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576" windowWidth="19200" windowHeight="7236" tabRatio="865" activeTab="23"/>
  </bookViews>
  <sheets>
    <sheet name="RBH-1R Constant Growth DCF" sheetId="93" r:id="rId1"/>
    <sheet name="RBH-2R MS DCF Mean 30d" sheetId="99" r:id="rId2"/>
    <sheet name="RBH-2R MS DCF High 30d" sheetId="100" r:id="rId3"/>
    <sheet name="RBH-2R MS DCF Low 30d" sheetId="101" r:id="rId4"/>
    <sheet name="RBH-2R MS DCF Mean 90d" sheetId="102" r:id="rId5"/>
    <sheet name="RBH-2R MS DCF High 90d" sheetId="103" r:id="rId6"/>
    <sheet name="RBH-2R MS DCF Low 90d" sheetId="104" r:id="rId7"/>
    <sheet name="RBH-2R MS DCF Mean 180d" sheetId="105" r:id="rId8"/>
    <sheet name="RBH-2R MS DCF High 180d" sheetId="106" r:id="rId9"/>
    <sheet name="RBH-2R MS DCF Low 180d" sheetId="107" r:id="rId10"/>
    <sheet name="RBH-3 MultiStage DCF Notes" sheetId="108" r:id="rId11"/>
    <sheet name="RBH-2R Multi-Stage Mean 30 PE" sheetId="109" r:id="rId12"/>
    <sheet name="RBH-2R Multi-Stage High 30 PE" sheetId="110" r:id="rId13"/>
    <sheet name="RBH-2R Multi-Stage Low 30 PE" sheetId="111" r:id="rId14"/>
    <sheet name="RBH-2R Multi-Stage Mean 90 PE" sheetId="112" r:id="rId15"/>
    <sheet name="RBH-2R Multi-Stage High 90 PE" sheetId="113" r:id="rId16"/>
    <sheet name="RBH-2R Multi-Stage Low 90 PE" sheetId="114" r:id="rId17"/>
    <sheet name="RBH-2R Multi-Stage Mean 180 PE" sheetId="115" r:id="rId18"/>
    <sheet name="RBH-2R Multi-Stage High 180 PE" sheetId="116" r:id="rId19"/>
    <sheet name="RBH-2R Multi-Stage Low 180 PE" sheetId="117" r:id="rId20"/>
    <sheet name="RBH-2R Multi-Stage DCF Notes PE" sheetId="118" r:id="rId21"/>
    <sheet name="RBH-3R MRP Bloomberg" sheetId="94" r:id="rId22"/>
    <sheet name="RBH-3R MRP Value Line" sheetId="95" r:id="rId23"/>
    <sheet name="RBH-4R Beta" sheetId="96" r:id="rId24"/>
    <sheet name="RBH-5R CAPM" sheetId="97" r:id="rId25"/>
    <sheet name="RBH-6R Risk Premium" sheetId="98" r:id="rId26"/>
    <sheet name="RBH-7R Recent Authorized ROEs" sheetId="29" r:id="rId27"/>
    <sheet name="RBH-8R Staff MStage Midyear" sheetId="31" r:id="rId28"/>
    <sheet name="RBH-9R Winker CG DCF" sheetId="86" r:id="rId29"/>
    <sheet name="RBH-10R DCF Proof" sheetId="82" r:id="rId30"/>
    <sheet name="RBH-11R Growth Rate Regress" sheetId="120" r:id="rId31"/>
    <sheet name="RBH-12R Winker RP Replicated" sheetId="88" r:id="rId32"/>
    <sheet name="RBH-13R Winker RP Accuracy" sheetId="89" r:id="rId33"/>
    <sheet name="RBH-14R Monthly MRP Regression" sheetId="80" r:id="rId34"/>
    <sheet name="RBH-15R RP Rolling Avg-5yr" sheetId="36" r:id="rId35"/>
    <sheet name="RBH-16R RP Annl Credit Spread" sheetId="37" r:id="rId36"/>
    <sheet name="RBH-17R Fin. Integrity Anlys" sheetId="68" r:id="rId37"/>
    <sheet name="RBH-18R MRP Frequency Dist." sheetId="90" r:id="rId38"/>
    <sheet name="RBH-19R Alt. Risk Premium" sheetId="39" r:id="rId39"/>
    <sheet name="RBH-20R Lawton MStage Midyear" sheetId="91" r:id="rId40"/>
    <sheet name="RBH-21R Lawton CAPM" sheetId="92" r:id="rId41"/>
    <sheet name="RBH-22R Auth ROE by RRA Ranking" sheetId="119" r:id="rId42"/>
  </sheets>
  <externalReferences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__________bb" localSheetId="29" hidden="1">#REF!</definedName>
    <definedName name="__________bb" localSheetId="30" hidden="1">#REF!</definedName>
    <definedName name="__________bb" localSheetId="36" hidden="1">#REF!</definedName>
    <definedName name="__________bb" localSheetId="37" hidden="1">#REF!</definedName>
    <definedName name="__________bb" localSheetId="38" hidden="1">#REF!</definedName>
    <definedName name="__________bb" localSheetId="0" hidden="1">#REF!</definedName>
    <definedName name="__________bb" localSheetId="39" hidden="1">#REF!</definedName>
    <definedName name="__________bb" localSheetId="40" hidden="1">#REF!</definedName>
    <definedName name="__________bb" localSheetId="8" hidden="1">#REF!</definedName>
    <definedName name="__________bb" localSheetId="2" hidden="1">#REF!</definedName>
    <definedName name="__________bb" localSheetId="5" hidden="1">#REF!</definedName>
    <definedName name="__________bb" localSheetId="9" hidden="1">#REF!</definedName>
    <definedName name="__________bb" localSheetId="3" hidden="1">#REF!</definedName>
    <definedName name="__________bb" localSheetId="6" hidden="1">#REF!</definedName>
    <definedName name="__________bb" localSheetId="7" hidden="1">#REF!</definedName>
    <definedName name="__________bb" localSheetId="4" hidden="1">#REF!</definedName>
    <definedName name="__________bb" localSheetId="20" hidden="1">#REF!</definedName>
    <definedName name="__________bb" localSheetId="18" hidden="1">#REF!</definedName>
    <definedName name="__________bb" localSheetId="12" hidden="1">#REF!</definedName>
    <definedName name="__________bb" localSheetId="15" hidden="1">#REF!</definedName>
    <definedName name="__________bb" localSheetId="19" hidden="1">#REF!</definedName>
    <definedName name="__________bb" localSheetId="13" hidden="1">#REF!</definedName>
    <definedName name="__________bb" localSheetId="16" hidden="1">#REF!</definedName>
    <definedName name="__________bb" localSheetId="17" hidden="1">#REF!</definedName>
    <definedName name="__________bb" localSheetId="11" hidden="1">#REF!</definedName>
    <definedName name="__________bb" localSheetId="14" hidden="1">#REF!</definedName>
    <definedName name="__________bb" localSheetId="21" hidden="1">#REF!</definedName>
    <definedName name="__________bb" localSheetId="22" hidden="1">#REF!</definedName>
    <definedName name="__________bb" localSheetId="24" hidden="1">#REF!</definedName>
    <definedName name="__________bb" localSheetId="25" hidden="1">#REF!</definedName>
    <definedName name="__________bb" localSheetId="26" hidden="1">#REF!</definedName>
    <definedName name="__________bb" localSheetId="27" hidden="1">#REF!</definedName>
    <definedName name="__________bb" localSheetId="28" hidden="1">#REF!</definedName>
    <definedName name="__________bb" hidden="1">#REF!</definedName>
    <definedName name="__________sort" localSheetId="29" hidden="1">#REF!</definedName>
    <definedName name="__________sort" localSheetId="30" hidden="1">#REF!</definedName>
    <definedName name="__________sort" localSheetId="36" hidden="1">#REF!</definedName>
    <definedName name="__________sort" localSheetId="37" hidden="1">#REF!</definedName>
    <definedName name="__________sort" localSheetId="38" hidden="1">#REF!</definedName>
    <definedName name="__________sort" localSheetId="0" hidden="1">#REF!</definedName>
    <definedName name="__________sort" localSheetId="39" hidden="1">#REF!</definedName>
    <definedName name="__________sort" localSheetId="40" hidden="1">#REF!</definedName>
    <definedName name="__________sort" localSheetId="8" hidden="1">#REF!</definedName>
    <definedName name="__________sort" localSheetId="2" hidden="1">#REF!</definedName>
    <definedName name="__________sort" localSheetId="5" hidden="1">#REF!</definedName>
    <definedName name="__________sort" localSheetId="9" hidden="1">#REF!</definedName>
    <definedName name="__________sort" localSheetId="3" hidden="1">#REF!</definedName>
    <definedName name="__________sort" localSheetId="6" hidden="1">#REF!</definedName>
    <definedName name="__________sort" localSheetId="7" hidden="1">#REF!</definedName>
    <definedName name="__________sort" localSheetId="4" hidden="1">#REF!</definedName>
    <definedName name="__________sort" localSheetId="20" hidden="1">#REF!</definedName>
    <definedName name="__________sort" localSheetId="18" hidden="1">#REF!</definedName>
    <definedName name="__________sort" localSheetId="12" hidden="1">#REF!</definedName>
    <definedName name="__________sort" localSheetId="15" hidden="1">#REF!</definedName>
    <definedName name="__________sort" localSheetId="19" hidden="1">#REF!</definedName>
    <definedName name="__________sort" localSheetId="13" hidden="1">#REF!</definedName>
    <definedName name="__________sort" localSheetId="16" hidden="1">#REF!</definedName>
    <definedName name="__________sort" localSheetId="17" hidden="1">#REF!</definedName>
    <definedName name="__________sort" localSheetId="11" hidden="1">#REF!</definedName>
    <definedName name="__________sort" localSheetId="14" hidden="1">#REF!</definedName>
    <definedName name="__________sort" localSheetId="21" hidden="1">#REF!</definedName>
    <definedName name="__________sort" localSheetId="22" hidden="1">#REF!</definedName>
    <definedName name="__________sort" localSheetId="24" hidden="1">#REF!</definedName>
    <definedName name="__________sort" localSheetId="25" hidden="1">#REF!</definedName>
    <definedName name="__________sort" localSheetId="26" hidden="1">#REF!</definedName>
    <definedName name="__________sort" localSheetId="27" hidden="1">#REF!</definedName>
    <definedName name="__________sort" localSheetId="28" hidden="1">#REF!</definedName>
    <definedName name="__________sort" hidden="1">#REF!</definedName>
    <definedName name="_________bb" localSheetId="29" hidden="1">#REF!</definedName>
    <definedName name="_________bb" localSheetId="30" hidden="1">#REF!</definedName>
    <definedName name="_________bb" localSheetId="36" hidden="1">#REF!</definedName>
    <definedName name="_________bb" localSheetId="37" hidden="1">#REF!</definedName>
    <definedName name="_________bb" localSheetId="38" hidden="1">#REF!</definedName>
    <definedName name="_________bb" localSheetId="0" hidden="1">#REF!</definedName>
    <definedName name="_________bb" localSheetId="39" hidden="1">#REF!</definedName>
    <definedName name="_________bb" localSheetId="40" hidden="1">#REF!</definedName>
    <definedName name="_________bb" localSheetId="8" hidden="1">#REF!</definedName>
    <definedName name="_________bb" localSheetId="2" hidden="1">#REF!</definedName>
    <definedName name="_________bb" localSheetId="5" hidden="1">#REF!</definedName>
    <definedName name="_________bb" localSheetId="9" hidden="1">#REF!</definedName>
    <definedName name="_________bb" localSheetId="3" hidden="1">#REF!</definedName>
    <definedName name="_________bb" localSheetId="6" hidden="1">#REF!</definedName>
    <definedName name="_________bb" localSheetId="7" hidden="1">#REF!</definedName>
    <definedName name="_________bb" localSheetId="4" hidden="1">#REF!</definedName>
    <definedName name="_________bb" localSheetId="20" hidden="1">#REF!</definedName>
    <definedName name="_________bb" localSheetId="18" hidden="1">#REF!</definedName>
    <definedName name="_________bb" localSheetId="12" hidden="1">#REF!</definedName>
    <definedName name="_________bb" localSheetId="15" hidden="1">#REF!</definedName>
    <definedName name="_________bb" localSheetId="19" hidden="1">#REF!</definedName>
    <definedName name="_________bb" localSheetId="13" hidden="1">#REF!</definedName>
    <definedName name="_________bb" localSheetId="16" hidden="1">#REF!</definedName>
    <definedName name="_________bb" localSheetId="17" hidden="1">#REF!</definedName>
    <definedName name="_________bb" localSheetId="11" hidden="1">#REF!</definedName>
    <definedName name="_________bb" localSheetId="14" hidden="1">#REF!</definedName>
    <definedName name="_________bb" localSheetId="21" hidden="1">#REF!</definedName>
    <definedName name="_________bb" localSheetId="22" hidden="1">#REF!</definedName>
    <definedName name="_________bb" localSheetId="24" hidden="1">#REF!</definedName>
    <definedName name="_________bb" localSheetId="25" hidden="1">#REF!</definedName>
    <definedName name="_________bb" localSheetId="26" hidden="1">#REF!</definedName>
    <definedName name="_________bb" localSheetId="27" hidden="1">#REF!</definedName>
    <definedName name="_________bb" localSheetId="28" hidden="1">#REF!</definedName>
    <definedName name="_________bb" hidden="1">#REF!</definedName>
    <definedName name="_________Sort" localSheetId="29" hidden="1">#REF!</definedName>
    <definedName name="_________Sort" localSheetId="30" hidden="1">#REF!</definedName>
    <definedName name="_________Sort" localSheetId="36" hidden="1">#REF!</definedName>
    <definedName name="_________Sort" localSheetId="37" hidden="1">#REF!</definedName>
    <definedName name="_________Sort" localSheetId="38" hidden="1">#REF!</definedName>
    <definedName name="_________Sort" localSheetId="0" hidden="1">#REF!</definedName>
    <definedName name="_________Sort" localSheetId="39" hidden="1">#REF!</definedName>
    <definedName name="_________Sort" localSheetId="40" hidden="1">#REF!</definedName>
    <definedName name="_________Sort" localSheetId="8" hidden="1">#REF!</definedName>
    <definedName name="_________Sort" localSheetId="2" hidden="1">#REF!</definedName>
    <definedName name="_________Sort" localSheetId="5" hidden="1">#REF!</definedName>
    <definedName name="_________Sort" localSheetId="9" hidden="1">#REF!</definedName>
    <definedName name="_________Sort" localSheetId="3" hidden="1">#REF!</definedName>
    <definedName name="_________Sort" localSheetId="6" hidden="1">#REF!</definedName>
    <definedName name="_________Sort" localSheetId="7" hidden="1">#REF!</definedName>
    <definedName name="_________Sort" localSheetId="4" hidden="1">#REF!</definedName>
    <definedName name="_________Sort" localSheetId="20" hidden="1">#REF!</definedName>
    <definedName name="_________Sort" localSheetId="18" hidden="1">#REF!</definedName>
    <definedName name="_________Sort" localSheetId="12" hidden="1">#REF!</definedName>
    <definedName name="_________Sort" localSheetId="15" hidden="1">#REF!</definedName>
    <definedName name="_________Sort" localSheetId="19" hidden="1">#REF!</definedName>
    <definedName name="_________Sort" localSheetId="13" hidden="1">#REF!</definedName>
    <definedName name="_________Sort" localSheetId="16" hidden="1">#REF!</definedName>
    <definedName name="_________Sort" localSheetId="17" hidden="1">#REF!</definedName>
    <definedName name="_________Sort" localSheetId="11" hidden="1">#REF!</definedName>
    <definedName name="_________Sort" localSheetId="14" hidden="1">#REF!</definedName>
    <definedName name="_________Sort" localSheetId="21" hidden="1">#REF!</definedName>
    <definedName name="_________Sort" localSheetId="22" hidden="1">#REF!</definedName>
    <definedName name="_________Sort" localSheetId="24" hidden="1">#REF!</definedName>
    <definedName name="_________Sort" localSheetId="25" hidden="1">#REF!</definedName>
    <definedName name="_________Sort" localSheetId="26" hidden="1">#REF!</definedName>
    <definedName name="_________Sort" localSheetId="27" hidden="1">#REF!</definedName>
    <definedName name="_________Sort" localSheetId="28" hidden="1">#REF!</definedName>
    <definedName name="_________Sort" hidden="1">#REF!</definedName>
    <definedName name="_______kay1" localSheetId="29" hidden="1">#REF!</definedName>
    <definedName name="_______kay1" localSheetId="30" hidden="1">#REF!</definedName>
    <definedName name="_______kay1" localSheetId="36" hidden="1">#REF!</definedName>
    <definedName name="_______kay1" localSheetId="37" hidden="1">#REF!</definedName>
    <definedName name="_______kay1" localSheetId="38" hidden="1">#REF!</definedName>
    <definedName name="_______kay1" localSheetId="0" hidden="1">#REF!</definedName>
    <definedName name="_______kay1" localSheetId="39" hidden="1">#REF!</definedName>
    <definedName name="_______kay1" localSheetId="40" hidden="1">#REF!</definedName>
    <definedName name="_______kay1" localSheetId="8" hidden="1">#REF!</definedName>
    <definedName name="_______kay1" localSheetId="2" hidden="1">#REF!</definedName>
    <definedName name="_______kay1" localSheetId="5" hidden="1">#REF!</definedName>
    <definedName name="_______kay1" localSheetId="9" hidden="1">#REF!</definedName>
    <definedName name="_______kay1" localSheetId="3" hidden="1">#REF!</definedName>
    <definedName name="_______kay1" localSheetId="6" hidden="1">#REF!</definedName>
    <definedName name="_______kay1" localSheetId="7" hidden="1">#REF!</definedName>
    <definedName name="_______kay1" localSheetId="4" hidden="1">#REF!</definedName>
    <definedName name="_______kay1" localSheetId="20" hidden="1">#REF!</definedName>
    <definedName name="_______kay1" localSheetId="18" hidden="1">#REF!</definedName>
    <definedName name="_______kay1" localSheetId="12" hidden="1">#REF!</definedName>
    <definedName name="_______kay1" localSheetId="15" hidden="1">#REF!</definedName>
    <definedName name="_______kay1" localSheetId="19" hidden="1">#REF!</definedName>
    <definedName name="_______kay1" localSheetId="13" hidden="1">#REF!</definedName>
    <definedName name="_______kay1" localSheetId="16" hidden="1">#REF!</definedName>
    <definedName name="_______kay1" localSheetId="17" hidden="1">#REF!</definedName>
    <definedName name="_______kay1" localSheetId="11" hidden="1">#REF!</definedName>
    <definedName name="_______kay1" localSheetId="14" hidden="1">#REF!</definedName>
    <definedName name="_______kay1" localSheetId="21" hidden="1">#REF!</definedName>
    <definedName name="_______kay1" localSheetId="22" hidden="1">#REF!</definedName>
    <definedName name="_______kay1" localSheetId="24" hidden="1">#REF!</definedName>
    <definedName name="_______kay1" localSheetId="25" hidden="1">#REF!</definedName>
    <definedName name="_______kay1" localSheetId="26" hidden="1">#REF!</definedName>
    <definedName name="_______kay1" localSheetId="27" hidden="1">#REF!</definedName>
    <definedName name="_______kay1" localSheetId="28" hidden="1">#REF!</definedName>
    <definedName name="_______kay1" hidden="1">#REF!</definedName>
    <definedName name="_______ke1" localSheetId="29" hidden="1">#REF!</definedName>
    <definedName name="_______ke1" localSheetId="30" hidden="1">#REF!</definedName>
    <definedName name="_______ke1" localSheetId="36" hidden="1">#REF!</definedName>
    <definedName name="_______ke1" localSheetId="37" hidden="1">#REF!</definedName>
    <definedName name="_______ke1" localSheetId="38" hidden="1">#REF!</definedName>
    <definedName name="_______ke1" localSheetId="0" hidden="1">#REF!</definedName>
    <definedName name="_______ke1" localSheetId="39" hidden="1">#REF!</definedName>
    <definedName name="_______ke1" localSheetId="40" hidden="1">#REF!</definedName>
    <definedName name="_______ke1" localSheetId="8" hidden="1">#REF!</definedName>
    <definedName name="_______ke1" localSheetId="2" hidden="1">#REF!</definedName>
    <definedName name="_______ke1" localSheetId="5" hidden="1">#REF!</definedName>
    <definedName name="_______ke1" localSheetId="9" hidden="1">#REF!</definedName>
    <definedName name="_______ke1" localSheetId="3" hidden="1">#REF!</definedName>
    <definedName name="_______ke1" localSheetId="6" hidden="1">#REF!</definedName>
    <definedName name="_______ke1" localSheetId="7" hidden="1">#REF!</definedName>
    <definedName name="_______ke1" localSheetId="4" hidden="1">#REF!</definedName>
    <definedName name="_______ke1" localSheetId="20" hidden="1">#REF!</definedName>
    <definedName name="_______ke1" localSheetId="18" hidden="1">#REF!</definedName>
    <definedName name="_______ke1" localSheetId="12" hidden="1">#REF!</definedName>
    <definedName name="_______ke1" localSheetId="15" hidden="1">#REF!</definedName>
    <definedName name="_______ke1" localSheetId="19" hidden="1">#REF!</definedName>
    <definedName name="_______ke1" localSheetId="13" hidden="1">#REF!</definedName>
    <definedName name="_______ke1" localSheetId="16" hidden="1">#REF!</definedName>
    <definedName name="_______ke1" localSheetId="17" hidden="1">#REF!</definedName>
    <definedName name="_______ke1" localSheetId="11" hidden="1">#REF!</definedName>
    <definedName name="_______ke1" localSheetId="14" hidden="1">#REF!</definedName>
    <definedName name="_______ke1" localSheetId="21" hidden="1">#REF!</definedName>
    <definedName name="_______ke1" localSheetId="22" hidden="1">#REF!</definedName>
    <definedName name="_______ke1" localSheetId="24" hidden="1">#REF!</definedName>
    <definedName name="_______ke1" localSheetId="25" hidden="1">#REF!</definedName>
    <definedName name="_______ke1" localSheetId="26" hidden="1">#REF!</definedName>
    <definedName name="_______ke1" localSheetId="27" hidden="1">#REF!</definedName>
    <definedName name="_______ke1" localSheetId="28" hidden="1">#REF!</definedName>
    <definedName name="_______ke1" hidden="1">#REF!</definedName>
    <definedName name="_______key1" localSheetId="29" hidden="1">#REF!</definedName>
    <definedName name="_______key1" localSheetId="30" hidden="1">#REF!</definedName>
    <definedName name="_______key1" localSheetId="36" hidden="1">#REF!</definedName>
    <definedName name="_______key1" localSheetId="37" hidden="1">#REF!</definedName>
    <definedName name="_______key1" localSheetId="38" hidden="1">#REF!</definedName>
    <definedName name="_______key1" localSheetId="0" hidden="1">#REF!</definedName>
    <definedName name="_______key1" localSheetId="39" hidden="1">#REF!</definedName>
    <definedName name="_______key1" localSheetId="40" hidden="1">#REF!</definedName>
    <definedName name="_______key1" localSheetId="8" hidden="1">#REF!</definedName>
    <definedName name="_______key1" localSheetId="2" hidden="1">#REF!</definedName>
    <definedName name="_______key1" localSheetId="5" hidden="1">#REF!</definedName>
    <definedName name="_______key1" localSheetId="9" hidden="1">#REF!</definedName>
    <definedName name="_______key1" localSheetId="3" hidden="1">#REF!</definedName>
    <definedName name="_______key1" localSheetId="6" hidden="1">#REF!</definedName>
    <definedName name="_______key1" localSheetId="7" hidden="1">#REF!</definedName>
    <definedName name="_______key1" localSheetId="4" hidden="1">#REF!</definedName>
    <definedName name="_______key1" localSheetId="20" hidden="1">#REF!</definedName>
    <definedName name="_______key1" localSheetId="18" hidden="1">#REF!</definedName>
    <definedName name="_______key1" localSheetId="12" hidden="1">#REF!</definedName>
    <definedName name="_______key1" localSheetId="15" hidden="1">#REF!</definedName>
    <definedName name="_______key1" localSheetId="19" hidden="1">#REF!</definedName>
    <definedName name="_______key1" localSheetId="13" hidden="1">#REF!</definedName>
    <definedName name="_______key1" localSheetId="16" hidden="1">#REF!</definedName>
    <definedName name="_______key1" localSheetId="17" hidden="1">#REF!</definedName>
    <definedName name="_______key1" localSheetId="11" hidden="1">#REF!</definedName>
    <definedName name="_______key1" localSheetId="14" hidden="1">#REF!</definedName>
    <definedName name="_______key1" localSheetId="21" hidden="1">#REF!</definedName>
    <definedName name="_______key1" localSheetId="22" hidden="1">#REF!</definedName>
    <definedName name="_______key1" localSheetId="24" hidden="1">#REF!</definedName>
    <definedName name="_______key1" localSheetId="25" hidden="1">#REF!</definedName>
    <definedName name="_______key1" localSheetId="26" hidden="1">#REF!</definedName>
    <definedName name="_______key1" localSheetId="27" hidden="1">#REF!</definedName>
    <definedName name="_______key1" localSheetId="28" hidden="1">#REF!</definedName>
    <definedName name="_______key1" hidden="1">#REF!</definedName>
    <definedName name="_______sort" localSheetId="29" hidden="1">#REF!</definedName>
    <definedName name="_______sort" localSheetId="30" hidden="1">#REF!</definedName>
    <definedName name="_______sort" localSheetId="36" hidden="1">#REF!</definedName>
    <definedName name="_______sort" localSheetId="37" hidden="1">#REF!</definedName>
    <definedName name="_______sort" localSheetId="38" hidden="1">#REF!</definedName>
    <definedName name="_______sort" localSheetId="0" hidden="1">#REF!</definedName>
    <definedName name="_______sort" localSheetId="39" hidden="1">#REF!</definedName>
    <definedName name="_______sort" localSheetId="40" hidden="1">#REF!</definedName>
    <definedName name="_______sort" localSheetId="8" hidden="1">#REF!</definedName>
    <definedName name="_______sort" localSheetId="2" hidden="1">#REF!</definedName>
    <definedName name="_______sort" localSheetId="5" hidden="1">#REF!</definedName>
    <definedName name="_______sort" localSheetId="9" hidden="1">#REF!</definedName>
    <definedName name="_______sort" localSheetId="3" hidden="1">#REF!</definedName>
    <definedName name="_______sort" localSheetId="6" hidden="1">#REF!</definedName>
    <definedName name="_______sort" localSheetId="7" hidden="1">#REF!</definedName>
    <definedName name="_______sort" localSheetId="4" hidden="1">#REF!</definedName>
    <definedName name="_______sort" localSheetId="20" hidden="1">#REF!</definedName>
    <definedName name="_______sort" localSheetId="18" hidden="1">#REF!</definedName>
    <definedName name="_______sort" localSheetId="12" hidden="1">#REF!</definedName>
    <definedName name="_______sort" localSheetId="15" hidden="1">#REF!</definedName>
    <definedName name="_______sort" localSheetId="19" hidden="1">#REF!</definedName>
    <definedName name="_______sort" localSheetId="13" hidden="1">#REF!</definedName>
    <definedName name="_______sort" localSheetId="16" hidden="1">#REF!</definedName>
    <definedName name="_______sort" localSheetId="17" hidden="1">#REF!</definedName>
    <definedName name="_______sort" localSheetId="11" hidden="1">#REF!</definedName>
    <definedName name="_______sort" localSheetId="14" hidden="1">#REF!</definedName>
    <definedName name="_______sort" localSheetId="21" hidden="1">#REF!</definedName>
    <definedName name="_______sort" localSheetId="22" hidden="1">#REF!</definedName>
    <definedName name="_______sort" localSheetId="24" hidden="1">#REF!</definedName>
    <definedName name="_______sort" localSheetId="25" hidden="1">#REF!</definedName>
    <definedName name="_______sort" localSheetId="26" hidden="1">#REF!</definedName>
    <definedName name="_______sort" localSheetId="27" hidden="1">#REF!</definedName>
    <definedName name="_______sort" localSheetId="28" hidden="1">#REF!</definedName>
    <definedName name="_______sort" hidden="1">#REF!</definedName>
    <definedName name="______key1" localSheetId="29" hidden="1">#REF!</definedName>
    <definedName name="______key1" localSheetId="30" hidden="1">#REF!</definedName>
    <definedName name="______key1" localSheetId="36" hidden="1">#REF!</definedName>
    <definedName name="______key1" localSheetId="37" hidden="1">#REF!</definedName>
    <definedName name="______key1" localSheetId="38" hidden="1">#REF!</definedName>
    <definedName name="______key1" localSheetId="0" hidden="1">#REF!</definedName>
    <definedName name="______key1" localSheetId="39" hidden="1">#REF!</definedName>
    <definedName name="______key1" localSheetId="40" hidden="1">#REF!</definedName>
    <definedName name="______key1" localSheetId="8" hidden="1">#REF!</definedName>
    <definedName name="______key1" localSheetId="2" hidden="1">#REF!</definedName>
    <definedName name="______key1" localSheetId="5" hidden="1">#REF!</definedName>
    <definedName name="______key1" localSheetId="9" hidden="1">#REF!</definedName>
    <definedName name="______key1" localSheetId="3" hidden="1">#REF!</definedName>
    <definedName name="______key1" localSheetId="6" hidden="1">#REF!</definedName>
    <definedName name="______key1" localSheetId="7" hidden="1">#REF!</definedName>
    <definedName name="______key1" localSheetId="4" hidden="1">#REF!</definedName>
    <definedName name="______key1" localSheetId="20" hidden="1">#REF!</definedName>
    <definedName name="______key1" localSheetId="18" hidden="1">#REF!</definedName>
    <definedName name="______key1" localSheetId="12" hidden="1">#REF!</definedName>
    <definedName name="______key1" localSheetId="15" hidden="1">#REF!</definedName>
    <definedName name="______key1" localSheetId="19" hidden="1">#REF!</definedName>
    <definedName name="______key1" localSheetId="13" hidden="1">#REF!</definedName>
    <definedName name="______key1" localSheetId="16" hidden="1">#REF!</definedName>
    <definedName name="______key1" localSheetId="17" hidden="1">#REF!</definedName>
    <definedName name="______key1" localSheetId="11" hidden="1">#REF!</definedName>
    <definedName name="______key1" localSheetId="14" hidden="1">#REF!</definedName>
    <definedName name="______key1" localSheetId="21" hidden="1">#REF!</definedName>
    <definedName name="______key1" localSheetId="22" hidden="1">#REF!</definedName>
    <definedName name="______key1" localSheetId="24" hidden="1">#REF!</definedName>
    <definedName name="______key1" localSheetId="25" hidden="1">#REF!</definedName>
    <definedName name="______key1" localSheetId="26" hidden="1">#REF!</definedName>
    <definedName name="______key1" localSheetId="27" hidden="1">#REF!</definedName>
    <definedName name="______key1" localSheetId="28" hidden="1">#REF!</definedName>
    <definedName name="______key1" hidden="1">#REF!</definedName>
    <definedName name="______sort1" localSheetId="29" hidden="1">#REF!</definedName>
    <definedName name="______sort1" localSheetId="30" hidden="1">#REF!</definedName>
    <definedName name="______sort1" localSheetId="36" hidden="1">#REF!</definedName>
    <definedName name="______sort1" localSheetId="37" hidden="1">#REF!</definedName>
    <definedName name="______sort1" localSheetId="38" hidden="1">#REF!</definedName>
    <definedName name="______sort1" localSheetId="0" hidden="1">#REF!</definedName>
    <definedName name="______sort1" localSheetId="39" hidden="1">#REF!</definedName>
    <definedName name="______sort1" localSheetId="40" hidden="1">#REF!</definedName>
    <definedName name="______sort1" localSheetId="8" hidden="1">#REF!</definedName>
    <definedName name="______sort1" localSheetId="2" hidden="1">#REF!</definedName>
    <definedName name="______sort1" localSheetId="5" hidden="1">#REF!</definedName>
    <definedName name="______sort1" localSheetId="9" hidden="1">#REF!</definedName>
    <definedName name="______sort1" localSheetId="3" hidden="1">#REF!</definedName>
    <definedName name="______sort1" localSheetId="6" hidden="1">#REF!</definedName>
    <definedName name="______sort1" localSheetId="7" hidden="1">#REF!</definedName>
    <definedName name="______sort1" localSheetId="4" hidden="1">#REF!</definedName>
    <definedName name="______sort1" localSheetId="20" hidden="1">#REF!</definedName>
    <definedName name="______sort1" localSheetId="18" hidden="1">#REF!</definedName>
    <definedName name="______sort1" localSheetId="12" hidden="1">#REF!</definedName>
    <definedName name="______sort1" localSheetId="15" hidden="1">#REF!</definedName>
    <definedName name="______sort1" localSheetId="19" hidden="1">#REF!</definedName>
    <definedName name="______sort1" localSheetId="13" hidden="1">#REF!</definedName>
    <definedName name="______sort1" localSheetId="16" hidden="1">#REF!</definedName>
    <definedName name="______sort1" localSheetId="17" hidden="1">#REF!</definedName>
    <definedName name="______sort1" localSheetId="11" hidden="1">#REF!</definedName>
    <definedName name="______sort1" localSheetId="14" hidden="1">#REF!</definedName>
    <definedName name="______sort1" localSheetId="21" hidden="1">#REF!</definedName>
    <definedName name="______sort1" localSheetId="22" hidden="1">#REF!</definedName>
    <definedName name="______sort1" localSheetId="24" hidden="1">#REF!</definedName>
    <definedName name="______sort1" localSheetId="25" hidden="1">#REF!</definedName>
    <definedName name="______sort1" localSheetId="26" hidden="1">#REF!</definedName>
    <definedName name="______sort1" localSheetId="27" hidden="1">#REF!</definedName>
    <definedName name="______sort1" localSheetId="28" hidden="1">#REF!</definedName>
    <definedName name="______sort1" hidden="1">#REF!</definedName>
    <definedName name="_____BB" localSheetId="29" hidden="1">#REF!</definedName>
    <definedName name="_____BB" localSheetId="30" hidden="1">#REF!</definedName>
    <definedName name="_____BB" localSheetId="36" hidden="1">#REF!</definedName>
    <definedName name="_____BB" localSheetId="37" hidden="1">#REF!</definedName>
    <definedName name="_____BB" localSheetId="38" hidden="1">#REF!</definedName>
    <definedName name="_____BB" localSheetId="0" hidden="1">#REF!</definedName>
    <definedName name="_____BB" localSheetId="39" hidden="1">#REF!</definedName>
    <definedName name="_____BB" localSheetId="40" hidden="1">#REF!</definedName>
    <definedName name="_____BB" localSheetId="8" hidden="1">#REF!</definedName>
    <definedName name="_____BB" localSheetId="2" hidden="1">#REF!</definedName>
    <definedName name="_____BB" localSheetId="5" hidden="1">#REF!</definedName>
    <definedName name="_____BB" localSheetId="9" hidden="1">#REF!</definedName>
    <definedName name="_____BB" localSheetId="3" hidden="1">#REF!</definedName>
    <definedName name="_____BB" localSheetId="6" hidden="1">#REF!</definedName>
    <definedName name="_____BB" localSheetId="7" hidden="1">#REF!</definedName>
    <definedName name="_____BB" localSheetId="4" hidden="1">#REF!</definedName>
    <definedName name="_____BB" localSheetId="20" hidden="1">#REF!</definedName>
    <definedName name="_____BB" localSheetId="18" hidden="1">#REF!</definedName>
    <definedName name="_____BB" localSheetId="12" hidden="1">#REF!</definedName>
    <definedName name="_____BB" localSheetId="15" hidden="1">#REF!</definedName>
    <definedName name="_____BB" localSheetId="19" hidden="1">#REF!</definedName>
    <definedName name="_____BB" localSheetId="13" hidden="1">#REF!</definedName>
    <definedName name="_____BB" localSheetId="16" hidden="1">#REF!</definedName>
    <definedName name="_____BB" localSheetId="17" hidden="1">#REF!</definedName>
    <definedName name="_____BB" localSheetId="11" hidden="1">#REF!</definedName>
    <definedName name="_____BB" localSheetId="14" hidden="1">#REF!</definedName>
    <definedName name="_____BB" localSheetId="21" hidden="1">#REF!</definedName>
    <definedName name="_____BB" localSheetId="22" hidden="1">#REF!</definedName>
    <definedName name="_____BB" localSheetId="24" hidden="1">#REF!</definedName>
    <definedName name="_____BB" localSheetId="25" hidden="1">#REF!</definedName>
    <definedName name="_____BB" localSheetId="26" hidden="1">#REF!</definedName>
    <definedName name="_____BB" localSheetId="27" hidden="1">#REF!</definedName>
    <definedName name="_____BB" localSheetId="28" hidden="1">#REF!</definedName>
    <definedName name="_____BB" hidden="1">#REF!</definedName>
    <definedName name="_____Sort" localSheetId="29" hidden="1">#REF!</definedName>
    <definedName name="_____Sort" localSheetId="30" hidden="1">#REF!</definedName>
    <definedName name="_____Sort" localSheetId="36" hidden="1">#REF!</definedName>
    <definedName name="_____Sort" localSheetId="37" hidden="1">#REF!</definedName>
    <definedName name="_____Sort" localSheetId="38" hidden="1">#REF!</definedName>
    <definedName name="_____Sort" localSheetId="0" hidden="1">#REF!</definedName>
    <definedName name="_____Sort" localSheetId="39" hidden="1">#REF!</definedName>
    <definedName name="_____Sort" localSheetId="40" hidden="1">#REF!</definedName>
    <definedName name="_____Sort" localSheetId="8" hidden="1">#REF!</definedName>
    <definedName name="_____Sort" localSheetId="2" hidden="1">#REF!</definedName>
    <definedName name="_____Sort" localSheetId="5" hidden="1">#REF!</definedName>
    <definedName name="_____Sort" localSheetId="9" hidden="1">#REF!</definedName>
    <definedName name="_____Sort" localSheetId="3" hidden="1">#REF!</definedName>
    <definedName name="_____Sort" localSheetId="6" hidden="1">#REF!</definedName>
    <definedName name="_____Sort" localSheetId="7" hidden="1">#REF!</definedName>
    <definedName name="_____Sort" localSheetId="4" hidden="1">#REF!</definedName>
    <definedName name="_____Sort" localSheetId="20" hidden="1">#REF!</definedName>
    <definedName name="_____Sort" localSheetId="18" hidden="1">#REF!</definedName>
    <definedName name="_____Sort" localSheetId="12" hidden="1">#REF!</definedName>
    <definedName name="_____Sort" localSheetId="15" hidden="1">#REF!</definedName>
    <definedName name="_____Sort" localSheetId="19" hidden="1">#REF!</definedName>
    <definedName name="_____Sort" localSheetId="13" hidden="1">#REF!</definedName>
    <definedName name="_____Sort" localSheetId="16" hidden="1">#REF!</definedName>
    <definedName name="_____Sort" localSheetId="17" hidden="1">#REF!</definedName>
    <definedName name="_____Sort" localSheetId="11" hidden="1">#REF!</definedName>
    <definedName name="_____Sort" localSheetId="14" hidden="1">#REF!</definedName>
    <definedName name="_____Sort" localSheetId="21" hidden="1">#REF!</definedName>
    <definedName name="_____Sort" localSheetId="22" hidden="1">#REF!</definedName>
    <definedName name="_____Sort" localSheetId="24" hidden="1">#REF!</definedName>
    <definedName name="_____Sort" localSheetId="25" hidden="1">#REF!</definedName>
    <definedName name="_____Sort" localSheetId="26" hidden="1">#REF!</definedName>
    <definedName name="_____Sort" localSheetId="27" hidden="1">#REF!</definedName>
    <definedName name="_____Sort" localSheetId="28" hidden="1">#REF!</definedName>
    <definedName name="_____Sort" hidden="1">#REF!</definedName>
    <definedName name="____sort" localSheetId="29" hidden="1">#REF!</definedName>
    <definedName name="____sort" localSheetId="30" hidden="1">#REF!</definedName>
    <definedName name="____sort" localSheetId="36" hidden="1">#REF!</definedName>
    <definedName name="____sort" localSheetId="37" hidden="1">#REF!</definedName>
    <definedName name="____sort" localSheetId="38" hidden="1">#REF!</definedName>
    <definedName name="____sort" localSheetId="0" hidden="1">#REF!</definedName>
    <definedName name="____sort" localSheetId="39" hidden="1">#REF!</definedName>
    <definedName name="____sort" localSheetId="40" hidden="1">#REF!</definedName>
    <definedName name="____sort" localSheetId="8" hidden="1">#REF!</definedName>
    <definedName name="____sort" localSheetId="2" hidden="1">#REF!</definedName>
    <definedName name="____sort" localSheetId="5" hidden="1">#REF!</definedName>
    <definedName name="____sort" localSheetId="9" hidden="1">#REF!</definedName>
    <definedName name="____sort" localSheetId="3" hidden="1">#REF!</definedName>
    <definedName name="____sort" localSheetId="6" hidden="1">#REF!</definedName>
    <definedName name="____sort" localSheetId="7" hidden="1">#REF!</definedName>
    <definedName name="____sort" localSheetId="4" hidden="1">#REF!</definedName>
    <definedName name="____sort" localSheetId="20" hidden="1">#REF!</definedName>
    <definedName name="____sort" localSheetId="18" hidden="1">#REF!</definedName>
    <definedName name="____sort" localSheetId="12" hidden="1">#REF!</definedName>
    <definedName name="____sort" localSheetId="15" hidden="1">#REF!</definedName>
    <definedName name="____sort" localSheetId="19" hidden="1">#REF!</definedName>
    <definedName name="____sort" localSheetId="13" hidden="1">#REF!</definedName>
    <definedName name="____sort" localSheetId="16" hidden="1">#REF!</definedName>
    <definedName name="____sort" localSheetId="17" hidden="1">#REF!</definedName>
    <definedName name="____sort" localSheetId="11" hidden="1">#REF!</definedName>
    <definedName name="____sort" localSheetId="14" hidden="1">#REF!</definedName>
    <definedName name="____sort" localSheetId="21" hidden="1">#REF!</definedName>
    <definedName name="____sort" localSheetId="22" hidden="1">#REF!</definedName>
    <definedName name="____sort" localSheetId="24" hidden="1">#REF!</definedName>
    <definedName name="____sort" localSheetId="25" hidden="1">#REF!</definedName>
    <definedName name="____sort" localSheetId="26" hidden="1">#REF!</definedName>
    <definedName name="____sort" localSheetId="27" hidden="1">#REF!</definedName>
    <definedName name="____sort" localSheetId="28" hidden="1">#REF!</definedName>
    <definedName name="____sort" hidden="1">#REF!</definedName>
    <definedName name="___bb" localSheetId="29" hidden="1">#REF!</definedName>
    <definedName name="___bb" localSheetId="30" hidden="1">#REF!</definedName>
    <definedName name="___bb" localSheetId="36" hidden="1">#REF!</definedName>
    <definedName name="___bb" localSheetId="37" hidden="1">#REF!</definedName>
    <definedName name="___bb" localSheetId="38" hidden="1">#REF!</definedName>
    <definedName name="___bb" localSheetId="0" hidden="1">#REF!</definedName>
    <definedName name="___bb" localSheetId="39" hidden="1">#REF!</definedName>
    <definedName name="___bb" localSheetId="40" hidden="1">#REF!</definedName>
    <definedName name="___bb" localSheetId="8" hidden="1">#REF!</definedName>
    <definedName name="___bb" localSheetId="2" hidden="1">#REF!</definedName>
    <definedName name="___bb" localSheetId="5" hidden="1">#REF!</definedName>
    <definedName name="___bb" localSheetId="9" hidden="1">#REF!</definedName>
    <definedName name="___bb" localSheetId="3" hidden="1">#REF!</definedName>
    <definedName name="___bb" localSheetId="6" hidden="1">#REF!</definedName>
    <definedName name="___bb" localSheetId="7" hidden="1">#REF!</definedName>
    <definedName name="___bb" localSheetId="4" hidden="1">#REF!</definedName>
    <definedName name="___bb" localSheetId="20" hidden="1">#REF!</definedName>
    <definedName name="___bb" localSheetId="18" hidden="1">#REF!</definedName>
    <definedName name="___bb" localSheetId="12" hidden="1">#REF!</definedName>
    <definedName name="___bb" localSheetId="15" hidden="1">#REF!</definedName>
    <definedName name="___bb" localSheetId="19" hidden="1">#REF!</definedName>
    <definedName name="___bb" localSheetId="13" hidden="1">#REF!</definedName>
    <definedName name="___bb" localSheetId="16" hidden="1">#REF!</definedName>
    <definedName name="___bb" localSheetId="17" hidden="1">#REF!</definedName>
    <definedName name="___bb" localSheetId="11" hidden="1">#REF!</definedName>
    <definedName name="___bb" localSheetId="14" hidden="1">#REF!</definedName>
    <definedName name="___bb" localSheetId="21" hidden="1">#REF!</definedName>
    <definedName name="___bb" localSheetId="22" hidden="1">#REF!</definedName>
    <definedName name="___bb" localSheetId="24" hidden="1">#REF!</definedName>
    <definedName name="___bb" localSheetId="25" hidden="1">#REF!</definedName>
    <definedName name="___bb" localSheetId="26" hidden="1">#REF!</definedName>
    <definedName name="___bb" localSheetId="27" hidden="1">#REF!</definedName>
    <definedName name="___bb" localSheetId="28" hidden="1">#REF!</definedName>
    <definedName name="___bb" hidden="1">#REF!</definedName>
    <definedName name="___Key1" localSheetId="29" hidden="1">#REF!</definedName>
    <definedName name="___Key1" localSheetId="30" hidden="1">#REF!</definedName>
    <definedName name="___Key1" localSheetId="36" hidden="1">#REF!</definedName>
    <definedName name="___Key1" localSheetId="37" hidden="1">#REF!</definedName>
    <definedName name="___Key1" localSheetId="38" hidden="1">#REF!</definedName>
    <definedName name="___Key1" localSheetId="0" hidden="1">#REF!</definedName>
    <definedName name="___Key1" localSheetId="39" hidden="1">#REF!</definedName>
    <definedName name="___Key1" localSheetId="40" hidden="1">#REF!</definedName>
    <definedName name="___Key1" localSheetId="8" hidden="1">#REF!</definedName>
    <definedName name="___Key1" localSheetId="2" hidden="1">#REF!</definedName>
    <definedName name="___Key1" localSheetId="5" hidden="1">#REF!</definedName>
    <definedName name="___Key1" localSheetId="9" hidden="1">#REF!</definedName>
    <definedName name="___Key1" localSheetId="3" hidden="1">#REF!</definedName>
    <definedName name="___Key1" localSheetId="6" hidden="1">#REF!</definedName>
    <definedName name="___Key1" localSheetId="7" hidden="1">#REF!</definedName>
    <definedName name="___Key1" localSheetId="4" hidden="1">#REF!</definedName>
    <definedName name="___Key1" localSheetId="20" hidden="1">#REF!</definedName>
    <definedName name="___Key1" localSheetId="18" hidden="1">#REF!</definedName>
    <definedName name="___Key1" localSheetId="12" hidden="1">#REF!</definedName>
    <definedName name="___Key1" localSheetId="15" hidden="1">#REF!</definedName>
    <definedName name="___Key1" localSheetId="19" hidden="1">#REF!</definedName>
    <definedName name="___Key1" localSheetId="13" hidden="1">#REF!</definedName>
    <definedName name="___Key1" localSheetId="16" hidden="1">#REF!</definedName>
    <definedName name="___Key1" localSheetId="17" hidden="1">#REF!</definedName>
    <definedName name="___Key1" localSheetId="11" hidden="1">#REF!</definedName>
    <definedName name="___Key1" localSheetId="14" hidden="1">#REF!</definedName>
    <definedName name="___Key1" localSheetId="21" hidden="1">#REF!</definedName>
    <definedName name="___Key1" localSheetId="22" hidden="1">#REF!</definedName>
    <definedName name="___Key1" localSheetId="24" hidden="1">#REF!</definedName>
    <definedName name="___Key1" localSheetId="25" hidden="1">#REF!</definedName>
    <definedName name="___Key1" localSheetId="26" hidden="1">#REF!</definedName>
    <definedName name="___Key1" localSheetId="27" hidden="1">#REF!</definedName>
    <definedName name="___Key1" localSheetId="28" hidden="1">#REF!</definedName>
    <definedName name="___Key1" hidden="1">#REF!</definedName>
    <definedName name="___Sort" localSheetId="29" hidden="1">#REF!</definedName>
    <definedName name="___Sort" localSheetId="30" hidden="1">#REF!</definedName>
    <definedName name="___Sort" localSheetId="36" hidden="1">#REF!</definedName>
    <definedName name="___Sort" localSheetId="37" hidden="1">#REF!</definedName>
    <definedName name="___Sort" localSheetId="38" hidden="1">#REF!</definedName>
    <definedName name="___Sort" localSheetId="0" hidden="1">#REF!</definedName>
    <definedName name="___Sort" localSheetId="39" hidden="1">#REF!</definedName>
    <definedName name="___Sort" localSheetId="40" hidden="1">#REF!</definedName>
    <definedName name="___Sort" localSheetId="8" hidden="1">#REF!</definedName>
    <definedName name="___Sort" localSheetId="2" hidden="1">#REF!</definedName>
    <definedName name="___Sort" localSheetId="5" hidden="1">#REF!</definedName>
    <definedName name="___Sort" localSheetId="9" hidden="1">#REF!</definedName>
    <definedName name="___Sort" localSheetId="3" hidden="1">#REF!</definedName>
    <definedName name="___Sort" localSheetId="6" hidden="1">#REF!</definedName>
    <definedName name="___Sort" localSheetId="7" hidden="1">#REF!</definedName>
    <definedName name="___Sort" localSheetId="4" hidden="1">#REF!</definedName>
    <definedName name="___Sort" localSheetId="20" hidden="1">#REF!</definedName>
    <definedName name="___Sort" localSheetId="18" hidden="1">#REF!</definedName>
    <definedName name="___Sort" localSheetId="12" hidden="1">#REF!</definedName>
    <definedName name="___Sort" localSheetId="15" hidden="1">#REF!</definedName>
    <definedName name="___Sort" localSheetId="19" hidden="1">#REF!</definedName>
    <definedName name="___Sort" localSheetId="13" hidden="1">#REF!</definedName>
    <definedName name="___Sort" localSheetId="16" hidden="1">#REF!</definedName>
    <definedName name="___Sort" localSheetId="17" hidden="1">#REF!</definedName>
    <definedName name="___Sort" localSheetId="11" hidden="1">#REF!</definedName>
    <definedName name="___Sort" localSheetId="14" hidden="1">#REF!</definedName>
    <definedName name="___Sort" localSheetId="21" hidden="1">#REF!</definedName>
    <definedName name="___Sort" localSheetId="22" hidden="1">#REF!</definedName>
    <definedName name="___Sort" localSheetId="24" hidden="1">#REF!</definedName>
    <definedName name="___Sort" localSheetId="25" hidden="1">#REF!</definedName>
    <definedName name="___Sort" localSheetId="26" hidden="1">#REF!</definedName>
    <definedName name="___Sort" localSheetId="27" hidden="1">#REF!</definedName>
    <definedName name="___Sort" localSheetId="28" hidden="1">#REF!</definedName>
    <definedName name="___Sort" hidden="1">#REF!</definedName>
    <definedName name="__123Graph_A" localSheetId="29" hidden="1">'[1]Plant in Ser'!#REF!</definedName>
    <definedName name="__123Graph_A" localSheetId="30" hidden="1">'[1]Plant in Ser'!#REF!</definedName>
    <definedName name="__123Graph_A" localSheetId="36" hidden="1">'[1]Plant in Ser'!#REF!</definedName>
    <definedName name="__123Graph_A" localSheetId="37" hidden="1">'[2]Plant in Ser'!#REF!</definedName>
    <definedName name="__123Graph_A" localSheetId="38" hidden="1">'[1]Plant in Ser'!#REF!</definedName>
    <definedName name="__123Graph_A" localSheetId="0" hidden="1">'[1]Plant in Ser'!#REF!</definedName>
    <definedName name="__123Graph_A" localSheetId="39" hidden="1">'[1]Plant in Ser'!#REF!</definedName>
    <definedName name="__123Graph_A" localSheetId="40" hidden="1">#REF!</definedName>
    <definedName name="__123Graph_A" localSheetId="20" hidden="1">'[1]Plant in Ser'!#REF!</definedName>
    <definedName name="__123Graph_A" localSheetId="25" hidden="1">'[1]Plant in Ser'!#REF!</definedName>
    <definedName name="__123Graph_A" localSheetId="27" hidden="1">'[1]Plant in Ser'!#REF!</definedName>
    <definedName name="__123Graph_A" localSheetId="28" hidden="1">'[1]Plant in Ser'!#REF!</definedName>
    <definedName name="__123Graph_A" hidden="1">'[1]Plant in Ser'!#REF!</definedName>
    <definedName name="__123Graph_Achart" hidden="1">'[3]Chart Data'!$E$30:$E$233</definedName>
    <definedName name="__123Graph_ACurrent" localSheetId="29" hidden="1">[4]Summary!#REF!</definedName>
    <definedName name="__123Graph_ACurrent" localSheetId="30" hidden="1">[4]Summary!#REF!</definedName>
    <definedName name="__123Graph_ACurrent" localSheetId="36" hidden="1">[4]Summary!#REF!</definedName>
    <definedName name="__123Graph_ACurrent" localSheetId="37" hidden="1">[5]Summary!#REF!</definedName>
    <definedName name="__123Graph_ACurrent" localSheetId="38" hidden="1">[4]Summary!#REF!</definedName>
    <definedName name="__123Graph_ACurrent" localSheetId="0" hidden="1">[4]Summary!#REF!</definedName>
    <definedName name="__123Graph_ACurrent" localSheetId="39" hidden="1">[4]Summary!#REF!</definedName>
    <definedName name="__123Graph_ACurrent" localSheetId="40" hidden="1">#REF!</definedName>
    <definedName name="__123Graph_ACurrent" localSheetId="20" hidden="1">[4]Summary!#REF!</definedName>
    <definedName name="__123Graph_ACurrent" localSheetId="25" hidden="1">[4]Summary!#REF!</definedName>
    <definedName name="__123Graph_ACurrent" localSheetId="27" hidden="1">[4]Summary!#REF!</definedName>
    <definedName name="__123Graph_ACurrent" localSheetId="28" hidden="1">[4]Summary!#REF!</definedName>
    <definedName name="__123Graph_ACurrent" hidden="1">[4]Summary!#REF!</definedName>
    <definedName name="__123Graph_B" localSheetId="29" hidden="1">[6]SD!#REF!</definedName>
    <definedName name="__123Graph_B" localSheetId="30" hidden="1">[6]SD!#REF!</definedName>
    <definedName name="__123Graph_B" localSheetId="36" hidden="1">[6]SD!#REF!</definedName>
    <definedName name="__123Graph_B" localSheetId="37" hidden="1">[7]SD!#REF!</definedName>
    <definedName name="__123Graph_B" localSheetId="38" hidden="1">[6]SD!#REF!</definedName>
    <definedName name="__123Graph_B" localSheetId="0" hidden="1">[6]SD!#REF!</definedName>
    <definedName name="__123Graph_B" localSheetId="39" hidden="1">[6]SD!#REF!</definedName>
    <definedName name="__123Graph_B" localSheetId="40" hidden="1">#REF!</definedName>
    <definedName name="__123Graph_B" localSheetId="20" hidden="1">[6]SD!#REF!</definedName>
    <definedName name="__123Graph_B" localSheetId="25" hidden="1">[6]SD!#REF!</definedName>
    <definedName name="__123Graph_B" localSheetId="27" hidden="1">[6]SD!#REF!</definedName>
    <definedName name="__123Graph_B" localSheetId="28" hidden="1">[6]SD!#REF!</definedName>
    <definedName name="__123Graph_B" hidden="1">[6]SD!#REF!</definedName>
    <definedName name="__123Graph_BCurrent" localSheetId="29" hidden="1">[4]Summary!#REF!</definedName>
    <definedName name="__123Graph_BCurrent" localSheetId="30" hidden="1">[4]Summary!#REF!</definedName>
    <definedName name="__123Graph_BCurrent" localSheetId="36" hidden="1">[4]Summary!#REF!</definedName>
    <definedName name="__123Graph_BCurrent" localSheetId="37" hidden="1">[5]Summary!#REF!</definedName>
    <definedName name="__123Graph_BCurrent" localSheetId="38" hidden="1">[4]Summary!#REF!</definedName>
    <definedName name="__123Graph_BCurrent" localSheetId="0" hidden="1">[4]Summary!#REF!</definedName>
    <definedName name="__123Graph_BCurrent" localSheetId="39" hidden="1">[4]Summary!#REF!</definedName>
    <definedName name="__123Graph_BCurrent" localSheetId="40" hidden="1">#REF!</definedName>
    <definedName name="__123Graph_BCurrent" localSheetId="20" hidden="1">[4]Summary!#REF!</definedName>
    <definedName name="__123Graph_BCurrent" localSheetId="25" hidden="1">[4]Summary!#REF!</definedName>
    <definedName name="__123Graph_BCurrent" localSheetId="27" hidden="1">[4]Summary!#REF!</definedName>
    <definedName name="__123Graph_BCurrent" localSheetId="28" hidden="1">[4]Summary!#REF!</definedName>
    <definedName name="__123Graph_BCurrent" hidden="1">[4]Summary!#REF!</definedName>
    <definedName name="__123Graph_C" localSheetId="29" hidden="1">#REF!</definedName>
    <definedName name="__123Graph_C" localSheetId="30" hidden="1">#REF!</definedName>
    <definedName name="__123Graph_C" localSheetId="36" hidden="1">#REF!</definedName>
    <definedName name="__123Graph_C" localSheetId="37" hidden="1">#REF!</definedName>
    <definedName name="__123Graph_C" localSheetId="38" hidden="1">#REF!</definedName>
    <definedName name="__123Graph_C" localSheetId="0" hidden="1">#REF!</definedName>
    <definedName name="__123Graph_C" localSheetId="39" hidden="1">#REF!</definedName>
    <definedName name="__123Graph_C" localSheetId="40" hidden="1">#REF!</definedName>
    <definedName name="__123Graph_C" localSheetId="20" hidden="1">#REF!</definedName>
    <definedName name="__123Graph_C" localSheetId="25" hidden="1">#REF!</definedName>
    <definedName name="__123Graph_C" localSheetId="27" hidden="1">#REF!</definedName>
    <definedName name="__123Graph_C" localSheetId="28" hidden="1">#REF!</definedName>
    <definedName name="__123Graph_C" hidden="1">#REF!</definedName>
    <definedName name="__123Graph_D" localSheetId="29" hidden="1">[8]TOPrs!#REF!</definedName>
    <definedName name="__123Graph_D" localSheetId="30" hidden="1">[8]TOPrs!#REF!</definedName>
    <definedName name="__123Graph_D" localSheetId="36" hidden="1">[8]TOPrs!#REF!</definedName>
    <definedName name="__123Graph_D" localSheetId="37" hidden="1">[9]TOPrs!#REF!</definedName>
    <definedName name="__123Graph_D" localSheetId="38" hidden="1">[8]TOPrs!#REF!</definedName>
    <definedName name="__123Graph_D" localSheetId="0" hidden="1">[8]TOPrs!#REF!</definedName>
    <definedName name="__123Graph_D" localSheetId="39" hidden="1">[8]TOPrs!#REF!</definedName>
    <definedName name="__123Graph_D" localSheetId="40" hidden="1">#REF!</definedName>
    <definedName name="__123Graph_D" localSheetId="8" hidden="1">[8]TOPrs!#REF!</definedName>
    <definedName name="__123Graph_D" localSheetId="2" hidden="1">[8]TOPrs!#REF!</definedName>
    <definedName name="__123Graph_D" localSheetId="5" hidden="1">[8]TOPrs!#REF!</definedName>
    <definedName name="__123Graph_D" localSheetId="9" hidden="1">[8]TOPrs!#REF!</definedName>
    <definedName name="__123Graph_D" localSheetId="3" hidden="1">[8]TOPrs!#REF!</definedName>
    <definedName name="__123Graph_D" localSheetId="6" hidden="1">[8]TOPrs!#REF!</definedName>
    <definedName name="__123Graph_D" localSheetId="7" hidden="1">[8]TOPrs!#REF!</definedName>
    <definedName name="__123Graph_D" localSheetId="4" hidden="1">[8]TOPrs!#REF!</definedName>
    <definedName name="__123Graph_D" localSheetId="20" hidden="1">[8]TOPrs!#REF!</definedName>
    <definedName name="__123Graph_D" localSheetId="18" hidden="1">[8]TOPrs!#REF!</definedName>
    <definedName name="__123Graph_D" localSheetId="12" hidden="1">[8]TOPrs!#REF!</definedName>
    <definedName name="__123Graph_D" localSheetId="15" hidden="1">[8]TOPrs!#REF!</definedName>
    <definedName name="__123Graph_D" localSheetId="19" hidden="1">[8]TOPrs!#REF!</definedName>
    <definedName name="__123Graph_D" localSheetId="13" hidden="1">[8]TOPrs!#REF!</definedName>
    <definedName name="__123Graph_D" localSheetId="16" hidden="1">[8]TOPrs!#REF!</definedName>
    <definedName name="__123Graph_D" localSheetId="17" hidden="1">[8]TOPrs!#REF!</definedName>
    <definedName name="__123Graph_D" localSheetId="11" hidden="1">[8]TOPrs!#REF!</definedName>
    <definedName name="__123Graph_D" localSheetId="14" hidden="1">[8]TOPrs!#REF!</definedName>
    <definedName name="__123Graph_D" localSheetId="21" hidden="1">[8]TOPrs!#REF!</definedName>
    <definedName name="__123Graph_D" localSheetId="22" hidden="1">[8]TOPrs!#REF!</definedName>
    <definedName name="__123Graph_D" localSheetId="24" hidden="1">[8]TOPrs!#REF!</definedName>
    <definedName name="__123Graph_D" localSheetId="25" hidden="1">[8]TOPrs!#REF!</definedName>
    <definedName name="__123Graph_D" localSheetId="26" hidden="1">[8]TOPrs!#REF!</definedName>
    <definedName name="__123Graph_D" localSheetId="27" hidden="1">[8]TOPrs!#REF!</definedName>
    <definedName name="__123Graph_D" localSheetId="28" hidden="1">[8]TOPrs!#REF!</definedName>
    <definedName name="__123Graph_D" hidden="1">[8]TOPrs!#REF!</definedName>
    <definedName name="__123Graph_E" localSheetId="29" hidden="1">[10]Stmt!#REF!</definedName>
    <definedName name="__123Graph_E" localSheetId="30" hidden="1">[10]Stmt!#REF!</definedName>
    <definedName name="__123Graph_E" localSheetId="36" hidden="1">[10]Stmt!#REF!</definedName>
    <definedName name="__123Graph_E" localSheetId="37" hidden="1">[10]Stmt!#REF!</definedName>
    <definedName name="__123Graph_E" localSheetId="38" hidden="1">[10]Stmt!#REF!</definedName>
    <definedName name="__123Graph_E" localSheetId="0" hidden="1">[10]Stmt!#REF!</definedName>
    <definedName name="__123Graph_E" localSheetId="39" hidden="1">[10]Stmt!#REF!</definedName>
    <definedName name="__123Graph_E" localSheetId="40" hidden="1">#REF!</definedName>
    <definedName name="__123Graph_E" localSheetId="20" hidden="1">[10]Stmt!#REF!</definedName>
    <definedName name="__123Graph_E" localSheetId="25" hidden="1">[10]Stmt!#REF!</definedName>
    <definedName name="__123Graph_E" localSheetId="27" hidden="1">[10]Stmt!#REF!</definedName>
    <definedName name="__123Graph_E" localSheetId="28" hidden="1">[10]Stmt!#REF!</definedName>
    <definedName name="__123Graph_E" hidden="1">[10]Stmt!#REF!</definedName>
    <definedName name="__123Graph_F" localSheetId="29" hidden="1">[10]Stmt!#REF!</definedName>
    <definedName name="__123Graph_F" localSheetId="30" hidden="1">[10]Stmt!#REF!</definedName>
    <definedName name="__123Graph_F" localSheetId="36" hidden="1">[10]Stmt!#REF!</definedName>
    <definedName name="__123Graph_F" localSheetId="37" hidden="1">[10]Stmt!#REF!</definedName>
    <definedName name="__123Graph_F" localSheetId="38" hidden="1">[10]Stmt!#REF!</definedName>
    <definedName name="__123Graph_F" localSheetId="0" hidden="1">[10]Stmt!#REF!</definedName>
    <definedName name="__123Graph_F" localSheetId="39" hidden="1">[10]Stmt!#REF!</definedName>
    <definedName name="__123Graph_F" localSheetId="40" hidden="1">#REF!</definedName>
    <definedName name="__123Graph_F" localSheetId="20" hidden="1">[10]Stmt!#REF!</definedName>
    <definedName name="__123Graph_F" localSheetId="25" hidden="1">[10]Stmt!#REF!</definedName>
    <definedName name="__123Graph_F" localSheetId="27" hidden="1">[10]Stmt!#REF!</definedName>
    <definedName name="__123Graph_F" localSheetId="28" hidden="1">[10]Stmt!#REF!</definedName>
    <definedName name="__123Graph_F" hidden="1">[10]Stmt!#REF!</definedName>
    <definedName name="__123Graph_LBL_A" localSheetId="29" hidden="1">[11]Report!#REF!</definedName>
    <definedName name="__123Graph_LBL_A" localSheetId="30" hidden="1">[11]Report!#REF!</definedName>
    <definedName name="__123Graph_LBL_A" localSheetId="36" hidden="1">[11]Report!#REF!</definedName>
    <definedName name="__123Graph_LBL_A" localSheetId="37" hidden="1">[11]Report!#REF!</definedName>
    <definedName name="__123Graph_LBL_A" localSheetId="38" hidden="1">[11]Report!#REF!</definedName>
    <definedName name="__123Graph_LBL_A" localSheetId="0" hidden="1">[11]Report!#REF!</definedName>
    <definedName name="__123Graph_LBL_A" localSheetId="39" hidden="1">[11]Report!#REF!</definedName>
    <definedName name="__123Graph_LBL_A" localSheetId="40" hidden="1">#REF!</definedName>
    <definedName name="__123Graph_LBL_A" localSheetId="8" hidden="1">[11]Report!#REF!</definedName>
    <definedName name="__123Graph_LBL_A" localSheetId="2" hidden="1">[11]Report!#REF!</definedName>
    <definedName name="__123Graph_LBL_A" localSheetId="5" hidden="1">[11]Report!#REF!</definedName>
    <definedName name="__123Graph_LBL_A" localSheetId="9" hidden="1">[11]Report!#REF!</definedName>
    <definedName name="__123Graph_LBL_A" localSheetId="3" hidden="1">[11]Report!#REF!</definedName>
    <definedName name="__123Graph_LBL_A" localSheetId="6" hidden="1">[11]Report!#REF!</definedName>
    <definedName name="__123Graph_LBL_A" localSheetId="7" hidden="1">[11]Report!#REF!</definedName>
    <definedName name="__123Graph_LBL_A" localSheetId="4" hidden="1">[11]Report!#REF!</definedName>
    <definedName name="__123Graph_LBL_A" localSheetId="20" hidden="1">[11]Report!#REF!</definedName>
    <definedName name="__123Graph_LBL_A" localSheetId="18" hidden="1">[11]Report!#REF!</definedName>
    <definedName name="__123Graph_LBL_A" localSheetId="12" hidden="1">[11]Report!#REF!</definedName>
    <definedName name="__123Graph_LBL_A" localSheetId="15" hidden="1">[11]Report!#REF!</definedName>
    <definedName name="__123Graph_LBL_A" localSheetId="19" hidden="1">[11]Report!#REF!</definedName>
    <definedName name="__123Graph_LBL_A" localSheetId="13" hidden="1">[11]Report!#REF!</definedName>
    <definedName name="__123Graph_LBL_A" localSheetId="16" hidden="1">[11]Report!#REF!</definedName>
    <definedName name="__123Graph_LBL_A" localSheetId="17" hidden="1">[11]Report!#REF!</definedName>
    <definedName name="__123Graph_LBL_A" localSheetId="11" hidden="1">[11]Report!#REF!</definedName>
    <definedName name="__123Graph_LBL_A" localSheetId="14" hidden="1">[11]Report!#REF!</definedName>
    <definedName name="__123Graph_LBL_A" localSheetId="21" hidden="1">[11]Report!#REF!</definedName>
    <definedName name="__123Graph_LBL_A" localSheetId="22" hidden="1">[11]Report!#REF!</definedName>
    <definedName name="__123Graph_LBL_A" localSheetId="24" hidden="1">[11]Report!#REF!</definedName>
    <definedName name="__123Graph_LBL_A" localSheetId="25" hidden="1">[11]Report!#REF!</definedName>
    <definedName name="__123Graph_LBL_A" localSheetId="26" hidden="1">[11]Report!#REF!</definedName>
    <definedName name="__123Graph_LBL_A" localSheetId="27" hidden="1">[11]Report!#REF!</definedName>
    <definedName name="__123Graph_LBL_A" localSheetId="28" hidden="1">[11]Report!#REF!</definedName>
    <definedName name="__123Graph_LBL_A" hidden="1">[11]Report!#REF!</definedName>
    <definedName name="__123Graph_X" localSheetId="29" hidden="1">#REF!</definedName>
    <definedName name="__123Graph_X" localSheetId="30" hidden="1">#REF!</definedName>
    <definedName name="__123Graph_X" localSheetId="36" hidden="1">#REF!</definedName>
    <definedName name="__123Graph_X" localSheetId="37" hidden="1">#REF!</definedName>
    <definedName name="__123Graph_X" localSheetId="38" hidden="1">#REF!</definedName>
    <definedName name="__123Graph_X" localSheetId="0" hidden="1">#REF!</definedName>
    <definedName name="__123Graph_X" localSheetId="39" hidden="1">#REF!</definedName>
    <definedName name="__123Graph_X" localSheetId="40" hidden="1">#REF!</definedName>
    <definedName name="__123Graph_X" localSheetId="20" hidden="1">#REF!</definedName>
    <definedName name="__123Graph_X" localSheetId="25" hidden="1">#REF!</definedName>
    <definedName name="__123Graph_X" localSheetId="27" hidden="1">#REF!</definedName>
    <definedName name="__123Graph_X" localSheetId="28" hidden="1">#REF!</definedName>
    <definedName name="__123Graph_X" hidden="1">#REF!</definedName>
    <definedName name="__123Graph_XCHART" hidden="1">'[3]Chart Data'!$B$30:$B$222</definedName>
    <definedName name="__123Graph_XCurrent" localSheetId="29" hidden="1">[4]Summary!#REF!</definedName>
    <definedName name="__123Graph_XCurrent" localSheetId="30" hidden="1">[4]Summary!#REF!</definedName>
    <definedName name="__123Graph_XCurrent" localSheetId="36" hidden="1">[4]Summary!#REF!</definedName>
    <definedName name="__123Graph_XCurrent" localSheetId="37" hidden="1">[5]Summary!#REF!</definedName>
    <definedName name="__123Graph_XCurrent" localSheetId="38" hidden="1">[4]Summary!#REF!</definedName>
    <definedName name="__123Graph_XCurrent" localSheetId="0" hidden="1">[4]Summary!#REF!</definedName>
    <definedName name="__123Graph_XCurrent" localSheetId="39" hidden="1">[4]Summary!#REF!</definedName>
    <definedName name="__123Graph_XCurrent" localSheetId="40" hidden="1">#REF!</definedName>
    <definedName name="__123Graph_XCurrent" localSheetId="20" hidden="1">[4]Summary!#REF!</definedName>
    <definedName name="__123Graph_XCurrent" localSheetId="25" hidden="1">[4]Summary!#REF!</definedName>
    <definedName name="__123Graph_XCurrent" localSheetId="27" hidden="1">[4]Summary!#REF!</definedName>
    <definedName name="__123Graph_XCurrent" localSheetId="28" hidden="1">[4]Summary!#REF!</definedName>
    <definedName name="__123Graph_XCurrent" hidden="1">[4]Summary!#REF!</definedName>
    <definedName name="__BB" localSheetId="29" hidden="1">#REF!</definedName>
    <definedName name="__BB" localSheetId="30" hidden="1">#REF!</definedName>
    <definedName name="__BB" localSheetId="36" hidden="1">#REF!</definedName>
    <definedName name="__BB" localSheetId="37" hidden="1">#REF!</definedName>
    <definedName name="__BB" localSheetId="38" hidden="1">#REF!</definedName>
    <definedName name="__BB" localSheetId="0" hidden="1">#REF!</definedName>
    <definedName name="__BB" localSheetId="39" hidden="1">#REF!</definedName>
    <definedName name="__BB" localSheetId="40" hidden="1">#REF!</definedName>
    <definedName name="__BB" localSheetId="8" hidden="1">#REF!</definedName>
    <definedName name="__BB" localSheetId="2" hidden="1">#REF!</definedName>
    <definedName name="__BB" localSheetId="5" hidden="1">#REF!</definedName>
    <definedName name="__BB" localSheetId="9" hidden="1">#REF!</definedName>
    <definedName name="__BB" localSheetId="3" hidden="1">#REF!</definedName>
    <definedName name="__BB" localSheetId="6" hidden="1">#REF!</definedName>
    <definedName name="__BB" localSheetId="7" hidden="1">#REF!</definedName>
    <definedName name="__BB" localSheetId="4" hidden="1">#REF!</definedName>
    <definedName name="__BB" localSheetId="20" hidden="1">#REF!</definedName>
    <definedName name="__BB" localSheetId="18" hidden="1">#REF!</definedName>
    <definedName name="__BB" localSheetId="12" hidden="1">#REF!</definedName>
    <definedName name="__BB" localSheetId="15" hidden="1">#REF!</definedName>
    <definedName name="__BB" localSheetId="19" hidden="1">#REF!</definedName>
    <definedName name="__BB" localSheetId="13" hidden="1">#REF!</definedName>
    <definedName name="__BB" localSheetId="16" hidden="1">#REF!</definedName>
    <definedName name="__BB" localSheetId="17" hidden="1">#REF!</definedName>
    <definedName name="__BB" localSheetId="11" hidden="1">#REF!</definedName>
    <definedName name="__BB" localSheetId="14" hidden="1">#REF!</definedName>
    <definedName name="__BB" localSheetId="21" hidden="1">#REF!</definedName>
    <definedName name="__BB" localSheetId="22" hidden="1">#REF!</definedName>
    <definedName name="__BB" localSheetId="24" hidden="1">#REF!</definedName>
    <definedName name="__BB" localSheetId="25" hidden="1">#REF!</definedName>
    <definedName name="__BB" localSheetId="26" hidden="1">#REF!</definedName>
    <definedName name="__BB" localSheetId="27" hidden="1">#REF!</definedName>
    <definedName name="__BB" localSheetId="28" hidden="1">#REF!</definedName>
    <definedName name="__BB" hidden="1">#REF!</definedName>
    <definedName name="__key1" localSheetId="29" hidden="1">#REF!</definedName>
    <definedName name="__key1" localSheetId="30" hidden="1">#REF!</definedName>
    <definedName name="__key1" localSheetId="36" hidden="1">#REF!</definedName>
    <definedName name="__key1" localSheetId="37" hidden="1">#REF!</definedName>
    <definedName name="__key1" localSheetId="38" hidden="1">#REF!</definedName>
    <definedName name="__key1" localSheetId="0" hidden="1">#REF!</definedName>
    <definedName name="__key1" localSheetId="39" hidden="1">#REF!</definedName>
    <definedName name="__key1" localSheetId="40" hidden="1">#REF!</definedName>
    <definedName name="__key1" localSheetId="8" hidden="1">#REF!</definedName>
    <definedName name="__key1" localSheetId="2" hidden="1">#REF!</definedName>
    <definedName name="__key1" localSheetId="5" hidden="1">#REF!</definedName>
    <definedName name="__key1" localSheetId="9" hidden="1">#REF!</definedName>
    <definedName name="__key1" localSheetId="3" hidden="1">#REF!</definedName>
    <definedName name="__key1" localSheetId="6" hidden="1">#REF!</definedName>
    <definedName name="__key1" localSheetId="7" hidden="1">#REF!</definedName>
    <definedName name="__key1" localSheetId="4" hidden="1">#REF!</definedName>
    <definedName name="__key1" localSheetId="20" hidden="1">#REF!</definedName>
    <definedName name="__key1" localSheetId="18" hidden="1">#REF!</definedName>
    <definedName name="__key1" localSheetId="12" hidden="1">#REF!</definedName>
    <definedName name="__key1" localSheetId="15" hidden="1">#REF!</definedName>
    <definedName name="__key1" localSheetId="19" hidden="1">#REF!</definedName>
    <definedName name="__key1" localSheetId="13" hidden="1">#REF!</definedName>
    <definedName name="__key1" localSheetId="16" hidden="1">#REF!</definedName>
    <definedName name="__key1" localSheetId="17" hidden="1">#REF!</definedName>
    <definedName name="__key1" localSheetId="11" hidden="1">#REF!</definedName>
    <definedName name="__key1" localSheetId="14" hidden="1">#REF!</definedName>
    <definedName name="__key1" localSheetId="21" hidden="1">#REF!</definedName>
    <definedName name="__key1" localSheetId="22" hidden="1">#REF!</definedName>
    <definedName name="__key1" localSheetId="24" hidden="1">#REF!</definedName>
    <definedName name="__key1" localSheetId="25" hidden="1">#REF!</definedName>
    <definedName name="__key1" localSheetId="26" hidden="1">#REF!</definedName>
    <definedName name="__key1" localSheetId="27" hidden="1">#REF!</definedName>
    <definedName name="__key1" localSheetId="28" hidden="1">#REF!</definedName>
    <definedName name="__key1" hidden="1">#REF!</definedName>
    <definedName name="__Sort" localSheetId="29" hidden="1">#REF!</definedName>
    <definedName name="__Sort" localSheetId="30" hidden="1">#REF!</definedName>
    <definedName name="__Sort" localSheetId="36" hidden="1">#REF!</definedName>
    <definedName name="__Sort" localSheetId="37" hidden="1">#REF!</definedName>
    <definedName name="__Sort" localSheetId="38" hidden="1">#REF!</definedName>
    <definedName name="__Sort" localSheetId="0" hidden="1">#REF!</definedName>
    <definedName name="__Sort" localSheetId="39" hidden="1">#REF!</definedName>
    <definedName name="__Sort" localSheetId="40" hidden="1">#REF!</definedName>
    <definedName name="__Sort" localSheetId="8" hidden="1">#REF!</definedName>
    <definedName name="__Sort" localSheetId="2" hidden="1">#REF!</definedName>
    <definedName name="__Sort" localSheetId="5" hidden="1">#REF!</definedName>
    <definedName name="__Sort" localSheetId="9" hidden="1">#REF!</definedName>
    <definedName name="__Sort" localSheetId="3" hidden="1">#REF!</definedName>
    <definedName name="__Sort" localSheetId="6" hidden="1">#REF!</definedName>
    <definedName name="__Sort" localSheetId="7" hidden="1">#REF!</definedName>
    <definedName name="__Sort" localSheetId="4" hidden="1">#REF!</definedName>
    <definedName name="__Sort" localSheetId="20" hidden="1">#REF!</definedName>
    <definedName name="__Sort" localSheetId="18" hidden="1">#REF!</definedName>
    <definedName name="__Sort" localSheetId="12" hidden="1">#REF!</definedName>
    <definedName name="__Sort" localSheetId="15" hidden="1">#REF!</definedName>
    <definedName name="__Sort" localSheetId="19" hidden="1">#REF!</definedName>
    <definedName name="__Sort" localSheetId="13" hidden="1">#REF!</definedName>
    <definedName name="__Sort" localSheetId="16" hidden="1">#REF!</definedName>
    <definedName name="__Sort" localSheetId="17" hidden="1">#REF!</definedName>
    <definedName name="__Sort" localSheetId="11" hidden="1">#REF!</definedName>
    <definedName name="__Sort" localSheetId="14" hidden="1">#REF!</definedName>
    <definedName name="__Sort" localSheetId="21" hidden="1">#REF!</definedName>
    <definedName name="__Sort" localSheetId="22" hidden="1">#REF!</definedName>
    <definedName name="__Sort" localSheetId="24" hidden="1">#REF!</definedName>
    <definedName name="__Sort" localSheetId="25" hidden="1">#REF!</definedName>
    <definedName name="__Sort" localSheetId="26" hidden="1">#REF!</definedName>
    <definedName name="__Sort" localSheetId="27" hidden="1">#REF!</definedName>
    <definedName name="__Sort" localSheetId="28" hidden="1">#REF!</definedName>
    <definedName name="__Sort" hidden="1">#REF!</definedName>
    <definedName name="__Sort1" localSheetId="29" hidden="1">#REF!</definedName>
    <definedName name="__Sort1" localSheetId="30" hidden="1">#REF!</definedName>
    <definedName name="__Sort1" localSheetId="36" hidden="1">#REF!</definedName>
    <definedName name="__Sort1" localSheetId="37" hidden="1">#REF!</definedName>
    <definedName name="__Sort1" localSheetId="38" hidden="1">#REF!</definedName>
    <definedName name="__Sort1" localSheetId="0" hidden="1">#REF!</definedName>
    <definedName name="__Sort1" localSheetId="39" hidden="1">#REF!</definedName>
    <definedName name="__Sort1" localSheetId="40" hidden="1">#REF!</definedName>
    <definedName name="__Sort1" localSheetId="8" hidden="1">#REF!</definedName>
    <definedName name="__Sort1" localSheetId="2" hidden="1">#REF!</definedName>
    <definedName name="__Sort1" localSheetId="5" hidden="1">#REF!</definedName>
    <definedName name="__Sort1" localSheetId="9" hidden="1">#REF!</definedName>
    <definedName name="__Sort1" localSheetId="3" hidden="1">#REF!</definedName>
    <definedName name="__Sort1" localSheetId="6" hidden="1">#REF!</definedName>
    <definedName name="__Sort1" localSheetId="7" hidden="1">#REF!</definedName>
    <definedName name="__Sort1" localSheetId="4" hidden="1">#REF!</definedName>
    <definedName name="__Sort1" localSheetId="20" hidden="1">#REF!</definedName>
    <definedName name="__Sort1" localSheetId="18" hidden="1">#REF!</definedName>
    <definedName name="__Sort1" localSheetId="12" hidden="1">#REF!</definedName>
    <definedName name="__Sort1" localSheetId="15" hidden="1">#REF!</definedName>
    <definedName name="__Sort1" localSheetId="19" hidden="1">#REF!</definedName>
    <definedName name="__Sort1" localSheetId="13" hidden="1">#REF!</definedName>
    <definedName name="__Sort1" localSheetId="16" hidden="1">#REF!</definedName>
    <definedName name="__Sort1" localSheetId="17" hidden="1">#REF!</definedName>
    <definedName name="__Sort1" localSheetId="11" hidden="1">#REF!</definedName>
    <definedName name="__Sort1" localSheetId="14" hidden="1">#REF!</definedName>
    <definedName name="__Sort1" localSheetId="21" hidden="1">#REF!</definedName>
    <definedName name="__Sort1" localSheetId="22" hidden="1">#REF!</definedName>
    <definedName name="__Sort1" localSheetId="24" hidden="1">#REF!</definedName>
    <definedName name="__Sort1" localSheetId="25" hidden="1">#REF!</definedName>
    <definedName name="__Sort1" localSheetId="26" hidden="1">#REF!</definedName>
    <definedName name="__Sort1" localSheetId="27" hidden="1">#REF!</definedName>
    <definedName name="__Sort1" localSheetId="28" hidden="1">#REF!</definedName>
    <definedName name="__Sort1" hidden="1">#REF!</definedName>
    <definedName name="_1" localSheetId="29" hidden="1">{#N/A,#N/A,FALSE,"SCA";#N/A,#N/A,FALSE,"NCA";#N/A,#N/A,FALSE,"SAZ";#N/A,#N/A,FALSE,"CAZ";#N/A,#N/A,FALSE,"SNV";#N/A,#N/A,FALSE,"NNV";#N/A,#N/A,FALSE,"PP";#N/A,#N/A,FALSE,"SA"}</definedName>
    <definedName name="_1" localSheetId="31" hidden="1">{#N/A,#N/A,FALSE,"SCA";#N/A,#N/A,FALSE,"NCA";#N/A,#N/A,FALSE,"SAZ";#N/A,#N/A,FALSE,"CAZ";#N/A,#N/A,FALSE,"SNV";#N/A,#N/A,FALSE,"NNV";#N/A,#N/A,FALSE,"PP";#N/A,#N/A,FALSE,"SA"}</definedName>
    <definedName name="_1" localSheetId="32" hidden="1">{#N/A,#N/A,FALSE,"SCA";#N/A,#N/A,FALSE,"NCA";#N/A,#N/A,FALSE,"SAZ";#N/A,#N/A,FALSE,"CAZ";#N/A,#N/A,FALSE,"SNV";#N/A,#N/A,FALSE,"NNV";#N/A,#N/A,FALSE,"PP";#N/A,#N/A,FALSE,"SA"}</definedName>
    <definedName name="_1" localSheetId="36" hidden="1">{#N/A,#N/A,FALSE,"SCA";#N/A,#N/A,FALSE,"NCA";#N/A,#N/A,FALSE,"SAZ";#N/A,#N/A,FALSE,"CAZ";#N/A,#N/A,FALSE,"SNV";#N/A,#N/A,FALSE,"NNV";#N/A,#N/A,FALSE,"PP";#N/A,#N/A,FALSE,"SA"}</definedName>
    <definedName name="_1" localSheetId="37" hidden="1">{#N/A,#N/A,FALSE,"SCA";#N/A,#N/A,FALSE,"NCA";#N/A,#N/A,FALSE,"SAZ";#N/A,#N/A,FALSE,"CAZ";#N/A,#N/A,FALSE,"SNV";#N/A,#N/A,FALSE,"NNV";#N/A,#N/A,FALSE,"PP";#N/A,#N/A,FALSE,"SA"}</definedName>
    <definedName name="_1" localSheetId="38" hidden="1">{#N/A,#N/A,FALSE,"SCA";#N/A,#N/A,FALSE,"NCA";#N/A,#N/A,FALSE,"SAZ";#N/A,#N/A,FALSE,"CAZ";#N/A,#N/A,FALSE,"SNV";#N/A,#N/A,FALSE,"NNV";#N/A,#N/A,FALSE,"PP";#N/A,#N/A,FALSE,"SA"}</definedName>
    <definedName name="_1" localSheetId="0" hidden="1">{#N/A,#N/A,FALSE,"SCA";#N/A,#N/A,FALSE,"NCA";#N/A,#N/A,FALSE,"SAZ";#N/A,#N/A,FALSE,"CAZ";#N/A,#N/A,FALSE,"SNV";#N/A,#N/A,FALSE,"NNV";#N/A,#N/A,FALSE,"PP";#N/A,#N/A,FALSE,"SA"}</definedName>
    <definedName name="_1" localSheetId="40" hidden="1">{#N/A,#N/A,FALSE,"SCA";#N/A,#N/A,FALSE,"NCA";#N/A,#N/A,FALSE,"SAZ";#N/A,#N/A,FALSE,"CAZ";#N/A,#N/A,FALSE,"SNV";#N/A,#N/A,FALSE,"NNV";#N/A,#N/A,FALSE,"PP";#N/A,#N/A,FALSE,"SA"}</definedName>
    <definedName name="_1" localSheetId="20" hidden="1">{#N/A,#N/A,FALSE,"SCA";#N/A,#N/A,FALSE,"NCA";#N/A,#N/A,FALSE,"SAZ";#N/A,#N/A,FALSE,"CAZ";#N/A,#N/A,FALSE,"SNV";#N/A,#N/A,FALSE,"NNV";#N/A,#N/A,FALSE,"PP";#N/A,#N/A,FALSE,"SA"}</definedName>
    <definedName name="_1" localSheetId="25" hidden="1">{#N/A,#N/A,FALSE,"SCA";#N/A,#N/A,FALSE,"NCA";#N/A,#N/A,FALSE,"SAZ";#N/A,#N/A,FALSE,"CAZ";#N/A,#N/A,FALSE,"SNV";#N/A,#N/A,FALSE,"NNV";#N/A,#N/A,FALSE,"PP";#N/A,#N/A,FALSE,"SA"}</definedName>
    <definedName name="_1" localSheetId="28" hidden="1">{#N/A,#N/A,FALSE,"SCA";#N/A,#N/A,FALSE,"NCA";#N/A,#N/A,FALSE,"SAZ";#N/A,#N/A,FALSE,"CAZ";#N/A,#N/A,FALSE,"SNV";#N/A,#N/A,FALSE,"NNV";#N/A,#N/A,FALSE,"PP";#N/A,#N/A,FALSE,"SA"}</definedName>
    <definedName name="_1" hidden="1">{#N/A,#N/A,FALSE,"SCA";#N/A,#N/A,FALSE,"NCA";#N/A,#N/A,FALSE,"SAZ";#N/A,#N/A,FALSE,"CAZ";#N/A,#N/A,FALSE,"SNV";#N/A,#N/A,FALSE,"NNV";#N/A,#N/A,FALSE,"PP";#N/A,#N/A,FALSE,"SA"}</definedName>
    <definedName name="_1__123Graph_AYIELD_CURVES" localSheetId="29" hidden="1">[12]Yield_curve!#REF!</definedName>
    <definedName name="_1__123Graph_AYIELD_CURVES" localSheetId="30" hidden="1">[12]Yield_curve!#REF!</definedName>
    <definedName name="_1__123Graph_AYIELD_CURVES" localSheetId="36" hidden="1">[12]Yield_curve!#REF!</definedName>
    <definedName name="_1__123Graph_AYIELD_CURVES" localSheetId="38" hidden="1">[12]Yield_curve!#REF!</definedName>
    <definedName name="_1__123Graph_AYIELD_CURVES" localSheetId="0" hidden="1">[12]Yield_curve!#REF!</definedName>
    <definedName name="_1__123Graph_AYIELD_CURVES" localSheetId="39" hidden="1">[12]Yield_curve!#REF!</definedName>
    <definedName name="_1__123Graph_AYIELD_CURVES" localSheetId="40" hidden="1">#REF!</definedName>
    <definedName name="_1__123Graph_AYIELD_CURVES" localSheetId="25" hidden="1">[12]Yield_curve!#REF!</definedName>
    <definedName name="_1__123Graph_AYIELD_CURVES" localSheetId="27" hidden="1">[12]Yield_curve!#REF!</definedName>
    <definedName name="_1__123Graph_AYIELD_CURVES" hidden="1">[12]Yield_curve!#REF!</definedName>
    <definedName name="_1_0__123Grap" localSheetId="29" hidden="1">'[13]Plant in Ser'!#REF!</definedName>
    <definedName name="_1_0__123Grap" localSheetId="30" hidden="1">'[13]Plant in Ser'!#REF!</definedName>
    <definedName name="_1_0__123Grap" localSheetId="36" hidden="1">'[13]Plant in Ser'!#REF!</definedName>
    <definedName name="_1_0__123Grap" localSheetId="37" hidden="1">'[14]Plant in Ser'!#REF!</definedName>
    <definedName name="_1_0__123Grap" localSheetId="38" hidden="1">'[13]Plant in Ser'!#REF!</definedName>
    <definedName name="_1_0__123Grap" localSheetId="0" hidden="1">'[13]Plant in Ser'!#REF!</definedName>
    <definedName name="_1_0__123Grap" localSheetId="39" hidden="1">'[13]Plant in Ser'!#REF!</definedName>
    <definedName name="_1_0__123Grap" localSheetId="40" hidden="1">#REF!</definedName>
    <definedName name="_1_0__123Grap" localSheetId="20" hidden="1">'[13]Plant in Ser'!#REF!</definedName>
    <definedName name="_1_0__123Grap" localSheetId="25" hidden="1">'[13]Plant in Ser'!#REF!</definedName>
    <definedName name="_1_0__123Grap" localSheetId="27" hidden="1">'[13]Plant in Ser'!#REF!</definedName>
    <definedName name="_1_0__123Grap" localSheetId="28" hidden="1">'[13]Plant in Ser'!#REF!</definedName>
    <definedName name="_1_0__123Grap" hidden="1">'[13]Plant in Ser'!#REF!</definedName>
    <definedName name="_10" localSheetId="29" hidden="1">{"FAC_SUMMARY",#N/A,FALSE,"Summaries"}</definedName>
    <definedName name="_10" localSheetId="31" hidden="1">{"FAC_SUMMARY",#N/A,FALSE,"Summaries"}</definedName>
    <definedName name="_10" localSheetId="32" hidden="1">{"FAC_SUMMARY",#N/A,FALSE,"Summaries"}</definedName>
    <definedName name="_10" localSheetId="36" hidden="1">{"FAC_SUMMARY",#N/A,FALSE,"Summaries"}</definedName>
    <definedName name="_10" localSheetId="37" hidden="1">{"FAC_SUMMARY",#N/A,FALSE,"Summaries"}</definedName>
    <definedName name="_10" localSheetId="38" hidden="1">{"FAC_SUMMARY",#N/A,FALSE,"Summaries"}</definedName>
    <definedName name="_10" localSheetId="0" hidden="1">{"FAC_SUMMARY",#N/A,FALSE,"Summaries"}</definedName>
    <definedName name="_10" localSheetId="40" hidden="1">{"FAC_SUMMARY",#N/A,FALSE,"Summaries"}</definedName>
    <definedName name="_10" localSheetId="20" hidden="1">{"FAC_SUMMARY",#N/A,FALSE,"Summaries"}</definedName>
    <definedName name="_10" localSheetId="25" hidden="1">{"FAC_SUMMARY",#N/A,FALSE,"Summaries"}</definedName>
    <definedName name="_10" localSheetId="28" hidden="1">{"FAC_SUMMARY",#N/A,FALSE,"Summaries"}</definedName>
    <definedName name="_10" hidden="1">{"FAC_SUMMARY",#N/A,FALSE,"Summaries"}</definedName>
    <definedName name="_100" localSheetId="29" hidden="1">{#N/A,#N/A,FALSE,"OTHERINPUTS";#N/A,#N/A,FALSE,"DITRATEINPUTS";#N/A,#N/A,FALSE,"SUPPLIEDADJINPUT";#N/A,#N/A,FALSE,"TIMINGDIFFINPUTS";#N/A,#N/A,FALSE,"BR&amp;SUPADJ."}</definedName>
    <definedName name="_100" localSheetId="31" hidden="1">{#N/A,#N/A,FALSE,"OTHERINPUTS";#N/A,#N/A,FALSE,"DITRATEINPUTS";#N/A,#N/A,FALSE,"SUPPLIEDADJINPUT";#N/A,#N/A,FALSE,"TIMINGDIFFINPUTS";#N/A,#N/A,FALSE,"BR&amp;SUPADJ."}</definedName>
    <definedName name="_100" localSheetId="32" hidden="1">{#N/A,#N/A,FALSE,"OTHERINPUTS";#N/A,#N/A,FALSE,"DITRATEINPUTS";#N/A,#N/A,FALSE,"SUPPLIEDADJINPUT";#N/A,#N/A,FALSE,"TIMINGDIFFINPUTS";#N/A,#N/A,FALSE,"BR&amp;SUPADJ."}</definedName>
    <definedName name="_100" localSheetId="36" hidden="1">{#N/A,#N/A,FALSE,"OTHERINPUTS";#N/A,#N/A,FALSE,"DITRATEINPUTS";#N/A,#N/A,FALSE,"SUPPLIEDADJINPUT";#N/A,#N/A,FALSE,"TIMINGDIFFINPUTS";#N/A,#N/A,FALSE,"BR&amp;SUPADJ."}</definedName>
    <definedName name="_100" localSheetId="37" hidden="1">{#N/A,#N/A,FALSE,"OTHERINPUTS";#N/A,#N/A,FALSE,"DITRATEINPUTS";#N/A,#N/A,FALSE,"SUPPLIEDADJINPUT";#N/A,#N/A,FALSE,"TIMINGDIFFINPUTS";#N/A,#N/A,FALSE,"BR&amp;SUPADJ."}</definedName>
    <definedName name="_100" localSheetId="38" hidden="1">{#N/A,#N/A,FALSE,"OTHERINPUTS";#N/A,#N/A,FALSE,"DITRATEINPUTS";#N/A,#N/A,FALSE,"SUPPLIEDADJINPUT";#N/A,#N/A,FALSE,"TIMINGDIFFINPUTS";#N/A,#N/A,FALSE,"BR&amp;SUPADJ."}</definedName>
    <definedName name="_100" localSheetId="0" hidden="1">{#N/A,#N/A,FALSE,"OTHERINPUTS";#N/A,#N/A,FALSE,"DITRATEINPUTS";#N/A,#N/A,FALSE,"SUPPLIEDADJINPUT";#N/A,#N/A,FALSE,"TIMINGDIFFINPUTS";#N/A,#N/A,FALSE,"BR&amp;SUPADJ."}</definedName>
    <definedName name="_100" localSheetId="40" hidden="1">{#N/A,#N/A,FALSE,"OTHERINPUTS";#N/A,#N/A,FALSE,"DITRATEINPUTS";#N/A,#N/A,FALSE,"SUPPLIEDADJINPUT";#N/A,#N/A,FALSE,"TIMINGDIFFINPUTS";#N/A,#N/A,FALSE,"BR&amp;SUPADJ."}</definedName>
    <definedName name="_100" localSheetId="20" hidden="1">{#N/A,#N/A,FALSE,"OTHERINPUTS";#N/A,#N/A,FALSE,"DITRATEINPUTS";#N/A,#N/A,FALSE,"SUPPLIEDADJINPUT";#N/A,#N/A,FALSE,"TIMINGDIFFINPUTS";#N/A,#N/A,FALSE,"BR&amp;SUPADJ."}</definedName>
    <definedName name="_100" localSheetId="25" hidden="1">{#N/A,#N/A,FALSE,"OTHERINPUTS";#N/A,#N/A,FALSE,"DITRATEINPUTS";#N/A,#N/A,FALSE,"SUPPLIEDADJINPUT";#N/A,#N/A,FALSE,"TIMINGDIFFINPUTS";#N/A,#N/A,FALSE,"BR&amp;SUPADJ."}</definedName>
    <definedName name="_100" localSheetId="28" hidden="1">{#N/A,#N/A,FALSE,"OTHERINPUTS";#N/A,#N/A,FALSE,"DITRATEINPUTS";#N/A,#N/A,FALSE,"SUPPLIEDADJINPUT";#N/A,#N/A,FALSE,"TIMINGDIFFINPUTS";#N/A,#N/A,FALSE,"BR&amp;SUPADJ."}</definedName>
    <definedName name="_100" hidden="1">{#N/A,#N/A,FALSE,"OTHERINPUTS";#N/A,#N/A,FALSE,"DITRATEINPUTS";#N/A,#N/A,FALSE,"SUPPLIEDADJINPUT";#N/A,#N/A,FALSE,"TIMINGDIFFINPUTS";#N/A,#N/A,FALSE,"BR&amp;SUPADJ."}</definedName>
    <definedName name="_101" localSheetId="29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31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32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36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37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38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0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40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20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25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28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2" localSheetId="29" hidden="1">{#N/A,#N/A,FALSE,"RORMEMO";#N/A,#N/A,FALSE,"RORSUMMARY";#N/A,#N/A,FALSE,"RORDETAIL"}</definedName>
    <definedName name="_102" localSheetId="31" hidden="1">{#N/A,#N/A,FALSE,"RORMEMO";#N/A,#N/A,FALSE,"RORSUMMARY";#N/A,#N/A,FALSE,"RORDETAIL"}</definedName>
    <definedName name="_102" localSheetId="32" hidden="1">{#N/A,#N/A,FALSE,"RORMEMO";#N/A,#N/A,FALSE,"RORSUMMARY";#N/A,#N/A,FALSE,"RORDETAIL"}</definedName>
    <definedName name="_102" localSheetId="36" hidden="1">{#N/A,#N/A,FALSE,"RORMEMO";#N/A,#N/A,FALSE,"RORSUMMARY";#N/A,#N/A,FALSE,"RORDETAIL"}</definedName>
    <definedName name="_102" localSheetId="37" hidden="1">{#N/A,#N/A,FALSE,"RORMEMO";#N/A,#N/A,FALSE,"RORSUMMARY";#N/A,#N/A,FALSE,"RORDETAIL"}</definedName>
    <definedName name="_102" localSheetId="38" hidden="1">{#N/A,#N/A,FALSE,"RORMEMO";#N/A,#N/A,FALSE,"RORSUMMARY";#N/A,#N/A,FALSE,"RORDETAIL"}</definedName>
    <definedName name="_102" localSheetId="0" hidden="1">{#N/A,#N/A,FALSE,"RORMEMO";#N/A,#N/A,FALSE,"RORSUMMARY";#N/A,#N/A,FALSE,"RORDETAIL"}</definedName>
    <definedName name="_102" localSheetId="40" hidden="1">{#N/A,#N/A,FALSE,"RORMEMO";#N/A,#N/A,FALSE,"RORSUMMARY";#N/A,#N/A,FALSE,"RORDETAIL"}</definedName>
    <definedName name="_102" localSheetId="20" hidden="1">{#N/A,#N/A,FALSE,"RORMEMO";#N/A,#N/A,FALSE,"RORSUMMARY";#N/A,#N/A,FALSE,"RORDETAIL"}</definedName>
    <definedName name="_102" localSheetId="25" hidden="1">{#N/A,#N/A,FALSE,"RORMEMO";#N/A,#N/A,FALSE,"RORSUMMARY";#N/A,#N/A,FALSE,"RORDETAIL"}</definedName>
    <definedName name="_102" localSheetId="28" hidden="1">{#N/A,#N/A,FALSE,"RORMEMO";#N/A,#N/A,FALSE,"RORSUMMARY";#N/A,#N/A,FALSE,"RORDETAIL"}</definedName>
    <definedName name="_102" hidden="1">{#N/A,#N/A,FALSE,"RORMEMO";#N/A,#N/A,FALSE,"RORSUMMARY";#N/A,#N/A,FALSE,"RORDETAIL"}</definedName>
    <definedName name="_103" localSheetId="29" hidden="1">{#N/A,#N/A,FALSE,"GLDwnLoad"}</definedName>
    <definedName name="_103" localSheetId="31" hidden="1">{#N/A,#N/A,FALSE,"GLDwnLoad"}</definedName>
    <definedName name="_103" localSheetId="32" hidden="1">{#N/A,#N/A,FALSE,"GLDwnLoad"}</definedName>
    <definedName name="_103" localSheetId="36" hidden="1">{#N/A,#N/A,FALSE,"GLDwnLoad"}</definedName>
    <definedName name="_103" localSheetId="37" hidden="1">{#N/A,#N/A,FALSE,"GLDwnLoad"}</definedName>
    <definedName name="_103" localSheetId="38" hidden="1">{#N/A,#N/A,FALSE,"GLDwnLoad"}</definedName>
    <definedName name="_103" localSheetId="0" hidden="1">{#N/A,#N/A,FALSE,"GLDwnLoad"}</definedName>
    <definedName name="_103" localSheetId="40" hidden="1">{#N/A,#N/A,FALSE,"GLDwnLoad"}</definedName>
    <definedName name="_103" localSheetId="20" hidden="1">{#N/A,#N/A,FALSE,"GLDwnLoad"}</definedName>
    <definedName name="_103" localSheetId="25" hidden="1">{#N/A,#N/A,FALSE,"GLDwnLoad"}</definedName>
    <definedName name="_103" localSheetId="28" hidden="1">{#N/A,#N/A,FALSE,"GLDwnLoad"}</definedName>
    <definedName name="_103" hidden="1">{#N/A,#N/A,FALSE,"GLDwnLoad"}</definedName>
    <definedName name="_104" localSheetId="29" hidden="1">{#N/A,#N/A,FALSE,"OTHERINPUTS";#N/A,#N/A,FALSE,"SUPPLIEDADJINPUT";#N/A,#N/A,FALSE,"BR&amp;SUPADJ."}</definedName>
    <definedName name="_104" localSheetId="31" hidden="1">{#N/A,#N/A,FALSE,"OTHERINPUTS";#N/A,#N/A,FALSE,"SUPPLIEDADJINPUT";#N/A,#N/A,FALSE,"BR&amp;SUPADJ."}</definedName>
    <definedName name="_104" localSheetId="32" hidden="1">{#N/A,#N/A,FALSE,"OTHERINPUTS";#N/A,#N/A,FALSE,"SUPPLIEDADJINPUT";#N/A,#N/A,FALSE,"BR&amp;SUPADJ."}</definedName>
    <definedName name="_104" localSheetId="36" hidden="1">{#N/A,#N/A,FALSE,"OTHERINPUTS";#N/A,#N/A,FALSE,"SUPPLIEDADJINPUT";#N/A,#N/A,FALSE,"BR&amp;SUPADJ."}</definedName>
    <definedName name="_104" localSheetId="37" hidden="1">{#N/A,#N/A,FALSE,"OTHERINPUTS";#N/A,#N/A,FALSE,"SUPPLIEDADJINPUT";#N/A,#N/A,FALSE,"BR&amp;SUPADJ."}</definedName>
    <definedName name="_104" localSheetId="38" hidden="1">{#N/A,#N/A,FALSE,"OTHERINPUTS";#N/A,#N/A,FALSE,"SUPPLIEDADJINPUT";#N/A,#N/A,FALSE,"BR&amp;SUPADJ."}</definedName>
    <definedName name="_104" localSheetId="0" hidden="1">{#N/A,#N/A,FALSE,"OTHERINPUTS";#N/A,#N/A,FALSE,"SUPPLIEDADJINPUT";#N/A,#N/A,FALSE,"BR&amp;SUPADJ."}</definedName>
    <definedName name="_104" localSheetId="40" hidden="1">{#N/A,#N/A,FALSE,"OTHERINPUTS";#N/A,#N/A,FALSE,"SUPPLIEDADJINPUT";#N/A,#N/A,FALSE,"BR&amp;SUPADJ."}</definedName>
    <definedName name="_104" localSheetId="20" hidden="1">{#N/A,#N/A,FALSE,"OTHERINPUTS";#N/A,#N/A,FALSE,"SUPPLIEDADJINPUT";#N/A,#N/A,FALSE,"BR&amp;SUPADJ."}</definedName>
    <definedName name="_104" localSheetId="25" hidden="1">{#N/A,#N/A,FALSE,"OTHERINPUTS";#N/A,#N/A,FALSE,"SUPPLIEDADJINPUT";#N/A,#N/A,FALSE,"BR&amp;SUPADJ."}</definedName>
    <definedName name="_104" localSheetId="28" hidden="1">{#N/A,#N/A,FALSE,"OTHERINPUTS";#N/A,#N/A,FALSE,"SUPPLIEDADJINPUT";#N/A,#N/A,FALSE,"BR&amp;SUPADJ."}</definedName>
    <definedName name="_104" hidden="1">{#N/A,#N/A,FALSE,"OTHERINPUTS";#N/A,#N/A,FALSE,"SUPPLIEDADJINPUT";#N/A,#N/A,FALSE,"BR&amp;SUPADJ."}</definedName>
    <definedName name="_105" localSheetId="29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31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32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36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37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38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0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40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20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25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28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6" localSheetId="29" hidden="1">{"SPA_FAC",#N/A,FALSE,"OMPA SPA FAC"}</definedName>
    <definedName name="_106" localSheetId="31" hidden="1">{"SPA_FAC",#N/A,FALSE,"OMPA SPA FAC"}</definedName>
    <definedName name="_106" localSheetId="32" hidden="1">{"SPA_FAC",#N/A,FALSE,"OMPA SPA FAC"}</definedName>
    <definedName name="_106" localSheetId="36" hidden="1">{"SPA_FAC",#N/A,FALSE,"OMPA SPA FAC"}</definedName>
    <definedName name="_106" localSheetId="37" hidden="1">{"SPA_FAC",#N/A,FALSE,"OMPA SPA FAC"}</definedName>
    <definedName name="_106" localSheetId="38" hidden="1">{"SPA_FAC",#N/A,FALSE,"OMPA SPA FAC"}</definedName>
    <definedName name="_106" localSheetId="0" hidden="1">{"SPA_FAC",#N/A,FALSE,"OMPA SPA FAC"}</definedName>
    <definedName name="_106" localSheetId="40" hidden="1">{"SPA_FAC",#N/A,FALSE,"OMPA SPA FAC"}</definedName>
    <definedName name="_106" localSheetId="20" hidden="1">{"SPA_FAC",#N/A,FALSE,"OMPA SPA FAC"}</definedName>
    <definedName name="_106" localSheetId="25" hidden="1">{"SPA_FAC",#N/A,FALSE,"OMPA SPA FAC"}</definedName>
    <definedName name="_106" localSheetId="28" hidden="1">{"SPA_FAC",#N/A,FALSE,"OMPA SPA FAC"}</definedName>
    <definedName name="_106" hidden="1">{"SPA_FAC",#N/A,FALSE,"OMPA SPA FAC"}</definedName>
    <definedName name="_107" localSheetId="29" hidden="1">{#N/A,#N/A,FALSE,"GLDwnLoad"}</definedName>
    <definedName name="_107" localSheetId="31" hidden="1">{#N/A,#N/A,FALSE,"GLDwnLoad"}</definedName>
    <definedName name="_107" localSheetId="32" hidden="1">{#N/A,#N/A,FALSE,"GLDwnLoad"}</definedName>
    <definedName name="_107" localSheetId="36" hidden="1">{#N/A,#N/A,FALSE,"GLDwnLoad"}</definedName>
    <definedName name="_107" localSheetId="37" hidden="1">{#N/A,#N/A,FALSE,"GLDwnLoad"}</definedName>
    <definedName name="_107" localSheetId="38" hidden="1">{#N/A,#N/A,FALSE,"GLDwnLoad"}</definedName>
    <definedName name="_107" localSheetId="0" hidden="1">{#N/A,#N/A,FALSE,"GLDwnLoad"}</definedName>
    <definedName name="_107" localSheetId="40" hidden="1">{#N/A,#N/A,FALSE,"GLDwnLoad"}</definedName>
    <definedName name="_107" localSheetId="20" hidden="1">{#N/A,#N/A,FALSE,"GLDwnLoad"}</definedName>
    <definedName name="_107" localSheetId="25" hidden="1">{#N/A,#N/A,FALSE,"GLDwnLoad"}</definedName>
    <definedName name="_107" localSheetId="28" hidden="1">{#N/A,#N/A,FALSE,"GLDwnLoad"}</definedName>
    <definedName name="_107" hidden="1">{#N/A,#N/A,FALSE,"GLDwnLoad"}</definedName>
    <definedName name="_108" localSheetId="2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3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3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36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3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3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4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25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2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9" localSheetId="2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31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3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36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37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38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4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2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25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28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1" localSheetId="29" hidden="1">{#N/A,#N/A,TRUE,"1990";#N/A,#N/A,TRUE,"1991";#N/A,#N/A,TRUE,"1992";#N/A,#N/A,TRUE,"1993"}</definedName>
    <definedName name="_11" localSheetId="31" hidden="1">{#N/A,#N/A,TRUE,"1990";#N/A,#N/A,TRUE,"1991";#N/A,#N/A,TRUE,"1992";#N/A,#N/A,TRUE,"1993"}</definedName>
    <definedName name="_11" localSheetId="32" hidden="1">{#N/A,#N/A,TRUE,"1990";#N/A,#N/A,TRUE,"1991";#N/A,#N/A,TRUE,"1992";#N/A,#N/A,TRUE,"1993"}</definedName>
    <definedName name="_11" localSheetId="36" hidden="1">{#N/A,#N/A,TRUE,"1990";#N/A,#N/A,TRUE,"1991";#N/A,#N/A,TRUE,"1992";#N/A,#N/A,TRUE,"1993"}</definedName>
    <definedName name="_11" localSheetId="37" hidden="1">{#N/A,#N/A,TRUE,"1990";#N/A,#N/A,TRUE,"1991";#N/A,#N/A,TRUE,"1992";#N/A,#N/A,TRUE,"1993"}</definedName>
    <definedName name="_11" localSheetId="38" hidden="1">{#N/A,#N/A,TRUE,"1990";#N/A,#N/A,TRUE,"1991";#N/A,#N/A,TRUE,"1992";#N/A,#N/A,TRUE,"1993"}</definedName>
    <definedName name="_11" localSheetId="0" hidden="1">{#N/A,#N/A,TRUE,"1990";#N/A,#N/A,TRUE,"1991";#N/A,#N/A,TRUE,"1992";#N/A,#N/A,TRUE,"1993"}</definedName>
    <definedName name="_11" localSheetId="40" hidden="1">{#N/A,#N/A,TRUE,"1990";#N/A,#N/A,TRUE,"1991";#N/A,#N/A,TRUE,"1992";#N/A,#N/A,TRUE,"1993"}</definedName>
    <definedName name="_11" localSheetId="20" hidden="1">{#N/A,#N/A,TRUE,"1990";#N/A,#N/A,TRUE,"1991";#N/A,#N/A,TRUE,"1992";#N/A,#N/A,TRUE,"1993"}</definedName>
    <definedName name="_11" localSheetId="25" hidden="1">{#N/A,#N/A,TRUE,"1990";#N/A,#N/A,TRUE,"1991";#N/A,#N/A,TRUE,"1992";#N/A,#N/A,TRUE,"1993"}</definedName>
    <definedName name="_11" localSheetId="28" hidden="1">{#N/A,#N/A,TRUE,"1990";#N/A,#N/A,TRUE,"1991";#N/A,#N/A,TRUE,"1992";#N/A,#N/A,TRUE,"1993"}</definedName>
    <definedName name="_11" hidden="1">{#N/A,#N/A,TRUE,"1990";#N/A,#N/A,TRUE,"1991";#N/A,#N/A,TRUE,"1992";#N/A,#N/A,TRUE,"1993"}</definedName>
    <definedName name="_110" localSheetId="29" hidden="1">{"print1",#N/A,FALSE,"D21CUSTS";"print2",#N/A,FALSE,"D21CUSTS";"print3",#N/A,FALSE,"D21CUSTS";"print4",#N/A,FALSE,"D21CUSTS"}</definedName>
    <definedName name="_110" localSheetId="31" hidden="1">{"print1",#N/A,FALSE,"D21CUSTS";"print2",#N/A,FALSE,"D21CUSTS";"print3",#N/A,FALSE,"D21CUSTS";"print4",#N/A,FALSE,"D21CUSTS"}</definedName>
    <definedName name="_110" localSheetId="32" hidden="1">{"print1",#N/A,FALSE,"D21CUSTS";"print2",#N/A,FALSE,"D21CUSTS";"print3",#N/A,FALSE,"D21CUSTS";"print4",#N/A,FALSE,"D21CUSTS"}</definedName>
    <definedName name="_110" localSheetId="36" hidden="1">{"print1",#N/A,FALSE,"D21CUSTS";"print2",#N/A,FALSE,"D21CUSTS";"print3",#N/A,FALSE,"D21CUSTS";"print4",#N/A,FALSE,"D21CUSTS"}</definedName>
    <definedName name="_110" localSheetId="37" hidden="1">{"print1",#N/A,FALSE,"D21CUSTS";"print2",#N/A,FALSE,"D21CUSTS";"print3",#N/A,FALSE,"D21CUSTS";"print4",#N/A,FALSE,"D21CUSTS"}</definedName>
    <definedName name="_110" localSheetId="38" hidden="1">{"print1",#N/A,FALSE,"D21CUSTS";"print2",#N/A,FALSE,"D21CUSTS";"print3",#N/A,FALSE,"D21CUSTS";"print4",#N/A,FALSE,"D21CUSTS"}</definedName>
    <definedName name="_110" localSheetId="0" hidden="1">{"print1",#N/A,FALSE,"D21CUSTS";"print2",#N/A,FALSE,"D21CUSTS";"print3",#N/A,FALSE,"D21CUSTS";"print4",#N/A,FALSE,"D21CUSTS"}</definedName>
    <definedName name="_110" localSheetId="40" hidden="1">{"print1",#N/A,FALSE,"D21CUSTS";"print2",#N/A,FALSE,"D21CUSTS";"print3",#N/A,FALSE,"D21CUSTS";"print4",#N/A,FALSE,"D21CUSTS"}</definedName>
    <definedName name="_110" localSheetId="20" hidden="1">{"print1",#N/A,FALSE,"D21CUSTS";"print2",#N/A,FALSE,"D21CUSTS";"print3",#N/A,FALSE,"D21CUSTS";"print4",#N/A,FALSE,"D21CUSTS"}</definedName>
    <definedName name="_110" localSheetId="25" hidden="1">{"print1",#N/A,FALSE,"D21CUSTS";"print2",#N/A,FALSE,"D21CUSTS";"print3",#N/A,FALSE,"D21CUSTS";"print4",#N/A,FALSE,"D21CUSTS"}</definedName>
    <definedName name="_110" localSheetId="28" hidden="1">{"print1",#N/A,FALSE,"D21CUSTS";"print2",#N/A,FALSE,"D21CUSTS";"print3",#N/A,FALSE,"D21CUSTS";"print4",#N/A,FALSE,"D21CUSTS"}</definedName>
    <definedName name="_110" hidden="1">{"print1",#N/A,FALSE,"D21CUSTS";"print2",#N/A,FALSE,"D21CUSTS";"print3",#N/A,FALSE,"D21CUSTS";"print4",#N/A,FALSE,"D21CUSTS"}</definedName>
    <definedName name="_111" localSheetId="29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31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32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36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37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38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0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40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20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25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28" hidden="1">{"Fuel by Type",#N/A,FALSE,"00whfuel";"Fuel by Account",#N/A,FALSE,"00whfuel";"NTEC",#N/A,FALSE,"00whfuel";"Hope",#N/A,FALSE,"00whfuel";"Net Energy Load",#N/A,FALSE,"00whfuel";"Purchased Power",#N/A,FALSE,"00whfuel"}</definedName>
    <definedName name="_111" hidden="1">{"Fuel by Type",#N/A,FALSE,"00whfuel";"Fuel by Account",#N/A,FALSE,"00whfuel";"NTEC",#N/A,FALSE,"00whfuel";"Hope",#N/A,FALSE,"00whfuel";"Net Energy Load",#N/A,FALSE,"00whfuel";"Purchased Power",#N/A,FALSE,"00whfuel"}</definedName>
    <definedName name="_112" localSheetId="29" hidden="1">{"WEATHER_CUSTOMERS",#N/A,FALSE,"Ok_Fuel&amp;Rev"}</definedName>
    <definedName name="_112" localSheetId="31" hidden="1">{"WEATHER_CUSTOMERS",#N/A,FALSE,"Ok_Fuel&amp;Rev"}</definedName>
    <definedName name="_112" localSheetId="32" hidden="1">{"WEATHER_CUSTOMERS",#N/A,FALSE,"Ok_Fuel&amp;Rev"}</definedName>
    <definedName name="_112" localSheetId="36" hidden="1">{"WEATHER_CUSTOMERS",#N/A,FALSE,"Ok_Fuel&amp;Rev"}</definedName>
    <definedName name="_112" localSheetId="37" hidden="1">{"WEATHER_CUSTOMERS",#N/A,FALSE,"Ok_Fuel&amp;Rev"}</definedName>
    <definedName name="_112" localSheetId="38" hidden="1">{"WEATHER_CUSTOMERS",#N/A,FALSE,"Ok_Fuel&amp;Rev"}</definedName>
    <definedName name="_112" localSheetId="0" hidden="1">{"WEATHER_CUSTOMERS",#N/A,FALSE,"Ok_Fuel&amp;Rev"}</definedName>
    <definedName name="_112" localSheetId="40" hidden="1">{"WEATHER_CUSTOMERS",#N/A,FALSE,"Ok_Fuel&amp;Rev"}</definedName>
    <definedName name="_112" localSheetId="20" hidden="1">{"WEATHER_CUSTOMERS",#N/A,FALSE,"Ok_Fuel&amp;Rev"}</definedName>
    <definedName name="_112" localSheetId="25" hidden="1">{"WEATHER_CUSTOMERS",#N/A,FALSE,"Ok_Fuel&amp;Rev"}</definedName>
    <definedName name="_112" localSheetId="28" hidden="1">{"WEATHER_CUSTOMERS",#N/A,FALSE,"Ok_Fuel&amp;Rev"}</definedName>
    <definedName name="_112" hidden="1">{"WEATHER_CUSTOMERS",#N/A,FALSE,"Ok_Fuel&amp;Rev"}</definedName>
    <definedName name="_113" localSheetId="29" hidden="1">{#N/A,#N/A,FALSE,"GLDwnLoad"}</definedName>
    <definedName name="_113" localSheetId="31" hidden="1">{#N/A,#N/A,FALSE,"GLDwnLoad"}</definedName>
    <definedName name="_113" localSheetId="32" hidden="1">{#N/A,#N/A,FALSE,"GLDwnLoad"}</definedName>
    <definedName name="_113" localSheetId="36" hidden="1">{#N/A,#N/A,FALSE,"GLDwnLoad"}</definedName>
    <definedName name="_113" localSheetId="37" hidden="1">{#N/A,#N/A,FALSE,"GLDwnLoad"}</definedName>
    <definedName name="_113" localSheetId="38" hidden="1">{#N/A,#N/A,FALSE,"GLDwnLoad"}</definedName>
    <definedName name="_113" localSheetId="0" hidden="1">{#N/A,#N/A,FALSE,"GLDwnLoad"}</definedName>
    <definedName name="_113" localSheetId="40" hidden="1">{#N/A,#N/A,FALSE,"GLDwnLoad"}</definedName>
    <definedName name="_113" localSheetId="20" hidden="1">{#N/A,#N/A,FALSE,"GLDwnLoad"}</definedName>
    <definedName name="_113" localSheetId="25" hidden="1">{#N/A,#N/A,FALSE,"GLDwnLoad"}</definedName>
    <definedName name="_113" localSheetId="28" hidden="1">{#N/A,#N/A,FALSE,"GLDwnLoad"}</definedName>
    <definedName name="_113" hidden="1">{#N/A,#N/A,FALSE,"GLDwnLoad"}</definedName>
    <definedName name="_114" localSheetId="29" hidden="1">{#N/A,#N/A,FALSE,"OTHERINPUTS";#N/A,#N/A,FALSE,"DITRATEINPUTS";#N/A,#N/A,FALSE,"SUPPLIEDADJINPUT";#N/A,#N/A,FALSE,"TIMINGDIFFINPUTS";#N/A,#N/A,FALSE,"BR&amp;SUPADJ."}</definedName>
    <definedName name="_114" localSheetId="31" hidden="1">{#N/A,#N/A,FALSE,"OTHERINPUTS";#N/A,#N/A,FALSE,"DITRATEINPUTS";#N/A,#N/A,FALSE,"SUPPLIEDADJINPUT";#N/A,#N/A,FALSE,"TIMINGDIFFINPUTS";#N/A,#N/A,FALSE,"BR&amp;SUPADJ."}</definedName>
    <definedName name="_114" localSheetId="32" hidden="1">{#N/A,#N/A,FALSE,"OTHERINPUTS";#N/A,#N/A,FALSE,"DITRATEINPUTS";#N/A,#N/A,FALSE,"SUPPLIEDADJINPUT";#N/A,#N/A,FALSE,"TIMINGDIFFINPUTS";#N/A,#N/A,FALSE,"BR&amp;SUPADJ."}</definedName>
    <definedName name="_114" localSheetId="36" hidden="1">{#N/A,#N/A,FALSE,"OTHERINPUTS";#N/A,#N/A,FALSE,"DITRATEINPUTS";#N/A,#N/A,FALSE,"SUPPLIEDADJINPUT";#N/A,#N/A,FALSE,"TIMINGDIFFINPUTS";#N/A,#N/A,FALSE,"BR&amp;SUPADJ."}</definedName>
    <definedName name="_114" localSheetId="37" hidden="1">{#N/A,#N/A,FALSE,"OTHERINPUTS";#N/A,#N/A,FALSE,"DITRATEINPUTS";#N/A,#N/A,FALSE,"SUPPLIEDADJINPUT";#N/A,#N/A,FALSE,"TIMINGDIFFINPUTS";#N/A,#N/A,FALSE,"BR&amp;SUPADJ."}</definedName>
    <definedName name="_114" localSheetId="38" hidden="1">{#N/A,#N/A,FALSE,"OTHERINPUTS";#N/A,#N/A,FALSE,"DITRATEINPUTS";#N/A,#N/A,FALSE,"SUPPLIEDADJINPUT";#N/A,#N/A,FALSE,"TIMINGDIFFINPUTS";#N/A,#N/A,FALSE,"BR&amp;SUPADJ."}</definedName>
    <definedName name="_114" localSheetId="0" hidden="1">{#N/A,#N/A,FALSE,"OTHERINPUTS";#N/A,#N/A,FALSE,"DITRATEINPUTS";#N/A,#N/A,FALSE,"SUPPLIEDADJINPUT";#N/A,#N/A,FALSE,"TIMINGDIFFINPUTS";#N/A,#N/A,FALSE,"BR&amp;SUPADJ."}</definedName>
    <definedName name="_114" localSheetId="40" hidden="1">{#N/A,#N/A,FALSE,"OTHERINPUTS";#N/A,#N/A,FALSE,"DITRATEINPUTS";#N/A,#N/A,FALSE,"SUPPLIEDADJINPUT";#N/A,#N/A,FALSE,"TIMINGDIFFINPUTS";#N/A,#N/A,FALSE,"BR&amp;SUPADJ."}</definedName>
    <definedName name="_114" localSheetId="20" hidden="1">{#N/A,#N/A,FALSE,"OTHERINPUTS";#N/A,#N/A,FALSE,"DITRATEINPUTS";#N/A,#N/A,FALSE,"SUPPLIEDADJINPUT";#N/A,#N/A,FALSE,"TIMINGDIFFINPUTS";#N/A,#N/A,FALSE,"BR&amp;SUPADJ."}</definedName>
    <definedName name="_114" localSheetId="25" hidden="1">{#N/A,#N/A,FALSE,"OTHERINPUTS";#N/A,#N/A,FALSE,"DITRATEINPUTS";#N/A,#N/A,FALSE,"SUPPLIEDADJINPUT";#N/A,#N/A,FALSE,"TIMINGDIFFINPUTS";#N/A,#N/A,FALSE,"BR&amp;SUPADJ."}</definedName>
    <definedName name="_114" localSheetId="28" hidden="1">{#N/A,#N/A,FALSE,"OTHERINPUTS";#N/A,#N/A,FALSE,"DITRATEINPUTS";#N/A,#N/A,FALSE,"SUPPLIEDADJINPUT";#N/A,#N/A,FALSE,"TIMINGDIFFINPUTS";#N/A,#N/A,FALSE,"BR&amp;SUPADJ."}</definedName>
    <definedName name="_114" hidden="1">{#N/A,#N/A,FALSE,"OTHERINPUTS";#N/A,#N/A,FALSE,"DITRATEINPUTS";#N/A,#N/A,FALSE,"SUPPLIEDADJINPUT";#N/A,#N/A,FALSE,"TIMINGDIFFINPUTS";#N/A,#N/A,FALSE,"BR&amp;SUPADJ."}</definedName>
    <definedName name="_115" localSheetId="29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31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32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36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37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38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0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40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20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25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28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6" localSheetId="29" hidden="1">{#N/A,#N/A,FALSE,"GLDwnLoad"}</definedName>
    <definedName name="_116" localSheetId="31" hidden="1">{#N/A,#N/A,FALSE,"GLDwnLoad"}</definedName>
    <definedName name="_116" localSheetId="32" hidden="1">{#N/A,#N/A,FALSE,"GLDwnLoad"}</definedName>
    <definedName name="_116" localSheetId="36" hidden="1">{#N/A,#N/A,FALSE,"GLDwnLoad"}</definedName>
    <definedName name="_116" localSheetId="37" hidden="1">{#N/A,#N/A,FALSE,"GLDwnLoad"}</definedName>
    <definedName name="_116" localSheetId="38" hidden="1">{#N/A,#N/A,FALSE,"GLDwnLoad"}</definedName>
    <definedName name="_116" localSheetId="0" hidden="1">{#N/A,#N/A,FALSE,"GLDwnLoad"}</definedName>
    <definedName name="_116" localSheetId="40" hidden="1">{#N/A,#N/A,FALSE,"GLDwnLoad"}</definedName>
    <definedName name="_116" localSheetId="20" hidden="1">{#N/A,#N/A,FALSE,"GLDwnLoad"}</definedName>
    <definedName name="_116" localSheetId="25" hidden="1">{#N/A,#N/A,FALSE,"GLDwnLoad"}</definedName>
    <definedName name="_116" localSheetId="28" hidden="1">{#N/A,#N/A,FALSE,"GLDwnLoad"}</definedName>
    <definedName name="_116" hidden="1">{#N/A,#N/A,FALSE,"GLDwnLoad"}</definedName>
    <definedName name="_12" localSheetId="29" hidden="1">{#N/A,#N/A,TRUE,"1990";#N/A,#N/A,TRUE,"1991";#N/A,#N/A,TRUE,"1992";#N/A,#N/A,TRUE,"1993"}</definedName>
    <definedName name="_12" localSheetId="31" hidden="1">{#N/A,#N/A,TRUE,"1990";#N/A,#N/A,TRUE,"1991";#N/A,#N/A,TRUE,"1992";#N/A,#N/A,TRUE,"1993"}</definedName>
    <definedName name="_12" localSheetId="32" hidden="1">{#N/A,#N/A,TRUE,"1990";#N/A,#N/A,TRUE,"1991";#N/A,#N/A,TRUE,"1992";#N/A,#N/A,TRUE,"1993"}</definedName>
    <definedName name="_12" localSheetId="36" hidden="1">{#N/A,#N/A,TRUE,"1990";#N/A,#N/A,TRUE,"1991";#N/A,#N/A,TRUE,"1992";#N/A,#N/A,TRUE,"1993"}</definedName>
    <definedName name="_12" localSheetId="37" hidden="1">{#N/A,#N/A,TRUE,"1990";#N/A,#N/A,TRUE,"1991";#N/A,#N/A,TRUE,"1992";#N/A,#N/A,TRUE,"1993"}</definedName>
    <definedName name="_12" localSheetId="38" hidden="1">{#N/A,#N/A,TRUE,"1990";#N/A,#N/A,TRUE,"1991";#N/A,#N/A,TRUE,"1992";#N/A,#N/A,TRUE,"1993"}</definedName>
    <definedName name="_12" localSheetId="0" hidden="1">{#N/A,#N/A,TRUE,"1990";#N/A,#N/A,TRUE,"1991";#N/A,#N/A,TRUE,"1992";#N/A,#N/A,TRUE,"1993"}</definedName>
    <definedName name="_12" localSheetId="40" hidden="1">{#N/A,#N/A,TRUE,"1990";#N/A,#N/A,TRUE,"1991";#N/A,#N/A,TRUE,"1992";#N/A,#N/A,TRUE,"1993"}</definedName>
    <definedName name="_12" localSheetId="20" hidden="1">{#N/A,#N/A,TRUE,"1990";#N/A,#N/A,TRUE,"1991";#N/A,#N/A,TRUE,"1992";#N/A,#N/A,TRUE,"1993"}</definedName>
    <definedName name="_12" localSheetId="25" hidden="1">{#N/A,#N/A,TRUE,"1990";#N/A,#N/A,TRUE,"1991";#N/A,#N/A,TRUE,"1992";#N/A,#N/A,TRUE,"1993"}</definedName>
    <definedName name="_12" localSheetId="28" hidden="1">{#N/A,#N/A,TRUE,"1990";#N/A,#N/A,TRUE,"1991";#N/A,#N/A,TRUE,"1992";#N/A,#N/A,TRUE,"1993"}</definedName>
    <definedName name="_12" hidden="1">{#N/A,#N/A,TRUE,"1990";#N/A,#N/A,TRUE,"1991";#N/A,#N/A,TRUE,"1992";#N/A,#N/A,TRUE,"1993"}</definedName>
    <definedName name="_123Graph_ACHART" hidden="1">'[3]Chart Data'!$E$30:$E$229</definedName>
    <definedName name="_13" localSheetId="29" hidden="1">{"summary",#N/A,TRUE,"E93ADJ";"detail",#N/A,TRUE,"E93ADJ"}</definedName>
    <definedName name="_13" localSheetId="31" hidden="1">{"summary",#N/A,TRUE,"E93ADJ";"detail",#N/A,TRUE,"E93ADJ"}</definedName>
    <definedName name="_13" localSheetId="32" hidden="1">{"summary",#N/A,TRUE,"E93ADJ";"detail",#N/A,TRUE,"E93ADJ"}</definedName>
    <definedName name="_13" localSheetId="36" hidden="1">{"summary",#N/A,TRUE,"E93ADJ";"detail",#N/A,TRUE,"E93ADJ"}</definedName>
    <definedName name="_13" localSheetId="37" hidden="1">{"summary",#N/A,TRUE,"E93ADJ";"detail",#N/A,TRUE,"E93ADJ"}</definedName>
    <definedName name="_13" localSheetId="38" hidden="1">{"summary",#N/A,TRUE,"E93ADJ";"detail",#N/A,TRUE,"E93ADJ"}</definedName>
    <definedName name="_13" localSheetId="0" hidden="1">{"summary",#N/A,TRUE,"E93ADJ";"detail",#N/A,TRUE,"E93ADJ"}</definedName>
    <definedName name="_13" localSheetId="40" hidden="1">{"summary",#N/A,TRUE,"E93ADJ";"detail",#N/A,TRUE,"E93ADJ"}</definedName>
    <definedName name="_13" localSheetId="20" hidden="1">{"summary",#N/A,TRUE,"E93ADJ";"detail",#N/A,TRUE,"E93ADJ"}</definedName>
    <definedName name="_13" localSheetId="25" hidden="1">{"summary",#N/A,TRUE,"E93ADJ";"detail",#N/A,TRUE,"E93ADJ"}</definedName>
    <definedName name="_13" localSheetId="28" hidden="1">{"summary",#N/A,TRUE,"E93ADJ";"detail",#N/A,TRUE,"E93ADJ"}</definedName>
    <definedName name="_13" hidden="1">{"summary",#N/A,TRUE,"E93ADJ";"detail",#N/A,TRUE,"E93ADJ"}</definedName>
    <definedName name="_14" localSheetId="29" hidden="1">{"summary",#N/A,TRUE,"E93ADJ";"detail",#N/A,TRUE,"E93ADJ"}</definedName>
    <definedName name="_14" localSheetId="31" hidden="1">{"summary",#N/A,TRUE,"E93ADJ";"detail",#N/A,TRUE,"E93ADJ"}</definedName>
    <definedName name="_14" localSheetId="32" hidden="1">{"summary",#N/A,TRUE,"E93ADJ";"detail",#N/A,TRUE,"E93ADJ"}</definedName>
    <definedName name="_14" localSheetId="36" hidden="1">{"summary",#N/A,TRUE,"E93ADJ";"detail",#N/A,TRUE,"E93ADJ"}</definedName>
    <definedName name="_14" localSheetId="37" hidden="1">{"summary",#N/A,TRUE,"E93ADJ";"detail",#N/A,TRUE,"E93ADJ"}</definedName>
    <definedName name="_14" localSheetId="38" hidden="1">{"summary",#N/A,TRUE,"E93ADJ";"detail",#N/A,TRUE,"E93ADJ"}</definedName>
    <definedName name="_14" localSheetId="0" hidden="1">{"summary",#N/A,TRUE,"E93ADJ";"detail",#N/A,TRUE,"E93ADJ"}</definedName>
    <definedName name="_14" localSheetId="40" hidden="1">{"summary",#N/A,TRUE,"E93ADJ";"detail",#N/A,TRUE,"E93ADJ"}</definedName>
    <definedName name="_14" localSheetId="20" hidden="1">{"summary",#N/A,TRUE,"E93ADJ";"detail",#N/A,TRUE,"E93ADJ"}</definedName>
    <definedName name="_14" localSheetId="25" hidden="1">{"summary",#N/A,TRUE,"E93ADJ";"detail",#N/A,TRUE,"E93ADJ"}</definedName>
    <definedName name="_14" localSheetId="28" hidden="1">{"summary",#N/A,TRUE,"E93ADJ";"detail",#N/A,TRUE,"E93ADJ"}</definedName>
    <definedName name="_14" hidden="1">{"summary",#N/A,TRUE,"E93ADJ";"detail",#N/A,TRUE,"E93ADJ"}</definedName>
    <definedName name="_15" localSheetId="29" hidden="1">{#N/A,#N/A,TRUE,"1990";#N/A,#N/A,TRUE,"1991";#N/A,#N/A,TRUE,"1992";#N/A,#N/A,TRUE,"1993"}</definedName>
    <definedName name="_15" localSheetId="31" hidden="1">{#N/A,#N/A,TRUE,"1990";#N/A,#N/A,TRUE,"1991";#N/A,#N/A,TRUE,"1992";#N/A,#N/A,TRUE,"1993"}</definedName>
    <definedName name="_15" localSheetId="32" hidden="1">{#N/A,#N/A,TRUE,"1990";#N/A,#N/A,TRUE,"1991";#N/A,#N/A,TRUE,"1992";#N/A,#N/A,TRUE,"1993"}</definedName>
    <definedName name="_15" localSheetId="36" hidden="1">{#N/A,#N/A,TRUE,"1990";#N/A,#N/A,TRUE,"1991";#N/A,#N/A,TRUE,"1992";#N/A,#N/A,TRUE,"1993"}</definedName>
    <definedName name="_15" localSheetId="37" hidden="1">{#N/A,#N/A,TRUE,"1990";#N/A,#N/A,TRUE,"1991";#N/A,#N/A,TRUE,"1992";#N/A,#N/A,TRUE,"1993"}</definedName>
    <definedName name="_15" localSheetId="38" hidden="1">{#N/A,#N/A,TRUE,"1990";#N/A,#N/A,TRUE,"1991";#N/A,#N/A,TRUE,"1992";#N/A,#N/A,TRUE,"1993"}</definedName>
    <definedName name="_15" localSheetId="0" hidden="1">{#N/A,#N/A,TRUE,"1990";#N/A,#N/A,TRUE,"1991";#N/A,#N/A,TRUE,"1992";#N/A,#N/A,TRUE,"1993"}</definedName>
    <definedName name="_15" localSheetId="40" hidden="1">{#N/A,#N/A,TRUE,"1990";#N/A,#N/A,TRUE,"1991";#N/A,#N/A,TRUE,"1992";#N/A,#N/A,TRUE,"1993"}</definedName>
    <definedName name="_15" localSheetId="20" hidden="1">{#N/A,#N/A,TRUE,"1990";#N/A,#N/A,TRUE,"1991";#N/A,#N/A,TRUE,"1992";#N/A,#N/A,TRUE,"1993"}</definedName>
    <definedName name="_15" localSheetId="25" hidden="1">{#N/A,#N/A,TRUE,"1990";#N/A,#N/A,TRUE,"1991";#N/A,#N/A,TRUE,"1992";#N/A,#N/A,TRUE,"1993"}</definedName>
    <definedName name="_15" localSheetId="28" hidden="1">{#N/A,#N/A,TRUE,"1990";#N/A,#N/A,TRUE,"1991";#N/A,#N/A,TRUE,"1992";#N/A,#N/A,TRUE,"1993"}</definedName>
    <definedName name="_15" hidden="1">{#N/A,#N/A,TRUE,"1990";#N/A,#N/A,TRUE,"1991";#N/A,#N/A,TRUE,"1992";#N/A,#N/A,TRUE,"1993"}</definedName>
    <definedName name="_16" localSheetId="29" hidden="1">{"summary",#N/A,TRUE,"E93ADJ";"detail",#N/A,TRUE,"E93ADJ"}</definedName>
    <definedName name="_16" localSheetId="31" hidden="1">{"summary",#N/A,TRUE,"E93ADJ";"detail",#N/A,TRUE,"E93ADJ"}</definedName>
    <definedName name="_16" localSheetId="32" hidden="1">{"summary",#N/A,TRUE,"E93ADJ";"detail",#N/A,TRUE,"E93ADJ"}</definedName>
    <definedName name="_16" localSheetId="36" hidden="1">{"summary",#N/A,TRUE,"E93ADJ";"detail",#N/A,TRUE,"E93ADJ"}</definedName>
    <definedName name="_16" localSheetId="37" hidden="1">{"summary",#N/A,TRUE,"E93ADJ";"detail",#N/A,TRUE,"E93ADJ"}</definedName>
    <definedName name="_16" localSheetId="38" hidden="1">{"summary",#N/A,TRUE,"E93ADJ";"detail",#N/A,TRUE,"E93ADJ"}</definedName>
    <definedName name="_16" localSheetId="0" hidden="1">{"summary",#N/A,TRUE,"E93ADJ";"detail",#N/A,TRUE,"E93ADJ"}</definedName>
    <definedName name="_16" localSheetId="40" hidden="1">{"summary",#N/A,TRUE,"E93ADJ";"detail",#N/A,TRUE,"E93ADJ"}</definedName>
    <definedName name="_16" localSheetId="20" hidden="1">{"summary",#N/A,TRUE,"E93ADJ";"detail",#N/A,TRUE,"E93ADJ"}</definedName>
    <definedName name="_16" localSheetId="25" hidden="1">{"summary",#N/A,TRUE,"E93ADJ";"detail",#N/A,TRUE,"E93ADJ"}</definedName>
    <definedName name="_16" localSheetId="28" hidden="1">{"summary",#N/A,TRUE,"E93ADJ";"detail",#N/A,TRUE,"E93ADJ"}</definedName>
    <definedName name="_16" hidden="1">{"summary",#N/A,TRUE,"E93ADJ";"detail",#N/A,TRUE,"E93ADJ"}</definedName>
    <definedName name="_17" localSheetId="29" hidden="1">{"ARK_JURIS_FUEL",#N/A,FALSE,"Ark_Fuel&amp;Rev"}</definedName>
    <definedName name="_17" localSheetId="31" hidden="1">{"ARK_JURIS_FUEL",#N/A,FALSE,"Ark_Fuel&amp;Rev"}</definedName>
    <definedName name="_17" localSheetId="32" hidden="1">{"ARK_JURIS_FUEL",#N/A,FALSE,"Ark_Fuel&amp;Rev"}</definedName>
    <definedName name="_17" localSheetId="36" hidden="1">{"ARK_JURIS_FUEL",#N/A,FALSE,"Ark_Fuel&amp;Rev"}</definedName>
    <definedName name="_17" localSheetId="37" hidden="1">{"ARK_JURIS_FUEL",#N/A,FALSE,"Ark_Fuel&amp;Rev"}</definedName>
    <definedName name="_17" localSheetId="38" hidden="1">{"ARK_JURIS_FUEL",#N/A,FALSE,"Ark_Fuel&amp;Rev"}</definedName>
    <definedName name="_17" localSheetId="0" hidden="1">{"ARK_JURIS_FUEL",#N/A,FALSE,"Ark_Fuel&amp;Rev"}</definedName>
    <definedName name="_17" localSheetId="40" hidden="1">{"ARK_JURIS_FUEL",#N/A,FALSE,"Ark_Fuel&amp;Rev"}</definedName>
    <definedName name="_17" localSheetId="20" hidden="1">{"ARK_JURIS_FUEL",#N/A,FALSE,"Ark_Fuel&amp;Rev"}</definedName>
    <definedName name="_17" localSheetId="25" hidden="1">{"ARK_JURIS_FUEL",#N/A,FALSE,"Ark_Fuel&amp;Rev"}</definedName>
    <definedName name="_17" localSheetId="28" hidden="1">{"ARK_JURIS_FUEL",#N/A,FALSE,"Ark_Fuel&amp;Rev"}</definedName>
    <definedName name="_17" hidden="1">{"ARK_JURIS_FUEL",#N/A,FALSE,"Ark_Fuel&amp;Rev"}</definedName>
    <definedName name="_18" localSheetId="29" hidden="1">{#N/A,#N/A,FALSE,"SCA";#N/A,#N/A,FALSE,"NCA";#N/A,#N/A,FALSE,"SAZ";#N/A,#N/A,FALSE,"CAZ";#N/A,#N/A,FALSE,"SNV";#N/A,#N/A,FALSE,"NNV";#N/A,#N/A,FALSE,"PP";#N/A,#N/A,FALSE,"SA"}</definedName>
    <definedName name="_18" localSheetId="31" hidden="1">{#N/A,#N/A,FALSE,"SCA";#N/A,#N/A,FALSE,"NCA";#N/A,#N/A,FALSE,"SAZ";#N/A,#N/A,FALSE,"CAZ";#N/A,#N/A,FALSE,"SNV";#N/A,#N/A,FALSE,"NNV";#N/A,#N/A,FALSE,"PP";#N/A,#N/A,FALSE,"SA"}</definedName>
    <definedName name="_18" localSheetId="32" hidden="1">{#N/A,#N/A,FALSE,"SCA";#N/A,#N/A,FALSE,"NCA";#N/A,#N/A,FALSE,"SAZ";#N/A,#N/A,FALSE,"CAZ";#N/A,#N/A,FALSE,"SNV";#N/A,#N/A,FALSE,"NNV";#N/A,#N/A,FALSE,"PP";#N/A,#N/A,FALSE,"SA"}</definedName>
    <definedName name="_18" localSheetId="36" hidden="1">{#N/A,#N/A,FALSE,"SCA";#N/A,#N/A,FALSE,"NCA";#N/A,#N/A,FALSE,"SAZ";#N/A,#N/A,FALSE,"CAZ";#N/A,#N/A,FALSE,"SNV";#N/A,#N/A,FALSE,"NNV";#N/A,#N/A,FALSE,"PP";#N/A,#N/A,FALSE,"SA"}</definedName>
    <definedName name="_18" localSheetId="37" hidden="1">{#N/A,#N/A,FALSE,"SCA";#N/A,#N/A,FALSE,"NCA";#N/A,#N/A,FALSE,"SAZ";#N/A,#N/A,FALSE,"CAZ";#N/A,#N/A,FALSE,"SNV";#N/A,#N/A,FALSE,"NNV";#N/A,#N/A,FALSE,"PP";#N/A,#N/A,FALSE,"SA"}</definedName>
    <definedName name="_18" localSheetId="38" hidden="1">{#N/A,#N/A,FALSE,"SCA";#N/A,#N/A,FALSE,"NCA";#N/A,#N/A,FALSE,"SAZ";#N/A,#N/A,FALSE,"CAZ";#N/A,#N/A,FALSE,"SNV";#N/A,#N/A,FALSE,"NNV";#N/A,#N/A,FALSE,"PP";#N/A,#N/A,FALSE,"SA"}</definedName>
    <definedName name="_18" localSheetId="0" hidden="1">{#N/A,#N/A,FALSE,"SCA";#N/A,#N/A,FALSE,"NCA";#N/A,#N/A,FALSE,"SAZ";#N/A,#N/A,FALSE,"CAZ";#N/A,#N/A,FALSE,"SNV";#N/A,#N/A,FALSE,"NNV";#N/A,#N/A,FALSE,"PP";#N/A,#N/A,FALSE,"SA"}</definedName>
    <definedName name="_18" localSheetId="40" hidden="1">{#N/A,#N/A,FALSE,"SCA";#N/A,#N/A,FALSE,"NCA";#N/A,#N/A,FALSE,"SAZ";#N/A,#N/A,FALSE,"CAZ";#N/A,#N/A,FALSE,"SNV";#N/A,#N/A,FALSE,"NNV";#N/A,#N/A,FALSE,"PP";#N/A,#N/A,FALSE,"SA"}</definedName>
    <definedName name="_18" localSheetId="20" hidden="1">{#N/A,#N/A,FALSE,"SCA";#N/A,#N/A,FALSE,"NCA";#N/A,#N/A,FALSE,"SAZ";#N/A,#N/A,FALSE,"CAZ";#N/A,#N/A,FALSE,"SNV";#N/A,#N/A,FALSE,"NNV";#N/A,#N/A,FALSE,"PP";#N/A,#N/A,FALSE,"SA"}</definedName>
    <definedName name="_18" localSheetId="25" hidden="1">{#N/A,#N/A,FALSE,"SCA";#N/A,#N/A,FALSE,"NCA";#N/A,#N/A,FALSE,"SAZ";#N/A,#N/A,FALSE,"CAZ";#N/A,#N/A,FALSE,"SNV";#N/A,#N/A,FALSE,"NNV";#N/A,#N/A,FALSE,"PP";#N/A,#N/A,FALSE,"SA"}</definedName>
    <definedName name="_18" localSheetId="28" hidden="1">{#N/A,#N/A,FALSE,"SCA";#N/A,#N/A,FALSE,"NCA";#N/A,#N/A,FALSE,"SAZ";#N/A,#N/A,FALSE,"CAZ";#N/A,#N/A,FALSE,"SNV";#N/A,#N/A,FALSE,"NNV";#N/A,#N/A,FALSE,"PP";#N/A,#N/A,FALSE,"SA"}</definedName>
    <definedName name="_18" hidden="1">{#N/A,#N/A,FALSE,"SCA";#N/A,#N/A,FALSE,"NCA";#N/A,#N/A,FALSE,"SAZ";#N/A,#N/A,FALSE,"CAZ";#N/A,#N/A,FALSE,"SNV";#N/A,#N/A,FALSE,"NNV";#N/A,#N/A,FALSE,"PP";#N/A,#N/A,FALSE,"SA"}</definedName>
    <definedName name="_19" localSheetId="2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3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3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36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3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3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4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25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2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Q_0_Regressio" localSheetId="29" hidden="1">#REF!</definedName>
    <definedName name="_1Q_0_Regressio" localSheetId="30" hidden="1">#REF!</definedName>
    <definedName name="_1Q_0_Regressio" localSheetId="36" hidden="1">#REF!</definedName>
    <definedName name="_1Q_0_Regressio" localSheetId="37" hidden="1">#REF!</definedName>
    <definedName name="_1Q_0_Regressio" localSheetId="38" hidden="1">#REF!</definedName>
    <definedName name="_1Q_0_Regressio" localSheetId="0" hidden="1">#REF!</definedName>
    <definedName name="_1Q_0_Regressio" localSheetId="39" hidden="1">#REF!</definedName>
    <definedName name="_1Q_0_Regressio" localSheetId="40" hidden="1">#REF!</definedName>
    <definedName name="_1Q_0_Regressio" localSheetId="8" hidden="1">#REF!</definedName>
    <definedName name="_1Q_0_Regressio" localSheetId="2" hidden="1">#REF!</definedName>
    <definedName name="_1Q_0_Regressio" localSheetId="5" hidden="1">#REF!</definedName>
    <definedName name="_1Q_0_Regressio" localSheetId="9" hidden="1">#REF!</definedName>
    <definedName name="_1Q_0_Regressio" localSheetId="3" hidden="1">#REF!</definedName>
    <definedName name="_1Q_0_Regressio" localSheetId="6" hidden="1">#REF!</definedName>
    <definedName name="_1Q_0_Regressio" localSheetId="7" hidden="1">#REF!</definedName>
    <definedName name="_1Q_0_Regressio" localSheetId="4" hidden="1">#REF!</definedName>
    <definedName name="_1Q_0_Regressio" localSheetId="20" hidden="1">#REF!</definedName>
    <definedName name="_1Q_0_Regressio" localSheetId="18" hidden="1">#REF!</definedName>
    <definedName name="_1Q_0_Regressio" localSheetId="12" hidden="1">#REF!</definedName>
    <definedName name="_1Q_0_Regressio" localSheetId="15" hidden="1">#REF!</definedName>
    <definedName name="_1Q_0_Regressio" localSheetId="19" hidden="1">#REF!</definedName>
    <definedName name="_1Q_0_Regressio" localSheetId="13" hidden="1">#REF!</definedName>
    <definedName name="_1Q_0_Regressio" localSheetId="16" hidden="1">#REF!</definedName>
    <definedName name="_1Q_0_Regressio" localSheetId="17" hidden="1">#REF!</definedName>
    <definedName name="_1Q_0_Regressio" localSheetId="11" hidden="1">#REF!</definedName>
    <definedName name="_1Q_0_Regressio" localSheetId="14" hidden="1">#REF!</definedName>
    <definedName name="_1Q_0_Regressio" localSheetId="21" hidden="1">#REF!</definedName>
    <definedName name="_1Q_0_Regressio" localSheetId="22" hidden="1">#REF!</definedName>
    <definedName name="_1Q_0_Regressio" localSheetId="24" hidden="1">#REF!</definedName>
    <definedName name="_1Q_0_Regressio" localSheetId="25" hidden="1">#REF!</definedName>
    <definedName name="_1Q_0_Regressio" localSheetId="26" hidden="1">#REF!</definedName>
    <definedName name="_1Q_0_Regressio" localSheetId="27" hidden="1">#REF!</definedName>
    <definedName name="_1Q_0_Regressio" localSheetId="28" hidden="1">#REF!</definedName>
    <definedName name="_1Q_0_Regressio" hidden="1">#REF!</definedName>
    <definedName name="_2" localSheetId="29" hidden="1">{#N/A,#N/A,FALSE,"SCA";#N/A,#N/A,FALSE,"NCA";#N/A,#N/A,FALSE,"SAZ";#N/A,#N/A,FALSE,"CAZ";#N/A,#N/A,FALSE,"SNV";#N/A,#N/A,FALSE,"NNV";#N/A,#N/A,FALSE,"PP";#N/A,#N/A,FALSE,"SA"}</definedName>
    <definedName name="_2" localSheetId="31" hidden="1">{#N/A,#N/A,FALSE,"SCA";#N/A,#N/A,FALSE,"NCA";#N/A,#N/A,FALSE,"SAZ";#N/A,#N/A,FALSE,"CAZ";#N/A,#N/A,FALSE,"SNV";#N/A,#N/A,FALSE,"NNV";#N/A,#N/A,FALSE,"PP";#N/A,#N/A,FALSE,"SA"}</definedName>
    <definedName name="_2" localSheetId="32" hidden="1">{#N/A,#N/A,FALSE,"SCA";#N/A,#N/A,FALSE,"NCA";#N/A,#N/A,FALSE,"SAZ";#N/A,#N/A,FALSE,"CAZ";#N/A,#N/A,FALSE,"SNV";#N/A,#N/A,FALSE,"NNV";#N/A,#N/A,FALSE,"PP";#N/A,#N/A,FALSE,"SA"}</definedName>
    <definedName name="_2" localSheetId="36" hidden="1">{#N/A,#N/A,FALSE,"SCA";#N/A,#N/A,FALSE,"NCA";#N/A,#N/A,FALSE,"SAZ";#N/A,#N/A,FALSE,"CAZ";#N/A,#N/A,FALSE,"SNV";#N/A,#N/A,FALSE,"NNV";#N/A,#N/A,FALSE,"PP";#N/A,#N/A,FALSE,"SA"}</definedName>
    <definedName name="_2" localSheetId="37" hidden="1">{#N/A,#N/A,FALSE,"SCA";#N/A,#N/A,FALSE,"NCA";#N/A,#N/A,FALSE,"SAZ";#N/A,#N/A,FALSE,"CAZ";#N/A,#N/A,FALSE,"SNV";#N/A,#N/A,FALSE,"NNV";#N/A,#N/A,FALSE,"PP";#N/A,#N/A,FALSE,"SA"}</definedName>
    <definedName name="_2" localSheetId="38" hidden="1">{#N/A,#N/A,FALSE,"SCA";#N/A,#N/A,FALSE,"NCA";#N/A,#N/A,FALSE,"SAZ";#N/A,#N/A,FALSE,"CAZ";#N/A,#N/A,FALSE,"SNV";#N/A,#N/A,FALSE,"NNV";#N/A,#N/A,FALSE,"PP";#N/A,#N/A,FALSE,"SA"}</definedName>
    <definedName name="_2" localSheetId="0" hidden="1">{#N/A,#N/A,FALSE,"SCA";#N/A,#N/A,FALSE,"NCA";#N/A,#N/A,FALSE,"SAZ";#N/A,#N/A,FALSE,"CAZ";#N/A,#N/A,FALSE,"SNV";#N/A,#N/A,FALSE,"NNV";#N/A,#N/A,FALSE,"PP";#N/A,#N/A,FALSE,"SA"}</definedName>
    <definedName name="_2" localSheetId="40" hidden="1">{#N/A,#N/A,FALSE,"SCA";#N/A,#N/A,FALSE,"NCA";#N/A,#N/A,FALSE,"SAZ";#N/A,#N/A,FALSE,"CAZ";#N/A,#N/A,FALSE,"SNV";#N/A,#N/A,FALSE,"NNV";#N/A,#N/A,FALSE,"PP";#N/A,#N/A,FALSE,"SA"}</definedName>
    <definedName name="_2" localSheetId="20" hidden="1">{#N/A,#N/A,FALSE,"SCA";#N/A,#N/A,FALSE,"NCA";#N/A,#N/A,FALSE,"SAZ";#N/A,#N/A,FALSE,"CAZ";#N/A,#N/A,FALSE,"SNV";#N/A,#N/A,FALSE,"NNV";#N/A,#N/A,FALSE,"PP";#N/A,#N/A,FALSE,"SA"}</definedName>
    <definedName name="_2" localSheetId="25" hidden="1">{#N/A,#N/A,FALSE,"SCA";#N/A,#N/A,FALSE,"NCA";#N/A,#N/A,FALSE,"SAZ";#N/A,#N/A,FALSE,"CAZ";#N/A,#N/A,FALSE,"SNV";#N/A,#N/A,FALSE,"NNV";#N/A,#N/A,FALSE,"PP";#N/A,#N/A,FALSE,"SA"}</definedName>
    <definedName name="_2" localSheetId="28" hidden="1">{#N/A,#N/A,FALSE,"SCA";#N/A,#N/A,FALSE,"NCA";#N/A,#N/A,FALSE,"SAZ";#N/A,#N/A,FALSE,"CAZ";#N/A,#N/A,FALSE,"SNV";#N/A,#N/A,FALSE,"NNV";#N/A,#N/A,FALSE,"PP";#N/A,#N/A,FALSE,"SA"}</definedName>
    <definedName name="_2" hidden="1">{#N/A,#N/A,FALSE,"SCA";#N/A,#N/A,FALSE,"NCA";#N/A,#N/A,FALSE,"SAZ";#N/A,#N/A,FALSE,"CAZ";#N/A,#N/A,FALSE,"SNV";#N/A,#N/A,FALSE,"NNV";#N/A,#N/A,FALSE,"PP";#N/A,#N/A,FALSE,"SA"}</definedName>
    <definedName name="_2__123Graph_BYIELD_CURVES" localSheetId="29" hidden="1">[12]Yield_curve!#REF!</definedName>
    <definedName name="_2__123Graph_BYIELD_CURVES" localSheetId="30" hidden="1">[12]Yield_curve!#REF!</definedName>
    <definedName name="_2__123Graph_BYIELD_CURVES" localSheetId="36" hidden="1">[12]Yield_curve!#REF!</definedName>
    <definedName name="_2__123Graph_BYIELD_CURVES" localSheetId="38" hidden="1">[12]Yield_curve!#REF!</definedName>
    <definedName name="_2__123Graph_BYIELD_CURVES" localSheetId="0" hidden="1">[12]Yield_curve!#REF!</definedName>
    <definedName name="_2__123Graph_BYIELD_CURVES" localSheetId="39" hidden="1">[12]Yield_curve!#REF!</definedName>
    <definedName name="_2__123Graph_BYIELD_CURVES" localSheetId="40" hidden="1">#REF!</definedName>
    <definedName name="_2__123Graph_BYIELD_CURVES" localSheetId="25" hidden="1">[12]Yield_curve!#REF!</definedName>
    <definedName name="_2__123Graph_BYIELD_CURVES" localSheetId="27" hidden="1">[12]Yield_curve!#REF!</definedName>
    <definedName name="_2__123Graph_BYIELD_CURVES" hidden="1">[12]Yield_curve!#REF!</definedName>
    <definedName name="_20" localSheetId="2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31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3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36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37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38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4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2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25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28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1" localSheetId="29" hidden="1">{"wp_h4.2",#N/A,FALSE,"WP_H4.2";"wp_h4.3",#N/A,FALSE,"WP_H4.3"}</definedName>
    <definedName name="_21" localSheetId="31" hidden="1">{"wp_h4.2",#N/A,FALSE,"WP_H4.2";"wp_h4.3",#N/A,FALSE,"WP_H4.3"}</definedName>
    <definedName name="_21" localSheetId="32" hidden="1">{"wp_h4.2",#N/A,FALSE,"WP_H4.2";"wp_h4.3",#N/A,FALSE,"WP_H4.3"}</definedName>
    <definedName name="_21" localSheetId="36" hidden="1">{"wp_h4.2",#N/A,FALSE,"WP_H4.2";"wp_h4.3",#N/A,FALSE,"WP_H4.3"}</definedName>
    <definedName name="_21" localSheetId="37" hidden="1">{"wp_h4.2",#N/A,FALSE,"WP_H4.2";"wp_h4.3",#N/A,FALSE,"WP_H4.3"}</definedName>
    <definedName name="_21" localSheetId="38" hidden="1">{"wp_h4.2",#N/A,FALSE,"WP_H4.2";"wp_h4.3",#N/A,FALSE,"WP_H4.3"}</definedName>
    <definedName name="_21" localSheetId="0" hidden="1">{"wp_h4.2",#N/A,FALSE,"WP_H4.2";"wp_h4.3",#N/A,FALSE,"WP_H4.3"}</definedName>
    <definedName name="_21" localSheetId="40" hidden="1">{"wp_h4.2",#N/A,FALSE,"WP_H4.2";"wp_h4.3",#N/A,FALSE,"WP_H4.3"}</definedName>
    <definedName name="_21" localSheetId="20" hidden="1">{"wp_h4.2",#N/A,FALSE,"WP_H4.2";"wp_h4.3",#N/A,FALSE,"WP_H4.3"}</definedName>
    <definedName name="_21" localSheetId="25" hidden="1">{"wp_h4.2",#N/A,FALSE,"WP_H4.2";"wp_h4.3",#N/A,FALSE,"WP_H4.3"}</definedName>
    <definedName name="_21" localSheetId="28" hidden="1">{"wp_h4.2",#N/A,FALSE,"WP_H4.2";"wp_h4.3",#N/A,FALSE,"WP_H4.3"}</definedName>
    <definedName name="_21" hidden="1">{"wp_h4.2",#N/A,FALSE,"WP_H4.2";"wp_h4.3",#N/A,FALSE,"WP_H4.3"}</definedName>
    <definedName name="_22" localSheetId="29" hidden="1">{#N/A,#N/A,TRUE,"1990";#N/A,#N/A,TRUE,"1991";#N/A,#N/A,TRUE,"1992";#N/A,#N/A,TRUE,"1993"}</definedName>
    <definedName name="_22" localSheetId="31" hidden="1">{#N/A,#N/A,TRUE,"1990";#N/A,#N/A,TRUE,"1991";#N/A,#N/A,TRUE,"1992";#N/A,#N/A,TRUE,"1993"}</definedName>
    <definedName name="_22" localSheetId="32" hidden="1">{#N/A,#N/A,TRUE,"1990";#N/A,#N/A,TRUE,"1991";#N/A,#N/A,TRUE,"1992";#N/A,#N/A,TRUE,"1993"}</definedName>
    <definedName name="_22" localSheetId="36" hidden="1">{#N/A,#N/A,TRUE,"1990";#N/A,#N/A,TRUE,"1991";#N/A,#N/A,TRUE,"1992";#N/A,#N/A,TRUE,"1993"}</definedName>
    <definedName name="_22" localSheetId="37" hidden="1">{#N/A,#N/A,TRUE,"1990";#N/A,#N/A,TRUE,"1991";#N/A,#N/A,TRUE,"1992";#N/A,#N/A,TRUE,"1993"}</definedName>
    <definedName name="_22" localSheetId="38" hidden="1">{#N/A,#N/A,TRUE,"1990";#N/A,#N/A,TRUE,"1991";#N/A,#N/A,TRUE,"1992";#N/A,#N/A,TRUE,"1993"}</definedName>
    <definedName name="_22" localSheetId="0" hidden="1">{#N/A,#N/A,TRUE,"1990";#N/A,#N/A,TRUE,"1991";#N/A,#N/A,TRUE,"1992";#N/A,#N/A,TRUE,"1993"}</definedName>
    <definedName name="_22" localSheetId="40" hidden="1">{#N/A,#N/A,TRUE,"1990";#N/A,#N/A,TRUE,"1991";#N/A,#N/A,TRUE,"1992";#N/A,#N/A,TRUE,"1993"}</definedName>
    <definedName name="_22" localSheetId="20" hidden="1">{#N/A,#N/A,TRUE,"1990";#N/A,#N/A,TRUE,"1991";#N/A,#N/A,TRUE,"1992";#N/A,#N/A,TRUE,"1993"}</definedName>
    <definedName name="_22" localSheetId="25" hidden="1">{#N/A,#N/A,TRUE,"1990";#N/A,#N/A,TRUE,"1991";#N/A,#N/A,TRUE,"1992";#N/A,#N/A,TRUE,"1993"}</definedName>
    <definedName name="_22" localSheetId="28" hidden="1">{#N/A,#N/A,TRUE,"1990";#N/A,#N/A,TRUE,"1991";#N/A,#N/A,TRUE,"1992";#N/A,#N/A,TRUE,"1993"}</definedName>
    <definedName name="_22" hidden="1">{#N/A,#N/A,TRUE,"1990";#N/A,#N/A,TRUE,"1991";#N/A,#N/A,TRUE,"1992";#N/A,#N/A,TRUE,"1993"}</definedName>
    <definedName name="_23" localSheetId="2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3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3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36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3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3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4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25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2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4" localSheetId="2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3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32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36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3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38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4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2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25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28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5" localSheetId="29" hidden="1">{"ARK_JURIS_FAC",#N/A,FALSE,"Ark_Fuel&amp;Rev"}</definedName>
    <definedName name="_25" localSheetId="31" hidden="1">{"ARK_JURIS_FAC",#N/A,FALSE,"Ark_Fuel&amp;Rev"}</definedName>
    <definedName name="_25" localSheetId="32" hidden="1">{"ARK_JURIS_FAC",#N/A,FALSE,"Ark_Fuel&amp;Rev"}</definedName>
    <definedName name="_25" localSheetId="36" hidden="1">{"ARK_JURIS_FAC",#N/A,FALSE,"Ark_Fuel&amp;Rev"}</definedName>
    <definedName name="_25" localSheetId="37" hidden="1">{"ARK_JURIS_FAC",#N/A,FALSE,"Ark_Fuel&amp;Rev"}</definedName>
    <definedName name="_25" localSheetId="38" hidden="1">{"ARK_JURIS_FAC",#N/A,FALSE,"Ark_Fuel&amp;Rev"}</definedName>
    <definedName name="_25" localSheetId="0" hidden="1">{"ARK_JURIS_FAC",#N/A,FALSE,"Ark_Fuel&amp;Rev"}</definedName>
    <definedName name="_25" localSheetId="40" hidden="1">{"ARK_JURIS_FAC",#N/A,FALSE,"Ark_Fuel&amp;Rev"}</definedName>
    <definedName name="_25" localSheetId="20" hidden="1">{"ARK_JURIS_FAC",#N/A,FALSE,"Ark_Fuel&amp;Rev"}</definedName>
    <definedName name="_25" localSheetId="25" hidden="1">{"ARK_JURIS_FAC",#N/A,FALSE,"Ark_Fuel&amp;Rev"}</definedName>
    <definedName name="_25" localSheetId="28" hidden="1">{"ARK_JURIS_FAC",#N/A,FALSE,"Ark_Fuel&amp;Rev"}</definedName>
    <definedName name="_25" hidden="1">{"ARK_JURIS_FAC",#N/A,FALSE,"Ark_Fuel&amp;Rev"}</definedName>
    <definedName name="_26" localSheetId="29" hidden="1">{"OMPA_FAC",#N/A,FALSE,"OMPA FAC"}</definedName>
    <definedName name="_26" localSheetId="31" hidden="1">{"OMPA_FAC",#N/A,FALSE,"OMPA FAC"}</definedName>
    <definedName name="_26" localSheetId="32" hidden="1">{"OMPA_FAC",#N/A,FALSE,"OMPA FAC"}</definedName>
    <definedName name="_26" localSheetId="36" hidden="1">{"OMPA_FAC",#N/A,FALSE,"OMPA FAC"}</definedName>
    <definedName name="_26" localSheetId="37" hidden="1">{"OMPA_FAC",#N/A,FALSE,"OMPA FAC"}</definedName>
    <definedName name="_26" localSheetId="38" hidden="1">{"OMPA_FAC",#N/A,FALSE,"OMPA FAC"}</definedName>
    <definedName name="_26" localSheetId="0" hidden="1">{"OMPA_FAC",#N/A,FALSE,"OMPA FAC"}</definedName>
    <definedName name="_26" localSheetId="40" hidden="1">{"OMPA_FAC",#N/A,FALSE,"OMPA FAC"}</definedName>
    <definedName name="_26" localSheetId="20" hidden="1">{"OMPA_FAC",#N/A,FALSE,"OMPA FAC"}</definedName>
    <definedName name="_26" localSheetId="25" hidden="1">{"OMPA_FAC",#N/A,FALSE,"OMPA FAC"}</definedName>
    <definedName name="_26" localSheetId="28" hidden="1">{"OMPA_FAC",#N/A,FALSE,"OMPA FAC"}</definedName>
    <definedName name="_26" hidden="1">{"OMPA_FAC",#N/A,FALSE,"OMPA FAC"}</definedName>
    <definedName name="_27" localSheetId="29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3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32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36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3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38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4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2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25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28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8" localSheetId="29" hidden="1">{#N/A,#N/A,FALSE,"SCA";#N/A,#N/A,FALSE,"NCA";#N/A,#N/A,FALSE,"SAZ";#N/A,#N/A,FALSE,"CAZ";#N/A,#N/A,FALSE,"SNV";#N/A,#N/A,FALSE,"NNV";#N/A,#N/A,FALSE,"PP";#N/A,#N/A,FALSE,"SA"}</definedName>
    <definedName name="_28" localSheetId="31" hidden="1">{#N/A,#N/A,FALSE,"SCA";#N/A,#N/A,FALSE,"NCA";#N/A,#N/A,FALSE,"SAZ";#N/A,#N/A,FALSE,"CAZ";#N/A,#N/A,FALSE,"SNV";#N/A,#N/A,FALSE,"NNV";#N/A,#N/A,FALSE,"PP";#N/A,#N/A,FALSE,"SA"}</definedName>
    <definedName name="_28" localSheetId="32" hidden="1">{#N/A,#N/A,FALSE,"SCA";#N/A,#N/A,FALSE,"NCA";#N/A,#N/A,FALSE,"SAZ";#N/A,#N/A,FALSE,"CAZ";#N/A,#N/A,FALSE,"SNV";#N/A,#N/A,FALSE,"NNV";#N/A,#N/A,FALSE,"PP";#N/A,#N/A,FALSE,"SA"}</definedName>
    <definedName name="_28" localSheetId="36" hidden="1">{#N/A,#N/A,FALSE,"SCA";#N/A,#N/A,FALSE,"NCA";#N/A,#N/A,FALSE,"SAZ";#N/A,#N/A,FALSE,"CAZ";#N/A,#N/A,FALSE,"SNV";#N/A,#N/A,FALSE,"NNV";#N/A,#N/A,FALSE,"PP";#N/A,#N/A,FALSE,"SA"}</definedName>
    <definedName name="_28" localSheetId="37" hidden="1">{#N/A,#N/A,FALSE,"SCA";#N/A,#N/A,FALSE,"NCA";#N/A,#N/A,FALSE,"SAZ";#N/A,#N/A,FALSE,"CAZ";#N/A,#N/A,FALSE,"SNV";#N/A,#N/A,FALSE,"NNV";#N/A,#N/A,FALSE,"PP";#N/A,#N/A,FALSE,"SA"}</definedName>
    <definedName name="_28" localSheetId="38" hidden="1">{#N/A,#N/A,FALSE,"SCA";#N/A,#N/A,FALSE,"NCA";#N/A,#N/A,FALSE,"SAZ";#N/A,#N/A,FALSE,"CAZ";#N/A,#N/A,FALSE,"SNV";#N/A,#N/A,FALSE,"NNV";#N/A,#N/A,FALSE,"PP";#N/A,#N/A,FALSE,"SA"}</definedName>
    <definedName name="_28" localSheetId="0" hidden="1">{#N/A,#N/A,FALSE,"SCA";#N/A,#N/A,FALSE,"NCA";#N/A,#N/A,FALSE,"SAZ";#N/A,#N/A,FALSE,"CAZ";#N/A,#N/A,FALSE,"SNV";#N/A,#N/A,FALSE,"NNV";#N/A,#N/A,FALSE,"PP";#N/A,#N/A,FALSE,"SA"}</definedName>
    <definedName name="_28" localSheetId="40" hidden="1">{#N/A,#N/A,FALSE,"SCA";#N/A,#N/A,FALSE,"NCA";#N/A,#N/A,FALSE,"SAZ";#N/A,#N/A,FALSE,"CAZ";#N/A,#N/A,FALSE,"SNV";#N/A,#N/A,FALSE,"NNV";#N/A,#N/A,FALSE,"PP";#N/A,#N/A,FALSE,"SA"}</definedName>
    <definedName name="_28" localSheetId="20" hidden="1">{#N/A,#N/A,FALSE,"SCA";#N/A,#N/A,FALSE,"NCA";#N/A,#N/A,FALSE,"SAZ";#N/A,#N/A,FALSE,"CAZ";#N/A,#N/A,FALSE,"SNV";#N/A,#N/A,FALSE,"NNV";#N/A,#N/A,FALSE,"PP";#N/A,#N/A,FALSE,"SA"}</definedName>
    <definedName name="_28" localSheetId="25" hidden="1">{#N/A,#N/A,FALSE,"SCA";#N/A,#N/A,FALSE,"NCA";#N/A,#N/A,FALSE,"SAZ";#N/A,#N/A,FALSE,"CAZ";#N/A,#N/A,FALSE,"SNV";#N/A,#N/A,FALSE,"NNV";#N/A,#N/A,FALSE,"PP";#N/A,#N/A,FALSE,"SA"}</definedName>
    <definedName name="_28" localSheetId="28" hidden="1">{#N/A,#N/A,FALSE,"SCA";#N/A,#N/A,FALSE,"NCA";#N/A,#N/A,FALSE,"SAZ";#N/A,#N/A,FALSE,"CAZ";#N/A,#N/A,FALSE,"SNV";#N/A,#N/A,FALSE,"NNV";#N/A,#N/A,FALSE,"PP";#N/A,#N/A,FALSE,"SA"}</definedName>
    <definedName name="_28" hidden="1">{#N/A,#N/A,FALSE,"SCA";#N/A,#N/A,FALSE,"NCA";#N/A,#N/A,FALSE,"SAZ";#N/A,#N/A,FALSE,"CAZ";#N/A,#N/A,FALSE,"SNV";#N/A,#N/A,FALSE,"NNV";#N/A,#N/A,FALSE,"PP";#N/A,#N/A,FALSE,"SA"}</definedName>
    <definedName name="_29" localSheetId="2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3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3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36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3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3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4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25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2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S_0_Regressio" localSheetId="29" hidden="1">#REF!</definedName>
    <definedName name="_2S_0_Regressio" localSheetId="30" hidden="1">#REF!</definedName>
    <definedName name="_2S_0_Regressio" localSheetId="36" hidden="1">#REF!</definedName>
    <definedName name="_2S_0_Regressio" localSheetId="37" hidden="1">#REF!</definedName>
    <definedName name="_2S_0_Regressio" localSheetId="38" hidden="1">#REF!</definedName>
    <definedName name="_2S_0_Regressio" localSheetId="0" hidden="1">#REF!</definedName>
    <definedName name="_2S_0_Regressio" localSheetId="39" hidden="1">#REF!</definedName>
    <definedName name="_2S_0_Regressio" localSheetId="40" hidden="1">#REF!</definedName>
    <definedName name="_2S_0_Regressio" localSheetId="8" hidden="1">#REF!</definedName>
    <definedName name="_2S_0_Regressio" localSheetId="2" hidden="1">#REF!</definedName>
    <definedName name="_2S_0_Regressio" localSheetId="5" hidden="1">#REF!</definedName>
    <definedName name="_2S_0_Regressio" localSheetId="9" hidden="1">#REF!</definedName>
    <definedName name="_2S_0_Regressio" localSheetId="3" hidden="1">#REF!</definedName>
    <definedName name="_2S_0_Regressio" localSheetId="6" hidden="1">#REF!</definedName>
    <definedName name="_2S_0_Regressio" localSheetId="7" hidden="1">#REF!</definedName>
    <definedName name="_2S_0_Regressio" localSheetId="4" hidden="1">#REF!</definedName>
    <definedName name="_2S_0_Regressio" localSheetId="20" hidden="1">#REF!</definedName>
    <definedName name="_2S_0_Regressio" localSheetId="18" hidden="1">#REF!</definedName>
    <definedName name="_2S_0_Regressio" localSheetId="12" hidden="1">#REF!</definedName>
    <definedName name="_2S_0_Regressio" localSheetId="15" hidden="1">#REF!</definedName>
    <definedName name="_2S_0_Regressio" localSheetId="19" hidden="1">#REF!</definedName>
    <definedName name="_2S_0_Regressio" localSheetId="13" hidden="1">#REF!</definedName>
    <definedName name="_2S_0_Regressio" localSheetId="16" hidden="1">#REF!</definedName>
    <definedName name="_2S_0_Regressio" localSheetId="17" hidden="1">#REF!</definedName>
    <definedName name="_2S_0_Regressio" localSheetId="11" hidden="1">#REF!</definedName>
    <definedName name="_2S_0_Regressio" localSheetId="14" hidden="1">#REF!</definedName>
    <definedName name="_2S_0_Regressio" localSheetId="21" hidden="1">#REF!</definedName>
    <definedName name="_2S_0_Regressio" localSheetId="22" hidden="1">#REF!</definedName>
    <definedName name="_2S_0_Regressio" localSheetId="24" hidden="1">#REF!</definedName>
    <definedName name="_2S_0_Regressio" localSheetId="25" hidden="1">#REF!</definedName>
    <definedName name="_2S_0_Regressio" localSheetId="26" hidden="1">#REF!</definedName>
    <definedName name="_2S_0_Regressio" localSheetId="27" hidden="1">#REF!</definedName>
    <definedName name="_2S_0_Regressio" localSheetId="28" hidden="1">#REF!</definedName>
    <definedName name="_2S_0_Regressio" hidden="1">#REF!</definedName>
    <definedName name="_3" localSheetId="29" hidden="1">{#N/A,#N/A,FALSE,"SCA";#N/A,#N/A,FALSE,"NCA";#N/A,#N/A,FALSE,"SAZ";#N/A,#N/A,FALSE,"CAZ";#N/A,#N/A,FALSE,"SNV";#N/A,#N/A,FALSE,"NNV";#N/A,#N/A,FALSE,"PP";#N/A,#N/A,FALSE,"SA"}</definedName>
    <definedName name="_3" localSheetId="31" hidden="1">{#N/A,#N/A,FALSE,"SCA";#N/A,#N/A,FALSE,"NCA";#N/A,#N/A,FALSE,"SAZ";#N/A,#N/A,FALSE,"CAZ";#N/A,#N/A,FALSE,"SNV";#N/A,#N/A,FALSE,"NNV";#N/A,#N/A,FALSE,"PP";#N/A,#N/A,FALSE,"SA"}</definedName>
    <definedName name="_3" localSheetId="32" hidden="1">{#N/A,#N/A,FALSE,"SCA";#N/A,#N/A,FALSE,"NCA";#N/A,#N/A,FALSE,"SAZ";#N/A,#N/A,FALSE,"CAZ";#N/A,#N/A,FALSE,"SNV";#N/A,#N/A,FALSE,"NNV";#N/A,#N/A,FALSE,"PP";#N/A,#N/A,FALSE,"SA"}</definedName>
    <definedName name="_3" localSheetId="36" hidden="1">{#N/A,#N/A,FALSE,"SCA";#N/A,#N/A,FALSE,"NCA";#N/A,#N/A,FALSE,"SAZ";#N/A,#N/A,FALSE,"CAZ";#N/A,#N/A,FALSE,"SNV";#N/A,#N/A,FALSE,"NNV";#N/A,#N/A,FALSE,"PP";#N/A,#N/A,FALSE,"SA"}</definedName>
    <definedName name="_3" localSheetId="37" hidden="1">{#N/A,#N/A,FALSE,"SCA";#N/A,#N/A,FALSE,"NCA";#N/A,#N/A,FALSE,"SAZ";#N/A,#N/A,FALSE,"CAZ";#N/A,#N/A,FALSE,"SNV";#N/A,#N/A,FALSE,"NNV";#N/A,#N/A,FALSE,"PP";#N/A,#N/A,FALSE,"SA"}</definedName>
    <definedName name="_3" localSheetId="38" hidden="1">{#N/A,#N/A,FALSE,"SCA";#N/A,#N/A,FALSE,"NCA";#N/A,#N/A,FALSE,"SAZ";#N/A,#N/A,FALSE,"CAZ";#N/A,#N/A,FALSE,"SNV";#N/A,#N/A,FALSE,"NNV";#N/A,#N/A,FALSE,"PP";#N/A,#N/A,FALSE,"SA"}</definedName>
    <definedName name="_3" localSheetId="0" hidden="1">{#N/A,#N/A,FALSE,"SCA";#N/A,#N/A,FALSE,"NCA";#N/A,#N/A,FALSE,"SAZ";#N/A,#N/A,FALSE,"CAZ";#N/A,#N/A,FALSE,"SNV";#N/A,#N/A,FALSE,"NNV";#N/A,#N/A,FALSE,"PP";#N/A,#N/A,FALSE,"SA"}</definedName>
    <definedName name="_3" localSheetId="40" hidden="1">{#N/A,#N/A,FALSE,"SCA";#N/A,#N/A,FALSE,"NCA";#N/A,#N/A,FALSE,"SAZ";#N/A,#N/A,FALSE,"CAZ";#N/A,#N/A,FALSE,"SNV";#N/A,#N/A,FALSE,"NNV";#N/A,#N/A,FALSE,"PP";#N/A,#N/A,FALSE,"SA"}</definedName>
    <definedName name="_3" localSheetId="20" hidden="1">{#N/A,#N/A,FALSE,"SCA";#N/A,#N/A,FALSE,"NCA";#N/A,#N/A,FALSE,"SAZ";#N/A,#N/A,FALSE,"CAZ";#N/A,#N/A,FALSE,"SNV";#N/A,#N/A,FALSE,"NNV";#N/A,#N/A,FALSE,"PP";#N/A,#N/A,FALSE,"SA"}</definedName>
    <definedName name="_3" localSheetId="25" hidden="1">{#N/A,#N/A,FALSE,"SCA";#N/A,#N/A,FALSE,"NCA";#N/A,#N/A,FALSE,"SAZ";#N/A,#N/A,FALSE,"CAZ";#N/A,#N/A,FALSE,"SNV";#N/A,#N/A,FALSE,"NNV";#N/A,#N/A,FALSE,"PP";#N/A,#N/A,FALSE,"SA"}</definedName>
    <definedName name="_3" localSheetId="28" hidden="1">{#N/A,#N/A,FALSE,"SCA";#N/A,#N/A,FALSE,"NCA";#N/A,#N/A,FALSE,"SAZ";#N/A,#N/A,FALSE,"CAZ";#N/A,#N/A,FALSE,"SNV";#N/A,#N/A,FALSE,"NNV";#N/A,#N/A,FALSE,"PP";#N/A,#N/A,FALSE,"SA"}</definedName>
    <definedName name="_3" hidden="1">{#N/A,#N/A,FALSE,"SCA";#N/A,#N/A,FALSE,"NCA";#N/A,#N/A,FALSE,"SAZ";#N/A,#N/A,FALSE,"CAZ";#N/A,#N/A,FALSE,"SNV";#N/A,#N/A,FALSE,"NNV";#N/A,#N/A,FALSE,"PP";#N/A,#N/A,FALSE,"SA"}</definedName>
    <definedName name="_3__123Graph_CYIELD_CURVES" localSheetId="29" hidden="1">[12]Yield_curve!#REF!</definedName>
    <definedName name="_3__123Graph_CYIELD_CURVES" localSheetId="30" hidden="1">[12]Yield_curve!#REF!</definedName>
    <definedName name="_3__123Graph_CYIELD_CURVES" localSheetId="36" hidden="1">[12]Yield_curve!#REF!</definedName>
    <definedName name="_3__123Graph_CYIELD_CURVES" localSheetId="38" hidden="1">[12]Yield_curve!#REF!</definedName>
    <definedName name="_3__123Graph_CYIELD_CURVES" localSheetId="0" hidden="1">[12]Yield_curve!#REF!</definedName>
    <definedName name="_3__123Graph_CYIELD_CURVES" localSheetId="39" hidden="1">[12]Yield_curve!#REF!</definedName>
    <definedName name="_3__123Graph_CYIELD_CURVES" localSheetId="40" hidden="1">#REF!</definedName>
    <definedName name="_3__123Graph_CYIELD_CURVES" localSheetId="25" hidden="1">[12]Yield_curve!#REF!</definedName>
    <definedName name="_3__123Graph_CYIELD_CURVES" localSheetId="27" hidden="1">[12]Yield_curve!#REF!</definedName>
    <definedName name="_3__123Graph_CYIELD_CURVES" hidden="1">[12]Yield_curve!#REF!</definedName>
    <definedName name="_30" localSheetId="2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3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3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36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3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3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4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2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2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1" localSheetId="29" hidden="1">{#N/A,#N/A,FALSE,"SCA";#N/A,#N/A,FALSE,"NCA";#N/A,#N/A,FALSE,"SAZ";#N/A,#N/A,FALSE,"CAZ";#N/A,#N/A,FALSE,"SNV";#N/A,#N/A,FALSE,"NNV";#N/A,#N/A,FALSE,"PP";#N/A,#N/A,FALSE,"SA"}</definedName>
    <definedName name="_31" localSheetId="31" hidden="1">{#N/A,#N/A,FALSE,"SCA";#N/A,#N/A,FALSE,"NCA";#N/A,#N/A,FALSE,"SAZ";#N/A,#N/A,FALSE,"CAZ";#N/A,#N/A,FALSE,"SNV";#N/A,#N/A,FALSE,"NNV";#N/A,#N/A,FALSE,"PP";#N/A,#N/A,FALSE,"SA"}</definedName>
    <definedName name="_31" localSheetId="32" hidden="1">{#N/A,#N/A,FALSE,"SCA";#N/A,#N/A,FALSE,"NCA";#N/A,#N/A,FALSE,"SAZ";#N/A,#N/A,FALSE,"CAZ";#N/A,#N/A,FALSE,"SNV";#N/A,#N/A,FALSE,"NNV";#N/A,#N/A,FALSE,"PP";#N/A,#N/A,FALSE,"SA"}</definedName>
    <definedName name="_31" localSheetId="36" hidden="1">{#N/A,#N/A,FALSE,"SCA";#N/A,#N/A,FALSE,"NCA";#N/A,#N/A,FALSE,"SAZ";#N/A,#N/A,FALSE,"CAZ";#N/A,#N/A,FALSE,"SNV";#N/A,#N/A,FALSE,"NNV";#N/A,#N/A,FALSE,"PP";#N/A,#N/A,FALSE,"SA"}</definedName>
    <definedName name="_31" localSheetId="37" hidden="1">{#N/A,#N/A,FALSE,"SCA";#N/A,#N/A,FALSE,"NCA";#N/A,#N/A,FALSE,"SAZ";#N/A,#N/A,FALSE,"CAZ";#N/A,#N/A,FALSE,"SNV";#N/A,#N/A,FALSE,"NNV";#N/A,#N/A,FALSE,"PP";#N/A,#N/A,FALSE,"SA"}</definedName>
    <definedName name="_31" localSheetId="38" hidden="1">{#N/A,#N/A,FALSE,"SCA";#N/A,#N/A,FALSE,"NCA";#N/A,#N/A,FALSE,"SAZ";#N/A,#N/A,FALSE,"CAZ";#N/A,#N/A,FALSE,"SNV";#N/A,#N/A,FALSE,"NNV";#N/A,#N/A,FALSE,"PP";#N/A,#N/A,FALSE,"SA"}</definedName>
    <definedName name="_31" localSheetId="0" hidden="1">{#N/A,#N/A,FALSE,"SCA";#N/A,#N/A,FALSE,"NCA";#N/A,#N/A,FALSE,"SAZ";#N/A,#N/A,FALSE,"CAZ";#N/A,#N/A,FALSE,"SNV";#N/A,#N/A,FALSE,"NNV";#N/A,#N/A,FALSE,"PP";#N/A,#N/A,FALSE,"SA"}</definedName>
    <definedName name="_31" localSheetId="40" hidden="1">{#N/A,#N/A,FALSE,"SCA";#N/A,#N/A,FALSE,"NCA";#N/A,#N/A,FALSE,"SAZ";#N/A,#N/A,FALSE,"CAZ";#N/A,#N/A,FALSE,"SNV";#N/A,#N/A,FALSE,"NNV";#N/A,#N/A,FALSE,"PP";#N/A,#N/A,FALSE,"SA"}</definedName>
    <definedName name="_31" localSheetId="20" hidden="1">{#N/A,#N/A,FALSE,"SCA";#N/A,#N/A,FALSE,"NCA";#N/A,#N/A,FALSE,"SAZ";#N/A,#N/A,FALSE,"CAZ";#N/A,#N/A,FALSE,"SNV";#N/A,#N/A,FALSE,"NNV";#N/A,#N/A,FALSE,"PP";#N/A,#N/A,FALSE,"SA"}</definedName>
    <definedName name="_31" localSheetId="25" hidden="1">{#N/A,#N/A,FALSE,"SCA";#N/A,#N/A,FALSE,"NCA";#N/A,#N/A,FALSE,"SAZ";#N/A,#N/A,FALSE,"CAZ";#N/A,#N/A,FALSE,"SNV";#N/A,#N/A,FALSE,"NNV";#N/A,#N/A,FALSE,"PP";#N/A,#N/A,FALSE,"SA"}</definedName>
    <definedName name="_31" localSheetId="28" hidden="1">{#N/A,#N/A,FALSE,"SCA";#N/A,#N/A,FALSE,"NCA";#N/A,#N/A,FALSE,"SAZ";#N/A,#N/A,FALSE,"CAZ";#N/A,#N/A,FALSE,"SNV";#N/A,#N/A,FALSE,"NNV";#N/A,#N/A,FALSE,"PP";#N/A,#N/A,FALSE,"SA"}</definedName>
    <definedName name="_31" hidden="1">{#N/A,#N/A,FALSE,"SCA";#N/A,#N/A,FALSE,"NCA";#N/A,#N/A,FALSE,"SAZ";#N/A,#N/A,FALSE,"CAZ";#N/A,#N/A,FALSE,"SNV";#N/A,#N/A,FALSE,"NNV";#N/A,#N/A,FALSE,"PP";#N/A,#N/A,FALSE,"SA"}</definedName>
    <definedName name="_32" localSheetId="29" hidden="1">{#N/A,#N/A,FALSE,"SCA";#N/A,#N/A,FALSE,"NCA";#N/A,#N/A,FALSE,"SAZ";#N/A,#N/A,FALSE,"CAZ";#N/A,#N/A,FALSE,"SNV";#N/A,#N/A,FALSE,"NNV";#N/A,#N/A,FALSE,"PP";#N/A,#N/A,FALSE,"SA"}</definedName>
    <definedName name="_32" localSheetId="31" hidden="1">{#N/A,#N/A,FALSE,"SCA";#N/A,#N/A,FALSE,"NCA";#N/A,#N/A,FALSE,"SAZ";#N/A,#N/A,FALSE,"CAZ";#N/A,#N/A,FALSE,"SNV";#N/A,#N/A,FALSE,"NNV";#N/A,#N/A,FALSE,"PP";#N/A,#N/A,FALSE,"SA"}</definedName>
    <definedName name="_32" localSheetId="32" hidden="1">{#N/A,#N/A,FALSE,"SCA";#N/A,#N/A,FALSE,"NCA";#N/A,#N/A,FALSE,"SAZ";#N/A,#N/A,FALSE,"CAZ";#N/A,#N/A,FALSE,"SNV";#N/A,#N/A,FALSE,"NNV";#N/A,#N/A,FALSE,"PP";#N/A,#N/A,FALSE,"SA"}</definedName>
    <definedName name="_32" localSheetId="36" hidden="1">{#N/A,#N/A,FALSE,"SCA";#N/A,#N/A,FALSE,"NCA";#N/A,#N/A,FALSE,"SAZ";#N/A,#N/A,FALSE,"CAZ";#N/A,#N/A,FALSE,"SNV";#N/A,#N/A,FALSE,"NNV";#N/A,#N/A,FALSE,"PP";#N/A,#N/A,FALSE,"SA"}</definedName>
    <definedName name="_32" localSheetId="37" hidden="1">{#N/A,#N/A,FALSE,"SCA";#N/A,#N/A,FALSE,"NCA";#N/A,#N/A,FALSE,"SAZ";#N/A,#N/A,FALSE,"CAZ";#N/A,#N/A,FALSE,"SNV";#N/A,#N/A,FALSE,"NNV";#N/A,#N/A,FALSE,"PP";#N/A,#N/A,FALSE,"SA"}</definedName>
    <definedName name="_32" localSheetId="38" hidden="1">{#N/A,#N/A,FALSE,"SCA";#N/A,#N/A,FALSE,"NCA";#N/A,#N/A,FALSE,"SAZ";#N/A,#N/A,FALSE,"CAZ";#N/A,#N/A,FALSE,"SNV";#N/A,#N/A,FALSE,"NNV";#N/A,#N/A,FALSE,"PP";#N/A,#N/A,FALSE,"SA"}</definedName>
    <definedName name="_32" localSheetId="0" hidden="1">{#N/A,#N/A,FALSE,"SCA";#N/A,#N/A,FALSE,"NCA";#N/A,#N/A,FALSE,"SAZ";#N/A,#N/A,FALSE,"CAZ";#N/A,#N/A,FALSE,"SNV";#N/A,#N/A,FALSE,"NNV";#N/A,#N/A,FALSE,"PP";#N/A,#N/A,FALSE,"SA"}</definedName>
    <definedName name="_32" localSheetId="40" hidden="1">{#N/A,#N/A,FALSE,"SCA";#N/A,#N/A,FALSE,"NCA";#N/A,#N/A,FALSE,"SAZ";#N/A,#N/A,FALSE,"CAZ";#N/A,#N/A,FALSE,"SNV";#N/A,#N/A,FALSE,"NNV";#N/A,#N/A,FALSE,"PP";#N/A,#N/A,FALSE,"SA"}</definedName>
    <definedName name="_32" localSheetId="20" hidden="1">{#N/A,#N/A,FALSE,"SCA";#N/A,#N/A,FALSE,"NCA";#N/A,#N/A,FALSE,"SAZ";#N/A,#N/A,FALSE,"CAZ";#N/A,#N/A,FALSE,"SNV";#N/A,#N/A,FALSE,"NNV";#N/A,#N/A,FALSE,"PP";#N/A,#N/A,FALSE,"SA"}</definedName>
    <definedName name="_32" localSheetId="25" hidden="1">{#N/A,#N/A,FALSE,"SCA";#N/A,#N/A,FALSE,"NCA";#N/A,#N/A,FALSE,"SAZ";#N/A,#N/A,FALSE,"CAZ";#N/A,#N/A,FALSE,"SNV";#N/A,#N/A,FALSE,"NNV";#N/A,#N/A,FALSE,"PP";#N/A,#N/A,FALSE,"SA"}</definedName>
    <definedName name="_32" localSheetId="28" hidden="1">{#N/A,#N/A,FALSE,"SCA";#N/A,#N/A,FALSE,"NCA";#N/A,#N/A,FALSE,"SAZ";#N/A,#N/A,FALSE,"CAZ";#N/A,#N/A,FALSE,"SNV";#N/A,#N/A,FALSE,"NNV";#N/A,#N/A,FALSE,"PP";#N/A,#N/A,FALSE,"SA"}</definedName>
    <definedName name="_32" hidden="1">{#N/A,#N/A,FALSE,"SCA";#N/A,#N/A,FALSE,"NCA";#N/A,#N/A,FALSE,"SAZ";#N/A,#N/A,FALSE,"CAZ";#N/A,#N/A,FALSE,"SNV";#N/A,#N/A,FALSE,"NNV";#N/A,#N/A,FALSE,"PP";#N/A,#N/A,FALSE,"SA"}</definedName>
    <definedName name="_33" localSheetId="29" hidden="1">{"ARK_JURIS_FUEL",#N/A,FALSE,"Ark_Fuel&amp;Rev"}</definedName>
    <definedName name="_33" localSheetId="31" hidden="1">{"ARK_JURIS_FUEL",#N/A,FALSE,"Ark_Fuel&amp;Rev"}</definedName>
    <definedName name="_33" localSheetId="32" hidden="1">{"ARK_JURIS_FUEL",#N/A,FALSE,"Ark_Fuel&amp;Rev"}</definedName>
    <definedName name="_33" localSheetId="36" hidden="1">{"ARK_JURIS_FUEL",#N/A,FALSE,"Ark_Fuel&amp;Rev"}</definedName>
    <definedName name="_33" localSheetId="37" hidden="1">{"ARK_JURIS_FUEL",#N/A,FALSE,"Ark_Fuel&amp;Rev"}</definedName>
    <definedName name="_33" localSheetId="38" hidden="1">{"ARK_JURIS_FUEL",#N/A,FALSE,"Ark_Fuel&amp;Rev"}</definedName>
    <definedName name="_33" localSheetId="0" hidden="1">{"ARK_JURIS_FUEL",#N/A,FALSE,"Ark_Fuel&amp;Rev"}</definedName>
    <definedName name="_33" localSheetId="40" hidden="1">{"ARK_JURIS_FUEL",#N/A,FALSE,"Ark_Fuel&amp;Rev"}</definedName>
    <definedName name="_33" localSheetId="20" hidden="1">{"ARK_JURIS_FUEL",#N/A,FALSE,"Ark_Fuel&amp;Rev"}</definedName>
    <definedName name="_33" localSheetId="25" hidden="1">{"ARK_JURIS_FUEL",#N/A,FALSE,"Ark_Fuel&amp;Rev"}</definedName>
    <definedName name="_33" localSheetId="28" hidden="1">{"ARK_JURIS_FUEL",#N/A,FALSE,"Ark_Fuel&amp;Rev"}</definedName>
    <definedName name="_33" hidden="1">{"ARK_JURIS_FUEL",#N/A,FALSE,"Ark_Fuel&amp;Rev"}</definedName>
    <definedName name="_34" localSheetId="29" hidden="1">{#N/A,#N/A,FALSE,"SCA";#N/A,#N/A,FALSE,"NCA";#N/A,#N/A,FALSE,"SAZ";#N/A,#N/A,FALSE,"CAZ";#N/A,#N/A,FALSE,"SNV";#N/A,#N/A,FALSE,"NNV";#N/A,#N/A,FALSE,"PP";#N/A,#N/A,FALSE,"SA"}</definedName>
    <definedName name="_34" localSheetId="31" hidden="1">{#N/A,#N/A,FALSE,"SCA";#N/A,#N/A,FALSE,"NCA";#N/A,#N/A,FALSE,"SAZ";#N/A,#N/A,FALSE,"CAZ";#N/A,#N/A,FALSE,"SNV";#N/A,#N/A,FALSE,"NNV";#N/A,#N/A,FALSE,"PP";#N/A,#N/A,FALSE,"SA"}</definedName>
    <definedName name="_34" localSheetId="32" hidden="1">{#N/A,#N/A,FALSE,"SCA";#N/A,#N/A,FALSE,"NCA";#N/A,#N/A,FALSE,"SAZ";#N/A,#N/A,FALSE,"CAZ";#N/A,#N/A,FALSE,"SNV";#N/A,#N/A,FALSE,"NNV";#N/A,#N/A,FALSE,"PP";#N/A,#N/A,FALSE,"SA"}</definedName>
    <definedName name="_34" localSheetId="36" hidden="1">{#N/A,#N/A,FALSE,"SCA";#N/A,#N/A,FALSE,"NCA";#N/A,#N/A,FALSE,"SAZ";#N/A,#N/A,FALSE,"CAZ";#N/A,#N/A,FALSE,"SNV";#N/A,#N/A,FALSE,"NNV";#N/A,#N/A,FALSE,"PP";#N/A,#N/A,FALSE,"SA"}</definedName>
    <definedName name="_34" localSheetId="37" hidden="1">{#N/A,#N/A,FALSE,"SCA";#N/A,#N/A,FALSE,"NCA";#N/A,#N/A,FALSE,"SAZ";#N/A,#N/A,FALSE,"CAZ";#N/A,#N/A,FALSE,"SNV";#N/A,#N/A,FALSE,"NNV";#N/A,#N/A,FALSE,"PP";#N/A,#N/A,FALSE,"SA"}</definedName>
    <definedName name="_34" localSheetId="38" hidden="1">{#N/A,#N/A,FALSE,"SCA";#N/A,#N/A,FALSE,"NCA";#N/A,#N/A,FALSE,"SAZ";#N/A,#N/A,FALSE,"CAZ";#N/A,#N/A,FALSE,"SNV";#N/A,#N/A,FALSE,"NNV";#N/A,#N/A,FALSE,"PP";#N/A,#N/A,FALSE,"SA"}</definedName>
    <definedName name="_34" localSheetId="0" hidden="1">{#N/A,#N/A,FALSE,"SCA";#N/A,#N/A,FALSE,"NCA";#N/A,#N/A,FALSE,"SAZ";#N/A,#N/A,FALSE,"CAZ";#N/A,#N/A,FALSE,"SNV";#N/A,#N/A,FALSE,"NNV";#N/A,#N/A,FALSE,"PP";#N/A,#N/A,FALSE,"SA"}</definedName>
    <definedName name="_34" localSheetId="40" hidden="1">{#N/A,#N/A,FALSE,"SCA";#N/A,#N/A,FALSE,"NCA";#N/A,#N/A,FALSE,"SAZ";#N/A,#N/A,FALSE,"CAZ";#N/A,#N/A,FALSE,"SNV";#N/A,#N/A,FALSE,"NNV";#N/A,#N/A,FALSE,"PP";#N/A,#N/A,FALSE,"SA"}</definedName>
    <definedName name="_34" localSheetId="20" hidden="1">{#N/A,#N/A,FALSE,"SCA";#N/A,#N/A,FALSE,"NCA";#N/A,#N/A,FALSE,"SAZ";#N/A,#N/A,FALSE,"CAZ";#N/A,#N/A,FALSE,"SNV";#N/A,#N/A,FALSE,"NNV";#N/A,#N/A,FALSE,"PP";#N/A,#N/A,FALSE,"SA"}</definedName>
    <definedName name="_34" localSheetId="25" hidden="1">{#N/A,#N/A,FALSE,"SCA";#N/A,#N/A,FALSE,"NCA";#N/A,#N/A,FALSE,"SAZ";#N/A,#N/A,FALSE,"CAZ";#N/A,#N/A,FALSE,"SNV";#N/A,#N/A,FALSE,"NNV";#N/A,#N/A,FALSE,"PP";#N/A,#N/A,FALSE,"SA"}</definedName>
    <definedName name="_34" localSheetId="28" hidden="1">{#N/A,#N/A,FALSE,"SCA";#N/A,#N/A,FALSE,"NCA";#N/A,#N/A,FALSE,"SAZ";#N/A,#N/A,FALSE,"CAZ";#N/A,#N/A,FALSE,"SNV";#N/A,#N/A,FALSE,"NNV";#N/A,#N/A,FALSE,"PP";#N/A,#N/A,FALSE,"SA"}</definedName>
    <definedName name="_34" hidden="1">{#N/A,#N/A,FALSE,"SCA";#N/A,#N/A,FALSE,"NCA";#N/A,#N/A,FALSE,"SAZ";#N/A,#N/A,FALSE,"CAZ";#N/A,#N/A,FALSE,"SNV";#N/A,#N/A,FALSE,"NNV";#N/A,#N/A,FALSE,"PP";#N/A,#N/A,FALSE,"SA"}</definedName>
    <definedName name="_35" localSheetId="29" hidden="1">{#N/A,#N/A,TRUE,"1990";#N/A,#N/A,TRUE,"1991";#N/A,#N/A,TRUE,"1992";#N/A,#N/A,TRUE,"1993"}</definedName>
    <definedName name="_35" localSheetId="31" hidden="1">{#N/A,#N/A,TRUE,"1990";#N/A,#N/A,TRUE,"1991";#N/A,#N/A,TRUE,"1992";#N/A,#N/A,TRUE,"1993"}</definedName>
    <definedName name="_35" localSheetId="32" hidden="1">{#N/A,#N/A,TRUE,"1990";#N/A,#N/A,TRUE,"1991";#N/A,#N/A,TRUE,"1992";#N/A,#N/A,TRUE,"1993"}</definedName>
    <definedName name="_35" localSheetId="36" hidden="1">{#N/A,#N/A,TRUE,"1990";#N/A,#N/A,TRUE,"1991";#N/A,#N/A,TRUE,"1992";#N/A,#N/A,TRUE,"1993"}</definedName>
    <definedName name="_35" localSheetId="37" hidden="1">{#N/A,#N/A,TRUE,"1990";#N/A,#N/A,TRUE,"1991";#N/A,#N/A,TRUE,"1992";#N/A,#N/A,TRUE,"1993"}</definedName>
    <definedName name="_35" localSheetId="38" hidden="1">{#N/A,#N/A,TRUE,"1990";#N/A,#N/A,TRUE,"1991";#N/A,#N/A,TRUE,"1992";#N/A,#N/A,TRUE,"1993"}</definedName>
    <definedName name="_35" localSheetId="0" hidden="1">{#N/A,#N/A,TRUE,"1990";#N/A,#N/A,TRUE,"1991";#N/A,#N/A,TRUE,"1992";#N/A,#N/A,TRUE,"1993"}</definedName>
    <definedName name="_35" localSheetId="40" hidden="1">{#N/A,#N/A,TRUE,"1990";#N/A,#N/A,TRUE,"1991";#N/A,#N/A,TRUE,"1992";#N/A,#N/A,TRUE,"1993"}</definedName>
    <definedName name="_35" localSheetId="20" hidden="1">{#N/A,#N/A,TRUE,"1990";#N/A,#N/A,TRUE,"1991";#N/A,#N/A,TRUE,"1992";#N/A,#N/A,TRUE,"1993"}</definedName>
    <definedName name="_35" localSheetId="25" hidden="1">{#N/A,#N/A,TRUE,"1990";#N/A,#N/A,TRUE,"1991";#N/A,#N/A,TRUE,"1992";#N/A,#N/A,TRUE,"1993"}</definedName>
    <definedName name="_35" localSheetId="28" hidden="1">{#N/A,#N/A,TRUE,"1990";#N/A,#N/A,TRUE,"1991";#N/A,#N/A,TRUE,"1992";#N/A,#N/A,TRUE,"1993"}</definedName>
    <definedName name="_35" hidden="1">{#N/A,#N/A,TRUE,"1990";#N/A,#N/A,TRUE,"1991";#N/A,#N/A,TRUE,"1992";#N/A,#N/A,TRUE,"1993"}</definedName>
    <definedName name="_36" localSheetId="29" hidden="1">{"summary",#N/A,TRUE,"E93ADJ";"detail",#N/A,TRUE,"E93ADJ"}</definedName>
    <definedName name="_36" localSheetId="31" hidden="1">{"summary",#N/A,TRUE,"E93ADJ";"detail",#N/A,TRUE,"E93ADJ"}</definedName>
    <definedName name="_36" localSheetId="32" hidden="1">{"summary",#N/A,TRUE,"E93ADJ";"detail",#N/A,TRUE,"E93ADJ"}</definedName>
    <definedName name="_36" localSheetId="36" hidden="1">{"summary",#N/A,TRUE,"E93ADJ";"detail",#N/A,TRUE,"E93ADJ"}</definedName>
    <definedName name="_36" localSheetId="37" hidden="1">{"summary",#N/A,TRUE,"E93ADJ";"detail",#N/A,TRUE,"E93ADJ"}</definedName>
    <definedName name="_36" localSheetId="38" hidden="1">{"summary",#N/A,TRUE,"E93ADJ";"detail",#N/A,TRUE,"E93ADJ"}</definedName>
    <definedName name="_36" localSheetId="0" hidden="1">{"summary",#N/A,TRUE,"E93ADJ";"detail",#N/A,TRUE,"E93ADJ"}</definedName>
    <definedName name="_36" localSheetId="40" hidden="1">{"summary",#N/A,TRUE,"E93ADJ";"detail",#N/A,TRUE,"E93ADJ"}</definedName>
    <definedName name="_36" localSheetId="20" hidden="1">{"summary",#N/A,TRUE,"E93ADJ";"detail",#N/A,TRUE,"E93ADJ"}</definedName>
    <definedName name="_36" localSheetId="25" hidden="1">{"summary",#N/A,TRUE,"E93ADJ";"detail",#N/A,TRUE,"E93ADJ"}</definedName>
    <definedName name="_36" localSheetId="28" hidden="1">{"summary",#N/A,TRUE,"E93ADJ";"detail",#N/A,TRUE,"E93ADJ"}</definedName>
    <definedName name="_36" hidden="1">{"summary",#N/A,TRUE,"E93ADJ";"detail",#N/A,TRUE,"E93ADJ"}</definedName>
    <definedName name="_37" localSheetId="2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3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3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36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3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3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4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25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2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8" localSheetId="2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3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3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36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3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3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4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25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2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9" localSheetId="29" hidden="1">{"summary",#N/A,TRUE,"E93ADJ";"detail",#N/A,TRUE,"E93ADJ"}</definedName>
    <definedName name="_39" localSheetId="31" hidden="1">{"summary",#N/A,TRUE,"E93ADJ";"detail",#N/A,TRUE,"E93ADJ"}</definedName>
    <definedName name="_39" localSheetId="32" hidden="1">{"summary",#N/A,TRUE,"E93ADJ";"detail",#N/A,TRUE,"E93ADJ"}</definedName>
    <definedName name="_39" localSheetId="36" hidden="1">{"summary",#N/A,TRUE,"E93ADJ";"detail",#N/A,TRUE,"E93ADJ"}</definedName>
    <definedName name="_39" localSheetId="37" hidden="1">{"summary",#N/A,TRUE,"E93ADJ";"detail",#N/A,TRUE,"E93ADJ"}</definedName>
    <definedName name="_39" localSheetId="38" hidden="1">{"summary",#N/A,TRUE,"E93ADJ";"detail",#N/A,TRUE,"E93ADJ"}</definedName>
    <definedName name="_39" localSheetId="0" hidden="1">{"summary",#N/A,TRUE,"E93ADJ";"detail",#N/A,TRUE,"E93ADJ"}</definedName>
    <definedName name="_39" localSheetId="40" hidden="1">{"summary",#N/A,TRUE,"E93ADJ";"detail",#N/A,TRUE,"E93ADJ"}</definedName>
    <definedName name="_39" localSheetId="20" hidden="1">{"summary",#N/A,TRUE,"E93ADJ";"detail",#N/A,TRUE,"E93ADJ"}</definedName>
    <definedName name="_39" localSheetId="25" hidden="1">{"summary",#N/A,TRUE,"E93ADJ";"detail",#N/A,TRUE,"E93ADJ"}</definedName>
    <definedName name="_39" localSheetId="28" hidden="1">{"summary",#N/A,TRUE,"E93ADJ";"detail",#N/A,TRUE,"E93ADJ"}</definedName>
    <definedName name="_39" hidden="1">{"summary",#N/A,TRUE,"E93ADJ";"detail",#N/A,TRUE,"E93ADJ"}</definedName>
    <definedName name="_4" localSheetId="2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3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3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36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3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3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4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25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2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__123Graph_DYIELD_CURVES" localSheetId="29" hidden="1">[12]Yield_curve!#REF!</definedName>
    <definedName name="_4__123Graph_DYIELD_CURVES" localSheetId="30" hidden="1">[12]Yield_curve!#REF!</definedName>
    <definedName name="_4__123Graph_DYIELD_CURVES" localSheetId="36" hidden="1">[12]Yield_curve!#REF!</definedName>
    <definedName name="_4__123Graph_DYIELD_CURVES" localSheetId="38" hidden="1">[12]Yield_curve!#REF!</definedName>
    <definedName name="_4__123Graph_DYIELD_CURVES" localSheetId="0" hidden="1">[12]Yield_curve!#REF!</definedName>
    <definedName name="_4__123Graph_DYIELD_CURVES" localSheetId="39" hidden="1">[12]Yield_curve!#REF!</definedName>
    <definedName name="_4__123Graph_DYIELD_CURVES" localSheetId="40" hidden="1">#REF!</definedName>
    <definedName name="_4__123Graph_DYIELD_CURVES" localSheetId="25" hidden="1">[12]Yield_curve!#REF!</definedName>
    <definedName name="_4__123Graph_DYIELD_CURVES" localSheetId="27" hidden="1">[12]Yield_curve!#REF!</definedName>
    <definedName name="_4__123Graph_DYIELD_CURVES" hidden="1">[12]Yield_curve!#REF!</definedName>
    <definedName name="_4_0__123Grap" localSheetId="29" hidden="1">'[13]Plant in Ser'!#REF!</definedName>
    <definedName name="_4_0__123Grap" localSheetId="30" hidden="1">'[13]Plant in Ser'!#REF!</definedName>
    <definedName name="_4_0__123Grap" localSheetId="36" hidden="1">'[13]Plant in Ser'!#REF!</definedName>
    <definedName name="_4_0__123Grap" localSheetId="37" hidden="1">'[14]Plant in Ser'!#REF!</definedName>
    <definedName name="_4_0__123Grap" localSheetId="38" hidden="1">'[13]Plant in Ser'!#REF!</definedName>
    <definedName name="_4_0__123Grap" localSheetId="0" hidden="1">'[13]Plant in Ser'!#REF!</definedName>
    <definedName name="_4_0__123Grap" localSheetId="39" hidden="1">'[13]Plant in Ser'!#REF!</definedName>
    <definedName name="_4_0__123Grap" localSheetId="40" hidden="1">#REF!</definedName>
    <definedName name="_4_0__123Grap" localSheetId="20" hidden="1">'[13]Plant in Ser'!#REF!</definedName>
    <definedName name="_4_0__123Grap" localSheetId="25" hidden="1">'[13]Plant in Ser'!#REF!</definedName>
    <definedName name="_4_0__123Grap" localSheetId="27" hidden="1">'[13]Plant in Ser'!#REF!</definedName>
    <definedName name="_4_0__123Grap" localSheetId="28" hidden="1">'[13]Plant in Ser'!#REF!</definedName>
    <definedName name="_4_0__123Grap" hidden="1">'[13]Plant in Ser'!#REF!</definedName>
    <definedName name="_40" localSheetId="29" hidden="1">{"ARK_JURIS_FUEL",#N/A,FALSE,"Ark_Fuel&amp;Rev"}</definedName>
    <definedName name="_40" localSheetId="31" hidden="1">{"ARK_JURIS_FUEL",#N/A,FALSE,"Ark_Fuel&amp;Rev"}</definedName>
    <definedName name="_40" localSheetId="32" hidden="1">{"ARK_JURIS_FUEL",#N/A,FALSE,"Ark_Fuel&amp;Rev"}</definedName>
    <definedName name="_40" localSheetId="36" hidden="1">{"ARK_JURIS_FUEL",#N/A,FALSE,"Ark_Fuel&amp;Rev"}</definedName>
    <definedName name="_40" localSheetId="37" hidden="1">{"ARK_JURIS_FUEL",#N/A,FALSE,"Ark_Fuel&amp;Rev"}</definedName>
    <definedName name="_40" localSheetId="38" hidden="1">{"ARK_JURIS_FUEL",#N/A,FALSE,"Ark_Fuel&amp;Rev"}</definedName>
    <definedName name="_40" localSheetId="0" hidden="1">{"ARK_JURIS_FUEL",#N/A,FALSE,"Ark_Fuel&amp;Rev"}</definedName>
    <definedName name="_40" localSheetId="40" hidden="1">{"ARK_JURIS_FUEL",#N/A,FALSE,"Ark_Fuel&amp;Rev"}</definedName>
    <definedName name="_40" localSheetId="20" hidden="1">{"ARK_JURIS_FUEL",#N/A,FALSE,"Ark_Fuel&amp;Rev"}</definedName>
    <definedName name="_40" localSheetId="25" hidden="1">{"ARK_JURIS_FUEL",#N/A,FALSE,"Ark_Fuel&amp;Rev"}</definedName>
    <definedName name="_40" localSheetId="28" hidden="1">{"ARK_JURIS_FUEL",#N/A,FALSE,"Ark_Fuel&amp;Rev"}</definedName>
    <definedName name="_40" hidden="1">{"ARK_JURIS_FUEL",#N/A,FALSE,"Ark_Fuel&amp;Rev"}</definedName>
    <definedName name="_41" localSheetId="29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3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32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36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3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38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4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2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25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28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2" localSheetId="29" hidden="1">{#N/A,#N/A,TRUE,"1990";#N/A,#N/A,TRUE,"1991";#N/A,#N/A,TRUE,"1992";#N/A,#N/A,TRUE,"1993"}</definedName>
    <definedName name="_42" localSheetId="31" hidden="1">{#N/A,#N/A,TRUE,"1990";#N/A,#N/A,TRUE,"1991";#N/A,#N/A,TRUE,"1992";#N/A,#N/A,TRUE,"1993"}</definedName>
    <definedName name="_42" localSheetId="32" hidden="1">{#N/A,#N/A,TRUE,"1990";#N/A,#N/A,TRUE,"1991";#N/A,#N/A,TRUE,"1992";#N/A,#N/A,TRUE,"1993"}</definedName>
    <definedName name="_42" localSheetId="36" hidden="1">{#N/A,#N/A,TRUE,"1990";#N/A,#N/A,TRUE,"1991";#N/A,#N/A,TRUE,"1992";#N/A,#N/A,TRUE,"1993"}</definedName>
    <definedName name="_42" localSheetId="37" hidden="1">{#N/A,#N/A,TRUE,"1990";#N/A,#N/A,TRUE,"1991";#N/A,#N/A,TRUE,"1992";#N/A,#N/A,TRUE,"1993"}</definedName>
    <definedName name="_42" localSheetId="38" hidden="1">{#N/A,#N/A,TRUE,"1990";#N/A,#N/A,TRUE,"1991";#N/A,#N/A,TRUE,"1992";#N/A,#N/A,TRUE,"1993"}</definedName>
    <definedName name="_42" localSheetId="0" hidden="1">{#N/A,#N/A,TRUE,"1990";#N/A,#N/A,TRUE,"1991";#N/A,#N/A,TRUE,"1992";#N/A,#N/A,TRUE,"1993"}</definedName>
    <definedName name="_42" localSheetId="40" hidden="1">{#N/A,#N/A,TRUE,"1990";#N/A,#N/A,TRUE,"1991";#N/A,#N/A,TRUE,"1992";#N/A,#N/A,TRUE,"1993"}</definedName>
    <definedName name="_42" localSheetId="20" hidden="1">{#N/A,#N/A,TRUE,"1990";#N/A,#N/A,TRUE,"1991";#N/A,#N/A,TRUE,"1992";#N/A,#N/A,TRUE,"1993"}</definedName>
    <definedName name="_42" localSheetId="25" hidden="1">{#N/A,#N/A,TRUE,"1990";#N/A,#N/A,TRUE,"1991";#N/A,#N/A,TRUE,"1992";#N/A,#N/A,TRUE,"1993"}</definedName>
    <definedName name="_42" localSheetId="28" hidden="1">{#N/A,#N/A,TRUE,"1990";#N/A,#N/A,TRUE,"1991";#N/A,#N/A,TRUE,"1992";#N/A,#N/A,TRUE,"1993"}</definedName>
    <definedName name="_42" hidden="1">{#N/A,#N/A,TRUE,"1990";#N/A,#N/A,TRUE,"1991";#N/A,#N/A,TRUE,"1992";#N/A,#N/A,TRUE,"1993"}</definedName>
    <definedName name="_43" localSheetId="29" hidden="1">{#N/A,#N/A,TRUE,"1990";#N/A,#N/A,TRUE,"1991";#N/A,#N/A,TRUE,"1992";#N/A,#N/A,TRUE,"1993"}</definedName>
    <definedName name="_43" localSheetId="31" hidden="1">{#N/A,#N/A,TRUE,"1990";#N/A,#N/A,TRUE,"1991";#N/A,#N/A,TRUE,"1992";#N/A,#N/A,TRUE,"1993"}</definedName>
    <definedName name="_43" localSheetId="32" hidden="1">{#N/A,#N/A,TRUE,"1990";#N/A,#N/A,TRUE,"1991";#N/A,#N/A,TRUE,"1992";#N/A,#N/A,TRUE,"1993"}</definedName>
    <definedName name="_43" localSheetId="36" hidden="1">{#N/A,#N/A,TRUE,"1990";#N/A,#N/A,TRUE,"1991";#N/A,#N/A,TRUE,"1992";#N/A,#N/A,TRUE,"1993"}</definedName>
    <definedName name="_43" localSheetId="37" hidden="1">{#N/A,#N/A,TRUE,"1990";#N/A,#N/A,TRUE,"1991";#N/A,#N/A,TRUE,"1992";#N/A,#N/A,TRUE,"1993"}</definedName>
    <definedName name="_43" localSheetId="38" hidden="1">{#N/A,#N/A,TRUE,"1990";#N/A,#N/A,TRUE,"1991";#N/A,#N/A,TRUE,"1992";#N/A,#N/A,TRUE,"1993"}</definedName>
    <definedName name="_43" localSheetId="0" hidden="1">{#N/A,#N/A,TRUE,"1990";#N/A,#N/A,TRUE,"1991";#N/A,#N/A,TRUE,"1992";#N/A,#N/A,TRUE,"1993"}</definedName>
    <definedName name="_43" localSheetId="40" hidden="1">{#N/A,#N/A,TRUE,"1990";#N/A,#N/A,TRUE,"1991";#N/A,#N/A,TRUE,"1992";#N/A,#N/A,TRUE,"1993"}</definedName>
    <definedName name="_43" localSheetId="20" hidden="1">{#N/A,#N/A,TRUE,"1990";#N/A,#N/A,TRUE,"1991";#N/A,#N/A,TRUE,"1992";#N/A,#N/A,TRUE,"1993"}</definedName>
    <definedName name="_43" localSheetId="25" hidden="1">{#N/A,#N/A,TRUE,"1990";#N/A,#N/A,TRUE,"1991";#N/A,#N/A,TRUE,"1992";#N/A,#N/A,TRUE,"1993"}</definedName>
    <definedName name="_43" localSheetId="28" hidden="1">{#N/A,#N/A,TRUE,"1990";#N/A,#N/A,TRUE,"1991";#N/A,#N/A,TRUE,"1992";#N/A,#N/A,TRUE,"1993"}</definedName>
    <definedName name="_43" hidden="1">{#N/A,#N/A,TRUE,"1990";#N/A,#N/A,TRUE,"1991";#N/A,#N/A,TRUE,"1992";#N/A,#N/A,TRUE,"1993"}</definedName>
    <definedName name="_44" localSheetId="29" hidden="1">{"summary",#N/A,TRUE,"E93ADJ";"detail",#N/A,TRUE,"E93ADJ"}</definedName>
    <definedName name="_44" localSheetId="31" hidden="1">{"summary",#N/A,TRUE,"E93ADJ";"detail",#N/A,TRUE,"E93ADJ"}</definedName>
    <definedName name="_44" localSheetId="32" hidden="1">{"summary",#N/A,TRUE,"E93ADJ";"detail",#N/A,TRUE,"E93ADJ"}</definedName>
    <definedName name="_44" localSheetId="36" hidden="1">{"summary",#N/A,TRUE,"E93ADJ";"detail",#N/A,TRUE,"E93ADJ"}</definedName>
    <definedName name="_44" localSheetId="37" hidden="1">{"summary",#N/A,TRUE,"E93ADJ";"detail",#N/A,TRUE,"E93ADJ"}</definedName>
    <definedName name="_44" localSheetId="38" hidden="1">{"summary",#N/A,TRUE,"E93ADJ";"detail",#N/A,TRUE,"E93ADJ"}</definedName>
    <definedName name="_44" localSheetId="0" hidden="1">{"summary",#N/A,TRUE,"E93ADJ";"detail",#N/A,TRUE,"E93ADJ"}</definedName>
    <definedName name="_44" localSheetId="40" hidden="1">{"summary",#N/A,TRUE,"E93ADJ";"detail",#N/A,TRUE,"E93ADJ"}</definedName>
    <definedName name="_44" localSheetId="20" hidden="1">{"summary",#N/A,TRUE,"E93ADJ";"detail",#N/A,TRUE,"E93ADJ"}</definedName>
    <definedName name="_44" localSheetId="25" hidden="1">{"summary",#N/A,TRUE,"E93ADJ";"detail",#N/A,TRUE,"E93ADJ"}</definedName>
    <definedName name="_44" localSheetId="28" hidden="1">{"summary",#N/A,TRUE,"E93ADJ";"detail",#N/A,TRUE,"E93ADJ"}</definedName>
    <definedName name="_44" hidden="1">{"summary",#N/A,TRUE,"E93ADJ";"detail",#N/A,TRUE,"E93ADJ"}</definedName>
    <definedName name="_45" localSheetId="29" hidden="1">{"summary",#N/A,TRUE,"E93ADJ";"detail",#N/A,TRUE,"E93ADJ"}</definedName>
    <definedName name="_45" localSheetId="31" hidden="1">{"summary",#N/A,TRUE,"E93ADJ";"detail",#N/A,TRUE,"E93ADJ"}</definedName>
    <definedName name="_45" localSheetId="32" hidden="1">{"summary",#N/A,TRUE,"E93ADJ";"detail",#N/A,TRUE,"E93ADJ"}</definedName>
    <definedName name="_45" localSheetId="36" hidden="1">{"summary",#N/A,TRUE,"E93ADJ";"detail",#N/A,TRUE,"E93ADJ"}</definedName>
    <definedName name="_45" localSheetId="37" hidden="1">{"summary",#N/A,TRUE,"E93ADJ";"detail",#N/A,TRUE,"E93ADJ"}</definedName>
    <definedName name="_45" localSheetId="38" hidden="1">{"summary",#N/A,TRUE,"E93ADJ";"detail",#N/A,TRUE,"E93ADJ"}</definedName>
    <definedName name="_45" localSheetId="0" hidden="1">{"summary",#N/A,TRUE,"E93ADJ";"detail",#N/A,TRUE,"E93ADJ"}</definedName>
    <definedName name="_45" localSheetId="40" hidden="1">{"summary",#N/A,TRUE,"E93ADJ";"detail",#N/A,TRUE,"E93ADJ"}</definedName>
    <definedName name="_45" localSheetId="20" hidden="1">{"summary",#N/A,TRUE,"E93ADJ";"detail",#N/A,TRUE,"E93ADJ"}</definedName>
    <definedName name="_45" localSheetId="25" hidden="1">{"summary",#N/A,TRUE,"E93ADJ";"detail",#N/A,TRUE,"E93ADJ"}</definedName>
    <definedName name="_45" localSheetId="28" hidden="1">{"summary",#N/A,TRUE,"E93ADJ";"detail",#N/A,TRUE,"E93ADJ"}</definedName>
    <definedName name="_45" hidden="1">{"summary",#N/A,TRUE,"E93ADJ";"detail",#N/A,TRUE,"E93ADJ"}</definedName>
    <definedName name="_46" localSheetId="29" hidden="1">{#N/A,#N/A,TRUE,"1990";#N/A,#N/A,TRUE,"1991";#N/A,#N/A,TRUE,"1992";#N/A,#N/A,TRUE,"1993"}</definedName>
    <definedName name="_46" localSheetId="31" hidden="1">{#N/A,#N/A,TRUE,"1990";#N/A,#N/A,TRUE,"1991";#N/A,#N/A,TRUE,"1992";#N/A,#N/A,TRUE,"1993"}</definedName>
    <definedName name="_46" localSheetId="32" hidden="1">{#N/A,#N/A,TRUE,"1990";#N/A,#N/A,TRUE,"1991";#N/A,#N/A,TRUE,"1992";#N/A,#N/A,TRUE,"1993"}</definedName>
    <definedName name="_46" localSheetId="36" hidden="1">{#N/A,#N/A,TRUE,"1990";#N/A,#N/A,TRUE,"1991";#N/A,#N/A,TRUE,"1992";#N/A,#N/A,TRUE,"1993"}</definedName>
    <definedName name="_46" localSheetId="37" hidden="1">{#N/A,#N/A,TRUE,"1990";#N/A,#N/A,TRUE,"1991";#N/A,#N/A,TRUE,"1992";#N/A,#N/A,TRUE,"1993"}</definedName>
    <definedName name="_46" localSheetId="38" hidden="1">{#N/A,#N/A,TRUE,"1990";#N/A,#N/A,TRUE,"1991";#N/A,#N/A,TRUE,"1992";#N/A,#N/A,TRUE,"1993"}</definedName>
    <definedName name="_46" localSheetId="0" hidden="1">{#N/A,#N/A,TRUE,"1990";#N/A,#N/A,TRUE,"1991";#N/A,#N/A,TRUE,"1992";#N/A,#N/A,TRUE,"1993"}</definedName>
    <definedName name="_46" localSheetId="40" hidden="1">{#N/A,#N/A,TRUE,"1990";#N/A,#N/A,TRUE,"1991";#N/A,#N/A,TRUE,"1992";#N/A,#N/A,TRUE,"1993"}</definedName>
    <definedName name="_46" localSheetId="20" hidden="1">{#N/A,#N/A,TRUE,"1990";#N/A,#N/A,TRUE,"1991";#N/A,#N/A,TRUE,"1992";#N/A,#N/A,TRUE,"1993"}</definedName>
    <definedName name="_46" localSheetId="25" hidden="1">{#N/A,#N/A,TRUE,"1990";#N/A,#N/A,TRUE,"1991";#N/A,#N/A,TRUE,"1992";#N/A,#N/A,TRUE,"1993"}</definedName>
    <definedName name="_46" localSheetId="28" hidden="1">{#N/A,#N/A,TRUE,"1990";#N/A,#N/A,TRUE,"1991";#N/A,#N/A,TRUE,"1992";#N/A,#N/A,TRUE,"1993"}</definedName>
    <definedName name="_46" hidden="1">{#N/A,#N/A,TRUE,"1990";#N/A,#N/A,TRUE,"1991";#N/A,#N/A,TRUE,"1992";#N/A,#N/A,TRUE,"1993"}</definedName>
    <definedName name="_47" localSheetId="29" hidden="1">{"summary",#N/A,TRUE,"E93ADJ";"detail",#N/A,TRUE,"E93ADJ"}</definedName>
    <definedName name="_47" localSheetId="31" hidden="1">{"summary",#N/A,TRUE,"E93ADJ";"detail",#N/A,TRUE,"E93ADJ"}</definedName>
    <definedName name="_47" localSheetId="32" hidden="1">{"summary",#N/A,TRUE,"E93ADJ";"detail",#N/A,TRUE,"E93ADJ"}</definedName>
    <definedName name="_47" localSheetId="36" hidden="1">{"summary",#N/A,TRUE,"E93ADJ";"detail",#N/A,TRUE,"E93ADJ"}</definedName>
    <definedName name="_47" localSheetId="37" hidden="1">{"summary",#N/A,TRUE,"E93ADJ";"detail",#N/A,TRUE,"E93ADJ"}</definedName>
    <definedName name="_47" localSheetId="38" hidden="1">{"summary",#N/A,TRUE,"E93ADJ";"detail",#N/A,TRUE,"E93ADJ"}</definedName>
    <definedName name="_47" localSheetId="0" hidden="1">{"summary",#N/A,TRUE,"E93ADJ";"detail",#N/A,TRUE,"E93ADJ"}</definedName>
    <definedName name="_47" localSheetId="40" hidden="1">{"summary",#N/A,TRUE,"E93ADJ";"detail",#N/A,TRUE,"E93ADJ"}</definedName>
    <definedName name="_47" localSheetId="20" hidden="1">{"summary",#N/A,TRUE,"E93ADJ";"detail",#N/A,TRUE,"E93ADJ"}</definedName>
    <definedName name="_47" localSheetId="25" hidden="1">{"summary",#N/A,TRUE,"E93ADJ";"detail",#N/A,TRUE,"E93ADJ"}</definedName>
    <definedName name="_47" localSheetId="28" hidden="1">{"summary",#N/A,TRUE,"E93ADJ";"detail",#N/A,TRUE,"E93ADJ"}</definedName>
    <definedName name="_47" hidden="1">{"summary",#N/A,TRUE,"E93ADJ";"detail",#N/A,TRUE,"E93ADJ"}</definedName>
    <definedName name="_48" localSheetId="29" hidden="1">{#N/A,#N/A,TRUE,"1990";#N/A,#N/A,TRUE,"1991";#N/A,#N/A,TRUE,"1992";#N/A,#N/A,TRUE,"1993"}</definedName>
    <definedName name="_48" localSheetId="31" hidden="1">{#N/A,#N/A,TRUE,"1990";#N/A,#N/A,TRUE,"1991";#N/A,#N/A,TRUE,"1992";#N/A,#N/A,TRUE,"1993"}</definedName>
    <definedName name="_48" localSheetId="32" hidden="1">{#N/A,#N/A,TRUE,"1990";#N/A,#N/A,TRUE,"1991";#N/A,#N/A,TRUE,"1992";#N/A,#N/A,TRUE,"1993"}</definedName>
    <definedName name="_48" localSheetId="36" hidden="1">{#N/A,#N/A,TRUE,"1990";#N/A,#N/A,TRUE,"1991";#N/A,#N/A,TRUE,"1992";#N/A,#N/A,TRUE,"1993"}</definedName>
    <definedName name="_48" localSheetId="37" hidden="1">{#N/A,#N/A,TRUE,"1990";#N/A,#N/A,TRUE,"1991";#N/A,#N/A,TRUE,"1992";#N/A,#N/A,TRUE,"1993"}</definedName>
    <definedName name="_48" localSheetId="38" hidden="1">{#N/A,#N/A,TRUE,"1990";#N/A,#N/A,TRUE,"1991";#N/A,#N/A,TRUE,"1992";#N/A,#N/A,TRUE,"1993"}</definedName>
    <definedName name="_48" localSheetId="0" hidden="1">{#N/A,#N/A,TRUE,"1990";#N/A,#N/A,TRUE,"1991";#N/A,#N/A,TRUE,"1992";#N/A,#N/A,TRUE,"1993"}</definedName>
    <definedName name="_48" localSheetId="40" hidden="1">{#N/A,#N/A,TRUE,"1990";#N/A,#N/A,TRUE,"1991";#N/A,#N/A,TRUE,"1992";#N/A,#N/A,TRUE,"1993"}</definedName>
    <definedName name="_48" localSheetId="20" hidden="1">{#N/A,#N/A,TRUE,"1990";#N/A,#N/A,TRUE,"1991";#N/A,#N/A,TRUE,"1992";#N/A,#N/A,TRUE,"1993"}</definedName>
    <definedName name="_48" localSheetId="25" hidden="1">{#N/A,#N/A,TRUE,"1990";#N/A,#N/A,TRUE,"1991";#N/A,#N/A,TRUE,"1992";#N/A,#N/A,TRUE,"1993"}</definedName>
    <definedName name="_48" localSheetId="28" hidden="1">{#N/A,#N/A,TRUE,"1990";#N/A,#N/A,TRUE,"1991";#N/A,#N/A,TRUE,"1992";#N/A,#N/A,TRUE,"1993"}</definedName>
    <definedName name="_48" hidden="1">{#N/A,#N/A,TRUE,"1990";#N/A,#N/A,TRUE,"1991";#N/A,#N/A,TRUE,"1992";#N/A,#N/A,TRUE,"1993"}</definedName>
    <definedName name="_49" localSheetId="29" hidden="1">{#N/A,#N/A,TRUE,"1990";#N/A,#N/A,TRUE,"1991";#N/A,#N/A,TRUE,"1992";#N/A,#N/A,TRUE,"1993"}</definedName>
    <definedName name="_49" localSheetId="31" hidden="1">{#N/A,#N/A,TRUE,"1990";#N/A,#N/A,TRUE,"1991";#N/A,#N/A,TRUE,"1992";#N/A,#N/A,TRUE,"1993"}</definedName>
    <definedName name="_49" localSheetId="32" hidden="1">{#N/A,#N/A,TRUE,"1990";#N/A,#N/A,TRUE,"1991";#N/A,#N/A,TRUE,"1992";#N/A,#N/A,TRUE,"1993"}</definedName>
    <definedName name="_49" localSheetId="36" hidden="1">{#N/A,#N/A,TRUE,"1990";#N/A,#N/A,TRUE,"1991";#N/A,#N/A,TRUE,"1992";#N/A,#N/A,TRUE,"1993"}</definedName>
    <definedName name="_49" localSheetId="37" hidden="1">{#N/A,#N/A,TRUE,"1990";#N/A,#N/A,TRUE,"1991";#N/A,#N/A,TRUE,"1992";#N/A,#N/A,TRUE,"1993"}</definedName>
    <definedName name="_49" localSheetId="38" hidden="1">{#N/A,#N/A,TRUE,"1990";#N/A,#N/A,TRUE,"1991";#N/A,#N/A,TRUE,"1992";#N/A,#N/A,TRUE,"1993"}</definedName>
    <definedName name="_49" localSheetId="0" hidden="1">{#N/A,#N/A,TRUE,"1990";#N/A,#N/A,TRUE,"1991";#N/A,#N/A,TRUE,"1992";#N/A,#N/A,TRUE,"1993"}</definedName>
    <definedName name="_49" localSheetId="40" hidden="1">{#N/A,#N/A,TRUE,"1990";#N/A,#N/A,TRUE,"1991";#N/A,#N/A,TRUE,"1992";#N/A,#N/A,TRUE,"1993"}</definedName>
    <definedName name="_49" localSheetId="20" hidden="1">{#N/A,#N/A,TRUE,"1990";#N/A,#N/A,TRUE,"1991";#N/A,#N/A,TRUE,"1992";#N/A,#N/A,TRUE,"1993"}</definedName>
    <definedName name="_49" localSheetId="25" hidden="1">{#N/A,#N/A,TRUE,"1990";#N/A,#N/A,TRUE,"1991";#N/A,#N/A,TRUE,"1992";#N/A,#N/A,TRUE,"1993"}</definedName>
    <definedName name="_49" localSheetId="28" hidden="1">{#N/A,#N/A,TRUE,"1990";#N/A,#N/A,TRUE,"1991";#N/A,#N/A,TRUE,"1992";#N/A,#N/A,TRUE,"1993"}</definedName>
    <definedName name="_49" hidden="1">{#N/A,#N/A,TRUE,"1990";#N/A,#N/A,TRUE,"1991";#N/A,#N/A,TRUE,"1992";#N/A,#N/A,TRUE,"1993"}</definedName>
    <definedName name="_5" localSheetId="29" hidden="1">{#N/A,#N/A,FALSE,"SCA";#N/A,#N/A,FALSE,"NCA";#N/A,#N/A,FALSE,"SAZ";#N/A,#N/A,FALSE,"CAZ";#N/A,#N/A,FALSE,"SNV";#N/A,#N/A,FALSE,"NNV";#N/A,#N/A,FALSE,"PP";#N/A,#N/A,FALSE,"SA"}</definedName>
    <definedName name="_5" localSheetId="31" hidden="1">{#N/A,#N/A,FALSE,"SCA";#N/A,#N/A,FALSE,"NCA";#N/A,#N/A,FALSE,"SAZ";#N/A,#N/A,FALSE,"CAZ";#N/A,#N/A,FALSE,"SNV";#N/A,#N/A,FALSE,"NNV";#N/A,#N/A,FALSE,"PP";#N/A,#N/A,FALSE,"SA"}</definedName>
    <definedName name="_5" localSheetId="32" hidden="1">{#N/A,#N/A,FALSE,"SCA";#N/A,#N/A,FALSE,"NCA";#N/A,#N/A,FALSE,"SAZ";#N/A,#N/A,FALSE,"CAZ";#N/A,#N/A,FALSE,"SNV";#N/A,#N/A,FALSE,"NNV";#N/A,#N/A,FALSE,"PP";#N/A,#N/A,FALSE,"SA"}</definedName>
    <definedName name="_5" localSheetId="36" hidden="1">{#N/A,#N/A,FALSE,"SCA";#N/A,#N/A,FALSE,"NCA";#N/A,#N/A,FALSE,"SAZ";#N/A,#N/A,FALSE,"CAZ";#N/A,#N/A,FALSE,"SNV";#N/A,#N/A,FALSE,"NNV";#N/A,#N/A,FALSE,"PP";#N/A,#N/A,FALSE,"SA"}</definedName>
    <definedName name="_5" localSheetId="37" hidden="1">{#N/A,#N/A,FALSE,"SCA";#N/A,#N/A,FALSE,"NCA";#N/A,#N/A,FALSE,"SAZ";#N/A,#N/A,FALSE,"CAZ";#N/A,#N/A,FALSE,"SNV";#N/A,#N/A,FALSE,"NNV";#N/A,#N/A,FALSE,"PP";#N/A,#N/A,FALSE,"SA"}</definedName>
    <definedName name="_5" localSheetId="38" hidden="1">{#N/A,#N/A,FALSE,"SCA";#N/A,#N/A,FALSE,"NCA";#N/A,#N/A,FALSE,"SAZ";#N/A,#N/A,FALSE,"CAZ";#N/A,#N/A,FALSE,"SNV";#N/A,#N/A,FALSE,"NNV";#N/A,#N/A,FALSE,"PP";#N/A,#N/A,FALSE,"SA"}</definedName>
    <definedName name="_5" localSheetId="0" hidden="1">{#N/A,#N/A,FALSE,"SCA";#N/A,#N/A,FALSE,"NCA";#N/A,#N/A,FALSE,"SAZ";#N/A,#N/A,FALSE,"CAZ";#N/A,#N/A,FALSE,"SNV";#N/A,#N/A,FALSE,"NNV";#N/A,#N/A,FALSE,"PP";#N/A,#N/A,FALSE,"SA"}</definedName>
    <definedName name="_5" localSheetId="40" hidden="1">{#N/A,#N/A,FALSE,"SCA";#N/A,#N/A,FALSE,"NCA";#N/A,#N/A,FALSE,"SAZ";#N/A,#N/A,FALSE,"CAZ";#N/A,#N/A,FALSE,"SNV";#N/A,#N/A,FALSE,"NNV";#N/A,#N/A,FALSE,"PP";#N/A,#N/A,FALSE,"SA"}</definedName>
    <definedName name="_5" localSheetId="20" hidden="1">{#N/A,#N/A,FALSE,"SCA";#N/A,#N/A,FALSE,"NCA";#N/A,#N/A,FALSE,"SAZ";#N/A,#N/A,FALSE,"CAZ";#N/A,#N/A,FALSE,"SNV";#N/A,#N/A,FALSE,"NNV";#N/A,#N/A,FALSE,"PP";#N/A,#N/A,FALSE,"SA"}</definedName>
    <definedName name="_5" localSheetId="25" hidden="1">{#N/A,#N/A,FALSE,"SCA";#N/A,#N/A,FALSE,"NCA";#N/A,#N/A,FALSE,"SAZ";#N/A,#N/A,FALSE,"CAZ";#N/A,#N/A,FALSE,"SNV";#N/A,#N/A,FALSE,"NNV";#N/A,#N/A,FALSE,"PP";#N/A,#N/A,FALSE,"SA"}</definedName>
    <definedName name="_5" localSheetId="28" hidden="1">{#N/A,#N/A,FALSE,"SCA";#N/A,#N/A,FALSE,"NCA";#N/A,#N/A,FALSE,"SAZ";#N/A,#N/A,FALSE,"CAZ";#N/A,#N/A,FALSE,"SNV";#N/A,#N/A,FALSE,"NNV";#N/A,#N/A,FALSE,"PP";#N/A,#N/A,FALSE,"SA"}</definedName>
    <definedName name="_5" hidden="1">{#N/A,#N/A,FALSE,"SCA";#N/A,#N/A,FALSE,"NCA";#N/A,#N/A,FALSE,"SAZ";#N/A,#N/A,FALSE,"CAZ";#N/A,#N/A,FALSE,"SNV";#N/A,#N/A,FALSE,"NNV";#N/A,#N/A,FALSE,"PP";#N/A,#N/A,FALSE,"SA"}</definedName>
    <definedName name="_50" localSheetId="29" hidden="1">{"summary",#N/A,TRUE,"E93ADJ";"detail",#N/A,TRUE,"E93ADJ"}</definedName>
    <definedName name="_50" localSheetId="31" hidden="1">{"summary",#N/A,TRUE,"E93ADJ";"detail",#N/A,TRUE,"E93ADJ"}</definedName>
    <definedName name="_50" localSheetId="32" hidden="1">{"summary",#N/A,TRUE,"E93ADJ";"detail",#N/A,TRUE,"E93ADJ"}</definedName>
    <definedName name="_50" localSheetId="36" hidden="1">{"summary",#N/A,TRUE,"E93ADJ";"detail",#N/A,TRUE,"E93ADJ"}</definedName>
    <definedName name="_50" localSheetId="37" hidden="1">{"summary",#N/A,TRUE,"E93ADJ";"detail",#N/A,TRUE,"E93ADJ"}</definedName>
    <definedName name="_50" localSheetId="38" hidden="1">{"summary",#N/A,TRUE,"E93ADJ";"detail",#N/A,TRUE,"E93ADJ"}</definedName>
    <definedName name="_50" localSheetId="0" hidden="1">{"summary",#N/A,TRUE,"E93ADJ";"detail",#N/A,TRUE,"E93ADJ"}</definedName>
    <definedName name="_50" localSheetId="40" hidden="1">{"summary",#N/A,TRUE,"E93ADJ";"detail",#N/A,TRUE,"E93ADJ"}</definedName>
    <definedName name="_50" localSheetId="20" hidden="1">{"summary",#N/A,TRUE,"E93ADJ";"detail",#N/A,TRUE,"E93ADJ"}</definedName>
    <definedName name="_50" localSheetId="25" hidden="1">{"summary",#N/A,TRUE,"E93ADJ";"detail",#N/A,TRUE,"E93ADJ"}</definedName>
    <definedName name="_50" localSheetId="28" hidden="1">{"summary",#N/A,TRUE,"E93ADJ";"detail",#N/A,TRUE,"E93ADJ"}</definedName>
    <definedName name="_50" hidden="1">{"summary",#N/A,TRUE,"E93ADJ";"detail",#N/A,TRUE,"E93ADJ"}</definedName>
    <definedName name="_51" localSheetId="29" hidden="1">{"summary",#N/A,TRUE,"E93ADJ";"detail",#N/A,TRUE,"E93ADJ"}</definedName>
    <definedName name="_51" localSheetId="31" hidden="1">{"summary",#N/A,TRUE,"E93ADJ";"detail",#N/A,TRUE,"E93ADJ"}</definedName>
    <definedName name="_51" localSheetId="32" hidden="1">{"summary",#N/A,TRUE,"E93ADJ";"detail",#N/A,TRUE,"E93ADJ"}</definedName>
    <definedName name="_51" localSheetId="36" hidden="1">{"summary",#N/A,TRUE,"E93ADJ";"detail",#N/A,TRUE,"E93ADJ"}</definedName>
    <definedName name="_51" localSheetId="37" hidden="1">{"summary",#N/A,TRUE,"E93ADJ";"detail",#N/A,TRUE,"E93ADJ"}</definedName>
    <definedName name="_51" localSheetId="38" hidden="1">{"summary",#N/A,TRUE,"E93ADJ";"detail",#N/A,TRUE,"E93ADJ"}</definedName>
    <definedName name="_51" localSheetId="0" hidden="1">{"summary",#N/A,TRUE,"E93ADJ";"detail",#N/A,TRUE,"E93ADJ"}</definedName>
    <definedName name="_51" localSheetId="40" hidden="1">{"summary",#N/A,TRUE,"E93ADJ";"detail",#N/A,TRUE,"E93ADJ"}</definedName>
    <definedName name="_51" localSheetId="20" hidden="1">{"summary",#N/A,TRUE,"E93ADJ";"detail",#N/A,TRUE,"E93ADJ"}</definedName>
    <definedName name="_51" localSheetId="25" hidden="1">{"summary",#N/A,TRUE,"E93ADJ";"detail",#N/A,TRUE,"E93ADJ"}</definedName>
    <definedName name="_51" localSheetId="28" hidden="1">{"summary",#N/A,TRUE,"E93ADJ";"detail",#N/A,TRUE,"E93ADJ"}</definedName>
    <definedName name="_51" hidden="1">{"summary",#N/A,TRUE,"E93ADJ";"detail",#N/A,TRUE,"E93ADJ"}</definedName>
    <definedName name="_52" localSheetId="29" hidden="1">{#N/A,#N/A,TRUE,"1990";#N/A,#N/A,TRUE,"1991";#N/A,#N/A,TRUE,"1992";#N/A,#N/A,TRUE,"1993"}</definedName>
    <definedName name="_52" localSheetId="31" hidden="1">{#N/A,#N/A,TRUE,"1990";#N/A,#N/A,TRUE,"1991";#N/A,#N/A,TRUE,"1992";#N/A,#N/A,TRUE,"1993"}</definedName>
    <definedName name="_52" localSheetId="32" hidden="1">{#N/A,#N/A,TRUE,"1990";#N/A,#N/A,TRUE,"1991";#N/A,#N/A,TRUE,"1992";#N/A,#N/A,TRUE,"1993"}</definedName>
    <definedName name="_52" localSheetId="36" hidden="1">{#N/A,#N/A,TRUE,"1990";#N/A,#N/A,TRUE,"1991";#N/A,#N/A,TRUE,"1992";#N/A,#N/A,TRUE,"1993"}</definedName>
    <definedName name="_52" localSheetId="37" hidden="1">{#N/A,#N/A,TRUE,"1990";#N/A,#N/A,TRUE,"1991";#N/A,#N/A,TRUE,"1992";#N/A,#N/A,TRUE,"1993"}</definedName>
    <definedName name="_52" localSheetId="38" hidden="1">{#N/A,#N/A,TRUE,"1990";#N/A,#N/A,TRUE,"1991";#N/A,#N/A,TRUE,"1992";#N/A,#N/A,TRUE,"1993"}</definedName>
    <definedName name="_52" localSheetId="0" hidden="1">{#N/A,#N/A,TRUE,"1990";#N/A,#N/A,TRUE,"1991";#N/A,#N/A,TRUE,"1992";#N/A,#N/A,TRUE,"1993"}</definedName>
    <definedName name="_52" localSheetId="40" hidden="1">{#N/A,#N/A,TRUE,"1990";#N/A,#N/A,TRUE,"1991";#N/A,#N/A,TRUE,"1992";#N/A,#N/A,TRUE,"1993"}</definedName>
    <definedName name="_52" localSheetId="20" hidden="1">{#N/A,#N/A,TRUE,"1990";#N/A,#N/A,TRUE,"1991";#N/A,#N/A,TRUE,"1992";#N/A,#N/A,TRUE,"1993"}</definedName>
    <definedName name="_52" localSheetId="25" hidden="1">{#N/A,#N/A,TRUE,"1990";#N/A,#N/A,TRUE,"1991";#N/A,#N/A,TRUE,"1992";#N/A,#N/A,TRUE,"1993"}</definedName>
    <definedName name="_52" localSheetId="28" hidden="1">{#N/A,#N/A,TRUE,"1990";#N/A,#N/A,TRUE,"1991";#N/A,#N/A,TRUE,"1992";#N/A,#N/A,TRUE,"1993"}</definedName>
    <definedName name="_52" hidden="1">{#N/A,#N/A,TRUE,"1990";#N/A,#N/A,TRUE,"1991";#N/A,#N/A,TRUE,"1992";#N/A,#N/A,TRUE,"1993"}</definedName>
    <definedName name="_53" localSheetId="29" hidden="1">{"summary",#N/A,TRUE,"E93ADJ";"detail",#N/A,TRUE,"E93ADJ"}</definedName>
    <definedName name="_53" localSheetId="31" hidden="1">{"summary",#N/A,TRUE,"E93ADJ";"detail",#N/A,TRUE,"E93ADJ"}</definedName>
    <definedName name="_53" localSheetId="32" hidden="1">{"summary",#N/A,TRUE,"E93ADJ";"detail",#N/A,TRUE,"E93ADJ"}</definedName>
    <definedName name="_53" localSheetId="36" hidden="1">{"summary",#N/A,TRUE,"E93ADJ";"detail",#N/A,TRUE,"E93ADJ"}</definedName>
    <definedName name="_53" localSheetId="37" hidden="1">{"summary",#N/A,TRUE,"E93ADJ";"detail",#N/A,TRUE,"E93ADJ"}</definedName>
    <definedName name="_53" localSheetId="38" hidden="1">{"summary",#N/A,TRUE,"E93ADJ";"detail",#N/A,TRUE,"E93ADJ"}</definedName>
    <definedName name="_53" localSheetId="0" hidden="1">{"summary",#N/A,TRUE,"E93ADJ";"detail",#N/A,TRUE,"E93ADJ"}</definedName>
    <definedName name="_53" localSheetId="40" hidden="1">{"summary",#N/A,TRUE,"E93ADJ";"detail",#N/A,TRUE,"E93ADJ"}</definedName>
    <definedName name="_53" localSheetId="20" hidden="1">{"summary",#N/A,TRUE,"E93ADJ";"detail",#N/A,TRUE,"E93ADJ"}</definedName>
    <definedName name="_53" localSheetId="25" hidden="1">{"summary",#N/A,TRUE,"E93ADJ";"detail",#N/A,TRUE,"E93ADJ"}</definedName>
    <definedName name="_53" localSheetId="28" hidden="1">{"summary",#N/A,TRUE,"E93ADJ";"detail",#N/A,TRUE,"E93ADJ"}</definedName>
    <definedName name="_53" hidden="1">{"summary",#N/A,TRUE,"E93ADJ";"detail",#N/A,TRUE,"E93ADJ"}</definedName>
    <definedName name="_54" localSheetId="29" hidden="1">{#N/A,#N/A,FALSE,"COMPAPER";#N/A,#N/A,FALSE,"AFUDC";#N/A,#N/A,FALSE,"JE"}</definedName>
    <definedName name="_54" localSheetId="31" hidden="1">{#N/A,#N/A,FALSE,"COMPAPER";#N/A,#N/A,FALSE,"AFUDC";#N/A,#N/A,FALSE,"JE"}</definedName>
    <definedName name="_54" localSheetId="32" hidden="1">{#N/A,#N/A,FALSE,"COMPAPER";#N/A,#N/A,FALSE,"AFUDC";#N/A,#N/A,FALSE,"JE"}</definedName>
    <definedName name="_54" localSheetId="36" hidden="1">{#N/A,#N/A,FALSE,"COMPAPER";#N/A,#N/A,FALSE,"AFUDC";#N/A,#N/A,FALSE,"JE"}</definedName>
    <definedName name="_54" localSheetId="37" hidden="1">{#N/A,#N/A,FALSE,"COMPAPER";#N/A,#N/A,FALSE,"AFUDC";#N/A,#N/A,FALSE,"JE"}</definedName>
    <definedName name="_54" localSheetId="38" hidden="1">{#N/A,#N/A,FALSE,"COMPAPER";#N/A,#N/A,FALSE,"AFUDC";#N/A,#N/A,FALSE,"JE"}</definedName>
    <definedName name="_54" localSheetId="0" hidden="1">{#N/A,#N/A,FALSE,"COMPAPER";#N/A,#N/A,FALSE,"AFUDC";#N/A,#N/A,FALSE,"JE"}</definedName>
    <definedName name="_54" localSheetId="40" hidden="1">{#N/A,#N/A,FALSE,"COMPAPER";#N/A,#N/A,FALSE,"AFUDC";#N/A,#N/A,FALSE,"JE"}</definedName>
    <definedName name="_54" localSheetId="20" hidden="1">{#N/A,#N/A,FALSE,"COMPAPER";#N/A,#N/A,FALSE,"AFUDC";#N/A,#N/A,FALSE,"JE"}</definedName>
    <definedName name="_54" localSheetId="25" hidden="1">{#N/A,#N/A,FALSE,"COMPAPER";#N/A,#N/A,FALSE,"AFUDC";#N/A,#N/A,FALSE,"JE"}</definedName>
    <definedName name="_54" localSheetId="28" hidden="1">{#N/A,#N/A,FALSE,"COMPAPER";#N/A,#N/A,FALSE,"AFUDC";#N/A,#N/A,FALSE,"JE"}</definedName>
    <definedName name="_54" hidden="1">{#N/A,#N/A,FALSE,"COMPAPER";#N/A,#N/A,FALSE,"AFUDC";#N/A,#N/A,FALSE,"JE"}</definedName>
    <definedName name="_55" localSheetId="29" hidden="1">{"pb",#N/A,FALSE,"Sheet3";"pd",#N/A,FALSE,"Sheet3";"pe",#N/A,FALSE,"Sheet3"}</definedName>
    <definedName name="_55" localSheetId="31" hidden="1">{"pb",#N/A,FALSE,"Sheet3";"pd",#N/A,FALSE,"Sheet3";"pe",#N/A,FALSE,"Sheet3"}</definedName>
    <definedName name="_55" localSheetId="32" hidden="1">{"pb",#N/A,FALSE,"Sheet3";"pd",#N/A,FALSE,"Sheet3";"pe",#N/A,FALSE,"Sheet3"}</definedName>
    <definedName name="_55" localSheetId="36" hidden="1">{"pb",#N/A,FALSE,"Sheet3";"pd",#N/A,FALSE,"Sheet3";"pe",#N/A,FALSE,"Sheet3"}</definedName>
    <definedName name="_55" localSheetId="37" hidden="1">{"pb",#N/A,FALSE,"Sheet3";"pd",#N/A,FALSE,"Sheet3";"pe",#N/A,FALSE,"Sheet3"}</definedName>
    <definedName name="_55" localSheetId="38" hidden="1">{"pb",#N/A,FALSE,"Sheet3";"pd",#N/A,FALSE,"Sheet3";"pe",#N/A,FALSE,"Sheet3"}</definedName>
    <definedName name="_55" localSheetId="0" hidden="1">{"pb",#N/A,FALSE,"Sheet3";"pd",#N/A,FALSE,"Sheet3";"pe",#N/A,FALSE,"Sheet3"}</definedName>
    <definedName name="_55" localSheetId="40" hidden="1">{"pb",#N/A,FALSE,"Sheet3";"pd",#N/A,FALSE,"Sheet3";"pe",#N/A,FALSE,"Sheet3"}</definedName>
    <definedName name="_55" localSheetId="20" hidden="1">{"pb",#N/A,FALSE,"Sheet3";"pd",#N/A,FALSE,"Sheet3";"pe",#N/A,FALSE,"Sheet3"}</definedName>
    <definedName name="_55" localSheetId="25" hidden="1">{"pb",#N/A,FALSE,"Sheet3";"pd",#N/A,FALSE,"Sheet3";"pe",#N/A,FALSE,"Sheet3"}</definedName>
    <definedName name="_55" localSheetId="28" hidden="1">{"pb",#N/A,FALSE,"Sheet3";"pd",#N/A,FALSE,"Sheet3";"pe",#N/A,FALSE,"Sheet3"}</definedName>
    <definedName name="_55" hidden="1">{"pb",#N/A,FALSE,"Sheet3";"pd",#N/A,FALSE,"Sheet3";"pe",#N/A,FALSE,"Sheet3"}</definedName>
    <definedName name="_56" localSheetId="29" hidden="1">{#N/A,#N/A,TRUE,"1990";#N/A,#N/A,TRUE,"1991";#N/A,#N/A,TRUE,"1992";#N/A,#N/A,TRUE,"1993"}</definedName>
    <definedName name="_56" localSheetId="31" hidden="1">{#N/A,#N/A,TRUE,"1990";#N/A,#N/A,TRUE,"1991";#N/A,#N/A,TRUE,"1992";#N/A,#N/A,TRUE,"1993"}</definedName>
    <definedName name="_56" localSheetId="32" hidden="1">{#N/A,#N/A,TRUE,"1990";#N/A,#N/A,TRUE,"1991";#N/A,#N/A,TRUE,"1992";#N/A,#N/A,TRUE,"1993"}</definedName>
    <definedName name="_56" localSheetId="36" hidden="1">{#N/A,#N/A,TRUE,"1990";#N/A,#N/A,TRUE,"1991";#N/A,#N/A,TRUE,"1992";#N/A,#N/A,TRUE,"1993"}</definedName>
    <definedName name="_56" localSheetId="37" hidden="1">{#N/A,#N/A,TRUE,"1990";#N/A,#N/A,TRUE,"1991";#N/A,#N/A,TRUE,"1992";#N/A,#N/A,TRUE,"1993"}</definedName>
    <definedName name="_56" localSheetId="38" hidden="1">{#N/A,#N/A,TRUE,"1990";#N/A,#N/A,TRUE,"1991";#N/A,#N/A,TRUE,"1992";#N/A,#N/A,TRUE,"1993"}</definedName>
    <definedName name="_56" localSheetId="0" hidden="1">{#N/A,#N/A,TRUE,"1990";#N/A,#N/A,TRUE,"1991";#N/A,#N/A,TRUE,"1992";#N/A,#N/A,TRUE,"1993"}</definedName>
    <definedName name="_56" localSheetId="40" hidden="1">{#N/A,#N/A,TRUE,"1990";#N/A,#N/A,TRUE,"1991";#N/A,#N/A,TRUE,"1992";#N/A,#N/A,TRUE,"1993"}</definedName>
    <definedName name="_56" localSheetId="20" hidden="1">{#N/A,#N/A,TRUE,"1990";#N/A,#N/A,TRUE,"1991";#N/A,#N/A,TRUE,"1992";#N/A,#N/A,TRUE,"1993"}</definedName>
    <definedName name="_56" localSheetId="25" hidden="1">{#N/A,#N/A,TRUE,"1990";#N/A,#N/A,TRUE,"1991";#N/A,#N/A,TRUE,"1992";#N/A,#N/A,TRUE,"1993"}</definedName>
    <definedName name="_56" localSheetId="28" hidden="1">{#N/A,#N/A,TRUE,"1990";#N/A,#N/A,TRUE,"1991";#N/A,#N/A,TRUE,"1992";#N/A,#N/A,TRUE,"1993"}</definedName>
    <definedName name="_56" hidden="1">{#N/A,#N/A,TRUE,"1990";#N/A,#N/A,TRUE,"1991";#N/A,#N/A,TRUE,"1992";#N/A,#N/A,TRUE,"1993"}</definedName>
    <definedName name="_57" localSheetId="29" hidden="1">{#N/A,#N/A,FALSE,"SCA";#N/A,#N/A,FALSE,"NCA";#N/A,#N/A,FALSE,"SAZ";#N/A,#N/A,FALSE,"CAZ";#N/A,#N/A,FALSE,"SNV";#N/A,#N/A,FALSE,"NNV";#N/A,#N/A,FALSE,"PP";#N/A,#N/A,FALSE,"SA"}</definedName>
    <definedName name="_57" localSheetId="31" hidden="1">{#N/A,#N/A,FALSE,"SCA";#N/A,#N/A,FALSE,"NCA";#N/A,#N/A,FALSE,"SAZ";#N/A,#N/A,FALSE,"CAZ";#N/A,#N/A,FALSE,"SNV";#N/A,#N/A,FALSE,"NNV";#N/A,#N/A,FALSE,"PP";#N/A,#N/A,FALSE,"SA"}</definedName>
    <definedName name="_57" localSheetId="32" hidden="1">{#N/A,#N/A,FALSE,"SCA";#N/A,#N/A,FALSE,"NCA";#N/A,#N/A,FALSE,"SAZ";#N/A,#N/A,FALSE,"CAZ";#N/A,#N/A,FALSE,"SNV";#N/A,#N/A,FALSE,"NNV";#N/A,#N/A,FALSE,"PP";#N/A,#N/A,FALSE,"SA"}</definedName>
    <definedName name="_57" localSheetId="36" hidden="1">{#N/A,#N/A,FALSE,"SCA";#N/A,#N/A,FALSE,"NCA";#N/A,#N/A,FALSE,"SAZ";#N/A,#N/A,FALSE,"CAZ";#N/A,#N/A,FALSE,"SNV";#N/A,#N/A,FALSE,"NNV";#N/A,#N/A,FALSE,"PP";#N/A,#N/A,FALSE,"SA"}</definedName>
    <definedName name="_57" localSheetId="37" hidden="1">{#N/A,#N/A,FALSE,"SCA";#N/A,#N/A,FALSE,"NCA";#N/A,#N/A,FALSE,"SAZ";#N/A,#N/A,FALSE,"CAZ";#N/A,#N/A,FALSE,"SNV";#N/A,#N/A,FALSE,"NNV";#N/A,#N/A,FALSE,"PP";#N/A,#N/A,FALSE,"SA"}</definedName>
    <definedName name="_57" localSheetId="38" hidden="1">{#N/A,#N/A,FALSE,"SCA";#N/A,#N/A,FALSE,"NCA";#N/A,#N/A,FALSE,"SAZ";#N/A,#N/A,FALSE,"CAZ";#N/A,#N/A,FALSE,"SNV";#N/A,#N/A,FALSE,"NNV";#N/A,#N/A,FALSE,"PP";#N/A,#N/A,FALSE,"SA"}</definedName>
    <definedName name="_57" localSheetId="0" hidden="1">{#N/A,#N/A,FALSE,"SCA";#N/A,#N/A,FALSE,"NCA";#N/A,#N/A,FALSE,"SAZ";#N/A,#N/A,FALSE,"CAZ";#N/A,#N/A,FALSE,"SNV";#N/A,#N/A,FALSE,"NNV";#N/A,#N/A,FALSE,"PP";#N/A,#N/A,FALSE,"SA"}</definedName>
    <definedName name="_57" localSheetId="40" hidden="1">{#N/A,#N/A,FALSE,"SCA";#N/A,#N/A,FALSE,"NCA";#N/A,#N/A,FALSE,"SAZ";#N/A,#N/A,FALSE,"CAZ";#N/A,#N/A,FALSE,"SNV";#N/A,#N/A,FALSE,"NNV";#N/A,#N/A,FALSE,"PP";#N/A,#N/A,FALSE,"SA"}</definedName>
    <definedName name="_57" localSheetId="20" hidden="1">{#N/A,#N/A,FALSE,"SCA";#N/A,#N/A,FALSE,"NCA";#N/A,#N/A,FALSE,"SAZ";#N/A,#N/A,FALSE,"CAZ";#N/A,#N/A,FALSE,"SNV";#N/A,#N/A,FALSE,"NNV";#N/A,#N/A,FALSE,"PP";#N/A,#N/A,FALSE,"SA"}</definedName>
    <definedName name="_57" localSheetId="25" hidden="1">{#N/A,#N/A,FALSE,"SCA";#N/A,#N/A,FALSE,"NCA";#N/A,#N/A,FALSE,"SAZ";#N/A,#N/A,FALSE,"CAZ";#N/A,#N/A,FALSE,"SNV";#N/A,#N/A,FALSE,"NNV";#N/A,#N/A,FALSE,"PP";#N/A,#N/A,FALSE,"SA"}</definedName>
    <definedName name="_57" localSheetId="28" hidden="1">{#N/A,#N/A,FALSE,"SCA";#N/A,#N/A,FALSE,"NCA";#N/A,#N/A,FALSE,"SAZ";#N/A,#N/A,FALSE,"CAZ";#N/A,#N/A,FALSE,"SNV";#N/A,#N/A,FALSE,"NNV";#N/A,#N/A,FALSE,"PP";#N/A,#N/A,FALSE,"SA"}</definedName>
    <definedName name="_57" hidden="1">{#N/A,#N/A,FALSE,"SCA";#N/A,#N/A,FALSE,"NCA";#N/A,#N/A,FALSE,"SAZ";#N/A,#N/A,FALSE,"CAZ";#N/A,#N/A,FALSE,"SNV";#N/A,#N/A,FALSE,"NNV";#N/A,#N/A,FALSE,"PP";#N/A,#N/A,FALSE,"SA"}</definedName>
    <definedName name="_58" localSheetId="29" hidden="1">{#N/A,#N/A,FALSE,"SCA";#N/A,#N/A,FALSE,"NCA";#N/A,#N/A,FALSE,"SAZ";#N/A,#N/A,FALSE,"CAZ";#N/A,#N/A,FALSE,"SNV";#N/A,#N/A,FALSE,"NNV";#N/A,#N/A,FALSE,"PP";#N/A,#N/A,FALSE,"SA"}</definedName>
    <definedName name="_58" localSheetId="31" hidden="1">{#N/A,#N/A,FALSE,"SCA";#N/A,#N/A,FALSE,"NCA";#N/A,#N/A,FALSE,"SAZ";#N/A,#N/A,FALSE,"CAZ";#N/A,#N/A,FALSE,"SNV";#N/A,#N/A,FALSE,"NNV";#N/A,#N/A,FALSE,"PP";#N/A,#N/A,FALSE,"SA"}</definedName>
    <definedName name="_58" localSheetId="32" hidden="1">{#N/A,#N/A,FALSE,"SCA";#N/A,#N/A,FALSE,"NCA";#N/A,#N/A,FALSE,"SAZ";#N/A,#N/A,FALSE,"CAZ";#N/A,#N/A,FALSE,"SNV";#N/A,#N/A,FALSE,"NNV";#N/A,#N/A,FALSE,"PP";#N/A,#N/A,FALSE,"SA"}</definedName>
    <definedName name="_58" localSheetId="36" hidden="1">{#N/A,#N/A,FALSE,"SCA";#N/A,#N/A,FALSE,"NCA";#N/A,#N/A,FALSE,"SAZ";#N/A,#N/A,FALSE,"CAZ";#N/A,#N/A,FALSE,"SNV";#N/A,#N/A,FALSE,"NNV";#N/A,#N/A,FALSE,"PP";#N/A,#N/A,FALSE,"SA"}</definedName>
    <definedName name="_58" localSheetId="37" hidden="1">{#N/A,#N/A,FALSE,"SCA";#N/A,#N/A,FALSE,"NCA";#N/A,#N/A,FALSE,"SAZ";#N/A,#N/A,FALSE,"CAZ";#N/A,#N/A,FALSE,"SNV";#N/A,#N/A,FALSE,"NNV";#N/A,#N/A,FALSE,"PP";#N/A,#N/A,FALSE,"SA"}</definedName>
    <definedName name="_58" localSheetId="38" hidden="1">{#N/A,#N/A,FALSE,"SCA";#N/A,#N/A,FALSE,"NCA";#N/A,#N/A,FALSE,"SAZ";#N/A,#N/A,FALSE,"CAZ";#N/A,#N/A,FALSE,"SNV";#N/A,#N/A,FALSE,"NNV";#N/A,#N/A,FALSE,"PP";#N/A,#N/A,FALSE,"SA"}</definedName>
    <definedName name="_58" localSheetId="0" hidden="1">{#N/A,#N/A,FALSE,"SCA";#N/A,#N/A,FALSE,"NCA";#N/A,#N/A,FALSE,"SAZ";#N/A,#N/A,FALSE,"CAZ";#N/A,#N/A,FALSE,"SNV";#N/A,#N/A,FALSE,"NNV";#N/A,#N/A,FALSE,"PP";#N/A,#N/A,FALSE,"SA"}</definedName>
    <definedName name="_58" localSheetId="40" hidden="1">{#N/A,#N/A,FALSE,"SCA";#N/A,#N/A,FALSE,"NCA";#N/A,#N/A,FALSE,"SAZ";#N/A,#N/A,FALSE,"CAZ";#N/A,#N/A,FALSE,"SNV";#N/A,#N/A,FALSE,"NNV";#N/A,#N/A,FALSE,"PP";#N/A,#N/A,FALSE,"SA"}</definedName>
    <definedName name="_58" localSheetId="20" hidden="1">{#N/A,#N/A,FALSE,"SCA";#N/A,#N/A,FALSE,"NCA";#N/A,#N/A,FALSE,"SAZ";#N/A,#N/A,FALSE,"CAZ";#N/A,#N/A,FALSE,"SNV";#N/A,#N/A,FALSE,"NNV";#N/A,#N/A,FALSE,"PP";#N/A,#N/A,FALSE,"SA"}</definedName>
    <definedName name="_58" localSheetId="25" hidden="1">{#N/A,#N/A,FALSE,"SCA";#N/A,#N/A,FALSE,"NCA";#N/A,#N/A,FALSE,"SAZ";#N/A,#N/A,FALSE,"CAZ";#N/A,#N/A,FALSE,"SNV";#N/A,#N/A,FALSE,"NNV";#N/A,#N/A,FALSE,"PP";#N/A,#N/A,FALSE,"SA"}</definedName>
    <definedName name="_58" localSheetId="28" hidden="1">{#N/A,#N/A,FALSE,"SCA";#N/A,#N/A,FALSE,"NCA";#N/A,#N/A,FALSE,"SAZ";#N/A,#N/A,FALSE,"CAZ";#N/A,#N/A,FALSE,"SNV";#N/A,#N/A,FALSE,"NNV";#N/A,#N/A,FALSE,"PP";#N/A,#N/A,FALSE,"SA"}</definedName>
    <definedName name="_58" hidden="1">{#N/A,#N/A,FALSE,"SCA";#N/A,#N/A,FALSE,"NCA";#N/A,#N/A,FALSE,"SAZ";#N/A,#N/A,FALSE,"CAZ";#N/A,#N/A,FALSE,"SNV";#N/A,#N/A,FALSE,"NNV";#N/A,#N/A,FALSE,"PP";#N/A,#N/A,FALSE,"SA"}</definedName>
    <definedName name="_59" localSheetId="29" hidden="1">{"ARK_JURIS_FAC",#N/A,FALSE,"Ark_Fuel&amp;Rev"}</definedName>
    <definedName name="_59" localSheetId="31" hidden="1">{"ARK_JURIS_FAC",#N/A,FALSE,"Ark_Fuel&amp;Rev"}</definedName>
    <definedName name="_59" localSheetId="32" hidden="1">{"ARK_JURIS_FAC",#N/A,FALSE,"Ark_Fuel&amp;Rev"}</definedName>
    <definedName name="_59" localSheetId="36" hidden="1">{"ARK_JURIS_FAC",#N/A,FALSE,"Ark_Fuel&amp;Rev"}</definedName>
    <definedName name="_59" localSheetId="37" hidden="1">{"ARK_JURIS_FAC",#N/A,FALSE,"Ark_Fuel&amp;Rev"}</definedName>
    <definedName name="_59" localSheetId="38" hidden="1">{"ARK_JURIS_FAC",#N/A,FALSE,"Ark_Fuel&amp;Rev"}</definedName>
    <definedName name="_59" localSheetId="0" hidden="1">{"ARK_JURIS_FAC",#N/A,FALSE,"Ark_Fuel&amp;Rev"}</definedName>
    <definedName name="_59" localSheetId="40" hidden="1">{"ARK_JURIS_FAC",#N/A,FALSE,"Ark_Fuel&amp;Rev"}</definedName>
    <definedName name="_59" localSheetId="20" hidden="1">{"ARK_JURIS_FAC",#N/A,FALSE,"Ark_Fuel&amp;Rev"}</definedName>
    <definedName name="_59" localSheetId="25" hidden="1">{"ARK_JURIS_FAC",#N/A,FALSE,"Ark_Fuel&amp;Rev"}</definedName>
    <definedName name="_59" localSheetId="28" hidden="1">{"ARK_JURIS_FAC",#N/A,FALSE,"Ark_Fuel&amp;Rev"}</definedName>
    <definedName name="_59" hidden="1">{"ARK_JURIS_FAC",#N/A,FALSE,"Ark_Fuel&amp;Rev"}</definedName>
    <definedName name="_6" localSheetId="29" hidden="1">{#N/A,#N/A,FALSE,"SCA";#N/A,#N/A,FALSE,"NCA";#N/A,#N/A,FALSE,"SAZ";#N/A,#N/A,FALSE,"CAZ";#N/A,#N/A,FALSE,"SNV";#N/A,#N/A,FALSE,"NNV";#N/A,#N/A,FALSE,"PP";#N/A,#N/A,FALSE,"SA"}</definedName>
    <definedName name="_6" localSheetId="31" hidden="1">{#N/A,#N/A,FALSE,"SCA";#N/A,#N/A,FALSE,"NCA";#N/A,#N/A,FALSE,"SAZ";#N/A,#N/A,FALSE,"CAZ";#N/A,#N/A,FALSE,"SNV";#N/A,#N/A,FALSE,"NNV";#N/A,#N/A,FALSE,"PP";#N/A,#N/A,FALSE,"SA"}</definedName>
    <definedName name="_6" localSheetId="32" hidden="1">{#N/A,#N/A,FALSE,"SCA";#N/A,#N/A,FALSE,"NCA";#N/A,#N/A,FALSE,"SAZ";#N/A,#N/A,FALSE,"CAZ";#N/A,#N/A,FALSE,"SNV";#N/A,#N/A,FALSE,"NNV";#N/A,#N/A,FALSE,"PP";#N/A,#N/A,FALSE,"SA"}</definedName>
    <definedName name="_6" localSheetId="36" hidden="1">{#N/A,#N/A,FALSE,"SCA";#N/A,#N/A,FALSE,"NCA";#N/A,#N/A,FALSE,"SAZ";#N/A,#N/A,FALSE,"CAZ";#N/A,#N/A,FALSE,"SNV";#N/A,#N/A,FALSE,"NNV";#N/A,#N/A,FALSE,"PP";#N/A,#N/A,FALSE,"SA"}</definedName>
    <definedName name="_6" localSheetId="37" hidden="1">{#N/A,#N/A,FALSE,"SCA";#N/A,#N/A,FALSE,"NCA";#N/A,#N/A,FALSE,"SAZ";#N/A,#N/A,FALSE,"CAZ";#N/A,#N/A,FALSE,"SNV";#N/A,#N/A,FALSE,"NNV";#N/A,#N/A,FALSE,"PP";#N/A,#N/A,FALSE,"SA"}</definedName>
    <definedName name="_6" localSheetId="38" hidden="1">{#N/A,#N/A,FALSE,"SCA";#N/A,#N/A,FALSE,"NCA";#N/A,#N/A,FALSE,"SAZ";#N/A,#N/A,FALSE,"CAZ";#N/A,#N/A,FALSE,"SNV";#N/A,#N/A,FALSE,"NNV";#N/A,#N/A,FALSE,"PP";#N/A,#N/A,FALSE,"SA"}</definedName>
    <definedName name="_6" localSheetId="0" hidden="1">{#N/A,#N/A,FALSE,"SCA";#N/A,#N/A,FALSE,"NCA";#N/A,#N/A,FALSE,"SAZ";#N/A,#N/A,FALSE,"CAZ";#N/A,#N/A,FALSE,"SNV";#N/A,#N/A,FALSE,"NNV";#N/A,#N/A,FALSE,"PP";#N/A,#N/A,FALSE,"SA"}</definedName>
    <definedName name="_6" localSheetId="40" hidden="1">{#N/A,#N/A,FALSE,"SCA";#N/A,#N/A,FALSE,"NCA";#N/A,#N/A,FALSE,"SAZ";#N/A,#N/A,FALSE,"CAZ";#N/A,#N/A,FALSE,"SNV";#N/A,#N/A,FALSE,"NNV";#N/A,#N/A,FALSE,"PP";#N/A,#N/A,FALSE,"SA"}</definedName>
    <definedName name="_6" localSheetId="20" hidden="1">{#N/A,#N/A,FALSE,"SCA";#N/A,#N/A,FALSE,"NCA";#N/A,#N/A,FALSE,"SAZ";#N/A,#N/A,FALSE,"CAZ";#N/A,#N/A,FALSE,"SNV";#N/A,#N/A,FALSE,"NNV";#N/A,#N/A,FALSE,"PP";#N/A,#N/A,FALSE,"SA"}</definedName>
    <definedName name="_6" localSheetId="25" hidden="1">{#N/A,#N/A,FALSE,"SCA";#N/A,#N/A,FALSE,"NCA";#N/A,#N/A,FALSE,"SAZ";#N/A,#N/A,FALSE,"CAZ";#N/A,#N/A,FALSE,"SNV";#N/A,#N/A,FALSE,"NNV";#N/A,#N/A,FALSE,"PP";#N/A,#N/A,FALSE,"SA"}</definedName>
    <definedName name="_6" localSheetId="28" hidden="1">{#N/A,#N/A,FALSE,"SCA";#N/A,#N/A,FALSE,"NCA";#N/A,#N/A,FALSE,"SAZ";#N/A,#N/A,FALSE,"CAZ";#N/A,#N/A,FALSE,"SNV";#N/A,#N/A,FALSE,"NNV";#N/A,#N/A,FALSE,"PP";#N/A,#N/A,FALSE,"SA"}</definedName>
    <definedName name="_6" hidden="1">{#N/A,#N/A,FALSE,"SCA";#N/A,#N/A,FALSE,"NCA";#N/A,#N/A,FALSE,"SAZ";#N/A,#N/A,FALSE,"CAZ";#N/A,#N/A,FALSE,"SNV";#N/A,#N/A,FALSE,"NNV";#N/A,#N/A,FALSE,"PP";#N/A,#N/A,FALSE,"SA"}</definedName>
    <definedName name="_60" localSheetId="29" hidden="1">{"ARK_JURIS_FUEL",#N/A,FALSE,"Ark_Fuel&amp;Rev"}</definedName>
    <definedName name="_60" localSheetId="31" hidden="1">{"ARK_JURIS_FUEL",#N/A,FALSE,"Ark_Fuel&amp;Rev"}</definedName>
    <definedName name="_60" localSheetId="32" hidden="1">{"ARK_JURIS_FUEL",#N/A,FALSE,"Ark_Fuel&amp;Rev"}</definedName>
    <definedName name="_60" localSheetId="36" hidden="1">{"ARK_JURIS_FUEL",#N/A,FALSE,"Ark_Fuel&amp;Rev"}</definedName>
    <definedName name="_60" localSheetId="37" hidden="1">{"ARK_JURIS_FUEL",#N/A,FALSE,"Ark_Fuel&amp;Rev"}</definedName>
    <definedName name="_60" localSheetId="38" hidden="1">{"ARK_JURIS_FUEL",#N/A,FALSE,"Ark_Fuel&amp;Rev"}</definedName>
    <definedName name="_60" localSheetId="0" hidden="1">{"ARK_JURIS_FUEL",#N/A,FALSE,"Ark_Fuel&amp;Rev"}</definedName>
    <definedName name="_60" localSheetId="40" hidden="1">{"ARK_JURIS_FUEL",#N/A,FALSE,"Ark_Fuel&amp;Rev"}</definedName>
    <definedName name="_60" localSheetId="20" hidden="1">{"ARK_JURIS_FUEL",#N/A,FALSE,"Ark_Fuel&amp;Rev"}</definedName>
    <definedName name="_60" localSheetId="25" hidden="1">{"ARK_JURIS_FUEL",#N/A,FALSE,"Ark_Fuel&amp;Rev"}</definedName>
    <definedName name="_60" localSheetId="28" hidden="1">{"ARK_JURIS_FUEL",#N/A,FALSE,"Ark_Fuel&amp;Rev"}</definedName>
    <definedName name="_60" hidden="1">{"ARK_JURIS_FUEL",#N/A,FALSE,"Ark_Fuel&amp;Rev"}</definedName>
    <definedName name="_61" localSheetId="29" hidden="1">{"ATOKA_FAC",#N/A,FALSE,"Atoka"}</definedName>
    <definedName name="_61" localSheetId="31" hidden="1">{"ATOKA_FAC",#N/A,FALSE,"Atoka"}</definedName>
    <definedName name="_61" localSheetId="32" hidden="1">{"ATOKA_FAC",#N/A,FALSE,"Atoka"}</definedName>
    <definedName name="_61" localSheetId="36" hidden="1">{"ATOKA_FAC",#N/A,FALSE,"Atoka"}</definedName>
    <definedName name="_61" localSheetId="37" hidden="1">{"ATOKA_FAC",#N/A,FALSE,"Atoka"}</definedName>
    <definedName name="_61" localSheetId="38" hidden="1">{"ATOKA_FAC",#N/A,FALSE,"Atoka"}</definedName>
    <definedName name="_61" localSheetId="0" hidden="1">{"ATOKA_FAC",#N/A,FALSE,"Atoka"}</definedName>
    <definedName name="_61" localSheetId="40" hidden="1">{"ATOKA_FAC",#N/A,FALSE,"Atoka"}</definedName>
    <definedName name="_61" localSheetId="20" hidden="1">{"ATOKA_FAC",#N/A,FALSE,"Atoka"}</definedName>
    <definedName name="_61" localSheetId="25" hidden="1">{"ATOKA_FAC",#N/A,FALSE,"Atoka"}</definedName>
    <definedName name="_61" localSheetId="28" hidden="1">{"ATOKA_FAC",#N/A,FALSE,"Atoka"}</definedName>
    <definedName name="_61" hidden="1">{"ATOKA_FAC",#N/A,FALSE,"Atoka"}</definedName>
    <definedName name="_62" localSheetId="29" hidden="1">{"Benefits Summary",#N/A,FALSE,"Benefits Info without WC Amount";"Medical and Dental Costs",#N/A,FALSE,"Benefits Info without WC Amount";"Workers' Compensation",#N/A,FALSE,"Benefits Info without WC Amount"}</definedName>
    <definedName name="_62" localSheetId="31" hidden="1">{"Benefits Summary",#N/A,FALSE,"Benefits Info without WC Amount";"Medical and Dental Costs",#N/A,FALSE,"Benefits Info without WC Amount";"Workers' Compensation",#N/A,FALSE,"Benefits Info without WC Amount"}</definedName>
    <definedName name="_62" localSheetId="32" hidden="1">{"Benefits Summary",#N/A,FALSE,"Benefits Info without WC Amount";"Medical and Dental Costs",#N/A,FALSE,"Benefits Info without WC Amount";"Workers' Compensation",#N/A,FALSE,"Benefits Info without WC Amount"}</definedName>
    <definedName name="_62" localSheetId="36" hidden="1">{"Benefits Summary",#N/A,FALSE,"Benefits Info without WC Amount";"Medical and Dental Costs",#N/A,FALSE,"Benefits Info without WC Amount";"Workers' Compensation",#N/A,FALSE,"Benefits Info without WC Amount"}</definedName>
    <definedName name="_62" localSheetId="37" hidden="1">{"Benefits Summary",#N/A,FALSE,"Benefits Info without WC Amount";"Medical and Dental Costs",#N/A,FALSE,"Benefits Info without WC Amount";"Workers' Compensation",#N/A,FALSE,"Benefits Info without WC Amount"}</definedName>
    <definedName name="_62" localSheetId="38" hidden="1">{"Benefits Summary",#N/A,FALSE,"Benefits Info without WC Amount";"Medical and Dental Costs",#N/A,FALSE,"Benefits Info without WC Amount";"Workers' Compensation",#N/A,FALSE,"Benefits Info without WC Amount"}</definedName>
    <definedName name="_62" localSheetId="0" hidden="1">{"Benefits Summary",#N/A,FALSE,"Benefits Info without WC Amount";"Medical and Dental Costs",#N/A,FALSE,"Benefits Info without WC Amount";"Workers' Compensation",#N/A,FALSE,"Benefits Info without WC Amount"}</definedName>
    <definedName name="_62" localSheetId="40" hidden="1">{"Benefits Summary",#N/A,FALSE,"Benefits Info without WC Amount";"Medical and Dental Costs",#N/A,FALSE,"Benefits Info without WC Amount";"Workers' Compensation",#N/A,FALSE,"Benefits Info without WC Amount"}</definedName>
    <definedName name="_62" localSheetId="20" hidden="1">{"Benefits Summary",#N/A,FALSE,"Benefits Info without WC Amount";"Medical and Dental Costs",#N/A,FALSE,"Benefits Info without WC Amount";"Workers' Compensation",#N/A,FALSE,"Benefits Info without WC Amount"}</definedName>
    <definedName name="_62" localSheetId="25" hidden="1">{"Benefits Summary",#N/A,FALSE,"Benefits Info without WC Amount";"Medical and Dental Costs",#N/A,FALSE,"Benefits Info without WC Amount";"Workers' Compensation",#N/A,FALSE,"Benefits Info without WC Amount"}</definedName>
    <definedName name="_62" localSheetId="28" hidden="1">{"Benefits Summary",#N/A,FALSE,"Benefits Info without WC Amount";"Medical and Dental Costs",#N/A,FALSE,"Benefits Info without WC Amount";"Workers' Compensation",#N/A,FALSE,"Benefits Info without WC Amount"}</definedName>
    <definedName name="_62" hidden="1">{"Benefits Summary",#N/A,FALSE,"Benefits Info without WC Amount";"Medical and Dental Costs",#N/A,FALSE,"Benefits Info without WC Amount";"Workers' Compensation",#N/A,FALSE,"Benefits Info without WC Amount"}</definedName>
    <definedName name="_63" localSheetId="29" hidden="1">{#N/A,#N/A,FALSE,"Rev Seg Taxes";#N/A,#N/A,FALSE,"BookRev Seg";#N/A,#N/A,FALSE,"Supp Adj Seg";#N/A,#N/A,FALSE,"outside prov seg taxes"}</definedName>
    <definedName name="_63" localSheetId="31" hidden="1">{#N/A,#N/A,FALSE,"Rev Seg Taxes";#N/A,#N/A,FALSE,"BookRev Seg";#N/A,#N/A,FALSE,"Supp Adj Seg";#N/A,#N/A,FALSE,"outside prov seg taxes"}</definedName>
    <definedName name="_63" localSheetId="32" hidden="1">{#N/A,#N/A,FALSE,"Rev Seg Taxes";#N/A,#N/A,FALSE,"BookRev Seg";#N/A,#N/A,FALSE,"Supp Adj Seg";#N/A,#N/A,FALSE,"outside prov seg taxes"}</definedName>
    <definedName name="_63" localSheetId="36" hidden="1">{#N/A,#N/A,FALSE,"Rev Seg Taxes";#N/A,#N/A,FALSE,"BookRev Seg";#N/A,#N/A,FALSE,"Supp Adj Seg";#N/A,#N/A,FALSE,"outside prov seg taxes"}</definedName>
    <definedName name="_63" localSheetId="37" hidden="1">{#N/A,#N/A,FALSE,"Rev Seg Taxes";#N/A,#N/A,FALSE,"BookRev Seg";#N/A,#N/A,FALSE,"Supp Adj Seg";#N/A,#N/A,FALSE,"outside prov seg taxes"}</definedName>
    <definedName name="_63" localSheetId="38" hidden="1">{#N/A,#N/A,FALSE,"Rev Seg Taxes";#N/A,#N/A,FALSE,"BookRev Seg";#N/A,#N/A,FALSE,"Supp Adj Seg";#N/A,#N/A,FALSE,"outside prov seg taxes"}</definedName>
    <definedName name="_63" localSheetId="0" hidden="1">{#N/A,#N/A,FALSE,"Rev Seg Taxes";#N/A,#N/A,FALSE,"BookRev Seg";#N/A,#N/A,FALSE,"Supp Adj Seg";#N/A,#N/A,FALSE,"outside prov seg taxes"}</definedName>
    <definedName name="_63" localSheetId="40" hidden="1">{#N/A,#N/A,FALSE,"Rev Seg Taxes";#N/A,#N/A,FALSE,"BookRev Seg";#N/A,#N/A,FALSE,"Supp Adj Seg";#N/A,#N/A,FALSE,"outside prov seg taxes"}</definedName>
    <definedName name="_63" localSheetId="20" hidden="1">{#N/A,#N/A,FALSE,"Rev Seg Taxes";#N/A,#N/A,FALSE,"BookRev Seg";#N/A,#N/A,FALSE,"Supp Adj Seg";#N/A,#N/A,FALSE,"outside prov seg taxes"}</definedName>
    <definedName name="_63" localSheetId="25" hidden="1">{#N/A,#N/A,FALSE,"Rev Seg Taxes";#N/A,#N/A,FALSE,"BookRev Seg";#N/A,#N/A,FALSE,"Supp Adj Seg";#N/A,#N/A,FALSE,"outside prov seg taxes"}</definedName>
    <definedName name="_63" localSheetId="28" hidden="1">{#N/A,#N/A,FALSE,"Rev Seg Taxes";#N/A,#N/A,FALSE,"BookRev Seg";#N/A,#N/A,FALSE,"Supp Adj Seg";#N/A,#N/A,FALSE,"outside prov seg taxes"}</definedName>
    <definedName name="_63" hidden="1">{#N/A,#N/A,FALSE,"Rev Seg Taxes";#N/A,#N/A,FALSE,"BookRev Seg";#N/A,#N/A,FALSE,"Supp Adj Seg";#N/A,#N/A,FALSE,"outside prov seg taxes"}</definedName>
    <definedName name="_64" localSheetId="29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31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32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36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37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38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0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40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20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25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28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5" localSheetId="29" hidden="1">{#N/A,#N/A,FALSE,"GLDwnLoad"}</definedName>
    <definedName name="_65" localSheetId="31" hidden="1">{#N/A,#N/A,FALSE,"GLDwnLoad"}</definedName>
    <definedName name="_65" localSheetId="32" hidden="1">{#N/A,#N/A,FALSE,"GLDwnLoad"}</definedName>
    <definedName name="_65" localSheetId="36" hidden="1">{#N/A,#N/A,FALSE,"GLDwnLoad"}</definedName>
    <definedName name="_65" localSheetId="37" hidden="1">{#N/A,#N/A,FALSE,"GLDwnLoad"}</definedName>
    <definedName name="_65" localSheetId="38" hidden="1">{#N/A,#N/A,FALSE,"GLDwnLoad"}</definedName>
    <definedName name="_65" localSheetId="0" hidden="1">{#N/A,#N/A,FALSE,"GLDwnLoad"}</definedName>
    <definedName name="_65" localSheetId="40" hidden="1">{#N/A,#N/A,FALSE,"GLDwnLoad"}</definedName>
    <definedName name="_65" localSheetId="20" hidden="1">{#N/A,#N/A,FALSE,"GLDwnLoad"}</definedName>
    <definedName name="_65" localSheetId="25" hidden="1">{#N/A,#N/A,FALSE,"GLDwnLoad"}</definedName>
    <definedName name="_65" localSheetId="28" hidden="1">{#N/A,#N/A,FALSE,"GLDwnLoad"}</definedName>
    <definedName name="_65" hidden="1">{#N/A,#N/A,FALSE,"GLDwnLoad"}</definedName>
    <definedName name="_66" localSheetId="29" hidden="1">{#N/A,#N/A,FALSE,"OTHERINPUTS";#N/A,#N/A,FALSE,"DITRATEINPUTS";#N/A,#N/A,FALSE,"SUPPLIEDADJINPUT";#N/A,#N/A,FALSE,"BR&amp;SUPADJ."}</definedName>
    <definedName name="_66" localSheetId="31" hidden="1">{#N/A,#N/A,FALSE,"OTHERINPUTS";#N/A,#N/A,FALSE,"DITRATEINPUTS";#N/A,#N/A,FALSE,"SUPPLIEDADJINPUT";#N/A,#N/A,FALSE,"BR&amp;SUPADJ."}</definedName>
    <definedName name="_66" localSheetId="32" hidden="1">{#N/A,#N/A,FALSE,"OTHERINPUTS";#N/A,#N/A,FALSE,"DITRATEINPUTS";#N/A,#N/A,FALSE,"SUPPLIEDADJINPUT";#N/A,#N/A,FALSE,"BR&amp;SUPADJ."}</definedName>
    <definedName name="_66" localSheetId="36" hidden="1">{#N/A,#N/A,FALSE,"OTHERINPUTS";#N/A,#N/A,FALSE,"DITRATEINPUTS";#N/A,#N/A,FALSE,"SUPPLIEDADJINPUT";#N/A,#N/A,FALSE,"BR&amp;SUPADJ."}</definedName>
    <definedName name="_66" localSheetId="37" hidden="1">{#N/A,#N/A,FALSE,"OTHERINPUTS";#N/A,#N/A,FALSE,"DITRATEINPUTS";#N/A,#N/A,FALSE,"SUPPLIEDADJINPUT";#N/A,#N/A,FALSE,"BR&amp;SUPADJ."}</definedName>
    <definedName name="_66" localSheetId="38" hidden="1">{#N/A,#N/A,FALSE,"OTHERINPUTS";#N/A,#N/A,FALSE,"DITRATEINPUTS";#N/A,#N/A,FALSE,"SUPPLIEDADJINPUT";#N/A,#N/A,FALSE,"BR&amp;SUPADJ."}</definedName>
    <definedName name="_66" localSheetId="0" hidden="1">{#N/A,#N/A,FALSE,"OTHERINPUTS";#N/A,#N/A,FALSE,"DITRATEINPUTS";#N/A,#N/A,FALSE,"SUPPLIEDADJINPUT";#N/A,#N/A,FALSE,"BR&amp;SUPADJ."}</definedName>
    <definedName name="_66" localSheetId="40" hidden="1">{#N/A,#N/A,FALSE,"OTHERINPUTS";#N/A,#N/A,FALSE,"DITRATEINPUTS";#N/A,#N/A,FALSE,"SUPPLIEDADJINPUT";#N/A,#N/A,FALSE,"BR&amp;SUPADJ."}</definedName>
    <definedName name="_66" localSheetId="20" hidden="1">{#N/A,#N/A,FALSE,"OTHERINPUTS";#N/A,#N/A,FALSE,"DITRATEINPUTS";#N/A,#N/A,FALSE,"SUPPLIEDADJINPUT";#N/A,#N/A,FALSE,"BR&amp;SUPADJ."}</definedName>
    <definedName name="_66" localSheetId="25" hidden="1">{#N/A,#N/A,FALSE,"OTHERINPUTS";#N/A,#N/A,FALSE,"DITRATEINPUTS";#N/A,#N/A,FALSE,"SUPPLIEDADJINPUT";#N/A,#N/A,FALSE,"BR&amp;SUPADJ."}</definedName>
    <definedName name="_66" localSheetId="28" hidden="1">{#N/A,#N/A,FALSE,"OTHERINPUTS";#N/A,#N/A,FALSE,"DITRATEINPUTS";#N/A,#N/A,FALSE,"SUPPLIEDADJINPUT";#N/A,#N/A,FALSE,"BR&amp;SUPADJ."}</definedName>
    <definedName name="_66" hidden="1">{#N/A,#N/A,FALSE,"OTHERINPUTS";#N/A,#N/A,FALSE,"DITRATEINPUTS";#N/A,#N/A,FALSE,"SUPPLIEDADJINPUT";#N/A,#N/A,FALSE,"BR&amp;SUPADJ."}</definedName>
    <definedName name="_67" localSheetId="29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31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32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36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37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38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0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40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20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25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28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8" localSheetId="29" hidden="1">{"CONOCO_FAC",#N/A,FALSE,"Conoco FAC"}</definedName>
    <definedName name="_68" localSheetId="31" hidden="1">{"CONOCO_FAC",#N/A,FALSE,"Conoco FAC"}</definedName>
    <definedName name="_68" localSheetId="32" hidden="1">{"CONOCO_FAC",#N/A,FALSE,"Conoco FAC"}</definedName>
    <definedName name="_68" localSheetId="36" hidden="1">{"CONOCO_FAC",#N/A,FALSE,"Conoco FAC"}</definedName>
    <definedName name="_68" localSheetId="37" hidden="1">{"CONOCO_FAC",#N/A,FALSE,"Conoco FAC"}</definedName>
    <definedName name="_68" localSheetId="38" hidden="1">{"CONOCO_FAC",#N/A,FALSE,"Conoco FAC"}</definedName>
    <definedName name="_68" localSheetId="0" hidden="1">{"CONOCO_FAC",#N/A,FALSE,"Conoco FAC"}</definedName>
    <definedName name="_68" localSheetId="40" hidden="1">{"CONOCO_FAC",#N/A,FALSE,"Conoco FAC"}</definedName>
    <definedName name="_68" localSheetId="20" hidden="1">{"CONOCO_FAC",#N/A,FALSE,"Conoco FAC"}</definedName>
    <definedName name="_68" localSheetId="25" hidden="1">{"CONOCO_FAC",#N/A,FALSE,"Conoco FAC"}</definedName>
    <definedName name="_68" localSheetId="28" hidden="1">{"CONOCO_FAC",#N/A,FALSE,"Conoco FAC"}</definedName>
    <definedName name="_68" hidden="1">{"CONOCO_FAC",#N/A,FALSE,"Conoco FAC"}</definedName>
    <definedName name="_69" localSheetId="29" hidden="1">{#N/A,#N/A,FALSE,"GLDwnLoad"}</definedName>
    <definedName name="_69" localSheetId="31" hidden="1">{#N/A,#N/A,FALSE,"GLDwnLoad"}</definedName>
    <definedName name="_69" localSheetId="32" hidden="1">{#N/A,#N/A,FALSE,"GLDwnLoad"}</definedName>
    <definedName name="_69" localSheetId="36" hidden="1">{#N/A,#N/A,FALSE,"GLDwnLoad"}</definedName>
    <definedName name="_69" localSheetId="37" hidden="1">{#N/A,#N/A,FALSE,"GLDwnLoad"}</definedName>
    <definedName name="_69" localSheetId="38" hidden="1">{#N/A,#N/A,FALSE,"GLDwnLoad"}</definedName>
    <definedName name="_69" localSheetId="0" hidden="1">{#N/A,#N/A,FALSE,"GLDwnLoad"}</definedName>
    <definedName name="_69" localSheetId="40" hidden="1">{#N/A,#N/A,FALSE,"GLDwnLoad"}</definedName>
    <definedName name="_69" localSheetId="20" hidden="1">{#N/A,#N/A,FALSE,"GLDwnLoad"}</definedName>
    <definedName name="_69" localSheetId="25" hidden="1">{#N/A,#N/A,FALSE,"GLDwnLoad"}</definedName>
    <definedName name="_69" localSheetId="28" hidden="1">{#N/A,#N/A,FALSE,"GLDwnLoad"}</definedName>
    <definedName name="_69" hidden="1">{#N/A,#N/A,FALSE,"GLDwnLoad"}</definedName>
    <definedName name="_7" localSheetId="2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3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3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36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3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3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4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25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2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0" localSheetId="29" hidden="1">{#N/A,#N/A,FALSE,"OTHERINPUTS";#N/A,#N/A,FALSE,"DITRATEINPUTS";#N/A,#N/A,FALSE,"SUPPLIEDADJINPUT";#N/A,#N/A,FALSE,"TIMINGDIFFINPUTS";#N/A,#N/A,FALSE,"COSSINPUT";#N/A,#N/A,FALSE,"BR&amp;SUPADJ."}</definedName>
    <definedName name="_70" localSheetId="31" hidden="1">{#N/A,#N/A,FALSE,"OTHERINPUTS";#N/A,#N/A,FALSE,"DITRATEINPUTS";#N/A,#N/A,FALSE,"SUPPLIEDADJINPUT";#N/A,#N/A,FALSE,"TIMINGDIFFINPUTS";#N/A,#N/A,FALSE,"COSSINPUT";#N/A,#N/A,FALSE,"BR&amp;SUPADJ."}</definedName>
    <definedName name="_70" localSheetId="32" hidden="1">{#N/A,#N/A,FALSE,"OTHERINPUTS";#N/A,#N/A,FALSE,"DITRATEINPUTS";#N/A,#N/A,FALSE,"SUPPLIEDADJINPUT";#N/A,#N/A,FALSE,"TIMINGDIFFINPUTS";#N/A,#N/A,FALSE,"COSSINPUT";#N/A,#N/A,FALSE,"BR&amp;SUPADJ."}</definedName>
    <definedName name="_70" localSheetId="36" hidden="1">{#N/A,#N/A,FALSE,"OTHERINPUTS";#N/A,#N/A,FALSE,"DITRATEINPUTS";#N/A,#N/A,FALSE,"SUPPLIEDADJINPUT";#N/A,#N/A,FALSE,"TIMINGDIFFINPUTS";#N/A,#N/A,FALSE,"COSSINPUT";#N/A,#N/A,FALSE,"BR&amp;SUPADJ."}</definedName>
    <definedName name="_70" localSheetId="37" hidden="1">{#N/A,#N/A,FALSE,"OTHERINPUTS";#N/A,#N/A,FALSE,"DITRATEINPUTS";#N/A,#N/A,FALSE,"SUPPLIEDADJINPUT";#N/A,#N/A,FALSE,"TIMINGDIFFINPUTS";#N/A,#N/A,FALSE,"COSSINPUT";#N/A,#N/A,FALSE,"BR&amp;SUPADJ."}</definedName>
    <definedName name="_70" localSheetId="38" hidden="1">{#N/A,#N/A,FALSE,"OTHERINPUTS";#N/A,#N/A,FALSE,"DITRATEINPUTS";#N/A,#N/A,FALSE,"SUPPLIEDADJINPUT";#N/A,#N/A,FALSE,"TIMINGDIFFINPUTS";#N/A,#N/A,FALSE,"COSSINPUT";#N/A,#N/A,FALSE,"BR&amp;SUPADJ."}</definedName>
    <definedName name="_70" localSheetId="0" hidden="1">{#N/A,#N/A,FALSE,"OTHERINPUTS";#N/A,#N/A,FALSE,"DITRATEINPUTS";#N/A,#N/A,FALSE,"SUPPLIEDADJINPUT";#N/A,#N/A,FALSE,"TIMINGDIFFINPUTS";#N/A,#N/A,FALSE,"COSSINPUT";#N/A,#N/A,FALSE,"BR&amp;SUPADJ."}</definedName>
    <definedName name="_70" localSheetId="40" hidden="1">{#N/A,#N/A,FALSE,"OTHERINPUTS";#N/A,#N/A,FALSE,"DITRATEINPUTS";#N/A,#N/A,FALSE,"SUPPLIEDADJINPUT";#N/A,#N/A,FALSE,"TIMINGDIFFINPUTS";#N/A,#N/A,FALSE,"COSSINPUT";#N/A,#N/A,FALSE,"BR&amp;SUPADJ."}</definedName>
    <definedName name="_70" localSheetId="20" hidden="1">{#N/A,#N/A,FALSE,"OTHERINPUTS";#N/A,#N/A,FALSE,"DITRATEINPUTS";#N/A,#N/A,FALSE,"SUPPLIEDADJINPUT";#N/A,#N/A,FALSE,"TIMINGDIFFINPUTS";#N/A,#N/A,FALSE,"COSSINPUT";#N/A,#N/A,FALSE,"BR&amp;SUPADJ."}</definedName>
    <definedName name="_70" localSheetId="25" hidden="1">{#N/A,#N/A,FALSE,"OTHERINPUTS";#N/A,#N/A,FALSE,"DITRATEINPUTS";#N/A,#N/A,FALSE,"SUPPLIEDADJINPUT";#N/A,#N/A,FALSE,"TIMINGDIFFINPUTS";#N/A,#N/A,FALSE,"COSSINPUT";#N/A,#N/A,FALSE,"BR&amp;SUPADJ."}</definedName>
    <definedName name="_70" localSheetId="28" hidden="1">{#N/A,#N/A,FALSE,"OTHERINPUTS";#N/A,#N/A,FALSE,"DITRATEINPUTS";#N/A,#N/A,FALSE,"SUPPLIEDADJINPUT";#N/A,#N/A,FALSE,"TIMINGDIFFINPUTS";#N/A,#N/A,FALSE,"COSSINPUT";#N/A,#N/A,FALSE,"BR&amp;SUPADJ."}</definedName>
    <definedName name="_70" hidden="1">{#N/A,#N/A,FALSE,"OTHERINPUTS";#N/A,#N/A,FALSE,"DITRATEINPUTS";#N/A,#N/A,FALSE,"SUPPLIEDADJINPUT";#N/A,#N/A,FALSE,"TIMINGDIFFINPUTS";#N/A,#N/A,FALSE,"COSSINPUT";#N/A,#N/A,FALSE,"BR&amp;SUPADJ."}</definedName>
    <definedName name="_71" localSheetId="2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3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32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36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3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38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4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2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25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28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2" localSheetId="29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31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32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36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37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38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0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40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20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25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28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3" localSheetId="29" hidden="1">{"FAC_SUMMARY",#N/A,FALSE,"Summaries"}</definedName>
    <definedName name="_73" localSheetId="31" hidden="1">{"FAC_SUMMARY",#N/A,FALSE,"Summaries"}</definedName>
    <definedName name="_73" localSheetId="32" hidden="1">{"FAC_SUMMARY",#N/A,FALSE,"Summaries"}</definedName>
    <definedName name="_73" localSheetId="36" hidden="1">{"FAC_SUMMARY",#N/A,FALSE,"Summaries"}</definedName>
    <definedName name="_73" localSheetId="37" hidden="1">{"FAC_SUMMARY",#N/A,FALSE,"Summaries"}</definedName>
    <definedName name="_73" localSheetId="38" hidden="1">{"FAC_SUMMARY",#N/A,FALSE,"Summaries"}</definedName>
    <definedName name="_73" localSheetId="0" hidden="1">{"FAC_SUMMARY",#N/A,FALSE,"Summaries"}</definedName>
    <definedName name="_73" localSheetId="40" hidden="1">{"FAC_SUMMARY",#N/A,FALSE,"Summaries"}</definedName>
    <definedName name="_73" localSheetId="20" hidden="1">{"FAC_SUMMARY",#N/A,FALSE,"Summaries"}</definedName>
    <definedName name="_73" localSheetId="25" hidden="1">{"FAC_SUMMARY",#N/A,FALSE,"Summaries"}</definedName>
    <definedName name="_73" localSheetId="28" hidden="1">{"FAC_SUMMARY",#N/A,FALSE,"Summaries"}</definedName>
    <definedName name="_73" hidden="1">{"FAC_SUMMARY",#N/A,FALSE,"Summaries"}</definedName>
    <definedName name="_74" localSheetId="29" hidden="1">{"FERC_FAC",#N/A,FALSE,"FERC_Fuel&amp;Rev"}</definedName>
    <definedName name="_74" localSheetId="31" hidden="1">{"FERC_FAC",#N/A,FALSE,"FERC_Fuel&amp;Rev"}</definedName>
    <definedName name="_74" localSheetId="32" hidden="1">{"FERC_FAC",#N/A,FALSE,"FERC_Fuel&amp;Rev"}</definedName>
    <definedName name="_74" localSheetId="36" hidden="1">{"FERC_FAC",#N/A,FALSE,"FERC_Fuel&amp;Rev"}</definedName>
    <definedName name="_74" localSheetId="37" hidden="1">{"FERC_FAC",#N/A,FALSE,"FERC_Fuel&amp;Rev"}</definedName>
    <definedName name="_74" localSheetId="38" hidden="1">{"FERC_FAC",#N/A,FALSE,"FERC_Fuel&amp;Rev"}</definedName>
    <definedName name="_74" localSheetId="0" hidden="1">{"FERC_FAC",#N/A,FALSE,"FERC_Fuel&amp;Rev"}</definedName>
    <definedName name="_74" localSheetId="40" hidden="1">{"FERC_FAC",#N/A,FALSE,"FERC_Fuel&amp;Rev"}</definedName>
    <definedName name="_74" localSheetId="20" hidden="1">{"FERC_FAC",#N/A,FALSE,"FERC_Fuel&amp;Rev"}</definedName>
    <definedName name="_74" localSheetId="25" hidden="1">{"FERC_FAC",#N/A,FALSE,"FERC_Fuel&amp;Rev"}</definedName>
    <definedName name="_74" localSheetId="28" hidden="1">{"FERC_FAC",#N/A,FALSE,"FERC_Fuel&amp;Rev"}</definedName>
    <definedName name="_74" hidden="1">{"FERC_FAC",#N/A,FALSE,"FERC_Fuel&amp;Rev"}</definedName>
    <definedName name="_75" localSheetId="29" hidden="1">{"FERC_WEATHER_AND_FUEL",#N/A,FALSE,"FERC_Fuel&amp;Rev"}</definedName>
    <definedName name="_75" localSheetId="31" hidden="1">{"FERC_WEATHER_AND_FUEL",#N/A,FALSE,"FERC_Fuel&amp;Rev"}</definedName>
    <definedName name="_75" localSheetId="32" hidden="1">{"FERC_WEATHER_AND_FUEL",#N/A,FALSE,"FERC_Fuel&amp;Rev"}</definedName>
    <definedName name="_75" localSheetId="36" hidden="1">{"FERC_WEATHER_AND_FUEL",#N/A,FALSE,"FERC_Fuel&amp;Rev"}</definedName>
    <definedName name="_75" localSheetId="37" hidden="1">{"FERC_WEATHER_AND_FUEL",#N/A,FALSE,"FERC_Fuel&amp;Rev"}</definedName>
    <definedName name="_75" localSheetId="38" hidden="1">{"FERC_WEATHER_AND_FUEL",#N/A,FALSE,"FERC_Fuel&amp;Rev"}</definedName>
    <definedName name="_75" localSheetId="0" hidden="1">{"FERC_WEATHER_AND_FUEL",#N/A,FALSE,"FERC_Fuel&amp;Rev"}</definedName>
    <definedName name="_75" localSheetId="40" hidden="1">{"FERC_WEATHER_AND_FUEL",#N/A,FALSE,"FERC_Fuel&amp;Rev"}</definedName>
    <definedName name="_75" localSheetId="20" hidden="1">{"FERC_WEATHER_AND_FUEL",#N/A,FALSE,"FERC_Fuel&amp;Rev"}</definedName>
    <definedName name="_75" localSheetId="25" hidden="1">{"FERC_WEATHER_AND_FUEL",#N/A,FALSE,"FERC_Fuel&amp;Rev"}</definedName>
    <definedName name="_75" localSheetId="28" hidden="1">{"FERC_WEATHER_AND_FUEL",#N/A,FALSE,"FERC_Fuel&amp;Rev"}</definedName>
    <definedName name="_75" hidden="1">{"FERC_WEATHER_AND_FUEL",#N/A,FALSE,"FERC_Fuel&amp;Rev"}</definedName>
    <definedName name="_76" localSheetId="29" hidden="1">{"wp_h4.2",#N/A,FALSE,"WP_H4.2";"wp_h4.3",#N/A,FALSE,"WP_H4.3"}</definedName>
    <definedName name="_76" localSheetId="31" hidden="1">{"wp_h4.2",#N/A,FALSE,"WP_H4.2";"wp_h4.3",#N/A,FALSE,"WP_H4.3"}</definedName>
    <definedName name="_76" localSheetId="32" hidden="1">{"wp_h4.2",#N/A,FALSE,"WP_H4.2";"wp_h4.3",#N/A,FALSE,"WP_H4.3"}</definedName>
    <definedName name="_76" localSheetId="36" hidden="1">{"wp_h4.2",#N/A,FALSE,"WP_H4.2";"wp_h4.3",#N/A,FALSE,"WP_H4.3"}</definedName>
    <definedName name="_76" localSheetId="37" hidden="1">{"wp_h4.2",#N/A,FALSE,"WP_H4.2";"wp_h4.3",#N/A,FALSE,"WP_H4.3"}</definedName>
    <definedName name="_76" localSheetId="38" hidden="1">{"wp_h4.2",#N/A,FALSE,"WP_H4.2";"wp_h4.3",#N/A,FALSE,"WP_H4.3"}</definedName>
    <definedName name="_76" localSheetId="0" hidden="1">{"wp_h4.2",#N/A,FALSE,"WP_H4.2";"wp_h4.3",#N/A,FALSE,"WP_H4.3"}</definedName>
    <definedName name="_76" localSheetId="40" hidden="1">{"wp_h4.2",#N/A,FALSE,"WP_H4.2";"wp_h4.3",#N/A,FALSE,"WP_H4.3"}</definedName>
    <definedName name="_76" localSheetId="20" hidden="1">{"wp_h4.2",#N/A,FALSE,"WP_H4.2";"wp_h4.3",#N/A,FALSE,"WP_H4.3"}</definedName>
    <definedName name="_76" localSheetId="25" hidden="1">{"wp_h4.2",#N/A,FALSE,"WP_H4.2";"wp_h4.3",#N/A,FALSE,"WP_H4.3"}</definedName>
    <definedName name="_76" localSheetId="28" hidden="1">{"wp_h4.2",#N/A,FALSE,"WP_H4.2";"wp_h4.3",#N/A,FALSE,"WP_H4.3"}</definedName>
    <definedName name="_76" hidden="1">{"wp_h4.2",#N/A,FALSE,"WP_H4.2";"wp_h4.3",#N/A,FALSE,"WP_H4.3"}</definedName>
    <definedName name="_77" localSheetId="29" hidden="1">{#N/A,#N/A,FALSE,"GLDwnLoad"}</definedName>
    <definedName name="_77" localSheetId="31" hidden="1">{#N/A,#N/A,FALSE,"GLDwnLoad"}</definedName>
    <definedName name="_77" localSheetId="32" hidden="1">{#N/A,#N/A,FALSE,"GLDwnLoad"}</definedName>
    <definedName name="_77" localSheetId="36" hidden="1">{#N/A,#N/A,FALSE,"GLDwnLoad"}</definedName>
    <definedName name="_77" localSheetId="37" hidden="1">{#N/A,#N/A,FALSE,"GLDwnLoad"}</definedName>
    <definedName name="_77" localSheetId="38" hidden="1">{#N/A,#N/A,FALSE,"GLDwnLoad"}</definedName>
    <definedName name="_77" localSheetId="0" hidden="1">{#N/A,#N/A,FALSE,"GLDwnLoad"}</definedName>
    <definedName name="_77" localSheetId="40" hidden="1">{#N/A,#N/A,FALSE,"GLDwnLoad"}</definedName>
    <definedName name="_77" localSheetId="20" hidden="1">{#N/A,#N/A,FALSE,"GLDwnLoad"}</definedName>
    <definedName name="_77" localSheetId="25" hidden="1">{#N/A,#N/A,FALSE,"GLDwnLoad"}</definedName>
    <definedName name="_77" localSheetId="28" hidden="1">{#N/A,#N/A,FALSE,"GLDwnLoad"}</definedName>
    <definedName name="_77" hidden="1">{#N/A,#N/A,FALSE,"GLDwnLoad"}</definedName>
    <definedName name="_78" localSheetId="29" hidden="1">{#N/A,#N/A,FALSE,"OTHERINPUTS";#N/A,#N/A,FALSE,"SUPPLIEDADJINPUT";#N/A,#N/A,FALSE,"BR&amp;SUPADJ."}</definedName>
    <definedName name="_78" localSheetId="31" hidden="1">{#N/A,#N/A,FALSE,"OTHERINPUTS";#N/A,#N/A,FALSE,"SUPPLIEDADJINPUT";#N/A,#N/A,FALSE,"BR&amp;SUPADJ."}</definedName>
    <definedName name="_78" localSheetId="32" hidden="1">{#N/A,#N/A,FALSE,"OTHERINPUTS";#N/A,#N/A,FALSE,"SUPPLIEDADJINPUT";#N/A,#N/A,FALSE,"BR&amp;SUPADJ."}</definedName>
    <definedName name="_78" localSheetId="36" hidden="1">{#N/A,#N/A,FALSE,"OTHERINPUTS";#N/A,#N/A,FALSE,"SUPPLIEDADJINPUT";#N/A,#N/A,FALSE,"BR&amp;SUPADJ."}</definedName>
    <definedName name="_78" localSheetId="37" hidden="1">{#N/A,#N/A,FALSE,"OTHERINPUTS";#N/A,#N/A,FALSE,"SUPPLIEDADJINPUT";#N/A,#N/A,FALSE,"BR&amp;SUPADJ."}</definedName>
    <definedName name="_78" localSheetId="38" hidden="1">{#N/A,#N/A,FALSE,"OTHERINPUTS";#N/A,#N/A,FALSE,"SUPPLIEDADJINPUT";#N/A,#N/A,FALSE,"BR&amp;SUPADJ."}</definedName>
    <definedName name="_78" localSheetId="0" hidden="1">{#N/A,#N/A,FALSE,"OTHERINPUTS";#N/A,#N/A,FALSE,"SUPPLIEDADJINPUT";#N/A,#N/A,FALSE,"BR&amp;SUPADJ."}</definedName>
    <definedName name="_78" localSheetId="40" hidden="1">{#N/A,#N/A,FALSE,"OTHERINPUTS";#N/A,#N/A,FALSE,"SUPPLIEDADJINPUT";#N/A,#N/A,FALSE,"BR&amp;SUPADJ."}</definedName>
    <definedName name="_78" localSheetId="20" hidden="1">{#N/A,#N/A,FALSE,"OTHERINPUTS";#N/A,#N/A,FALSE,"SUPPLIEDADJINPUT";#N/A,#N/A,FALSE,"BR&amp;SUPADJ."}</definedName>
    <definedName name="_78" localSheetId="25" hidden="1">{#N/A,#N/A,FALSE,"OTHERINPUTS";#N/A,#N/A,FALSE,"SUPPLIEDADJINPUT";#N/A,#N/A,FALSE,"BR&amp;SUPADJ."}</definedName>
    <definedName name="_78" localSheetId="28" hidden="1">{#N/A,#N/A,FALSE,"OTHERINPUTS";#N/A,#N/A,FALSE,"SUPPLIEDADJINPUT";#N/A,#N/A,FALSE,"BR&amp;SUPADJ."}</definedName>
    <definedName name="_78" hidden="1">{#N/A,#N/A,FALSE,"OTHERINPUTS";#N/A,#N/A,FALSE,"SUPPLIEDADJINPUT";#N/A,#N/A,FALSE,"BR&amp;SUPADJ."}</definedName>
    <definedName name="_79" localSheetId="29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31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32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36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37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38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0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40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20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25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28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8" localSheetId="2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3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3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36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3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3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4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25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2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0" localSheetId="2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3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3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36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3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3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4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25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2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2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3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3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36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3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3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4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25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2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2" localSheetId="2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3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3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36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3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3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4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25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2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2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3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3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36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3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3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4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25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2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4" localSheetId="29" hidden="1">{"OK_FUEL_COMPARISON",#N/A,FALSE,"Ok_Fuel&amp;Rev"}</definedName>
    <definedName name="_84" localSheetId="31" hidden="1">{"OK_FUEL_COMPARISON",#N/A,FALSE,"Ok_Fuel&amp;Rev"}</definedName>
    <definedName name="_84" localSheetId="32" hidden="1">{"OK_FUEL_COMPARISON",#N/A,FALSE,"Ok_Fuel&amp;Rev"}</definedName>
    <definedName name="_84" localSheetId="36" hidden="1">{"OK_FUEL_COMPARISON",#N/A,FALSE,"Ok_Fuel&amp;Rev"}</definedName>
    <definedName name="_84" localSheetId="37" hidden="1">{"OK_FUEL_COMPARISON",#N/A,FALSE,"Ok_Fuel&amp;Rev"}</definedName>
    <definedName name="_84" localSheetId="38" hidden="1">{"OK_FUEL_COMPARISON",#N/A,FALSE,"Ok_Fuel&amp;Rev"}</definedName>
    <definedName name="_84" localSheetId="0" hidden="1">{"OK_FUEL_COMPARISON",#N/A,FALSE,"Ok_Fuel&amp;Rev"}</definedName>
    <definedName name="_84" localSheetId="40" hidden="1">{"OK_FUEL_COMPARISON",#N/A,FALSE,"Ok_Fuel&amp;Rev"}</definedName>
    <definedName name="_84" localSheetId="20" hidden="1">{"OK_FUEL_COMPARISON",#N/A,FALSE,"Ok_Fuel&amp;Rev"}</definedName>
    <definedName name="_84" localSheetId="25" hidden="1">{"OK_FUEL_COMPARISON",#N/A,FALSE,"Ok_Fuel&amp;Rev"}</definedName>
    <definedName name="_84" localSheetId="28" hidden="1">{"OK_FUEL_COMPARISON",#N/A,FALSE,"Ok_Fuel&amp;Rev"}</definedName>
    <definedName name="_84" hidden="1">{"OK_FUEL_COMPARISON",#N/A,FALSE,"Ok_Fuel&amp;Rev"}</definedName>
    <definedName name="_85" localSheetId="29" hidden="1">{"OK_JURIS_FAC",#N/A,FALSE,"Ok_Fuel&amp;Rev"}</definedName>
    <definedName name="_85" localSheetId="31" hidden="1">{"OK_JURIS_FAC",#N/A,FALSE,"Ok_Fuel&amp;Rev"}</definedName>
    <definedName name="_85" localSheetId="32" hidden="1">{"OK_JURIS_FAC",#N/A,FALSE,"Ok_Fuel&amp;Rev"}</definedName>
    <definedName name="_85" localSheetId="36" hidden="1">{"OK_JURIS_FAC",#N/A,FALSE,"Ok_Fuel&amp;Rev"}</definedName>
    <definedName name="_85" localSheetId="37" hidden="1">{"OK_JURIS_FAC",#N/A,FALSE,"Ok_Fuel&amp;Rev"}</definedName>
    <definedName name="_85" localSheetId="38" hidden="1">{"OK_JURIS_FAC",#N/A,FALSE,"Ok_Fuel&amp;Rev"}</definedName>
    <definedName name="_85" localSheetId="0" hidden="1">{"OK_JURIS_FAC",#N/A,FALSE,"Ok_Fuel&amp;Rev"}</definedName>
    <definedName name="_85" localSheetId="40" hidden="1">{"OK_JURIS_FAC",#N/A,FALSE,"Ok_Fuel&amp;Rev"}</definedName>
    <definedName name="_85" localSheetId="20" hidden="1">{"OK_JURIS_FAC",#N/A,FALSE,"Ok_Fuel&amp;Rev"}</definedName>
    <definedName name="_85" localSheetId="25" hidden="1">{"OK_JURIS_FAC",#N/A,FALSE,"Ok_Fuel&amp;Rev"}</definedName>
    <definedName name="_85" localSheetId="28" hidden="1">{"OK_JURIS_FAC",#N/A,FALSE,"Ok_Fuel&amp;Rev"}</definedName>
    <definedName name="_85" hidden="1">{"OK_JURIS_FAC",#N/A,FALSE,"Ok_Fuel&amp;Rev"}</definedName>
    <definedName name="_86" localSheetId="29" hidden="1">{"OK_JURIS_FUEL",#N/A,FALSE,"Ok_Fuel&amp;Rev"}</definedName>
    <definedName name="_86" localSheetId="31" hidden="1">{"OK_JURIS_FUEL",#N/A,FALSE,"Ok_Fuel&amp;Rev"}</definedName>
    <definedName name="_86" localSheetId="32" hidden="1">{"OK_JURIS_FUEL",#N/A,FALSE,"Ok_Fuel&amp;Rev"}</definedName>
    <definedName name="_86" localSheetId="36" hidden="1">{"OK_JURIS_FUEL",#N/A,FALSE,"Ok_Fuel&amp;Rev"}</definedName>
    <definedName name="_86" localSheetId="37" hidden="1">{"OK_JURIS_FUEL",#N/A,FALSE,"Ok_Fuel&amp;Rev"}</definedName>
    <definedName name="_86" localSheetId="38" hidden="1">{"OK_JURIS_FUEL",#N/A,FALSE,"Ok_Fuel&amp;Rev"}</definedName>
    <definedName name="_86" localSheetId="0" hidden="1">{"OK_JURIS_FUEL",#N/A,FALSE,"Ok_Fuel&amp;Rev"}</definedName>
    <definedName name="_86" localSheetId="40" hidden="1">{"OK_JURIS_FUEL",#N/A,FALSE,"Ok_Fuel&amp;Rev"}</definedName>
    <definedName name="_86" localSheetId="20" hidden="1">{"OK_JURIS_FUEL",#N/A,FALSE,"Ok_Fuel&amp;Rev"}</definedName>
    <definedName name="_86" localSheetId="25" hidden="1">{"OK_JURIS_FUEL",#N/A,FALSE,"Ok_Fuel&amp;Rev"}</definedName>
    <definedName name="_86" localSheetId="28" hidden="1">{"OK_JURIS_FUEL",#N/A,FALSE,"Ok_Fuel&amp;Rev"}</definedName>
    <definedName name="_86" hidden="1">{"OK_JURIS_FUEL",#N/A,FALSE,"Ok_Fuel&amp;Rev"}</definedName>
    <definedName name="_87" localSheetId="29" hidden="1">{"OK_PRO_FORMA_FUEL",#N/A,FALSE,"Ok_Fuel&amp;Rev"}</definedName>
    <definedName name="_87" localSheetId="31" hidden="1">{"OK_PRO_FORMA_FUEL",#N/A,FALSE,"Ok_Fuel&amp;Rev"}</definedName>
    <definedName name="_87" localSheetId="32" hidden="1">{"OK_PRO_FORMA_FUEL",#N/A,FALSE,"Ok_Fuel&amp;Rev"}</definedName>
    <definedName name="_87" localSheetId="36" hidden="1">{"OK_PRO_FORMA_FUEL",#N/A,FALSE,"Ok_Fuel&amp;Rev"}</definedName>
    <definedName name="_87" localSheetId="37" hidden="1">{"OK_PRO_FORMA_FUEL",#N/A,FALSE,"Ok_Fuel&amp;Rev"}</definedName>
    <definedName name="_87" localSheetId="38" hidden="1">{"OK_PRO_FORMA_FUEL",#N/A,FALSE,"Ok_Fuel&amp;Rev"}</definedName>
    <definedName name="_87" localSheetId="0" hidden="1">{"OK_PRO_FORMA_FUEL",#N/A,FALSE,"Ok_Fuel&amp;Rev"}</definedName>
    <definedName name="_87" localSheetId="40" hidden="1">{"OK_PRO_FORMA_FUEL",#N/A,FALSE,"Ok_Fuel&amp;Rev"}</definedName>
    <definedName name="_87" localSheetId="20" hidden="1">{"OK_PRO_FORMA_FUEL",#N/A,FALSE,"Ok_Fuel&amp;Rev"}</definedName>
    <definedName name="_87" localSheetId="25" hidden="1">{"OK_PRO_FORMA_FUEL",#N/A,FALSE,"Ok_Fuel&amp;Rev"}</definedName>
    <definedName name="_87" localSheetId="28" hidden="1">{"OK_PRO_FORMA_FUEL",#N/A,FALSE,"Ok_Fuel&amp;Rev"}</definedName>
    <definedName name="_87" hidden="1">{"OK_PRO_FORMA_FUEL",#N/A,FALSE,"Ok_Fuel&amp;Rev"}</definedName>
    <definedName name="_88" localSheetId="29" hidden="1">{"PF",#N/A,FALSE,"Sheet4";"PG",#N/A,FALSE,"Sheet4";"PH",#N/A,FALSE,"Sheet4";"PI",#N/A,FALSE,"Sheet4";"PJ",#N/A,FALSE,"Sheet4"}</definedName>
    <definedName name="_88" localSheetId="31" hidden="1">{"PF",#N/A,FALSE,"Sheet4";"PG",#N/A,FALSE,"Sheet4";"PH",#N/A,FALSE,"Sheet4";"PI",#N/A,FALSE,"Sheet4";"PJ",#N/A,FALSE,"Sheet4"}</definedName>
    <definedName name="_88" localSheetId="32" hidden="1">{"PF",#N/A,FALSE,"Sheet4";"PG",#N/A,FALSE,"Sheet4";"PH",#N/A,FALSE,"Sheet4";"PI",#N/A,FALSE,"Sheet4";"PJ",#N/A,FALSE,"Sheet4"}</definedName>
    <definedName name="_88" localSheetId="36" hidden="1">{"PF",#N/A,FALSE,"Sheet4";"PG",#N/A,FALSE,"Sheet4";"PH",#N/A,FALSE,"Sheet4";"PI",#N/A,FALSE,"Sheet4";"PJ",#N/A,FALSE,"Sheet4"}</definedName>
    <definedName name="_88" localSheetId="37" hidden="1">{"PF",#N/A,FALSE,"Sheet4";"PG",#N/A,FALSE,"Sheet4";"PH",#N/A,FALSE,"Sheet4";"PI",#N/A,FALSE,"Sheet4";"PJ",#N/A,FALSE,"Sheet4"}</definedName>
    <definedName name="_88" localSheetId="38" hidden="1">{"PF",#N/A,FALSE,"Sheet4";"PG",#N/A,FALSE,"Sheet4";"PH",#N/A,FALSE,"Sheet4";"PI",#N/A,FALSE,"Sheet4";"PJ",#N/A,FALSE,"Sheet4"}</definedName>
    <definedName name="_88" localSheetId="0" hidden="1">{"PF",#N/A,FALSE,"Sheet4";"PG",#N/A,FALSE,"Sheet4";"PH",#N/A,FALSE,"Sheet4";"PI",#N/A,FALSE,"Sheet4";"PJ",#N/A,FALSE,"Sheet4"}</definedName>
    <definedName name="_88" localSheetId="40" hidden="1">{"PF",#N/A,FALSE,"Sheet4";"PG",#N/A,FALSE,"Sheet4";"PH",#N/A,FALSE,"Sheet4";"PI",#N/A,FALSE,"Sheet4";"PJ",#N/A,FALSE,"Sheet4"}</definedName>
    <definedName name="_88" localSheetId="20" hidden="1">{"PF",#N/A,FALSE,"Sheet4";"PG",#N/A,FALSE,"Sheet4";"PH",#N/A,FALSE,"Sheet4";"PI",#N/A,FALSE,"Sheet4";"PJ",#N/A,FALSE,"Sheet4"}</definedName>
    <definedName name="_88" localSheetId="25" hidden="1">{"PF",#N/A,FALSE,"Sheet4";"PG",#N/A,FALSE,"Sheet4";"PH",#N/A,FALSE,"Sheet4";"PI",#N/A,FALSE,"Sheet4";"PJ",#N/A,FALSE,"Sheet4"}</definedName>
    <definedName name="_88" localSheetId="28" hidden="1">{"PF",#N/A,FALSE,"Sheet4";"PG",#N/A,FALSE,"Sheet4";"PH",#N/A,FALSE,"Sheet4";"PI",#N/A,FALSE,"Sheet4";"PJ",#N/A,FALSE,"Sheet4"}</definedName>
    <definedName name="_88" hidden="1">{"PF",#N/A,FALSE,"Sheet4";"PG",#N/A,FALSE,"Sheet4";"PH",#N/A,FALSE,"Sheet4";"PI",#N/A,FALSE,"Sheet4";"PJ",#N/A,FALSE,"Sheet4"}</definedName>
    <definedName name="_89" localSheetId="29" hidden="1">{"OMPA_FAC",#N/A,FALSE,"OMPA FAC"}</definedName>
    <definedName name="_89" localSheetId="31" hidden="1">{"OMPA_FAC",#N/A,FALSE,"OMPA FAC"}</definedName>
    <definedName name="_89" localSheetId="32" hidden="1">{"OMPA_FAC",#N/A,FALSE,"OMPA FAC"}</definedName>
    <definedName name="_89" localSheetId="36" hidden="1">{"OMPA_FAC",#N/A,FALSE,"OMPA FAC"}</definedName>
    <definedName name="_89" localSheetId="37" hidden="1">{"OMPA_FAC",#N/A,FALSE,"OMPA FAC"}</definedName>
    <definedName name="_89" localSheetId="38" hidden="1">{"OMPA_FAC",#N/A,FALSE,"OMPA FAC"}</definedName>
    <definedName name="_89" localSheetId="0" hidden="1">{"OMPA_FAC",#N/A,FALSE,"OMPA FAC"}</definedName>
    <definedName name="_89" localSheetId="40" hidden="1">{"OMPA_FAC",#N/A,FALSE,"OMPA FAC"}</definedName>
    <definedName name="_89" localSheetId="20" hidden="1">{"OMPA_FAC",#N/A,FALSE,"OMPA FAC"}</definedName>
    <definedName name="_89" localSheetId="25" hidden="1">{"OMPA_FAC",#N/A,FALSE,"OMPA FAC"}</definedName>
    <definedName name="_89" localSheetId="28" hidden="1">{"OMPA_FAC",#N/A,FALSE,"OMPA FAC"}</definedName>
    <definedName name="_89" hidden="1">{"OMPA_FAC",#N/A,FALSE,"OMPA FAC"}</definedName>
    <definedName name="_9" localSheetId="2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3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3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36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3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3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4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2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2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0" localSheetId="29" hidden="1">{"OTHER_DATA",#N/A,FALSE,"Ok_Fuel&amp;Rev"}</definedName>
    <definedName name="_90" localSheetId="31" hidden="1">{"OTHER_DATA",#N/A,FALSE,"Ok_Fuel&amp;Rev"}</definedName>
    <definedName name="_90" localSheetId="32" hidden="1">{"OTHER_DATA",#N/A,FALSE,"Ok_Fuel&amp;Rev"}</definedName>
    <definedName name="_90" localSheetId="36" hidden="1">{"OTHER_DATA",#N/A,FALSE,"Ok_Fuel&amp;Rev"}</definedName>
    <definedName name="_90" localSheetId="37" hidden="1">{"OTHER_DATA",#N/A,FALSE,"Ok_Fuel&amp;Rev"}</definedName>
    <definedName name="_90" localSheetId="38" hidden="1">{"OTHER_DATA",#N/A,FALSE,"Ok_Fuel&amp;Rev"}</definedName>
    <definedName name="_90" localSheetId="0" hidden="1">{"OTHER_DATA",#N/A,FALSE,"Ok_Fuel&amp;Rev"}</definedName>
    <definedName name="_90" localSheetId="40" hidden="1">{"OTHER_DATA",#N/A,FALSE,"Ok_Fuel&amp;Rev"}</definedName>
    <definedName name="_90" localSheetId="20" hidden="1">{"OTHER_DATA",#N/A,FALSE,"Ok_Fuel&amp;Rev"}</definedName>
    <definedName name="_90" localSheetId="25" hidden="1">{"OTHER_DATA",#N/A,FALSE,"Ok_Fuel&amp;Rev"}</definedName>
    <definedName name="_90" localSheetId="28" hidden="1">{"OTHER_DATA",#N/A,FALSE,"Ok_Fuel&amp;Rev"}</definedName>
    <definedName name="_90" hidden="1">{"OTHER_DATA",#N/A,FALSE,"Ok_Fuel&amp;Rev"}</definedName>
    <definedName name="_91" localSheetId="29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31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32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36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37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38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0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40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20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25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28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2" localSheetId="29" hidden="1">{"summary",#N/A,TRUE,"E93ADJ";"detail",#N/A,TRUE,"E93ADJ"}</definedName>
    <definedName name="_92" localSheetId="31" hidden="1">{"summary",#N/A,TRUE,"E93ADJ";"detail",#N/A,TRUE,"E93ADJ"}</definedName>
    <definedName name="_92" localSheetId="32" hidden="1">{"summary",#N/A,TRUE,"E93ADJ";"detail",#N/A,TRUE,"E93ADJ"}</definedName>
    <definedName name="_92" localSheetId="36" hidden="1">{"summary",#N/A,TRUE,"E93ADJ";"detail",#N/A,TRUE,"E93ADJ"}</definedName>
    <definedName name="_92" localSheetId="37" hidden="1">{"summary",#N/A,TRUE,"E93ADJ";"detail",#N/A,TRUE,"E93ADJ"}</definedName>
    <definedName name="_92" localSheetId="38" hidden="1">{"summary",#N/A,TRUE,"E93ADJ";"detail",#N/A,TRUE,"E93ADJ"}</definedName>
    <definedName name="_92" localSheetId="0" hidden="1">{"summary",#N/A,TRUE,"E93ADJ";"detail",#N/A,TRUE,"E93ADJ"}</definedName>
    <definedName name="_92" localSheetId="40" hidden="1">{"summary",#N/A,TRUE,"E93ADJ";"detail",#N/A,TRUE,"E93ADJ"}</definedName>
    <definedName name="_92" localSheetId="20" hidden="1">{"summary",#N/A,TRUE,"E93ADJ";"detail",#N/A,TRUE,"E93ADJ"}</definedName>
    <definedName name="_92" localSheetId="25" hidden="1">{"summary",#N/A,TRUE,"E93ADJ";"detail",#N/A,TRUE,"E93ADJ"}</definedName>
    <definedName name="_92" localSheetId="28" hidden="1">{"summary",#N/A,TRUE,"E93ADJ";"detail",#N/A,TRUE,"E93ADJ"}</definedName>
    <definedName name="_92" hidden="1">{"summary",#N/A,TRUE,"E93ADJ";"detail",#N/A,TRUE,"E93ADJ"}</definedName>
    <definedName name="_93" localSheetId="29" hidden="1">{"print1",#N/A,FALSE,"D21CUSTS"}</definedName>
    <definedName name="_93" localSheetId="31" hidden="1">{"print1",#N/A,FALSE,"D21CUSTS"}</definedName>
    <definedName name="_93" localSheetId="32" hidden="1">{"print1",#N/A,FALSE,"D21CUSTS"}</definedName>
    <definedName name="_93" localSheetId="36" hidden="1">{"print1",#N/A,FALSE,"D21CUSTS"}</definedName>
    <definedName name="_93" localSheetId="37" hidden="1">{"print1",#N/A,FALSE,"D21CUSTS"}</definedName>
    <definedName name="_93" localSheetId="38" hidden="1">{"print1",#N/A,FALSE,"D21CUSTS"}</definedName>
    <definedName name="_93" localSheetId="0" hidden="1">{"print1",#N/A,FALSE,"D21CUSTS"}</definedName>
    <definedName name="_93" localSheetId="40" hidden="1">{"print1",#N/A,FALSE,"D21CUSTS"}</definedName>
    <definedName name="_93" localSheetId="20" hidden="1">{"print1",#N/A,FALSE,"D21CUSTS"}</definedName>
    <definedName name="_93" localSheetId="25" hidden="1">{"print1",#N/A,FALSE,"D21CUSTS"}</definedName>
    <definedName name="_93" localSheetId="28" hidden="1">{"print1",#N/A,FALSE,"D21CUSTS"}</definedName>
    <definedName name="_93" hidden="1">{"print1",#N/A,FALSE,"D21CUSTS"}</definedName>
    <definedName name="_94" localSheetId="29" hidden="1">{"print2",#N/A,FALSE,"D21CUSTS"}</definedName>
    <definedName name="_94" localSheetId="31" hidden="1">{"print2",#N/A,FALSE,"D21CUSTS"}</definedName>
    <definedName name="_94" localSheetId="32" hidden="1">{"print2",#N/A,FALSE,"D21CUSTS"}</definedName>
    <definedName name="_94" localSheetId="36" hidden="1">{"print2",#N/A,FALSE,"D21CUSTS"}</definedName>
    <definedName name="_94" localSheetId="37" hidden="1">{"print2",#N/A,FALSE,"D21CUSTS"}</definedName>
    <definedName name="_94" localSheetId="38" hidden="1">{"print2",#N/A,FALSE,"D21CUSTS"}</definedName>
    <definedName name="_94" localSheetId="0" hidden="1">{"print2",#N/A,FALSE,"D21CUSTS"}</definedName>
    <definedName name="_94" localSheetId="40" hidden="1">{"print2",#N/A,FALSE,"D21CUSTS"}</definedName>
    <definedName name="_94" localSheetId="20" hidden="1">{"print2",#N/A,FALSE,"D21CUSTS"}</definedName>
    <definedName name="_94" localSheetId="25" hidden="1">{"print2",#N/A,FALSE,"D21CUSTS"}</definedName>
    <definedName name="_94" localSheetId="28" hidden="1">{"print2",#N/A,FALSE,"D21CUSTS"}</definedName>
    <definedName name="_94" hidden="1">{"print2",#N/A,FALSE,"D21CUSTS"}</definedName>
    <definedName name="_95" localSheetId="29" hidden="1">{"print3",#N/A,FALSE,"D21CUSTS"}</definedName>
    <definedName name="_95" localSheetId="31" hidden="1">{"print3",#N/A,FALSE,"D21CUSTS"}</definedName>
    <definedName name="_95" localSheetId="32" hidden="1">{"print3",#N/A,FALSE,"D21CUSTS"}</definedName>
    <definedName name="_95" localSheetId="36" hidden="1">{"print3",#N/A,FALSE,"D21CUSTS"}</definedName>
    <definedName name="_95" localSheetId="37" hidden="1">{"print3",#N/A,FALSE,"D21CUSTS"}</definedName>
    <definedName name="_95" localSheetId="38" hidden="1">{"print3",#N/A,FALSE,"D21CUSTS"}</definedName>
    <definedName name="_95" localSheetId="0" hidden="1">{"print3",#N/A,FALSE,"D21CUSTS"}</definedName>
    <definedName name="_95" localSheetId="40" hidden="1">{"print3",#N/A,FALSE,"D21CUSTS"}</definedName>
    <definedName name="_95" localSheetId="20" hidden="1">{"print3",#N/A,FALSE,"D21CUSTS"}</definedName>
    <definedName name="_95" localSheetId="25" hidden="1">{"print3",#N/A,FALSE,"D21CUSTS"}</definedName>
    <definedName name="_95" localSheetId="28" hidden="1">{"print3",#N/A,FALSE,"D21CUSTS"}</definedName>
    <definedName name="_95" hidden="1">{"print3",#N/A,FALSE,"D21CUSTS"}</definedName>
    <definedName name="_96" localSheetId="29" hidden="1">{"print4",#N/A,FALSE,"D21CUSTS"}</definedName>
    <definedName name="_96" localSheetId="31" hidden="1">{"print4",#N/A,FALSE,"D21CUSTS"}</definedName>
    <definedName name="_96" localSheetId="32" hidden="1">{"print4",#N/A,FALSE,"D21CUSTS"}</definedName>
    <definedName name="_96" localSheetId="36" hidden="1">{"print4",#N/A,FALSE,"D21CUSTS"}</definedName>
    <definedName name="_96" localSheetId="37" hidden="1">{"print4",#N/A,FALSE,"D21CUSTS"}</definedName>
    <definedName name="_96" localSheetId="38" hidden="1">{"print4",#N/A,FALSE,"D21CUSTS"}</definedName>
    <definedName name="_96" localSheetId="0" hidden="1">{"print4",#N/A,FALSE,"D21CUSTS"}</definedName>
    <definedName name="_96" localSheetId="40" hidden="1">{"print4",#N/A,FALSE,"D21CUSTS"}</definedName>
    <definedName name="_96" localSheetId="20" hidden="1">{"print4",#N/A,FALSE,"D21CUSTS"}</definedName>
    <definedName name="_96" localSheetId="25" hidden="1">{"print4",#N/A,FALSE,"D21CUSTS"}</definedName>
    <definedName name="_96" localSheetId="28" hidden="1">{"print4",#N/A,FALSE,"D21CUSTS"}</definedName>
    <definedName name="_96" hidden="1">{"print4",#N/A,FALSE,"D21CUSTS"}</definedName>
    <definedName name="_97" localSheetId="2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3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3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36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3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3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4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25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2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8" localSheetId="2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3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3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36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3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3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4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2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2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9" localSheetId="29" hidden="1">{#N/A,#N/A,FALSE,"GLDwnLoad"}</definedName>
    <definedName name="_99" localSheetId="31" hidden="1">{#N/A,#N/A,FALSE,"GLDwnLoad"}</definedName>
    <definedName name="_99" localSheetId="32" hidden="1">{#N/A,#N/A,FALSE,"GLDwnLoad"}</definedName>
    <definedName name="_99" localSheetId="36" hidden="1">{#N/A,#N/A,FALSE,"GLDwnLoad"}</definedName>
    <definedName name="_99" localSheetId="37" hidden="1">{#N/A,#N/A,FALSE,"GLDwnLoad"}</definedName>
    <definedName name="_99" localSheetId="38" hidden="1">{#N/A,#N/A,FALSE,"GLDwnLoad"}</definedName>
    <definedName name="_99" localSheetId="0" hidden="1">{#N/A,#N/A,FALSE,"GLDwnLoad"}</definedName>
    <definedName name="_99" localSheetId="40" hidden="1">{#N/A,#N/A,FALSE,"GLDwnLoad"}</definedName>
    <definedName name="_99" localSheetId="20" hidden="1">{#N/A,#N/A,FALSE,"GLDwnLoad"}</definedName>
    <definedName name="_99" localSheetId="25" hidden="1">{#N/A,#N/A,FALSE,"GLDwnLoad"}</definedName>
    <definedName name="_99" localSheetId="28" hidden="1">{#N/A,#N/A,FALSE,"GLDwnLoad"}</definedName>
    <definedName name="_99" hidden="1">{#N/A,#N/A,FALSE,"GLDwnLoad"}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localSheetId="40" hidden="1">4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" localSheetId="29" hidden="1">{#N/A,#N/A,FALSE,"SCA";#N/A,#N/A,FALSE,"NCA";#N/A,#N/A,FALSE,"SAZ";#N/A,#N/A,FALSE,"CAZ";#N/A,#N/A,FALSE,"SNV";#N/A,#N/A,FALSE,"NNV";#N/A,#N/A,FALSE,"PP";#N/A,#N/A,FALSE,"SA"}</definedName>
    <definedName name="_b" localSheetId="31" hidden="1">{#N/A,#N/A,FALSE,"SCA";#N/A,#N/A,FALSE,"NCA";#N/A,#N/A,FALSE,"SAZ";#N/A,#N/A,FALSE,"CAZ";#N/A,#N/A,FALSE,"SNV";#N/A,#N/A,FALSE,"NNV";#N/A,#N/A,FALSE,"PP";#N/A,#N/A,FALSE,"SA"}</definedName>
    <definedName name="_b" localSheetId="32" hidden="1">{#N/A,#N/A,FALSE,"SCA";#N/A,#N/A,FALSE,"NCA";#N/A,#N/A,FALSE,"SAZ";#N/A,#N/A,FALSE,"CAZ";#N/A,#N/A,FALSE,"SNV";#N/A,#N/A,FALSE,"NNV";#N/A,#N/A,FALSE,"PP";#N/A,#N/A,FALSE,"SA"}</definedName>
    <definedName name="_b" localSheetId="36" hidden="1">{#N/A,#N/A,FALSE,"SCA";#N/A,#N/A,FALSE,"NCA";#N/A,#N/A,FALSE,"SAZ";#N/A,#N/A,FALSE,"CAZ";#N/A,#N/A,FALSE,"SNV";#N/A,#N/A,FALSE,"NNV";#N/A,#N/A,FALSE,"PP";#N/A,#N/A,FALSE,"SA"}</definedName>
    <definedName name="_b" localSheetId="37" hidden="1">{#N/A,#N/A,FALSE,"SCA";#N/A,#N/A,FALSE,"NCA";#N/A,#N/A,FALSE,"SAZ";#N/A,#N/A,FALSE,"CAZ";#N/A,#N/A,FALSE,"SNV";#N/A,#N/A,FALSE,"NNV";#N/A,#N/A,FALSE,"PP";#N/A,#N/A,FALSE,"SA"}</definedName>
    <definedName name="_b" localSheetId="38" hidden="1">{#N/A,#N/A,FALSE,"SCA";#N/A,#N/A,FALSE,"NCA";#N/A,#N/A,FALSE,"SAZ";#N/A,#N/A,FALSE,"CAZ";#N/A,#N/A,FALSE,"SNV";#N/A,#N/A,FALSE,"NNV";#N/A,#N/A,FALSE,"PP";#N/A,#N/A,FALSE,"SA"}</definedName>
    <definedName name="_b" localSheetId="0" hidden="1">{#N/A,#N/A,FALSE,"SCA";#N/A,#N/A,FALSE,"NCA";#N/A,#N/A,FALSE,"SAZ";#N/A,#N/A,FALSE,"CAZ";#N/A,#N/A,FALSE,"SNV";#N/A,#N/A,FALSE,"NNV";#N/A,#N/A,FALSE,"PP";#N/A,#N/A,FALSE,"SA"}</definedName>
    <definedName name="_b" localSheetId="40" hidden="1">{#N/A,#N/A,FALSE,"SCA";#N/A,#N/A,FALSE,"NCA";#N/A,#N/A,FALSE,"SAZ";#N/A,#N/A,FALSE,"CAZ";#N/A,#N/A,FALSE,"SNV";#N/A,#N/A,FALSE,"NNV";#N/A,#N/A,FALSE,"PP";#N/A,#N/A,FALSE,"SA"}</definedName>
    <definedName name="_b" localSheetId="20" hidden="1">{#N/A,#N/A,FALSE,"SCA";#N/A,#N/A,FALSE,"NCA";#N/A,#N/A,FALSE,"SAZ";#N/A,#N/A,FALSE,"CAZ";#N/A,#N/A,FALSE,"SNV";#N/A,#N/A,FALSE,"NNV";#N/A,#N/A,FALSE,"PP";#N/A,#N/A,FALSE,"SA"}</definedName>
    <definedName name="_b" localSheetId="25" hidden="1">{#N/A,#N/A,FALSE,"SCA";#N/A,#N/A,FALSE,"NCA";#N/A,#N/A,FALSE,"SAZ";#N/A,#N/A,FALSE,"CAZ";#N/A,#N/A,FALSE,"SNV";#N/A,#N/A,FALSE,"NNV";#N/A,#N/A,FALSE,"PP";#N/A,#N/A,FALSE,"SA"}</definedName>
    <definedName name="_b" localSheetId="28" hidden="1">{#N/A,#N/A,FALSE,"SCA";#N/A,#N/A,FALSE,"NCA";#N/A,#N/A,FALSE,"SAZ";#N/A,#N/A,FALSE,"CAZ";#N/A,#N/A,FALSE,"SNV";#N/A,#N/A,FALSE,"NNV";#N/A,#N/A,FALSE,"PP";#N/A,#N/A,FALSE,"SA"}</definedName>
    <definedName name="_b" hidden="1">{#N/A,#N/A,FALSE,"SCA";#N/A,#N/A,FALSE,"NCA";#N/A,#N/A,FALSE,"SAZ";#N/A,#N/A,FALSE,"CAZ";#N/A,#N/A,FALSE,"SNV";#N/A,#N/A,FALSE,"NNV";#N/A,#N/A,FALSE,"PP";#N/A,#N/A,FALSE,"SA"}</definedName>
    <definedName name="_d" localSheetId="2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3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3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36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3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3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4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2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2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Fill" localSheetId="29" hidden="1">#REF!</definedName>
    <definedName name="_Fill" localSheetId="30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0" hidden="1">#REF!</definedName>
    <definedName name="_Fill" localSheetId="39" hidden="1">#REF!</definedName>
    <definedName name="_Fill" localSheetId="40" hidden="1">#REF!</definedName>
    <definedName name="_Fill" localSheetId="8" hidden="1">#REF!</definedName>
    <definedName name="_Fill" localSheetId="2" hidden="1">#REF!</definedName>
    <definedName name="_Fill" localSheetId="5" hidden="1">#REF!</definedName>
    <definedName name="_Fill" localSheetId="9" hidden="1">#REF!</definedName>
    <definedName name="_Fill" localSheetId="3" hidden="1">#REF!</definedName>
    <definedName name="_Fill" localSheetId="6" hidden="1">#REF!</definedName>
    <definedName name="_Fill" localSheetId="7" hidden="1">#REF!</definedName>
    <definedName name="_Fill" localSheetId="4" hidden="1">#REF!</definedName>
    <definedName name="_Fill" localSheetId="20" hidden="1">#REF!</definedName>
    <definedName name="_Fill" localSheetId="18" hidden="1">#REF!</definedName>
    <definedName name="_Fill" localSheetId="12" hidden="1">#REF!</definedName>
    <definedName name="_Fill" localSheetId="15" hidden="1">#REF!</definedName>
    <definedName name="_Fill" localSheetId="19" hidden="1">#REF!</definedName>
    <definedName name="_Fill" localSheetId="13" hidden="1">#REF!</definedName>
    <definedName name="_Fill" localSheetId="16" hidden="1">#REF!</definedName>
    <definedName name="_Fill" localSheetId="17" hidden="1">#REF!</definedName>
    <definedName name="_Fill" localSheetId="11" hidden="1">#REF!</definedName>
    <definedName name="_Fill" localSheetId="14" hidden="1">#REF!</definedName>
    <definedName name="_Fill" localSheetId="21" hidden="1">#REF!</definedName>
    <definedName name="_Fill" localSheetId="22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hidden="1">#REF!</definedName>
    <definedName name="_xlnm._FilterDatabase" localSheetId="38" hidden="1">'RBH-19R Alt. Risk Premium'!$B$57:$I$280</definedName>
    <definedName name="_xlnm._FilterDatabase" localSheetId="21" hidden="1">'RBH-3R MRP Bloomberg'!$J$12:$M$523</definedName>
    <definedName name="_xlnm._FilterDatabase" localSheetId="22" hidden="1">'RBH-3R MRP Value Line'!$B$12:$I$214</definedName>
    <definedName name="_Key1" localSheetId="29" hidden="1">#REF!</definedName>
    <definedName name="_Key1" localSheetId="30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0" hidden="1">#REF!</definedName>
    <definedName name="_Key1" localSheetId="39" hidden="1">#REF!</definedName>
    <definedName name="_Key1" localSheetId="40" hidden="1">#REF!</definedName>
    <definedName name="_Key1" localSheetId="8" hidden="1">#REF!</definedName>
    <definedName name="_Key1" localSheetId="2" hidden="1">#REF!</definedName>
    <definedName name="_Key1" localSheetId="5" hidden="1">#REF!</definedName>
    <definedName name="_Key1" localSheetId="9" hidden="1">#REF!</definedName>
    <definedName name="_Key1" localSheetId="3" hidden="1">#REF!</definedName>
    <definedName name="_Key1" localSheetId="6" hidden="1">#REF!</definedName>
    <definedName name="_Key1" localSheetId="7" hidden="1">#REF!</definedName>
    <definedName name="_Key1" localSheetId="4" hidden="1">#REF!</definedName>
    <definedName name="_Key1" localSheetId="20" hidden="1">#REF!</definedName>
    <definedName name="_Key1" localSheetId="18" hidden="1">#REF!</definedName>
    <definedName name="_Key1" localSheetId="12" hidden="1">#REF!</definedName>
    <definedName name="_Key1" localSheetId="15" hidden="1">#REF!</definedName>
    <definedName name="_Key1" localSheetId="19" hidden="1">#REF!</definedName>
    <definedName name="_Key1" localSheetId="13" hidden="1">#REF!</definedName>
    <definedName name="_Key1" localSheetId="16" hidden="1">#REF!</definedName>
    <definedName name="_Key1" localSheetId="17" hidden="1">#REF!</definedName>
    <definedName name="_Key1" localSheetId="11" hidden="1">#REF!</definedName>
    <definedName name="_Key1" localSheetId="14" hidden="1">#REF!</definedName>
    <definedName name="_Key1" localSheetId="21" hidden="1">#REF!</definedName>
    <definedName name="_Key1" localSheetId="22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hidden="1">#REF!</definedName>
    <definedName name="_Key11" localSheetId="29" hidden="1">#REF!</definedName>
    <definedName name="_Key11" localSheetId="30" hidden="1">#REF!</definedName>
    <definedName name="_Key11" localSheetId="36" hidden="1">#REF!</definedName>
    <definedName name="_Key11" localSheetId="37" hidden="1">#REF!</definedName>
    <definedName name="_Key11" localSheetId="38" hidden="1">#REF!</definedName>
    <definedName name="_Key11" localSheetId="0" hidden="1">#REF!</definedName>
    <definedName name="_Key11" localSheetId="39" hidden="1">#REF!</definedName>
    <definedName name="_Key11" localSheetId="40" hidden="1">#REF!</definedName>
    <definedName name="_Key11" localSheetId="8" hidden="1">#REF!</definedName>
    <definedName name="_Key11" localSheetId="2" hidden="1">#REF!</definedName>
    <definedName name="_Key11" localSheetId="5" hidden="1">#REF!</definedName>
    <definedName name="_Key11" localSheetId="9" hidden="1">#REF!</definedName>
    <definedName name="_Key11" localSheetId="3" hidden="1">#REF!</definedName>
    <definedName name="_Key11" localSheetId="6" hidden="1">#REF!</definedName>
    <definedName name="_Key11" localSheetId="7" hidden="1">#REF!</definedName>
    <definedName name="_Key11" localSheetId="4" hidden="1">#REF!</definedName>
    <definedName name="_Key11" localSheetId="20" hidden="1">#REF!</definedName>
    <definedName name="_Key11" localSheetId="18" hidden="1">#REF!</definedName>
    <definedName name="_Key11" localSheetId="12" hidden="1">#REF!</definedName>
    <definedName name="_Key11" localSheetId="15" hidden="1">#REF!</definedName>
    <definedName name="_Key11" localSheetId="19" hidden="1">#REF!</definedName>
    <definedName name="_Key11" localSheetId="13" hidden="1">#REF!</definedName>
    <definedName name="_Key11" localSheetId="16" hidden="1">#REF!</definedName>
    <definedName name="_Key11" localSheetId="17" hidden="1">#REF!</definedName>
    <definedName name="_Key11" localSheetId="11" hidden="1">#REF!</definedName>
    <definedName name="_Key11" localSheetId="14" hidden="1">#REF!</definedName>
    <definedName name="_Key11" localSheetId="21" hidden="1">#REF!</definedName>
    <definedName name="_Key11" localSheetId="22" hidden="1">#REF!</definedName>
    <definedName name="_Key11" localSheetId="24" hidden="1">#REF!</definedName>
    <definedName name="_Key11" localSheetId="25" hidden="1">#REF!</definedName>
    <definedName name="_Key11" localSheetId="26" hidden="1">#REF!</definedName>
    <definedName name="_Key11" localSheetId="27" hidden="1">#REF!</definedName>
    <definedName name="_Key11" localSheetId="28" hidden="1">#REF!</definedName>
    <definedName name="_Key11" hidden="1">#REF!</definedName>
    <definedName name="_key2" localSheetId="29" hidden="1">#REF!</definedName>
    <definedName name="_key2" localSheetId="30" hidden="1">#REF!</definedName>
    <definedName name="_key2" localSheetId="36" hidden="1">#REF!</definedName>
    <definedName name="_key2" localSheetId="37" hidden="1">#REF!</definedName>
    <definedName name="_key2" localSheetId="38" hidden="1">#REF!</definedName>
    <definedName name="_key2" localSheetId="0" hidden="1">#REF!</definedName>
    <definedName name="_key2" localSheetId="39" hidden="1">#REF!</definedName>
    <definedName name="_key2" localSheetId="40" hidden="1">#REF!</definedName>
    <definedName name="_key2" localSheetId="8" hidden="1">#REF!</definedName>
    <definedName name="_key2" localSheetId="2" hidden="1">#REF!</definedName>
    <definedName name="_key2" localSheetId="5" hidden="1">#REF!</definedName>
    <definedName name="_key2" localSheetId="9" hidden="1">#REF!</definedName>
    <definedName name="_key2" localSheetId="3" hidden="1">#REF!</definedName>
    <definedName name="_key2" localSheetId="6" hidden="1">#REF!</definedName>
    <definedName name="_key2" localSheetId="7" hidden="1">#REF!</definedName>
    <definedName name="_key2" localSheetId="4" hidden="1">#REF!</definedName>
    <definedName name="_Key2" localSheetId="20" hidden="1">#REF!</definedName>
    <definedName name="_key2" localSheetId="18" hidden="1">#REF!</definedName>
    <definedName name="_key2" localSheetId="12" hidden="1">#REF!</definedName>
    <definedName name="_key2" localSheetId="15" hidden="1">#REF!</definedName>
    <definedName name="_key2" localSheetId="19" hidden="1">#REF!</definedName>
    <definedName name="_key2" localSheetId="13" hidden="1">#REF!</definedName>
    <definedName name="_key2" localSheetId="16" hidden="1">#REF!</definedName>
    <definedName name="_key2" localSheetId="17" hidden="1">#REF!</definedName>
    <definedName name="_key2" localSheetId="11" hidden="1">#REF!</definedName>
    <definedName name="_key2" localSheetId="14" hidden="1">#REF!</definedName>
    <definedName name="_key2" localSheetId="21" hidden="1">#REF!</definedName>
    <definedName name="_key2" localSheetId="22" hidden="1">#REF!</definedName>
    <definedName name="_key2" localSheetId="24" hidden="1">#REF!</definedName>
    <definedName name="_key2" localSheetId="25" hidden="1">#REF!</definedName>
    <definedName name="_key2" localSheetId="26" hidden="1">#REF!</definedName>
    <definedName name="_key2" localSheetId="27" hidden="1">#REF!</definedName>
    <definedName name="_Key2" localSheetId="28" hidden="1">#REF!</definedName>
    <definedName name="_key2" hidden="1">#REF!</definedName>
    <definedName name="_lslkdjf" localSheetId="29" hidden="1">#REF!</definedName>
    <definedName name="_lslkdjf" localSheetId="30" hidden="1">#REF!</definedName>
    <definedName name="_lslkdjf" localSheetId="36" hidden="1">#REF!</definedName>
    <definedName name="_lslkdjf" localSheetId="37" hidden="1">#REF!</definedName>
    <definedName name="_lslkdjf" localSheetId="38" hidden="1">#REF!</definedName>
    <definedName name="_lslkdjf" localSheetId="0" hidden="1">#REF!</definedName>
    <definedName name="_lslkdjf" localSheetId="39" hidden="1">#REF!</definedName>
    <definedName name="_lslkdjf" localSheetId="40" hidden="1">#REF!</definedName>
    <definedName name="_lslkdjf" localSheetId="8" hidden="1">#REF!</definedName>
    <definedName name="_lslkdjf" localSheetId="2" hidden="1">#REF!</definedName>
    <definedName name="_lslkdjf" localSheetId="5" hidden="1">#REF!</definedName>
    <definedName name="_lslkdjf" localSheetId="9" hidden="1">#REF!</definedName>
    <definedName name="_lslkdjf" localSheetId="3" hidden="1">#REF!</definedName>
    <definedName name="_lslkdjf" localSheetId="6" hidden="1">#REF!</definedName>
    <definedName name="_lslkdjf" localSheetId="7" hidden="1">#REF!</definedName>
    <definedName name="_lslkdjf" localSheetId="4" hidden="1">#REF!</definedName>
    <definedName name="_lslkdjf" localSheetId="20" hidden="1">#REF!</definedName>
    <definedName name="_lslkdjf" localSheetId="18" hidden="1">#REF!</definedName>
    <definedName name="_lslkdjf" localSheetId="12" hidden="1">#REF!</definedName>
    <definedName name="_lslkdjf" localSheetId="15" hidden="1">#REF!</definedName>
    <definedName name="_lslkdjf" localSheetId="19" hidden="1">#REF!</definedName>
    <definedName name="_lslkdjf" localSheetId="13" hidden="1">#REF!</definedName>
    <definedName name="_lslkdjf" localSheetId="16" hidden="1">#REF!</definedName>
    <definedName name="_lslkdjf" localSheetId="17" hidden="1">#REF!</definedName>
    <definedName name="_lslkdjf" localSheetId="11" hidden="1">#REF!</definedName>
    <definedName name="_lslkdjf" localSheetId="14" hidden="1">#REF!</definedName>
    <definedName name="_lslkdjf" localSheetId="21" hidden="1">#REF!</definedName>
    <definedName name="_lslkdjf" localSheetId="22" hidden="1">#REF!</definedName>
    <definedName name="_lslkdjf" localSheetId="24" hidden="1">#REF!</definedName>
    <definedName name="_lslkdjf" localSheetId="25" hidden="1">#REF!</definedName>
    <definedName name="_lslkdjf" localSheetId="26" hidden="1">#REF!</definedName>
    <definedName name="_lslkdjf" localSheetId="27" hidden="1">#REF!</definedName>
    <definedName name="_lslkdjf" localSheetId="28" hidden="1">#REF!</definedName>
    <definedName name="_lslkdjf" hidden="1">#REF!</definedName>
    <definedName name="_new22" localSheetId="29" hidden="1">{#N/A,#N/A,FALSE,"SCA";#N/A,#N/A,FALSE,"NCA";#N/A,#N/A,FALSE,"SAZ";#N/A,#N/A,FALSE,"CAZ";#N/A,#N/A,FALSE,"SNV";#N/A,#N/A,FALSE,"NNV";#N/A,#N/A,FALSE,"PP";#N/A,#N/A,FALSE,"SA"}</definedName>
    <definedName name="_new22" localSheetId="31" hidden="1">{#N/A,#N/A,FALSE,"SCA";#N/A,#N/A,FALSE,"NCA";#N/A,#N/A,FALSE,"SAZ";#N/A,#N/A,FALSE,"CAZ";#N/A,#N/A,FALSE,"SNV";#N/A,#N/A,FALSE,"NNV";#N/A,#N/A,FALSE,"PP";#N/A,#N/A,FALSE,"SA"}</definedName>
    <definedName name="_new22" localSheetId="32" hidden="1">{#N/A,#N/A,FALSE,"SCA";#N/A,#N/A,FALSE,"NCA";#N/A,#N/A,FALSE,"SAZ";#N/A,#N/A,FALSE,"CAZ";#N/A,#N/A,FALSE,"SNV";#N/A,#N/A,FALSE,"NNV";#N/A,#N/A,FALSE,"PP";#N/A,#N/A,FALSE,"SA"}</definedName>
    <definedName name="_new22" localSheetId="36" hidden="1">{#N/A,#N/A,FALSE,"SCA";#N/A,#N/A,FALSE,"NCA";#N/A,#N/A,FALSE,"SAZ";#N/A,#N/A,FALSE,"CAZ";#N/A,#N/A,FALSE,"SNV";#N/A,#N/A,FALSE,"NNV";#N/A,#N/A,FALSE,"PP";#N/A,#N/A,FALSE,"SA"}</definedName>
    <definedName name="_new22" localSheetId="37" hidden="1">{#N/A,#N/A,FALSE,"SCA";#N/A,#N/A,FALSE,"NCA";#N/A,#N/A,FALSE,"SAZ";#N/A,#N/A,FALSE,"CAZ";#N/A,#N/A,FALSE,"SNV";#N/A,#N/A,FALSE,"NNV";#N/A,#N/A,FALSE,"PP";#N/A,#N/A,FALSE,"SA"}</definedName>
    <definedName name="_new22" localSheetId="38" hidden="1">{#N/A,#N/A,FALSE,"SCA";#N/A,#N/A,FALSE,"NCA";#N/A,#N/A,FALSE,"SAZ";#N/A,#N/A,FALSE,"CAZ";#N/A,#N/A,FALSE,"SNV";#N/A,#N/A,FALSE,"NNV";#N/A,#N/A,FALSE,"PP";#N/A,#N/A,FALSE,"SA"}</definedName>
    <definedName name="_new22" localSheetId="0" hidden="1">{#N/A,#N/A,FALSE,"SCA";#N/A,#N/A,FALSE,"NCA";#N/A,#N/A,FALSE,"SAZ";#N/A,#N/A,FALSE,"CAZ";#N/A,#N/A,FALSE,"SNV";#N/A,#N/A,FALSE,"NNV";#N/A,#N/A,FALSE,"PP";#N/A,#N/A,FALSE,"SA"}</definedName>
    <definedName name="_new22" localSheetId="40" hidden="1">{#N/A,#N/A,FALSE,"SCA";#N/A,#N/A,FALSE,"NCA";#N/A,#N/A,FALSE,"SAZ";#N/A,#N/A,FALSE,"CAZ";#N/A,#N/A,FALSE,"SNV";#N/A,#N/A,FALSE,"NNV";#N/A,#N/A,FALSE,"PP";#N/A,#N/A,FALSE,"SA"}</definedName>
    <definedName name="_new22" localSheetId="20" hidden="1">{#N/A,#N/A,FALSE,"SCA";#N/A,#N/A,FALSE,"NCA";#N/A,#N/A,FALSE,"SAZ";#N/A,#N/A,FALSE,"CAZ";#N/A,#N/A,FALSE,"SNV";#N/A,#N/A,FALSE,"NNV";#N/A,#N/A,FALSE,"PP";#N/A,#N/A,FALSE,"SA"}</definedName>
    <definedName name="_new22" localSheetId="25" hidden="1">{#N/A,#N/A,FALSE,"SCA";#N/A,#N/A,FALSE,"NCA";#N/A,#N/A,FALSE,"SAZ";#N/A,#N/A,FALSE,"CAZ";#N/A,#N/A,FALSE,"SNV";#N/A,#N/A,FALSE,"NNV";#N/A,#N/A,FALSE,"PP";#N/A,#N/A,FALSE,"SA"}</definedName>
    <definedName name="_new22" localSheetId="28" hidden="1">{#N/A,#N/A,FALSE,"SCA";#N/A,#N/A,FALSE,"NCA";#N/A,#N/A,FALSE,"SAZ";#N/A,#N/A,FALSE,"CAZ";#N/A,#N/A,FALSE,"SNV";#N/A,#N/A,FALSE,"NNV";#N/A,#N/A,FALSE,"PP";#N/A,#N/A,FALSE,"SA"}</definedName>
    <definedName name="_new22" hidden="1">{#N/A,#N/A,FALSE,"SCA";#N/A,#N/A,FALSE,"NCA";#N/A,#N/A,FALSE,"SAZ";#N/A,#N/A,FALSE,"CAZ";#N/A,#N/A,FALSE,"SNV";#N/A,#N/A,FALSE,"NNV";#N/A,#N/A,FALSE,"PP";#N/A,#N/A,FALSE,"SA"}</definedName>
    <definedName name="_new23" localSheetId="29" hidden="1">{#N/A,#N/A,FALSE,"SCA";#N/A,#N/A,FALSE,"NCA";#N/A,#N/A,FALSE,"SAZ";#N/A,#N/A,FALSE,"CAZ";#N/A,#N/A,FALSE,"SNV";#N/A,#N/A,FALSE,"NNV";#N/A,#N/A,FALSE,"PP";#N/A,#N/A,FALSE,"SA"}</definedName>
    <definedName name="_new23" localSheetId="31" hidden="1">{#N/A,#N/A,FALSE,"SCA";#N/A,#N/A,FALSE,"NCA";#N/A,#N/A,FALSE,"SAZ";#N/A,#N/A,FALSE,"CAZ";#N/A,#N/A,FALSE,"SNV";#N/A,#N/A,FALSE,"NNV";#N/A,#N/A,FALSE,"PP";#N/A,#N/A,FALSE,"SA"}</definedName>
    <definedName name="_new23" localSheetId="32" hidden="1">{#N/A,#N/A,FALSE,"SCA";#N/A,#N/A,FALSE,"NCA";#N/A,#N/A,FALSE,"SAZ";#N/A,#N/A,FALSE,"CAZ";#N/A,#N/A,FALSE,"SNV";#N/A,#N/A,FALSE,"NNV";#N/A,#N/A,FALSE,"PP";#N/A,#N/A,FALSE,"SA"}</definedName>
    <definedName name="_new23" localSheetId="36" hidden="1">{#N/A,#N/A,FALSE,"SCA";#N/A,#N/A,FALSE,"NCA";#N/A,#N/A,FALSE,"SAZ";#N/A,#N/A,FALSE,"CAZ";#N/A,#N/A,FALSE,"SNV";#N/A,#N/A,FALSE,"NNV";#N/A,#N/A,FALSE,"PP";#N/A,#N/A,FALSE,"SA"}</definedName>
    <definedName name="_new23" localSheetId="37" hidden="1">{#N/A,#N/A,FALSE,"SCA";#N/A,#N/A,FALSE,"NCA";#N/A,#N/A,FALSE,"SAZ";#N/A,#N/A,FALSE,"CAZ";#N/A,#N/A,FALSE,"SNV";#N/A,#N/A,FALSE,"NNV";#N/A,#N/A,FALSE,"PP";#N/A,#N/A,FALSE,"SA"}</definedName>
    <definedName name="_new23" localSheetId="38" hidden="1">{#N/A,#N/A,FALSE,"SCA";#N/A,#N/A,FALSE,"NCA";#N/A,#N/A,FALSE,"SAZ";#N/A,#N/A,FALSE,"CAZ";#N/A,#N/A,FALSE,"SNV";#N/A,#N/A,FALSE,"NNV";#N/A,#N/A,FALSE,"PP";#N/A,#N/A,FALSE,"SA"}</definedName>
    <definedName name="_new23" localSheetId="0" hidden="1">{#N/A,#N/A,FALSE,"SCA";#N/A,#N/A,FALSE,"NCA";#N/A,#N/A,FALSE,"SAZ";#N/A,#N/A,FALSE,"CAZ";#N/A,#N/A,FALSE,"SNV";#N/A,#N/A,FALSE,"NNV";#N/A,#N/A,FALSE,"PP";#N/A,#N/A,FALSE,"SA"}</definedName>
    <definedName name="_new23" localSheetId="40" hidden="1">{#N/A,#N/A,FALSE,"SCA";#N/A,#N/A,FALSE,"NCA";#N/A,#N/A,FALSE,"SAZ";#N/A,#N/A,FALSE,"CAZ";#N/A,#N/A,FALSE,"SNV";#N/A,#N/A,FALSE,"NNV";#N/A,#N/A,FALSE,"PP";#N/A,#N/A,FALSE,"SA"}</definedName>
    <definedName name="_new23" localSheetId="20" hidden="1">{#N/A,#N/A,FALSE,"SCA";#N/A,#N/A,FALSE,"NCA";#N/A,#N/A,FALSE,"SAZ";#N/A,#N/A,FALSE,"CAZ";#N/A,#N/A,FALSE,"SNV";#N/A,#N/A,FALSE,"NNV";#N/A,#N/A,FALSE,"PP";#N/A,#N/A,FALSE,"SA"}</definedName>
    <definedName name="_new23" localSheetId="18" hidden="1">{#N/A,#N/A,FALSE,"SCA";#N/A,#N/A,FALSE,"NCA";#N/A,#N/A,FALSE,"SAZ";#N/A,#N/A,FALSE,"CAZ";#N/A,#N/A,FALSE,"SNV";#N/A,#N/A,FALSE,"NNV";#N/A,#N/A,FALSE,"PP";#N/A,#N/A,FALSE,"SA"}</definedName>
    <definedName name="_new23" localSheetId="12" hidden="1">{#N/A,#N/A,FALSE,"SCA";#N/A,#N/A,FALSE,"NCA";#N/A,#N/A,FALSE,"SAZ";#N/A,#N/A,FALSE,"CAZ";#N/A,#N/A,FALSE,"SNV";#N/A,#N/A,FALSE,"NNV";#N/A,#N/A,FALSE,"PP";#N/A,#N/A,FALSE,"SA"}</definedName>
    <definedName name="_new23" localSheetId="15" hidden="1">{#N/A,#N/A,FALSE,"SCA";#N/A,#N/A,FALSE,"NCA";#N/A,#N/A,FALSE,"SAZ";#N/A,#N/A,FALSE,"CAZ";#N/A,#N/A,FALSE,"SNV";#N/A,#N/A,FALSE,"NNV";#N/A,#N/A,FALSE,"PP";#N/A,#N/A,FALSE,"SA"}</definedName>
    <definedName name="_new23" localSheetId="19" hidden="1">{#N/A,#N/A,FALSE,"SCA";#N/A,#N/A,FALSE,"NCA";#N/A,#N/A,FALSE,"SAZ";#N/A,#N/A,FALSE,"CAZ";#N/A,#N/A,FALSE,"SNV";#N/A,#N/A,FALSE,"NNV";#N/A,#N/A,FALSE,"PP";#N/A,#N/A,FALSE,"SA"}</definedName>
    <definedName name="_new23" localSheetId="13" hidden="1">{#N/A,#N/A,FALSE,"SCA";#N/A,#N/A,FALSE,"NCA";#N/A,#N/A,FALSE,"SAZ";#N/A,#N/A,FALSE,"CAZ";#N/A,#N/A,FALSE,"SNV";#N/A,#N/A,FALSE,"NNV";#N/A,#N/A,FALSE,"PP";#N/A,#N/A,FALSE,"SA"}</definedName>
    <definedName name="_new23" localSheetId="16" hidden="1">{#N/A,#N/A,FALSE,"SCA";#N/A,#N/A,FALSE,"NCA";#N/A,#N/A,FALSE,"SAZ";#N/A,#N/A,FALSE,"CAZ";#N/A,#N/A,FALSE,"SNV";#N/A,#N/A,FALSE,"NNV";#N/A,#N/A,FALSE,"PP";#N/A,#N/A,FALSE,"SA"}</definedName>
    <definedName name="_new23" localSheetId="17" hidden="1">{#N/A,#N/A,FALSE,"SCA";#N/A,#N/A,FALSE,"NCA";#N/A,#N/A,FALSE,"SAZ";#N/A,#N/A,FALSE,"CAZ";#N/A,#N/A,FALSE,"SNV";#N/A,#N/A,FALSE,"NNV";#N/A,#N/A,FALSE,"PP";#N/A,#N/A,FALSE,"SA"}</definedName>
    <definedName name="_new23" localSheetId="11" hidden="1">{#N/A,#N/A,FALSE,"SCA";#N/A,#N/A,FALSE,"NCA";#N/A,#N/A,FALSE,"SAZ";#N/A,#N/A,FALSE,"CAZ";#N/A,#N/A,FALSE,"SNV";#N/A,#N/A,FALSE,"NNV";#N/A,#N/A,FALSE,"PP";#N/A,#N/A,FALSE,"SA"}</definedName>
    <definedName name="_new23" localSheetId="14" hidden="1">{#N/A,#N/A,FALSE,"SCA";#N/A,#N/A,FALSE,"NCA";#N/A,#N/A,FALSE,"SAZ";#N/A,#N/A,FALSE,"CAZ";#N/A,#N/A,FALSE,"SNV";#N/A,#N/A,FALSE,"NNV";#N/A,#N/A,FALSE,"PP";#N/A,#N/A,FALSE,"SA"}</definedName>
    <definedName name="_new23" localSheetId="21" hidden="1">{#N/A,#N/A,FALSE,"SCA";#N/A,#N/A,FALSE,"NCA";#N/A,#N/A,FALSE,"SAZ";#N/A,#N/A,FALSE,"CAZ";#N/A,#N/A,FALSE,"SNV";#N/A,#N/A,FALSE,"NNV";#N/A,#N/A,FALSE,"PP";#N/A,#N/A,FALSE,"SA"}</definedName>
    <definedName name="_new23" localSheetId="22" hidden="1">{#N/A,#N/A,FALSE,"SCA";#N/A,#N/A,FALSE,"NCA";#N/A,#N/A,FALSE,"SAZ";#N/A,#N/A,FALSE,"CAZ";#N/A,#N/A,FALSE,"SNV";#N/A,#N/A,FALSE,"NNV";#N/A,#N/A,FALSE,"PP";#N/A,#N/A,FALSE,"SA"}</definedName>
    <definedName name="_new23" localSheetId="24" hidden="1">{#N/A,#N/A,FALSE,"SCA";#N/A,#N/A,FALSE,"NCA";#N/A,#N/A,FALSE,"SAZ";#N/A,#N/A,FALSE,"CAZ";#N/A,#N/A,FALSE,"SNV";#N/A,#N/A,FALSE,"NNV";#N/A,#N/A,FALSE,"PP";#N/A,#N/A,FALSE,"SA"}</definedName>
    <definedName name="_new23" localSheetId="25" hidden="1">{#N/A,#N/A,FALSE,"SCA";#N/A,#N/A,FALSE,"NCA";#N/A,#N/A,FALSE,"SAZ";#N/A,#N/A,FALSE,"CAZ";#N/A,#N/A,FALSE,"SNV";#N/A,#N/A,FALSE,"NNV";#N/A,#N/A,FALSE,"PP";#N/A,#N/A,FALSE,"SA"}</definedName>
    <definedName name="_new23" localSheetId="26" hidden="1">{#N/A,#N/A,FALSE,"SCA";#N/A,#N/A,FALSE,"NCA";#N/A,#N/A,FALSE,"SAZ";#N/A,#N/A,FALSE,"CAZ";#N/A,#N/A,FALSE,"SNV";#N/A,#N/A,FALSE,"NNV";#N/A,#N/A,FALSE,"PP";#N/A,#N/A,FALSE,"SA"}</definedName>
    <definedName name="_new23" localSheetId="28" hidden="1">{#N/A,#N/A,FALSE,"SCA";#N/A,#N/A,FALSE,"NCA";#N/A,#N/A,FALSE,"SAZ";#N/A,#N/A,FALSE,"CAZ";#N/A,#N/A,FALSE,"SNV";#N/A,#N/A,FALSE,"NNV";#N/A,#N/A,FALSE,"PP";#N/A,#N/A,FALSE,"SA"}</definedName>
    <definedName name="_new23" hidden="1">{#N/A,#N/A,FALSE,"SCA";#N/A,#N/A,FALSE,"NCA";#N/A,#N/A,FALSE,"SAZ";#N/A,#N/A,FALSE,"CAZ";#N/A,#N/A,FALSE,"SNV";#N/A,#N/A,FALSE,"NNV";#N/A,#N/A,FALSE,"PP";#N/A,#N/A,FALSE,"SA"}</definedName>
    <definedName name="_new37" localSheetId="29" hidden="1">{#N/A,#N/A,FALSE,"SCA";#N/A,#N/A,FALSE,"NCA";#N/A,#N/A,FALSE,"SAZ";#N/A,#N/A,FALSE,"CAZ";#N/A,#N/A,FALSE,"SNV";#N/A,#N/A,FALSE,"NNV";#N/A,#N/A,FALSE,"PP";#N/A,#N/A,FALSE,"SA"}</definedName>
    <definedName name="_new37" localSheetId="31" hidden="1">{#N/A,#N/A,FALSE,"SCA";#N/A,#N/A,FALSE,"NCA";#N/A,#N/A,FALSE,"SAZ";#N/A,#N/A,FALSE,"CAZ";#N/A,#N/A,FALSE,"SNV";#N/A,#N/A,FALSE,"NNV";#N/A,#N/A,FALSE,"PP";#N/A,#N/A,FALSE,"SA"}</definedName>
    <definedName name="_new37" localSheetId="32" hidden="1">{#N/A,#N/A,FALSE,"SCA";#N/A,#N/A,FALSE,"NCA";#N/A,#N/A,FALSE,"SAZ";#N/A,#N/A,FALSE,"CAZ";#N/A,#N/A,FALSE,"SNV";#N/A,#N/A,FALSE,"NNV";#N/A,#N/A,FALSE,"PP";#N/A,#N/A,FALSE,"SA"}</definedName>
    <definedName name="_new37" localSheetId="36" hidden="1">{#N/A,#N/A,FALSE,"SCA";#N/A,#N/A,FALSE,"NCA";#N/A,#N/A,FALSE,"SAZ";#N/A,#N/A,FALSE,"CAZ";#N/A,#N/A,FALSE,"SNV";#N/A,#N/A,FALSE,"NNV";#N/A,#N/A,FALSE,"PP";#N/A,#N/A,FALSE,"SA"}</definedName>
    <definedName name="_new37" localSheetId="37" hidden="1">{#N/A,#N/A,FALSE,"SCA";#N/A,#N/A,FALSE,"NCA";#N/A,#N/A,FALSE,"SAZ";#N/A,#N/A,FALSE,"CAZ";#N/A,#N/A,FALSE,"SNV";#N/A,#N/A,FALSE,"NNV";#N/A,#N/A,FALSE,"PP";#N/A,#N/A,FALSE,"SA"}</definedName>
    <definedName name="_new37" localSheetId="38" hidden="1">{#N/A,#N/A,FALSE,"SCA";#N/A,#N/A,FALSE,"NCA";#N/A,#N/A,FALSE,"SAZ";#N/A,#N/A,FALSE,"CAZ";#N/A,#N/A,FALSE,"SNV";#N/A,#N/A,FALSE,"NNV";#N/A,#N/A,FALSE,"PP";#N/A,#N/A,FALSE,"SA"}</definedName>
    <definedName name="_new37" localSheetId="0" hidden="1">{#N/A,#N/A,FALSE,"SCA";#N/A,#N/A,FALSE,"NCA";#N/A,#N/A,FALSE,"SAZ";#N/A,#N/A,FALSE,"CAZ";#N/A,#N/A,FALSE,"SNV";#N/A,#N/A,FALSE,"NNV";#N/A,#N/A,FALSE,"PP";#N/A,#N/A,FALSE,"SA"}</definedName>
    <definedName name="_new37" localSheetId="40" hidden="1">{#N/A,#N/A,FALSE,"SCA";#N/A,#N/A,FALSE,"NCA";#N/A,#N/A,FALSE,"SAZ";#N/A,#N/A,FALSE,"CAZ";#N/A,#N/A,FALSE,"SNV";#N/A,#N/A,FALSE,"NNV";#N/A,#N/A,FALSE,"PP";#N/A,#N/A,FALSE,"SA"}</definedName>
    <definedName name="_new37" localSheetId="20" hidden="1">{#N/A,#N/A,FALSE,"SCA";#N/A,#N/A,FALSE,"NCA";#N/A,#N/A,FALSE,"SAZ";#N/A,#N/A,FALSE,"CAZ";#N/A,#N/A,FALSE,"SNV";#N/A,#N/A,FALSE,"NNV";#N/A,#N/A,FALSE,"PP";#N/A,#N/A,FALSE,"SA"}</definedName>
    <definedName name="_new37" localSheetId="18" hidden="1">{#N/A,#N/A,FALSE,"SCA";#N/A,#N/A,FALSE,"NCA";#N/A,#N/A,FALSE,"SAZ";#N/A,#N/A,FALSE,"CAZ";#N/A,#N/A,FALSE,"SNV";#N/A,#N/A,FALSE,"NNV";#N/A,#N/A,FALSE,"PP";#N/A,#N/A,FALSE,"SA"}</definedName>
    <definedName name="_new37" localSheetId="12" hidden="1">{#N/A,#N/A,FALSE,"SCA";#N/A,#N/A,FALSE,"NCA";#N/A,#N/A,FALSE,"SAZ";#N/A,#N/A,FALSE,"CAZ";#N/A,#N/A,FALSE,"SNV";#N/A,#N/A,FALSE,"NNV";#N/A,#N/A,FALSE,"PP";#N/A,#N/A,FALSE,"SA"}</definedName>
    <definedName name="_new37" localSheetId="15" hidden="1">{#N/A,#N/A,FALSE,"SCA";#N/A,#N/A,FALSE,"NCA";#N/A,#N/A,FALSE,"SAZ";#N/A,#N/A,FALSE,"CAZ";#N/A,#N/A,FALSE,"SNV";#N/A,#N/A,FALSE,"NNV";#N/A,#N/A,FALSE,"PP";#N/A,#N/A,FALSE,"SA"}</definedName>
    <definedName name="_new37" localSheetId="19" hidden="1">{#N/A,#N/A,FALSE,"SCA";#N/A,#N/A,FALSE,"NCA";#N/A,#N/A,FALSE,"SAZ";#N/A,#N/A,FALSE,"CAZ";#N/A,#N/A,FALSE,"SNV";#N/A,#N/A,FALSE,"NNV";#N/A,#N/A,FALSE,"PP";#N/A,#N/A,FALSE,"SA"}</definedName>
    <definedName name="_new37" localSheetId="13" hidden="1">{#N/A,#N/A,FALSE,"SCA";#N/A,#N/A,FALSE,"NCA";#N/A,#N/A,FALSE,"SAZ";#N/A,#N/A,FALSE,"CAZ";#N/A,#N/A,FALSE,"SNV";#N/A,#N/A,FALSE,"NNV";#N/A,#N/A,FALSE,"PP";#N/A,#N/A,FALSE,"SA"}</definedName>
    <definedName name="_new37" localSheetId="16" hidden="1">{#N/A,#N/A,FALSE,"SCA";#N/A,#N/A,FALSE,"NCA";#N/A,#N/A,FALSE,"SAZ";#N/A,#N/A,FALSE,"CAZ";#N/A,#N/A,FALSE,"SNV";#N/A,#N/A,FALSE,"NNV";#N/A,#N/A,FALSE,"PP";#N/A,#N/A,FALSE,"SA"}</definedName>
    <definedName name="_new37" localSheetId="17" hidden="1">{#N/A,#N/A,FALSE,"SCA";#N/A,#N/A,FALSE,"NCA";#N/A,#N/A,FALSE,"SAZ";#N/A,#N/A,FALSE,"CAZ";#N/A,#N/A,FALSE,"SNV";#N/A,#N/A,FALSE,"NNV";#N/A,#N/A,FALSE,"PP";#N/A,#N/A,FALSE,"SA"}</definedName>
    <definedName name="_new37" localSheetId="11" hidden="1">{#N/A,#N/A,FALSE,"SCA";#N/A,#N/A,FALSE,"NCA";#N/A,#N/A,FALSE,"SAZ";#N/A,#N/A,FALSE,"CAZ";#N/A,#N/A,FALSE,"SNV";#N/A,#N/A,FALSE,"NNV";#N/A,#N/A,FALSE,"PP";#N/A,#N/A,FALSE,"SA"}</definedName>
    <definedName name="_new37" localSheetId="14" hidden="1">{#N/A,#N/A,FALSE,"SCA";#N/A,#N/A,FALSE,"NCA";#N/A,#N/A,FALSE,"SAZ";#N/A,#N/A,FALSE,"CAZ";#N/A,#N/A,FALSE,"SNV";#N/A,#N/A,FALSE,"NNV";#N/A,#N/A,FALSE,"PP";#N/A,#N/A,FALSE,"SA"}</definedName>
    <definedName name="_new37" localSheetId="21" hidden="1">{#N/A,#N/A,FALSE,"SCA";#N/A,#N/A,FALSE,"NCA";#N/A,#N/A,FALSE,"SAZ";#N/A,#N/A,FALSE,"CAZ";#N/A,#N/A,FALSE,"SNV";#N/A,#N/A,FALSE,"NNV";#N/A,#N/A,FALSE,"PP";#N/A,#N/A,FALSE,"SA"}</definedName>
    <definedName name="_new37" localSheetId="22" hidden="1">{#N/A,#N/A,FALSE,"SCA";#N/A,#N/A,FALSE,"NCA";#N/A,#N/A,FALSE,"SAZ";#N/A,#N/A,FALSE,"CAZ";#N/A,#N/A,FALSE,"SNV";#N/A,#N/A,FALSE,"NNV";#N/A,#N/A,FALSE,"PP";#N/A,#N/A,FALSE,"SA"}</definedName>
    <definedName name="_new37" localSheetId="24" hidden="1">{#N/A,#N/A,FALSE,"SCA";#N/A,#N/A,FALSE,"NCA";#N/A,#N/A,FALSE,"SAZ";#N/A,#N/A,FALSE,"CAZ";#N/A,#N/A,FALSE,"SNV";#N/A,#N/A,FALSE,"NNV";#N/A,#N/A,FALSE,"PP";#N/A,#N/A,FALSE,"SA"}</definedName>
    <definedName name="_new37" localSheetId="25" hidden="1">{#N/A,#N/A,FALSE,"SCA";#N/A,#N/A,FALSE,"NCA";#N/A,#N/A,FALSE,"SAZ";#N/A,#N/A,FALSE,"CAZ";#N/A,#N/A,FALSE,"SNV";#N/A,#N/A,FALSE,"NNV";#N/A,#N/A,FALSE,"PP";#N/A,#N/A,FALSE,"SA"}</definedName>
    <definedName name="_new37" localSheetId="26" hidden="1">{#N/A,#N/A,FALSE,"SCA";#N/A,#N/A,FALSE,"NCA";#N/A,#N/A,FALSE,"SAZ";#N/A,#N/A,FALSE,"CAZ";#N/A,#N/A,FALSE,"SNV";#N/A,#N/A,FALSE,"NNV";#N/A,#N/A,FALSE,"PP";#N/A,#N/A,FALSE,"SA"}</definedName>
    <definedName name="_new37" localSheetId="28" hidden="1">{#N/A,#N/A,FALSE,"SCA";#N/A,#N/A,FALSE,"NCA";#N/A,#N/A,FALSE,"SAZ";#N/A,#N/A,FALSE,"CAZ";#N/A,#N/A,FALSE,"SNV";#N/A,#N/A,FALSE,"NNV";#N/A,#N/A,FALSE,"PP";#N/A,#N/A,FALSE,"SA"}</definedName>
    <definedName name="_new37" hidden="1">{#N/A,#N/A,FALSE,"SCA";#N/A,#N/A,FALSE,"NCA";#N/A,#N/A,FALSE,"SAZ";#N/A,#N/A,FALSE,"CAZ";#N/A,#N/A,FALSE,"SNV";#N/A,#N/A,FALSE,"NNV";#N/A,#N/A,FALSE,"PP";#N/A,#N/A,FALSE,"SA"}</definedName>
    <definedName name="_new41" localSheetId="2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3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3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36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3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3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4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1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1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1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13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16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1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1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1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2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26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2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3" localSheetId="29" hidden="1">{#N/A,#N/A,FALSE,"SCA";#N/A,#N/A,FALSE,"NCA";#N/A,#N/A,FALSE,"SAZ";#N/A,#N/A,FALSE,"CAZ";#N/A,#N/A,FALSE,"SNV";#N/A,#N/A,FALSE,"NNV";#N/A,#N/A,FALSE,"PP";#N/A,#N/A,FALSE,"SA"}</definedName>
    <definedName name="_new43" localSheetId="31" hidden="1">{#N/A,#N/A,FALSE,"SCA";#N/A,#N/A,FALSE,"NCA";#N/A,#N/A,FALSE,"SAZ";#N/A,#N/A,FALSE,"CAZ";#N/A,#N/A,FALSE,"SNV";#N/A,#N/A,FALSE,"NNV";#N/A,#N/A,FALSE,"PP";#N/A,#N/A,FALSE,"SA"}</definedName>
    <definedName name="_new43" localSheetId="32" hidden="1">{#N/A,#N/A,FALSE,"SCA";#N/A,#N/A,FALSE,"NCA";#N/A,#N/A,FALSE,"SAZ";#N/A,#N/A,FALSE,"CAZ";#N/A,#N/A,FALSE,"SNV";#N/A,#N/A,FALSE,"NNV";#N/A,#N/A,FALSE,"PP";#N/A,#N/A,FALSE,"SA"}</definedName>
    <definedName name="_new43" localSheetId="36" hidden="1">{#N/A,#N/A,FALSE,"SCA";#N/A,#N/A,FALSE,"NCA";#N/A,#N/A,FALSE,"SAZ";#N/A,#N/A,FALSE,"CAZ";#N/A,#N/A,FALSE,"SNV";#N/A,#N/A,FALSE,"NNV";#N/A,#N/A,FALSE,"PP";#N/A,#N/A,FALSE,"SA"}</definedName>
    <definedName name="_new43" localSheetId="37" hidden="1">{#N/A,#N/A,FALSE,"SCA";#N/A,#N/A,FALSE,"NCA";#N/A,#N/A,FALSE,"SAZ";#N/A,#N/A,FALSE,"CAZ";#N/A,#N/A,FALSE,"SNV";#N/A,#N/A,FALSE,"NNV";#N/A,#N/A,FALSE,"PP";#N/A,#N/A,FALSE,"SA"}</definedName>
    <definedName name="_new43" localSheetId="38" hidden="1">{#N/A,#N/A,FALSE,"SCA";#N/A,#N/A,FALSE,"NCA";#N/A,#N/A,FALSE,"SAZ";#N/A,#N/A,FALSE,"CAZ";#N/A,#N/A,FALSE,"SNV";#N/A,#N/A,FALSE,"NNV";#N/A,#N/A,FALSE,"PP";#N/A,#N/A,FALSE,"SA"}</definedName>
    <definedName name="_new43" localSheetId="0" hidden="1">{#N/A,#N/A,FALSE,"SCA";#N/A,#N/A,FALSE,"NCA";#N/A,#N/A,FALSE,"SAZ";#N/A,#N/A,FALSE,"CAZ";#N/A,#N/A,FALSE,"SNV";#N/A,#N/A,FALSE,"NNV";#N/A,#N/A,FALSE,"PP";#N/A,#N/A,FALSE,"SA"}</definedName>
    <definedName name="_new43" localSheetId="40" hidden="1">{#N/A,#N/A,FALSE,"SCA";#N/A,#N/A,FALSE,"NCA";#N/A,#N/A,FALSE,"SAZ";#N/A,#N/A,FALSE,"CAZ";#N/A,#N/A,FALSE,"SNV";#N/A,#N/A,FALSE,"NNV";#N/A,#N/A,FALSE,"PP";#N/A,#N/A,FALSE,"SA"}</definedName>
    <definedName name="_new43" localSheetId="20" hidden="1">{#N/A,#N/A,FALSE,"SCA";#N/A,#N/A,FALSE,"NCA";#N/A,#N/A,FALSE,"SAZ";#N/A,#N/A,FALSE,"CAZ";#N/A,#N/A,FALSE,"SNV";#N/A,#N/A,FALSE,"NNV";#N/A,#N/A,FALSE,"PP";#N/A,#N/A,FALSE,"SA"}</definedName>
    <definedName name="_new43" localSheetId="18" hidden="1">{#N/A,#N/A,FALSE,"SCA";#N/A,#N/A,FALSE,"NCA";#N/A,#N/A,FALSE,"SAZ";#N/A,#N/A,FALSE,"CAZ";#N/A,#N/A,FALSE,"SNV";#N/A,#N/A,FALSE,"NNV";#N/A,#N/A,FALSE,"PP";#N/A,#N/A,FALSE,"SA"}</definedName>
    <definedName name="_new43" localSheetId="12" hidden="1">{#N/A,#N/A,FALSE,"SCA";#N/A,#N/A,FALSE,"NCA";#N/A,#N/A,FALSE,"SAZ";#N/A,#N/A,FALSE,"CAZ";#N/A,#N/A,FALSE,"SNV";#N/A,#N/A,FALSE,"NNV";#N/A,#N/A,FALSE,"PP";#N/A,#N/A,FALSE,"SA"}</definedName>
    <definedName name="_new43" localSheetId="15" hidden="1">{#N/A,#N/A,FALSE,"SCA";#N/A,#N/A,FALSE,"NCA";#N/A,#N/A,FALSE,"SAZ";#N/A,#N/A,FALSE,"CAZ";#N/A,#N/A,FALSE,"SNV";#N/A,#N/A,FALSE,"NNV";#N/A,#N/A,FALSE,"PP";#N/A,#N/A,FALSE,"SA"}</definedName>
    <definedName name="_new43" localSheetId="19" hidden="1">{#N/A,#N/A,FALSE,"SCA";#N/A,#N/A,FALSE,"NCA";#N/A,#N/A,FALSE,"SAZ";#N/A,#N/A,FALSE,"CAZ";#N/A,#N/A,FALSE,"SNV";#N/A,#N/A,FALSE,"NNV";#N/A,#N/A,FALSE,"PP";#N/A,#N/A,FALSE,"SA"}</definedName>
    <definedName name="_new43" localSheetId="13" hidden="1">{#N/A,#N/A,FALSE,"SCA";#N/A,#N/A,FALSE,"NCA";#N/A,#N/A,FALSE,"SAZ";#N/A,#N/A,FALSE,"CAZ";#N/A,#N/A,FALSE,"SNV";#N/A,#N/A,FALSE,"NNV";#N/A,#N/A,FALSE,"PP";#N/A,#N/A,FALSE,"SA"}</definedName>
    <definedName name="_new43" localSheetId="16" hidden="1">{#N/A,#N/A,FALSE,"SCA";#N/A,#N/A,FALSE,"NCA";#N/A,#N/A,FALSE,"SAZ";#N/A,#N/A,FALSE,"CAZ";#N/A,#N/A,FALSE,"SNV";#N/A,#N/A,FALSE,"NNV";#N/A,#N/A,FALSE,"PP";#N/A,#N/A,FALSE,"SA"}</definedName>
    <definedName name="_new43" localSheetId="17" hidden="1">{#N/A,#N/A,FALSE,"SCA";#N/A,#N/A,FALSE,"NCA";#N/A,#N/A,FALSE,"SAZ";#N/A,#N/A,FALSE,"CAZ";#N/A,#N/A,FALSE,"SNV";#N/A,#N/A,FALSE,"NNV";#N/A,#N/A,FALSE,"PP";#N/A,#N/A,FALSE,"SA"}</definedName>
    <definedName name="_new43" localSheetId="11" hidden="1">{#N/A,#N/A,FALSE,"SCA";#N/A,#N/A,FALSE,"NCA";#N/A,#N/A,FALSE,"SAZ";#N/A,#N/A,FALSE,"CAZ";#N/A,#N/A,FALSE,"SNV";#N/A,#N/A,FALSE,"NNV";#N/A,#N/A,FALSE,"PP";#N/A,#N/A,FALSE,"SA"}</definedName>
    <definedName name="_new43" localSheetId="14" hidden="1">{#N/A,#N/A,FALSE,"SCA";#N/A,#N/A,FALSE,"NCA";#N/A,#N/A,FALSE,"SAZ";#N/A,#N/A,FALSE,"CAZ";#N/A,#N/A,FALSE,"SNV";#N/A,#N/A,FALSE,"NNV";#N/A,#N/A,FALSE,"PP";#N/A,#N/A,FALSE,"SA"}</definedName>
    <definedName name="_new43" localSheetId="21" hidden="1">{#N/A,#N/A,FALSE,"SCA";#N/A,#N/A,FALSE,"NCA";#N/A,#N/A,FALSE,"SAZ";#N/A,#N/A,FALSE,"CAZ";#N/A,#N/A,FALSE,"SNV";#N/A,#N/A,FALSE,"NNV";#N/A,#N/A,FALSE,"PP";#N/A,#N/A,FALSE,"SA"}</definedName>
    <definedName name="_new43" localSheetId="22" hidden="1">{#N/A,#N/A,FALSE,"SCA";#N/A,#N/A,FALSE,"NCA";#N/A,#N/A,FALSE,"SAZ";#N/A,#N/A,FALSE,"CAZ";#N/A,#N/A,FALSE,"SNV";#N/A,#N/A,FALSE,"NNV";#N/A,#N/A,FALSE,"PP";#N/A,#N/A,FALSE,"SA"}</definedName>
    <definedName name="_new43" localSheetId="24" hidden="1">{#N/A,#N/A,FALSE,"SCA";#N/A,#N/A,FALSE,"NCA";#N/A,#N/A,FALSE,"SAZ";#N/A,#N/A,FALSE,"CAZ";#N/A,#N/A,FALSE,"SNV";#N/A,#N/A,FALSE,"NNV";#N/A,#N/A,FALSE,"PP";#N/A,#N/A,FALSE,"SA"}</definedName>
    <definedName name="_new43" localSheetId="25" hidden="1">{#N/A,#N/A,FALSE,"SCA";#N/A,#N/A,FALSE,"NCA";#N/A,#N/A,FALSE,"SAZ";#N/A,#N/A,FALSE,"CAZ";#N/A,#N/A,FALSE,"SNV";#N/A,#N/A,FALSE,"NNV";#N/A,#N/A,FALSE,"PP";#N/A,#N/A,FALSE,"SA"}</definedName>
    <definedName name="_new43" localSheetId="26" hidden="1">{#N/A,#N/A,FALSE,"SCA";#N/A,#N/A,FALSE,"NCA";#N/A,#N/A,FALSE,"SAZ";#N/A,#N/A,FALSE,"CAZ";#N/A,#N/A,FALSE,"SNV";#N/A,#N/A,FALSE,"NNV";#N/A,#N/A,FALSE,"PP";#N/A,#N/A,FALSE,"SA"}</definedName>
    <definedName name="_new43" localSheetId="28" hidden="1">{#N/A,#N/A,FALSE,"SCA";#N/A,#N/A,FALSE,"NCA";#N/A,#N/A,FALSE,"SAZ";#N/A,#N/A,FALSE,"CAZ";#N/A,#N/A,FALSE,"SNV";#N/A,#N/A,FALSE,"NNV";#N/A,#N/A,FALSE,"PP";#N/A,#N/A,FALSE,"SA"}</definedName>
    <definedName name="_new43" hidden="1">{#N/A,#N/A,FALSE,"SCA";#N/A,#N/A,FALSE,"NCA";#N/A,#N/A,FALSE,"SAZ";#N/A,#N/A,FALSE,"CAZ";#N/A,#N/A,FALSE,"SNV";#N/A,#N/A,FALSE,"NNV";#N/A,#N/A,FALSE,"PP";#N/A,#N/A,FALSE,"SA"}</definedName>
    <definedName name="_new57" localSheetId="29" hidden="1">{#N/A,#N/A,FALSE,"SCA";#N/A,#N/A,FALSE,"NCA";#N/A,#N/A,FALSE,"SAZ";#N/A,#N/A,FALSE,"CAZ";#N/A,#N/A,FALSE,"SNV";#N/A,#N/A,FALSE,"NNV";#N/A,#N/A,FALSE,"PP";#N/A,#N/A,FALSE,"SA"}</definedName>
    <definedName name="_new57" localSheetId="31" hidden="1">{#N/A,#N/A,FALSE,"SCA";#N/A,#N/A,FALSE,"NCA";#N/A,#N/A,FALSE,"SAZ";#N/A,#N/A,FALSE,"CAZ";#N/A,#N/A,FALSE,"SNV";#N/A,#N/A,FALSE,"NNV";#N/A,#N/A,FALSE,"PP";#N/A,#N/A,FALSE,"SA"}</definedName>
    <definedName name="_new57" localSheetId="32" hidden="1">{#N/A,#N/A,FALSE,"SCA";#N/A,#N/A,FALSE,"NCA";#N/A,#N/A,FALSE,"SAZ";#N/A,#N/A,FALSE,"CAZ";#N/A,#N/A,FALSE,"SNV";#N/A,#N/A,FALSE,"NNV";#N/A,#N/A,FALSE,"PP";#N/A,#N/A,FALSE,"SA"}</definedName>
    <definedName name="_new57" localSheetId="36" hidden="1">{#N/A,#N/A,FALSE,"SCA";#N/A,#N/A,FALSE,"NCA";#N/A,#N/A,FALSE,"SAZ";#N/A,#N/A,FALSE,"CAZ";#N/A,#N/A,FALSE,"SNV";#N/A,#N/A,FALSE,"NNV";#N/A,#N/A,FALSE,"PP";#N/A,#N/A,FALSE,"SA"}</definedName>
    <definedName name="_new57" localSheetId="37" hidden="1">{#N/A,#N/A,FALSE,"SCA";#N/A,#N/A,FALSE,"NCA";#N/A,#N/A,FALSE,"SAZ";#N/A,#N/A,FALSE,"CAZ";#N/A,#N/A,FALSE,"SNV";#N/A,#N/A,FALSE,"NNV";#N/A,#N/A,FALSE,"PP";#N/A,#N/A,FALSE,"SA"}</definedName>
    <definedName name="_new57" localSheetId="38" hidden="1">{#N/A,#N/A,FALSE,"SCA";#N/A,#N/A,FALSE,"NCA";#N/A,#N/A,FALSE,"SAZ";#N/A,#N/A,FALSE,"CAZ";#N/A,#N/A,FALSE,"SNV";#N/A,#N/A,FALSE,"NNV";#N/A,#N/A,FALSE,"PP";#N/A,#N/A,FALSE,"SA"}</definedName>
    <definedName name="_new57" localSheetId="0" hidden="1">{#N/A,#N/A,FALSE,"SCA";#N/A,#N/A,FALSE,"NCA";#N/A,#N/A,FALSE,"SAZ";#N/A,#N/A,FALSE,"CAZ";#N/A,#N/A,FALSE,"SNV";#N/A,#N/A,FALSE,"NNV";#N/A,#N/A,FALSE,"PP";#N/A,#N/A,FALSE,"SA"}</definedName>
    <definedName name="_new57" localSheetId="40" hidden="1">{#N/A,#N/A,FALSE,"SCA";#N/A,#N/A,FALSE,"NCA";#N/A,#N/A,FALSE,"SAZ";#N/A,#N/A,FALSE,"CAZ";#N/A,#N/A,FALSE,"SNV";#N/A,#N/A,FALSE,"NNV";#N/A,#N/A,FALSE,"PP";#N/A,#N/A,FALSE,"SA"}</definedName>
    <definedName name="_new57" localSheetId="20" hidden="1">{#N/A,#N/A,FALSE,"SCA";#N/A,#N/A,FALSE,"NCA";#N/A,#N/A,FALSE,"SAZ";#N/A,#N/A,FALSE,"CAZ";#N/A,#N/A,FALSE,"SNV";#N/A,#N/A,FALSE,"NNV";#N/A,#N/A,FALSE,"PP";#N/A,#N/A,FALSE,"SA"}</definedName>
    <definedName name="_new57" localSheetId="18" hidden="1">{#N/A,#N/A,FALSE,"SCA";#N/A,#N/A,FALSE,"NCA";#N/A,#N/A,FALSE,"SAZ";#N/A,#N/A,FALSE,"CAZ";#N/A,#N/A,FALSE,"SNV";#N/A,#N/A,FALSE,"NNV";#N/A,#N/A,FALSE,"PP";#N/A,#N/A,FALSE,"SA"}</definedName>
    <definedName name="_new57" localSheetId="12" hidden="1">{#N/A,#N/A,FALSE,"SCA";#N/A,#N/A,FALSE,"NCA";#N/A,#N/A,FALSE,"SAZ";#N/A,#N/A,FALSE,"CAZ";#N/A,#N/A,FALSE,"SNV";#N/A,#N/A,FALSE,"NNV";#N/A,#N/A,FALSE,"PP";#N/A,#N/A,FALSE,"SA"}</definedName>
    <definedName name="_new57" localSheetId="15" hidden="1">{#N/A,#N/A,FALSE,"SCA";#N/A,#N/A,FALSE,"NCA";#N/A,#N/A,FALSE,"SAZ";#N/A,#N/A,FALSE,"CAZ";#N/A,#N/A,FALSE,"SNV";#N/A,#N/A,FALSE,"NNV";#N/A,#N/A,FALSE,"PP";#N/A,#N/A,FALSE,"SA"}</definedName>
    <definedName name="_new57" localSheetId="19" hidden="1">{#N/A,#N/A,FALSE,"SCA";#N/A,#N/A,FALSE,"NCA";#N/A,#N/A,FALSE,"SAZ";#N/A,#N/A,FALSE,"CAZ";#N/A,#N/A,FALSE,"SNV";#N/A,#N/A,FALSE,"NNV";#N/A,#N/A,FALSE,"PP";#N/A,#N/A,FALSE,"SA"}</definedName>
    <definedName name="_new57" localSheetId="13" hidden="1">{#N/A,#N/A,FALSE,"SCA";#N/A,#N/A,FALSE,"NCA";#N/A,#N/A,FALSE,"SAZ";#N/A,#N/A,FALSE,"CAZ";#N/A,#N/A,FALSE,"SNV";#N/A,#N/A,FALSE,"NNV";#N/A,#N/A,FALSE,"PP";#N/A,#N/A,FALSE,"SA"}</definedName>
    <definedName name="_new57" localSheetId="16" hidden="1">{#N/A,#N/A,FALSE,"SCA";#N/A,#N/A,FALSE,"NCA";#N/A,#N/A,FALSE,"SAZ";#N/A,#N/A,FALSE,"CAZ";#N/A,#N/A,FALSE,"SNV";#N/A,#N/A,FALSE,"NNV";#N/A,#N/A,FALSE,"PP";#N/A,#N/A,FALSE,"SA"}</definedName>
    <definedName name="_new57" localSheetId="17" hidden="1">{#N/A,#N/A,FALSE,"SCA";#N/A,#N/A,FALSE,"NCA";#N/A,#N/A,FALSE,"SAZ";#N/A,#N/A,FALSE,"CAZ";#N/A,#N/A,FALSE,"SNV";#N/A,#N/A,FALSE,"NNV";#N/A,#N/A,FALSE,"PP";#N/A,#N/A,FALSE,"SA"}</definedName>
    <definedName name="_new57" localSheetId="11" hidden="1">{#N/A,#N/A,FALSE,"SCA";#N/A,#N/A,FALSE,"NCA";#N/A,#N/A,FALSE,"SAZ";#N/A,#N/A,FALSE,"CAZ";#N/A,#N/A,FALSE,"SNV";#N/A,#N/A,FALSE,"NNV";#N/A,#N/A,FALSE,"PP";#N/A,#N/A,FALSE,"SA"}</definedName>
    <definedName name="_new57" localSheetId="14" hidden="1">{#N/A,#N/A,FALSE,"SCA";#N/A,#N/A,FALSE,"NCA";#N/A,#N/A,FALSE,"SAZ";#N/A,#N/A,FALSE,"CAZ";#N/A,#N/A,FALSE,"SNV";#N/A,#N/A,FALSE,"NNV";#N/A,#N/A,FALSE,"PP";#N/A,#N/A,FALSE,"SA"}</definedName>
    <definedName name="_new57" localSheetId="21" hidden="1">{#N/A,#N/A,FALSE,"SCA";#N/A,#N/A,FALSE,"NCA";#N/A,#N/A,FALSE,"SAZ";#N/A,#N/A,FALSE,"CAZ";#N/A,#N/A,FALSE,"SNV";#N/A,#N/A,FALSE,"NNV";#N/A,#N/A,FALSE,"PP";#N/A,#N/A,FALSE,"SA"}</definedName>
    <definedName name="_new57" localSheetId="22" hidden="1">{#N/A,#N/A,FALSE,"SCA";#N/A,#N/A,FALSE,"NCA";#N/A,#N/A,FALSE,"SAZ";#N/A,#N/A,FALSE,"CAZ";#N/A,#N/A,FALSE,"SNV";#N/A,#N/A,FALSE,"NNV";#N/A,#N/A,FALSE,"PP";#N/A,#N/A,FALSE,"SA"}</definedName>
    <definedName name="_new57" localSheetId="24" hidden="1">{#N/A,#N/A,FALSE,"SCA";#N/A,#N/A,FALSE,"NCA";#N/A,#N/A,FALSE,"SAZ";#N/A,#N/A,FALSE,"CAZ";#N/A,#N/A,FALSE,"SNV";#N/A,#N/A,FALSE,"NNV";#N/A,#N/A,FALSE,"PP";#N/A,#N/A,FALSE,"SA"}</definedName>
    <definedName name="_new57" localSheetId="25" hidden="1">{#N/A,#N/A,FALSE,"SCA";#N/A,#N/A,FALSE,"NCA";#N/A,#N/A,FALSE,"SAZ";#N/A,#N/A,FALSE,"CAZ";#N/A,#N/A,FALSE,"SNV";#N/A,#N/A,FALSE,"NNV";#N/A,#N/A,FALSE,"PP";#N/A,#N/A,FALSE,"SA"}</definedName>
    <definedName name="_new57" localSheetId="26" hidden="1">{#N/A,#N/A,FALSE,"SCA";#N/A,#N/A,FALSE,"NCA";#N/A,#N/A,FALSE,"SAZ";#N/A,#N/A,FALSE,"CAZ";#N/A,#N/A,FALSE,"SNV";#N/A,#N/A,FALSE,"NNV";#N/A,#N/A,FALSE,"PP";#N/A,#N/A,FALSE,"SA"}</definedName>
    <definedName name="_new57" localSheetId="28" hidden="1">{#N/A,#N/A,FALSE,"SCA";#N/A,#N/A,FALSE,"NCA";#N/A,#N/A,FALSE,"SAZ";#N/A,#N/A,FALSE,"CAZ";#N/A,#N/A,FALSE,"SNV";#N/A,#N/A,FALSE,"NNV";#N/A,#N/A,FALSE,"PP";#N/A,#N/A,FALSE,"SA"}</definedName>
    <definedName name="_new57" hidden="1">{#N/A,#N/A,FALSE,"SCA";#N/A,#N/A,FALSE,"NCA";#N/A,#N/A,FALSE,"SAZ";#N/A,#N/A,FALSE,"CAZ";#N/A,#N/A,FALSE,"SNV";#N/A,#N/A,FALSE,"NNV";#N/A,#N/A,FALSE,"PP";#N/A,#N/A,FALSE,"SA"}</definedName>
    <definedName name="_new58" localSheetId="29" hidden="1">{#N/A,#N/A,FALSE,"SCA";#N/A,#N/A,FALSE,"NCA";#N/A,#N/A,FALSE,"SAZ";#N/A,#N/A,FALSE,"CAZ";#N/A,#N/A,FALSE,"SNV";#N/A,#N/A,FALSE,"NNV";#N/A,#N/A,FALSE,"PP";#N/A,#N/A,FALSE,"SA"}</definedName>
    <definedName name="_new58" localSheetId="31" hidden="1">{#N/A,#N/A,FALSE,"SCA";#N/A,#N/A,FALSE,"NCA";#N/A,#N/A,FALSE,"SAZ";#N/A,#N/A,FALSE,"CAZ";#N/A,#N/A,FALSE,"SNV";#N/A,#N/A,FALSE,"NNV";#N/A,#N/A,FALSE,"PP";#N/A,#N/A,FALSE,"SA"}</definedName>
    <definedName name="_new58" localSheetId="32" hidden="1">{#N/A,#N/A,FALSE,"SCA";#N/A,#N/A,FALSE,"NCA";#N/A,#N/A,FALSE,"SAZ";#N/A,#N/A,FALSE,"CAZ";#N/A,#N/A,FALSE,"SNV";#N/A,#N/A,FALSE,"NNV";#N/A,#N/A,FALSE,"PP";#N/A,#N/A,FALSE,"SA"}</definedName>
    <definedName name="_new58" localSheetId="36" hidden="1">{#N/A,#N/A,FALSE,"SCA";#N/A,#N/A,FALSE,"NCA";#N/A,#N/A,FALSE,"SAZ";#N/A,#N/A,FALSE,"CAZ";#N/A,#N/A,FALSE,"SNV";#N/A,#N/A,FALSE,"NNV";#N/A,#N/A,FALSE,"PP";#N/A,#N/A,FALSE,"SA"}</definedName>
    <definedName name="_new58" localSheetId="37" hidden="1">{#N/A,#N/A,FALSE,"SCA";#N/A,#N/A,FALSE,"NCA";#N/A,#N/A,FALSE,"SAZ";#N/A,#N/A,FALSE,"CAZ";#N/A,#N/A,FALSE,"SNV";#N/A,#N/A,FALSE,"NNV";#N/A,#N/A,FALSE,"PP";#N/A,#N/A,FALSE,"SA"}</definedName>
    <definedName name="_new58" localSheetId="38" hidden="1">{#N/A,#N/A,FALSE,"SCA";#N/A,#N/A,FALSE,"NCA";#N/A,#N/A,FALSE,"SAZ";#N/A,#N/A,FALSE,"CAZ";#N/A,#N/A,FALSE,"SNV";#N/A,#N/A,FALSE,"NNV";#N/A,#N/A,FALSE,"PP";#N/A,#N/A,FALSE,"SA"}</definedName>
    <definedName name="_new58" localSheetId="0" hidden="1">{#N/A,#N/A,FALSE,"SCA";#N/A,#N/A,FALSE,"NCA";#N/A,#N/A,FALSE,"SAZ";#N/A,#N/A,FALSE,"CAZ";#N/A,#N/A,FALSE,"SNV";#N/A,#N/A,FALSE,"NNV";#N/A,#N/A,FALSE,"PP";#N/A,#N/A,FALSE,"SA"}</definedName>
    <definedName name="_new58" localSheetId="40" hidden="1">{#N/A,#N/A,FALSE,"SCA";#N/A,#N/A,FALSE,"NCA";#N/A,#N/A,FALSE,"SAZ";#N/A,#N/A,FALSE,"CAZ";#N/A,#N/A,FALSE,"SNV";#N/A,#N/A,FALSE,"NNV";#N/A,#N/A,FALSE,"PP";#N/A,#N/A,FALSE,"SA"}</definedName>
    <definedName name="_new58" localSheetId="20" hidden="1">{#N/A,#N/A,FALSE,"SCA";#N/A,#N/A,FALSE,"NCA";#N/A,#N/A,FALSE,"SAZ";#N/A,#N/A,FALSE,"CAZ";#N/A,#N/A,FALSE,"SNV";#N/A,#N/A,FALSE,"NNV";#N/A,#N/A,FALSE,"PP";#N/A,#N/A,FALSE,"SA"}</definedName>
    <definedName name="_new58" localSheetId="18" hidden="1">{#N/A,#N/A,FALSE,"SCA";#N/A,#N/A,FALSE,"NCA";#N/A,#N/A,FALSE,"SAZ";#N/A,#N/A,FALSE,"CAZ";#N/A,#N/A,FALSE,"SNV";#N/A,#N/A,FALSE,"NNV";#N/A,#N/A,FALSE,"PP";#N/A,#N/A,FALSE,"SA"}</definedName>
    <definedName name="_new58" localSheetId="12" hidden="1">{#N/A,#N/A,FALSE,"SCA";#N/A,#N/A,FALSE,"NCA";#N/A,#N/A,FALSE,"SAZ";#N/A,#N/A,FALSE,"CAZ";#N/A,#N/A,FALSE,"SNV";#N/A,#N/A,FALSE,"NNV";#N/A,#N/A,FALSE,"PP";#N/A,#N/A,FALSE,"SA"}</definedName>
    <definedName name="_new58" localSheetId="15" hidden="1">{#N/A,#N/A,FALSE,"SCA";#N/A,#N/A,FALSE,"NCA";#N/A,#N/A,FALSE,"SAZ";#N/A,#N/A,FALSE,"CAZ";#N/A,#N/A,FALSE,"SNV";#N/A,#N/A,FALSE,"NNV";#N/A,#N/A,FALSE,"PP";#N/A,#N/A,FALSE,"SA"}</definedName>
    <definedName name="_new58" localSheetId="19" hidden="1">{#N/A,#N/A,FALSE,"SCA";#N/A,#N/A,FALSE,"NCA";#N/A,#N/A,FALSE,"SAZ";#N/A,#N/A,FALSE,"CAZ";#N/A,#N/A,FALSE,"SNV";#N/A,#N/A,FALSE,"NNV";#N/A,#N/A,FALSE,"PP";#N/A,#N/A,FALSE,"SA"}</definedName>
    <definedName name="_new58" localSheetId="13" hidden="1">{#N/A,#N/A,FALSE,"SCA";#N/A,#N/A,FALSE,"NCA";#N/A,#N/A,FALSE,"SAZ";#N/A,#N/A,FALSE,"CAZ";#N/A,#N/A,FALSE,"SNV";#N/A,#N/A,FALSE,"NNV";#N/A,#N/A,FALSE,"PP";#N/A,#N/A,FALSE,"SA"}</definedName>
    <definedName name="_new58" localSheetId="16" hidden="1">{#N/A,#N/A,FALSE,"SCA";#N/A,#N/A,FALSE,"NCA";#N/A,#N/A,FALSE,"SAZ";#N/A,#N/A,FALSE,"CAZ";#N/A,#N/A,FALSE,"SNV";#N/A,#N/A,FALSE,"NNV";#N/A,#N/A,FALSE,"PP";#N/A,#N/A,FALSE,"SA"}</definedName>
    <definedName name="_new58" localSheetId="17" hidden="1">{#N/A,#N/A,FALSE,"SCA";#N/A,#N/A,FALSE,"NCA";#N/A,#N/A,FALSE,"SAZ";#N/A,#N/A,FALSE,"CAZ";#N/A,#N/A,FALSE,"SNV";#N/A,#N/A,FALSE,"NNV";#N/A,#N/A,FALSE,"PP";#N/A,#N/A,FALSE,"SA"}</definedName>
    <definedName name="_new58" localSheetId="11" hidden="1">{#N/A,#N/A,FALSE,"SCA";#N/A,#N/A,FALSE,"NCA";#N/A,#N/A,FALSE,"SAZ";#N/A,#N/A,FALSE,"CAZ";#N/A,#N/A,FALSE,"SNV";#N/A,#N/A,FALSE,"NNV";#N/A,#N/A,FALSE,"PP";#N/A,#N/A,FALSE,"SA"}</definedName>
    <definedName name="_new58" localSheetId="14" hidden="1">{#N/A,#N/A,FALSE,"SCA";#N/A,#N/A,FALSE,"NCA";#N/A,#N/A,FALSE,"SAZ";#N/A,#N/A,FALSE,"CAZ";#N/A,#N/A,FALSE,"SNV";#N/A,#N/A,FALSE,"NNV";#N/A,#N/A,FALSE,"PP";#N/A,#N/A,FALSE,"SA"}</definedName>
    <definedName name="_new58" localSheetId="21" hidden="1">{#N/A,#N/A,FALSE,"SCA";#N/A,#N/A,FALSE,"NCA";#N/A,#N/A,FALSE,"SAZ";#N/A,#N/A,FALSE,"CAZ";#N/A,#N/A,FALSE,"SNV";#N/A,#N/A,FALSE,"NNV";#N/A,#N/A,FALSE,"PP";#N/A,#N/A,FALSE,"SA"}</definedName>
    <definedName name="_new58" localSheetId="22" hidden="1">{#N/A,#N/A,FALSE,"SCA";#N/A,#N/A,FALSE,"NCA";#N/A,#N/A,FALSE,"SAZ";#N/A,#N/A,FALSE,"CAZ";#N/A,#N/A,FALSE,"SNV";#N/A,#N/A,FALSE,"NNV";#N/A,#N/A,FALSE,"PP";#N/A,#N/A,FALSE,"SA"}</definedName>
    <definedName name="_new58" localSheetId="24" hidden="1">{#N/A,#N/A,FALSE,"SCA";#N/A,#N/A,FALSE,"NCA";#N/A,#N/A,FALSE,"SAZ";#N/A,#N/A,FALSE,"CAZ";#N/A,#N/A,FALSE,"SNV";#N/A,#N/A,FALSE,"NNV";#N/A,#N/A,FALSE,"PP";#N/A,#N/A,FALSE,"SA"}</definedName>
    <definedName name="_new58" localSheetId="25" hidden="1">{#N/A,#N/A,FALSE,"SCA";#N/A,#N/A,FALSE,"NCA";#N/A,#N/A,FALSE,"SAZ";#N/A,#N/A,FALSE,"CAZ";#N/A,#N/A,FALSE,"SNV";#N/A,#N/A,FALSE,"NNV";#N/A,#N/A,FALSE,"PP";#N/A,#N/A,FALSE,"SA"}</definedName>
    <definedName name="_new58" localSheetId="26" hidden="1">{#N/A,#N/A,FALSE,"SCA";#N/A,#N/A,FALSE,"NCA";#N/A,#N/A,FALSE,"SAZ";#N/A,#N/A,FALSE,"CAZ";#N/A,#N/A,FALSE,"SNV";#N/A,#N/A,FALSE,"NNV";#N/A,#N/A,FALSE,"PP";#N/A,#N/A,FALSE,"SA"}</definedName>
    <definedName name="_new58" localSheetId="28" hidden="1">{#N/A,#N/A,FALSE,"SCA";#N/A,#N/A,FALSE,"NCA";#N/A,#N/A,FALSE,"SAZ";#N/A,#N/A,FALSE,"CAZ";#N/A,#N/A,FALSE,"SNV";#N/A,#N/A,FALSE,"NNV";#N/A,#N/A,FALSE,"PP";#N/A,#N/A,FALSE,"SA"}</definedName>
    <definedName name="_new58" hidden="1">{#N/A,#N/A,FALSE,"SCA";#N/A,#N/A,FALSE,"NCA";#N/A,#N/A,FALSE,"SAZ";#N/A,#N/A,FALSE,"CAZ";#N/A,#N/A,FALSE,"SNV";#N/A,#N/A,FALSE,"NNV";#N/A,#N/A,FALSE,"PP";#N/A,#N/A,FALSE,"SA"}</definedName>
    <definedName name="_new61" localSheetId="2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3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3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36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3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3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4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1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1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15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13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16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1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1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1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25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26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2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1" localSheetId="29" hidden="1">{#N/A,#N/A,FALSE,"SCA";#N/A,#N/A,FALSE,"NCA";#N/A,#N/A,FALSE,"SAZ";#N/A,#N/A,FALSE,"CAZ";#N/A,#N/A,FALSE,"SNV";#N/A,#N/A,FALSE,"NNV";#N/A,#N/A,FALSE,"PP";#N/A,#N/A,FALSE,"SA"}</definedName>
    <definedName name="_new71" localSheetId="31" hidden="1">{#N/A,#N/A,FALSE,"SCA";#N/A,#N/A,FALSE,"NCA";#N/A,#N/A,FALSE,"SAZ";#N/A,#N/A,FALSE,"CAZ";#N/A,#N/A,FALSE,"SNV";#N/A,#N/A,FALSE,"NNV";#N/A,#N/A,FALSE,"PP";#N/A,#N/A,FALSE,"SA"}</definedName>
    <definedName name="_new71" localSheetId="32" hidden="1">{#N/A,#N/A,FALSE,"SCA";#N/A,#N/A,FALSE,"NCA";#N/A,#N/A,FALSE,"SAZ";#N/A,#N/A,FALSE,"CAZ";#N/A,#N/A,FALSE,"SNV";#N/A,#N/A,FALSE,"NNV";#N/A,#N/A,FALSE,"PP";#N/A,#N/A,FALSE,"SA"}</definedName>
    <definedName name="_new71" localSheetId="36" hidden="1">{#N/A,#N/A,FALSE,"SCA";#N/A,#N/A,FALSE,"NCA";#N/A,#N/A,FALSE,"SAZ";#N/A,#N/A,FALSE,"CAZ";#N/A,#N/A,FALSE,"SNV";#N/A,#N/A,FALSE,"NNV";#N/A,#N/A,FALSE,"PP";#N/A,#N/A,FALSE,"SA"}</definedName>
    <definedName name="_new71" localSheetId="37" hidden="1">{#N/A,#N/A,FALSE,"SCA";#N/A,#N/A,FALSE,"NCA";#N/A,#N/A,FALSE,"SAZ";#N/A,#N/A,FALSE,"CAZ";#N/A,#N/A,FALSE,"SNV";#N/A,#N/A,FALSE,"NNV";#N/A,#N/A,FALSE,"PP";#N/A,#N/A,FALSE,"SA"}</definedName>
    <definedName name="_new71" localSheetId="38" hidden="1">{#N/A,#N/A,FALSE,"SCA";#N/A,#N/A,FALSE,"NCA";#N/A,#N/A,FALSE,"SAZ";#N/A,#N/A,FALSE,"CAZ";#N/A,#N/A,FALSE,"SNV";#N/A,#N/A,FALSE,"NNV";#N/A,#N/A,FALSE,"PP";#N/A,#N/A,FALSE,"SA"}</definedName>
    <definedName name="_new71" localSheetId="0" hidden="1">{#N/A,#N/A,FALSE,"SCA";#N/A,#N/A,FALSE,"NCA";#N/A,#N/A,FALSE,"SAZ";#N/A,#N/A,FALSE,"CAZ";#N/A,#N/A,FALSE,"SNV";#N/A,#N/A,FALSE,"NNV";#N/A,#N/A,FALSE,"PP";#N/A,#N/A,FALSE,"SA"}</definedName>
    <definedName name="_new71" localSheetId="40" hidden="1">{#N/A,#N/A,FALSE,"SCA";#N/A,#N/A,FALSE,"NCA";#N/A,#N/A,FALSE,"SAZ";#N/A,#N/A,FALSE,"CAZ";#N/A,#N/A,FALSE,"SNV";#N/A,#N/A,FALSE,"NNV";#N/A,#N/A,FALSE,"PP";#N/A,#N/A,FALSE,"SA"}</definedName>
    <definedName name="_new71" localSheetId="20" hidden="1">{#N/A,#N/A,FALSE,"SCA";#N/A,#N/A,FALSE,"NCA";#N/A,#N/A,FALSE,"SAZ";#N/A,#N/A,FALSE,"CAZ";#N/A,#N/A,FALSE,"SNV";#N/A,#N/A,FALSE,"NNV";#N/A,#N/A,FALSE,"PP";#N/A,#N/A,FALSE,"SA"}</definedName>
    <definedName name="_new71" localSheetId="18" hidden="1">{#N/A,#N/A,FALSE,"SCA";#N/A,#N/A,FALSE,"NCA";#N/A,#N/A,FALSE,"SAZ";#N/A,#N/A,FALSE,"CAZ";#N/A,#N/A,FALSE,"SNV";#N/A,#N/A,FALSE,"NNV";#N/A,#N/A,FALSE,"PP";#N/A,#N/A,FALSE,"SA"}</definedName>
    <definedName name="_new71" localSheetId="12" hidden="1">{#N/A,#N/A,FALSE,"SCA";#N/A,#N/A,FALSE,"NCA";#N/A,#N/A,FALSE,"SAZ";#N/A,#N/A,FALSE,"CAZ";#N/A,#N/A,FALSE,"SNV";#N/A,#N/A,FALSE,"NNV";#N/A,#N/A,FALSE,"PP";#N/A,#N/A,FALSE,"SA"}</definedName>
    <definedName name="_new71" localSheetId="15" hidden="1">{#N/A,#N/A,FALSE,"SCA";#N/A,#N/A,FALSE,"NCA";#N/A,#N/A,FALSE,"SAZ";#N/A,#N/A,FALSE,"CAZ";#N/A,#N/A,FALSE,"SNV";#N/A,#N/A,FALSE,"NNV";#N/A,#N/A,FALSE,"PP";#N/A,#N/A,FALSE,"SA"}</definedName>
    <definedName name="_new71" localSheetId="19" hidden="1">{#N/A,#N/A,FALSE,"SCA";#N/A,#N/A,FALSE,"NCA";#N/A,#N/A,FALSE,"SAZ";#N/A,#N/A,FALSE,"CAZ";#N/A,#N/A,FALSE,"SNV";#N/A,#N/A,FALSE,"NNV";#N/A,#N/A,FALSE,"PP";#N/A,#N/A,FALSE,"SA"}</definedName>
    <definedName name="_new71" localSheetId="13" hidden="1">{#N/A,#N/A,FALSE,"SCA";#N/A,#N/A,FALSE,"NCA";#N/A,#N/A,FALSE,"SAZ";#N/A,#N/A,FALSE,"CAZ";#N/A,#N/A,FALSE,"SNV";#N/A,#N/A,FALSE,"NNV";#N/A,#N/A,FALSE,"PP";#N/A,#N/A,FALSE,"SA"}</definedName>
    <definedName name="_new71" localSheetId="16" hidden="1">{#N/A,#N/A,FALSE,"SCA";#N/A,#N/A,FALSE,"NCA";#N/A,#N/A,FALSE,"SAZ";#N/A,#N/A,FALSE,"CAZ";#N/A,#N/A,FALSE,"SNV";#N/A,#N/A,FALSE,"NNV";#N/A,#N/A,FALSE,"PP";#N/A,#N/A,FALSE,"SA"}</definedName>
    <definedName name="_new71" localSheetId="17" hidden="1">{#N/A,#N/A,FALSE,"SCA";#N/A,#N/A,FALSE,"NCA";#N/A,#N/A,FALSE,"SAZ";#N/A,#N/A,FALSE,"CAZ";#N/A,#N/A,FALSE,"SNV";#N/A,#N/A,FALSE,"NNV";#N/A,#N/A,FALSE,"PP";#N/A,#N/A,FALSE,"SA"}</definedName>
    <definedName name="_new71" localSheetId="11" hidden="1">{#N/A,#N/A,FALSE,"SCA";#N/A,#N/A,FALSE,"NCA";#N/A,#N/A,FALSE,"SAZ";#N/A,#N/A,FALSE,"CAZ";#N/A,#N/A,FALSE,"SNV";#N/A,#N/A,FALSE,"NNV";#N/A,#N/A,FALSE,"PP";#N/A,#N/A,FALSE,"SA"}</definedName>
    <definedName name="_new71" localSheetId="14" hidden="1">{#N/A,#N/A,FALSE,"SCA";#N/A,#N/A,FALSE,"NCA";#N/A,#N/A,FALSE,"SAZ";#N/A,#N/A,FALSE,"CAZ";#N/A,#N/A,FALSE,"SNV";#N/A,#N/A,FALSE,"NNV";#N/A,#N/A,FALSE,"PP";#N/A,#N/A,FALSE,"SA"}</definedName>
    <definedName name="_new71" localSheetId="21" hidden="1">{#N/A,#N/A,FALSE,"SCA";#N/A,#N/A,FALSE,"NCA";#N/A,#N/A,FALSE,"SAZ";#N/A,#N/A,FALSE,"CAZ";#N/A,#N/A,FALSE,"SNV";#N/A,#N/A,FALSE,"NNV";#N/A,#N/A,FALSE,"PP";#N/A,#N/A,FALSE,"SA"}</definedName>
    <definedName name="_new71" localSheetId="22" hidden="1">{#N/A,#N/A,FALSE,"SCA";#N/A,#N/A,FALSE,"NCA";#N/A,#N/A,FALSE,"SAZ";#N/A,#N/A,FALSE,"CAZ";#N/A,#N/A,FALSE,"SNV";#N/A,#N/A,FALSE,"NNV";#N/A,#N/A,FALSE,"PP";#N/A,#N/A,FALSE,"SA"}</definedName>
    <definedName name="_new71" localSheetId="24" hidden="1">{#N/A,#N/A,FALSE,"SCA";#N/A,#N/A,FALSE,"NCA";#N/A,#N/A,FALSE,"SAZ";#N/A,#N/A,FALSE,"CAZ";#N/A,#N/A,FALSE,"SNV";#N/A,#N/A,FALSE,"NNV";#N/A,#N/A,FALSE,"PP";#N/A,#N/A,FALSE,"SA"}</definedName>
    <definedName name="_new71" localSheetId="25" hidden="1">{#N/A,#N/A,FALSE,"SCA";#N/A,#N/A,FALSE,"NCA";#N/A,#N/A,FALSE,"SAZ";#N/A,#N/A,FALSE,"CAZ";#N/A,#N/A,FALSE,"SNV";#N/A,#N/A,FALSE,"NNV";#N/A,#N/A,FALSE,"PP";#N/A,#N/A,FALSE,"SA"}</definedName>
    <definedName name="_new71" localSheetId="26" hidden="1">{#N/A,#N/A,FALSE,"SCA";#N/A,#N/A,FALSE,"NCA";#N/A,#N/A,FALSE,"SAZ";#N/A,#N/A,FALSE,"CAZ";#N/A,#N/A,FALSE,"SNV";#N/A,#N/A,FALSE,"NNV";#N/A,#N/A,FALSE,"PP";#N/A,#N/A,FALSE,"SA"}</definedName>
    <definedName name="_new71" localSheetId="28" hidden="1">{#N/A,#N/A,FALSE,"SCA";#N/A,#N/A,FALSE,"NCA";#N/A,#N/A,FALSE,"SAZ";#N/A,#N/A,FALSE,"CAZ";#N/A,#N/A,FALSE,"SNV";#N/A,#N/A,FALSE,"NNV";#N/A,#N/A,FALSE,"PP";#N/A,#N/A,FALSE,"SA"}</definedName>
    <definedName name="_new71" hidden="1">{#N/A,#N/A,FALSE,"SCA";#N/A,#N/A,FALSE,"NCA";#N/A,#N/A,FALSE,"SAZ";#N/A,#N/A,FALSE,"CAZ";#N/A,#N/A,FALSE,"SNV";#N/A,#N/A,FALSE,"NNV";#N/A,#N/A,FALSE,"PP";#N/A,#N/A,FALSE,"SA"}</definedName>
    <definedName name="_new72" localSheetId="29" hidden="1">{#N/A,#N/A,FALSE,"SCA";#N/A,#N/A,FALSE,"NCA";#N/A,#N/A,FALSE,"SAZ";#N/A,#N/A,FALSE,"CAZ";#N/A,#N/A,FALSE,"SNV";#N/A,#N/A,FALSE,"NNV";#N/A,#N/A,FALSE,"PP";#N/A,#N/A,FALSE,"SA"}</definedName>
    <definedName name="_new72" localSheetId="31" hidden="1">{#N/A,#N/A,FALSE,"SCA";#N/A,#N/A,FALSE,"NCA";#N/A,#N/A,FALSE,"SAZ";#N/A,#N/A,FALSE,"CAZ";#N/A,#N/A,FALSE,"SNV";#N/A,#N/A,FALSE,"NNV";#N/A,#N/A,FALSE,"PP";#N/A,#N/A,FALSE,"SA"}</definedName>
    <definedName name="_new72" localSheetId="32" hidden="1">{#N/A,#N/A,FALSE,"SCA";#N/A,#N/A,FALSE,"NCA";#N/A,#N/A,FALSE,"SAZ";#N/A,#N/A,FALSE,"CAZ";#N/A,#N/A,FALSE,"SNV";#N/A,#N/A,FALSE,"NNV";#N/A,#N/A,FALSE,"PP";#N/A,#N/A,FALSE,"SA"}</definedName>
    <definedName name="_new72" localSheetId="36" hidden="1">{#N/A,#N/A,FALSE,"SCA";#N/A,#N/A,FALSE,"NCA";#N/A,#N/A,FALSE,"SAZ";#N/A,#N/A,FALSE,"CAZ";#N/A,#N/A,FALSE,"SNV";#N/A,#N/A,FALSE,"NNV";#N/A,#N/A,FALSE,"PP";#N/A,#N/A,FALSE,"SA"}</definedName>
    <definedName name="_new72" localSheetId="37" hidden="1">{#N/A,#N/A,FALSE,"SCA";#N/A,#N/A,FALSE,"NCA";#N/A,#N/A,FALSE,"SAZ";#N/A,#N/A,FALSE,"CAZ";#N/A,#N/A,FALSE,"SNV";#N/A,#N/A,FALSE,"NNV";#N/A,#N/A,FALSE,"PP";#N/A,#N/A,FALSE,"SA"}</definedName>
    <definedName name="_new72" localSheetId="38" hidden="1">{#N/A,#N/A,FALSE,"SCA";#N/A,#N/A,FALSE,"NCA";#N/A,#N/A,FALSE,"SAZ";#N/A,#N/A,FALSE,"CAZ";#N/A,#N/A,FALSE,"SNV";#N/A,#N/A,FALSE,"NNV";#N/A,#N/A,FALSE,"PP";#N/A,#N/A,FALSE,"SA"}</definedName>
    <definedName name="_new72" localSheetId="0" hidden="1">{#N/A,#N/A,FALSE,"SCA";#N/A,#N/A,FALSE,"NCA";#N/A,#N/A,FALSE,"SAZ";#N/A,#N/A,FALSE,"CAZ";#N/A,#N/A,FALSE,"SNV";#N/A,#N/A,FALSE,"NNV";#N/A,#N/A,FALSE,"PP";#N/A,#N/A,FALSE,"SA"}</definedName>
    <definedName name="_new72" localSheetId="40" hidden="1">{#N/A,#N/A,FALSE,"SCA";#N/A,#N/A,FALSE,"NCA";#N/A,#N/A,FALSE,"SAZ";#N/A,#N/A,FALSE,"CAZ";#N/A,#N/A,FALSE,"SNV";#N/A,#N/A,FALSE,"NNV";#N/A,#N/A,FALSE,"PP";#N/A,#N/A,FALSE,"SA"}</definedName>
    <definedName name="_new72" localSheetId="20" hidden="1">{#N/A,#N/A,FALSE,"SCA";#N/A,#N/A,FALSE,"NCA";#N/A,#N/A,FALSE,"SAZ";#N/A,#N/A,FALSE,"CAZ";#N/A,#N/A,FALSE,"SNV";#N/A,#N/A,FALSE,"NNV";#N/A,#N/A,FALSE,"PP";#N/A,#N/A,FALSE,"SA"}</definedName>
    <definedName name="_new72" localSheetId="18" hidden="1">{#N/A,#N/A,FALSE,"SCA";#N/A,#N/A,FALSE,"NCA";#N/A,#N/A,FALSE,"SAZ";#N/A,#N/A,FALSE,"CAZ";#N/A,#N/A,FALSE,"SNV";#N/A,#N/A,FALSE,"NNV";#N/A,#N/A,FALSE,"PP";#N/A,#N/A,FALSE,"SA"}</definedName>
    <definedName name="_new72" localSheetId="12" hidden="1">{#N/A,#N/A,FALSE,"SCA";#N/A,#N/A,FALSE,"NCA";#N/A,#N/A,FALSE,"SAZ";#N/A,#N/A,FALSE,"CAZ";#N/A,#N/A,FALSE,"SNV";#N/A,#N/A,FALSE,"NNV";#N/A,#N/A,FALSE,"PP";#N/A,#N/A,FALSE,"SA"}</definedName>
    <definedName name="_new72" localSheetId="15" hidden="1">{#N/A,#N/A,FALSE,"SCA";#N/A,#N/A,FALSE,"NCA";#N/A,#N/A,FALSE,"SAZ";#N/A,#N/A,FALSE,"CAZ";#N/A,#N/A,FALSE,"SNV";#N/A,#N/A,FALSE,"NNV";#N/A,#N/A,FALSE,"PP";#N/A,#N/A,FALSE,"SA"}</definedName>
    <definedName name="_new72" localSheetId="19" hidden="1">{#N/A,#N/A,FALSE,"SCA";#N/A,#N/A,FALSE,"NCA";#N/A,#N/A,FALSE,"SAZ";#N/A,#N/A,FALSE,"CAZ";#N/A,#N/A,FALSE,"SNV";#N/A,#N/A,FALSE,"NNV";#N/A,#N/A,FALSE,"PP";#N/A,#N/A,FALSE,"SA"}</definedName>
    <definedName name="_new72" localSheetId="13" hidden="1">{#N/A,#N/A,FALSE,"SCA";#N/A,#N/A,FALSE,"NCA";#N/A,#N/A,FALSE,"SAZ";#N/A,#N/A,FALSE,"CAZ";#N/A,#N/A,FALSE,"SNV";#N/A,#N/A,FALSE,"NNV";#N/A,#N/A,FALSE,"PP";#N/A,#N/A,FALSE,"SA"}</definedName>
    <definedName name="_new72" localSheetId="16" hidden="1">{#N/A,#N/A,FALSE,"SCA";#N/A,#N/A,FALSE,"NCA";#N/A,#N/A,FALSE,"SAZ";#N/A,#N/A,FALSE,"CAZ";#N/A,#N/A,FALSE,"SNV";#N/A,#N/A,FALSE,"NNV";#N/A,#N/A,FALSE,"PP";#N/A,#N/A,FALSE,"SA"}</definedName>
    <definedName name="_new72" localSheetId="17" hidden="1">{#N/A,#N/A,FALSE,"SCA";#N/A,#N/A,FALSE,"NCA";#N/A,#N/A,FALSE,"SAZ";#N/A,#N/A,FALSE,"CAZ";#N/A,#N/A,FALSE,"SNV";#N/A,#N/A,FALSE,"NNV";#N/A,#N/A,FALSE,"PP";#N/A,#N/A,FALSE,"SA"}</definedName>
    <definedName name="_new72" localSheetId="11" hidden="1">{#N/A,#N/A,FALSE,"SCA";#N/A,#N/A,FALSE,"NCA";#N/A,#N/A,FALSE,"SAZ";#N/A,#N/A,FALSE,"CAZ";#N/A,#N/A,FALSE,"SNV";#N/A,#N/A,FALSE,"NNV";#N/A,#N/A,FALSE,"PP";#N/A,#N/A,FALSE,"SA"}</definedName>
    <definedName name="_new72" localSheetId="14" hidden="1">{#N/A,#N/A,FALSE,"SCA";#N/A,#N/A,FALSE,"NCA";#N/A,#N/A,FALSE,"SAZ";#N/A,#N/A,FALSE,"CAZ";#N/A,#N/A,FALSE,"SNV";#N/A,#N/A,FALSE,"NNV";#N/A,#N/A,FALSE,"PP";#N/A,#N/A,FALSE,"SA"}</definedName>
    <definedName name="_new72" localSheetId="21" hidden="1">{#N/A,#N/A,FALSE,"SCA";#N/A,#N/A,FALSE,"NCA";#N/A,#N/A,FALSE,"SAZ";#N/A,#N/A,FALSE,"CAZ";#N/A,#N/A,FALSE,"SNV";#N/A,#N/A,FALSE,"NNV";#N/A,#N/A,FALSE,"PP";#N/A,#N/A,FALSE,"SA"}</definedName>
    <definedName name="_new72" localSheetId="22" hidden="1">{#N/A,#N/A,FALSE,"SCA";#N/A,#N/A,FALSE,"NCA";#N/A,#N/A,FALSE,"SAZ";#N/A,#N/A,FALSE,"CAZ";#N/A,#N/A,FALSE,"SNV";#N/A,#N/A,FALSE,"NNV";#N/A,#N/A,FALSE,"PP";#N/A,#N/A,FALSE,"SA"}</definedName>
    <definedName name="_new72" localSheetId="24" hidden="1">{#N/A,#N/A,FALSE,"SCA";#N/A,#N/A,FALSE,"NCA";#N/A,#N/A,FALSE,"SAZ";#N/A,#N/A,FALSE,"CAZ";#N/A,#N/A,FALSE,"SNV";#N/A,#N/A,FALSE,"NNV";#N/A,#N/A,FALSE,"PP";#N/A,#N/A,FALSE,"SA"}</definedName>
    <definedName name="_new72" localSheetId="25" hidden="1">{#N/A,#N/A,FALSE,"SCA";#N/A,#N/A,FALSE,"NCA";#N/A,#N/A,FALSE,"SAZ";#N/A,#N/A,FALSE,"CAZ";#N/A,#N/A,FALSE,"SNV";#N/A,#N/A,FALSE,"NNV";#N/A,#N/A,FALSE,"PP";#N/A,#N/A,FALSE,"SA"}</definedName>
    <definedName name="_new72" localSheetId="26" hidden="1">{#N/A,#N/A,FALSE,"SCA";#N/A,#N/A,FALSE,"NCA";#N/A,#N/A,FALSE,"SAZ";#N/A,#N/A,FALSE,"CAZ";#N/A,#N/A,FALSE,"SNV";#N/A,#N/A,FALSE,"NNV";#N/A,#N/A,FALSE,"PP";#N/A,#N/A,FALSE,"SA"}</definedName>
    <definedName name="_new72" localSheetId="28" hidden="1">{#N/A,#N/A,FALSE,"SCA";#N/A,#N/A,FALSE,"NCA";#N/A,#N/A,FALSE,"SAZ";#N/A,#N/A,FALSE,"CAZ";#N/A,#N/A,FALSE,"SNV";#N/A,#N/A,FALSE,"NNV";#N/A,#N/A,FALSE,"PP";#N/A,#N/A,FALSE,"SA"}</definedName>
    <definedName name="_new72" hidden="1">{#N/A,#N/A,FALSE,"SCA";#N/A,#N/A,FALSE,"NCA";#N/A,#N/A,FALSE,"SAZ";#N/A,#N/A,FALSE,"CAZ";#N/A,#N/A,FALSE,"SNV";#N/A,#N/A,FALSE,"NNV";#N/A,#N/A,FALSE,"PP";#N/A,#N/A,FALSE,"SA"}</definedName>
    <definedName name="_new73" localSheetId="2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3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3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36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3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3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4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1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1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15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1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16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1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1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1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25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26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2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4" localSheetId="2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3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3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36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3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3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4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1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1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15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13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16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1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1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1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25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26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2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5" localSheetId="2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3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3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36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3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3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4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1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1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1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13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16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1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1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1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2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26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2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Order1" hidden="1">255</definedName>
    <definedName name="_Order2" hidden="1">255</definedName>
    <definedName name="_Regression_Int" hidden="1">1</definedName>
    <definedName name="_Regression_Out" localSheetId="29" hidden="1">#REF!</definedName>
    <definedName name="_Regression_Out" localSheetId="30" hidden="1">#REF!</definedName>
    <definedName name="_Regression_Out" localSheetId="36" hidden="1">#REF!</definedName>
    <definedName name="_Regression_Out" localSheetId="37" hidden="1">#REF!</definedName>
    <definedName name="_Regression_Out" localSheetId="38" hidden="1">#REF!</definedName>
    <definedName name="_Regression_Out" localSheetId="0" hidden="1">#REF!</definedName>
    <definedName name="_Regression_Out" localSheetId="39" hidden="1">#REF!</definedName>
    <definedName name="_Regression_Out" localSheetId="40" hidden="1">#REF!</definedName>
    <definedName name="_Regression_Out" localSheetId="8" hidden="1">#REF!</definedName>
    <definedName name="_Regression_Out" localSheetId="2" hidden="1">#REF!</definedName>
    <definedName name="_Regression_Out" localSheetId="5" hidden="1">#REF!</definedName>
    <definedName name="_Regression_Out" localSheetId="9" hidden="1">#REF!</definedName>
    <definedName name="_Regression_Out" localSheetId="3" hidden="1">#REF!</definedName>
    <definedName name="_Regression_Out" localSheetId="6" hidden="1">#REF!</definedName>
    <definedName name="_Regression_Out" localSheetId="7" hidden="1">#REF!</definedName>
    <definedName name="_Regression_Out" localSheetId="4" hidden="1">#REF!</definedName>
    <definedName name="_Regression_Out" localSheetId="20" hidden="1">#REF!</definedName>
    <definedName name="_Regression_Out" localSheetId="18" hidden="1">#REF!</definedName>
    <definedName name="_Regression_Out" localSheetId="12" hidden="1">#REF!</definedName>
    <definedName name="_Regression_Out" localSheetId="15" hidden="1">#REF!</definedName>
    <definedName name="_Regression_Out" localSheetId="19" hidden="1">#REF!</definedName>
    <definedName name="_Regression_Out" localSheetId="13" hidden="1">#REF!</definedName>
    <definedName name="_Regression_Out" localSheetId="16" hidden="1">#REF!</definedName>
    <definedName name="_Regression_Out" localSheetId="17" hidden="1">#REF!</definedName>
    <definedName name="_Regression_Out" localSheetId="11" hidden="1">#REF!</definedName>
    <definedName name="_Regression_Out" localSheetId="14" hidden="1">#REF!</definedName>
    <definedName name="_Regression_Out" localSheetId="21" hidden="1">#REF!</definedName>
    <definedName name="_Regression_Out" localSheetId="22" hidden="1">#REF!</definedName>
    <definedName name="_Regression_Out" localSheetId="24" hidden="1">#REF!</definedName>
    <definedName name="_Regression_Out" localSheetId="25" hidden="1">#REF!</definedName>
    <definedName name="_Regression_Out" localSheetId="26" hidden="1">#REF!</definedName>
    <definedName name="_Regression_Out" localSheetId="27" hidden="1">#REF!</definedName>
    <definedName name="_Regression_Out" localSheetId="28" hidden="1">#REF!</definedName>
    <definedName name="_Regression_Out" hidden="1">#REF!</definedName>
    <definedName name="_Regression_X" localSheetId="29" hidden="1">#REF!</definedName>
    <definedName name="_Regression_X" localSheetId="30" hidden="1">#REF!</definedName>
    <definedName name="_Regression_X" localSheetId="36" hidden="1">#REF!</definedName>
    <definedName name="_Regression_X" localSheetId="37" hidden="1">#REF!</definedName>
    <definedName name="_Regression_X" localSheetId="38" hidden="1">#REF!</definedName>
    <definedName name="_Regression_X" localSheetId="0" hidden="1">#REF!</definedName>
    <definedName name="_Regression_X" localSheetId="39" hidden="1">#REF!</definedName>
    <definedName name="_Regression_X" localSheetId="40" hidden="1">#REF!</definedName>
    <definedName name="_Regression_X" localSheetId="8" hidden="1">#REF!</definedName>
    <definedName name="_Regression_X" localSheetId="2" hidden="1">#REF!</definedName>
    <definedName name="_Regression_X" localSheetId="5" hidden="1">#REF!</definedName>
    <definedName name="_Regression_X" localSheetId="9" hidden="1">#REF!</definedName>
    <definedName name="_Regression_X" localSheetId="3" hidden="1">#REF!</definedName>
    <definedName name="_Regression_X" localSheetId="6" hidden="1">#REF!</definedName>
    <definedName name="_Regression_X" localSheetId="7" hidden="1">#REF!</definedName>
    <definedName name="_Regression_X" localSheetId="4" hidden="1">#REF!</definedName>
    <definedName name="_Regression_X" localSheetId="20" hidden="1">#REF!</definedName>
    <definedName name="_Regression_X" localSheetId="18" hidden="1">#REF!</definedName>
    <definedName name="_Regression_X" localSheetId="12" hidden="1">#REF!</definedName>
    <definedName name="_Regression_X" localSheetId="15" hidden="1">#REF!</definedName>
    <definedName name="_Regression_X" localSheetId="19" hidden="1">#REF!</definedName>
    <definedName name="_Regression_X" localSheetId="13" hidden="1">#REF!</definedName>
    <definedName name="_Regression_X" localSheetId="16" hidden="1">#REF!</definedName>
    <definedName name="_Regression_X" localSheetId="17" hidden="1">#REF!</definedName>
    <definedName name="_Regression_X" localSheetId="11" hidden="1">#REF!</definedName>
    <definedName name="_Regression_X" localSheetId="14" hidden="1">#REF!</definedName>
    <definedName name="_Regression_X" localSheetId="21" hidden="1">#REF!</definedName>
    <definedName name="_Regression_X" localSheetId="22" hidden="1">#REF!</definedName>
    <definedName name="_Regression_X" localSheetId="24" hidden="1">#REF!</definedName>
    <definedName name="_Regression_X" localSheetId="25" hidden="1">#REF!</definedName>
    <definedName name="_Regression_X" localSheetId="26" hidden="1">#REF!</definedName>
    <definedName name="_Regression_X" localSheetId="27" hidden="1">#REF!</definedName>
    <definedName name="_Regression_X" localSheetId="28" hidden="1">#REF!</definedName>
    <definedName name="_Regression_X" hidden="1">#REF!</definedName>
    <definedName name="_Regression_Y" localSheetId="29" hidden="1">#REF!</definedName>
    <definedName name="_Regression_Y" localSheetId="30" hidden="1">#REF!</definedName>
    <definedName name="_Regression_Y" localSheetId="36" hidden="1">#REF!</definedName>
    <definedName name="_Regression_Y" localSheetId="37" hidden="1">#REF!</definedName>
    <definedName name="_Regression_Y" localSheetId="38" hidden="1">#REF!</definedName>
    <definedName name="_Regression_Y" localSheetId="0" hidden="1">#REF!</definedName>
    <definedName name="_Regression_Y" localSheetId="39" hidden="1">#REF!</definedName>
    <definedName name="_Regression_Y" localSheetId="40" hidden="1">#REF!</definedName>
    <definedName name="_Regression_Y" localSheetId="8" hidden="1">#REF!</definedName>
    <definedName name="_Regression_Y" localSheetId="2" hidden="1">#REF!</definedName>
    <definedName name="_Regression_Y" localSheetId="5" hidden="1">#REF!</definedName>
    <definedName name="_Regression_Y" localSheetId="9" hidden="1">#REF!</definedName>
    <definedName name="_Regression_Y" localSheetId="3" hidden="1">#REF!</definedName>
    <definedName name="_Regression_Y" localSheetId="6" hidden="1">#REF!</definedName>
    <definedName name="_Regression_Y" localSheetId="7" hidden="1">#REF!</definedName>
    <definedName name="_Regression_Y" localSheetId="4" hidden="1">#REF!</definedName>
    <definedName name="_Regression_Y" localSheetId="20" hidden="1">#REF!</definedName>
    <definedName name="_Regression_Y" localSheetId="18" hidden="1">#REF!</definedName>
    <definedName name="_Regression_Y" localSheetId="12" hidden="1">#REF!</definedName>
    <definedName name="_Regression_Y" localSheetId="15" hidden="1">#REF!</definedName>
    <definedName name="_Regression_Y" localSheetId="19" hidden="1">#REF!</definedName>
    <definedName name="_Regression_Y" localSheetId="13" hidden="1">#REF!</definedName>
    <definedName name="_Regression_Y" localSheetId="16" hidden="1">#REF!</definedName>
    <definedName name="_Regression_Y" localSheetId="17" hidden="1">#REF!</definedName>
    <definedName name="_Regression_Y" localSheetId="11" hidden="1">#REF!</definedName>
    <definedName name="_Regression_Y" localSheetId="14" hidden="1">#REF!</definedName>
    <definedName name="_Regression_Y" localSheetId="21" hidden="1">#REF!</definedName>
    <definedName name="_Regression_Y" localSheetId="22" hidden="1">#REF!</definedName>
    <definedName name="_Regression_Y" localSheetId="24" hidden="1">#REF!</definedName>
    <definedName name="_Regression_Y" localSheetId="25" hidden="1">#REF!</definedName>
    <definedName name="_Regression_Y" localSheetId="26" hidden="1">#REF!</definedName>
    <definedName name="_Regression_Y" localSheetId="27" hidden="1">#REF!</definedName>
    <definedName name="_Regression_Y" localSheetId="28" hidden="1">#REF!</definedName>
    <definedName name="_Regression_Y" hidden="1">#REF!</definedName>
    <definedName name="_Sort" localSheetId="29" hidden="1">#REF!</definedName>
    <definedName name="_Sort" localSheetId="30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0" hidden="1">#REF!</definedName>
    <definedName name="_Sort" localSheetId="39" hidden="1">#REF!</definedName>
    <definedName name="_Sort" localSheetId="40" hidden="1">#REF!</definedName>
    <definedName name="_Sort" localSheetId="8" hidden="1">#REF!</definedName>
    <definedName name="_Sort" localSheetId="2" hidden="1">#REF!</definedName>
    <definedName name="_Sort" localSheetId="5" hidden="1">#REF!</definedName>
    <definedName name="_Sort" localSheetId="9" hidden="1">#REF!</definedName>
    <definedName name="_Sort" localSheetId="3" hidden="1">#REF!</definedName>
    <definedName name="_Sort" localSheetId="6" hidden="1">#REF!</definedName>
    <definedName name="_Sort" localSheetId="7" hidden="1">#REF!</definedName>
    <definedName name="_Sort" localSheetId="4" hidden="1">#REF!</definedName>
    <definedName name="_Sort" localSheetId="20" hidden="1">#REF!</definedName>
    <definedName name="_Sort" localSheetId="18" hidden="1">#REF!</definedName>
    <definedName name="_Sort" localSheetId="12" hidden="1">#REF!</definedName>
    <definedName name="_Sort" localSheetId="15" hidden="1">#REF!</definedName>
    <definedName name="_Sort" localSheetId="19" hidden="1">#REF!</definedName>
    <definedName name="_Sort" localSheetId="13" hidden="1">#REF!</definedName>
    <definedName name="_Sort" localSheetId="16" hidden="1">#REF!</definedName>
    <definedName name="_Sort" localSheetId="17" hidden="1">#REF!</definedName>
    <definedName name="_Sort" localSheetId="11" hidden="1">#REF!</definedName>
    <definedName name="_Sort" localSheetId="14" hidden="1">#REF!</definedName>
    <definedName name="_Sort" localSheetId="21" hidden="1">#REF!</definedName>
    <definedName name="_Sort" localSheetId="22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hidden="1">#REF!</definedName>
    <definedName name="_sort2" localSheetId="29" hidden="1">#REF!</definedName>
    <definedName name="_sort2" localSheetId="30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0" hidden="1">#REF!</definedName>
    <definedName name="_sort2" localSheetId="39" hidden="1">#REF!</definedName>
    <definedName name="_sort2" localSheetId="40" hidden="1">#REF!</definedName>
    <definedName name="_sort2" localSheetId="8" hidden="1">#REF!</definedName>
    <definedName name="_sort2" localSheetId="2" hidden="1">#REF!</definedName>
    <definedName name="_sort2" localSheetId="5" hidden="1">#REF!</definedName>
    <definedName name="_sort2" localSheetId="9" hidden="1">#REF!</definedName>
    <definedName name="_sort2" localSheetId="3" hidden="1">#REF!</definedName>
    <definedName name="_sort2" localSheetId="6" hidden="1">#REF!</definedName>
    <definedName name="_sort2" localSheetId="7" hidden="1">#REF!</definedName>
    <definedName name="_sort2" localSheetId="4" hidden="1">#REF!</definedName>
    <definedName name="_sort2" localSheetId="20" hidden="1">#REF!</definedName>
    <definedName name="_sort2" localSheetId="18" hidden="1">#REF!</definedName>
    <definedName name="_sort2" localSheetId="12" hidden="1">#REF!</definedName>
    <definedName name="_sort2" localSheetId="15" hidden="1">#REF!</definedName>
    <definedName name="_sort2" localSheetId="19" hidden="1">#REF!</definedName>
    <definedName name="_sort2" localSheetId="13" hidden="1">#REF!</definedName>
    <definedName name="_sort2" localSheetId="16" hidden="1">#REF!</definedName>
    <definedName name="_sort2" localSheetId="17" hidden="1">#REF!</definedName>
    <definedName name="_sort2" localSheetId="11" hidden="1">#REF!</definedName>
    <definedName name="_sort2" localSheetId="14" hidden="1">#REF!</definedName>
    <definedName name="_sort2" localSheetId="21" hidden="1">#REF!</definedName>
    <definedName name="_sort2" localSheetId="22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hidden="1">#REF!</definedName>
    <definedName name="A" localSheetId="29" hidden="1">#REF!</definedName>
    <definedName name="A" localSheetId="30" hidden="1">#REF!</definedName>
    <definedName name="A" localSheetId="36" hidden="1">#REF!</definedName>
    <definedName name="A" localSheetId="37" hidden="1">#REF!</definedName>
    <definedName name="A" localSheetId="38" hidden="1">#REF!</definedName>
    <definedName name="A" localSheetId="0" hidden="1">#REF!</definedName>
    <definedName name="A" localSheetId="39" hidden="1">#REF!</definedName>
    <definedName name="A" localSheetId="40" hidden="1">#REF!</definedName>
    <definedName name="A" localSheetId="8" hidden="1">#REF!</definedName>
    <definedName name="A" localSheetId="2" hidden="1">#REF!</definedName>
    <definedName name="A" localSheetId="5" hidden="1">#REF!</definedName>
    <definedName name="A" localSheetId="9" hidden="1">#REF!</definedName>
    <definedName name="A" localSheetId="3" hidden="1">#REF!</definedName>
    <definedName name="A" localSheetId="6" hidden="1">#REF!</definedName>
    <definedName name="A" localSheetId="7" hidden="1">#REF!</definedName>
    <definedName name="A" localSheetId="4" hidden="1">#REF!</definedName>
    <definedName name="A" localSheetId="20" hidden="1">#REF!</definedName>
    <definedName name="A" localSheetId="18" hidden="1">#REF!</definedName>
    <definedName name="A" localSheetId="12" hidden="1">#REF!</definedName>
    <definedName name="A" localSheetId="15" hidden="1">#REF!</definedName>
    <definedName name="A" localSheetId="19" hidden="1">#REF!</definedName>
    <definedName name="A" localSheetId="13" hidden="1">#REF!</definedName>
    <definedName name="A" localSheetId="16" hidden="1">#REF!</definedName>
    <definedName name="A" localSheetId="17" hidden="1">#REF!</definedName>
    <definedName name="A" localSheetId="11" hidden="1">#REF!</definedName>
    <definedName name="A" localSheetId="14" hidden="1">#REF!</definedName>
    <definedName name="A" localSheetId="21" hidden="1">#REF!</definedName>
    <definedName name="A" localSheetId="22" hidden="1">#REF!</definedName>
    <definedName name="A" localSheetId="24" hidden="1">#REF!</definedName>
    <definedName name="A" localSheetId="25" hidden="1">#REF!</definedName>
    <definedName name="A" localSheetId="26" hidden="1">#REF!</definedName>
    <definedName name="A" localSheetId="27" hidden="1">#REF!</definedName>
    <definedName name="A" localSheetId="28" hidden="1">#REF!</definedName>
    <definedName name="A" hidden="1">#REF!</definedName>
    <definedName name="aa" localSheetId="29" hidden="1">{"FAC_SUMMARY",#N/A,FALSE,"Summaries"}</definedName>
    <definedName name="aa" localSheetId="31" hidden="1">{"FAC_SUMMARY",#N/A,FALSE,"Summaries"}</definedName>
    <definedName name="aa" localSheetId="32" hidden="1">{"FAC_SUMMARY",#N/A,FALSE,"Summaries"}</definedName>
    <definedName name="aa" localSheetId="36" hidden="1">{"FAC_SUMMARY",#N/A,FALSE,"Summaries"}</definedName>
    <definedName name="aa" localSheetId="37" hidden="1">{"FAC_SUMMARY",#N/A,FALSE,"Summaries"}</definedName>
    <definedName name="aa" localSheetId="38" hidden="1">{"FAC_SUMMARY",#N/A,FALSE,"Summaries"}</definedName>
    <definedName name="aa" localSheetId="0" hidden="1">{"FAC_SUMMARY",#N/A,FALSE,"Summaries"}</definedName>
    <definedName name="aa" localSheetId="40" hidden="1">{"FAC_SUMMARY",#N/A,FALSE,"Summaries"}</definedName>
    <definedName name="aa" localSheetId="20" hidden="1">{"FAC_SUMMARY",#N/A,FALSE,"Summaries"}</definedName>
    <definedName name="aa" localSheetId="25" hidden="1">{"FAC_SUMMARY",#N/A,FALSE,"Summaries"}</definedName>
    <definedName name="aa" localSheetId="28" hidden="1">{"FAC_SUMMARY",#N/A,FALSE,"Summaries"}</definedName>
    <definedName name="aa" hidden="1">{"FAC_SUMMARY",#N/A,FALSE,"Summaries"}</definedName>
    <definedName name="abc" localSheetId="29" hidden="1">{#N/A,#N/A,TRUE,"1990";#N/A,#N/A,TRUE,"1991";#N/A,#N/A,TRUE,"1992";#N/A,#N/A,TRUE,"1993"}</definedName>
    <definedName name="abc" localSheetId="31" hidden="1">{#N/A,#N/A,TRUE,"1990";#N/A,#N/A,TRUE,"1991";#N/A,#N/A,TRUE,"1992";#N/A,#N/A,TRUE,"1993"}</definedName>
    <definedName name="abc" localSheetId="32" hidden="1">{#N/A,#N/A,TRUE,"1990";#N/A,#N/A,TRUE,"1991";#N/A,#N/A,TRUE,"1992";#N/A,#N/A,TRUE,"1993"}</definedName>
    <definedName name="abc" localSheetId="36" hidden="1">{#N/A,#N/A,TRUE,"1990";#N/A,#N/A,TRUE,"1991";#N/A,#N/A,TRUE,"1992";#N/A,#N/A,TRUE,"1993"}</definedName>
    <definedName name="abc" localSheetId="37" hidden="1">{#N/A,#N/A,TRUE,"1990";#N/A,#N/A,TRUE,"1991";#N/A,#N/A,TRUE,"1992";#N/A,#N/A,TRUE,"1993"}</definedName>
    <definedName name="abc" localSheetId="38" hidden="1">{#N/A,#N/A,TRUE,"1990";#N/A,#N/A,TRUE,"1991";#N/A,#N/A,TRUE,"1992";#N/A,#N/A,TRUE,"1993"}</definedName>
    <definedName name="abc" localSheetId="0" hidden="1">{#N/A,#N/A,TRUE,"1990";#N/A,#N/A,TRUE,"1991";#N/A,#N/A,TRUE,"1992";#N/A,#N/A,TRUE,"1993"}</definedName>
    <definedName name="abc" localSheetId="40" hidden="1">{#N/A,#N/A,TRUE,"1990";#N/A,#N/A,TRUE,"1991";#N/A,#N/A,TRUE,"1992";#N/A,#N/A,TRUE,"1993"}</definedName>
    <definedName name="abc" localSheetId="20" hidden="1">{#N/A,#N/A,TRUE,"1990";#N/A,#N/A,TRUE,"1991";#N/A,#N/A,TRUE,"1992";#N/A,#N/A,TRUE,"1993"}</definedName>
    <definedName name="abc" localSheetId="25" hidden="1">{#N/A,#N/A,TRUE,"1990";#N/A,#N/A,TRUE,"1991";#N/A,#N/A,TRUE,"1992";#N/A,#N/A,TRUE,"1993"}</definedName>
    <definedName name="abc" localSheetId="28" hidden="1">{#N/A,#N/A,TRUE,"1990";#N/A,#N/A,TRUE,"1991";#N/A,#N/A,TRUE,"1992";#N/A,#N/A,TRUE,"1993"}</definedName>
    <definedName name="abc" hidden="1">{#N/A,#N/A,TRUE,"1990";#N/A,#N/A,TRUE,"1991";#N/A,#N/A,TRUE,"1992";#N/A,#N/A,TRUE,"1993"}</definedName>
    <definedName name="abcd" localSheetId="29" hidden="1">{#N/A,#N/A,TRUE,"1990";#N/A,#N/A,TRUE,"1991";#N/A,#N/A,TRUE,"1992";#N/A,#N/A,TRUE,"1993"}</definedName>
    <definedName name="abcd" localSheetId="31" hidden="1">{#N/A,#N/A,TRUE,"1990";#N/A,#N/A,TRUE,"1991";#N/A,#N/A,TRUE,"1992";#N/A,#N/A,TRUE,"1993"}</definedName>
    <definedName name="abcd" localSheetId="32" hidden="1">{#N/A,#N/A,TRUE,"1990";#N/A,#N/A,TRUE,"1991";#N/A,#N/A,TRUE,"1992";#N/A,#N/A,TRUE,"1993"}</definedName>
    <definedName name="abcd" localSheetId="36" hidden="1">{#N/A,#N/A,TRUE,"1990";#N/A,#N/A,TRUE,"1991";#N/A,#N/A,TRUE,"1992";#N/A,#N/A,TRUE,"1993"}</definedName>
    <definedName name="abcd" localSheetId="37" hidden="1">{#N/A,#N/A,TRUE,"1990";#N/A,#N/A,TRUE,"1991";#N/A,#N/A,TRUE,"1992";#N/A,#N/A,TRUE,"1993"}</definedName>
    <definedName name="abcd" localSheetId="38" hidden="1">{#N/A,#N/A,TRUE,"1990";#N/A,#N/A,TRUE,"1991";#N/A,#N/A,TRUE,"1992";#N/A,#N/A,TRUE,"1993"}</definedName>
    <definedName name="abcd" localSheetId="0" hidden="1">{#N/A,#N/A,TRUE,"1990";#N/A,#N/A,TRUE,"1991";#N/A,#N/A,TRUE,"1992";#N/A,#N/A,TRUE,"1993"}</definedName>
    <definedName name="abcd" localSheetId="40" hidden="1">{#N/A,#N/A,TRUE,"1990";#N/A,#N/A,TRUE,"1991";#N/A,#N/A,TRUE,"1992";#N/A,#N/A,TRUE,"1993"}</definedName>
    <definedName name="abcd" localSheetId="20" hidden="1">{#N/A,#N/A,TRUE,"1990";#N/A,#N/A,TRUE,"1991";#N/A,#N/A,TRUE,"1992";#N/A,#N/A,TRUE,"1993"}</definedName>
    <definedName name="abcd" localSheetId="25" hidden="1">{#N/A,#N/A,TRUE,"1990";#N/A,#N/A,TRUE,"1991";#N/A,#N/A,TRUE,"1992";#N/A,#N/A,TRUE,"1993"}</definedName>
    <definedName name="abcd" localSheetId="28" hidden="1">{#N/A,#N/A,TRUE,"1990";#N/A,#N/A,TRUE,"1991";#N/A,#N/A,TRUE,"1992";#N/A,#N/A,TRUE,"1993"}</definedName>
    <definedName name="abcd" hidden="1">{#N/A,#N/A,TRUE,"1990";#N/A,#N/A,TRUE,"1991";#N/A,#N/A,TRUE,"1992";#N/A,#N/A,TRUE,"1993"}</definedName>
    <definedName name="abcde" localSheetId="29" hidden="1">{"summary",#N/A,TRUE,"E93ADJ";"detail",#N/A,TRUE,"E93ADJ"}</definedName>
    <definedName name="abcde" localSheetId="31" hidden="1">{"summary",#N/A,TRUE,"E93ADJ";"detail",#N/A,TRUE,"E93ADJ"}</definedName>
    <definedName name="abcde" localSheetId="32" hidden="1">{"summary",#N/A,TRUE,"E93ADJ";"detail",#N/A,TRUE,"E93ADJ"}</definedName>
    <definedName name="abcde" localSheetId="36" hidden="1">{"summary",#N/A,TRUE,"E93ADJ";"detail",#N/A,TRUE,"E93ADJ"}</definedName>
    <definedName name="abcde" localSheetId="37" hidden="1">{"summary",#N/A,TRUE,"E93ADJ";"detail",#N/A,TRUE,"E93ADJ"}</definedName>
    <definedName name="abcde" localSheetId="38" hidden="1">{"summary",#N/A,TRUE,"E93ADJ";"detail",#N/A,TRUE,"E93ADJ"}</definedName>
    <definedName name="abcde" localSheetId="0" hidden="1">{"summary",#N/A,TRUE,"E93ADJ";"detail",#N/A,TRUE,"E93ADJ"}</definedName>
    <definedName name="abcde" localSheetId="40" hidden="1">{"summary",#N/A,TRUE,"E93ADJ";"detail",#N/A,TRUE,"E93ADJ"}</definedName>
    <definedName name="abcde" localSheetId="20" hidden="1">{"summary",#N/A,TRUE,"E93ADJ";"detail",#N/A,TRUE,"E93ADJ"}</definedName>
    <definedName name="abcde" localSheetId="25" hidden="1">{"summary",#N/A,TRUE,"E93ADJ";"detail",#N/A,TRUE,"E93ADJ"}</definedName>
    <definedName name="abcde" localSheetId="28" hidden="1">{"summary",#N/A,TRUE,"E93ADJ";"detail",#N/A,TRUE,"E93ADJ"}</definedName>
    <definedName name="abcde" hidden="1">{"summary",#N/A,TRUE,"E93ADJ";"detail",#N/A,TRUE,"E93ADJ"}</definedName>
    <definedName name="abcdef" localSheetId="29" hidden="1">{"summary",#N/A,TRUE,"E93ADJ";"detail",#N/A,TRUE,"E93ADJ"}</definedName>
    <definedName name="abcdef" localSheetId="31" hidden="1">{"summary",#N/A,TRUE,"E93ADJ";"detail",#N/A,TRUE,"E93ADJ"}</definedName>
    <definedName name="abcdef" localSheetId="32" hidden="1">{"summary",#N/A,TRUE,"E93ADJ";"detail",#N/A,TRUE,"E93ADJ"}</definedName>
    <definedName name="abcdef" localSheetId="36" hidden="1">{"summary",#N/A,TRUE,"E93ADJ";"detail",#N/A,TRUE,"E93ADJ"}</definedName>
    <definedName name="abcdef" localSheetId="37" hidden="1">{"summary",#N/A,TRUE,"E93ADJ";"detail",#N/A,TRUE,"E93ADJ"}</definedName>
    <definedName name="abcdef" localSheetId="38" hidden="1">{"summary",#N/A,TRUE,"E93ADJ";"detail",#N/A,TRUE,"E93ADJ"}</definedName>
    <definedName name="abcdef" localSheetId="0" hidden="1">{"summary",#N/A,TRUE,"E93ADJ";"detail",#N/A,TRUE,"E93ADJ"}</definedName>
    <definedName name="abcdef" localSheetId="40" hidden="1">{"summary",#N/A,TRUE,"E93ADJ";"detail",#N/A,TRUE,"E93ADJ"}</definedName>
    <definedName name="abcdef" localSheetId="20" hidden="1">{"summary",#N/A,TRUE,"E93ADJ";"detail",#N/A,TRUE,"E93ADJ"}</definedName>
    <definedName name="abcdef" localSheetId="25" hidden="1">{"summary",#N/A,TRUE,"E93ADJ";"detail",#N/A,TRUE,"E93ADJ"}</definedName>
    <definedName name="abcdef" localSheetId="28" hidden="1">{"summary",#N/A,TRUE,"E93ADJ";"detail",#N/A,TRUE,"E93ADJ"}</definedName>
    <definedName name="abcdef" hidden="1">{"summary",#N/A,TRUE,"E93ADJ";"detail",#N/A,TRUE,"E93ADJ"}</definedName>
    <definedName name="adfadfdfadsfdsa" hidden="1">'[3]Chart Data'!$K$30:$K$228</definedName>
    <definedName name="aedf" localSheetId="29" hidden="1">#REF!</definedName>
    <definedName name="aedf" localSheetId="30" hidden="1">#REF!</definedName>
    <definedName name="aedf" localSheetId="36" hidden="1">#REF!</definedName>
    <definedName name="aedf" localSheetId="37" hidden="1">#REF!</definedName>
    <definedName name="aedf" localSheetId="38" hidden="1">#REF!</definedName>
    <definedName name="aedf" localSheetId="0" hidden="1">#REF!</definedName>
    <definedName name="aedf" localSheetId="39" hidden="1">#REF!</definedName>
    <definedName name="aedf" localSheetId="40" hidden="1">#REF!</definedName>
    <definedName name="aedf" localSheetId="8" hidden="1">#REF!</definedName>
    <definedName name="aedf" localSheetId="2" hidden="1">#REF!</definedName>
    <definedName name="aedf" localSheetId="5" hidden="1">#REF!</definedName>
    <definedName name="aedf" localSheetId="9" hidden="1">#REF!</definedName>
    <definedName name="aedf" localSheetId="3" hidden="1">#REF!</definedName>
    <definedName name="aedf" localSheetId="6" hidden="1">#REF!</definedName>
    <definedName name="aedf" localSheetId="7" hidden="1">#REF!</definedName>
    <definedName name="aedf" localSheetId="4" hidden="1">#REF!</definedName>
    <definedName name="aedf" localSheetId="20" hidden="1">#REF!</definedName>
    <definedName name="aedf" localSheetId="18" hidden="1">#REF!</definedName>
    <definedName name="aedf" localSheetId="12" hidden="1">#REF!</definedName>
    <definedName name="aedf" localSheetId="15" hidden="1">#REF!</definedName>
    <definedName name="aedf" localSheetId="19" hidden="1">#REF!</definedName>
    <definedName name="aedf" localSheetId="13" hidden="1">#REF!</definedName>
    <definedName name="aedf" localSheetId="16" hidden="1">#REF!</definedName>
    <definedName name="aedf" localSheetId="17" hidden="1">#REF!</definedName>
    <definedName name="aedf" localSheetId="11" hidden="1">#REF!</definedName>
    <definedName name="aedf" localSheetId="14" hidden="1">#REF!</definedName>
    <definedName name="aedf" localSheetId="21" hidden="1">#REF!</definedName>
    <definedName name="aedf" localSheetId="22" hidden="1">#REF!</definedName>
    <definedName name="aedf" localSheetId="24" hidden="1">#REF!</definedName>
    <definedName name="aedf" localSheetId="25" hidden="1">#REF!</definedName>
    <definedName name="aedf" localSheetId="26" hidden="1">#REF!</definedName>
    <definedName name="aedf" localSheetId="27" hidden="1">#REF!</definedName>
    <definedName name="aedf" localSheetId="28" hidden="1">#REF!</definedName>
    <definedName name="aedf" hidden="1">#REF!</definedName>
    <definedName name="aewc12" localSheetId="29" hidden="1">#REF!</definedName>
    <definedName name="aewc12" localSheetId="30" hidden="1">#REF!</definedName>
    <definedName name="aewc12" localSheetId="36" hidden="1">#REF!</definedName>
    <definedName name="aewc12" localSheetId="37" hidden="1">#REF!</definedName>
    <definedName name="aewc12" localSheetId="38" hidden="1">#REF!</definedName>
    <definedName name="aewc12" localSheetId="0" hidden="1">#REF!</definedName>
    <definedName name="aewc12" localSheetId="39" hidden="1">#REF!</definedName>
    <definedName name="aewc12" localSheetId="40" hidden="1">#REF!</definedName>
    <definedName name="aewc12" localSheetId="8" hidden="1">#REF!</definedName>
    <definedName name="aewc12" localSheetId="2" hidden="1">#REF!</definedName>
    <definedName name="aewc12" localSheetId="5" hidden="1">#REF!</definedName>
    <definedName name="aewc12" localSheetId="9" hidden="1">#REF!</definedName>
    <definedName name="aewc12" localSheetId="3" hidden="1">#REF!</definedName>
    <definedName name="aewc12" localSheetId="6" hidden="1">#REF!</definedName>
    <definedName name="aewc12" localSheetId="7" hidden="1">#REF!</definedName>
    <definedName name="aewc12" localSheetId="4" hidden="1">#REF!</definedName>
    <definedName name="aewc12" localSheetId="20" hidden="1">#REF!</definedName>
    <definedName name="aewc12" localSheetId="18" hidden="1">#REF!</definedName>
    <definedName name="aewc12" localSheetId="12" hidden="1">#REF!</definedName>
    <definedName name="aewc12" localSheetId="15" hidden="1">#REF!</definedName>
    <definedName name="aewc12" localSheetId="19" hidden="1">#REF!</definedName>
    <definedName name="aewc12" localSheetId="13" hidden="1">#REF!</definedName>
    <definedName name="aewc12" localSheetId="16" hidden="1">#REF!</definedName>
    <definedName name="aewc12" localSheetId="17" hidden="1">#REF!</definedName>
    <definedName name="aewc12" localSheetId="11" hidden="1">#REF!</definedName>
    <definedName name="aewc12" localSheetId="14" hidden="1">#REF!</definedName>
    <definedName name="aewc12" localSheetId="21" hidden="1">#REF!</definedName>
    <definedName name="aewc12" localSheetId="22" hidden="1">#REF!</definedName>
    <definedName name="aewc12" localSheetId="24" hidden="1">#REF!</definedName>
    <definedName name="aewc12" localSheetId="25" hidden="1">#REF!</definedName>
    <definedName name="aewc12" localSheetId="26" hidden="1">#REF!</definedName>
    <definedName name="aewc12" localSheetId="27" hidden="1">#REF!</definedName>
    <definedName name="aewc12" localSheetId="28" hidden="1">#REF!</definedName>
    <definedName name="aewc12" hidden="1">#REF!</definedName>
    <definedName name="afddafadfs" hidden="1">'[3]Chart Data'!$B$30:$B$222</definedName>
    <definedName name="afddfadfdsfafdas" hidden="1">'[3]Chart Data'!$O$30:$O$226</definedName>
    <definedName name="ajw2n" localSheetId="29" hidden="1">#REF!</definedName>
    <definedName name="ajw2n" localSheetId="30" hidden="1">#REF!</definedName>
    <definedName name="ajw2n" localSheetId="36" hidden="1">#REF!</definedName>
    <definedName name="ajw2n" localSheetId="37" hidden="1">#REF!</definedName>
    <definedName name="ajw2n" localSheetId="38" hidden="1">#REF!</definedName>
    <definedName name="ajw2n" localSheetId="0" hidden="1">#REF!</definedName>
    <definedName name="ajw2n" localSheetId="39" hidden="1">#REF!</definedName>
    <definedName name="ajw2n" localSheetId="40" hidden="1">#REF!</definedName>
    <definedName name="ajw2n" localSheetId="8" hidden="1">#REF!</definedName>
    <definedName name="ajw2n" localSheetId="2" hidden="1">#REF!</definedName>
    <definedName name="ajw2n" localSheetId="5" hidden="1">#REF!</definedName>
    <definedName name="ajw2n" localSheetId="9" hidden="1">#REF!</definedName>
    <definedName name="ajw2n" localSheetId="3" hidden="1">#REF!</definedName>
    <definedName name="ajw2n" localSheetId="6" hidden="1">#REF!</definedName>
    <definedName name="ajw2n" localSheetId="7" hidden="1">#REF!</definedName>
    <definedName name="ajw2n" localSheetId="4" hidden="1">#REF!</definedName>
    <definedName name="ajw2n" localSheetId="20" hidden="1">#REF!</definedName>
    <definedName name="ajw2n" localSheetId="18" hidden="1">#REF!</definedName>
    <definedName name="ajw2n" localSheetId="12" hidden="1">#REF!</definedName>
    <definedName name="ajw2n" localSheetId="15" hidden="1">#REF!</definedName>
    <definedName name="ajw2n" localSheetId="19" hidden="1">#REF!</definedName>
    <definedName name="ajw2n" localSheetId="13" hidden="1">#REF!</definedName>
    <definedName name="ajw2n" localSheetId="16" hidden="1">#REF!</definedName>
    <definedName name="ajw2n" localSheetId="17" hidden="1">#REF!</definedName>
    <definedName name="ajw2n" localSheetId="11" hidden="1">#REF!</definedName>
    <definedName name="ajw2n" localSheetId="14" hidden="1">#REF!</definedName>
    <definedName name="ajw2n" localSheetId="21" hidden="1">#REF!</definedName>
    <definedName name="ajw2n" localSheetId="22" hidden="1">#REF!</definedName>
    <definedName name="ajw2n" localSheetId="24" hidden="1">#REF!</definedName>
    <definedName name="ajw2n" localSheetId="25" hidden="1">#REF!</definedName>
    <definedName name="ajw2n" localSheetId="26" hidden="1">#REF!</definedName>
    <definedName name="ajw2n" localSheetId="27" hidden="1">#REF!</definedName>
    <definedName name="ajw2n" localSheetId="28" hidden="1">#REF!</definedName>
    <definedName name="ajw2n" hidden="1">#REF!</definedName>
    <definedName name="ALL" localSheetId="40">[15]A!$P$10:$Q$117</definedName>
    <definedName name="ALL">[16]A!$P$10:$Q$117</definedName>
    <definedName name="anscount" hidden="1">1</definedName>
    <definedName name="ap" localSheetId="29" hidden="1">#REF!</definedName>
    <definedName name="ap" localSheetId="30" hidden="1">#REF!</definedName>
    <definedName name="ap" localSheetId="36" hidden="1">#REF!</definedName>
    <definedName name="ap" localSheetId="37" hidden="1">#REF!</definedName>
    <definedName name="ap" localSheetId="38" hidden="1">#REF!</definedName>
    <definedName name="ap" localSheetId="0" hidden="1">#REF!</definedName>
    <definedName name="ap" localSheetId="39" hidden="1">#REF!</definedName>
    <definedName name="ap" localSheetId="40" hidden="1">#REF!</definedName>
    <definedName name="ap" localSheetId="8" hidden="1">#REF!</definedName>
    <definedName name="ap" localSheetId="2" hidden="1">#REF!</definedName>
    <definedName name="ap" localSheetId="5" hidden="1">#REF!</definedName>
    <definedName name="ap" localSheetId="9" hidden="1">#REF!</definedName>
    <definedName name="ap" localSheetId="3" hidden="1">#REF!</definedName>
    <definedName name="ap" localSheetId="6" hidden="1">#REF!</definedName>
    <definedName name="ap" localSheetId="7" hidden="1">#REF!</definedName>
    <definedName name="ap" localSheetId="4" hidden="1">#REF!</definedName>
    <definedName name="ap" localSheetId="20" hidden="1">#REF!</definedName>
    <definedName name="ap" localSheetId="18" hidden="1">#REF!</definedName>
    <definedName name="ap" localSheetId="12" hidden="1">#REF!</definedName>
    <definedName name="ap" localSheetId="15" hidden="1">#REF!</definedName>
    <definedName name="ap" localSheetId="19" hidden="1">#REF!</definedName>
    <definedName name="ap" localSheetId="13" hidden="1">#REF!</definedName>
    <definedName name="ap" localSheetId="16" hidden="1">#REF!</definedName>
    <definedName name="ap" localSheetId="17" hidden="1">#REF!</definedName>
    <definedName name="ap" localSheetId="11" hidden="1">#REF!</definedName>
    <definedName name="ap" localSheetId="14" hidden="1">#REF!</definedName>
    <definedName name="ap" localSheetId="21" hidden="1">#REF!</definedName>
    <definedName name="ap" localSheetId="22" hidden="1">#REF!</definedName>
    <definedName name="ap" localSheetId="24" hidden="1">#REF!</definedName>
    <definedName name="ap" localSheetId="25" hidden="1">#REF!</definedName>
    <definedName name="ap" localSheetId="26" hidden="1">#REF!</definedName>
    <definedName name="ap" localSheetId="27" hidden="1">#REF!</definedName>
    <definedName name="ap" localSheetId="28" hidden="1">#REF!</definedName>
    <definedName name="ap" hidden="1">#REF!</definedName>
    <definedName name="asd" localSheetId="29" hidden="1">#REF!</definedName>
    <definedName name="asd" localSheetId="30" hidden="1">#REF!</definedName>
    <definedName name="asd" localSheetId="36" hidden="1">#REF!</definedName>
    <definedName name="asd" localSheetId="37" hidden="1">#REF!</definedName>
    <definedName name="asd" localSheetId="38" hidden="1">#REF!</definedName>
    <definedName name="asd" localSheetId="0" hidden="1">#REF!</definedName>
    <definedName name="asd" localSheetId="39" hidden="1">#REF!</definedName>
    <definedName name="asd" localSheetId="40" hidden="1">#REF!</definedName>
    <definedName name="asd" localSheetId="8" hidden="1">#REF!</definedName>
    <definedName name="asd" localSheetId="2" hidden="1">#REF!</definedName>
    <definedName name="asd" localSheetId="5" hidden="1">#REF!</definedName>
    <definedName name="asd" localSheetId="9" hidden="1">#REF!</definedName>
    <definedName name="asd" localSheetId="3" hidden="1">#REF!</definedName>
    <definedName name="asd" localSheetId="6" hidden="1">#REF!</definedName>
    <definedName name="asd" localSheetId="7" hidden="1">#REF!</definedName>
    <definedName name="asd" localSheetId="4" hidden="1">#REF!</definedName>
    <definedName name="asd" localSheetId="20" hidden="1">#REF!</definedName>
    <definedName name="asd" localSheetId="18" hidden="1">#REF!</definedName>
    <definedName name="asd" localSheetId="12" hidden="1">#REF!</definedName>
    <definedName name="asd" localSheetId="15" hidden="1">#REF!</definedName>
    <definedName name="asd" localSheetId="19" hidden="1">#REF!</definedName>
    <definedName name="asd" localSheetId="13" hidden="1">#REF!</definedName>
    <definedName name="asd" localSheetId="16" hidden="1">#REF!</definedName>
    <definedName name="asd" localSheetId="17" hidden="1">#REF!</definedName>
    <definedName name="asd" localSheetId="11" hidden="1">#REF!</definedName>
    <definedName name="asd" localSheetId="14" hidden="1">#REF!</definedName>
    <definedName name="asd" localSheetId="21" hidden="1">#REF!</definedName>
    <definedName name="asd" localSheetId="22" hidden="1">#REF!</definedName>
    <definedName name="asd" localSheetId="24" hidden="1">#REF!</definedName>
    <definedName name="asd" localSheetId="25" hidden="1">#REF!</definedName>
    <definedName name="asd" localSheetId="26" hidden="1">#REF!</definedName>
    <definedName name="asd" localSheetId="27" hidden="1">#REF!</definedName>
    <definedName name="asd" localSheetId="28" hidden="1">#REF!</definedName>
    <definedName name="asd" hidden="1">#REF!</definedName>
    <definedName name="asdf" localSheetId="29" hidden="1">#REF!</definedName>
    <definedName name="asdf" localSheetId="30" hidden="1">#REF!</definedName>
    <definedName name="asdf" localSheetId="36" hidden="1">#REF!</definedName>
    <definedName name="asdf" localSheetId="37" hidden="1">#REF!</definedName>
    <definedName name="asdf" localSheetId="38" hidden="1">#REF!</definedName>
    <definedName name="asdf" localSheetId="0" hidden="1">#REF!</definedName>
    <definedName name="asdf" localSheetId="39" hidden="1">#REF!</definedName>
    <definedName name="asdf" localSheetId="40" hidden="1">#REF!</definedName>
    <definedName name="asdf" localSheetId="8" hidden="1">#REF!</definedName>
    <definedName name="asdf" localSheetId="2" hidden="1">#REF!</definedName>
    <definedName name="asdf" localSheetId="5" hidden="1">#REF!</definedName>
    <definedName name="asdf" localSheetId="9" hidden="1">#REF!</definedName>
    <definedName name="asdf" localSheetId="3" hidden="1">#REF!</definedName>
    <definedName name="asdf" localSheetId="6" hidden="1">#REF!</definedName>
    <definedName name="asdf" localSheetId="7" hidden="1">#REF!</definedName>
    <definedName name="asdf" localSheetId="4" hidden="1">#REF!</definedName>
    <definedName name="asdf" localSheetId="20" hidden="1">#REF!</definedName>
    <definedName name="asdf" localSheetId="18" hidden="1">#REF!</definedName>
    <definedName name="asdf" localSheetId="12" hidden="1">#REF!</definedName>
    <definedName name="asdf" localSheetId="15" hidden="1">#REF!</definedName>
    <definedName name="asdf" localSheetId="19" hidden="1">#REF!</definedName>
    <definedName name="asdf" localSheetId="13" hidden="1">#REF!</definedName>
    <definedName name="asdf" localSheetId="16" hidden="1">#REF!</definedName>
    <definedName name="asdf" localSheetId="17" hidden="1">#REF!</definedName>
    <definedName name="asdf" localSheetId="11" hidden="1">#REF!</definedName>
    <definedName name="asdf" localSheetId="14" hidden="1">#REF!</definedName>
    <definedName name="asdf" localSheetId="21" hidden="1">#REF!</definedName>
    <definedName name="asdf" localSheetId="22" hidden="1">#REF!</definedName>
    <definedName name="asdf" localSheetId="24" hidden="1">#REF!</definedName>
    <definedName name="asdf" localSheetId="25" hidden="1">#REF!</definedName>
    <definedName name="asdf" localSheetId="26" hidden="1">#REF!</definedName>
    <definedName name="asdf" localSheetId="27" hidden="1">#REF!</definedName>
    <definedName name="asdf" localSheetId="28" hidden="1">#REF!</definedName>
    <definedName name="asdf" hidden="1">#REF!</definedName>
    <definedName name="asdij" localSheetId="29" hidden="1">#REF!</definedName>
    <definedName name="asdij" localSheetId="30" hidden="1">#REF!</definedName>
    <definedName name="asdij" localSheetId="36" hidden="1">#REF!</definedName>
    <definedName name="asdij" localSheetId="37" hidden="1">#REF!</definedName>
    <definedName name="asdij" localSheetId="38" hidden="1">#REF!</definedName>
    <definedName name="asdij" localSheetId="0" hidden="1">#REF!</definedName>
    <definedName name="asdij" localSheetId="39" hidden="1">#REF!</definedName>
    <definedName name="asdij" localSheetId="40" hidden="1">#REF!</definedName>
    <definedName name="asdij" localSheetId="8" hidden="1">#REF!</definedName>
    <definedName name="asdij" localSheetId="2" hidden="1">#REF!</definedName>
    <definedName name="asdij" localSheetId="5" hidden="1">#REF!</definedName>
    <definedName name="asdij" localSheetId="9" hidden="1">#REF!</definedName>
    <definedName name="asdij" localSheetId="3" hidden="1">#REF!</definedName>
    <definedName name="asdij" localSheetId="6" hidden="1">#REF!</definedName>
    <definedName name="asdij" localSheetId="7" hidden="1">#REF!</definedName>
    <definedName name="asdij" localSheetId="4" hidden="1">#REF!</definedName>
    <definedName name="asdij" localSheetId="20" hidden="1">#REF!</definedName>
    <definedName name="asdij" localSheetId="18" hidden="1">#REF!</definedName>
    <definedName name="asdij" localSheetId="12" hidden="1">#REF!</definedName>
    <definedName name="asdij" localSheetId="15" hidden="1">#REF!</definedName>
    <definedName name="asdij" localSheetId="19" hidden="1">#REF!</definedName>
    <definedName name="asdij" localSheetId="13" hidden="1">#REF!</definedName>
    <definedName name="asdij" localSheetId="16" hidden="1">#REF!</definedName>
    <definedName name="asdij" localSheetId="17" hidden="1">#REF!</definedName>
    <definedName name="asdij" localSheetId="11" hidden="1">#REF!</definedName>
    <definedName name="asdij" localSheetId="14" hidden="1">#REF!</definedName>
    <definedName name="asdij" localSheetId="21" hidden="1">#REF!</definedName>
    <definedName name="asdij" localSheetId="22" hidden="1">#REF!</definedName>
    <definedName name="asdij" localSheetId="24" hidden="1">#REF!</definedName>
    <definedName name="asdij" localSheetId="25" hidden="1">#REF!</definedName>
    <definedName name="asdij" localSheetId="26" hidden="1">#REF!</definedName>
    <definedName name="asdij" localSheetId="27" hidden="1">#REF!</definedName>
    <definedName name="asdij" localSheetId="28" hidden="1">#REF!</definedName>
    <definedName name="asdij" hidden="1">#REF!</definedName>
    <definedName name="asf" localSheetId="29" hidden="1">#REF!</definedName>
    <definedName name="asf" localSheetId="30" hidden="1">#REF!</definedName>
    <definedName name="asf" localSheetId="36" hidden="1">#REF!</definedName>
    <definedName name="asf" localSheetId="37" hidden="1">#REF!</definedName>
    <definedName name="asf" localSheetId="38" hidden="1">#REF!</definedName>
    <definedName name="asf" localSheetId="0" hidden="1">#REF!</definedName>
    <definedName name="asf" localSheetId="39" hidden="1">#REF!</definedName>
    <definedName name="asf" localSheetId="40" hidden="1">#REF!</definedName>
    <definedName name="asf" localSheetId="8" hidden="1">#REF!</definedName>
    <definedName name="asf" localSheetId="2" hidden="1">#REF!</definedName>
    <definedName name="asf" localSheetId="5" hidden="1">#REF!</definedName>
    <definedName name="asf" localSheetId="9" hidden="1">#REF!</definedName>
    <definedName name="asf" localSheetId="3" hidden="1">#REF!</definedName>
    <definedName name="asf" localSheetId="6" hidden="1">#REF!</definedName>
    <definedName name="asf" localSheetId="7" hidden="1">#REF!</definedName>
    <definedName name="asf" localSheetId="4" hidden="1">#REF!</definedName>
    <definedName name="asf" localSheetId="20" hidden="1">#REF!</definedName>
    <definedName name="asf" localSheetId="18" hidden="1">#REF!</definedName>
    <definedName name="asf" localSheetId="12" hidden="1">#REF!</definedName>
    <definedName name="asf" localSheetId="15" hidden="1">#REF!</definedName>
    <definedName name="asf" localSheetId="19" hidden="1">#REF!</definedName>
    <definedName name="asf" localSheetId="13" hidden="1">#REF!</definedName>
    <definedName name="asf" localSheetId="16" hidden="1">#REF!</definedName>
    <definedName name="asf" localSheetId="17" hidden="1">#REF!</definedName>
    <definedName name="asf" localSheetId="11" hidden="1">#REF!</definedName>
    <definedName name="asf" localSheetId="14" hidden="1">#REF!</definedName>
    <definedName name="asf" localSheetId="21" hidden="1">#REF!</definedName>
    <definedName name="asf" localSheetId="22" hidden="1">#REF!</definedName>
    <definedName name="asf" localSheetId="24" hidden="1">#REF!</definedName>
    <definedName name="asf" localSheetId="25" hidden="1">#REF!</definedName>
    <definedName name="asf" localSheetId="26" hidden="1">#REF!</definedName>
    <definedName name="asf" localSheetId="27" hidden="1">#REF!</definedName>
    <definedName name="asf" localSheetId="28" hidden="1">#REF!</definedName>
    <definedName name="asf" hidden="1">#REF!</definedName>
    <definedName name="aspd" localSheetId="29" hidden="1">#REF!</definedName>
    <definedName name="aspd" localSheetId="30" hidden="1">#REF!</definedName>
    <definedName name="aspd" localSheetId="36" hidden="1">#REF!</definedName>
    <definedName name="aspd" localSheetId="37" hidden="1">#REF!</definedName>
    <definedName name="aspd" localSheetId="38" hidden="1">#REF!</definedName>
    <definedName name="aspd" localSheetId="0" hidden="1">#REF!</definedName>
    <definedName name="aspd" localSheetId="39" hidden="1">#REF!</definedName>
    <definedName name="aspd" localSheetId="40" hidden="1">#REF!</definedName>
    <definedName name="aspd" localSheetId="8" hidden="1">#REF!</definedName>
    <definedName name="aspd" localSheetId="2" hidden="1">#REF!</definedName>
    <definedName name="aspd" localSheetId="5" hidden="1">#REF!</definedName>
    <definedName name="aspd" localSheetId="9" hidden="1">#REF!</definedName>
    <definedName name="aspd" localSheetId="3" hidden="1">#REF!</definedName>
    <definedName name="aspd" localSheetId="6" hidden="1">#REF!</definedName>
    <definedName name="aspd" localSheetId="7" hidden="1">#REF!</definedName>
    <definedName name="aspd" localSheetId="4" hidden="1">#REF!</definedName>
    <definedName name="aspd" localSheetId="20" hidden="1">#REF!</definedName>
    <definedName name="aspd" localSheetId="18" hidden="1">#REF!</definedName>
    <definedName name="aspd" localSheetId="12" hidden="1">#REF!</definedName>
    <definedName name="aspd" localSheetId="15" hidden="1">#REF!</definedName>
    <definedName name="aspd" localSheetId="19" hidden="1">#REF!</definedName>
    <definedName name="aspd" localSheetId="13" hidden="1">#REF!</definedName>
    <definedName name="aspd" localSheetId="16" hidden="1">#REF!</definedName>
    <definedName name="aspd" localSheetId="17" hidden="1">#REF!</definedName>
    <definedName name="aspd" localSheetId="11" hidden="1">#REF!</definedName>
    <definedName name="aspd" localSheetId="14" hidden="1">#REF!</definedName>
    <definedName name="aspd" localSheetId="21" hidden="1">#REF!</definedName>
    <definedName name="aspd" localSheetId="22" hidden="1">#REF!</definedName>
    <definedName name="aspd" localSheetId="24" hidden="1">#REF!</definedName>
    <definedName name="aspd" localSheetId="25" hidden="1">#REF!</definedName>
    <definedName name="aspd" localSheetId="26" hidden="1">#REF!</definedName>
    <definedName name="aspd" localSheetId="27" hidden="1">#REF!</definedName>
    <definedName name="aspd" localSheetId="28" hidden="1">#REF!</definedName>
    <definedName name="aspd" hidden="1">#REF!</definedName>
    <definedName name="aswac" localSheetId="29" hidden="1">#REF!</definedName>
    <definedName name="aswac" localSheetId="30" hidden="1">#REF!</definedName>
    <definedName name="aswac" localSheetId="36" hidden="1">#REF!</definedName>
    <definedName name="aswac" localSheetId="37" hidden="1">#REF!</definedName>
    <definedName name="aswac" localSheetId="38" hidden="1">#REF!</definedName>
    <definedName name="aswac" localSheetId="0" hidden="1">#REF!</definedName>
    <definedName name="aswac" localSheetId="39" hidden="1">#REF!</definedName>
    <definedName name="aswac" localSheetId="40" hidden="1">#REF!</definedName>
    <definedName name="aswac" localSheetId="8" hidden="1">#REF!</definedName>
    <definedName name="aswac" localSheetId="2" hidden="1">#REF!</definedName>
    <definedName name="aswac" localSheetId="5" hidden="1">#REF!</definedName>
    <definedName name="aswac" localSheetId="9" hidden="1">#REF!</definedName>
    <definedName name="aswac" localSheetId="3" hidden="1">#REF!</definedName>
    <definedName name="aswac" localSheetId="6" hidden="1">#REF!</definedName>
    <definedName name="aswac" localSheetId="7" hidden="1">#REF!</definedName>
    <definedName name="aswac" localSheetId="4" hidden="1">#REF!</definedName>
    <definedName name="aswac" localSheetId="20" hidden="1">#REF!</definedName>
    <definedName name="aswac" localSheetId="18" hidden="1">#REF!</definedName>
    <definedName name="aswac" localSheetId="12" hidden="1">#REF!</definedName>
    <definedName name="aswac" localSheetId="15" hidden="1">#REF!</definedName>
    <definedName name="aswac" localSheetId="19" hidden="1">#REF!</definedName>
    <definedName name="aswac" localSheetId="13" hidden="1">#REF!</definedName>
    <definedName name="aswac" localSheetId="16" hidden="1">#REF!</definedName>
    <definedName name="aswac" localSheetId="17" hidden="1">#REF!</definedName>
    <definedName name="aswac" localSheetId="11" hidden="1">#REF!</definedName>
    <definedName name="aswac" localSheetId="14" hidden="1">#REF!</definedName>
    <definedName name="aswac" localSheetId="21" hidden="1">#REF!</definedName>
    <definedName name="aswac" localSheetId="22" hidden="1">#REF!</definedName>
    <definedName name="aswac" localSheetId="24" hidden="1">#REF!</definedName>
    <definedName name="aswac" localSheetId="25" hidden="1">#REF!</definedName>
    <definedName name="aswac" localSheetId="26" hidden="1">#REF!</definedName>
    <definedName name="aswac" localSheetId="27" hidden="1">#REF!</definedName>
    <definedName name="aswac" localSheetId="28" hidden="1">#REF!</definedName>
    <definedName name="aswac" hidden="1">#REF!</definedName>
    <definedName name="aswc" localSheetId="29" hidden="1">#REF!</definedName>
    <definedName name="aswc" localSheetId="30" hidden="1">#REF!</definedName>
    <definedName name="aswc" localSheetId="36" hidden="1">#REF!</definedName>
    <definedName name="aswc" localSheetId="37" hidden="1">#REF!</definedName>
    <definedName name="aswc" localSheetId="38" hidden="1">#REF!</definedName>
    <definedName name="aswc" localSheetId="0" hidden="1">#REF!</definedName>
    <definedName name="aswc" localSheetId="39" hidden="1">#REF!</definedName>
    <definedName name="aswc" localSheetId="40" hidden="1">#REF!</definedName>
    <definedName name="aswc" localSheetId="8" hidden="1">#REF!</definedName>
    <definedName name="aswc" localSheetId="2" hidden="1">#REF!</definedName>
    <definedName name="aswc" localSheetId="5" hidden="1">#REF!</definedName>
    <definedName name="aswc" localSheetId="9" hidden="1">#REF!</definedName>
    <definedName name="aswc" localSheetId="3" hidden="1">#REF!</definedName>
    <definedName name="aswc" localSheetId="6" hidden="1">#REF!</definedName>
    <definedName name="aswc" localSheetId="7" hidden="1">#REF!</definedName>
    <definedName name="aswc" localSheetId="4" hidden="1">#REF!</definedName>
    <definedName name="aswc" localSheetId="20" hidden="1">#REF!</definedName>
    <definedName name="aswc" localSheetId="18" hidden="1">#REF!</definedName>
    <definedName name="aswc" localSheetId="12" hidden="1">#REF!</definedName>
    <definedName name="aswc" localSheetId="15" hidden="1">#REF!</definedName>
    <definedName name="aswc" localSheetId="19" hidden="1">#REF!</definedName>
    <definedName name="aswc" localSheetId="13" hidden="1">#REF!</definedName>
    <definedName name="aswc" localSheetId="16" hidden="1">#REF!</definedName>
    <definedName name="aswc" localSheetId="17" hidden="1">#REF!</definedName>
    <definedName name="aswc" localSheetId="11" hidden="1">#REF!</definedName>
    <definedName name="aswc" localSheetId="14" hidden="1">#REF!</definedName>
    <definedName name="aswc" localSheetId="21" hidden="1">#REF!</definedName>
    <definedName name="aswc" localSheetId="22" hidden="1">#REF!</definedName>
    <definedName name="aswc" localSheetId="24" hidden="1">#REF!</definedName>
    <definedName name="aswc" localSheetId="25" hidden="1">#REF!</definedName>
    <definedName name="aswc" localSheetId="26" hidden="1">#REF!</definedName>
    <definedName name="aswc" localSheetId="27" hidden="1">#REF!</definedName>
    <definedName name="aswc" localSheetId="28" hidden="1">#REF!</definedName>
    <definedName name="aswc" hidden="1">#REF!</definedName>
    <definedName name="Average_Calculated_Beta" localSheetId="29">#REF!</definedName>
    <definedName name="Average_Calculated_Beta" localSheetId="30">#REF!</definedName>
    <definedName name="Average_Calculated_Beta" localSheetId="36">#REF!</definedName>
    <definedName name="Average_Calculated_Beta" localSheetId="0">#REF!</definedName>
    <definedName name="Average_Calculated_Beta" localSheetId="39">#REF!</definedName>
    <definedName name="Average_Calculated_Beta" localSheetId="40">#REF!</definedName>
    <definedName name="Average_Calculated_Beta" localSheetId="25">#REF!</definedName>
    <definedName name="Average_Calculated_Beta" localSheetId="26">#REF!</definedName>
    <definedName name="Average_Calculated_Beta" localSheetId="27">#REF!</definedName>
    <definedName name="Average_Calculated_Beta" localSheetId="28">#REF!</definedName>
    <definedName name="Average_Calculated_Beta">#REF!</definedName>
    <definedName name="aw3dq" localSheetId="29" hidden="1">#REF!</definedName>
    <definedName name="aw3dq" localSheetId="30" hidden="1">#REF!</definedName>
    <definedName name="aw3dq" localSheetId="36" hidden="1">#REF!</definedName>
    <definedName name="aw3dq" localSheetId="37" hidden="1">#REF!</definedName>
    <definedName name="aw3dq" localSheetId="38" hidden="1">#REF!</definedName>
    <definedName name="aw3dq" localSheetId="0" hidden="1">#REF!</definedName>
    <definedName name="aw3dq" localSheetId="39" hidden="1">#REF!</definedName>
    <definedName name="aw3dq" localSheetId="40" hidden="1">#REF!</definedName>
    <definedName name="aw3dq" localSheetId="8" hidden="1">#REF!</definedName>
    <definedName name="aw3dq" localSheetId="2" hidden="1">#REF!</definedName>
    <definedName name="aw3dq" localSheetId="5" hidden="1">#REF!</definedName>
    <definedName name="aw3dq" localSheetId="9" hidden="1">#REF!</definedName>
    <definedName name="aw3dq" localSheetId="3" hidden="1">#REF!</definedName>
    <definedName name="aw3dq" localSheetId="6" hidden="1">#REF!</definedName>
    <definedName name="aw3dq" localSheetId="7" hidden="1">#REF!</definedName>
    <definedName name="aw3dq" localSheetId="4" hidden="1">#REF!</definedName>
    <definedName name="aw3dq" localSheetId="20" hidden="1">#REF!</definedName>
    <definedName name="aw3dq" localSheetId="18" hidden="1">#REF!</definedName>
    <definedName name="aw3dq" localSheetId="12" hidden="1">#REF!</definedName>
    <definedName name="aw3dq" localSheetId="15" hidden="1">#REF!</definedName>
    <definedName name="aw3dq" localSheetId="19" hidden="1">#REF!</definedName>
    <definedName name="aw3dq" localSheetId="13" hidden="1">#REF!</definedName>
    <definedName name="aw3dq" localSheetId="16" hidden="1">#REF!</definedName>
    <definedName name="aw3dq" localSheetId="17" hidden="1">#REF!</definedName>
    <definedName name="aw3dq" localSheetId="11" hidden="1">#REF!</definedName>
    <definedName name="aw3dq" localSheetId="14" hidden="1">#REF!</definedName>
    <definedName name="aw3dq" localSheetId="21" hidden="1">#REF!</definedName>
    <definedName name="aw3dq" localSheetId="22" hidden="1">#REF!</definedName>
    <definedName name="aw3dq" localSheetId="24" hidden="1">#REF!</definedName>
    <definedName name="aw3dq" localSheetId="25" hidden="1">#REF!</definedName>
    <definedName name="aw3dq" localSheetId="26" hidden="1">#REF!</definedName>
    <definedName name="aw3dq" localSheetId="27" hidden="1">#REF!</definedName>
    <definedName name="aw3dq" localSheetId="28" hidden="1">#REF!</definedName>
    <definedName name="aw3dq" hidden="1">#REF!</definedName>
    <definedName name="awd" localSheetId="29" hidden="1">#REF!</definedName>
    <definedName name="awd" localSheetId="30" hidden="1">#REF!</definedName>
    <definedName name="awd" localSheetId="36" hidden="1">#REF!</definedName>
    <definedName name="awd" localSheetId="37" hidden="1">#REF!</definedName>
    <definedName name="awd" localSheetId="38" hidden="1">#REF!</definedName>
    <definedName name="awd" localSheetId="0" hidden="1">#REF!</definedName>
    <definedName name="awd" localSheetId="39" hidden="1">#REF!</definedName>
    <definedName name="awd" localSheetId="40" hidden="1">#REF!</definedName>
    <definedName name="awd" localSheetId="8" hidden="1">#REF!</definedName>
    <definedName name="awd" localSheetId="2" hidden="1">#REF!</definedName>
    <definedName name="awd" localSheetId="5" hidden="1">#REF!</definedName>
    <definedName name="awd" localSheetId="9" hidden="1">#REF!</definedName>
    <definedName name="awd" localSheetId="3" hidden="1">#REF!</definedName>
    <definedName name="awd" localSheetId="6" hidden="1">#REF!</definedName>
    <definedName name="awd" localSheetId="7" hidden="1">#REF!</definedName>
    <definedName name="awd" localSheetId="4" hidden="1">#REF!</definedName>
    <definedName name="awd" localSheetId="20" hidden="1">#REF!</definedName>
    <definedName name="awd" localSheetId="18" hidden="1">#REF!</definedName>
    <definedName name="awd" localSheetId="12" hidden="1">#REF!</definedName>
    <definedName name="awd" localSheetId="15" hidden="1">#REF!</definedName>
    <definedName name="awd" localSheetId="19" hidden="1">#REF!</definedName>
    <definedName name="awd" localSheetId="13" hidden="1">#REF!</definedName>
    <definedName name="awd" localSheetId="16" hidden="1">#REF!</definedName>
    <definedName name="awd" localSheetId="17" hidden="1">#REF!</definedName>
    <definedName name="awd" localSheetId="11" hidden="1">#REF!</definedName>
    <definedName name="awd" localSheetId="14" hidden="1">#REF!</definedName>
    <definedName name="awd" localSheetId="21" hidden="1">#REF!</definedName>
    <definedName name="awd" localSheetId="22" hidden="1">#REF!</definedName>
    <definedName name="awd" localSheetId="24" hidden="1">#REF!</definedName>
    <definedName name="awd" localSheetId="25" hidden="1">#REF!</definedName>
    <definedName name="awd" localSheetId="26" hidden="1">#REF!</definedName>
    <definedName name="awd" localSheetId="27" hidden="1">#REF!</definedName>
    <definedName name="awd" localSheetId="28" hidden="1">#REF!</definedName>
    <definedName name="awd" hidden="1">#REF!</definedName>
    <definedName name="awef" localSheetId="29" hidden="1">#REF!</definedName>
    <definedName name="awef" localSheetId="30" hidden="1">#REF!</definedName>
    <definedName name="awef" localSheetId="36" hidden="1">#REF!</definedName>
    <definedName name="awef" localSheetId="37" hidden="1">#REF!</definedName>
    <definedName name="awef" localSheetId="38" hidden="1">#REF!</definedName>
    <definedName name="awef" localSheetId="0" hidden="1">#REF!</definedName>
    <definedName name="awef" localSheetId="39" hidden="1">#REF!</definedName>
    <definedName name="awef" localSheetId="40" hidden="1">#REF!</definedName>
    <definedName name="awef" localSheetId="8" hidden="1">#REF!</definedName>
    <definedName name="awef" localSheetId="2" hidden="1">#REF!</definedName>
    <definedName name="awef" localSheetId="5" hidden="1">#REF!</definedName>
    <definedName name="awef" localSheetId="9" hidden="1">#REF!</definedName>
    <definedName name="awef" localSheetId="3" hidden="1">#REF!</definedName>
    <definedName name="awef" localSheetId="6" hidden="1">#REF!</definedName>
    <definedName name="awef" localSheetId="7" hidden="1">#REF!</definedName>
    <definedName name="awef" localSheetId="4" hidden="1">#REF!</definedName>
    <definedName name="awef" localSheetId="20" hidden="1">#REF!</definedName>
    <definedName name="awef" localSheetId="18" hidden="1">#REF!</definedName>
    <definedName name="awef" localSheetId="12" hidden="1">#REF!</definedName>
    <definedName name="awef" localSheetId="15" hidden="1">#REF!</definedName>
    <definedName name="awef" localSheetId="19" hidden="1">#REF!</definedName>
    <definedName name="awef" localSheetId="13" hidden="1">#REF!</definedName>
    <definedName name="awef" localSheetId="16" hidden="1">#REF!</definedName>
    <definedName name="awef" localSheetId="17" hidden="1">#REF!</definedName>
    <definedName name="awef" localSheetId="11" hidden="1">#REF!</definedName>
    <definedName name="awef" localSheetId="14" hidden="1">#REF!</definedName>
    <definedName name="awef" localSheetId="21" hidden="1">#REF!</definedName>
    <definedName name="awef" localSheetId="22" hidden="1">#REF!</definedName>
    <definedName name="awef" localSheetId="24" hidden="1">#REF!</definedName>
    <definedName name="awef" localSheetId="25" hidden="1">#REF!</definedName>
    <definedName name="awef" localSheetId="26" hidden="1">#REF!</definedName>
    <definedName name="awef" localSheetId="27" hidden="1">#REF!</definedName>
    <definedName name="awef" localSheetId="28" hidden="1">#REF!</definedName>
    <definedName name="awef" hidden="1">#REF!</definedName>
    <definedName name="AWS" localSheetId="29" hidden="1">#REF!</definedName>
    <definedName name="AWS" localSheetId="30" hidden="1">#REF!</definedName>
    <definedName name="AWS" localSheetId="36" hidden="1">#REF!</definedName>
    <definedName name="AWS" localSheetId="37" hidden="1">#REF!</definedName>
    <definedName name="AWS" localSheetId="38" hidden="1">#REF!</definedName>
    <definedName name="AWS" localSheetId="0" hidden="1">#REF!</definedName>
    <definedName name="AWS" localSheetId="39" hidden="1">#REF!</definedName>
    <definedName name="AWS" localSheetId="40" hidden="1">#REF!</definedName>
    <definedName name="AWS" localSheetId="8" hidden="1">#REF!</definedName>
    <definedName name="AWS" localSheetId="2" hidden="1">#REF!</definedName>
    <definedName name="AWS" localSheetId="5" hidden="1">#REF!</definedName>
    <definedName name="AWS" localSheetId="9" hidden="1">#REF!</definedName>
    <definedName name="AWS" localSheetId="3" hidden="1">#REF!</definedName>
    <definedName name="AWS" localSheetId="6" hidden="1">#REF!</definedName>
    <definedName name="AWS" localSheetId="7" hidden="1">#REF!</definedName>
    <definedName name="AWS" localSheetId="4" hidden="1">#REF!</definedName>
    <definedName name="AWS" localSheetId="20" hidden="1">#REF!</definedName>
    <definedName name="AWS" localSheetId="18" hidden="1">#REF!</definedName>
    <definedName name="AWS" localSheetId="12" hidden="1">#REF!</definedName>
    <definedName name="AWS" localSheetId="15" hidden="1">#REF!</definedName>
    <definedName name="AWS" localSheetId="19" hidden="1">#REF!</definedName>
    <definedName name="AWS" localSheetId="13" hidden="1">#REF!</definedName>
    <definedName name="AWS" localSheetId="16" hidden="1">#REF!</definedName>
    <definedName name="AWS" localSheetId="17" hidden="1">#REF!</definedName>
    <definedName name="AWS" localSheetId="11" hidden="1">#REF!</definedName>
    <definedName name="AWS" localSheetId="14" hidden="1">#REF!</definedName>
    <definedName name="AWS" localSheetId="21" hidden="1">#REF!</definedName>
    <definedName name="AWS" localSheetId="22" hidden="1">#REF!</definedName>
    <definedName name="AWS" localSheetId="24" hidden="1">#REF!</definedName>
    <definedName name="AWS" localSheetId="25" hidden="1">#REF!</definedName>
    <definedName name="AWS" localSheetId="26" hidden="1">#REF!</definedName>
    <definedName name="AWS" localSheetId="27" hidden="1">#REF!</definedName>
    <definedName name="AWS" localSheetId="28" hidden="1">#REF!</definedName>
    <definedName name="AWS" hidden="1">#REF!</definedName>
    <definedName name="az" localSheetId="29" hidden="1">#REF!</definedName>
    <definedName name="az" localSheetId="30" hidden="1">#REF!</definedName>
    <definedName name="az" localSheetId="36" hidden="1">#REF!</definedName>
    <definedName name="az" localSheetId="37" hidden="1">#REF!</definedName>
    <definedName name="az" localSheetId="38" hidden="1">#REF!</definedName>
    <definedName name="az" localSheetId="0" hidden="1">#REF!</definedName>
    <definedName name="az" localSheetId="39" hidden="1">#REF!</definedName>
    <definedName name="az" localSheetId="40" hidden="1">#REF!</definedName>
    <definedName name="az" localSheetId="8" hidden="1">#REF!</definedName>
    <definedName name="az" localSheetId="2" hidden="1">#REF!</definedName>
    <definedName name="az" localSheetId="5" hidden="1">#REF!</definedName>
    <definedName name="az" localSheetId="9" hidden="1">#REF!</definedName>
    <definedName name="az" localSheetId="3" hidden="1">#REF!</definedName>
    <definedName name="az" localSheetId="6" hidden="1">#REF!</definedName>
    <definedName name="az" localSheetId="7" hidden="1">#REF!</definedName>
    <definedName name="az" localSheetId="4" hidden="1">#REF!</definedName>
    <definedName name="az" localSheetId="20" hidden="1">#REF!</definedName>
    <definedName name="az" localSheetId="18" hidden="1">#REF!</definedName>
    <definedName name="az" localSheetId="12" hidden="1">#REF!</definedName>
    <definedName name="az" localSheetId="15" hidden="1">#REF!</definedName>
    <definedName name="az" localSheetId="19" hidden="1">#REF!</definedName>
    <definedName name="az" localSheetId="13" hidden="1">#REF!</definedName>
    <definedName name="az" localSheetId="16" hidden="1">#REF!</definedName>
    <definedName name="az" localSheetId="17" hidden="1">#REF!</definedName>
    <definedName name="az" localSheetId="11" hidden="1">#REF!</definedName>
    <definedName name="az" localSheetId="14" hidden="1">#REF!</definedName>
    <definedName name="az" localSheetId="21" hidden="1">#REF!</definedName>
    <definedName name="az" localSheetId="22" hidden="1">#REF!</definedName>
    <definedName name="az" localSheetId="24" hidden="1">#REF!</definedName>
    <definedName name="az" localSheetId="25" hidden="1">#REF!</definedName>
    <definedName name="az" localSheetId="26" hidden="1">#REF!</definedName>
    <definedName name="az" localSheetId="27" hidden="1">#REF!</definedName>
    <definedName name="az" localSheetId="28" hidden="1">#REF!</definedName>
    <definedName name="az" hidden="1">#REF!</definedName>
    <definedName name="BACKUP">'[17]CAPM Backup (Sc 12 - p. 2)'!$A$18:$K$79</definedName>
    <definedName name="BB" localSheetId="29" hidden="1">#REF!</definedName>
    <definedName name="BB" localSheetId="30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0" hidden="1">#REF!</definedName>
    <definedName name="BB" localSheetId="39" hidden="1">#REF!</definedName>
    <definedName name="BB" localSheetId="40" hidden="1">#REF!</definedName>
    <definedName name="BB" localSheetId="8" hidden="1">#REF!</definedName>
    <definedName name="BB" localSheetId="2" hidden="1">#REF!</definedName>
    <definedName name="BB" localSheetId="5" hidden="1">#REF!</definedName>
    <definedName name="BB" localSheetId="9" hidden="1">#REF!</definedName>
    <definedName name="BB" localSheetId="3" hidden="1">#REF!</definedName>
    <definedName name="BB" localSheetId="6" hidden="1">#REF!</definedName>
    <definedName name="BB" localSheetId="7" hidden="1">#REF!</definedName>
    <definedName name="BB" localSheetId="4" hidden="1">#REF!</definedName>
    <definedName name="BB" localSheetId="20" hidden="1">#REF!</definedName>
    <definedName name="BB" localSheetId="18" hidden="1">#REF!</definedName>
    <definedName name="BB" localSheetId="12" hidden="1">#REF!</definedName>
    <definedName name="BB" localSheetId="15" hidden="1">#REF!</definedName>
    <definedName name="BB" localSheetId="19" hidden="1">#REF!</definedName>
    <definedName name="BB" localSheetId="13" hidden="1">#REF!</definedName>
    <definedName name="BB" localSheetId="16" hidden="1">#REF!</definedName>
    <definedName name="BB" localSheetId="17" hidden="1">#REF!</definedName>
    <definedName name="BB" localSheetId="11" hidden="1">#REF!</definedName>
    <definedName name="BB" localSheetId="14" hidden="1">#REF!</definedName>
    <definedName name="BB" localSheetId="21" hidden="1">#REF!</definedName>
    <definedName name="BB" localSheetId="22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hidden="1">#REF!</definedName>
    <definedName name="bb_mdm" localSheetId="29" hidden="1">#REF!</definedName>
    <definedName name="bb_mdm" localSheetId="30" hidden="1">#REF!</definedName>
    <definedName name="bb_mdm" localSheetId="36" hidden="1">#REF!</definedName>
    <definedName name="bb_mdm" localSheetId="37" hidden="1">#REF!</definedName>
    <definedName name="bb_mdm" localSheetId="38" hidden="1">#REF!</definedName>
    <definedName name="bb_mdm" localSheetId="0" hidden="1">#REF!</definedName>
    <definedName name="bb_mdm" localSheetId="39" hidden="1">#REF!</definedName>
    <definedName name="bb_mdm" localSheetId="40" hidden="1">#REF!</definedName>
    <definedName name="bb_mdm" localSheetId="8" hidden="1">#REF!</definedName>
    <definedName name="bb_mdm" localSheetId="2" hidden="1">#REF!</definedName>
    <definedName name="bb_mdm" localSheetId="5" hidden="1">#REF!</definedName>
    <definedName name="bb_mdm" localSheetId="9" hidden="1">#REF!</definedName>
    <definedName name="bb_mdm" localSheetId="3" hidden="1">#REF!</definedName>
    <definedName name="bb_mdm" localSheetId="6" hidden="1">#REF!</definedName>
    <definedName name="bb_mdm" localSheetId="7" hidden="1">#REF!</definedName>
    <definedName name="bb_mdm" localSheetId="4" hidden="1">#REF!</definedName>
    <definedName name="bb_mdm" localSheetId="20" hidden="1">#REF!</definedName>
    <definedName name="bb_mdm" localSheetId="18" hidden="1">#REF!</definedName>
    <definedName name="bb_mdm" localSheetId="12" hidden="1">#REF!</definedName>
    <definedName name="bb_mdm" localSheetId="15" hidden="1">#REF!</definedName>
    <definedName name="bb_mdm" localSheetId="19" hidden="1">#REF!</definedName>
    <definedName name="bb_mdm" localSheetId="13" hidden="1">#REF!</definedName>
    <definedName name="bb_mdm" localSheetId="16" hidden="1">#REF!</definedName>
    <definedName name="bb_mdm" localSheetId="17" hidden="1">#REF!</definedName>
    <definedName name="bb_mdm" localSheetId="11" hidden="1">#REF!</definedName>
    <definedName name="bb_mdm" localSheetId="14" hidden="1">#REF!</definedName>
    <definedName name="bb_mdm" localSheetId="21" hidden="1">#REF!</definedName>
    <definedName name="bb_mdm" localSheetId="22" hidden="1">#REF!</definedName>
    <definedName name="bb_mdm" localSheetId="24" hidden="1">#REF!</definedName>
    <definedName name="bb_mdm" localSheetId="25" hidden="1">#REF!</definedName>
    <definedName name="bb_mdm" localSheetId="26" hidden="1">#REF!</definedName>
    <definedName name="bb_mdm" localSheetId="27" hidden="1">#REF!</definedName>
    <definedName name="bb_mdm" localSheetId="28" hidden="1">#REF!</definedName>
    <definedName name="bb_mdm" hidden="1">#REF!</definedName>
    <definedName name="bb_MDMyNTU0NDRBODY1NDVEQz" localSheetId="29" hidden="1">#REF!</definedName>
    <definedName name="bb_MDMyNTU0NDRBODY1NDVEQz" localSheetId="30" hidden="1">#REF!</definedName>
    <definedName name="bb_MDMyNTU0NDRBODY1NDVEQz" localSheetId="36" hidden="1">#REF!</definedName>
    <definedName name="bb_MDMyNTU0NDRBODY1NDVEQz" localSheetId="37" hidden="1">#REF!</definedName>
    <definedName name="bb_MDMyNTU0NDRBODY1NDVEQz" localSheetId="38" hidden="1">#REF!</definedName>
    <definedName name="bb_MDMyNTU0NDRBODY1NDVEQz" localSheetId="0" hidden="1">#REF!</definedName>
    <definedName name="bb_MDMyNTU0NDRBODY1NDVEQz" localSheetId="39" hidden="1">#REF!</definedName>
    <definedName name="bb_MDMyNTU0NDRBODY1NDVEQz" localSheetId="40" hidden="1">#REF!</definedName>
    <definedName name="bb_MDMyNTU0NDRBODY1NDVEQz" localSheetId="8" hidden="1">#REF!</definedName>
    <definedName name="bb_MDMyNTU0NDRBODY1NDVEQz" localSheetId="2" hidden="1">#REF!</definedName>
    <definedName name="bb_MDMyNTU0NDRBODY1NDVEQz" localSheetId="5" hidden="1">#REF!</definedName>
    <definedName name="bb_MDMyNTU0NDRBODY1NDVEQz" localSheetId="9" hidden="1">#REF!</definedName>
    <definedName name="bb_MDMyNTU0NDRBODY1NDVEQz" localSheetId="3" hidden="1">#REF!</definedName>
    <definedName name="bb_MDMyNTU0NDRBODY1NDVEQz" localSheetId="6" hidden="1">#REF!</definedName>
    <definedName name="bb_MDMyNTU0NDRBODY1NDVEQz" localSheetId="7" hidden="1">#REF!</definedName>
    <definedName name="bb_MDMyNTU0NDRBODY1NDVEQz" localSheetId="4" hidden="1">#REF!</definedName>
    <definedName name="bb_MDMyNTU0NDRBODY1NDVEQz" localSheetId="20" hidden="1">#REF!</definedName>
    <definedName name="bb_MDMyNTU0NDRBODY1NDVEQz" localSheetId="18" hidden="1">#REF!</definedName>
    <definedName name="bb_MDMyNTU0NDRBODY1NDVEQz" localSheetId="12" hidden="1">#REF!</definedName>
    <definedName name="bb_MDMyNTU0NDRBODY1NDVEQz" localSheetId="15" hidden="1">#REF!</definedName>
    <definedName name="bb_MDMyNTU0NDRBODY1NDVEQz" localSheetId="19" hidden="1">#REF!</definedName>
    <definedName name="bb_MDMyNTU0NDRBODY1NDVEQz" localSheetId="13" hidden="1">#REF!</definedName>
    <definedName name="bb_MDMyNTU0NDRBODY1NDVEQz" localSheetId="16" hidden="1">#REF!</definedName>
    <definedName name="bb_MDMyNTU0NDRBODY1NDVEQz" localSheetId="17" hidden="1">#REF!</definedName>
    <definedName name="bb_MDMyNTU0NDRBODY1NDVEQz" localSheetId="11" hidden="1">#REF!</definedName>
    <definedName name="bb_MDMyNTU0NDRBODY1NDVEQz" localSheetId="14" hidden="1">#REF!</definedName>
    <definedName name="bb_MDMyNTU0NDRBODY1NDVEQz" localSheetId="21" hidden="1">#REF!</definedName>
    <definedName name="bb_MDMyNTU0NDRBODY1NDVEQz" localSheetId="22" hidden="1">#REF!</definedName>
    <definedName name="bb_MDMyNTU0NDRBODY1NDVEQz" localSheetId="24" hidden="1">#REF!</definedName>
    <definedName name="bb_MDMyNTU0NDRBODY1NDVEQz" localSheetId="25" hidden="1">#REF!</definedName>
    <definedName name="bb_MDMyNTU0NDRBODY1NDVEQz" localSheetId="26" hidden="1">#REF!</definedName>
    <definedName name="bb_MDMyNTU0NDRBODY1NDVEQz" localSheetId="27" hidden="1">#REF!</definedName>
    <definedName name="bb_MDMyNTU0NDRBODY1NDVEQz" localSheetId="28" hidden="1">#REF!</definedName>
    <definedName name="bb_MDMyNTU0NDRBODY1NDVEQz" hidden="1">#REF!</definedName>
    <definedName name="bbbb" localSheetId="29" hidden="1">#REF!</definedName>
    <definedName name="bbbb" localSheetId="30" hidden="1">#REF!</definedName>
    <definedName name="bbbb" localSheetId="36" hidden="1">#REF!</definedName>
    <definedName name="bbbb" localSheetId="37" hidden="1">#REF!</definedName>
    <definedName name="bbbb" localSheetId="38" hidden="1">#REF!</definedName>
    <definedName name="bbbb" localSheetId="0" hidden="1">#REF!</definedName>
    <definedName name="bbbb" localSheetId="39" hidden="1">#REF!</definedName>
    <definedName name="bbbb" localSheetId="40" hidden="1">#REF!</definedName>
    <definedName name="bbbb" localSheetId="8" hidden="1">#REF!</definedName>
    <definedName name="bbbb" localSheetId="2" hidden="1">#REF!</definedName>
    <definedName name="bbbb" localSheetId="5" hidden="1">#REF!</definedName>
    <definedName name="bbbb" localSheetId="9" hidden="1">#REF!</definedName>
    <definedName name="bbbb" localSheetId="3" hidden="1">#REF!</definedName>
    <definedName name="bbbb" localSheetId="6" hidden="1">#REF!</definedName>
    <definedName name="bbbb" localSheetId="7" hidden="1">#REF!</definedName>
    <definedName name="bbbb" localSheetId="4" hidden="1">#REF!</definedName>
    <definedName name="bbbb" localSheetId="20" hidden="1">#REF!</definedName>
    <definedName name="bbbb" localSheetId="18" hidden="1">#REF!</definedName>
    <definedName name="bbbb" localSheetId="12" hidden="1">#REF!</definedName>
    <definedName name="bbbb" localSheetId="15" hidden="1">#REF!</definedName>
    <definedName name="bbbb" localSheetId="19" hidden="1">#REF!</definedName>
    <definedName name="bbbb" localSheetId="13" hidden="1">#REF!</definedName>
    <definedName name="bbbb" localSheetId="16" hidden="1">#REF!</definedName>
    <definedName name="bbbb" localSheetId="17" hidden="1">#REF!</definedName>
    <definedName name="bbbb" localSheetId="11" hidden="1">#REF!</definedName>
    <definedName name="bbbb" localSheetId="14" hidden="1">#REF!</definedName>
    <definedName name="bbbb" localSheetId="21" hidden="1">#REF!</definedName>
    <definedName name="bbbb" localSheetId="22" hidden="1">#REF!</definedName>
    <definedName name="bbbb" localSheetId="24" hidden="1">#REF!</definedName>
    <definedName name="bbbb" localSheetId="25" hidden="1">#REF!</definedName>
    <definedName name="bbbb" localSheetId="26" hidden="1">#REF!</definedName>
    <definedName name="bbbb" localSheetId="27" hidden="1">#REF!</definedName>
    <definedName name="bbbb" localSheetId="28" hidden="1">#REF!</definedName>
    <definedName name="bbbb" hidden="1">#REF!</definedName>
    <definedName name="bcd" localSheetId="29" hidden="1">{#N/A,#N/A,TRUE,"1990";#N/A,#N/A,TRUE,"1991";#N/A,#N/A,TRUE,"1992";#N/A,#N/A,TRUE,"1993"}</definedName>
    <definedName name="bcd" localSheetId="31" hidden="1">{#N/A,#N/A,TRUE,"1990";#N/A,#N/A,TRUE,"1991";#N/A,#N/A,TRUE,"1992";#N/A,#N/A,TRUE,"1993"}</definedName>
    <definedName name="bcd" localSheetId="32" hidden="1">{#N/A,#N/A,TRUE,"1990";#N/A,#N/A,TRUE,"1991";#N/A,#N/A,TRUE,"1992";#N/A,#N/A,TRUE,"1993"}</definedName>
    <definedName name="bcd" localSheetId="36" hidden="1">{#N/A,#N/A,TRUE,"1990";#N/A,#N/A,TRUE,"1991";#N/A,#N/A,TRUE,"1992";#N/A,#N/A,TRUE,"1993"}</definedName>
    <definedName name="bcd" localSheetId="37" hidden="1">{#N/A,#N/A,TRUE,"1990";#N/A,#N/A,TRUE,"1991";#N/A,#N/A,TRUE,"1992";#N/A,#N/A,TRUE,"1993"}</definedName>
    <definedName name="bcd" localSheetId="38" hidden="1">{#N/A,#N/A,TRUE,"1990";#N/A,#N/A,TRUE,"1991";#N/A,#N/A,TRUE,"1992";#N/A,#N/A,TRUE,"1993"}</definedName>
    <definedName name="bcd" localSheetId="0" hidden="1">{#N/A,#N/A,TRUE,"1990";#N/A,#N/A,TRUE,"1991";#N/A,#N/A,TRUE,"1992";#N/A,#N/A,TRUE,"1993"}</definedName>
    <definedName name="bcd" localSheetId="40" hidden="1">{#N/A,#N/A,TRUE,"1990";#N/A,#N/A,TRUE,"1991";#N/A,#N/A,TRUE,"1992";#N/A,#N/A,TRUE,"1993"}</definedName>
    <definedName name="bcd" localSheetId="20" hidden="1">{#N/A,#N/A,TRUE,"1990";#N/A,#N/A,TRUE,"1991";#N/A,#N/A,TRUE,"1992";#N/A,#N/A,TRUE,"1993"}</definedName>
    <definedName name="bcd" localSheetId="25" hidden="1">{#N/A,#N/A,TRUE,"1990";#N/A,#N/A,TRUE,"1991";#N/A,#N/A,TRUE,"1992";#N/A,#N/A,TRUE,"1993"}</definedName>
    <definedName name="bcd" localSheetId="28" hidden="1">{#N/A,#N/A,TRUE,"1990";#N/A,#N/A,TRUE,"1991";#N/A,#N/A,TRUE,"1992";#N/A,#N/A,TRUE,"1993"}</definedName>
    <definedName name="bcd" hidden="1">{#N/A,#N/A,TRUE,"1990";#N/A,#N/A,TRUE,"1991";#N/A,#N/A,TRUE,"1992";#N/A,#N/A,TRUE,"1993"}</definedName>
    <definedName name="bcde" localSheetId="29" hidden="1">{"summary",#N/A,TRUE,"E93ADJ";"detail",#N/A,TRUE,"E93ADJ"}</definedName>
    <definedName name="bcde" localSheetId="31" hidden="1">{"summary",#N/A,TRUE,"E93ADJ";"detail",#N/A,TRUE,"E93ADJ"}</definedName>
    <definedName name="bcde" localSheetId="32" hidden="1">{"summary",#N/A,TRUE,"E93ADJ";"detail",#N/A,TRUE,"E93ADJ"}</definedName>
    <definedName name="bcde" localSheetId="36" hidden="1">{"summary",#N/A,TRUE,"E93ADJ";"detail",#N/A,TRUE,"E93ADJ"}</definedName>
    <definedName name="bcde" localSheetId="37" hidden="1">{"summary",#N/A,TRUE,"E93ADJ";"detail",#N/A,TRUE,"E93ADJ"}</definedName>
    <definedName name="bcde" localSheetId="38" hidden="1">{"summary",#N/A,TRUE,"E93ADJ";"detail",#N/A,TRUE,"E93ADJ"}</definedName>
    <definedName name="bcde" localSheetId="0" hidden="1">{"summary",#N/A,TRUE,"E93ADJ";"detail",#N/A,TRUE,"E93ADJ"}</definedName>
    <definedName name="bcde" localSheetId="40" hidden="1">{"summary",#N/A,TRUE,"E93ADJ";"detail",#N/A,TRUE,"E93ADJ"}</definedName>
    <definedName name="bcde" localSheetId="20" hidden="1">{"summary",#N/A,TRUE,"E93ADJ";"detail",#N/A,TRUE,"E93ADJ"}</definedName>
    <definedName name="bcde" localSheetId="25" hidden="1">{"summary",#N/A,TRUE,"E93ADJ";"detail",#N/A,TRUE,"E93ADJ"}</definedName>
    <definedName name="bcde" localSheetId="28" hidden="1">{"summary",#N/A,TRUE,"E93ADJ";"detail",#N/A,TRUE,"E93ADJ"}</definedName>
    <definedName name="bcde" hidden="1">{"summary",#N/A,TRUE,"E93ADJ";"detail",#N/A,TRUE,"E93ADJ"}</definedName>
    <definedName name="BETA_CURR_SELECTED" localSheetId="40">[18]Data!$K$8</definedName>
    <definedName name="BETA_CURR_SELECTED">[19]Data!$K$8</definedName>
    <definedName name="BETA_CURRENCIES" localSheetId="40">[18]Data!$F$6:$F$40</definedName>
    <definedName name="BETA_CURRENCIES">[19]Data!$F$6:$F$40</definedName>
    <definedName name="BETA_CURRENCY" localSheetId="40">[18]Data!$F$6:$G$40</definedName>
    <definedName name="BETA_CURRENCY">[19]Data!$F$6:$G$40</definedName>
    <definedName name="BETA_DATA_FIELDS" localSheetId="29">[19]Data!#REF!</definedName>
    <definedName name="BETA_DATA_FIELDS" localSheetId="30">[19]Data!#REF!</definedName>
    <definedName name="BETA_DATA_FIELDS" localSheetId="36">[19]Data!#REF!</definedName>
    <definedName name="BETA_DATA_FIELDS" localSheetId="0">[19]Data!#REF!</definedName>
    <definedName name="BETA_DATA_FIELDS" localSheetId="39">[19]Data!#REF!</definedName>
    <definedName name="BETA_DATA_FIELDS" localSheetId="40">#REF!</definedName>
    <definedName name="BETA_DATA_FIELDS" localSheetId="25">[19]Data!#REF!</definedName>
    <definedName name="BETA_DATA_FIELDS" localSheetId="27">[19]Data!#REF!</definedName>
    <definedName name="BETA_DATA_FIELDS">[19]Data!#REF!</definedName>
    <definedName name="BETA_OVERRIDE_FIELDS" localSheetId="40">[18]Data!$J$4:$J$7</definedName>
    <definedName name="BETA_OVERRIDE_FIELDS">[19]Data!$J$4:$J$7</definedName>
    <definedName name="BETA_OVERRIDE_VALUES" localSheetId="40">[18]Data!$K$4:$K$7</definedName>
    <definedName name="BETA_OVERRIDE_VALUES">[19]Data!$K$4:$K$7</definedName>
    <definedName name="BETA_PERIOD" localSheetId="40">[18]Data!$B$6:$C$10</definedName>
    <definedName name="BETA_PERIOD">[19]Data!$B$6:$C$10</definedName>
    <definedName name="BETA_PERIODS" localSheetId="40">[18]Data!$B$6:$B$10</definedName>
    <definedName name="BETA_PERIODS">[19]Data!$B$6:$B$10</definedName>
    <definedName name="bl" localSheetId="29" hidden="1">#REF!</definedName>
    <definedName name="bl" localSheetId="30" hidden="1">#REF!</definedName>
    <definedName name="bl" localSheetId="36" hidden="1">#REF!</definedName>
    <definedName name="bl" localSheetId="37" hidden="1">#REF!</definedName>
    <definedName name="bl" localSheetId="38" hidden="1">#REF!</definedName>
    <definedName name="bl" localSheetId="0" hidden="1">#REF!</definedName>
    <definedName name="bl" localSheetId="39" hidden="1">#REF!</definedName>
    <definedName name="bl" localSheetId="40" hidden="1">#REF!</definedName>
    <definedName name="bl" localSheetId="8" hidden="1">#REF!</definedName>
    <definedName name="bl" localSheetId="2" hidden="1">#REF!</definedName>
    <definedName name="bl" localSheetId="5" hidden="1">#REF!</definedName>
    <definedName name="bl" localSheetId="9" hidden="1">#REF!</definedName>
    <definedName name="bl" localSheetId="3" hidden="1">#REF!</definedName>
    <definedName name="bl" localSheetId="6" hidden="1">#REF!</definedName>
    <definedName name="bl" localSheetId="7" hidden="1">#REF!</definedName>
    <definedName name="bl" localSheetId="4" hidden="1">#REF!</definedName>
    <definedName name="bl" localSheetId="20" hidden="1">#REF!</definedName>
    <definedName name="bl" localSheetId="18" hidden="1">#REF!</definedName>
    <definedName name="bl" localSheetId="12" hidden="1">#REF!</definedName>
    <definedName name="bl" localSheetId="15" hidden="1">#REF!</definedName>
    <definedName name="bl" localSheetId="19" hidden="1">#REF!</definedName>
    <definedName name="bl" localSheetId="13" hidden="1">#REF!</definedName>
    <definedName name="bl" localSheetId="16" hidden="1">#REF!</definedName>
    <definedName name="bl" localSheetId="17" hidden="1">#REF!</definedName>
    <definedName name="bl" localSheetId="11" hidden="1">#REF!</definedName>
    <definedName name="bl" localSheetId="14" hidden="1">#REF!</definedName>
    <definedName name="bl" localSheetId="21" hidden="1">#REF!</definedName>
    <definedName name="bl" localSheetId="22" hidden="1">#REF!</definedName>
    <definedName name="bl" localSheetId="24" hidden="1">#REF!</definedName>
    <definedName name="bl" localSheetId="25" hidden="1">#REF!</definedName>
    <definedName name="bl" localSheetId="26" hidden="1">#REF!</definedName>
    <definedName name="bl" localSheetId="27" hidden="1">#REF!</definedName>
    <definedName name="bl" localSheetId="28" hidden="1">#REF!</definedName>
    <definedName name="bl" hidden="1">#REF!</definedName>
    <definedName name="Blank" localSheetId="29" hidden="1">{"ARK_JURIS_FUEL",#N/A,FALSE,"Ark_Fuel&amp;Rev"}</definedName>
    <definedName name="Blank" localSheetId="31" hidden="1">{"ARK_JURIS_FUEL",#N/A,FALSE,"Ark_Fuel&amp;Rev"}</definedName>
    <definedName name="Blank" localSheetId="32" hidden="1">{"ARK_JURIS_FUEL",#N/A,FALSE,"Ark_Fuel&amp;Rev"}</definedName>
    <definedName name="Blank" localSheetId="36" hidden="1">{"ARK_JURIS_FUEL",#N/A,FALSE,"Ark_Fuel&amp;Rev"}</definedName>
    <definedName name="Blank" localSheetId="37" hidden="1">{"ARK_JURIS_FUEL",#N/A,FALSE,"Ark_Fuel&amp;Rev"}</definedName>
    <definedName name="Blank" localSheetId="38" hidden="1">{"ARK_JURIS_FUEL",#N/A,FALSE,"Ark_Fuel&amp;Rev"}</definedName>
    <definedName name="Blank" localSheetId="0" hidden="1">{"ARK_JURIS_FUEL",#N/A,FALSE,"Ark_Fuel&amp;Rev"}</definedName>
    <definedName name="Blank" localSheetId="40" hidden="1">{"ARK_JURIS_FUEL",#N/A,FALSE,"Ark_Fuel&amp;Rev"}</definedName>
    <definedName name="Blank" localSheetId="20" hidden="1">{"ARK_JURIS_FUEL",#N/A,FALSE,"Ark_Fuel&amp;Rev"}</definedName>
    <definedName name="Blank" localSheetId="25" hidden="1">{"ARK_JURIS_FUEL",#N/A,FALSE,"Ark_Fuel&amp;Rev"}</definedName>
    <definedName name="Blank" localSheetId="28" hidden="1">{"ARK_JURIS_FUEL",#N/A,FALSE,"Ark_Fuel&amp;Rev"}</definedName>
    <definedName name="Blank" hidden="1">{"ARK_JURIS_FUEL",#N/A,FALSE,"Ark_Fuel&amp;Rev"}</definedName>
    <definedName name="bnca" localSheetId="29" hidden="1">#REF!</definedName>
    <definedName name="bnca" localSheetId="30" hidden="1">#REF!</definedName>
    <definedName name="bnca" localSheetId="36" hidden="1">#REF!</definedName>
    <definedName name="bnca" localSheetId="37" hidden="1">#REF!</definedName>
    <definedName name="bnca" localSheetId="38" hidden="1">#REF!</definedName>
    <definedName name="bnca" localSheetId="0" hidden="1">#REF!</definedName>
    <definedName name="bnca" localSheetId="39" hidden="1">#REF!</definedName>
    <definedName name="bnca" localSheetId="40" hidden="1">#REF!</definedName>
    <definedName name="bnca" localSheetId="8" hidden="1">#REF!</definedName>
    <definedName name="bnca" localSheetId="2" hidden="1">#REF!</definedName>
    <definedName name="bnca" localSheetId="5" hidden="1">#REF!</definedName>
    <definedName name="bnca" localSheetId="9" hidden="1">#REF!</definedName>
    <definedName name="bnca" localSheetId="3" hidden="1">#REF!</definedName>
    <definedName name="bnca" localSheetId="6" hidden="1">#REF!</definedName>
    <definedName name="bnca" localSheetId="7" hidden="1">#REF!</definedName>
    <definedName name="bnca" localSheetId="4" hidden="1">#REF!</definedName>
    <definedName name="bnca" localSheetId="20" hidden="1">#REF!</definedName>
    <definedName name="bnca" localSheetId="18" hidden="1">#REF!</definedName>
    <definedName name="bnca" localSheetId="12" hidden="1">#REF!</definedName>
    <definedName name="bnca" localSheetId="15" hidden="1">#REF!</definedName>
    <definedName name="bnca" localSheetId="19" hidden="1">#REF!</definedName>
    <definedName name="bnca" localSheetId="13" hidden="1">#REF!</definedName>
    <definedName name="bnca" localSheetId="16" hidden="1">#REF!</definedName>
    <definedName name="bnca" localSheetId="17" hidden="1">#REF!</definedName>
    <definedName name="bnca" localSheetId="11" hidden="1">#REF!</definedName>
    <definedName name="bnca" localSheetId="14" hidden="1">#REF!</definedName>
    <definedName name="bnca" localSheetId="21" hidden="1">#REF!</definedName>
    <definedName name="bnca" localSheetId="22" hidden="1">#REF!</definedName>
    <definedName name="bnca" localSheetId="24" hidden="1">#REF!</definedName>
    <definedName name="bnca" localSheetId="25" hidden="1">#REF!</definedName>
    <definedName name="bnca" localSheetId="26" hidden="1">#REF!</definedName>
    <definedName name="bnca" localSheetId="27" hidden="1">#REF!</definedName>
    <definedName name="bnca" localSheetId="28" hidden="1">#REF!</definedName>
    <definedName name="bnca" hidden="1">#REF!</definedName>
    <definedName name="bned" localSheetId="29" hidden="1">#REF!</definedName>
    <definedName name="bned" localSheetId="30" hidden="1">#REF!</definedName>
    <definedName name="bned" localSheetId="36" hidden="1">#REF!</definedName>
    <definedName name="bned" localSheetId="37" hidden="1">#REF!</definedName>
    <definedName name="bned" localSheetId="38" hidden="1">#REF!</definedName>
    <definedName name="bned" localSheetId="0" hidden="1">#REF!</definedName>
    <definedName name="bned" localSheetId="39" hidden="1">#REF!</definedName>
    <definedName name="bned" localSheetId="40" hidden="1">#REF!</definedName>
    <definedName name="bned" localSheetId="8" hidden="1">#REF!</definedName>
    <definedName name="bned" localSheetId="2" hidden="1">#REF!</definedName>
    <definedName name="bned" localSheetId="5" hidden="1">#REF!</definedName>
    <definedName name="bned" localSheetId="9" hidden="1">#REF!</definedName>
    <definedName name="bned" localSheetId="3" hidden="1">#REF!</definedName>
    <definedName name="bned" localSheetId="6" hidden="1">#REF!</definedName>
    <definedName name="bned" localSheetId="7" hidden="1">#REF!</definedName>
    <definedName name="bned" localSheetId="4" hidden="1">#REF!</definedName>
    <definedName name="bned" localSheetId="20" hidden="1">#REF!</definedName>
    <definedName name="bned" localSheetId="18" hidden="1">#REF!</definedName>
    <definedName name="bned" localSheetId="12" hidden="1">#REF!</definedName>
    <definedName name="bned" localSheetId="15" hidden="1">#REF!</definedName>
    <definedName name="bned" localSheetId="19" hidden="1">#REF!</definedName>
    <definedName name="bned" localSheetId="13" hidden="1">#REF!</definedName>
    <definedName name="bned" localSheetId="16" hidden="1">#REF!</definedName>
    <definedName name="bned" localSheetId="17" hidden="1">#REF!</definedName>
    <definedName name="bned" localSheetId="11" hidden="1">#REF!</definedName>
    <definedName name="bned" localSheetId="14" hidden="1">#REF!</definedName>
    <definedName name="bned" localSheetId="21" hidden="1">#REF!</definedName>
    <definedName name="bned" localSheetId="22" hidden="1">#REF!</definedName>
    <definedName name="bned" localSheetId="24" hidden="1">#REF!</definedName>
    <definedName name="bned" localSheetId="25" hidden="1">#REF!</definedName>
    <definedName name="bned" localSheetId="26" hidden="1">#REF!</definedName>
    <definedName name="bned" localSheetId="27" hidden="1">#REF!</definedName>
    <definedName name="bned" localSheetId="28" hidden="1">#REF!</definedName>
    <definedName name="bned" hidden="1">#REF!</definedName>
    <definedName name="borst" localSheetId="29" hidden="1">#REF!</definedName>
    <definedName name="borst" localSheetId="30" hidden="1">#REF!</definedName>
    <definedName name="borst" localSheetId="36" hidden="1">#REF!</definedName>
    <definedName name="borst" localSheetId="37" hidden="1">#REF!</definedName>
    <definedName name="borst" localSheetId="38" hidden="1">#REF!</definedName>
    <definedName name="borst" localSheetId="0" hidden="1">#REF!</definedName>
    <definedName name="borst" localSheetId="39" hidden="1">#REF!</definedName>
    <definedName name="borst" localSheetId="40" hidden="1">#REF!</definedName>
    <definedName name="borst" localSheetId="8" hidden="1">#REF!</definedName>
    <definedName name="borst" localSheetId="2" hidden="1">#REF!</definedName>
    <definedName name="borst" localSheetId="5" hidden="1">#REF!</definedName>
    <definedName name="borst" localSheetId="9" hidden="1">#REF!</definedName>
    <definedName name="borst" localSheetId="3" hidden="1">#REF!</definedName>
    <definedName name="borst" localSheetId="6" hidden="1">#REF!</definedName>
    <definedName name="borst" localSheetId="7" hidden="1">#REF!</definedName>
    <definedName name="borst" localSheetId="4" hidden="1">#REF!</definedName>
    <definedName name="borst" localSheetId="20" hidden="1">#REF!</definedName>
    <definedName name="borst" localSheetId="18" hidden="1">#REF!</definedName>
    <definedName name="borst" localSheetId="12" hidden="1">#REF!</definedName>
    <definedName name="borst" localSheetId="15" hidden="1">#REF!</definedName>
    <definedName name="borst" localSheetId="19" hidden="1">#REF!</definedName>
    <definedName name="borst" localSheetId="13" hidden="1">#REF!</definedName>
    <definedName name="borst" localSheetId="16" hidden="1">#REF!</definedName>
    <definedName name="borst" localSheetId="17" hidden="1">#REF!</definedName>
    <definedName name="borst" localSheetId="11" hidden="1">#REF!</definedName>
    <definedName name="borst" localSheetId="14" hidden="1">#REF!</definedName>
    <definedName name="borst" localSheetId="21" hidden="1">#REF!</definedName>
    <definedName name="borst" localSheetId="22" hidden="1">#REF!</definedName>
    <definedName name="borst" localSheetId="24" hidden="1">#REF!</definedName>
    <definedName name="borst" localSheetId="25" hidden="1">#REF!</definedName>
    <definedName name="borst" localSheetId="26" hidden="1">#REF!</definedName>
    <definedName name="borst" localSheetId="27" hidden="1">#REF!</definedName>
    <definedName name="borst" localSheetId="28" hidden="1">#REF!</definedName>
    <definedName name="borst" hidden="1">#REF!</definedName>
    <definedName name="Bruce" localSheetId="29" hidden="1">{#N/A,#N/A,FALSE,"SCA";#N/A,#N/A,FALSE,"NCA";#N/A,#N/A,FALSE,"SAZ";#N/A,#N/A,FALSE,"CAZ";#N/A,#N/A,FALSE,"SNV";#N/A,#N/A,FALSE,"NNV";#N/A,#N/A,FALSE,"PP";#N/A,#N/A,FALSE,"SA"}</definedName>
    <definedName name="Bruce" localSheetId="36" hidden="1">{#N/A,#N/A,FALSE,"SCA";#N/A,#N/A,FALSE,"NCA";#N/A,#N/A,FALSE,"SAZ";#N/A,#N/A,FALSE,"CAZ";#N/A,#N/A,FALSE,"SNV";#N/A,#N/A,FALSE,"NNV";#N/A,#N/A,FALSE,"PP";#N/A,#N/A,FALSE,"SA"}</definedName>
    <definedName name="Bruce" localSheetId="37" hidden="1">{#N/A,#N/A,FALSE,"SCA";#N/A,#N/A,FALSE,"NCA";#N/A,#N/A,FALSE,"SAZ";#N/A,#N/A,FALSE,"CAZ";#N/A,#N/A,FALSE,"SNV";#N/A,#N/A,FALSE,"NNV";#N/A,#N/A,FALSE,"PP";#N/A,#N/A,FALSE,"SA"}</definedName>
    <definedName name="Bruce" localSheetId="38" hidden="1">{#N/A,#N/A,FALSE,"SCA";#N/A,#N/A,FALSE,"NCA";#N/A,#N/A,FALSE,"SAZ";#N/A,#N/A,FALSE,"CAZ";#N/A,#N/A,FALSE,"SNV";#N/A,#N/A,FALSE,"NNV";#N/A,#N/A,FALSE,"PP";#N/A,#N/A,FALSE,"SA"}</definedName>
    <definedName name="Bruce" localSheetId="0" hidden="1">{#N/A,#N/A,FALSE,"SCA";#N/A,#N/A,FALSE,"NCA";#N/A,#N/A,FALSE,"SAZ";#N/A,#N/A,FALSE,"CAZ";#N/A,#N/A,FALSE,"SNV";#N/A,#N/A,FALSE,"NNV";#N/A,#N/A,FALSE,"PP";#N/A,#N/A,FALSE,"SA"}</definedName>
    <definedName name="Bruce" localSheetId="40" hidden="1">{#N/A,#N/A,FALSE,"SCA";#N/A,#N/A,FALSE,"NCA";#N/A,#N/A,FALSE,"SAZ";#N/A,#N/A,FALSE,"CAZ";#N/A,#N/A,FALSE,"SNV";#N/A,#N/A,FALSE,"NNV";#N/A,#N/A,FALSE,"PP";#N/A,#N/A,FALSE,"SA"}</definedName>
    <definedName name="Bruce" localSheetId="25" hidden="1">{#N/A,#N/A,FALSE,"SCA";#N/A,#N/A,FALSE,"NCA";#N/A,#N/A,FALSE,"SAZ";#N/A,#N/A,FALSE,"CAZ";#N/A,#N/A,FALSE,"SNV";#N/A,#N/A,FALSE,"NNV";#N/A,#N/A,FALSE,"PP";#N/A,#N/A,FALSE,"SA"}</definedName>
    <definedName name="Bruce" hidden="1">{#N/A,#N/A,FALSE,"SCA";#N/A,#N/A,FALSE,"NCA";#N/A,#N/A,FALSE,"SAZ";#N/A,#N/A,FALSE,"CAZ";#N/A,#N/A,FALSE,"SNV";#N/A,#N/A,FALSE,"NNV";#N/A,#N/A,FALSE,"PP";#N/A,#N/A,FALSE,"SA"}</definedName>
    <definedName name="Bruce1" localSheetId="2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36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3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3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4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25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ca" localSheetId="29" hidden="1">#REF!</definedName>
    <definedName name="ca" localSheetId="30" hidden="1">#REF!</definedName>
    <definedName name="ca" localSheetId="36" hidden="1">#REF!</definedName>
    <definedName name="ca" localSheetId="37" hidden="1">#REF!</definedName>
    <definedName name="ca" localSheetId="38" hidden="1">#REF!</definedName>
    <definedName name="ca" localSheetId="0" hidden="1">#REF!</definedName>
    <definedName name="ca" localSheetId="39" hidden="1">#REF!</definedName>
    <definedName name="ca" localSheetId="40" hidden="1">#REF!</definedName>
    <definedName name="ca" localSheetId="8" hidden="1">#REF!</definedName>
    <definedName name="ca" localSheetId="2" hidden="1">#REF!</definedName>
    <definedName name="ca" localSheetId="5" hidden="1">#REF!</definedName>
    <definedName name="ca" localSheetId="9" hidden="1">#REF!</definedName>
    <definedName name="ca" localSheetId="3" hidden="1">#REF!</definedName>
    <definedName name="ca" localSheetId="6" hidden="1">#REF!</definedName>
    <definedName name="ca" localSheetId="7" hidden="1">#REF!</definedName>
    <definedName name="ca" localSheetId="4" hidden="1">#REF!</definedName>
    <definedName name="ca" localSheetId="20" hidden="1">#REF!</definedName>
    <definedName name="ca" localSheetId="18" hidden="1">#REF!</definedName>
    <definedName name="ca" localSheetId="12" hidden="1">#REF!</definedName>
    <definedName name="ca" localSheetId="15" hidden="1">#REF!</definedName>
    <definedName name="ca" localSheetId="19" hidden="1">#REF!</definedName>
    <definedName name="ca" localSheetId="13" hidden="1">#REF!</definedName>
    <definedName name="ca" localSheetId="16" hidden="1">#REF!</definedName>
    <definedName name="ca" localSheetId="17" hidden="1">#REF!</definedName>
    <definedName name="ca" localSheetId="11" hidden="1">#REF!</definedName>
    <definedName name="ca" localSheetId="14" hidden="1">#REF!</definedName>
    <definedName name="ca" localSheetId="21" hidden="1">#REF!</definedName>
    <definedName name="ca" localSheetId="22" hidden="1">#REF!</definedName>
    <definedName name="ca" localSheetId="24" hidden="1">#REF!</definedName>
    <definedName name="ca" localSheetId="25" hidden="1">#REF!</definedName>
    <definedName name="ca" localSheetId="26" hidden="1">#REF!</definedName>
    <definedName name="ca" localSheetId="27" hidden="1">#REF!</definedName>
    <definedName name="ca" localSheetId="28" hidden="1">#REF!</definedName>
    <definedName name="ca" hidden="1">#REF!</definedName>
    <definedName name="cbwe" localSheetId="29" hidden="1">#REF!</definedName>
    <definedName name="cbwe" localSheetId="30" hidden="1">#REF!</definedName>
    <definedName name="cbwe" localSheetId="36" hidden="1">#REF!</definedName>
    <definedName name="cbwe" localSheetId="37" hidden="1">#REF!</definedName>
    <definedName name="cbwe" localSheetId="38" hidden="1">#REF!</definedName>
    <definedName name="cbwe" localSheetId="0" hidden="1">#REF!</definedName>
    <definedName name="cbwe" localSheetId="39" hidden="1">#REF!</definedName>
    <definedName name="cbwe" localSheetId="40" hidden="1">#REF!</definedName>
    <definedName name="cbwe" localSheetId="8" hidden="1">#REF!</definedName>
    <definedName name="cbwe" localSheetId="2" hidden="1">#REF!</definedName>
    <definedName name="cbwe" localSheetId="5" hidden="1">#REF!</definedName>
    <definedName name="cbwe" localSheetId="9" hidden="1">#REF!</definedName>
    <definedName name="cbwe" localSheetId="3" hidden="1">#REF!</definedName>
    <definedName name="cbwe" localSheetId="6" hidden="1">#REF!</definedName>
    <definedName name="cbwe" localSheetId="7" hidden="1">#REF!</definedName>
    <definedName name="cbwe" localSheetId="4" hidden="1">#REF!</definedName>
    <definedName name="cbwe" localSheetId="20" hidden="1">#REF!</definedName>
    <definedName name="cbwe" localSheetId="18" hidden="1">#REF!</definedName>
    <definedName name="cbwe" localSheetId="12" hidden="1">#REF!</definedName>
    <definedName name="cbwe" localSheetId="15" hidden="1">#REF!</definedName>
    <definedName name="cbwe" localSheetId="19" hidden="1">#REF!</definedName>
    <definedName name="cbwe" localSheetId="13" hidden="1">#REF!</definedName>
    <definedName name="cbwe" localSheetId="16" hidden="1">#REF!</definedName>
    <definedName name="cbwe" localSheetId="17" hidden="1">#REF!</definedName>
    <definedName name="cbwe" localSheetId="11" hidden="1">#REF!</definedName>
    <definedName name="cbwe" localSheetId="14" hidden="1">#REF!</definedName>
    <definedName name="cbwe" localSheetId="21" hidden="1">#REF!</definedName>
    <definedName name="cbwe" localSheetId="22" hidden="1">#REF!</definedName>
    <definedName name="cbwe" localSheetId="24" hidden="1">#REF!</definedName>
    <definedName name="cbwe" localSheetId="25" hidden="1">#REF!</definedName>
    <definedName name="cbwe" localSheetId="26" hidden="1">#REF!</definedName>
    <definedName name="cbwe" localSheetId="27" hidden="1">#REF!</definedName>
    <definedName name="cbwe" localSheetId="28" hidden="1">#REF!</definedName>
    <definedName name="cbwe" hidden="1">#REF!</definedName>
    <definedName name="chj" localSheetId="29" hidden="1">#REF!</definedName>
    <definedName name="chj" localSheetId="30" hidden="1">#REF!</definedName>
    <definedName name="chj" localSheetId="36" hidden="1">#REF!</definedName>
    <definedName name="chj" localSheetId="37" hidden="1">#REF!</definedName>
    <definedName name="chj" localSheetId="38" hidden="1">#REF!</definedName>
    <definedName name="chj" localSheetId="0" hidden="1">#REF!</definedName>
    <definedName name="chj" localSheetId="39" hidden="1">#REF!</definedName>
    <definedName name="chj" localSheetId="40" hidden="1">#REF!</definedName>
    <definedName name="chj" localSheetId="8" hidden="1">#REF!</definedName>
    <definedName name="chj" localSheetId="2" hidden="1">#REF!</definedName>
    <definedName name="chj" localSheetId="5" hidden="1">#REF!</definedName>
    <definedName name="chj" localSheetId="9" hidden="1">#REF!</definedName>
    <definedName name="chj" localSheetId="3" hidden="1">#REF!</definedName>
    <definedName name="chj" localSheetId="6" hidden="1">#REF!</definedName>
    <definedName name="chj" localSheetId="7" hidden="1">#REF!</definedName>
    <definedName name="chj" localSheetId="4" hidden="1">#REF!</definedName>
    <definedName name="chj" localSheetId="20" hidden="1">#REF!</definedName>
    <definedName name="chj" localSheetId="18" hidden="1">#REF!</definedName>
    <definedName name="chj" localSheetId="12" hidden="1">#REF!</definedName>
    <definedName name="chj" localSheetId="15" hidden="1">#REF!</definedName>
    <definedName name="chj" localSheetId="19" hidden="1">#REF!</definedName>
    <definedName name="chj" localSheetId="13" hidden="1">#REF!</definedName>
    <definedName name="chj" localSheetId="16" hidden="1">#REF!</definedName>
    <definedName name="chj" localSheetId="17" hidden="1">#REF!</definedName>
    <definedName name="chj" localSheetId="11" hidden="1">#REF!</definedName>
    <definedName name="chj" localSheetId="14" hidden="1">#REF!</definedName>
    <definedName name="chj" localSheetId="21" hidden="1">#REF!</definedName>
    <definedName name="chj" localSheetId="22" hidden="1">#REF!</definedName>
    <definedName name="chj" localSheetId="24" hidden="1">#REF!</definedName>
    <definedName name="chj" localSheetId="25" hidden="1">#REF!</definedName>
    <definedName name="chj" localSheetId="26" hidden="1">#REF!</definedName>
    <definedName name="chj" localSheetId="27" hidden="1">#REF!</definedName>
    <definedName name="chj" localSheetId="28" hidden="1">#REF!</definedName>
    <definedName name="chj" hidden="1">#REF!</definedName>
    <definedName name="Common" localSheetId="29" hidden="1">{#N/A,#N/A,FALSE,"SCA";#N/A,#N/A,FALSE,"NCA";#N/A,#N/A,FALSE,"SAZ";#N/A,#N/A,FALSE,"CAZ";#N/A,#N/A,FALSE,"SNV";#N/A,#N/A,FALSE,"NNV";#N/A,#N/A,FALSE,"PP";#N/A,#N/A,FALSE,"SA"}</definedName>
    <definedName name="Common" localSheetId="31" hidden="1">{#N/A,#N/A,FALSE,"SCA";#N/A,#N/A,FALSE,"NCA";#N/A,#N/A,FALSE,"SAZ";#N/A,#N/A,FALSE,"CAZ";#N/A,#N/A,FALSE,"SNV";#N/A,#N/A,FALSE,"NNV";#N/A,#N/A,FALSE,"PP";#N/A,#N/A,FALSE,"SA"}</definedName>
    <definedName name="Common" localSheetId="32" hidden="1">{#N/A,#N/A,FALSE,"SCA";#N/A,#N/A,FALSE,"NCA";#N/A,#N/A,FALSE,"SAZ";#N/A,#N/A,FALSE,"CAZ";#N/A,#N/A,FALSE,"SNV";#N/A,#N/A,FALSE,"NNV";#N/A,#N/A,FALSE,"PP";#N/A,#N/A,FALSE,"SA"}</definedName>
    <definedName name="Common" localSheetId="36" hidden="1">{#N/A,#N/A,FALSE,"SCA";#N/A,#N/A,FALSE,"NCA";#N/A,#N/A,FALSE,"SAZ";#N/A,#N/A,FALSE,"CAZ";#N/A,#N/A,FALSE,"SNV";#N/A,#N/A,FALSE,"NNV";#N/A,#N/A,FALSE,"PP";#N/A,#N/A,FALSE,"SA"}</definedName>
    <definedName name="Common" localSheetId="37" hidden="1">{#N/A,#N/A,FALSE,"SCA";#N/A,#N/A,FALSE,"NCA";#N/A,#N/A,FALSE,"SAZ";#N/A,#N/A,FALSE,"CAZ";#N/A,#N/A,FALSE,"SNV";#N/A,#N/A,FALSE,"NNV";#N/A,#N/A,FALSE,"PP";#N/A,#N/A,FALSE,"SA"}</definedName>
    <definedName name="Common" localSheetId="38" hidden="1">{#N/A,#N/A,FALSE,"SCA";#N/A,#N/A,FALSE,"NCA";#N/A,#N/A,FALSE,"SAZ";#N/A,#N/A,FALSE,"CAZ";#N/A,#N/A,FALSE,"SNV";#N/A,#N/A,FALSE,"NNV";#N/A,#N/A,FALSE,"PP";#N/A,#N/A,FALSE,"SA"}</definedName>
    <definedName name="Common" localSheetId="0" hidden="1">{#N/A,#N/A,FALSE,"SCA";#N/A,#N/A,FALSE,"NCA";#N/A,#N/A,FALSE,"SAZ";#N/A,#N/A,FALSE,"CAZ";#N/A,#N/A,FALSE,"SNV";#N/A,#N/A,FALSE,"NNV";#N/A,#N/A,FALSE,"PP";#N/A,#N/A,FALSE,"SA"}</definedName>
    <definedName name="Common" localSheetId="40" hidden="1">{#N/A,#N/A,FALSE,"SCA";#N/A,#N/A,FALSE,"NCA";#N/A,#N/A,FALSE,"SAZ";#N/A,#N/A,FALSE,"CAZ";#N/A,#N/A,FALSE,"SNV";#N/A,#N/A,FALSE,"NNV";#N/A,#N/A,FALSE,"PP";#N/A,#N/A,FALSE,"SA"}</definedName>
    <definedName name="Common" localSheetId="20" hidden="1">{#N/A,#N/A,FALSE,"SCA";#N/A,#N/A,FALSE,"NCA";#N/A,#N/A,FALSE,"SAZ";#N/A,#N/A,FALSE,"CAZ";#N/A,#N/A,FALSE,"SNV";#N/A,#N/A,FALSE,"NNV";#N/A,#N/A,FALSE,"PP";#N/A,#N/A,FALSE,"SA"}</definedName>
    <definedName name="Common" localSheetId="18" hidden="1">{#N/A,#N/A,FALSE,"SCA";#N/A,#N/A,FALSE,"NCA";#N/A,#N/A,FALSE,"SAZ";#N/A,#N/A,FALSE,"CAZ";#N/A,#N/A,FALSE,"SNV";#N/A,#N/A,FALSE,"NNV";#N/A,#N/A,FALSE,"PP";#N/A,#N/A,FALSE,"SA"}</definedName>
    <definedName name="Common" localSheetId="12" hidden="1">{#N/A,#N/A,FALSE,"SCA";#N/A,#N/A,FALSE,"NCA";#N/A,#N/A,FALSE,"SAZ";#N/A,#N/A,FALSE,"CAZ";#N/A,#N/A,FALSE,"SNV";#N/A,#N/A,FALSE,"NNV";#N/A,#N/A,FALSE,"PP";#N/A,#N/A,FALSE,"SA"}</definedName>
    <definedName name="Common" localSheetId="15" hidden="1">{#N/A,#N/A,FALSE,"SCA";#N/A,#N/A,FALSE,"NCA";#N/A,#N/A,FALSE,"SAZ";#N/A,#N/A,FALSE,"CAZ";#N/A,#N/A,FALSE,"SNV";#N/A,#N/A,FALSE,"NNV";#N/A,#N/A,FALSE,"PP";#N/A,#N/A,FALSE,"SA"}</definedName>
    <definedName name="Common" localSheetId="19" hidden="1">{#N/A,#N/A,FALSE,"SCA";#N/A,#N/A,FALSE,"NCA";#N/A,#N/A,FALSE,"SAZ";#N/A,#N/A,FALSE,"CAZ";#N/A,#N/A,FALSE,"SNV";#N/A,#N/A,FALSE,"NNV";#N/A,#N/A,FALSE,"PP";#N/A,#N/A,FALSE,"SA"}</definedName>
    <definedName name="Common" localSheetId="13" hidden="1">{#N/A,#N/A,FALSE,"SCA";#N/A,#N/A,FALSE,"NCA";#N/A,#N/A,FALSE,"SAZ";#N/A,#N/A,FALSE,"CAZ";#N/A,#N/A,FALSE,"SNV";#N/A,#N/A,FALSE,"NNV";#N/A,#N/A,FALSE,"PP";#N/A,#N/A,FALSE,"SA"}</definedName>
    <definedName name="Common" localSheetId="16" hidden="1">{#N/A,#N/A,FALSE,"SCA";#N/A,#N/A,FALSE,"NCA";#N/A,#N/A,FALSE,"SAZ";#N/A,#N/A,FALSE,"CAZ";#N/A,#N/A,FALSE,"SNV";#N/A,#N/A,FALSE,"NNV";#N/A,#N/A,FALSE,"PP";#N/A,#N/A,FALSE,"SA"}</definedName>
    <definedName name="Common" localSheetId="17" hidden="1">{#N/A,#N/A,FALSE,"SCA";#N/A,#N/A,FALSE,"NCA";#N/A,#N/A,FALSE,"SAZ";#N/A,#N/A,FALSE,"CAZ";#N/A,#N/A,FALSE,"SNV";#N/A,#N/A,FALSE,"NNV";#N/A,#N/A,FALSE,"PP";#N/A,#N/A,FALSE,"SA"}</definedName>
    <definedName name="Common" localSheetId="11" hidden="1">{#N/A,#N/A,FALSE,"SCA";#N/A,#N/A,FALSE,"NCA";#N/A,#N/A,FALSE,"SAZ";#N/A,#N/A,FALSE,"CAZ";#N/A,#N/A,FALSE,"SNV";#N/A,#N/A,FALSE,"NNV";#N/A,#N/A,FALSE,"PP";#N/A,#N/A,FALSE,"SA"}</definedName>
    <definedName name="Common" localSheetId="14" hidden="1">{#N/A,#N/A,FALSE,"SCA";#N/A,#N/A,FALSE,"NCA";#N/A,#N/A,FALSE,"SAZ";#N/A,#N/A,FALSE,"CAZ";#N/A,#N/A,FALSE,"SNV";#N/A,#N/A,FALSE,"NNV";#N/A,#N/A,FALSE,"PP";#N/A,#N/A,FALSE,"SA"}</definedName>
    <definedName name="Common" localSheetId="21" hidden="1">{#N/A,#N/A,FALSE,"SCA";#N/A,#N/A,FALSE,"NCA";#N/A,#N/A,FALSE,"SAZ";#N/A,#N/A,FALSE,"CAZ";#N/A,#N/A,FALSE,"SNV";#N/A,#N/A,FALSE,"NNV";#N/A,#N/A,FALSE,"PP";#N/A,#N/A,FALSE,"SA"}</definedName>
    <definedName name="Common" localSheetId="22" hidden="1">{#N/A,#N/A,FALSE,"SCA";#N/A,#N/A,FALSE,"NCA";#N/A,#N/A,FALSE,"SAZ";#N/A,#N/A,FALSE,"CAZ";#N/A,#N/A,FALSE,"SNV";#N/A,#N/A,FALSE,"NNV";#N/A,#N/A,FALSE,"PP";#N/A,#N/A,FALSE,"SA"}</definedName>
    <definedName name="Common" localSheetId="24" hidden="1">{#N/A,#N/A,FALSE,"SCA";#N/A,#N/A,FALSE,"NCA";#N/A,#N/A,FALSE,"SAZ";#N/A,#N/A,FALSE,"CAZ";#N/A,#N/A,FALSE,"SNV";#N/A,#N/A,FALSE,"NNV";#N/A,#N/A,FALSE,"PP";#N/A,#N/A,FALSE,"SA"}</definedName>
    <definedName name="Common" localSheetId="25" hidden="1">{#N/A,#N/A,FALSE,"SCA";#N/A,#N/A,FALSE,"NCA";#N/A,#N/A,FALSE,"SAZ";#N/A,#N/A,FALSE,"CAZ";#N/A,#N/A,FALSE,"SNV";#N/A,#N/A,FALSE,"NNV";#N/A,#N/A,FALSE,"PP";#N/A,#N/A,FALSE,"SA"}</definedName>
    <definedName name="Common" localSheetId="26" hidden="1">{#N/A,#N/A,FALSE,"SCA";#N/A,#N/A,FALSE,"NCA";#N/A,#N/A,FALSE,"SAZ";#N/A,#N/A,FALSE,"CAZ";#N/A,#N/A,FALSE,"SNV";#N/A,#N/A,FALSE,"NNV";#N/A,#N/A,FALSE,"PP";#N/A,#N/A,FALSE,"SA"}</definedName>
    <definedName name="Common" localSheetId="28" hidden="1">{#N/A,#N/A,FALSE,"SCA";#N/A,#N/A,FALSE,"NCA";#N/A,#N/A,FALSE,"SAZ";#N/A,#N/A,FALSE,"CAZ";#N/A,#N/A,FALSE,"SNV";#N/A,#N/A,FALSE,"NNV";#N/A,#N/A,FALSE,"PP";#N/A,#N/A,FALSE,"SA"}</definedName>
    <definedName name="Common" hidden="1">{#N/A,#N/A,FALSE,"SCA";#N/A,#N/A,FALSE,"NCA";#N/A,#N/A,FALSE,"SAZ";#N/A,#N/A,FALSE,"CAZ";#N/A,#N/A,FALSE,"SNV";#N/A,#N/A,FALSE,"NNV";#N/A,#N/A,FALSE,"PP";#N/A,#N/A,FALSE,"SA"}</definedName>
    <definedName name="company_map" localSheetId="29">#REF!</definedName>
    <definedName name="company_map" localSheetId="30">#REF!</definedName>
    <definedName name="company_map" localSheetId="36">#REF!</definedName>
    <definedName name="company_map" localSheetId="0">#REF!</definedName>
    <definedName name="company_map" localSheetId="39">#REF!</definedName>
    <definedName name="company_map" localSheetId="40">#REF!</definedName>
    <definedName name="company_map" localSheetId="25">#REF!</definedName>
    <definedName name="company_map" localSheetId="27">#REF!</definedName>
    <definedName name="company_map">#REF!</definedName>
    <definedName name="companylist" localSheetId="40">OFFSET([20]Power_NaturalGas_Coal_cos!$C$8,0,0,COUNTA([20]Power_NaturalGas_Coal_cos!$C$8:$C$65536),6)</definedName>
    <definedName name="companylist">OFFSET([21]Power_NaturalGas_Coal_cos!$C$8,0,0,COUNTA([21]Power_NaturalGas_Coal_cos!$C$8:$C$65536),6)</definedName>
    <definedName name="COUNTCELL" localSheetId="29">#REF!</definedName>
    <definedName name="COUNTCELL" localSheetId="30">#REF!</definedName>
    <definedName name="COUNTCELL" localSheetId="36">#REF!</definedName>
    <definedName name="COUNTCELL" localSheetId="0">#REF!</definedName>
    <definedName name="COUNTCELL" localSheetId="39">#REF!</definedName>
    <definedName name="COUNTCELL" localSheetId="40">#REF!</definedName>
    <definedName name="COUNTCELL" localSheetId="25">#REF!</definedName>
    <definedName name="COUNTCELL" localSheetId="27">#REF!</definedName>
    <definedName name="COUNTCELL">#REF!</definedName>
    <definedName name="cover" localSheetId="29" hidden="1">#REF!</definedName>
    <definedName name="cover" localSheetId="30" hidden="1">#REF!</definedName>
    <definedName name="cover" localSheetId="36" hidden="1">#REF!</definedName>
    <definedName name="cover" localSheetId="37" hidden="1">#REF!</definedName>
    <definedName name="cover" localSheetId="38" hidden="1">#REF!</definedName>
    <definedName name="cover" localSheetId="0" hidden="1">#REF!</definedName>
    <definedName name="cover" localSheetId="39" hidden="1">#REF!</definedName>
    <definedName name="cover" localSheetId="40" hidden="1">#REF!</definedName>
    <definedName name="cover" localSheetId="8" hidden="1">#REF!</definedName>
    <definedName name="cover" localSheetId="2" hidden="1">#REF!</definedName>
    <definedName name="cover" localSheetId="5" hidden="1">#REF!</definedName>
    <definedName name="cover" localSheetId="9" hidden="1">#REF!</definedName>
    <definedName name="cover" localSheetId="3" hidden="1">#REF!</definedName>
    <definedName name="cover" localSheetId="6" hidden="1">#REF!</definedName>
    <definedName name="cover" localSheetId="7" hidden="1">#REF!</definedName>
    <definedName name="cover" localSheetId="4" hidden="1">#REF!</definedName>
    <definedName name="cover" localSheetId="20" hidden="1">#REF!</definedName>
    <definedName name="cover" localSheetId="18" hidden="1">#REF!</definedName>
    <definedName name="cover" localSheetId="12" hidden="1">#REF!</definedName>
    <definedName name="cover" localSheetId="15" hidden="1">#REF!</definedName>
    <definedName name="cover" localSheetId="19" hidden="1">#REF!</definedName>
    <definedName name="cover" localSheetId="13" hidden="1">#REF!</definedName>
    <definedName name="cover" localSheetId="16" hidden="1">#REF!</definedName>
    <definedName name="cover" localSheetId="17" hidden="1">#REF!</definedName>
    <definedName name="cover" localSheetId="11" hidden="1">#REF!</definedName>
    <definedName name="cover" localSheetId="14" hidden="1">#REF!</definedName>
    <definedName name="cover" localSheetId="21" hidden="1">#REF!</definedName>
    <definedName name="cover" localSheetId="22" hidden="1">#REF!</definedName>
    <definedName name="cover" localSheetId="24" hidden="1">#REF!</definedName>
    <definedName name="cover" localSheetId="25" hidden="1">#REF!</definedName>
    <definedName name="cover" localSheetId="26" hidden="1">#REF!</definedName>
    <definedName name="cover" localSheetId="27" hidden="1">#REF!</definedName>
    <definedName name="cover" localSheetId="28" hidden="1">#REF!</definedName>
    <definedName name="cover" hidden="1">#REF!</definedName>
    <definedName name="cvdsza" localSheetId="29" hidden="1">#REF!</definedName>
    <definedName name="cvdsza" localSheetId="30" hidden="1">#REF!</definedName>
    <definedName name="cvdsza" localSheetId="36" hidden="1">#REF!</definedName>
    <definedName name="cvdsza" localSheetId="37" hidden="1">#REF!</definedName>
    <definedName name="cvdsza" localSheetId="38" hidden="1">#REF!</definedName>
    <definedName name="cvdsza" localSheetId="0" hidden="1">#REF!</definedName>
    <definedName name="cvdsza" localSheetId="39" hidden="1">#REF!</definedName>
    <definedName name="cvdsza" localSheetId="40" hidden="1">#REF!</definedName>
    <definedName name="cvdsza" localSheetId="8" hidden="1">#REF!</definedName>
    <definedName name="cvdsza" localSheetId="2" hidden="1">#REF!</definedName>
    <definedName name="cvdsza" localSheetId="5" hidden="1">#REF!</definedName>
    <definedName name="cvdsza" localSheetId="9" hidden="1">#REF!</definedName>
    <definedName name="cvdsza" localSheetId="3" hidden="1">#REF!</definedName>
    <definedName name="cvdsza" localSheetId="6" hidden="1">#REF!</definedName>
    <definedName name="cvdsza" localSheetId="7" hidden="1">#REF!</definedName>
    <definedName name="cvdsza" localSheetId="4" hidden="1">#REF!</definedName>
    <definedName name="cvdsza" localSheetId="20" hidden="1">#REF!</definedName>
    <definedName name="cvdsza" localSheetId="18" hidden="1">#REF!</definedName>
    <definedName name="cvdsza" localSheetId="12" hidden="1">#REF!</definedName>
    <definedName name="cvdsza" localSheetId="15" hidden="1">#REF!</definedName>
    <definedName name="cvdsza" localSheetId="19" hidden="1">#REF!</definedName>
    <definedName name="cvdsza" localSheetId="13" hidden="1">#REF!</definedName>
    <definedName name="cvdsza" localSheetId="16" hidden="1">#REF!</definedName>
    <definedName name="cvdsza" localSheetId="17" hidden="1">#REF!</definedName>
    <definedName name="cvdsza" localSheetId="11" hidden="1">#REF!</definedName>
    <definedName name="cvdsza" localSheetId="14" hidden="1">#REF!</definedName>
    <definedName name="cvdsza" localSheetId="21" hidden="1">#REF!</definedName>
    <definedName name="cvdsza" localSheetId="22" hidden="1">#REF!</definedName>
    <definedName name="cvdsza" localSheetId="24" hidden="1">#REF!</definedName>
    <definedName name="cvdsza" localSheetId="25" hidden="1">#REF!</definedName>
    <definedName name="cvdsza" localSheetId="26" hidden="1">#REF!</definedName>
    <definedName name="cvdsza" localSheetId="27" hidden="1">#REF!</definedName>
    <definedName name="cvdsza" localSheetId="28" hidden="1">#REF!</definedName>
    <definedName name="cvdsza" hidden="1">#REF!</definedName>
    <definedName name="CWIP" localSheetId="2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3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3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36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3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3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4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25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2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2" localSheetId="2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31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3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36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37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38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4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2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25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28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d" localSheetId="29" hidden="1">#REF!</definedName>
    <definedName name="d" localSheetId="30" hidden="1">#REF!</definedName>
    <definedName name="d" localSheetId="36" hidden="1">#REF!</definedName>
    <definedName name="d" localSheetId="37" hidden="1">#REF!</definedName>
    <definedName name="d" localSheetId="38" hidden="1">#REF!</definedName>
    <definedName name="d" localSheetId="0" hidden="1">#REF!</definedName>
    <definedName name="d" localSheetId="39" hidden="1">#REF!</definedName>
    <definedName name="d" localSheetId="40" hidden="1">#REF!</definedName>
    <definedName name="d" localSheetId="8" hidden="1">#REF!</definedName>
    <definedName name="d" localSheetId="2" hidden="1">#REF!</definedName>
    <definedName name="d" localSheetId="5" hidden="1">#REF!</definedName>
    <definedName name="d" localSheetId="9" hidden="1">#REF!</definedName>
    <definedName name="d" localSheetId="3" hidden="1">#REF!</definedName>
    <definedName name="d" localSheetId="6" hidden="1">#REF!</definedName>
    <definedName name="d" localSheetId="7" hidden="1">#REF!</definedName>
    <definedName name="d" localSheetId="4" hidden="1">#REF!</definedName>
    <definedName name="d" localSheetId="20" hidden="1">#REF!</definedName>
    <definedName name="d" localSheetId="18" hidden="1">#REF!</definedName>
    <definedName name="d" localSheetId="12" hidden="1">#REF!</definedName>
    <definedName name="d" localSheetId="15" hidden="1">#REF!</definedName>
    <definedName name="d" localSheetId="19" hidden="1">#REF!</definedName>
    <definedName name="d" localSheetId="13" hidden="1">#REF!</definedName>
    <definedName name="d" localSheetId="16" hidden="1">#REF!</definedName>
    <definedName name="d" localSheetId="17" hidden="1">#REF!</definedName>
    <definedName name="d" localSheetId="11" hidden="1">#REF!</definedName>
    <definedName name="d" localSheetId="14" hidden="1">#REF!</definedName>
    <definedName name="d" localSheetId="21" hidden="1">#REF!</definedName>
    <definedName name="d" localSheetId="22" hidden="1">#REF!</definedName>
    <definedName name="d" localSheetId="24" hidden="1">#REF!</definedName>
    <definedName name="d" localSheetId="25" hidden="1">#REF!</definedName>
    <definedName name="d" localSheetId="26" hidden="1">#REF!</definedName>
    <definedName name="d" localSheetId="27" hidden="1">#REF!</definedName>
    <definedName name="d" localSheetId="28" hidden="1">#REF!</definedName>
    <definedName name="d" hidden="1">#REF!</definedName>
    <definedName name="da3a" localSheetId="29" hidden="1">#REF!</definedName>
    <definedName name="da3a" localSheetId="30" hidden="1">#REF!</definedName>
    <definedName name="da3a" localSheetId="36" hidden="1">#REF!</definedName>
    <definedName name="da3a" localSheetId="37" hidden="1">#REF!</definedName>
    <definedName name="da3a" localSheetId="38" hidden="1">#REF!</definedName>
    <definedName name="da3a" localSheetId="0" hidden="1">#REF!</definedName>
    <definedName name="da3a" localSheetId="39" hidden="1">#REF!</definedName>
    <definedName name="da3a" localSheetId="40" hidden="1">#REF!</definedName>
    <definedName name="da3a" localSheetId="8" hidden="1">#REF!</definedName>
    <definedName name="da3a" localSheetId="2" hidden="1">#REF!</definedName>
    <definedName name="da3a" localSheetId="5" hidden="1">#REF!</definedName>
    <definedName name="da3a" localSheetId="9" hidden="1">#REF!</definedName>
    <definedName name="da3a" localSheetId="3" hidden="1">#REF!</definedName>
    <definedName name="da3a" localSheetId="6" hidden="1">#REF!</definedName>
    <definedName name="da3a" localSheetId="7" hidden="1">#REF!</definedName>
    <definedName name="da3a" localSheetId="4" hidden="1">#REF!</definedName>
    <definedName name="da3a" localSheetId="20" hidden="1">#REF!</definedName>
    <definedName name="da3a" localSheetId="18" hidden="1">#REF!</definedName>
    <definedName name="da3a" localSheetId="12" hidden="1">#REF!</definedName>
    <definedName name="da3a" localSheetId="15" hidden="1">#REF!</definedName>
    <definedName name="da3a" localSheetId="19" hidden="1">#REF!</definedName>
    <definedName name="da3a" localSheetId="13" hidden="1">#REF!</definedName>
    <definedName name="da3a" localSheetId="16" hidden="1">#REF!</definedName>
    <definedName name="da3a" localSheetId="17" hidden="1">#REF!</definedName>
    <definedName name="da3a" localSheetId="11" hidden="1">#REF!</definedName>
    <definedName name="da3a" localSheetId="14" hidden="1">#REF!</definedName>
    <definedName name="da3a" localSheetId="21" hidden="1">#REF!</definedName>
    <definedName name="da3a" localSheetId="22" hidden="1">#REF!</definedName>
    <definedName name="da3a" localSheetId="24" hidden="1">#REF!</definedName>
    <definedName name="da3a" localSheetId="25" hidden="1">#REF!</definedName>
    <definedName name="da3a" localSheetId="26" hidden="1">#REF!</definedName>
    <definedName name="da3a" localSheetId="27" hidden="1">#REF!</definedName>
    <definedName name="da3a" localSheetId="28" hidden="1">#REF!</definedName>
    <definedName name="da3a" hidden="1">#REF!</definedName>
    <definedName name="dadffadfa" localSheetId="29" hidden="1">'[3]Chart Data'!#REF!</definedName>
    <definedName name="dadffadfa" localSheetId="30" hidden="1">'[3]Chart Data'!#REF!</definedName>
    <definedName name="dadffadfa" localSheetId="36" hidden="1">'[3]Chart Data'!#REF!</definedName>
    <definedName name="dadffadfa" localSheetId="37" hidden="1">'[3]Chart Data'!#REF!</definedName>
    <definedName name="dadffadfa" localSheetId="38" hidden="1">'[3]Chart Data'!#REF!</definedName>
    <definedName name="dadffadfa" localSheetId="0" hidden="1">'[3]Chart Data'!#REF!</definedName>
    <definedName name="dadffadfa" localSheetId="39" hidden="1">'[3]Chart Data'!#REF!</definedName>
    <definedName name="dadffadfa" localSheetId="40" hidden="1">#REF!</definedName>
    <definedName name="dadffadfa" localSheetId="20" hidden="1">'[3]Chart Data'!#REF!</definedName>
    <definedName name="dadffadfa" localSheetId="21" hidden="1">'[3]Chart Data'!#REF!</definedName>
    <definedName name="dadffadfa" localSheetId="24" hidden="1">'[3]Chart Data'!#REF!</definedName>
    <definedName name="dadffadfa" localSheetId="25" hidden="1">'[3]Chart Data'!#REF!</definedName>
    <definedName name="dadffadfa" localSheetId="26" hidden="1">'[3]Chart Data'!#REF!</definedName>
    <definedName name="dadffadfa" localSheetId="27" hidden="1">'[3]Chart Data'!#REF!</definedName>
    <definedName name="dadffadfa" localSheetId="28" hidden="1">'[3]Chart Data'!#REF!</definedName>
    <definedName name="dadffadfa" hidden="1">'[3]Chart Data'!#REF!</definedName>
    <definedName name="_xlnm.Database" localSheetId="29">#REF!</definedName>
    <definedName name="_xlnm.Database" localSheetId="30">#REF!</definedName>
    <definedName name="_xlnm.Database" localSheetId="36">#REF!</definedName>
    <definedName name="_xlnm.Database" localSheetId="0">#REF!</definedName>
    <definedName name="_xlnm.Database" localSheetId="39">#REF!</definedName>
    <definedName name="_xlnm.Database" localSheetId="25">#REF!</definedName>
    <definedName name="_xlnm.Database" localSheetId="27">#REF!</definedName>
    <definedName name="_xlnm.Database">#REF!</definedName>
    <definedName name="db" localSheetId="29" hidden="1">#REF!</definedName>
    <definedName name="db" localSheetId="30" hidden="1">#REF!</definedName>
    <definedName name="db" localSheetId="36" hidden="1">#REF!</definedName>
    <definedName name="db" localSheetId="37" hidden="1">#REF!</definedName>
    <definedName name="db" localSheetId="38" hidden="1">#REF!</definedName>
    <definedName name="db" localSheetId="0" hidden="1">#REF!</definedName>
    <definedName name="db" localSheetId="39" hidden="1">#REF!</definedName>
    <definedName name="db" localSheetId="40" hidden="1">#REF!</definedName>
    <definedName name="db" localSheetId="8" hidden="1">#REF!</definedName>
    <definedName name="db" localSheetId="2" hidden="1">#REF!</definedName>
    <definedName name="db" localSheetId="5" hidden="1">#REF!</definedName>
    <definedName name="db" localSheetId="9" hidden="1">#REF!</definedName>
    <definedName name="db" localSheetId="3" hidden="1">#REF!</definedName>
    <definedName name="db" localSheetId="6" hidden="1">#REF!</definedName>
    <definedName name="db" localSheetId="7" hidden="1">#REF!</definedName>
    <definedName name="db" localSheetId="4" hidden="1">#REF!</definedName>
    <definedName name="db" localSheetId="20" hidden="1">#REF!</definedName>
    <definedName name="db" localSheetId="18" hidden="1">#REF!</definedName>
    <definedName name="db" localSheetId="12" hidden="1">#REF!</definedName>
    <definedName name="db" localSheetId="15" hidden="1">#REF!</definedName>
    <definedName name="db" localSheetId="19" hidden="1">#REF!</definedName>
    <definedName name="db" localSheetId="13" hidden="1">#REF!</definedName>
    <definedName name="db" localSheetId="16" hidden="1">#REF!</definedName>
    <definedName name="db" localSheetId="17" hidden="1">#REF!</definedName>
    <definedName name="db" localSheetId="11" hidden="1">#REF!</definedName>
    <definedName name="db" localSheetId="14" hidden="1">#REF!</definedName>
    <definedName name="db" localSheetId="21" hidden="1">#REF!</definedName>
    <definedName name="db" localSheetId="22" hidden="1">#REF!</definedName>
    <definedName name="db" localSheetId="24" hidden="1">#REF!</definedName>
    <definedName name="db" localSheetId="25" hidden="1">#REF!</definedName>
    <definedName name="db" localSheetId="26" hidden="1">#REF!</definedName>
    <definedName name="db" localSheetId="27" hidden="1">#REF!</definedName>
    <definedName name="db" localSheetId="28" hidden="1">#REF!</definedName>
    <definedName name="db" hidden="1">#REF!</definedName>
    <definedName name="dd" localSheetId="29" hidden="1">{"Print_Detail",#N/A,FALSE,"Redemption_Maturity Extract"}</definedName>
    <definedName name="dd" localSheetId="31" hidden="1">{"Print_Detail",#N/A,FALSE,"Redemption_Maturity Extract"}</definedName>
    <definedName name="dd" localSheetId="32" hidden="1">{"Print_Detail",#N/A,FALSE,"Redemption_Maturity Extract"}</definedName>
    <definedName name="dd" localSheetId="36" hidden="1">{"Print_Detail",#N/A,FALSE,"Redemption_Maturity Extract"}</definedName>
    <definedName name="dd" localSheetId="37" hidden="1">{"Print_Detail",#N/A,FALSE,"Redemption_Maturity Extract"}</definedName>
    <definedName name="dd" localSheetId="38" hidden="1">{"Print_Detail",#N/A,FALSE,"Redemption_Maturity Extract"}</definedName>
    <definedName name="dd" localSheetId="0" hidden="1">{"Print_Detail",#N/A,FALSE,"Redemption_Maturity Extract"}</definedName>
    <definedName name="dd" localSheetId="40" hidden="1">{"Print_Detail",#N/A,FALSE,"Redemption_Maturity Extract"}</definedName>
    <definedName name="dd" localSheetId="20" hidden="1">{"Print_Detail",#N/A,FALSE,"Redemption_Maturity Extract"}</definedName>
    <definedName name="dd" localSheetId="25" hidden="1">{"Print_Detail",#N/A,FALSE,"Redemption_Maturity Extract"}</definedName>
    <definedName name="dd" localSheetId="28" hidden="1">{"Print_Detail",#N/A,FALSE,"Redemption_Maturity Extract"}</definedName>
    <definedName name="dd" hidden="1">{"Print_Detail",#N/A,FALSE,"Redemption_Maturity Extract"}</definedName>
    <definedName name="ddd" localSheetId="29" hidden="1">{"Full",#N/A,FALSE,"Sec MTN B Summary"}</definedName>
    <definedName name="ddd" localSheetId="31" hidden="1">{"Full",#N/A,FALSE,"Sec MTN B Summary"}</definedName>
    <definedName name="ddd" localSheetId="32" hidden="1">{"Full",#N/A,FALSE,"Sec MTN B Summary"}</definedName>
    <definedName name="ddd" localSheetId="36" hidden="1">{"Full",#N/A,FALSE,"Sec MTN B Summary"}</definedName>
    <definedName name="ddd" localSheetId="37" hidden="1">{"Full",#N/A,FALSE,"Sec MTN B Summary"}</definedName>
    <definedName name="ddd" localSheetId="38" hidden="1">{"Full",#N/A,FALSE,"Sec MTN B Summary"}</definedName>
    <definedName name="ddd" localSheetId="0" hidden="1">{"Full",#N/A,FALSE,"Sec MTN B Summary"}</definedName>
    <definedName name="ddd" localSheetId="40" hidden="1">{"Full",#N/A,FALSE,"Sec MTN B Summary"}</definedName>
    <definedName name="ddd" localSheetId="20" hidden="1">{"Full",#N/A,FALSE,"Sec MTN B Summary"}</definedName>
    <definedName name="ddd" localSheetId="25" hidden="1">{"Full",#N/A,FALSE,"Sec MTN B Summary"}</definedName>
    <definedName name="ddd" localSheetId="28" hidden="1">{"Full",#N/A,FALSE,"Sec MTN B Summary"}</definedName>
    <definedName name="ddd" hidden="1">{"Full",#N/A,FALSE,"Sec MTN B Summary"}</definedName>
    <definedName name="dddd" localSheetId="29" hidden="1">{"RedPrem_InitRed View",#N/A,FALSE,"Sec MTN B Summary"}</definedName>
    <definedName name="dddd" localSheetId="31" hidden="1">{"RedPrem_InitRed View",#N/A,FALSE,"Sec MTN B Summary"}</definedName>
    <definedName name="dddd" localSheetId="32" hidden="1">{"RedPrem_InitRed View",#N/A,FALSE,"Sec MTN B Summary"}</definedName>
    <definedName name="dddd" localSheetId="36" hidden="1">{"RedPrem_InitRed View",#N/A,FALSE,"Sec MTN B Summary"}</definedName>
    <definedName name="dddd" localSheetId="37" hidden="1">{"RedPrem_InitRed View",#N/A,FALSE,"Sec MTN B Summary"}</definedName>
    <definedName name="dddd" localSheetId="38" hidden="1">{"RedPrem_InitRed View",#N/A,FALSE,"Sec MTN B Summary"}</definedName>
    <definedName name="dddd" localSheetId="0" hidden="1">{"RedPrem_InitRed View",#N/A,FALSE,"Sec MTN B Summary"}</definedName>
    <definedName name="dddd" localSheetId="40" hidden="1">{"RedPrem_InitRed View",#N/A,FALSE,"Sec MTN B Summary"}</definedName>
    <definedName name="dddd" localSheetId="20" hidden="1">{"RedPrem_InitRed View",#N/A,FALSE,"Sec MTN B Summary"}</definedName>
    <definedName name="dddd" localSheetId="25" hidden="1">{"RedPrem_InitRed View",#N/A,FALSE,"Sec MTN B Summary"}</definedName>
    <definedName name="dddd" localSheetId="28" hidden="1">{"RedPrem_InitRed View",#N/A,FALSE,"Sec MTN B Summary"}</definedName>
    <definedName name="dddd" hidden="1">{"RedPrem_InitRed View",#N/A,FALSE,"Sec MTN B Summary"}</definedName>
    <definedName name="dddddd" localSheetId="29" hidden="1">{"Pivot1",#N/A,FALSE,"Redemption_Maturity Extract"}</definedName>
    <definedName name="dddddd" localSheetId="31" hidden="1">{"Pivot1",#N/A,FALSE,"Redemption_Maturity Extract"}</definedName>
    <definedName name="dddddd" localSheetId="32" hidden="1">{"Pivot1",#N/A,FALSE,"Redemption_Maturity Extract"}</definedName>
    <definedName name="dddddd" localSheetId="36" hidden="1">{"Pivot1",#N/A,FALSE,"Redemption_Maturity Extract"}</definedName>
    <definedName name="dddddd" localSheetId="37" hidden="1">{"Pivot1",#N/A,FALSE,"Redemption_Maturity Extract"}</definedName>
    <definedName name="dddddd" localSheetId="38" hidden="1">{"Pivot1",#N/A,FALSE,"Redemption_Maturity Extract"}</definedName>
    <definedName name="dddddd" localSheetId="0" hidden="1">{"Pivot1",#N/A,FALSE,"Redemption_Maturity Extract"}</definedName>
    <definedName name="dddddd" localSheetId="40" hidden="1">{"Pivot1",#N/A,FALSE,"Redemption_Maturity Extract"}</definedName>
    <definedName name="dddddd" localSheetId="20" hidden="1">{"Pivot1",#N/A,FALSE,"Redemption_Maturity Extract"}</definedName>
    <definedName name="dddddd" localSheetId="25" hidden="1">{"Pivot1",#N/A,FALSE,"Redemption_Maturity Extract"}</definedName>
    <definedName name="dddddd" localSheetId="28" hidden="1">{"Pivot1",#N/A,FALSE,"Redemption_Maturity Extract"}</definedName>
    <definedName name="dddddd" hidden="1">{"Pivot1",#N/A,FALSE,"Redemption_Maturity Extract"}</definedName>
    <definedName name="dddddddd" localSheetId="29" hidden="1">{"Pivot2",#N/A,FALSE,"Redemption_Maturity Extract"}</definedName>
    <definedName name="dddddddd" localSheetId="31" hidden="1">{"Pivot2",#N/A,FALSE,"Redemption_Maturity Extract"}</definedName>
    <definedName name="dddddddd" localSheetId="32" hidden="1">{"Pivot2",#N/A,FALSE,"Redemption_Maturity Extract"}</definedName>
    <definedName name="dddddddd" localSheetId="36" hidden="1">{"Pivot2",#N/A,FALSE,"Redemption_Maturity Extract"}</definedName>
    <definedName name="dddddddd" localSheetId="37" hidden="1">{"Pivot2",#N/A,FALSE,"Redemption_Maturity Extract"}</definedName>
    <definedName name="dddddddd" localSheetId="38" hidden="1">{"Pivot2",#N/A,FALSE,"Redemption_Maturity Extract"}</definedName>
    <definedName name="dddddddd" localSheetId="0" hidden="1">{"Pivot2",#N/A,FALSE,"Redemption_Maturity Extract"}</definedName>
    <definedName name="dddddddd" localSheetId="40" hidden="1">{"Pivot2",#N/A,FALSE,"Redemption_Maturity Extract"}</definedName>
    <definedName name="dddddddd" localSheetId="20" hidden="1">{"Pivot2",#N/A,FALSE,"Redemption_Maturity Extract"}</definedName>
    <definedName name="dddddddd" localSheetId="25" hidden="1">{"Pivot2",#N/A,FALSE,"Redemption_Maturity Extract"}</definedName>
    <definedName name="dddddddd" localSheetId="28" hidden="1">{"Pivot2",#N/A,FALSE,"Redemption_Maturity Extract"}</definedName>
    <definedName name="dddddddd" hidden="1">{"Pivot2",#N/A,FALSE,"Redemption_Maturity Extract"}</definedName>
    <definedName name="dfghj" localSheetId="29" hidden="1">#REF!</definedName>
    <definedName name="dfghj" localSheetId="30" hidden="1">#REF!</definedName>
    <definedName name="dfghj" localSheetId="36" hidden="1">#REF!</definedName>
    <definedName name="dfghj" localSheetId="37" hidden="1">#REF!</definedName>
    <definedName name="dfghj" localSheetId="38" hidden="1">#REF!</definedName>
    <definedName name="dfghj" localSheetId="0" hidden="1">#REF!</definedName>
    <definedName name="dfghj" localSheetId="39" hidden="1">#REF!</definedName>
    <definedName name="dfghj" localSheetId="40" hidden="1">#REF!</definedName>
    <definedName name="dfghj" localSheetId="8" hidden="1">#REF!</definedName>
    <definedName name="dfghj" localSheetId="2" hidden="1">#REF!</definedName>
    <definedName name="dfghj" localSheetId="5" hidden="1">#REF!</definedName>
    <definedName name="dfghj" localSheetId="9" hidden="1">#REF!</definedName>
    <definedName name="dfghj" localSheetId="3" hidden="1">#REF!</definedName>
    <definedName name="dfghj" localSheetId="6" hidden="1">#REF!</definedName>
    <definedName name="dfghj" localSheetId="7" hidden="1">#REF!</definedName>
    <definedName name="dfghj" localSheetId="4" hidden="1">#REF!</definedName>
    <definedName name="dfghj" localSheetId="20" hidden="1">#REF!</definedName>
    <definedName name="dfghj" localSheetId="18" hidden="1">#REF!</definedName>
    <definedName name="dfghj" localSheetId="12" hidden="1">#REF!</definedName>
    <definedName name="dfghj" localSheetId="15" hidden="1">#REF!</definedName>
    <definedName name="dfghj" localSheetId="19" hidden="1">#REF!</definedName>
    <definedName name="dfghj" localSheetId="13" hidden="1">#REF!</definedName>
    <definedName name="dfghj" localSheetId="16" hidden="1">#REF!</definedName>
    <definedName name="dfghj" localSheetId="17" hidden="1">#REF!</definedName>
    <definedName name="dfghj" localSheetId="11" hidden="1">#REF!</definedName>
    <definedName name="dfghj" localSheetId="14" hidden="1">#REF!</definedName>
    <definedName name="dfghj" localSheetId="21" hidden="1">#REF!</definedName>
    <definedName name="dfghj" localSheetId="22" hidden="1">#REF!</definedName>
    <definedName name="dfghj" localSheetId="24" hidden="1">#REF!</definedName>
    <definedName name="dfghj" localSheetId="25" hidden="1">#REF!</definedName>
    <definedName name="dfghj" localSheetId="26" hidden="1">#REF!</definedName>
    <definedName name="dfghj" localSheetId="27" hidden="1">#REF!</definedName>
    <definedName name="dfghj" localSheetId="28" hidden="1">#REF!</definedName>
    <definedName name="dfghj" hidden="1">#REF!</definedName>
    <definedName name="dfl" localSheetId="29" hidden="1">#REF!</definedName>
    <definedName name="dfl" localSheetId="30" hidden="1">#REF!</definedName>
    <definedName name="dfl" localSheetId="36" hidden="1">#REF!</definedName>
    <definedName name="dfl" localSheetId="37" hidden="1">#REF!</definedName>
    <definedName name="dfl" localSheetId="38" hidden="1">#REF!</definedName>
    <definedName name="dfl" localSheetId="0" hidden="1">#REF!</definedName>
    <definedName name="dfl" localSheetId="39" hidden="1">#REF!</definedName>
    <definedName name="dfl" localSheetId="40" hidden="1">#REF!</definedName>
    <definedName name="dfl" localSheetId="8" hidden="1">#REF!</definedName>
    <definedName name="dfl" localSheetId="2" hidden="1">#REF!</definedName>
    <definedName name="dfl" localSheetId="5" hidden="1">#REF!</definedName>
    <definedName name="dfl" localSheetId="9" hidden="1">#REF!</definedName>
    <definedName name="dfl" localSheetId="3" hidden="1">#REF!</definedName>
    <definedName name="dfl" localSheetId="6" hidden="1">#REF!</definedName>
    <definedName name="dfl" localSheetId="7" hidden="1">#REF!</definedName>
    <definedName name="dfl" localSheetId="4" hidden="1">#REF!</definedName>
    <definedName name="dfl" localSheetId="20" hidden="1">#REF!</definedName>
    <definedName name="dfl" localSheetId="18" hidden="1">#REF!</definedName>
    <definedName name="dfl" localSheetId="12" hidden="1">#REF!</definedName>
    <definedName name="dfl" localSheetId="15" hidden="1">#REF!</definedName>
    <definedName name="dfl" localSheetId="19" hidden="1">#REF!</definedName>
    <definedName name="dfl" localSheetId="13" hidden="1">#REF!</definedName>
    <definedName name="dfl" localSheetId="16" hidden="1">#REF!</definedName>
    <definedName name="dfl" localSheetId="17" hidden="1">#REF!</definedName>
    <definedName name="dfl" localSheetId="11" hidden="1">#REF!</definedName>
    <definedName name="dfl" localSheetId="14" hidden="1">#REF!</definedName>
    <definedName name="dfl" localSheetId="21" hidden="1">#REF!</definedName>
    <definedName name="dfl" localSheetId="22" hidden="1">#REF!</definedName>
    <definedName name="dfl" localSheetId="24" hidden="1">#REF!</definedName>
    <definedName name="dfl" localSheetId="25" hidden="1">#REF!</definedName>
    <definedName name="dfl" localSheetId="26" hidden="1">#REF!</definedName>
    <definedName name="dfl" localSheetId="27" hidden="1">#REF!</definedName>
    <definedName name="dfl" localSheetId="28" hidden="1">#REF!</definedName>
    <definedName name="dfl" hidden="1">#REF!</definedName>
    <definedName name="Discount" hidden="1">'[3]Chart Data'!$O$30:$O$226</definedName>
    <definedName name="discount2" hidden="1">'[3]Chart Data'!$C$30:$C$233</definedName>
    <definedName name="distr" localSheetId="29" hidden="1">{"wp_h4.2",#N/A,FALSE,"WP_H4.2";"wp_h4.3",#N/A,FALSE,"WP_H4.3"}</definedName>
    <definedName name="distr" localSheetId="31" hidden="1">{"wp_h4.2",#N/A,FALSE,"WP_H4.2";"wp_h4.3",#N/A,FALSE,"WP_H4.3"}</definedName>
    <definedName name="distr" localSheetId="32" hidden="1">{"wp_h4.2",#N/A,FALSE,"WP_H4.2";"wp_h4.3",#N/A,FALSE,"WP_H4.3"}</definedName>
    <definedName name="distr" localSheetId="36" hidden="1">{"wp_h4.2",#N/A,FALSE,"WP_H4.2";"wp_h4.3",#N/A,FALSE,"WP_H4.3"}</definedName>
    <definedName name="distr" localSheetId="37" hidden="1">{"wp_h4.2",#N/A,FALSE,"WP_H4.2";"wp_h4.3",#N/A,FALSE,"WP_H4.3"}</definedName>
    <definedName name="distr" localSheetId="38" hidden="1">{"wp_h4.2",#N/A,FALSE,"WP_H4.2";"wp_h4.3",#N/A,FALSE,"WP_H4.3"}</definedName>
    <definedName name="distr" localSheetId="0" hidden="1">{"wp_h4.2",#N/A,FALSE,"WP_H4.2";"wp_h4.3",#N/A,FALSE,"WP_H4.3"}</definedName>
    <definedName name="distr" localSheetId="40" hidden="1">{"wp_h4.2",#N/A,FALSE,"WP_H4.2";"wp_h4.3",#N/A,FALSE,"WP_H4.3"}</definedName>
    <definedName name="distr" localSheetId="20" hidden="1">{"wp_h4.2",#N/A,FALSE,"WP_H4.2";"wp_h4.3",#N/A,FALSE,"WP_H4.3"}</definedName>
    <definedName name="distr" localSheetId="25" hidden="1">{"wp_h4.2",#N/A,FALSE,"WP_H4.2";"wp_h4.3",#N/A,FALSE,"WP_H4.3"}</definedName>
    <definedName name="distr" localSheetId="28" hidden="1">{"wp_h4.2",#N/A,FALSE,"WP_H4.2";"wp_h4.3",#N/A,FALSE,"WP_H4.3"}</definedName>
    <definedName name="distr" hidden="1">{"wp_h4.2",#N/A,FALSE,"WP_H4.2";"wp_h4.3",#N/A,FALSE,"WP_H4.3"}</definedName>
    <definedName name="dle" localSheetId="29" hidden="1">#REF!</definedName>
    <definedName name="dle" localSheetId="30" hidden="1">#REF!</definedName>
    <definedName name="dle" localSheetId="36" hidden="1">#REF!</definedName>
    <definedName name="dle" localSheetId="37" hidden="1">#REF!</definedName>
    <definedName name="dle" localSheetId="38" hidden="1">#REF!</definedName>
    <definedName name="dle" localSheetId="0" hidden="1">#REF!</definedName>
    <definedName name="dle" localSheetId="39" hidden="1">#REF!</definedName>
    <definedName name="dle" localSheetId="40" hidden="1">#REF!</definedName>
    <definedName name="dle" localSheetId="8" hidden="1">#REF!</definedName>
    <definedName name="dle" localSheetId="2" hidden="1">#REF!</definedName>
    <definedName name="dle" localSheetId="5" hidden="1">#REF!</definedName>
    <definedName name="dle" localSheetId="9" hidden="1">#REF!</definedName>
    <definedName name="dle" localSheetId="3" hidden="1">#REF!</definedName>
    <definedName name="dle" localSheetId="6" hidden="1">#REF!</definedName>
    <definedName name="dle" localSheetId="7" hidden="1">#REF!</definedName>
    <definedName name="dle" localSheetId="4" hidden="1">#REF!</definedName>
    <definedName name="dle" localSheetId="20" hidden="1">#REF!</definedName>
    <definedName name="dle" localSheetId="18" hidden="1">#REF!</definedName>
    <definedName name="dle" localSheetId="12" hidden="1">#REF!</definedName>
    <definedName name="dle" localSheetId="15" hidden="1">#REF!</definedName>
    <definedName name="dle" localSheetId="19" hidden="1">#REF!</definedName>
    <definedName name="dle" localSheetId="13" hidden="1">#REF!</definedName>
    <definedName name="dle" localSheetId="16" hidden="1">#REF!</definedName>
    <definedName name="dle" localSheetId="17" hidden="1">#REF!</definedName>
    <definedName name="dle" localSheetId="11" hidden="1">#REF!</definedName>
    <definedName name="dle" localSheetId="14" hidden="1">#REF!</definedName>
    <definedName name="dle" localSheetId="21" hidden="1">#REF!</definedName>
    <definedName name="dle" localSheetId="22" hidden="1">#REF!</definedName>
    <definedName name="dle" localSheetId="24" hidden="1">#REF!</definedName>
    <definedName name="dle" localSheetId="25" hidden="1">#REF!</definedName>
    <definedName name="dle" localSheetId="26" hidden="1">#REF!</definedName>
    <definedName name="dle" localSheetId="27" hidden="1">#REF!</definedName>
    <definedName name="dle" localSheetId="28" hidden="1">#REF!</definedName>
    <definedName name="dle" hidden="1">#REF!</definedName>
    <definedName name="dp" localSheetId="29" hidden="1">#REF!</definedName>
    <definedName name="dp" localSheetId="30" hidden="1">#REF!</definedName>
    <definedName name="dp" localSheetId="36" hidden="1">#REF!</definedName>
    <definedName name="dp" localSheetId="37" hidden="1">#REF!</definedName>
    <definedName name="dp" localSheetId="38" hidden="1">#REF!</definedName>
    <definedName name="dp" localSheetId="0" hidden="1">#REF!</definedName>
    <definedName name="dp" localSheetId="39" hidden="1">#REF!</definedName>
    <definedName name="dp" localSheetId="40" hidden="1">#REF!</definedName>
    <definedName name="dp" localSheetId="8" hidden="1">#REF!</definedName>
    <definedName name="dp" localSheetId="2" hidden="1">#REF!</definedName>
    <definedName name="dp" localSheetId="5" hidden="1">#REF!</definedName>
    <definedName name="dp" localSheetId="9" hidden="1">#REF!</definedName>
    <definedName name="dp" localSheetId="3" hidden="1">#REF!</definedName>
    <definedName name="dp" localSheetId="6" hidden="1">#REF!</definedName>
    <definedName name="dp" localSheetId="7" hidden="1">#REF!</definedName>
    <definedName name="dp" localSheetId="4" hidden="1">#REF!</definedName>
    <definedName name="dp" localSheetId="20" hidden="1">#REF!</definedName>
    <definedName name="dp" localSheetId="18" hidden="1">#REF!</definedName>
    <definedName name="dp" localSheetId="12" hidden="1">#REF!</definedName>
    <definedName name="dp" localSheetId="15" hidden="1">#REF!</definedName>
    <definedName name="dp" localSheetId="19" hidden="1">#REF!</definedName>
    <definedName name="dp" localSheetId="13" hidden="1">#REF!</definedName>
    <definedName name="dp" localSheetId="16" hidden="1">#REF!</definedName>
    <definedName name="dp" localSheetId="17" hidden="1">#REF!</definedName>
    <definedName name="dp" localSheetId="11" hidden="1">#REF!</definedName>
    <definedName name="dp" localSheetId="14" hidden="1">#REF!</definedName>
    <definedName name="dp" localSheetId="21" hidden="1">#REF!</definedName>
    <definedName name="dp" localSheetId="22" hidden="1">#REF!</definedName>
    <definedName name="dp" localSheetId="24" hidden="1">#REF!</definedName>
    <definedName name="dp" localSheetId="25" hidden="1">#REF!</definedName>
    <definedName name="dp" localSheetId="26" hidden="1">#REF!</definedName>
    <definedName name="dp" localSheetId="27" hidden="1">#REF!</definedName>
    <definedName name="dp" localSheetId="28" hidden="1">#REF!</definedName>
    <definedName name="dp" hidden="1">#REF!</definedName>
    <definedName name="dsac" localSheetId="29" hidden="1">#REF!</definedName>
    <definedName name="dsac" localSheetId="30" hidden="1">#REF!</definedName>
    <definedName name="dsac" localSheetId="36" hidden="1">#REF!</definedName>
    <definedName name="dsac" localSheetId="37" hidden="1">#REF!</definedName>
    <definedName name="dsac" localSheetId="38" hidden="1">#REF!</definedName>
    <definedName name="dsac" localSheetId="0" hidden="1">#REF!</definedName>
    <definedName name="dsac" localSheetId="39" hidden="1">#REF!</definedName>
    <definedName name="dsac" localSheetId="40" hidden="1">#REF!</definedName>
    <definedName name="dsac" localSheetId="8" hidden="1">#REF!</definedName>
    <definedName name="dsac" localSheetId="2" hidden="1">#REF!</definedName>
    <definedName name="dsac" localSheetId="5" hidden="1">#REF!</definedName>
    <definedName name="dsac" localSheetId="9" hidden="1">#REF!</definedName>
    <definedName name="dsac" localSheetId="3" hidden="1">#REF!</definedName>
    <definedName name="dsac" localSheetId="6" hidden="1">#REF!</definedName>
    <definedName name="dsac" localSheetId="7" hidden="1">#REF!</definedName>
    <definedName name="dsac" localSheetId="4" hidden="1">#REF!</definedName>
    <definedName name="dsac" localSheetId="20" hidden="1">#REF!</definedName>
    <definedName name="dsac" localSheetId="18" hidden="1">#REF!</definedName>
    <definedName name="dsac" localSheetId="12" hidden="1">#REF!</definedName>
    <definedName name="dsac" localSheetId="15" hidden="1">#REF!</definedName>
    <definedName name="dsac" localSheetId="19" hidden="1">#REF!</definedName>
    <definedName name="dsac" localSheetId="13" hidden="1">#REF!</definedName>
    <definedName name="dsac" localSheetId="16" hidden="1">#REF!</definedName>
    <definedName name="dsac" localSheetId="17" hidden="1">#REF!</definedName>
    <definedName name="dsac" localSheetId="11" hidden="1">#REF!</definedName>
    <definedName name="dsac" localSheetId="14" hidden="1">#REF!</definedName>
    <definedName name="dsac" localSheetId="21" hidden="1">#REF!</definedName>
    <definedName name="dsac" localSheetId="22" hidden="1">#REF!</definedName>
    <definedName name="dsac" localSheetId="24" hidden="1">#REF!</definedName>
    <definedName name="dsac" localSheetId="25" hidden="1">#REF!</definedName>
    <definedName name="dsac" localSheetId="26" hidden="1">#REF!</definedName>
    <definedName name="dsac" localSheetId="27" hidden="1">#REF!</definedName>
    <definedName name="dsac" localSheetId="28" hidden="1">#REF!</definedName>
    <definedName name="dsac" hidden="1">#REF!</definedName>
    <definedName name="dsfsd">'[22]Credit Ratings-DO Not'!$E$5:$F$23</definedName>
    <definedName name="dslakfjk" localSheetId="29" hidden="1">#REF!</definedName>
    <definedName name="dslakfjk" localSheetId="30" hidden="1">#REF!</definedName>
    <definedName name="dslakfjk" localSheetId="36" hidden="1">#REF!</definedName>
    <definedName name="dslakfjk" localSheetId="37" hidden="1">#REF!</definedName>
    <definedName name="dslakfjk" localSheetId="38" hidden="1">#REF!</definedName>
    <definedName name="dslakfjk" localSheetId="0" hidden="1">#REF!</definedName>
    <definedName name="dslakfjk" localSheetId="39" hidden="1">#REF!</definedName>
    <definedName name="dslakfjk" localSheetId="40" hidden="1">#REF!</definedName>
    <definedName name="dslakfjk" localSheetId="8" hidden="1">#REF!</definedName>
    <definedName name="dslakfjk" localSheetId="2" hidden="1">#REF!</definedName>
    <definedName name="dslakfjk" localSheetId="5" hidden="1">#REF!</definedName>
    <definedName name="dslakfjk" localSheetId="9" hidden="1">#REF!</definedName>
    <definedName name="dslakfjk" localSheetId="3" hidden="1">#REF!</definedName>
    <definedName name="dslakfjk" localSheetId="6" hidden="1">#REF!</definedName>
    <definedName name="dslakfjk" localSheetId="7" hidden="1">#REF!</definedName>
    <definedName name="dslakfjk" localSheetId="4" hidden="1">#REF!</definedName>
    <definedName name="dslakfjk" localSheetId="20" hidden="1">#REF!</definedName>
    <definedName name="dslakfjk" localSheetId="18" hidden="1">#REF!</definedName>
    <definedName name="dslakfjk" localSheetId="12" hidden="1">#REF!</definedName>
    <definedName name="dslakfjk" localSheetId="15" hidden="1">#REF!</definedName>
    <definedName name="dslakfjk" localSheetId="19" hidden="1">#REF!</definedName>
    <definedName name="dslakfjk" localSheetId="13" hidden="1">#REF!</definedName>
    <definedName name="dslakfjk" localSheetId="16" hidden="1">#REF!</definedName>
    <definedName name="dslakfjk" localSheetId="17" hidden="1">#REF!</definedName>
    <definedName name="dslakfjk" localSheetId="11" hidden="1">#REF!</definedName>
    <definedName name="dslakfjk" localSheetId="14" hidden="1">#REF!</definedName>
    <definedName name="dslakfjk" localSheetId="21" hidden="1">#REF!</definedName>
    <definedName name="dslakfjk" localSheetId="22" hidden="1">#REF!</definedName>
    <definedName name="dslakfjk" localSheetId="24" hidden="1">#REF!</definedName>
    <definedName name="dslakfjk" localSheetId="25" hidden="1">#REF!</definedName>
    <definedName name="dslakfjk" localSheetId="26" hidden="1">#REF!</definedName>
    <definedName name="dslakfjk" localSheetId="27" hidden="1">#REF!</definedName>
    <definedName name="dslakfjk" localSheetId="28" hidden="1">#REF!</definedName>
    <definedName name="dslakfjk" hidden="1">#REF!</definedName>
    <definedName name="dsld" localSheetId="29" hidden="1">#REF!</definedName>
    <definedName name="dsld" localSheetId="30" hidden="1">#REF!</definedName>
    <definedName name="dsld" localSheetId="36" hidden="1">#REF!</definedName>
    <definedName name="dsld" localSheetId="37" hidden="1">#REF!</definedName>
    <definedName name="dsld" localSheetId="38" hidden="1">#REF!</definedName>
    <definedName name="dsld" localSheetId="0" hidden="1">#REF!</definedName>
    <definedName name="dsld" localSheetId="39" hidden="1">#REF!</definedName>
    <definedName name="dsld" localSheetId="40" hidden="1">#REF!</definedName>
    <definedName name="dsld" localSheetId="8" hidden="1">#REF!</definedName>
    <definedName name="dsld" localSheetId="2" hidden="1">#REF!</definedName>
    <definedName name="dsld" localSheetId="5" hidden="1">#REF!</definedName>
    <definedName name="dsld" localSheetId="9" hidden="1">#REF!</definedName>
    <definedName name="dsld" localSheetId="3" hidden="1">#REF!</definedName>
    <definedName name="dsld" localSheetId="6" hidden="1">#REF!</definedName>
    <definedName name="dsld" localSheetId="7" hidden="1">#REF!</definedName>
    <definedName name="dsld" localSheetId="4" hidden="1">#REF!</definedName>
    <definedName name="dsld" localSheetId="20" hidden="1">#REF!</definedName>
    <definedName name="dsld" localSheetId="18" hidden="1">#REF!</definedName>
    <definedName name="dsld" localSheetId="12" hidden="1">#REF!</definedName>
    <definedName name="dsld" localSheetId="15" hidden="1">#REF!</definedName>
    <definedName name="dsld" localSheetId="19" hidden="1">#REF!</definedName>
    <definedName name="dsld" localSheetId="13" hidden="1">#REF!</definedName>
    <definedName name="dsld" localSheetId="16" hidden="1">#REF!</definedName>
    <definedName name="dsld" localSheetId="17" hidden="1">#REF!</definedName>
    <definedName name="dsld" localSheetId="11" hidden="1">#REF!</definedName>
    <definedName name="dsld" localSheetId="14" hidden="1">#REF!</definedName>
    <definedName name="dsld" localSheetId="21" hidden="1">#REF!</definedName>
    <definedName name="dsld" localSheetId="22" hidden="1">#REF!</definedName>
    <definedName name="dsld" localSheetId="24" hidden="1">#REF!</definedName>
    <definedName name="dsld" localSheetId="25" hidden="1">#REF!</definedName>
    <definedName name="dsld" localSheetId="26" hidden="1">#REF!</definedName>
    <definedName name="dsld" localSheetId="27" hidden="1">#REF!</definedName>
    <definedName name="dsld" localSheetId="28" hidden="1">#REF!</definedName>
    <definedName name="dsld" hidden="1">#REF!</definedName>
    <definedName name="dud" localSheetId="29" hidden="1">{#N/A,#N/A,TRUE,"1990";#N/A,#N/A,TRUE,"1991";#N/A,#N/A,TRUE,"1992";#N/A,#N/A,TRUE,"1993"}</definedName>
    <definedName name="dud" localSheetId="31" hidden="1">{#N/A,#N/A,TRUE,"1990";#N/A,#N/A,TRUE,"1991";#N/A,#N/A,TRUE,"1992";#N/A,#N/A,TRUE,"1993"}</definedName>
    <definedName name="dud" localSheetId="32" hidden="1">{#N/A,#N/A,TRUE,"1990";#N/A,#N/A,TRUE,"1991";#N/A,#N/A,TRUE,"1992";#N/A,#N/A,TRUE,"1993"}</definedName>
    <definedName name="dud" localSheetId="36" hidden="1">{#N/A,#N/A,TRUE,"1990";#N/A,#N/A,TRUE,"1991";#N/A,#N/A,TRUE,"1992";#N/A,#N/A,TRUE,"1993"}</definedName>
    <definedName name="dud" localSheetId="37" hidden="1">{#N/A,#N/A,TRUE,"1990";#N/A,#N/A,TRUE,"1991";#N/A,#N/A,TRUE,"1992";#N/A,#N/A,TRUE,"1993"}</definedName>
    <definedName name="dud" localSheetId="38" hidden="1">{#N/A,#N/A,TRUE,"1990";#N/A,#N/A,TRUE,"1991";#N/A,#N/A,TRUE,"1992";#N/A,#N/A,TRUE,"1993"}</definedName>
    <definedName name="dud" localSheetId="0" hidden="1">{#N/A,#N/A,TRUE,"1990";#N/A,#N/A,TRUE,"1991";#N/A,#N/A,TRUE,"1992";#N/A,#N/A,TRUE,"1993"}</definedName>
    <definedName name="dud" localSheetId="40" hidden="1">{#N/A,#N/A,TRUE,"1990";#N/A,#N/A,TRUE,"1991";#N/A,#N/A,TRUE,"1992";#N/A,#N/A,TRUE,"1993"}</definedName>
    <definedName name="dud" localSheetId="20" hidden="1">{#N/A,#N/A,TRUE,"1990";#N/A,#N/A,TRUE,"1991";#N/A,#N/A,TRUE,"1992";#N/A,#N/A,TRUE,"1993"}</definedName>
    <definedName name="dud" localSheetId="25" hidden="1">{#N/A,#N/A,TRUE,"1990";#N/A,#N/A,TRUE,"1991";#N/A,#N/A,TRUE,"1992";#N/A,#N/A,TRUE,"1993"}</definedName>
    <definedName name="dud" localSheetId="28" hidden="1">{#N/A,#N/A,TRUE,"1990";#N/A,#N/A,TRUE,"1991";#N/A,#N/A,TRUE,"1992";#N/A,#N/A,TRUE,"1993"}</definedName>
    <definedName name="dud" hidden="1">{#N/A,#N/A,TRUE,"1990";#N/A,#N/A,TRUE,"1991";#N/A,#N/A,TRUE,"1992";#N/A,#N/A,TRUE,"1993"}</definedName>
    <definedName name="ecao" localSheetId="29" hidden="1">#REF!</definedName>
    <definedName name="ecao" localSheetId="30" hidden="1">#REF!</definedName>
    <definedName name="ecao" localSheetId="36" hidden="1">#REF!</definedName>
    <definedName name="ecao" localSheetId="37" hidden="1">#REF!</definedName>
    <definedName name="ecao" localSheetId="38" hidden="1">#REF!</definedName>
    <definedName name="ecao" localSheetId="0" hidden="1">#REF!</definedName>
    <definedName name="ecao" localSheetId="39" hidden="1">#REF!</definedName>
    <definedName name="ecao" localSheetId="40" hidden="1">#REF!</definedName>
    <definedName name="ecao" localSheetId="8" hidden="1">#REF!</definedName>
    <definedName name="ecao" localSheetId="2" hidden="1">#REF!</definedName>
    <definedName name="ecao" localSheetId="5" hidden="1">#REF!</definedName>
    <definedName name="ecao" localSheetId="9" hidden="1">#REF!</definedName>
    <definedName name="ecao" localSheetId="3" hidden="1">#REF!</definedName>
    <definedName name="ecao" localSheetId="6" hidden="1">#REF!</definedName>
    <definedName name="ecao" localSheetId="7" hidden="1">#REF!</definedName>
    <definedName name="ecao" localSheetId="4" hidden="1">#REF!</definedName>
    <definedName name="ecao" localSheetId="20" hidden="1">#REF!</definedName>
    <definedName name="ecao" localSheetId="18" hidden="1">#REF!</definedName>
    <definedName name="ecao" localSheetId="12" hidden="1">#REF!</definedName>
    <definedName name="ecao" localSheetId="15" hidden="1">#REF!</definedName>
    <definedName name="ecao" localSheetId="19" hidden="1">#REF!</definedName>
    <definedName name="ecao" localSheetId="13" hidden="1">#REF!</definedName>
    <definedName name="ecao" localSheetId="16" hidden="1">#REF!</definedName>
    <definedName name="ecao" localSheetId="17" hidden="1">#REF!</definedName>
    <definedName name="ecao" localSheetId="11" hidden="1">#REF!</definedName>
    <definedName name="ecao" localSheetId="14" hidden="1">#REF!</definedName>
    <definedName name="ecao" localSheetId="21" hidden="1">#REF!</definedName>
    <definedName name="ecao" localSheetId="22" hidden="1">#REF!</definedName>
    <definedName name="ecao" localSheetId="24" hidden="1">#REF!</definedName>
    <definedName name="ecao" localSheetId="25" hidden="1">#REF!</definedName>
    <definedName name="ecao" localSheetId="26" hidden="1">#REF!</definedName>
    <definedName name="ecao" localSheetId="27" hidden="1">#REF!</definedName>
    <definedName name="ecao" localSheetId="28" hidden="1">#REF!</definedName>
    <definedName name="ecao" hidden="1">#REF!</definedName>
    <definedName name="ecsaop" localSheetId="29" hidden="1">#REF!</definedName>
    <definedName name="ecsaop" localSheetId="30" hidden="1">#REF!</definedName>
    <definedName name="ecsaop" localSheetId="36" hidden="1">#REF!</definedName>
    <definedName name="ecsaop" localSheetId="37" hidden="1">#REF!</definedName>
    <definedName name="ecsaop" localSheetId="38" hidden="1">#REF!</definedName>
    <definedName name="ecsaop" localSheetId="0" hidden="1">#REF!</definedName>
    <definedName name="ecsaop" localSheetId="39" hidden="1">#REF!</definedName>
    <definedName name="ecsaop" localSheetId="40" hidden="1">#REF!</definedName>
    <definedName name="ecsaop" localSheetId="8" hidden="1">#REF!</definedName>
    <definedName name="ecsaop" localSheetId="2" hidden="1">#REF!</definedName>
    <definedName name="ecsaop" localSheetId="5" hidden="1">#REF!</definedName>
    <definedName name="ecsaop" localSheetId="9" hidden="1">#REF!</definedName>
    <definedName name="ecsaop" localSheetId="3" hidden="1">#REF!</definedName>
    <definedName name="ecsaop" localSheetId="6" hidden="1">#REF!</definedName>
    <definedName name="ecsaop" localSheetId="7" hidden="1">#REF!</definedName>
    <definedName name="ecsaop" localSheetId="4" hidden="1">#REF!</definedName>
    <definedName name="ecsaop" localSheetId="20" hidden="1">#REF!</definedName>
    <definedName name="ecsaop" localSheetId="18" hidden="1">#REF!</definedName>
    <definedName name="ecsaop" localSheetId="12" hidden="1">#REF!</definedName>
    <definedName name="ecsaop" localSheetId="15" hidden="1">#REF!</definedName>
    <definedName name="ecsaop" localSheetId="19" hidden="1">#REF!</definedName>
    <definedName name="ecsaop" localSheetId="13" hidden="1">#REF!</definedName>
    <definedName name="ecsaop" localSheetId="16" hidden="1">#REF!</definedName>
    <definedName name="ecsaop" localSheetId="17" hidden="1">#REF!</definedName>
    <definedName name="ecsaop" localSheetId="11" hidden="1">#REF!</definedName>
    <definedName name="ecsaop" localSheetId="14" hidden="1">#REF!</definedName>
    <definedName name="ecsaop" localSheetId="21" hidden="1">#REF!</definedName>
    <definedName name="ecsaop" localSheetId="22" hidden="1">#REF!</definedName>
    <definedName name="ecsaop" localSheetId="24" hidden="1">#REF!</definedName>
    <definedName name="ecsaop" localSheetId="25" hidden="1">#REF!</definedName>
    <definedName name="ecsaop" localSheetId="26" hidden="1">#REF!</definedName>
    <definedName name="ecsaop" localSheetId="27" hidden="1">#REF!</definedName>
    <definedName name="ecsaop" localSheetId="28" hidden="1">#REF!</definedName>
    <definedName name="ecsaop" hidden="1">#REF!</definedName>
    <definedName name="EEEE" localSheetId="2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3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3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36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3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3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4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25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2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q" localSheetId="29" hidden="1">#REF!</definedName>
    <definedName name="eq" localSheetId="30" hidden="1">#REF!</definedName>
    <definedName name="eq" localSheetId="36" hidden="1">#REF!</definedName>
    <definedName name="eq" localSheetId="37" hidden="1">#REF!</definedName>
    <definedName name="eq" localSheetId="38" hidden="1">#REF!</definedName>
    <definedName name="eq" localSheetId="0" hidden="1">#REF!</definedName>
    <definedName name="eq" localSheetId="39" hidden="1">#REF!</definedName>
    <definedName name="eq" localSheetId="40" hidden="1">#REF!</definedName>
    <definedName name="eq" localSheetId="8" hidden="1">#REF!</definedName>
    <definedName name="eq" localSheetId="2" hidden="1">#REF!</definedName>
    <definedName name="eq" localSheetId="5" hidden="1">#REF!</definedName>
    <definedName name="eq" localSheetId="9" hidden="1">#REF!</definedName>
    <definedName name="eq" localSheetId="3" hidden="1">#REF!</definedName>
    <definedName name="eq" localSheetId="6" hidden="1">#REF!</definedName>
    <definedName name="eq" localSheetId="7" hidden="1">#REF!</definedName>
    <definedName name="eq" localSheetId="4" hidden="1">#REF!</definedName>
    <definedName name="eq" localSheetId="20" hidden="1">#REF!</definedName>
    <definedName name="eq" localSheetId="18" hidden="1">#REF!</definedName>
    <definedName name="eq" localSheetId="12" hidden="1">#REF!</definedName>
    <definedName name="eq" localSheetId="15" hidden="1">#REF!</definedName>
    <definedName name="eq" localSheetId="19" hidden="1">#REF!</definedName>
    <definedName name="eq" localSheetId="13" hidden="1">#REF!</definedName>
    <definedName name="eq" localSheetId="16" hidden="1">#REF!</definedName>
    <definedName name="eq" localSheetId="17" hidden="1">#REF!</definedName>
    <definedName name="eq" localSheetId="11" hidden="1">#REF!</definedName>
    <definedName name="eq" localSheetId="14" hidden="1">#REF!</definedName>
    <definedName name="eq" localSheetId="21" hidden="1">#REF!</definedName>
    <definedName name="eq" localSheetId="22" hidden="1">#REF!</definedName>
    <definedName name="eq" localSheetId="24" hidden="1">#REF!</definedName>
    <definedName name="eq" localSheetId="25" hidden="1">#REF!</definedName>
    <definedName name="eq" localSheetId="26" hidden="1">#REF!</definedName>
    <definedName name="eq" localSheetId="27" hidden="1">#REF!</definedName>
    <definedName name="eq" localSheetId="28" hidden="1">#REF!</definedName>
    <definedName name="eq" hidden="1">#REF!</definedName>
    <definedName name="ert" localSheetId="29" hidden="1">#REF!</definedName>
    <definedName name="ert" localSheetId="30" hidden="1">#REF!</definedName>
    <definedName name="ert" localSheetId="36" hidden="1">#REF!</definedName>
    <definedName name="ert" localSheetId="37" hidden="1">#REF!</definedName>
    <definedName name="ert" localSheetId="38" hidden="1">#REF!</definedName>
    <definedName name="ert" localSheetId="0" hidden="1">#REF!</definedName>
    <definedName name="ert" localSheetId="39" hidden="1">#REF!</definedName>
    <definedName name="ert" localSheetId="40" hidden="1">#REF!</definedName>
    <definedName name="ert" localSheetId="8" hidden="1">#REF!</definedName>
    <definedName name="ert" localSheetId="2" hidden="1">#REF!</definedName>
    <definedName name="ert" localSheetId="5" hidden="1">#REF!</definedName>
    <definedName name="ert" localSheetId="9" hidden="1">#REF!</definedName>
    <definedName name="ert" localSheetId="3" hidden="1">#REF!</definedName>
    <definedName name="ert" localSheetId="6" hidden="1">#REF!</definedName>
    <definedName name="ert" localSheetId="7" hidden="1">#REF!</definedName>
    <definedName name="ert" localSheetId="4" hidden="1">#REF!</definedName>
    <definedName name="ert" localSheetId="20" hidden="1">#REF!</definedName>
    <definedName name="ert" localSheetId="18" hidden="1">#REF!</definedName>
    <definedName name="ert" localSheetId="12" hidden="1">#REF!</definedName>
    <definedName name="ert" localSheetId="15" hidden="1">#REF!</definedName>
    <definedName name="ert" localSheetId="19" hidden="1">#REF!</definedName>
    <definedName name="ert" localSheetId="13" hidden="1">#REF!</definedName>
    <definedName name="ert" localSheetId="16" hidden="1">#REF!</definedName>
    <definedName name="ert" localSheetId="17" hidden="1">#REF!</definedName>
    <definedName name="ert" localSheetId="11" hidden="1">#REF!</definedName>
    <definedName name="ert" localSheetId="14" hidden="1">#REF!</definedName>
    <definedName name="ert" localSheetId="21" hidden="1">#REF!</definedName>
    <definedName name="ert" localSheetId="22" hidden="1">#REF!</definedName>
    <definedName name="ert" localSheetId="24" hidden="1">#REF!</definedName>
    <definedName name="ert" localSheetId="25" hidden="1">#REF!</definedName>
    <definedName name="ert" localSheetId="26" hidden="1">#REF!</definedName>
    <definedName name="ert" localSheetId="27" hidden="1">#REF!</definedName>
    <definedName name="ert" localSheetId="28" hidden="1">#REF!</definedName>
    <definedName name="ert" hidden="1">#REF!</definedName>
    <definedName name="ertyu" localSheetId="29" hidden="1">#REF!</definedName>
    <definedName name="ertyu" localSheetId="30" hidden="1">#REF!</definedName>
    <definedName name="ertyu" localSheetId="36" hidden="1">#REF!</definedName>
    <definedName name="ertyu" localSheetId="37" hidden="1">#REF!</definedName>
    <definedName name="ertyu" localSheetId="38" hidden="1">#REF!</definedName>
    <definedName name="ertyu" localSheetId="0" hidden="1">#REF!</definedName>
    <definedName name="ertyu" localSheetId="39" hidden="1">#REF!</definedName>
    <definedName name="ertyu" localSheetId="40" hidden="1">#REF!</definedName>
    <definedName name="ertyu" localSheetId="8" hidden="1">#REF!</definedName>
    <definedName name="ertyu" localSheetId="2" hidden="1">#REF!</definedName>
    <definedName name="ertyu" localSheetId="5" hidden="1">#REF!</definedName>
    <definedName name="ertyu" localSheetId="9" hidden="1">#REF!</definedName>
    <definedName name="ertyu" localSheetId="3" hidden="1">#REF!</definedName>
    <definedName name="ertyu" localSheetId="6" hidden="1">#REF!</definedName>
    <definedName name="ertyu" localSheetId="7" hidden="1">#REF!</definedName>
    <definedName name="ertyu" localSheetId="4" hidden="1">#REF!</definedName>
    <definedName name="ertyu" localSheetId="20" hidden="1">#REF!</definedName>
    <definedName name="ertyu" localSheetId="18" hidden="1">#REF!</definedName>
    <definedName name="ertyu" localSheetId="12" hidden="1">#REF!</definedName>
    <definedName name="ertyu" localSheetId="15" hidden="1">#REF!</definedName>
    <definedName name="ertyu" localSheetId="19" hidden="1">#REF!</definedName>
    <definedName name="ertyu" localSheetId="13" hidden="1">#REF!</definedName>
    <definedName name="ertyu" localSheetId="16" hidden="1">#REF!</definedName>
    <definedName name="ertyu" localSheetId="17" hidden="1">#REF!</definedName>
    <definedName name="ertyu" localSheetId="11" hidden="1">#REF!</definedName>
    <definedName name="ertyu" localSheetId="14" hidden="1">#REF!</definedName>
    <definedName name="ertyu" localSheetId="21" hidden="1">#REF!</definedName>
    <definedName name="ertyu" localSheetId="22" hidden="1">#REF!</definedName>
    <definedName name="ertyu" localSheetId="24" hidden="1">#REF!</definedName>
    <definedName name="ertyu" localSheetId="25" hidden="1">#REF!</definedName>
    <definedName name="ertyu" localSheetId="26" hidden="1">#REF!</definedName>
    <definedName name="ertyu" localSheetId="27" hidden="1">#REF!</definedName>
    <definedName name="ertyu" localSheetId="28" hidden="1">#REF!</definedName>
    <definedName name="ertyu" hidden="1">#REF!</definedName>
    <definedName name="ETRorig" localSheetId="2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3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32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36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3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38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4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2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2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22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25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26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28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V__LASTREFTIME__" hidden="1">39198.5712152778</definedName>
    <definedName name="ewqwe" localSheetId="29" hidden="1">#REF!</definedName>
    <definedName name="ewqwe" localSheetId="30" hidden="1">#REF!</definedName>
    <definedName name="ewqwe" localSheetId="36" hidden="1">#REF!</definedName>
    <definedName name="ewqwe" localSheetId="37" hidden="1">#REF!</definedName>
    <definedName name="ewqwe" localSheetId="38" hidden="1">#REF!</definedName>
    <definedName name="ewqwe" localSheetId="0" hidden="1">#REF!</definedName>
    <definedName name="ewqwe" localSheetId="39" hidden="1">#REF!</definedName>
    <definedName name="ewqwe" localSheetId="40" hidden="1">#REF!</definedName>
    <definedName name="ewqwe" localSheetId="8" hidden="1">#REF!</definedName>
    <definedName name="ewqwe" localSheetId="2" hidden="1">#REF!</definedName>
    <definedName name="ewqwe" localSheetId="5" hidden="1">#REF!</definedName>
    <definedName name="ewqwe" localSheetId="9" hidden="1">#REF!</definedName>
    <definedName name="ewqwe" localSheetId="3" hidden="1">#REF!</definedName>
    <definedName name="ewqwe" localSheetId="6" hidden="1">#REF!</definedName>
    <definedName name="ewqwe" localSheetId="7" hidden="1">#REF!</definedName>
    <definedName name="ewqwe" localSheetId="4" hidden="1">#REF!</definedName>
    <definedName name="ewqwe" localSheetId="20" hidden="1">#REF!</definedName>
    <definedName name="ewqwe" localSheetId="18" hidden="1">#REF!</definedName>
    <definedName name="ewqwe" localSheetId="12" hidden="1">#REF!</definedName>
    <definedName name="ewqwe" localSheetId="15" hidden="1">#REF!</definedName>
    <definedName name="ewqwe" localSheetId="19" hidden="1">#REF!</definedName>
    <definedName name="ewqwe" localSheetId="13" hidden="1">#REF!</definedName>
    <definedName name="ewqwe" localSheetId="16" hidden="1">#REF!</definedName>
    <definedName name="ewqwe" localSheetId="17" hidden="1">#REF!</definedName>
    <definedName name="ewqwe" localSheetId="11" hidden="1">#REF!</definedName>
    <definedName name="ewqwe" localSheetId="14" hidden="1">#REF!</definedName>
    <definedName name="ewqwe" localSheetId="21" hidden="1">#REF!</definedName>
    <definedName name="ewqwe" localSheetId="22" hidden="1">#REF!</definedName>
    <definedName name="ewqwe" localSheetId="24" hidden="1">#REF!</definedName>
    <definedName name="ewqwe" localSheetId="25" hidden="1">#REF!</definedName>
    <definedName name="ewqwe" localSheetId="26" hidden="1">#REF!</definedName>
    <definedName name="ewqwe" localSheetId="27" hidden="1">#REF!</definedName>
    <definedName name="ewqwe" localSheetId="28" hidden="1">#REF!</definedName>
    <definedName name="ewqwe" hidden="1">#REF!</definedName>
    <definedName name="exhb_capm_coc" localSheetId="29">[23]Inputs!#REF!</definedName>
    <definedName name="exhb_capm_coc" localSheetId="30">[23]Inputs!#REF!</definedName>
    <definedName name="exhb_capm_coc" localSheetId="36">[23]Inputs!#REF!</definedName>
    <definedName name="exhb_capm_coc" localSheetId="0">[23]Inputs!#REF!</definedName>
    <definedName name="exhb_capm_coc" localSheetId="39">[23]Inputs!#REF!</definedName>
    <definedName name="exhb_capm_coc" localSheetId="40">#REF!</definedName>
    <definedName name="exhb_capm_coc" localSheetId="25">[23]Inputs!#REF!</definedName>
    <definedName name="exhb_capm_coc" localSheetId="27">[23]Inputs!#REF!</definedName>
    <definedName name="exhb_capm_coc">[23]Inputs!#REF!</definedName>
    <definedName name="exhb_capm_roe" localSheetId="29">[23]Inputs!#REF!</definedName>
    <definedName name="exhb_capm_roe" localSheetId="30">[23]Inputs!#REF!</definedName>
    <definedName name="exhb_capm_roe" localSheetId="36">[23]Inputs!#REF!</definedName>
    <definedName name="exhb_capm_roe" localSheetId="0">[23]Inputs!#REF!</definedName>
    <definedName name="exhb_capm_roe" localSheetId="39">[23]Inputs!#REF!</definedName>
    <definedName name="exhb_capm_roe" localSheetId="40">#REF!</definedName>
    <definedName name="exhb_capm_roe" localSheetId="25">[23]Inputs!#REF!</definedName>
    <definedName name="exhb_capm_roe" localSheetId="27">[23]Inputs!#REF!</definedName>
    <definedName name="exhb_capm_roe">[23]Inputs!#REF!</definedName>
    <definedName name="f" localSheetId="29" hidden="1">#REF!</definedName>
    <definedName name="f" localSheetId="30" hidden="1">#REF!</definedName>
    <definedName name="f" localSheetId="36" hidden="1">#REF!</definedName>
    <definedName name="f" localSheetId="37" hidden="1">#REF!</definedName>
    <definedName name="f" localSheetId="38" hidden="1">#REF!</definedName>
    <definedName name="f" localSheetId="0" hidden="1">#REF!</definedName>
    <definedName name="f" localSheetId="39" hidden="1">#REF!</definedName>
    <definedName name="f" localSheetId="40" hidden="1">#REF!</definedName>
    <definedName name="f" localSheetId="8" hidden="1">#REF!</definedName>
    <definedName name="f" localSheetId="2" hidden="1">#REF!</definedName>
    <definedName name="f" localSheetId="5" hidden="1">#REF!</definedName>
    <definedName name="f" localSheetId="9" hidden="1">#REF!</definedName>
    <definedName name="f" localSheetId="3" hidden="1">#REF!</definedName>
    <definedName name="f" localSheetId="6" hidden="1">#REF!</definedName>
    <definedName name="f" localSheetId="7" hidden="1">#REF!</definedName>
    <definedName name="f" localSheetId="4" hidden="1">#REF!</definedName>
    <definedName name="f" localSheetId="20" hidden="1">#REF!</definedName>
    <definedName name="f" localSheetId="18" hidden="1">#REF!</definedName>
    <definedName name="f" localSheetId="12" hidden="1">#REF!</definedName>
    <definedName name="f" localSheetId="15" hidden="1">#REF!</definedName>
    <definedName name="f" localSheetId="19" hidden="1">#REF!</definedName>
    <definedName name="f" localSheetId="13" hidden="1">#REF!</definedName>
    <definedName name="f" localSheetId="16" hidden="1">#REF!</definedName>
    <definedName name="f" localSheetId="17" hidden="1">#REF!</definedName>
    <definedName name="f" localSheetId="11" hidden="1">#REF!</definedName>
    <definedName name="f" localSheetId="14" hidden="1">#REF!</definedName>
    <definedName name="f" localSheetId="21" hidden="1">#REF!</definedName>
    <definedName name="f" localSheetId="22" hidden="1">#REF!</definedName>
    <definedName name="f" localSheetId="24" hidden="1">#REF!</definedName>
    <definedName name="f" localSheetId="25" hidden="1">#REF!</definedName>
    <definedName name="f" localSheetId="26" hidden="1">#REF!</definedName>
    <definedName name="f" localSheetId="27" hidden="1">#REF!</definedName>
    <definedName name="f" localSheetId="28" hidden="1">#REF!</definedName>
    <definedName name="f" hidden="1">#REF!</definedName>
    <definedName name="fdafafdfdafdfafds" hidden="1">'[3]Chart Data'!$I$30:$I$228</definedName>
    <definedName name="fdv" localSheetId="29" hidden="1">#REF!</definedName>
    <definedName name="fdv" localSheetId="30" hidden="1">#REF!</definedName>
    <definedName name="fdv" localSheetId="36" hidden="1">#REF!</definedName>
    <definedName name="fdv" localSheetId="37" hidden="1">#REF!</definedName>
    <definedName name="fdv" localSheetId="38" hidden="1">#REF!</definedName>
    <definedName name="fdv" localSheetId="0" hidden="1">#REF!</definedName>
    <definedName name="fdv" localSheetId="39" hidden="1">#REF!</definedName>
    <definedName name="fdv" localSheetId="40" hidden="1">#REF!</definedName>
    <definedName name="fdv" localSheetId="8" hidden="1">#REF!</definedName>
    <definedName name="fdv" localSheetId="2" hidden="1">#REF!</definedName>
    <definedName name="fdv" localSheetId="5" hidden="1">#REF!</definedName>
    <definedName name="fdv" localSheetId="9" hidden="1">#REF!</definedName>
    <definedName name="fdv" localSheetId="3" hidden="1">#REF!</definedName>
    <definedName name="fdv" localSheetId="6" hidden="1">#REF!</definedName>
    <definedName name="fdv" localSheetId="7" hidden="1">#REF!</definedName>
    <definedName name="fdv" localSheetId="4" hidden="1">#REF!</definedName>
    <definedName name="fdv" localSheetId="20" hidden="1">#REF!</definedName>
    <definedName name="fdv" localSheetId="18" hidden="1">#REF!</definedName>
    <definedName name="fdv" localSheetId="12" hidden="1">#REF!</definedName>
    <definedName name="fdv" localSheetId="15" hidden="1">#REF!</definedName>
    <definedName name="fdv" localSheetId="19" hidden="1">#REF!</definedName>
    <definedName name="fdv" localSheetId="13" hidden="1">#REF!</definedName>
    <definedName name="fdv" localSheetId="16" hidden="1">#REF!</definedName>
    <definedName name="fdv" localSheetId="17" hidden="1">#REF!</definedName>
    <definedName name="fdv" localSheetId="11" hidden="1">#REF!</definedName>
    <definedName name="fdv" localSheetId="14" hidden="1">#REF!</definedName>
    <definedName name="fdv" localSheetId="21" hidden="1">#REF!</definedName>
    <definedName name="fdv" localSheetId="22" hidden="1">#REF!</definedName>
    <definedName name="fdv" localSheetId="24" hidden="1">#REF!</definedName>
    <definedName name="fdv" localSheetId="25" hidden="1">#REF!</definedName>
    <definedName name="fdv" localSheetId="26" hidden="1">#REF!</definedName>
    <definedName name="fdv" localSheetId="27" hidden="1">#REF!</definedName>
    <definedName name="fdv" localSheetId="28" hidden="1">#REF!</definedName>
    <definedName name="fdv" hidden="1">#REF!</definedName>
    <definedName name="fff" localSheetId="29" hidden="1">#REF!</definedName>
    <definedName name="fff" localSheetId="30" hidden="1">#REF!</definedName>
    <definedName name="fff" localSheetId="36" hidden="1">#REF!</definedName>
    <definedName name="fff" localSheetId="37" hidden="1">#REF!</definedName>
    <definedName name="fff" localSheetId="38" hidden="1">#REF!</definedName>
    <definedName name="fff" localSheetId="0" hidden="1">#REF!</definedName>
    <definedName name="fff" localSheetId="39" hidden="1">#REF!</definedName>
    <definedName name="fff" localSheetId="40" hidden="1">#REF!</definedName>
    <definedName name="fff" localSheetId="8" hidden="1">#REF!</definedName>
    <definedName name="fff" localSheetId="2" hidden="1">#REF!</definedName>
    <definedName name="fff" localSheetId="5" hidden="1">#REF!</definedName>
    <definedName name="fff" localSheetId="9" hidden="1">#REF!</definedName>
    <definedName name="fff" localSheetId="3" hidden="1">#REF!</definedName>
    <definedName name="fff" localSheetId="6" hidden="1">#REF!</definedName>
    <definedName name="fff" localSheetId="7" hidden="1">#REF!</definedName>
    <definedName name="fff" localSheetId="4" hidden="1">#REF!</definedName>
    <definedName name="fff" localSheetId="20" hidden="1">#REF!</definedName>
    <definedName name="fff" localSheetId="18" hidden="1">#REF!</definedName>
    <definedName name="fff" localSheetId="12" hidden="1">#REF!</definedName>
    <definedName name="fff" localSheetId="15" hidden="1">#REF!</definedName>
    <definedName name="fff" localSheetId="19" hidden="1">#REF!</definedName>
    <definedName name="fff" localSheetId="13" hidden="1">#REF!</definedName>
    <definedName name="fff" localSheetId="16" hidden="1">#REF!</definedName>
    <definedName name="fff" localSheetId="17" hidden="1">#REF!</definedName>
    <definedName name="fff" localSheetId="11" hidden="1">#REF!</definedName>
    <definedName name="fff" localSheetId="14" hidden="1">#REF!</definedName>
    <definedName name="fff" localSheetId="21" hidden="1">#REF!</definedName>
    <definedName name="fff" localSheetId="22" hidden="1">#REF!</definedName>
    <definedName name="fff" localSheetId="24" hidden="1">#REF!</definedName>
    <definedName name="fff" localSheetId="25" hidden="1">#REF!</definedName>
    <definedName name="fff" localSheetId="26" hidden="1">#REF!</definedName>
    <definedName name="fff" localSheetId="27" hidden="1">#REF!</definedName>
    <definedName name="fff" localSheetId="28" hidden="1">#REF!</definedName>
    <definedName name="fff" hidden="1">#REF!</definedName>
    <definedName name="ffffff" localSheetId="29" hidden="1">#REF!</definedName>
    <definedName name="ffffff" localSheetId="30" hidden="1">#REF!</definedName>
    <definedName name="ffffff" localSheetId="36" hidden="1">#REF!</definedName>
    <definedName name="ffffff" localSheetId="37" hidden="1">#REF!</definedName>
    <definedName name="ffffff" localSheetId="38" hidden="1">#REF!</definedName>
    <definedName name="ffffff" localSheetId="0" hidden="1">#REF!</definedName>
    <definedName name="ffffff" localSheetId="39" hidden="1">#REF!</definedName>
    <definedName name="ffffff" localSheetId="40" hidden="1">#REF!</definedName>
    <definedName name="ffffff" localSheetId="8" hidden="1">#REF!</definedName>
    <definedName name="ffffff" localSheetId="2" hidden="1">#REF!</definedName>
    <definedName name="ffffff" localSheetId="5" hidden="1">#REF!</definedName>
    <definedName name="ffffff" localSheetId="9" hidden="1">#REF!</definedName>
    <definedName name="ffffff" localSheetId="3" hidden="1">#REF!</definedName>
    <definedName name="ffffff" localSheetId="6" hidden="1">#REF!</definedName>
    <definedName name="ffffff" localSheetId="7" hidden="1">#REF!</definedName>
    <definedName name="ffffff" localSheetId="4" hidden="1">#REF!</definedName>
    <definedName name="ffffff" localSheetId="20" hidden="1">#REF!</definedName>
    <definedName name="ffffff" localSheetId="18" hidden="1">#REF!</definedName>
    <definedName name="ffffff" localSheetId="12" hidden="1">#REF!</definedName>
    <definedName name="ffffff" localSheetId="15" hidden="1">#REF!</definedName>
    <definedName name="ffffff" localSheetId="19" hidden="1">#REF!</definedName>
    <definedName name="ffffff" localSheetId="13" hidden="1">#REF!</definedName>
    <definedName name="ffffff" localSheetId="16" hidden="1">#REF!</definedName>
    <definedName name="ffffff" localSheetId="17" hidden="1">#REF!</definedName>
    <definedName name="ffffff" localSheetId="11" hidden="1">#REF!</definedName>
    <definedName name="ffffff" localSheetId="14" hidden="1">#REF!</definedName>
    <definedName name="ffffff" localSheetId="21" hidden="1">#REF!</definedName>
    <definedName name="ffffff" localSheetId="22" hidden="1">#REF!</definedName>
    <definedName name="ffffff" localSheetId="24" hidden="1">#REF!</definedName>
    <definedName name="ffffff" localSheetId="25" hidden="1">#REF!</definedName>
    <definedName name="ffffff" localSheetId="26" hidden="1">#REF!</definedName>
    <definedName name="ffffff" localSheetId="27" hidden="1">#REF!</definedName>
    <definedName name="ffffff" localSheetId="28" hidden="1">#REF!</definedName>
    <definedName name="ffffff" hidden="1">#REF!</definedName>
    <definedName name="ffkf" localSheetId="29" hidden="1">#REF!</definedName>
    <definedName name="ffkf" localSheetId="30" hidden="1">#REF!</definedName>
    <definedName name="ffkf" localSheetId="36" hidden="1">#REF!</definedName>
    <definedName name="ffkf" localSheetId="37" hidden="1">#REF!</definedName>
    <definedName name="ffkf" localSheetId="38" hidden="1">#REF!</definedName>
    <definedName name="ffkf" localSheetId="0" hidden="1">#REF!</definedName>
    <definedName name="ffkf" localSheetId="39" hidden="1">#REF!</definedName>
    <definedName name="ffkf" localSheetId="40" hidden="1">#REF!</definedName>
    <definedName name="ffkf" localSheetId="8" hidden="1">#REF!</definedName>
    <definedName name="ffkf" localSheetId="2" hidden="1">#REF!</definedName>
    <definedName name="ffkf" localSheetId="5" hidden="1">#REF!</definedName>
    <definedName name="ffkf" localSheetId="9" hidden="1">#REF!</definedName>
    <definedName name="ffkf" localSheetId="3" hidden="1">#REF!</definedName>
    <definedName name="ffkf" localSheetId="6" hidden="1">#REF!</definedName>
    <definedName name="ffkf" localSheetId="7" hidden="1">#REF!</definedName>
    <definedName name="ffkf" localSheetId="4" hidden="1">#REF!</definedName>
    <definedName name="ffkf" localSheetId="20" hidden="1">#REF!</definedName>
    <definedName name="ffkf" localSheetId="18" hidden="1">#REF!</definedName>
    <definedName name="ffkf" localSheetId="12" hidden="1">#REF!</definedName>
    <definedName name="ffkf" localSheetId="15" hidden="1">#REF!</definedName>
    <definedName name="ffkf" localSheetId="19" hidden="1">#REF!</definedName>
    <definedName name="ffkf" localSheetId="13" hidden="1">#REF!</definedName>
    <definedName name="ffkf" localSheetId="16" hidden="1">#REF!</definedName>
    <definedName name="ffkf" localSheetId="17" hidden="1">#REF!</definedName>
    <definedName name="ffkf" localSheetId="11" hidden="1">#REF!</definedName>
    <definedName name="ffkf" localSheetId="14" hidden="1">#REF!</definedName>
    <definedName name="ffkf" localSheetId="21" hidden="1">#REF!</definedName>
    <definedName name="ffkf" localSheetId="22" hidden="1">#REF!</definedName>
    <definedName name="ffkf" localSheetId="24" hidden="1">#REF!</definedName>
    <definedName name="ffkf" localSheetId="25" hidden="1">#REF!</definedName>
    <definedName name="ffkf" localSheetId="26" hidden="1">#REF!</definedName>
    <definedName name="ffkf" localSheetId="27" hidden="1">#REF!</definedName>
    <definedName name="ffkf" localSheetId="28" hidden="1">#REF!</definedName>
    <definedName name="ffkf" hidden="1">#REF!</definedName>
    <definedName name="fkfkf" localSheetId="29" hidden="1">#REF!</definedName>
    <definedName name="fkfkf" localSheetId="30" hidden="1">#REF!</definedName>
    <definedName name="fkfkf" localSheetId="36" hidden="1">#REF!</definedName>
    <definedName name="fkfkf" localSheetId="37" hidden="1">#REF!</definedName>
    <definedName name="fkfkf" localSheetId="38" hidden="1">#REF!</definedName>
    <definedName name="fkfkf" localSheetId="0" hidden="1">#REF!</definedName>
    <definedName name="fkfkf" localSheetId="39" hidden="1">#REF!</definedName>
    <definedName name="fkfkf" localSheetId="40" hidden="1">#REF!</definedName>
    <definedName name="fkfkf" localSheetId="8" hidden="1">#REF!</definedName>
    <definedName name="fkfkf" localSheetId="2" hidden="1">#REF!</definedName>
    <definedName name="fkfkf" localSheetId="5" hidden="1">#REF!</definedName>
    <definedName name="fkfkf" localSheetId="9" hidden="1">#REF!</definedName>
    <definedName name="fkfkf" localSheetId="3" hidden="1">#REF!</definedName>
    <definedName name="fkfkf" localSheetId="6" hidden="1">#REF!</definedName>
    <definedName name="fkfkf" localSheetId="7" hidden="1">#REF!</definedName>
    <definedName name="fkfkf" localSheetId="4" hidden="1">#REF!</definedName>
    <definedName name="fkfkf" localSheetId="20" hidden="1">#REF!</definedName>
    <definedName name="fkfkf" localSheetId="18" hidden="1">#REF!</definedName>
    <definedName name="fkfkf" localSheetId="12" hidden="1">#REF!</definedName>
    <definedName name="fkfkf" localSheetId="15" hidden="1">#REF!</definedName>
    <definedName name="fkfkf" localSheetId="19" hidden="1">#REF!</definedName>
    <definedName name="fkfkf" localSheetId="13" hidden="1">#REF!</definedName>
    <definedName name="fkfkf" localSheetId="16" hidden="1">#REF!</definedName>
    <definedName name="fkfkf" localSheetId="17" hidden="1">#REF!</definedName>
    <definedName name="fkfkf" localSheetId="11" hidden="1">#REF!</definedName>
    <definedName name="fkfkf" localSheetId="14" hidden="1">#REF!</definedName>
    <definedName name="fkfkf" localSheetId="21" hidden="1">#REF!</definedName>
    <definedName name="fkfkf" localSheetId="22" hidden="1">#REF!</definedName>
    <definedName name="fkfkf" localSheetId="24" hidden="1">#REF!</definedName>
    <definedName name="fkfkf" localSheetId="25" hidden="1">#REF!</definedName>
    <definedName name="fkfkf" localSheetId="26" hidden="1">#REF!</definedName>
    <definedName name="fkfkf" localSheetId="27" hidden="1">#REF!</definedName>
    <definedName name="fkfkf" localSheetId="28" hidden="1">#REF!</definedName>
    <definedName name="fkfkf" hidden="1">#REF!</definedName>
    <definedName name="fpfl" localSheetId="29" hidden="1">#REF!</definedName>
    <definedName name="fpfl" localSheetId="30" hidden="1">#REF!</definedName>
    <definedName name="fpfl" localSheetId="36" hidden="1">#REF!</definedName>
    <definedName name="fpfl" localSheetId="37" hidden="1">#REF!</definedName>
    <definedName name="fpfl" localSheetId="38" hidden="1">#REF!</definedName>
    <definedName name="fpfl" localSheetId="0" hidden="1">#REF!</definedName>
    <definedName name="fpfl" localSheetId="39" hidden="1">#REF!</definedName>
    <definedName name="fpfl" localSheetId="40" hidden="1">#REF!</definedName>
    <definedName name="fpfl" localSheetId="8" hidden="1">#REF!</definedName>
    <definedName name="fpfl" localSheetId="2" hidden="1">#REF!</definedName>
    <definedName name="fpfl" localSheetId="5" hidden="1">#REF!</definedName>
    <definedName name="fpfl" localSheetId="9" hidden="1">#REF!</definedName>
    <definedName name="fpfl" localSheetId="3" hidden="1">#REF!</definedName>
    <definedName name="fpfl" localSheetId="6" hidden="1">#REF!</definedName>
    <definedName name="fpfl" localSheetId="7" hidden="1">#REF!</definedName>
    <definedName name="fpfl" localSheetId="4" hidden="1">#REF!</definedName>
    <definedName name="fpfl" localSheetId="20" hidden="1">#REF!</definedName>
    <definedName name="fpfl" localSheetId="18" hidden="1">#REF!</definedName>
    <definedName name="fpfl" localSheetId="12" hidden="1">#REF!</definedName>
    <definedName name="fpfl" localSheetId="15" hidden="1">#REF!</definedName>
    <definedName name="fpfl" localSheetId="19" hidden="1">#REF!</definedName>
    <definedName name="fpfl" localSheetId="13" hidden="1">#REF!</definedName>
    <definedName name="fpfl" localSheetId="16" hidden="1">#REF!</definedName>
    <definedName name="fpfl" localSheetId="17" hidden="1">#REF!</definedName>
    <definedName name="fpfl" localSheetId="11" hidden="1">#REF!</definedName>
    <definedName name="fpfl" localSheetId="14" hidden="1">#REF!</definedName>
    <definedName name="fpfl" localSheetId="21" hidden="1">#REF!</definedName>
    <definedName name="fpfl" localSheetId="22" hidden="1">#REF!</definedName>
    <definedName name="fpfl" localSheetId="24" hidden="1">#REF!</definedName>
    <definedName name="fpfl" localSheetId="25" hidden="1">#REF!</definedName>
    <definedName name="fpfl" localSheetId="26" hidden="1">#REF!</definedName>
    <definedName name="fpfl" localSheetId="27" hidden="1">#REF!</definedName>
    <definedName name="fpfl" localSheetId="28" hidden="1">#REF!</definedName>
    <definedName name="fpfl" hidden="1">#REF!</definedName>
    <definedName name="fvgbn" localSheetId="29" hidden="1">#REF!</definedName>
    <definedName name="fvgbn" localSheetId="30" hidden="1">#REF!</definedName>
    <definedName name="fvgbn" localSheetId="36" hidden="1">#REF!</definedName>
    <definedName name="fvgbn" localSheetId="37" hidden="1">#REF!</definedName>
    <definedName name="fvgbn" localSheetId="38" hidden="1">#REF!</definedName>
    <definedName name="fvgbn" localSheetId="0" hidden="1">#REF!</definedName>
    <definedName name="fvgbn" localSheetId="39" hidden="1">#REF!</definedName>
    <definedName name="fvgbn" localSheetId="40" hidden="1">#REF!</definedName>
    <definedName name="fvgbn" localSheetId="8" hidden="1">#REF!</definedName>
    <definedName name="fvgbn" localSheetId="2" hidden="1">#REF!</definedName>
    <definedName name="fvgbn" localSheetId="5" hidden="1">#REF!</definedName>
    <definedName name="fvgbn" localSheetId="9" hidden="1">#REF!</definedName>
    <definedName name="fvgbn" localSheetId="3" hidden="1">#REF!</definedName>
    <definedName name="fvgbn" localSheetId="6" hidden="1">#REF!</definedName>
    <definedName name="fvgbn" localSheetId="7" hidden="1">#REF!</definedName>
    <definedName name="fvgbn" localSheetId="4" hidden="1">#REF!</definedName>
    <definedName name="fvgbn" localSheetId="20" hidden="1">#REF!</definedName>
    <definedName name="fvgbn" localSheetId="18" hidden="1">#REF!</definedName>
    <definedName name="fvgbn" localSheetId="12" hidden="1">#REF!</definedName>
    <definedName name="fvgbn" localSheetId="15" hidden="1">#REF!</definedName>
    <definedName name="fvgbn" localSheetId="19" hidden="1">#REF!</definedName>
    <definedName name="fvgbn" localSheetId="13" hidden="1">#REF!</definedName>
    <definedName name="fvgbn" localSheetId="16" hidden="1">#REF!</definedName>
    <definedName name="fvgbn" localSheetId="17" hidden="1">#REF!</definedName>
    <definedName name="fvgbn" localSheetId="11" hidden="1">#REF!</definedName>
    <definedName name="fvgbn" localSheetId="14" hidden="1">#REF!</definedName>
    <definedName name="fvgbn" localSheetId="21" hidden="1">#REF!</definedName>
    <definedName name="fvgbn" localSheetId="22" hidden="1">#REF!</definedName>
    <definedName name="fvgbn" localSheetId="24" hidden="1">#REF!</definedName>
    <definedName name="fvgbn" localSheetId="25" hidden="1">#REF!</definedName>
    <definedName name="fvgbn" localSheetId="26" hidden="1">#REF!</definedName>
    <definedName name="fvgbn" localSheetId="27" hidden="1">#REF!</definedName>
    <definedName name="fvgbn" localSheetId="28" hidden="1">#REF!</definedName>
    <definedName name="fvgbn" hidden="1">#REF!</definedName>
    <definedName name="Gas.calc" localSheetId="29" hidden="1">{"ARK_JURIS_FAC",#N/A,FALSE,"Ark_Fuel&amp;Rev"}</definedName>
    <definedName name="Gas.calc" localSheetId="31" hidden="1">{"ARK_JURIS_FAC",#N/A,FALSE,"Ark_Fuel&amp;Rev"}</definedName>
    <definedName name="Gas.calc" localSheetId="32" hidden="1">{"ARK_JURIS_FAC",#N/A,FALSE,"Ark_Fuel&amp;Rev"}</definedName>
    <definedName name="Gas.calc" localSheetId="36" hidden="1">{"ARK_JURIS_FAC",#N/A,FALSE,"Ark_Fuel&amp;Rev"}</definedName>
    <definedName name="Gas.calc" localSheetId="37" hidden="1">{"ARK_JURIS_FAC",#N/A,FALSE,"Ark_Fuel&amp;Rev"}</definedName>
    <definedName name="Gas.calc" localSheetId="38" hidden="1">{"ARK_JURIS_FAC",#N/A,FALSE,"Ark_Fuel&amp;Rev"}</definedName>
    <definedName name="Gas.calc" localSheetId="0" hidden="1">{"ARK_JURIS_FAC",#N/A,FALSE,"Ark_Fuel&amp;Rev"}</definedName>
    <definedName name="Gas.calc" localSheetId="40" hidden="1">{"ARK_JURIS_FAC",#N/A,FALSE,"Ark_Fuel&amp;Rev"}</definedName>
    <definedName name="Gas.calc" localSheetId="20" hidden="1">{"ARK_JURIS_FAC",#N/A,FALSE,"Ark_Fuel&amp;Rev"}</definedName>
    <definedName name="Gas.calc" localSheetId="25" hidden="1">{"ARK_JURIS_FAC",#N/A,FALSE,"Ark_Fuel&amp;Rev"}</definedName>
    <definedName name="Gas.calc" localSheetId="28" hidden="1">{"ARK_JURIS_FAC",#N/A,FALSE,"Ark_Fuel&amp;Rev"}</definedName>
    <definedName name="Gas.calc" hidden="1">{"ARK_JURIS_FAC",#N/A,FALSE,"Ark_Fuel&amp;Rev"}</definedName>
    <definedName name="gfhj" localSheetId="29" hidden="1">#REF!</definedName>
    <definedName name="gfhj" localSheetId="30" hidden="1">#REF!</definedName>
    <definedName name="gfhj" localSheetId="36" hidden="1">#REF!</definedName>
    <definedName name="gfhj" localSheetId="37" hidden="1">#REF!</definedName>
    <definedName name="gfhj" localSheetId="38" hidden="1">#REF!</definedName>
    <definedName name="gfhj" localSheetId="0" hidden="1">#REF!</definedName>
    <definedName name="gfhj" localSheetId="39" hidden="1">#REF!</definedName>
    <definedName name="gfhj" localSheetId="40" hidden="1">#REF!</definedName>
    <definedName name="gfhj" localSheetId="8" hidden="1">#REF!</definedName>
    <definedName name="gfhj" localSheetId="2" hidden="1">#REF!</definedName>
    <definedName name="gfhj" localSheetId="5" hidden="1">#REF!</definedName>
    <definedName name="gfhj" localSheetId="9" hidden="1">#REF!</definedName>
    <definedName name="gfhj" localSheetId="3" hidden="1">#REF!</definedName>
    <definedName name="gfhj" localSheetId="6" hidden="1">#REF!</definedName>
    <definedName name="gfhj" localSheetId="7" hidden="1">#REF!</definedName>
    <definedName name="gfhj" localSheetId="4" hidden="1">#REF!</definedName>
    <definedName name="gfhj" localSheetId="20" hidden="1">#REF!</definedName>
    <definedName name="gfhj" localSheetId="18" hidden="1">#REF!</definedName>
    <definedName name="gfhj" localSheetId="12" hidden="1">#REF!</definedName>
    <definedName name="gfhj" localSheetId="15" hidden="1">#REF!</definedName>
    <definedName name="gfhj" localSheetId="19" hidden="1">#REF!</definedName>
    <definedName name="gfhj" localSheetId="13" hidden="1">#REF!</definedName>
    <definedName name="gfhj" localSheetId="16" hidden="1">#REF!</definedName>
    <definedName name="gfhj" localSheetId="17" hidden="1">#REF!</definedName>
    <definedName name="gfhj" localSheetId="11" hidden="1">#REF!</definedName>
    <definedName name="gfhj" localSheetId="14" hidden="1">#REF!</definedName>
    <definedName name="gfhj" localSheetId="21" hidden="1">#REF!</definedName>
    <definedName name="gfhj" localSheetId="22" hidden="1">#REF!</definedName>
    <definedName name="gfhj" localSheetId="24" hidden="1">#REF!</definedName>
    <definedName name="gfhj" localSheetId="25" hidden="1">#REF!</definedName>
    <definedName name="gfhj" localSheetId="26" hidden="1">#REF!</definedName>
    <definedName name="gfhj" localSheetId="27" hidden="1">#REF!</definedName>
    <definedName name="gfhj" localSheetId="28" hidden="1">#REF!</definedName>
    <definedName name="gfhj" hidden="1">#REF!</definedName>
    <definedName name="gggggg" localSheetId="29" hidden="1">#REF!</definedName>
    <definedName name="gggggg" localSheetId="30" hidden="1">#REF!</definedName>
    <definedName name="gggggg" localSheetId="36" hidden="1">#REF!</definedName>
    <definedName name="gggggg" localSheetId="37" hidden="1">#REF!</definedName>
    <definedName name="gggggg" localSheetId="38" hidden="1">#REF!</definedName>
    <definedName name="gggggg" localSheetId="0" hidden="1">#REF!</definedName>
    <definedName name="gggggg" localSheetId="39" hidden="1">#REF!</definedName>
    <definedName name="gggggg" localSheetId="40" hidden="1">#REF!</definedName>
    <definedName name="gggggg" localSheetId="8" hidden="1">#REF!</definedName>
    <definedName name="gggggg" localSheetId="2" hidden="1">#REF!</definedName>
    <definedName name="gggggg" localSheetId="5" hidden="1">#REF!</definedName>
    <definedName name="gggggg" localSheetId="9" hidden="1">#REF!</definedName>
    <definedName name="gggggg" localSheetId="3" hidden="1">#REF!</definedName>
    <definedName name="gggggg" localSheetId="6" hidden="1">#REF!</definedName>
    <definedName name="gggggg" localSheetId="7" hidden="1">#REF!</definedName>
    <definedName name="gggggg" localSheetId="4" hidden="1">#REF!</definedName>
    <definedName name="gggggg" localSheetId="20" hidden="1">#REF!</definedName>
    <definedName name="gggggg" localSheetId="18" hidden="1">#REF!</definedName>
    <definedName name="gggggg" localSheetId="12" hidden="1">#REF!</definedName>
    <definedName name="gggggg" localSheetId="15" hidden="1">#REF!</definedName>
    <definedName name="gggggg" localSheetId="19" hidden="1">#REF!</definedName>
    <definedName name="gggggg" localSheetId="13" hidden="1">#REF!</definedName>
    <definedName name="gggggg" localSheetId="16" hidden="1">#REF!</definedName>
    <definedName name="gggggg" localSheetId="17" hidden="1">#REF!</definedName>
    <definedName name="gggggg" localSheetId="11" hidden="1">#REF!</definedName>
    <definedName name="gggggg" localSheetId="14" hidden="1">#REF!</definedName>
    <definedName name="gggggg" localSheetId="21" hidden="1">#REF!</definedName>
    <definedName name="gggggg" localSheetId="22" hidden="1">#REF!</definedName>
    <definedName name="gggggg" localSheetId="24" hidden="1">#REF!</definedName>
    <definedName name="gggggg" localSheetId="25" hidden="1">#REF!</definedName>
    <definedName name="gggggg" localSheetId="26" hidden="1">#REF!</definedName>
    <definedName name="gggggg" localSheetId="27" hidden="1">#REF!</definedName>
    <definedName name="gggggg" localSheetId="28" hidden="1">#REF!</definedName>
    <definedName name="gggggg" hidden="1">#REF!</definedName>
    <definedName name="ghjk" localSheetId="29" hidden="1">#REF!</definedName>
    <definedName name="ghjk" localSheetId="30" hidden="1">#REF!</definedName>
    <definedName name="ghjk" localSheetId="36" hidden="1">#REF!</definedName>
    <definedName name="ghjk" localSheetId="37" hidden="1">#REF!</definedName>
    <definedName name="ghjk" localSheetId="38" hidden="1">#REF!</definedName>
    <definedName name="ghjk" localSheetId="0" hidden="1">#REF!</definedName>
    <definedName name="ghjk" localSheetId="39" hidden="1">#REF!</definedName>
    <definedName name="ghjk" localSheetId="40" hidden="1">#REF!</definedName>
    <definedName name="ghjk" localSheetId="8" hidden="1">#REF!</definedName>
    <definedName name="ghjk" localSheetId="2" hidden="1">#REF!</definedName>
    <definedName name="ghjk" localSheetId="5" hidden="1">#REF!</definedName>
    <definedName name="ghjk" localSheetId="9" hidden="1">#REF!</definedName>
    <definedName name="ghjk" localSheetId="3" hidden="1">#REF!</definedName>
    <definedName name="ghjk" localSheetId="6" hidden="1">#REF!</definedName>
    <definedName name="ghjk" localSheetId="7" hidden="1">#REF!</definedName>
    <definedName name="ghjk" localSheetId="4" hidden="1">#REF!</definedName>
    <definedName name="ghjk" localSheetId="20" hidden="1">#REF!</definedName>
    <definedName name="ghjk" localSheetId="18" hidden="1">#REF!</definedName>
    <definedName name="ghjk" localSheetId="12" hidden="1">#REF!</definedName>
    <definedName name="ghjk" localSheetId="15" hidden="1">#REF!</definedName>
    <definedName name="ghjk" localSheetId="19" hidden="1">#REF!</definedName>
    <definedName name="ghjk" localSheetId="13" hidden="1">#REF!</definedName>
    <definedName name="ghjk" localSheetId="16" hidden="1">#REF!</definedName>
    <definedName name="ghjk" localSheetId="17" hidden="1">#REF!</definedName>
    <definedName name="ghjk" localSheetId="11" hidden="1">#REF!</definedName>
    <definedName name="ghjk" localSheetId="14" hidden="1">#REF!</definedName>
    <definedName name="ghjk" localSheetId="21" hidden="1">#REF!</definedName>
    <definedName name="ghjk" localSheetId="22" hidden="1">#REF!</definedName>
    <definedName name="ghjk" localSheetId="24" hidden="1">#REF!</definedName>
    <definedName name="ghjk" localSheetId="25" hidden="1">#REF!</definedName>
    <definedName name="ghjk" localSheetId="26" hidden="1">#REF!</definedName>
    <definedName name="ghjk" localSheetId="27" hidden="1">#REF!</definedName>
    <definedName name="ghjk" localSheetId="28" hidden="1">#REF!</definedName>
    <definedName name="ghjk" hidden="1">#REF!</definedName>
    <definedName name="got" localSheetId="29" hidden="1">#REF!</definedName>
    <definedName name="got" localSheetId="30" hidden="1">#REF!</definedName>
    <definedName name="got" localSheetId="36" hidden="1">#REF!</definedName>
    <definedName name="got" localSheetId="37" hidden="1">#REF!</definedName>
    <definedName name="got" localSheetId="38" hidden="1">#REF!</definedName>
    <definedName name="got" localSheetId="0" hidden="1">#REF!</definedName>
    <definedName name="got" localSheetId="39" hidden="1">#REF!</definedName>
    <definedName name="got" localSheetId="40" hidden="1">#REF!</definedName>
    <definedName name="got" localSheetId="8" hidden="1">#REF!</definedName>
    <definedName name="got" localSheetId="2" hidden="1">#REF!</definedName>
    <definedName name="got" localSheetId="5" hidden="1">#REF!</definedName>
    <definedName name="got" localSheetId="9" hidden="1">#REF!</definedName>
    <definedName name="got" localSheetId="3" hidden="1">#REF!</definedName>
    <definedName name="got" localSheetId="6" hidden="1">#REF!</definedName>
    <definedName name="got" localSheetId="7" hidden="1">#REF!</definedName>
    <definedName name="got" localSheetId="4" hidden="1">#REF!</definedName>
    <definedName name="got" localSheetId="20" hidden="1">#REF!</definedName>
    <definedName name="got" localSheetId="18" hidden="1">#REF!</definedName>
    <definedName name="got" localSheetId="12" hidden="1">#REF!</definedName>
    <definedName name="got" localSheetId="15" hidden="1">#REF!</definedName>
    <definedName name="got" localSheetId="19" hidden="1">#REF!</definedName>
    <definedName name="got" localSheetId="13" hidden="1">#REF!</definedName>
    <definedName name="got" localSheetId="16" hidden="1">#REF!</definedName>
    <definedName name="got" localSheetId="17" hidden="1">#REF!</definedName>
    <definedName name="got" localSheetId="11" hidden="1">#REF!</definedName>
    <definedName name="got" localSheetId="14" hidden="1">#REF!</definedName>
    <definedName name="got" localSheetId="21" hidden="1">#REF!</definedName>
    <definedName name="got" localSheetId="22" hidden="1">#REF!</definedName>
    <definedName name="got" localSheetId="24" hidden="1">#REF!</definedName>
    <definedName name="got" localSheetId="25" hidden="1">#REF!</definedName>
    <definedName name="got" localSheetId="26" hidden="1">#REF!</definedName>
    <definedName name="got" localSheetId="27" hidden="1">#REF!</definedName>
    <definedName name="got" localSheetId="28" hidden="1">#REF!</definedName>
    <definedName name="got" hidden="1">#REF!</definedName>
    <definedName name="GROWTH_Table" localSheetId="40">'[24]Growth Rate'!$B$1:$AI$58</definedName>
    <definedName name="GROWTH_Table">'[25]Growth Rate'!$B$1:$AI$58</definedName>
    <definedName name="haha" localSheetId="29" hidden="1">{"OMPA_FAC",#N/A,FALSE,"OMPA FAC"}</definedName>
    <definedName name="haha" localSheetId="31" hidden="1">{"OMPA_FAC",#N/A,FALSE,"OMPA FAC"}</definedName>
    <definedName name="haha" localSheetId="32" hidden="1">{"OMPA_FAC",#N/A,FALSE,"OMPA FAC"}</definedName>
    <definedName name="haha" localSheetId="36" hidden="1">{"OMPA_FAC",#N/A,FALSE,"OMPA FAC"}</definedName>
    <definedName name="haha" localSheetId="37" hidden="1">{"OMPA_FAC",#N/A,FALSE,"OMPA FAC"}</definedName>
    <definedName name="haha" localSheetId="38" hidden="1">{"OMPA_FAC",#N/A,FALSE,"OMPA FAC"}</definedName>
    <definedName name="haha" localSheetId="0" hidden="1">{"OMPA_FAC",#N/A,FALSE,"OMPA FAC"}</definedName>
    <definedName name="haha" localSheetId="40" hidden="1">{"OMPA_FAC",#N/A,FALSE,"OMPA FAC"}</definedName>
    <definedName name="haha" localSheetId="20" hidden="1">{"OMPA_FAC",#N/A,FALSE,"OMPA FAC"}</definedName>
    <definedName name="haha" localSheetId="25" hidden="1">{"OMPA_FAC",#N/A,FALSE,"OMPA FAC"}</definedName>
    <definedName name="haha" localSheetId="28" hidden="1">{"OMPA_FAC",#N/A,FALSE,"OMPA FAC"}</definedName>
    <definedName name="haha" hidden="1">{"OMPA_FAC",#N/A,FALSE,"OMPA FAC"}</definedName>
    <definedName name="hhhhh" localSheetId="29" hidden="1">#REF!</definedName>
    <definedName name="hhhhh" localSheetId="30" hidden="1">#REF!</definedName>
    <definedName name="hhhhh" localSheetId="36" hidden="1">#REF!</definedName>
    <definedName name="hhhhh" localSheetId="37" hidden="1">#REF!</definedName>
    <definedName name="hhhhh" localSheetId="38" hidden="1">#REF!</definedName>
    <definedName name="hhhhh" localSheetId="0" hidden="1">#REF!</definedName>
    <definedName name="hhhhh" localSheetId="39" hidden="1">#REF!</definedName>
    <definedName name="hhhhh" localSheetId="40" hidden="1">#REF!</definedName>
    <definedName name="hhhhh" localSheetId="8" hidden="1">#REF!</definedName>
    <definedName name="hhhhh" localSheetId="2" hidden="1">#REF!</definedName>
    <definedName name="hhhhh" localSheetId="5" hidden="1">#REF!</definedName>
    <definedName name="hhhhh" localSheetId="9" hidden="1">#REF!</definedName>
    <definedName name="hhhhh" localSheetId="3" hidden="1">#REF!</definedName>
    <definedName name="hhhhh" localSheetId="6" hidden="1">#REF!</definedName>
    <definedName name="hhhhh" localSheetId="7" hidden="1">#REF!</definedName>
    <definedName name="hhhhh" localSheetId="4" hidden="1">#REF!</definedName>
    <definedName name="hhhhh" localSheetId="20" hidden="1">#REF!</definedName>
    <definedName name="hhhhh" localSheetId="18" hidden="1">#REF!</definedName>
    <definedName name="hhhhh" localSheetId="12" hidden="1">#REF!</definedName>
    <definedName name="hhhhh" localSheetId="15" hidden="1">#REF!</definedName>
    <definedName name="hhhhh" localSheetId="19" hidden="1">#REF!</definedName>
    <definedName name="hhhhh" localSheetId="13" hidden="1">#REF!</definedName>
    <definedName name="hhhhh" localSheetId="16" hidden="1">#REF!</definedName>
    <definedName name="hhhhh" localSheetId="17" hidden="1">#REF!</definedName>
    <definedName name="hhhhh" localSheetId="11" hidden="1">#REF!</definedName>
    <definedName name="hhhhh" localSheetId="14" hidden="1">#REF!</definedName>
    <definedName name="hhhhh" localSheetId="21" hidden="1">#REF!</definedName>
    <definedName name="hhhhh" localSheetId="22" hidden="1">#REF!</definedName>
    <definedName name="hhhhh" localSheetId="24" hidden="1">#REF!</definedName>
    <definedName name="hhhhh" localSheetId="25" hidden="1">#REF!</definedName>
    <definedName name="hhhhh" localSheetId="26" hidden="1">#REF!</definedName>
    <definedName name="hhhhh" localSheetId="27" hidden="1">#REF!</definedName>
    <definedName name="hhhhh" localSheetId="28" hidden="1">#REF!</definedName>
    <definedName name="hhhhh" hidden="1">#REF!</definedName>
    <definedName name="HMMM" localSheetId="29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3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32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36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3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38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4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2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25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28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ifch" localSheetId="29" hidden="1">#REF!</definedName>
    <definedName name="ifch" localSheetId="30" hidden="1">#REF!</definedName>
    <definedName name="ifch" localSheetId="36" hidden="1">#REF!</definedName>
    <definedName name="ifch" localSheetId="37" hidden="1">#REF!</definedName>
    <definedName name="ifch" localSheetId="38" hidden="1">#REF!</definedName>
    <definedName name="ifch" localSheetId="0" hidden="1">#REF!</definedName>
    <definedName name="ifch" localSheetId="39" hidden="1">#REF!</definedName>
    <definedName name="ifch" localSheetId="40" hidden="1">#REF!</definedName>
    <definedName name="ifch" localSheetId="8" hidden="1">#REF!</definedName>
    <definedName name="ifch" localSheetId="2" hidden="1">#REF!</definedName>
    <definedName name="ifch" localSheetId="5" hidden="1">#REF!</definedName>
    <definedName name="ifch" localSheetId="9" hidden="1">#REF!</definedName>
    <definedName name="ifch" localSheetId="3" hidden="1">#REF!</definedName>
    <definedName name="ifch" localSheetId="6" hidden="1">#REF!</definedName>
    <definedName name="ifch" localSheetId="7" hidden="1">#REF!</definedName>
    <definedName name="ifch" localSheetId="4" hidden="1">#REF!</definedName>
    <definedName name="ifch" localSheetId="20" hidden="1">#REF!</definedName>
    <definedName name="ifch" localSheetId="18" hidden="1">#REF!</definedName>
    <definedName name="ifch" localSheetId="12" hidden="1">#REF!</definedName>
    <definedName name="ifch" localSheetId="15" hidden="1">#REF!</definedName>
    <definedName name="ifch" localSheetId="19" hidden="1">#REF!</definedName>
    <definedName name="ifch" localSheetId="13" hidden="1">#REF!</definedName>
    <definedName name="ifch" localSheetId="16" hidden="1">#REF!</definedName>
    <definedName name="ifch" localSheetId="17" hidden="1">#REF!</definedName>
    <definedName name="ifch" localSheetId="11" hidden="1">#REF!</definedName>
    <definedName name="ifch" localSheetId="14" hidden="1">#REF!</definedName>
    <definedName name="ifch" localSheetId="21" hidden="1">#REF!</definedName>
    <definedName name="ifch" localSheetId="22" hidden="1">#REF!</definedName>
    <definedName name="ifch" localSheetId="24" hidden="1">#REF!</definedName>
    <definedName name="ifch" localSheetId="25" hidden="1">#REF!</definedName>
    <definedName name="ifch" localSheetId="26" hidden="1">#REF!</definedName>
    <definedName name="ifch" localSheetId="27" hidden="1">#REF!</definedName>
    <definedName name="ifch" localSheetId="28" hidden="1">#REF!</definedName>
    <definedName name="ifch" hidden="1">#REF!</definedName>
    <definedName name="ind" localSheetId="29">#REF!</definedName>
    <definedName name="ind" localSheetId="30">#REF!</definedName>
    <definedName name="ind" localSheetId="36">#REF!</definedName>
    <definedName name="ind" localSheetId="0">#REF!</definedName>
    <definedName name="ind" localSheetId="39">#REF!</definedName>
    <definedName name="ind" localSheetId="40">#REF!</definedName>
    <definedName name="ind" localSheetId="25">#REF!</definedName>
    <definedName name="ind" localSheetId="27">#REF!</definedName>
    <definedName name="ind">#REF!</definedName>
    <definedName name="index" localSheetId="29">#REF!</definedName>
    <definedName name="index" localSheetId="30">#REF!</definedName>
    <definedName name="index" localSheetId="36">#REF!</definedName>
    <definedName name="index" localSheetId="0">#REF!</definedName>
    <definedName name="index" localSheetId="39">#REF!</definedName>
    <definedName name="index" localSheetId="40">#REF!</definedName>
    <definedName name="index" localSheetId="25">#REF!</definedName>
    <definedName name="index" localSheetId="27">#REF!</definedName>
    <definedName name="index">#REF!</definedName>
    <definedName name="index_name" localSheetId="29">OFFSET(#REF!,10,0,COUNTA(#REF!),1)</definedName>
    <definedName name="index_name" localSheetId="30">OFFSET(#REF!,10,0,COUNTA(#REF!),1)</definedName>
    <definedName name="index_name" localSheetId="36">OFFSET(#REF!,10,0,COUNTA(#REF!),1)</definedName>
    <definedName name="index_name" localSheetId="0">OFFSET(#REF!,10,0,COUNTA(#REF!),1)</definedName>
    <definedName name="index_name" localSheetId="39">OFFSET(#REF!,10,0,COUNTA(#REF!),1)</definedName>
    <definedName name="index_name" localSheetId="40">OFFSET(#REF!,10,0,COUNTA(#REF!),1)</definedName>
    <definedName name="index_name" localSheetId="25">OFFSET(#REF!,10,0,COUNTA(#REF!),1)</definedName>
    <definedName name="index_name" localSheetId="27">OFFSET(#REF!,10,0,COUNTA(#REF!),1)</definedName>
    <definedName name="index_name">OFFSET(#REF!,10,0,COUNTA(#REF!),1)</definedName>
    <definedName name="Inflation" localSheetId="37" hidden="1">[26]Data!$C$30:$C$233</definedName>
    <definedName name="Inflation" localSheetId="40" hidden="1">[27]Data!$C$30:$C$233</definedName>
    <definedName name="Inflation" hidden="1">[28]Data!$C$30:$C$233</definedName>
    <definedName name="INTSYNCH" localSheetId="40">'[29]summary:proforma int'!$A$2:$AB$414</definedName>
    <definedName name="INTSYNCH">'[30]summary:proforma int'!$A$2:$AB$414</definedName>
    <definedName name="ipowAC" localSheetId="29" hidden="1">#REF!</definedName>
    <definedName name="ipowAC" localSheetId="30" hidden="1">#REF!</definedName>
    <definedName name="ipowAC" localSheetId="36" hidden="1">#REF!</definedName>
    <definedName name="ipowAC" localSheetId="37" hidden="1">#REF!</definedName>
    <definedName name="ipowAC" localSheetId="38" hidden="1">#REF!</definedName>
    <definedName name="ipowAC" localSheetId="0" hidden="1">#REF!</definedName>
    <definedName name="ipowAC" localSheetId="39" hidden="1">#REF!</definedName>
    <definedName name="ipowAC" localSheetId="40" hidden="1">#REF!</definedName>
    <definedName name="ipowAC" localSheetId="8" hidden="1">#REF!</definedName>
    <definedName name="ipowAC" localSheetId="2" hidden="1">#REF!</definedName>
    <definedName name="ipowAC" localSheetId="5" hidden="1">#REF!</definedName>
    <definedName name="ipowAC" localSheetId="9" hidden="1">#REF!</definedName>
    <definedName name="ipowAC" localSheetId="3" hidden="1">#REF!</definedName>
    <definedName name="ipowAC" localSheetId="6" hidden="1">#REF!</definedName>
    <definedName name="ipowAC" localSheetId="7" hidden="1">#REF!</definedName>
    <definedName name="ipowAC" localSheetId="4" hidden="1">#REF!</definedName>
    <definedName name="ipowAC" localSheetId="20" hidden="1">#REF!</definedName>
    <definedName name="ipowAC" localSheetId="18" hidden="1">#REF!</definedName>
    <definedName name="ipowAC" localSheetId="12" hidden="1">#REF!</definedName>
    <definedName name="ipowAC" localSheetId="15" hidden="1">#REF!</definedName>
    <definedName name="ipowAC" localSheetId="19" hidden="1">#REF!</definedName>
    <definedName name="ipowAC" localSheetId="13" hidden="1">#REF!</definedName>
    <definedName name="ipowAC" localSheetId="16" hidden="1">#REF!</definedName>
    <definedName name="ipowAC" localSheetId="17" hidden="1">#REF!</definedName>
    <definedName name="ipowAC" localSheetId="11" hidden="1">#REF!</definedName>
    <definedName name="ipowAC" localSheetId="14" hidden="1">#REF!</definedName>
    <definedName name="ipowAC" localSheetId="21" hidden="1">#REF!</definedName>
    <definedName name="ipowAC" localSheetId="22" hidden="1">#REF!</definedName>
    <definedName name="ipowAC" localSheetId="24" hidden="1">#REF!</definedName>
    <definedName name="ipowAC" localSheetId="25" hidden="1">#REF!</definedName>
    <definedName name="ipowAC" localSheetId="26" hidden="1">#REF!</definedName>
    <definedName name="ipowAC" localSheetId="27" hidden="1">#REF!</definedName>
    <definedName name="ipowAC" localSheetId="28" hidden="1">#REF!</definedName>
    <definedName name="ipowAC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40164.5046875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uy" localSheetId="29" hidden="1">#REF!</definedName>
    <definedName name="iuy" localSheetId="30" hidden="1">#REF!</definedName>
    <definedName name="iuy" localSheetId="36" hidden="1">#REF!</definedName>
    <definedName name="iuy" localSheetId="37" hidden="1">#REF!</definedName>
    <definedName name="iuy" localSheetId="38" hidden="1">#REF!</definedName>
    <definedName name="iuy" localSheetId="0" hidden="1">#REF!</definedName>
    <definedName name="iuy" localSheetId="39" hidden="1">#REF!</definedName>
    <definedName name="iuy" localSheetId="40" hidden="1">#REF!</definedName>
    <definedName name="iuy" localSheetId="8" hidden="1">#REF!</definedName>
    <definedName name="iuy" localSheetId="2" hidden="1">#REF!</definedName>
    <definedName name="iuy" localSheetId="5" hidden="1">#REF!</definedName>
    <definedName name="iuy" localSheetId="9" hidden="1">#REF!</definedName>
    <definedName name="iuy" localSheetId="3" hidden="1">#REF!</definedName>
    <definedName name="iuy" localSheetId="6" hidden="1">#REF!</definedName>
    <definedName name="iuy" localSheetId="7" hidden="1">#REF!</definedName>
    <definedName name="iuy" localSheetId="4" hidden="1">#REF!</definedName>
    <definedName name="iuy" localSheetId="20" hidden="1">#REF!</definedName>
    <definedName name="iuy" localSheetId="18" hidden="1">#REF!</definedName>
    <definedName name="iuy" localSheetId="12" hidden="1">#REF!</definedName>
    <definedName name="iuy" localSheetId="15" hidden="1">#REF!</definedName>
    <definedName name="iuy" localSheetId="19" hidden="1">#REF!</definedName>
    <definedName name="iuy" localSheetId="13" hidden="1">#REF!</definedName>
    <definedName name="iuy" localSheetId="16" hidden="1">#REF!</definedName>
    <definedName name="iuy" localSheetId="17" hidden="1">#REF!</definedName>
    <definedName name="iuy" localSheetId="11" hidden="1">#REF!</definedName>
    <definedName name="iuy" localSheetId="14" hidden="1">#REF!</definedName>
    <definedName name="iuy" localSheetId="21" hidden="1">#REF!</definedName>
    <definedName name="iuy" localSheetId="22" hidden="1">#REF!</definedName>
    <definedName name="iuy" localSheetId="24" hidden="1">#REF!</definedName>
    <definedName name="iuy" localSheetId="25" hidden="1">#REF!</definedName>
    <definedName name="iuy" localSheetId="26" hidden="1">#REF!</definedName>
    <definedName name="iuy" localSheetId="27" hidden="1">#REF!</definedName>
    <definedName name="iuy" localSheetId="28" hidden="1">#REF!</definedName>
    <definedName name="iuy" hidden="1">#REF!</definedName>
    <definedName name="iuyt" localSheetId="29" hidden="1">#REF!</definedName>
    <definedName name="iuyt" localSheetId="30" hidden="1">#REF!</definedName>
    <definedName name="iuyt" localSheetId="36" hidden="1">#REF!</definedName>
    <definedName name="iuyt" localSheetId="37" hidden="1">#REF!</definedName>
    <definedName name="iuyt" localSheetId="38" hidden="1">#REF!</definedName>
    <definedName name="iuyt" localSheetId="0" hidden="1">#REF!</definedName>
    <definedName name="iuyt" localSheetId="39" hidden="1">#REF!</definedName>
    <definedName name="iuyt" localSheetId="40" hidden="1">#REF!</definedName>
    <definedName name="iuyt" localSheetId="8" hidden="1">#REF!</definedName>
    <definedName name="iuyt" localSheetId="2" hidden="1">#REF!</definedName>
    <definedName name="iuyt" localSheetId="5" hidden="1">#REF!</definedName>
    <definedName name="iuyt" localSheetId="9" hidden="1">#REF!</definedName>
    <definedName name="iuyt" localSheetId="3" hidden="1">#REF!</definedName>
    <definedName name="iuyt" localSheetId="6" hidden="1">#REF!</definedName>
    <definedName name="iuyt" localSheetId="7" hidden="1">#REF!</definedName>
    <definedName name="iuyt" localSheetId="4" hidden="1">#REF!</definedName>
    <definedName name="iuyt" localSheetId="20" hidden="1">#REF!</definedName>
    <definedName name="iuyt" localSheetId="18" hidden="1">#REF!</definedName>
    <definedName name="iuyt" localSheetId="12" hidden="1">#REF!</definedName>
    <definedName name="iuyt" localSheetId="15" hidden="1">#REF!</definedName>
    <definedName name="iuyt" localSheetId="19" hidden="1">#REF!</definedName>
    <definedName name="iuyt" localSheetId="13" hidden="1">#REF!</definedName>
    <definedName name="iuyt" localSheetId="16" hidden="1">#REF!</definedName>
    <definedName name="iuyt" localSheetId="17" hidden="1">#REF!</definedName>
    <definedName name="iuyt" localSheetId="11" hidden="1">#REF!</definedName>
    <definedName name="iuyt" localSheetId="14" hidden="1">#REF!</definedName>
    <definedName name="iuyt" localSheetId="21" hidden="1">#REF!</definedName>
    <definedName name="iuyt" localSheetId="22" hidden="1">#REF!</definedName>
    <definedName name="iuyt" localSheetId="24" hidden="1">#REF!</definedName>
    <definedName name="iuyt" localSheetId="25" hidden="1">#REF!</definedName>
    <definedName name="iuyt" localSheetId="26" hidden="1">#REF!</definedName>
    <definedName name="iuyt" localSheetId="27" hidden="1">#REF!</definedName>
    <definedName name="iuyt" localSheetId="28" hidden="1">#REF!</definedName>
    <definedName name="iuyt" hidden="1">#REF!</definedName>
    <definedName name="j" localSheetId="29" hidden="1">#REF!</definedName>
    <definedName name="j" localSheetId="30" hidden="1">#REF!</definedName>
    <definedName name="j" localSheetId="36" hidden="1">#REF!</definedName>
    <definedName name="j" localSheetId="37" hidden="1">#REF!</definedName>
    <definedName name="j" localSheetId="38" hidden="1">#REF!</definedName>
    <definedName name="j" localSheetId="0" hidden="1">#REF!</definedName>
    <definedName name="j" localSheetId="39" hidden="1">#REF!</definedName>
    <definedName name="j" localSheetId="40" hidden="1">#REF!</definedName>
    <definedName name="j" localSheetId="8" hidden="1">#REF!</definedName>
    <definedName name="j" localSheetId="2" hidden="1">#REF!</definedName>
    <definedName name="j" localSheetId="5" hidden="1">#REF!</definedName>
    <definedName name="j" localSheetId="9" hidden="1">#REF!</definedName>
    <definedName name="j" localSheetId="3" hidden="1">#REF!</definedName>
    <definedName name="j" localSheetId="6" hidden="1">#REF!</definedName>
    <definedName name="j" localSheetId="7" hidden="1">#REF!</definedName>
    <definedName name="j" localSheetId="4" hidden="1">#REF!</definedName>
    <definedName name="j" localSheetId="20" hidden="1">#REF!</definedName>
    <definedName name="j" localSheetId="18" hidden="1">#REF!</definedName>
    <definedName name="j" localSheetId="12" hidden="1">#REF!</definedName>
    <definedName name="j" localSheetId="15" hidden="1">#REF!</definedName>
    <definedName name="j" localSheetId="19" hidden="1">#REF!</definedName>
    <definedName name="j" localSheetId="13" hidden="1">#REF!</definedName>
    <definedName name="j" localSheetId="16" hidden="1">#REF!</definedName>
    <definedName name="j" localSheetId="17" hidden="1">#REF!</definedName>
    <definedName name="j" localSheetId="11" hidden="1">#REF!</definedName>
    <definedName name="j" localSheetId="14" hidden="1">#REF!</definedName>
    <definedName name="j" localSheetId="21" hidden="1">#REF!</definedName>
    <definedName name="j" localSheetId="22" hidden="1">#REF!</definedName>
    <definedName name="j" localSheetId="24" hidden="1">#REF!</definedName>
    <definedName name="j" localSheetId="25" hidden="1">#REF!</definedName>
    <definedName name="j" localSheetId="26" hidden="1">#REF!</definedName>
    <definedName name="j" localSheetId="27" hidden="1">#REF!</definedName>
    <definedName name="j" localSheetId="28" hidden="1">#REF!</definedName>
    <definedName name="j" hidden="1">#REF!</definedName>
    <definedName name="jdn" localSheetId="29" hidden="1">#REF!</definedName>
    <definedName name="jdn" localSheetId="30" hidden="1">#REF!</definedName>
    <definedName name="jdn" localSheetId="36" hidden="1">#REF!</definedName>
    <definedName name="jdn" localSheetId="37" hidden="1">#REF!</definedName>
    <definedName name="jdn" localSheetId="38" hidden="1">#REF!</definedName>
    <definedName name="jdn" localSheetId="0" hidden="1">#REF!</definedName>
    <definedName name="jdn" localSheetId="39" hidden="1">#REF!</definedName>
    <definedName name="jdn" localSheetId="40" hidden="1">#REF!</definedName>
    <definedName name="jdn" localSheetId="8" hidden="1">#REF!</definedName>
    <definedName name="jdn" localSheetId="2" hidden="1">#REF!</definedName>
    <definedName name="jdn" localSheetId="5" hidden="1">#REF!</definedName>
    <definedName name="jdn" localSheetId="9" hidden="1">#REF!</definedName>
    <definedName name="jdn" localSheetId="3" hidden="1">#REF!</definedName>
    <definedName name="jdn" localSheetId="6" hidden="1">#REF!</definedName>
    <definedName name="jdn" localSheetId="7" hidden="1">#REF!</definedName>
    <definedName name="jdn" localSheetId="4" hidden="1">#REF!</definedName>
    <definedName name="jdn" localSheetId="20" hidden="1">#REF!</definedName>
    <definedName name="jdn" localSheetId="18" hidden="1">#REF!</definedName>
    <definedName name="jdn" localSheetId="12" hidden="1">#REF!</definedName>
    <definedName name="jdn" localSheetId="15" hidden="1">#REF!</definedName>
    <definedName name="jdn" localSheetId="19" hidden="1">#REF!</definedName>
    <definedName name="jdn" localSheetId="13" hidden="1">#REF!</definedName>
    <definedName name="jdn" localSheetId="16" hidden="1">#REF!</definedName>
    <definedName name="jdn" localSheetId="17" hidden="1">#REF!</definedName>
    <definedName name="jdn" localSheetId="11" hidden="1">#REF!</definedName>
    <definedName name="jdn" localSheetId="14" hidden="1">#REF!</definedName>
    <definedName name="jdn" localSheetId="21" hidden="1">#REF!</definedName>
    <definedName name="jdn" localSheetId="22" hidden="1">#REF!</definedName>
    <definedName name="jdn" localSheetId="24" hidden="1">#REF!</definedName>
    <definedName name="jdn" localSheetId="25" hidden="1">#REF!</definedName>
    <definedName name="jdn" localSheetId="26" hidden="1">#REF!</definedName>
    <definedName name="jdn" localSheetId="27" hidden="1">#REF!</definedName>
    <definedName name="jdn" localSheetId="28" hidden="1">#REF!</definedName>
    <definedName name="jdn" hidden="1">#REF!</definedName>
    <definedName name="je" localSheetId="29" hidden="1">{#N/A,#N/A,FALSE,"SCA";#N/A,#N/A,FALSE,"NCA";#N/A,#N/A,FALSE,"SAZ";#N/A,#N/A,FALSE,"CAZ";#N/A,#N/A,FALSE,"SNV";#N/A,#N/A,FALSE,"NNV";#N/A,#N/A,FALSE,"PP";#N/A,#N/A,FALSE,"SA"}</definedName>
    <definedName name="je" localSheetId="31" hidden="1">{#N/A,#N/A,FALSE,"SCA";#N/A,#N/A,FALSE,"NCA";#N/A,#N/A,FALSE,"SAZ";#N/A,#N/A,FALSE,"CAZ";#N/A,#N/A,FALSE,"SNV";#N/A,#N/A,FALSE,"NNV";#N/A,#N/A,FALSE,"PP";#N/A,#N/A,FALSE,"SA"}</definedName>
    <definedName name="je" localSheetId="32" hidden="1">{#N/A,#N/A,FALSE,"SCA";#N/A,#N/A,FALSE,"NCA";#N/A,#N/A,FALSE,"SAZ";#N/A,#N/A,FALSE,"CAZ";#N/A,#N/A,FALSE,"SNV";#N/A,#N/A,FALSE,"NNV";#N/A,#N/A,FALSE,"PP";#N/A,#N/A,FALSE,"SA"}</definedName>
    <definedName name="je" localSheetId="36" hidden="1">{#N/A,#N/A,FALSE,"SCA";#N/A,#N/A,FALSE,"NCA";#N/A,#N/A,FALSE,"SAZ";#N/A,#N/A,FALSE,"CAZ";#N/A,#N/A,FALSE,"SNV";#N/A,#N/A,FALSE,"NNV";#N/A,#N/A,FALSE,"PP";#N/A,#N/A,FALSE,"SA"}</definedName>
    <definedName name="je" localSheetId="37" hidden="1">{#N/A,#N/A,FALSE,"SCA";#N/A,#N/A,FALSE,"NCA";#N/A,#N/A,FALSE,"SAZ";#N/A,#N/A,FALSE,"CAZ";#N/A,#N/A,FALSE,"SNV";#N/A,#N/A,FALSE,"NNV";#N/A,#N/A,FALSE,"PP";#N/A,#N/A,FALSE,"SA"}</definedName>
    <definedName name="je" localSheetId="38" hidden="1">{#N/A,#N/A,FALSE,"SCA";#N/A,#N/A,FALSE,"NCA";#N/A,#N/A,FALSE,"SAZ";#N/A,#N/A,FALSE,"CAZ";#N/A,#N/A,FALSE,"SNV";#N/A,#N/A,FALSE,"NNV";#N/A,#N/A,FALSE,"PP";#N/A,#N/A,FALSE,"SA"}</definedName>
    <definedName name="je" localSheetId="0" hidden="1">{#N/A,#N/A,FALSE,"SCA";#N/A,#N/A,FALSE,"NCA";#N/A,#N/A,FALSE,"SAZ";#N/A,#N/A,FALSE,"CAZ";#N/A,#N/A,FALSE,"SNV";#N/A,#N/A,FALSE,"NNV";#N/A,#N/A,FALSE,"PP";#N/A,#N/A,FALSE,"SA"}</definedName>
    <definedName name="je" localSheetId="40" hidden="1">{#N/A,#N/A,FALSE,"SCA";#N/A,#N/A,FALSE,"NCA";#N/A,#N/A,FALSE,"SAZ";#N/A,#N/A,FALSE,"CAZ";#N/A,#N/A,FALSE,"SNV";#N/A,#N/A,FALSE,"NNV";#N/A,#N/A,FALSE,"PP";#N/A,#N/A,FALSE,"SA"}</definedName>
    <definedName name="je" localSheetId="20" hidden="1">{#N/A,#N/A,FALSE,"SCA";#N/A,#N/A,FALSE,"NCA";#N/A,#N/A,FALSE,"SAZ";#N/A,#N/A,FALSE,"CAZ";#N/A,#N/A,FALSE,"SNV";#N/A,#N/A,FALSE,"NNV";#N/A,#N/A,FALSE,"PP";#N/A,#N/A,FALSE,"SA"}</definedName>
    <definedName name="je" localSheetId="18" hidden="1">{#N/A,#N/A,FALSE,"SCA";#N/A,#N/A,FALSE,"NCA";#N/A,#N/A,FALSE,"SAZ";#N/A,#N/A,FALSE,"CAZ";#N/A,#N/A,FALSE,"SNV";#N/A,#N/A,FALSE,"NNV";#N/A,#N/A,FALSE,"PP";#N/A,#N/A,FALSE,"SA"}</definedName>
    <definedName name="je" localSheetId="12" hidden="1">{#N/A,#N/A,FALSE,"SCA";#N/A,#N/A,FALSE,"NCA";#N/A,#N/A,FALSE,"SAZ";#N/A,#N/A,FALSE,"CAZ";#N/A,#N/A,FALSE,"SNV";#N/A,#N/A,FALSE,"NNV";#N/A,#N/A,FALSE,"PP";#N/A,#N/A,FALSE,"SA"}</definedName>
    <definedName name="je" localSheetId="15" hidden="1">{#N/A,#N/A,FALSE,"SCA";#N/A,#N/A,FALSE,"NCA";#N/A,#N/A,FALSE,"SAZ";#N/A,#N/A,FALSE,"CAZ";#N/A,#N/A,FALSE,"SNV";#N/A,#N/A,FALSE,"NNV";#N/A,#N/A,FALSE,"PP";#N/A,#N/A,FALSE,"SA"}</definedName>
    <definedName name="je" localSheetId="19" hidden="1">{#N/A,#N/A,FALSE,"SCA";#N/A,#N/A,FALSE,"NCA";#N/A,#N/A,FALSE,"SAZ";#N/A,#N/A,FALSE,"CAZ";#N/A,#N/A,FALSE,"SNV";#N/A,#N/A,FALSE,"NNV";#N/A,#N/A,FALSE,"PP";#N/A,#N/A,FALSE,"SA"}</definedName>
    <definedName name="je" localSheetId="13" hidden="1">{#N/A,#N/A,FALSE,"SCA";#N/A,#N/A,FALSE,"NCA";#N/A,#N/A,FALSE,"SAZ";#N/A,#N/A,FALSE,"CAZ";#N/A,#N/A,FALSE,"SNV";#N/A,#N/A,FALSE,"NNV";#N/A,#N/A,FALSE,"PP";#N/A,#N/A,FALSE,"SA"}</definedName>
    <definedName name="je" localSheetId="16" hidden="1">{#N/A,#N/A,FALSE,"SCA";#N/A,#N/A,FALSE,"NCA";#N/A,#N/A,FALSE,"SAZ";#N/A,#N/A,FALSE,"CAZ";#N/A,#N/A,FALSE,"SNV";#N/A,#N/A,FALSE,"NNV";#N/A,#N/A,FALSE,"PP";#N/A,#N/A,FALSE,"SA"}</definedName>
    <definedName name="je" localSheetId="17" hidden="1">{#N/A,#N/A,FALSE,"SCA";#N/A,#N/A,FALSE,"NCA";#N/A,#N/A,FALSE,"SAZ";#N/A,#N/A,FALSE,"CAZ";#N/A,#N/A,FALSE,"SNV";#N/A,#N/A,FALSE,"NNV";#N/A,#N/A,FALSE,"PP";#N/A,#N/A,FALSE,"SA"}</definedName>
    <definedName name="je" localSheetId="11" hidden="1">{#N/A,#N/A,FALSE,"SCA";#N/A,#N/A,FALSE,"NCA";#N/A,#N/A,FALSE,"SAZ";#N/A,#N/A,FALSE,"CAZ";#N/A,#N/A,FALSE,"SNV";#N/A,#N/A,FALSE,"NNV";#N/A,#N/A,FALSE,"PP";#N/A,#N/A,FALSE,"SA"}</definedName>
    <definedName name="je" localSheetId="14" hidden="1">{#N/A,#N/A,FALSE,"SCA";#N/A,#N/A,FALSE,"NCA";#N/A,#N/A,FALSE,"SAZ";#N/A,#N/A,FALSE,"CAZ";#N/A,#N/A,FALSE,"SNV";#N/A,#N/A,FALSE,"NNV";#N/A,#N/A,FALSE,"PP";#N/A,#N/A,FALSE,"SA"}</definedName>
    <definedName name="je" localSheetId="21" hidden="1">{#N/A,#N/A,FALSE,"SCA";#N/A,#N/A,FALSE,"NCA";#N/A,#N/A,FALSE,"SAZ";#N/A,#N/A,FALSE,"CAZ";#N/A,#N/A,FALSE,"SNV";#N/A,#N/A,FALSE,"NNV";#N/A,#N/A,FALSE,"PP";#N/A,#N/A,FALSE,"SA"}</definedName>
    <definedName name="je" localSheetId="22" hidden="1">{#N/A,#N/A,FALSE,"SCA";#N/A,#N/A,FALSE,"NCA";#N/A,#N/A,FALSE,"SAZ";#N/A,#N/A,FALSE,"CAZ";#N/A,#N/A,FALSE,"SNV";#N/A,#N/A,FALSE,"NNV";#N/A,#N/A,FALSE,"PP";#N/A,#N/A,FALSE,"SA"}</definedName>
    <definedName name="je" localSheetId="24" hidden="1">{#N/A,#N/A,FALSE,"SCA";#N/A,#N/A,FALSE,"NCA";#N/A,#N/A,FALSE,"SAZ";#N/A,#N/A,FALSE,"CAZ";#N/A,#N/A,FALSE,"SNV";#N/A,#N/A,FALSE,"NNV";#N/A,#N/A,FALSE,"PP";#N/A,#N/A,FALSE,"SA"}</definedName>
    <definedName name="je" localSheetId="25" hidden="1">{#N/A,#N/A,FALSE,"SCA";#N/A,#N/A,FALSE,"NCA";#N/A,#N/A,FALSE,"SAZ";#N/A,#N/A,FALSE,"CAZ";#N/A,#N/A,FALSE,"SNV";#N/A,#N/A,FALSE,"NNV";#N/A,#N/A,FALSE,"PP";#N/A,#N/A,FALSE,"SA"}</definedName>
    <definedName name="je" localSheetId="26" hidden="1">{#N/A,#N/A,FALSE,"SCA";#N/A,#N/A,FALSE,"NCA";#N/A,#N/A,FALSE,"SAZ";#N/A,#N/A,FALSE,"CAZ";#N/A,#N/A,FALSE,"SNV";#N/A,#N/A,FALSE,"NNV";#N/A,#N/A,FALSE,"PP";#N/A,#N/A,FALSE,"SA"}</definedName>
    <definedName name="je" localSheetId="28" hidden="1">{#N/A,#N/A,FALSE,"SCA";#N/A,#N/A,FALSE,"NCA";#N/A,#N/A,FALSE,"SAZ";#N/A,#N/A,FALSE,"CAZ";#N/A,#N/A,FALSE,"SNV";#N/A,#N/A,FALSE,"NNV";#N/A,#N/A,FALSE,"PP";#N/A,#N/A,FALSE,"SA"}</definedName>
    <definedName name="je" hidden="1">{#N/A,#N/A,FALSE,"SCA";#N/A,#N/A,FALSE,"NCA";#N/A,#N/A,FALSE,"SAZ";#N/A,#N/A,FALSE,"CAZ";#N/A,#N/A,FALSE,"SNV";#N/A,#N/A,FALSE,"NNV";#N/A,#N/A,FALSE,"PP";#N/A,#N/A,FALSE,"SA"}</definedName>
    <definedName name="jkdf" localSheetId="29" hidden="1">#REF!</definedName>
    <definedName name="jkdf" localSheetId="30" hidden="1">#REF!</definedName>
    <definedName name="jkdf" localSheetId="36" hidden="1">#REF!</definedName>
    <definedName name="jkdf" localSheetId="37" hidden="1">#REF!</definedName>
    <definedName name="jkdf" localSheetId="38" hidden="1">#REF!</definedName>
    <definedName name="jkdf" localSheetId="0" hidden="1">#REF!</definedName>
    <definedName name="jkdf" localSheetId="39" hidden="1">#REF!</definedName>
    <definedName name="jkdf" localSheetId="40" hidden="1">#REF!</definedName>
    <definedName name="jkdf" localSheetId="8" hidden="1">#REF!</definedName>
    <definedName name="jkdf" localSheetId="2" hidden="1">#REF!</definedName>
    <definedName name="jkdf" localSheetId="5" hidden="1">#REF!</definedName>
    <definedName name="jkdf" localSheetId="9" hidden="1">#REF!</definedName>
    <definedName name="jkdf" localSheetId="3" hidden="1">#REF!</definedName>
    <definedName name="jkdf" localSheetId="6" hidden="1">#REF!</definedName>
    <definedName name="jkdf" localSheetId="7" hidden="1">#REF!</definedName>
    <definedName name="jkdf" localSheetId="4" hidden="1">#REF!</definedName>
    <definedName name="jkdf" localSheetId="20" hidden="1">#REF!</definedName>
    <definedName name="jkdf" localSheetId="18" hidden="1">#REF!</definedName>
    <definedName name="jkdf" localSheetId="12" hidden="1">#REF!</definedName>
    <definedName name="jkdf" localSheetId="15" hidden="1">#REF!</definedName>
    <definedName name="jkdf" localSheetId="19" hidden="1">#REF!</definedName>
    <definedName name="jkdf" localSheetId="13" hidden="1">#REF!</definedName>
    <definedName name="jkdf" localSheetId="16" hidden="1">#REF!</definedName>
    <definedName name="jkdf" localSheetId="17" hidden="1">#REF!</definedName>
    <definedName name="jkdf" localSheetId="11" hidden="1">#REF!</definedName>
    <definedName name="jkdf" localSheetId="14" hidden="1">#REF!</definedName>
    <definedName name="jkdf" localSheetId="21" hidden="1">#REF!</definedName>
    <definedName name="jkdf" localSheetId="22" hidden="1">#REF!</definedName>
    <definedName name="jkdf" localSheetId="24" hidden="1">#REF!</definedName>
    <definedName name="jkdf" localSheetId="25" hidden="1">#REF!</definedName>
    <definedName name="jkdf" localSheetId="26" hidden="1">#REF!</definedName>
    <definedName name="jkdf" localSheetId="27" hidden="1">#REF!</definedName>
    <definedName name="jkdf" localSheetId="28" hidden="1">#REF!</definedName>
    <definedName name="jkdf" hidden="1">#REF!</definedName>
    <definedName name="jkdsac" localSheetId="29" hidden="1">#REF!</definedName>
    <definedName name="jkdsac" localSheetId="30" hidden="1">#REF!</definedName>
    <definedName name="jkdsac" localSheetId="36" hidden="1">#REF!</definedName>
    <definedName name="jkdsac" localSheetId="37" hidden="1">#REF!</definedName>
    <definedName name="jkdsac" localSheetId="38" hidden="1">#REF!</definedName>
    <definedName name="jkdsac" localSheetId="0" hidden="1">#REF!</definedName>
    <definedName name="jkdsac" localSheetId="39" hidden="1">#REF!</definedName>
    <definedName name="jkdsac" localSheetId="40" hidden="1">#REF!</definedName>
    <definedName name="jkdsac" localSheetId="8" hidden="1">#REF!</definedName>
    <definedName name="jkdsac" localSheetId="2" hidden="1">#REF!</definedName>
    <definedName name="jkdsac" localSheetId="5" hidden="1">#REF!</definedName>
    <definedName name="jkdsac" localSheetId="9" hidden="1">#REF!</definedName>
    <definedName name="jkdsac" localSheetId="3" hidden="1">#REF!</definedName>
    <definedName name="jkdsac" localSheetId="6" hidden="1">#REF!</definedName>
    <definedName name="jkdsac" localSheetId="7" hidden="1">#REF!</definedName>
    <definedName name="jkdsac" localSheetId="4" hidden="1">#REF!</definedName>
    <definedName name="jkdsac" localSheetId="20" hidden="1">#REF!</definedName>
    <definedName name="jkdsac" localSheetId="18" hidden="1">#REF!</definedName>
    <definedName name="jkdsac" localSheetId="12" hidden="1">#REF!</definedName>
    <definedName name="jkdsac" localSheetId="15" hidden="1">#REF!</definedName>
    <definedName name="jkdsac" localSheetId="19" hidden="1">#REF!</definedName>
    <definedName name="jkdsac" localSheetId="13" hidden="1">#REF!</definedName>
    <definedName name="jkdsac" localSheetId="16" hidden="1">#REF!</definedName>
    <definedName name="jkdsac" localSheetId="17" hidden="1">#REF!</definedName>
    <definedName name="jkdsac" localSheetId="11" hidden="1">#REF!</definedName>
    <definedName name="jkdsac" localSheetId="14" hidden="1">#REF!</definedName>
    <definedName name="jkdsac" localSheetId="21" hidden="1">#REF!</definedName>
    <definedName name="jkdsac" localSheetId="22" hidden="1">#REF!</definedName>
    <definedName name="jkdsac" localSheetId="24" hidden="1">#REF!</definedName>
    <definedName name="jkdsac" localSheetId="25" hidden="1">#REF!</definedName>
    <definedName name="jkdsac" localSheetId="26" hidden="1">#REF!</definedName>
    <definedName name="jkdsac" localSheetId="27" hidden="1">#REF!</definedName>
    <definedName name="jkdsac" localSheetId="28" hidden="1">#REF!</definedName>
    <definedName name="jkdsac" hidden="1">#REF!</definedName>
    <definedName name="jkfoo" localSheetId="29" hidden="1">#REF!</definedName>
    <definedName name="jkfoo" localSheetId="30" hidden="1">#REF!</definedName>
    <definedName name="jkfoo" localSheetId="36" hidden="1">#REF!</definedName>
    <definedName name="jkfoo" localSheetId="37" hidden="1">#REF!</definedName>
    <definedName name="jkfoo" localSheetId="38" hidden="1">#REF!</definedName>
    <definedName name="jkfoo" localSheetId="0" hidden="1">#REF!</definedName>
    <definedName name="jkfoo" localSheetId="39" hidden="1">#REF!</definedName>
    <definedName name="jkfoo" localSheetId="40" hidden="1">#REF!</definedName>
    <definedName name="jkfoo" localSheetId="8" hidden="1">#REF!</definedName>
    <definedName name="jkfoo" localSheetId="2" hidden="1">#REF!</definedName>
    <definedName name="jkfoo" localSheetId="5" hidden="1">#REF!</definedName>
    <definedName name="jkfoo" localSheetId="9" hidden="1">#REF!</definedName>
    <definedName name="jkfoo" localSheetId="3" hidden="1">#REF!</definedName>
    <definedName name="jkfoo" localSheetId="6" hidden="1">#REF!</definedName>
    <definedName name="jkfoo" localSheetId="7" hidden="1">#REF!</definedName>
    <definedName name="jkfoo" localSheetId="4" hidden="1">#REF!</definedName>
    <definedName name="jkfoo" localSheetId="20" hidden="1">#REF!</definedName>
    <definedName name="jkfoo" localSheetId="18" hidden="1">#REF!</definedName>
    <definedName name="jkfoo" localSheetId="12" hidden="1">#REF!</definedName>
    <definedName name="jkfoo" localSheetId="15" hidden="1">#REF!</definedName>
    <definedName name="jkfoo" localSheetId="19" hidden="1">#REF!</definedName>
    <definedName name="jkfoo" localSheetId="13" hidden="1">#REF!</definedName>
    <definedName name="jkfoo" localSheetId="16" hidden="1">#REF!</definedName>
    <definedName name="jkfoo" localSheetId="17" hidden="1">#REF!</definedName>
    <definedName name="jkfoo" localSheetId="11" hidden="1">#REF!</definedName>
    <definedName name="jkfoo" localSheetId="14" hidden="1">#REF!</definedName>
    <definedName name="jkfoo" localSheetId="21" hidden="1">#REF!</definedName>
    <definedName name="jkfoo" localSheetId="22" hidden="1">#REF!</definedName>
    <definedName name="jkfoo" localSheetId="24" hidden="1">#REF!</definedName>
    <definedName name="jkfoo" localSheetId="25" hidden="1">#REF!</definedName>
    <definedName name="jkfoo" localSheetId="26" hidden="1">#REF!</definedName>
    <definedName name="jkfoo" localSheetId="27" hidden="1">#REF!</definedName>
    <definedName name="jkfoo" localSheetId="28" hidden="1">#REF!</definedName>
    <definedName name="jkfoo" hidden="1">#REF!</definedName>
    <definedName name="jseqf" localSheetId="29" hidden="1">#REF!</definedName>
    <definedName name="jseqf" localSheetId="30" hidden="1">#REF!</definedName>
    <definedName name="jseqf" localSheetId="36" hidden="1">#REF!</definedName>
    <definedName name="jseqf" localSheetId="37" hidden="1">#REF!</definedName>
    <definedName name="jseqf" localSheetId="38" hidden="1">#REF!</definedName>
    <definedName name="jseqf" localSheetId="0" hidden="1">#REF!</definedName>
    <definedName name="jseqf" localSheetId="39" hidden="1">#REF!</definedName>
    <definedName name="jseqf" localSheetId="40" hidden="1">#REF!</definedName>
    <definedName name="jseqf" localSheetId="8" hidden="1">#REF!</definedName>
    <definedName name="jseqf" localSheetId="2" hidden="1">#REF!</definedName>
    <definedName name="jseqf" localSheetId="5" hidden="1">#REF!</definedName>
    <definedName name="jseqf" localSheetId="9" hidden="1">#REF!</definedName>
    <definedName name="jseqf" localSheetId="3" hidden="1">#REF!</definedName>
    <definedName name="jseqf" localSheetId="6" hidden="1">#REF!</definedName>
    <definedName name="jseqf" localSheetId="7" hidden="1">#REF!</definedName>
    <definedName name="jseqf" localSheetId="4" hidden="1">#REF!</definedName>
    <definedName name="jseqf" localSheetId="20" hidden="1">#REF!</definedName>
    <definedName name="jseqf" localSheetId="18" hidden="1">#REF!</definedName>
    <definedName name="jseqf" localSheetId="12" hidden="1">#REF!</definedName>
    <definedName name="jseqf" localSheetId="15" hidden="1">#REF!</definedName>
    <definedName name="jseqf" localSheetId="19" hidden="1">#REF!</definedName>
    <definedName name="jseqf" localSheetId="13" hidden="1">#REF!</definedName>
    <definedName name="jseqf" localSheetId="16" hidden="1">#REF!</definedName>
    <definedName name="jseqf" localSheetId="17" hidden="1">#REF!</definedName>
    <definedName name="jseqf" localSheetId="11" hidden="1">#REF!</definedName>
    <definedName name="jseqf" localSheetId="14" hidden="1">#REF!</definedName>
    <definedName name="jseqf" localSheetId="21" hidden="1">#REF!</definedName>
    <definedName name="jseqf" localSheetId="22" hidden="1">#REF!</definedName>
    <definedName name="jseqf" localSheetId="24" hidden="1">#REF!</definedName>
    <definedName name="jseqf" localSheetId="25" hidden="1">#REF!</definedName>
    <definedName name="jseqf" localSheetId="26" hidden="1">#REF!</definedName>
    <definedName name="jseqf" localSheetId="27" hidden="1">#REF!</definedName>
    <definedName name="jseqf" localSheetId="28" hidden="1">#REF!</definedName>
    <definedName name="jseqf" hidden="1">#REF!</definedName>
    <definedName name="jz" localSheetId="29" hidden="1">#REF!</definedName>
    <definedName name="jz" localSheetId="30" hidden="1">#REF!</definedName>
    <definedName name="jz" localSheetId="36" hidden="1">#REF!</definedName>
    <definedName name="jz" localSheetId="37" hidden="1">#REF!</definedName>
    <definedName name="jz" localSheetId="38" hidden="1">#REF!</definedName>
    <definedName name="jz" localSheetId="0" hidden="1">#REF!</definedName>
    <definedName name="jz" localSheetId="39" hidden="1">#REF!</definedName>
    <definedName name="jz" localSheetId="40" hidden="1">#REF!</definedName>
    <definedName name="jz" localSheetId="8" hidden="1">#REF!</definedName>
    <definedName name="jz" localSheetId="2" hidden="1">#REF!</definedName>
    <definedName name="jz" localSheetId="5" hidden="1">#REF!</definedName>
    <definedName name="jz" localSheetId="9" hidden="1">#REF!</definedName>
    <definedName name="jz" localSheetId="3" hidden="1">#REF!</definedName>
    <definedName name="jz" localSheetId="6" hidden="1">#REF!</definedName>
    <definedName name="jz" localSheetId="7" hidden="1">#REF!</definedName>
    <definedName name="jz" localSheetId="4" hidden="1">#REF!</definedName>
    <definedName name="jz" localSheetId="20" hidden="1">#REF!</definedName>
    <definedName name="jz" localSheetId="18" hidden="1">#REF!</definedName>
    <definedName name="jz" localSheetId="12" hidden="1">#REF!</definedName>
    <definedName name="jz" localSheetId="15" hidden="1">#REF!</definedName>
    <definedName name="jz" localSheetId="19" hidden="1">#REF!</definedName>
    <definedName name="jz" localSheetId="13" hidden="1">#REF!</definedName>
    <definedName name="jz" localSheetId="16" hidden="1">#REF!</definedName>
    <definedName name="jz" localSheetId="17" hidden="1">#REF!</definedName>
    <definedName name="jz" localSheetId="11" hidden="1">#REF!</definedName>
    <definedName name="jz" localSheetId="14" hidden="1">#REF!</definedName>
    <definedName name="jz" localSheetId="21" hidden="1">#REF!</definedName>
    <definedName name="jz" localSheetId="22" hidden="1">#REF!</definedName>
    <definedName name="jz" localSheetId="24" hidden="1">#REF!</definedName>
    <definedName name="jz" localSheetId="25" hidden="1">#REF!</definedName>
    <definedName name="jz" localSheetId="26" hidden="1">#REF!</definedName>
    <definedName name="jz" localSheetId="27" hidden="1">#REF!</definedName>
    <definedName name="jz" localSheetId="28" hidden="1">#REF!</definedName>
    <definedName name="jz" hidden="1">#REF!</definedName>
    <definedName name="jzs" localSheetId="29" hidden="1">#REF!</definedName>
    <definedName name="jzs" localSheetId="30" hidden="1">#REF!</definedName>
    <definedName name="jzs" localSheetId="36" hidden="1">#REF!</definedName>
    <definedName name="jzs" localSheetId="37" hidden="1">#REF!</definedName>
    <definedName name="jzs" localSheetId="38" hidden="1">#REF!</definedName>
    <definedName name="jzs" localSheetId="0" hidden="1">#REF!</definedName>
    <definedName name="jzs" localSheetId="39" hidden="1">#REF!</definedName>
    <definedName name="jzs" localSheetId="40" hidden="1">#REF!</definedName>
    <definedName name="jzs" localSheetId="8" hidden="1">#REF!</definedName>
    <definedName name="jzs" localSheetId="2" hidden="1">#REF!</definedName>
    <definedName name="jzs" localSheetId="5" hidden="1">#REF!</definedName>
    <definedName name="jzs" localSheetId="9" hidden="1">#REF!</definedName>
    <definedName name="jzs" localSheetId="3" hidden="1">#REF!</definedName>
    <definedName name="jzs" localSheetId="6" hidden="1">#REF!</definedName>
    <definedName name="jzs" localSheetId="7" hidden="1">#REF!</definedName>
    <definedName name="jzs" localSheetId="4" hidden="1">#REF!</definedName>
    <definedName name="jzs" localSheetId="20" hidden="1">#REF!</definedName>
    <definedName name="jzs" localSheetId="18" hidden="1">#REF!</definedName>
    <definedName name="jzs" localSheetId="12" hidden="1">#REF!</definedName>
    <definedName name="jzs" localSheetId="15" hidden="1">#REF!</definedName>
    <definedName name="jzs" localSheetId="19" hidden="1">#REF!</definedName>
    <definedName name="jzs" localSheetId="13" hidden="1">#REF!</definedName>
    <definedName name="jzs" localSheetId="16" hidden="1">#REF!</definedName>
    <definedName name="jzs" localSheetId="17" hidden="1">#REF!</definedName>
    <definedName name="jzs" localSheetId="11" hidden="1">#REF!</definedName>
    <definedName name="jzs" localSheetId="14" hidden="1">#REF!</definedName>
    <definedName name="jzs" localSheetId="21" hidden="1">#REF!</definedName>
    <definedName name="jzs" localSheetId="22" hidden="1">#REF!</definedName>
    <definedName name="jzs" localSheetId="24" hidden="1">#REF!</definedName>
    <definedName name="jzs" localSheetId="25" hidden="1">#REF!</definedName>
    <definedName name="jzs" localSheetId="26" hidden="1">#REF!</definedName>
    <definedName name="jzs" localSheetId="27" hidden="1">#REF!</definedName>
    <definedName name="jzs" localSheetId="28" hidden="1">#REF!</definedName>
    <definedName name="jzs" hidden="1">#REF!</definedName>
    <definedName name="k" localSheetId="29" hidden="1">#REF!</definedName>
    <definedName name="k" localSheetId="30" hidden="1">#REF!</definedName>
    <definedName name="k" localSheetId="36" hidden="1">#REF!</definedName>
    <definedName name="k" localSheetId="37" hidden="1">#REF!</definedName>
    <definedName name="k" localSheetId="38" hidden="1">#REF!</definedName>
    <definedName name="k" localSheetId="0" hidden="1">#REF!</definedName>
    <definedName name="k" localSheetId="39" hidden="1">#REF!</definedName>
    <definedName name="k" localSheetId="40" hidden="1">#REF!</definedName>
    <definedName name="k" localSheetId="20" hidden="1">#REF!</definedName>
    <definedName name="k" localSheetId="25" hidden="1">#REF!</definedName>
    <definedName name="k" localSheetId="27" hidden="1">#REF!</definedName>
    <definedName name="k" localSheetId="28" hidden="1">#REF!</definedName>
    <definedName name="k" hidden="1">#REF!</definedName>
    <definedName name="k.1" localSheetId="40">[31]Calculate!$C$11</definedName>
    <definedName name="k.1">[32]Calculate!$C$11</definedName>
    <definedName name="k.10" localSheetId="40">[31]Calculate!$G$83</definedName>
    <definedName name="k.10">[32]Calculate!$G$83</definedName>
    <definedName name="k.11" localSheetId="40">[31]Calculate!$C$101</definedName>
    <definedName name="k.11">[32]Calculate!$C$101</definedName>
    <definedName name="k.12" localSheetId="40">[31]Calculate!$G$101</definedName>
    <definedName name="k.12">[32]Calculate!$G$101</definedName>
    <definedName name="k.13" localSheetId="40">[31]Calculate!$C$119</definedName>
    <definedName name="k.13">[32]Calculate!$C$119</definedName>
    <definedName name="k.15" localSheetId="40">[31]Calculate!$C$137</definedName>
    <definedName name="k.15">[32]Calculate!$C$137</definedName>
    <definedName name="k.16" localSheetId="40">[31]Calculate!$G$137</definedName>
    <definedName name="k.16">[32]Calculate!$G$137</definedName>
    <definedName name="k.17" localSheetId="40">[31]Calculate!$C$155</definedName>
    <definedName name="k.17">[32]Calculate!$C$155</definedName>
    <definedName name="k.18" localSheetId="40">[31]Calculate!$G$155</definedName>
    <definedName name="k.18">[32]Calculate!$G$155</definedName>
    <definedName name="k.19" localSheetId="40">[31]Calculate!$C$173</definedName>
    <definedName name="k.19">[32]Calculate!$C$173</definedName>
    <definedName name="k.2" localSheetId="40">[31]Calculate!$G$11</definedName>
    <definedName name="k.2">[32]Calculate!$G$11</definedName>
    <definedName name="k.20" localSheetId="40">[31]Calculate!$G$173</definedName>
    <definedName name="k.20">[32]Calculate!$G$173</definedName>
    <definedName name="k.21" localSheetId="40">[31]Calculate!$C$191</definedName>
    <definedName name="k.21">[32]Calculate!$C$191</definedName>
    <definedName name="k.22" localSheetId="40">[31]Calculate!$G$191</definedName>
    <definedName name="k.22">[32]Calculate!$G$191</definedName>
    <definedName name="k.23" localSheetId="40">[31]Calculate!$C$209</definedName>
    <definedName name="k.23">[32]Calculate!$C$209</definedName>
    <definedName name="k.24" localSheetId="40">[31]Calculate!$G$209</definedName>
    <definedName name="k.24">[32]Calculate!$G$209</definedName>
    <definedName name="k.25" localSheetId="40">[31]Calculate!$C$227</definedName>
    <definedName name="k.25">[32]Calculate!$C$227</definedName>
    <definedName name="k.26" localSheetId="40">[31]Calculate!$G$227</definedName>
    <definedName name="k.26">[32]Calculate!$G$227</definedName>
    <definedName name="k.27" localSheetId="40">[31]Calculate!$C$245</definedName>
    <definedName name="k.27">[32]Calculate!$C$245</definedName>
    <definedName name="k.28" localSheetId="40">[31]Calculate!$G$245</definedName>
    <definedName name="k.28">[32]Calculate!$G$245</definedName>
    <definedName name="k.29" localSheetId="40">[31]Calculate!$C$263</definedName>
    <definedName name="k.29">[32]Calculate!$C$263</definedName>
    <definedName name="k.3" localSheetId="40">[31]Calculate!$C$29</definedName>
    <definedName name="k.3">[32]Calculate!$C$29</definedName>
    <definedName name="k.30" localSheetId="40">[31]Calculate!$G$263</definedName>
    <definedName name="k.30">[32]Calculate!$G$263</definedName>
    <definedName name="k.31" localSheetId="40">[31]Calculate!$C$281</definedName>
    <definedName name="k.31">[32]Calculate!$C$281</definedName>
    <definedName name="k.32" localSheetId="40">[31]Calculate!$G$281</definedName>
    <definedName name="k.32">[32]Calculate!$G$281</definedName>
    <definedName name="k.33" localSheetId="40">[31]Calculate!$C$299</definedName>
    <definedName name="k.33">[32]Calculate!$C$299</definedName>
    <definedName name="k.4" localSheetId="40">[31]Calculate!$G$29</definedName>
    <definedName name="k.4">[32]Calculate!$G$29</definedName>
    <definedName name="k.5" localSheetId="40">[31]Calculate!$C$47</definedName>
    <definedName name="k.5">[32]Calculate!$C$47</definedName>
    <definedName name="k.6" localSheetId="40">[31]Calculate!$G$47</definedName>
    <definedName name="k.6">[32]Calculate!$G$47</definedName>
    <definedName name="k.7" localSheetId="40">[31]Calculate!$C$65</definedName>
    <definedName name="k.7">[32]Calculate!$C$65</definedName>
    <definedName name="k.8" localSheetId="40">[31]Calculate!$G$65</definedName>
    <definedName name="k.8">[32]Calculate!$G$65</definedName>
    <definedName name="k.9" localSheetId="40">[31]Calculate!$C$83</definedName>
    <definedName name="k.9">[32]Calculate!$C$83</definedName>
    <definedName name="kal" localSheetId="29" hidden="1">#REF!</definedName>
    <definedName name="kal" localSheetId="30" hidden="1">#REF!</definedName>
    <definedName name="kal" localSheetId="36" hidden="1">#REF!</definedName>
    <definedName name="kal" localSheetId="37" hidden="1">#REF!</definedName>
    <definedName name="kal" localSheetId="38" hidden="1">#REF!</definedName>
    <definedName name="kal" localSheetId="0" hidden="1">#REF!</definedName>
    <definedName name="kal" localSheetId="39" hidden="1">#REF!</definedName>
    <definedName name="kal" localSheetId="40" hidden="1">#REF!</definedName>
    <definedName name="kal" localSheetId="8" hidden="1">#REF!</definedName>
    <definedName name="kal" localSheetId="2" hidden="1">#REF!</definedName>
    <definedName name="kal" localSheetId="5" hidden="1">#REF!</definedName>
    <definedName name="kal" localSheetId="9" hidden="1">#REF!</definedName>
    <definedName name="kal" localSheetId="3" hidden="1">#REF!</definedName>
    <definedName name="kal" localSheetId="6" hidden="1">#REF!</definedName>
    <definedName name="kal" localSheetId="7" hidden="1">#REF!</definedName>
    <definedName name="kal" localSheetId="4" hidden="1">#REF!</definedName>
    <definedName name="kal" localSheetId="20" hidden="1">#REF!</definedName>
    <definedName name="kal" localSheetId="18" hidden="1">#REF!</definedName>
    <definedName name="kal" localSheetId="12" hidden="1">#REF!</definedName>
    <definedName name="kal" localSheetId="15" hidden="1">#REF!</definedName>
    <definedName name="kal" localSheetId="19" hidden="1">#REF!</definedName>
    <definedName name="kal" localSheetId="13" hidden="1">#REF!</definedName>
    <definedName name="kal" localSheetId="16" hidden="1">#REF!</definedName>
    <definedName name="kal" localSheetId="17" hidden="1">#REF!</definedName>
    <definedName name="kal" localSheetId="11" hidden="1">#REF!</definedName>
    <definedName name="kal" localSheetId="14" hidden="1">#REF!</definedName>
    <definedName name="kal" localSheetId="21" hidden="1">#REF!</definedName>
    <definedName name="kal" localSheetId="22" hidden="1">#REF!</definedName>
    <definedName name="kal" localSheetId="24" hidden="1">#REF!</definedName>
    <definedName name="kal" localSheetId="25" hidden="1">#REF!</definedName>
    <definedName name="kal" localSheetId="26" hidden="1">#REF!</definedName>
    <definedName name="kal" localSheetId="27" hidden="1">#REF!</definedName>
    <definedName name="kal" localSheetId="28" hidden="1">#REF!</definedName>
    <definedName name="kal" hidden="1">#REF!</definedName>
    <definedName name="kaw" localSheetId="29" hidden="1">#REF!</definedName>
    <definedName name="kaw" localSheetId="30" hidden="1">#REF!</definedName>
    <definedName name="kaw" localSheetId="36" hidden="1">#REF!</definedName>
    <definedName name="kaw" localSheetId="37" hidden="1">#REF!</definedName>
    <definedName name="kaw" localSheetId="38" hidden="1">#REF!</definedName>
    <definedName name="kaw" localSheetId="0" hidden="1">#REF!</definedName>
    <definedName name="kaw" localSheetId="39" hidden="1">#REF!</definedName>
    <definedName name="kaw" localSheetId="40" hidden="1">#REF!</definedName>
    <definedName name="kaw" localSheetId="8" hidden="1">#REF!</definedName>
    <definedName name="kaw" localSheetId="2" hidden="1">#REF!</definedName>
    <definedName name="kaw" localSheetId="5" hidden="1">#REF!</definedName>
    <definedName name="kaw" localSheetId="9" hidden="1">#REF!</definedName>
    <definedName name="kaw" localSheetId="3" hidden="1">#REF!</definedName>
    <definedName name="kaw" localSheetId="6" hidden="1">#REF!</definedName>
    <definedName name="kaw" localSheetId="7" hidden="1">#REF!</definedName>
    <definedName name="kaw" localSheetId="4" hidden="1">#REF!</definedName>
    <definedName name="kaw" localSheetId="20" hidden="1">#REF!</definedName>
    <definedName name="kaw" localSheetId="18" hidden="1">#REF!</definedName>
    <definedName name="kaw" localSheetId="12" hidden="1">#REF!</definedName>
    <definedName name="kaw" localSheetId="15" hidden="1">#REF!</definedName>
    <definedName name="kaw" localSheetId="19" hidden="1">#REF!</definedName>
    <definedName name="kaw" localSheetId="13" hidden="1">#REF!</definedName>
    <definedName name="kaw" localSheetId="16" hidden="1">#REF!</definedName>
    <definedName name="kaw" localSheetId="17" hidden="1">#REF!</definedName>
    <definedName name="kaw" localSheetId="11" hidden="1">#REF!</definedName>
    <definedName name="kaw" localSheetId="14" hidden="1">#REF!</definedName>
    <definedName name="kaw" localSheetId="21" hidden="1">#REF!</definedName>
    <definedName name="kaw" localSheetId="22" hidden="1">#REF!</definedName>
    <definedName name="kaw" localSheetId="24" hidden="1">#REF!</definedName>
    <definedName name="kaw" localSheetId="25" hidden="1">#REF!</definedName>
    <definedName name="kaw" localSheetId="26" hidden="1">#REF!</definedName>
    <definedName name="kaw" localSheetId="27" hidden="1">#REF!</definedName>
    <definedName name="kaw" localSheetId="28" hidden="1">#REF!</definedName>
    <definedName name="kaw" hidden="1">#REF!</definedName>
    <definedName name="kdkd" localSheetId="29" hidden="1">#REF!</definedName>
    <definedName name="kdkd" localSheetId="30" hidden="1">#REF!</definedName>
    <definedName name="kdkd" localSheetId="36" hidden="1">#REF!</definedName>
    <definedName name="kdkd" localSheetId="37" hidden="1">#REF!</definedName>
    <definedName name="kdkd" localSheetId="38" hidden="1">#REF!</definedName>
    <definedName name="kdkd" localSheetId="0" hidden="1">#REF!</definedName>
    <definedName name="kdkd" localSheetId="39" hidden="1">#REF!</definedName>
    <definedName name="kdkd" localSheetId="40" hidden="1">#REF!</definedName>
    <definedName name="kdkd" localSheetId="8" hidden="1">#REF!</definedName>
    <definedName name="kdkd" localSheetId="2" hidden="1">#REF!</definedName>
    <definedName name="kdkd" localSheetId="5" hidden="1">#REF!</definedName>
    <definedName name="kdkd" localSheetId="9" hidden="1">#REF!</definedName>
    <definedName name="kdkd" localSheetId="3" hidden="1">#REF!</definedName>
    <definedName name="kdkd" localSheetId="6" hidden="1">#REF!</definedName>
    <definedName name="kdkd" localSheetId="7" hidden="1">#REF!</definedName>
    <definedName name="kdkd" localSheetId="4" hidden="1">#REF!</definedName>
    <definedName name="kdkd" localSheetId="20" hidden="1">#REF!</definedName>
    <definedName name="kdkd" localSheetId="18" hidden="1">#REF!</definedName>
    <definedName name="kdkd" localSheetId="12" hidden="1">#REF!</definedName>
    <definedName name="kdkd" localSheetId="15" hidden="1">#REF!</definedName>
    <definedName name="kdkd" localSheetId="19" hidden="1">#REF!</definedName>
    <definedName name="kdkd" localSheetId="13" hidden="1">#REF!</definedName>
    <definedName name="kdkd" localSheetId="16" hidden="1">#REF!</definedName>
    <definedName name="kdkd" localSheetId="17" hidden="1">#REF!</definedName>
    <definedName name="kdkd" localSheetId="11" hidden="1">#REF!</definedName>
    <definedName name="kdkd" localSheetId="14" hidden="1">#REF!</definedName>
    <definedName name="kdkd" localSheetId="21" hidden="1">#REF!</definedName>
    <definedName name="kdkd" localSheetId="22" hidden="1">#REF!</definedName>
    <definedName name="kdkd" localSheetId="24" hidden="1">#REF!</definedName>
    <definedName name="kdkd" localSheetId="25" hidden="1">#REF!</definedName>
    <definedName name="kdkd" localSheetId="26" hidden="1">#REF!</definedName>
    <definedName name="kdkd" localSheetId="27" hidden="1">#REF!</definedName>
    <definedName name="kdkd" localSheetId="28" hidden="1">#REF!</definedName>
    <definedName name="kdkd" hidden="1">#REF!</definedName>
    <definedName name="kdkjrt" localSheetId="29" hidden="1">#REF!</definedName>
    <definedName name="kdkjrt" localSheetId="30" hidden="1">#REF!</definedName>
    <definedName name="kdkjrt" localSheetId="36" hidden="1">#REF!</definedName>
    <definedName name="kdkjrt" localSheetId="37" hidden="1">#REF!</definedName>
    <definedName name="kdkjrt" localSheetId="38" hidden="1">#REF!</definedName>
    <definedName name="kdkjrt" localSheetId="0" hidden="1">#REF!</definedName>
    <definedName name="kdkjrt" localSheetId="39" hidden="1">#REF!</definedName>
    <definedName name="kdkjrt" localSheetId="40" hidden="1">#REF!</definedName>
    <definedName name="kdkjrt" localSheetId="8" hidden="1">#REF!</definedName>
    <definedName name="kdkjrt" localSheetId="2" hidden="1">#REF!</definedName>
    <definedName name="kdkjrt" localSheetId="5" hidden="1">#REF!</definedName>
    <definedName name="kdkjrt" localSheetId="9" hidden="1">#REF!</definedName>
    <definedName name="kdkjrt" localSheetId="3" hidden="1">#REF!</definedName>
    <definedName name="kdkjrt" localSheetId="6" hidden="1">#REF!</definedName>
    <definedName name="kdkjrt" localSheetId="7" hidden="1">#REF!</definedName>
    <definedName name="kdkjrt" localSheetId="4" hidden="1">#REF!</definedName>
    <definedName name="kdkjrt" localSheetId="20" hidden="1">#REF!</definedName>
    <definedName name="kdkjrt" localSheetId="18" hidden="1">#REF!</definedName>
    <definedName name="kdkjrt" localSheetId="12" hidden="1">#REF!</definedName>
    <definedName name="kdkjrt" localSheetId="15" hidden="1">#REF!</definedName>
    <definedName name="kdkjrt" localSheetId="19" hidden="1">#REF!</definedName>
    <definedName name="kdkjrt" localSheetId="13" hidden="1">#REF!</definedName>
    <definedName name="kdkjrt" localSheetId="16" hidden="1">#REF!</definedName>
    <definedName name="kdkjrt" localSheetId="17" hidden="1">#REF!</definedName>
    <definedName name="kdkjrt" localSheetId="11" hidden="1">#REF!</definedName>
    <definedName name="kdkjrt" localSheetId="14" hidden="1">#REF!</definedName>
    <definedName name="kdkjrt" localSheetId="21" hidden="1">#REF!</definedName>
    <definedName name="kdkjrt" localSheetId="22" hidden="1">#REF!</definedName>
    <definedName name="kdkjrt" localSheetId="24" hidden="1">#REF!</definedName>
    <definedName name="kdkjrt" localSheetId="25" hidden="1">#REF!</definedName>
    <definedName name="kdkjrt" localSheetId="26" hidden="1">#REF!</definedName>
    <definedName name="kdkjrt" localSheetId="27" hidden="1">#REF!</definedName>
    <definedName name="kdkjrt" localSheetId="28" hidden="1">#REF!</definedName>
    <definedName name="kdkjrt" hidden="1">#REF!</definedName>
    <definedName name="kdsfj" localSheetId="29" hidden="1">#REF!</definedName>
    <definedName name="kdsfj" localSheetId="30" hidden="1">#REF!</definedName>
    <definedName name="kdsfj" localSheetId="36" hidden="1">#REF!</definedName>
    <definedName name="kdsfj" localSheetId="37" hidden="1">#REF!</definedName>
    <definedName name="kdsfj" localSheetId="38" hidden="1">#REF!</definedName>
    <definedName name="kdsfj" localSheetId="0" hidden="1">#REF!</definedName>
    <definedName name="kdsfj" localSheetId="39" hidden="1">#REF!</definedName>
    <definedName name="kdsfj" localSheetId="40" hidden="1">#REF!</definedName>
    <definedName name="kdsfj" localSheetId="8" hidden="1">#REF!</definedName>
    <definedName name="kdsfj" localSheetId="2" hidden="1">#REF!</definedName>
    <definedName name="kdsfj" localSheetId="5" hidden="1">#REF!</definedName>
    <definedName name="kdsfj" localSheetId="9" hidden="1">#REF!</definedName>
    <definedName name="kdsfj" localSheetId="3" hidden="1">#REF!</definedName>
    <definedName name="kdsfj" localSheetId="6" hidden="1">#REF!</definedName>
    <definedName name="kdsfj" localSheetId="7" hidden="1">#REF!</definedName>
    <definedName name="kdsfj" localSheetId="4" hidden="1">#REF!</definedName>
    <definedName name="kdsfj" localSheetId="20" hidden="1">#REF!</definedName>
    <definedName name="kdsfj" localSheetId="18" hidden="1">#REF!</definedName>
    <definedName name="kdsfj" localSheetId="12" hidden="1">#REF!</definedName>
    <definedName name="kdsfj" localSheetId="15" hidden="1">#REF!</definedName>
    <definedName name="kdsfj" localSheetId="19" hidden="1">#REF!</definedName>
    <definedName name="kdsfj" localSheetId="13" hidden="1">#REF!</definedName>
    <definedName name="kdsfj" localSheetId="16" hidden="1">#REF!</definedName>
    <definedName name="kdsfj" localSheetId="17" hidden="1">#REF!</definedName>
    <definedName name="kdsfj" localSheetId="11" hidden="1">#REF!</definedName>
    <definedName name="kdsfj" localSheetId="14" hidden="1">#REF!</definedName>
    <definedName name="kdsfj" localSheetId="21" hidden="1">#REF!</definedName>
    <definedName name="kdsfj" localSheetId="22" hidden="1">#REF!</definedName>
    <definedName name="kdsfj" localSheetId="24" hidden="1">#REF!</definedName>
    <definedName name="kdsfj" localSheetId="25" hidden="1">#REF!</definedName>
    <definedName name="kdsfj" localSheetId="26" hidden="1">#REF!</definedName>
    <definedName name="kdsfj" localSheetId="27" hidden="1">#REF!</definedName>
    <definedName name="kdsfj" localSheetId="28" hidden="1">#REF!</definedName>
    <definedName name="kdsfj" hidden="1">#REF!</definedName>
    <definedName name="kfdlsg" localSheetId="29" hidden="1">#REF!</definedName>
    <definedName name="kfdlsg" localSheetId="30" hidden="1">#REF!</definedName>
    <definedName name="kfdlsg" localSheetId="36" hidden="1">#REF!</definedName>
    <definedName name="kfdlsg" localSheetId="37" hidden="1">#REF!</definedName>
    <definedName name="kfdlsg" localSheetId="38" hidden="1">#REF!</definedName>
    <definedName name="kfdlsg" localSheetId="0" hidden="1">#REF!</definedName>
    <definedName name="kfdlsg" localSheetId="39" hidden="1">#REF!</definedName>
    <definedName name="kfdlsg" localSheetId="40" hidden="1">#REF!</definedName>
    <definedName name="kfdlsg" localSheetId="8" hidden="1">#REF!</definedName>
    <definedName name="kfdlsg" localSheetId="2" hidden="1">#REF!</definedName>
    <definedName name="kfdlsg" localSheetId="5" hidden="1">#REF!</definedName>
    <definedName name="kfdlsg" localSheetId="9" hidden="1">#REF!</definedName>
    <definedName name="kfdlsg" localSheetId="3" hidden="1">#REF!</definedName>
    <definedName name="kfdlsg" localSheetId="6" hidden="1">#REF!</definedName>
    <definedName name="kfdlsg" localSheetId="7" hidden="1">#REF!</definedName>
    <definedName name="kfdlsg" localSheetId="4" hidden="1">#REF!</definedName>
    <definedName name="kfdlsg" localSheetId="20" hidden="1">#REF!</definedName>
    <definedName name="kfdlsg" localSheetId="18" hidden="1">#REF!</definedName>
    <definedName name="kfdlsg" localSheetId="12" hidden="1">#REF!</definedName>
    <definedName name="kfdlsg" localSheetId="15" hidden="1">#REF!</definedName>
    <definedName name="kfdlsg" localSheetId="19" hidden="1">#REF!</definedName>
    <definedName name="kfdlsg" localSheetId="13" hidden="1">#REF!</definedName>
    <definedName name="kfdlsg" localSheetId="16" hidden="1">#REF!</definedName>
    <definedName name="kfdlsg" localSheetId="17" hidden="1">#REF!</definedName>
    <definedName name="kfdlsg" localSheetId="11" hidden="1">#REF!</definedName>
    <definedName name="kfdlsg" localSheetId="14" hidden="1">#REF!</definedName>
    <definedName name="kfdlsg" localSheetId="21" hidden="1">#REF!</definedName>
    <definedName name="kfdlsg" localSheetId="22" hidden="1">#REF!</definedName>
    <definedName name="kfdlsg" localSheetId="24" hidden="1">#REF!</definedName>
    <definedName name="kfdlsg" localSheetId="25" hidden="1">#REF!</definedName>
    <definedName name="kfdlsg" localSheetId="26" hidden="1">#REF!</definedName>
    <definedName name="kfdlsg" localSheetId="27" hidden="1">#REF!</definedName>
    <definedName name="kfdlsg" localSheetId="28" hidden="1">#REF!</definedName>
    <definedName name="kfdlsg" hidden="1">#REF!</definedName>
    <definedName name="kfkf" localSheetId="29" hidden="1">#REF!</definedName>
    <definedName name="kfkf" localSheetId="30" hidden="1">#REF!</definedName>
    <definedName name="kfkf" localSheetId="36" hidden="1">#REF!</definedName>
    <definedName name="kfkf" localSheetId="37" hidden="1">#REF!</definedName>
    <definedName name="kfkf" localSheetId="38" hidden="1">#REF!</definedName>
    <definedName name="kfkf" localSheetId="0" hidden="1">#REF!</definedName>
    <definedName name="kfkf" localSheetId="39" hidden="1">#REF!</definedName>
    <definedName name="kfkf" localSheetId="40" hidden="1">#REF!</definedName>
    <definedName name="kfkf" localSheetId="8" hidden="1">#REF!</definedName>
    <definedName name="kfkf" localSheetId="2" hidden="1">#REF!</definedName>
    <definedName name="kfkf" localSheetId="5" hidden="1">#REF!</definedName>
    <definedName name="kfkf" localSheetId="9" hidden="1">#REF!</definedName>
    <definedName name="kfkf" localSheetId="3" hidden="1">#REF!</definedName>
    <definedName name="kfkf" localSheetId="6" hidden="1">#REF!</definedName>
    <definedName name="kfkf" localSheetId="7" hidden="1">#REF!</definedName>
    <definedName name="kfkf" localSheetId="4" hidden="1">#REF!</definedName>
    <definedName name="kfkf" localSheetId="20" hidden="1">#REF!</definedName>
    <definedName name="kfkf" localSheetId="18" hidden="1">#REF!</definedName>
    <definedName name="kfkf" localSheetId="12" hidden="1">#REF!</definedName>
    <definedName name="kfkf" localSheetId="15" hidden="1">#REF!</definedName>
    <definedName name="kfkf" localSheetId="19" hidden="1">#REF!</definedName>
    <definedName name="kfkf" localSheetId="13" hidden="1">#REF!</definedName>
    <definedName name="kfkf" localSheetId="16" hidden="1">#REF!</definedName>
    <definedName name="kfkf" localSheetId="17" hidden="1">#REF!</definedName>
    <definedName name="kfkf" localSheetId="11" hidden="1">#REF!</definedName>
    <definedName name="kfkf" localSheetId="14" hidden="1">#REF!</definedName>
    <definedName name="kfkf" localSheetId="21" hidden="1">#REF!</definedName>
    <definedName name="kfkf" localSheetId="22" hidden="1">#REF!</definedName>
    <definedName name="kfkf" localSheetId="24" hidden="1">#REF!</definedName>
    <definedName name="kfkf" localSheetId="25" hidden="1">#REF!</definedName>
    <definedName name="kfkf" localSheetId="26" hidden="1">#REF!</definedName>
    <definedName name="kfkf" localSheetId="27" hidden="1">#REF!</definedName>
    <definedName name="kfkf" localSheetId="28" hidden="1">#REF!</definedName>
    <definedName name="kfkf" hidden="1">#REF!</definedName>
    <definedName name="kfkfkf" localSheetId="29" hidden="1">#REF!</definedName>
    <definedName name="kfkfkf" localSheetId="30" hidden="1">#REF!</definedName>
    <definedName name="kfkfkf" localSheetId="36" hidden="1">#REF!</definedName>
    <definedName name="kfkfkf" localSheetId="37" hidden="1">#REF!</definedName>
    <definedName name="kfkfkf" localSheetId="38" hidden="1">#REF!</definedName>
    <definedName name="kfkfkf" localSheetId="0" hidden="1">#REF!</definedName>
    <definedName name="kfkfkf" localSheetId="39" hidden="1">#REF!</definedName>
    <definedName name="kfkfkf" localSheetId="40" hidden="1">#REF!</definedName>
    <definedName name="kfkfkf" localSheetId="8" hidden="1">#REF!</definedName>
    <definedName name="kfkfkf" localSheetId="2" hidden="1">#REF!</definedName>
    <definedName name="kfkfkf" localSheetId="5" hidden="1">#REF!</definedName>
    <definedName name="kfkfkf" localSheetId="9" hidden="1">#REF!</definedName>
    <definedName name="kfkfkf" localSheetId="3" hidden="1">#REF!</definedName>
    <definedName name="kfkfkf" localSheetId="6" hidden="1">#REF!</definedName>
    <definedName name="kfkfkf" localSheetId="7" hidden="1">#REF!</definedName>
    <definedName name="kfkfkf" localSheetId="4" hidden="1">#REF!</definedName>
    <definedName name="kfkfkf" localSheetId="20" hidden="1">#REF!</definedName>
    <definedName name="kfkfkf" localSheetId="18" hidden="1">#REF!</definedName>
    <definedName name="kfkfkf" localSheetId="12" hidden="1">#REF!</definedName>
    <definedName name="kfkfkf" localSheetId="15" hidden="1">#REF!</definedName>
    <definedName name="kfkfkf" localSheetId="19" hidden="1">#REF!</definedName>
    <definedName name="kfkfkf" localSheetId="13" hidden="1">#REF!</definedName>
    <definedName name="kfkfkf" localSheetId="16" hidden="1">#REF!</definedName>
    <definedName name="kfkfkf" localSheetId="17" hidden="1">#REF!</definedName>
    <definedName name="kfkfkf" localSheetId="11" hidden="1">#REF!</definedName>
    <definedName name="kfkfkf" localSheetId="14" hidden="1">#REF!</definedName>
    <definedName name="kfkfkf" localSheetId="21" hidden="1">#REF!</definedName>
    <definedName name="kfkfkf" localSheetId="22" hidden="1">#REF!</definedName>
    <definedName name="kfkfkf" localSheetId="24" hidden="1">#REF!</definedName>
    <definedName name="kfkfkf" localSheetId="25" hidden="1">#REF!</definedName>
    <definedName name="kfkfkf" localSheetId="26" hidden="1">#REF!</definedName>
    <definedName name="kfkfkf" localSheetId="27" hidden="1">#REF!</definedName>
    <definedName name="kfkfkf" localSheetId="28" hidden="1">#REF!</definedName>
    <definedName name="kfkfkf" hidden="1">#REF!</definedName>
    <definedName name="kfkfkfkf" localSheetId="29" hidden="1">#REF!</definedName>
    <definedName name="kfkfkfkf" localSheetId="30" hidden="1">#REF!</definedName>
    <definedName name="kfkfkfkf" localSheetId="36" hidden="1">#REF!</definedName>
    <definedName name="kfkfkfkf" localSheetId="37" hidden="1">#REF!</definedName>
    <definedName name="kfkfkfkf" localSheetId="38" hidden="1">#REF!</definedName>
    <definedName name="kfkfkfkf" localSheetId="0" hidden="1">#REF!</definedName>
    <definedName name="kfkfkfkf" localSheetId="39" hidden="1">#REF!</definedName>
    <definedName name="kfkfkfkf" localSheetId="40" hidden="1">#REF!</definedName>
    <definedName name="kfkfkfkf" localSheetId="8" hidden="1">#REF!</definedName>
    <definedName name="kfkfkfkf" localSheetId="2" hidden="1">#REF!</definedName>
    <definedName name="kfkfkfkf" localSheetId="5" hidden="1">#REF!</definedName>
    <definedName name="kfkfkfkf" localSheetId="9" hidden="1">#REF!</definedName>
    <definedName name="kfkfkfkf" localSheetId="3" hidden="1">#REF!</definedName>
    <definedName name="kfkfkfkf" localSheetId="6" hidden="1">#REF!</definedName>
    <definedName name="kfkfkfkf" localSheetId="7" hidden="1">#REF!</definedName>
    <definedName name="kfkfkfkf" localSheetId="4" hidden="1">#REF!</definedName>
    <definedName name="kfkfkfkf" localSheetId="20" hidden="1">#REF!</definedName>
    <definedName name="kfkfkfkf" localSheetId="18" hidden="1">#REF!</definedName>
    <definedName name="kfkfkfkf" localSheetId="12" hidden="1">#REF!</definedName>
    <definedName name="kfkfkfkf" localSheetId="15" hidden="1">#REF!</definedName>
    <definedName name="kfkfkfkf" localSheetId="19" hidden="1">#REF!</definedName>
    <definedName name="kfkfkfkf" localSheetId="13" hidden="1">#REF!</definedName>
    <definedName name="kfkfkfkf" localSheetId="16" hidden="1">#REF!</definedName>
    <definedName name="kfkfkfkf" localSheetId="17" hidden="1">#REF!</definedName>
    <definedName name="kfkfkfkf" localSheetId="11" hidden="1">#REF!</definedName>
    <definedName name="kfkfkfkf" localSheetId="14" hidden="1">#REF!</definedName>
    <definedName name="kfkfkfkf" localSheetId="21" hidden="1">#REF!</definedName>
    <definedName name="kfkfkfkf" localSheetId="22" hidden="1">#REF!</definedName>
    <definedName name="kfkfkfkf" localSheetId="24" hidden="1">#REF!</definedName>
    <definedName name="kfkfkfkf" localSheetId="25" hidden="1">#REF!</definedName>
    <definedName name="kfkfkfkf" localSheetId="26" hidden="1">#REF!</definedName>
    <definedName name="kfkfkfkf" localSheetId="27" hidden="1">#REF!</definedName>
    <definedName name="kfkfkfkf" localSheetId="28" hidden="1">#REF!</definedName>
    <definedName name="kfkfkfkf" hidden="1">#REF!</definedName>
    <definedName name="kfkfkfl" localSheetId="29" hidden="1">#REF!</definedName>
    <definedName name="kfkfkfl" localSheetId="30" hidden="1">#REF!</definedName>
    <definedName name="kfkfkfl" localSheetId="36" hidden="1">#REF!</definedName>
    <definedName name="kfkfkfl" localSheetId="37" hidden="1">#REF!</definedName>
    <definedName name="kfkfkfl" localSheetId="38" hidden="1">#REF!</definedName>
    <definedName name="kfkfkfl" localSheetId="0" hidden="1">#REF!</definedName>
    <definedName name="kfkfkfl" localSheetId="39" hidden="1">#REF!</definedName>
    <definedName name="kfkfkfl" localSheetId="40" hidden="1">#REF!</definedName>
    <definedName name="kfkfkfl" localSheetId="8" hidden="1">#REF!</definedName>
    <definedName name="kfkfkfl" localSheetId="2" hidden="1">#REF!</definedName>
    <definedName name="kfkfkfl" localSheetId="5" hidden="1">#REF!</definedName>
    <definedName name="kfkfkfl" localSheetId="9" hidden="1">#REF!</definedName>
    <definedName name="kfkfkfl" localSheetId="3" hidden="1">#REF!</definedName>
    <definedName name="kfkfkfl" localSheetId="6" hidden="1">#REF!</definedName>
    <definedName name="kfkfkfl" localSheetId="7" hidden="1">#REF!</definedName>
    <definedName name="kfkfkfl" localSheetId="4" hidden="1">#REF!</definedName>
    <definedName name="kfkfkfl" localSheetId="20" hidden="1">#REF!</definedName>
    <definedName name="kfkfkfl" localSheetId="18" hidden="1">#REF!</definedName>
    <definedName name="kfkfkfl" localSheetId="12" hidden="1">#REF!</definedName>
    <definedName name="kfkfkfl" localSheetId="15" hidden="1">#REF!</definedName>
    <definedName name="kfkfkfl" localSheetId="19" hidden="1">#REF!</definedName>
    <definedName name="kfkfkfl" localSheetId="13" hidden="1">#REF!</definedName>
    <definedName name="kfkfkfl" localSheetId="16" hidden="1">#REF!</definedName>
    <definedName name="kfkfkfl" localSheetId="17" hidden="1">#REF!</definedName>
    <definedName name="kfkfkfl" localSheetId="11" hidden="1">#REF!</definedName>
    <definedName name="kfkfkfl" localSheetId="14" hidden="1">#REF!</definedName>
    <definedName name="kfkfkfl" localSheetId="21" hidden="1">#REF!</definedName>
    <definedName name="kfkfkfl" localSheetId="22" hidden="1">#REF!</definedName>
    <definedName name="kfkfkfl" localSheetId="24" hidden="1">#REF!</definedName>
    <definedName name="kfkfkfl" localSheetId="25" hidden="1">#REF!</definedName>
    <definedName name="kfkfkfl" localSheetId="26" hidden="1">#REF!</definedName>
    <definedName name="kfkfkfl" localSheetId="27" hidden="1">#REF!</definedName>
    <definedName name="kfkfkfl" localSheetId="28" hidden="1">#REF!</definedName>
    <definedName name="kfkfkfl" hidden="1">#REF!</definedName>
    <definedName name="kfkfksm" localSheetId="29" hidden="1">#REF!</definedName>
    <definedName name="kfkfksm" localSheetId="30" hidden="1">#REF!</definedName>
    <definedName name="kfkfksm" localSheetId="36" hidden="1">#REF!</definedName>
    <definedName name="kfkfksm" localSheetId="37" hidden="1">#REF!</definedName>
    <definedName name="kfkfksm" localSheetId="38" hidden="1">#REF!</definedName>
    <definedName name="kfkfksm" localSheetId="0" hidden="1">#REF!</definedName>
    <definedName name="kfkfksm" localSheetId="39" hidden="1">#REF!</definedName>
    <definedName name="kfkfksm" localSheetId="40" hidden="1">#REF!</definedName>
    <definedName name="kfkfksm" localSheetId="8" hidden="1">#REF!</definedName>
    <definedName name="kfkfksm" localSheetId="2" hidden="1">#REF!</definedName>
    <definedName name="kfkfksm" localSheetId="5" hidden="1">#REF!</definedName>
    <definedName name="kfkfksm" localSheetId="9" hidden="1">#REF!</definedName>
    <definedName name="kfkfksm" localSheetId="3" hidden="1">#REF!</definedName>
    <definedName name="kfkfksm" localSheetId="6" hidden="1">#REF!</definedName>
    <definedName name="kfkfksm" localSheetId="7" hidden="1">#REF!</definedName>
    <definedName name="kfkfksm" localSheetId="4" hidden="1">#REF!</definedName>
    <definedName name="kfkfksm" localSheetId="20" hidden="1">#REF!</definedName>
    <definedName name="kfkfksm" localSheetId="18" hidden="1">#REF!</definedName>
    <definedName name="kfkfksm" localSheetId="12" hidden="1">#REF!</definedName>
    <definedName name="kfkfksm" localSheetId="15" hidden="1">#REF!</definedName>
    <definedName name="kfkfksm" localSheetId="19" hidden="1">#REF!</definedName>
    <definedName name="kfkfksm" localSheetId="13" hidden="1">#REF!</definedName>
    <definedName name="kfkfksm" localSheetId="16" hidden="1">#REF!</definedName>
    <definedName name="kfkfksm" localSheetId="17" hidden="1">#REF!</definedName>
    <definedName name="kfkfksm" localSheetId="11" hidden="1">#REF!</definedName>
    <definedName name="kfkfksm" localSheetId="14" hidden="1">#REF!</definedName>
    <definedName name="kfkfksm" localSheetId="21" hidden="1">#REF!</definedName>
    <definedName name="kfkfksm" localSheetId="22" hidden="1">#REF!</definedName>
    <definedName name="kfkfksm" localSheetId="24" hidden="1">#REF!</definedName>
    <definedName name="kfkfksm" localSheetId="25" hidden="1">#REF!</definedName>
    <definedName name="kfkfksm" localSheetId="26" hidden="1">#REF!</definedName>
    <definedName name="kfkfksm" localSheetId="27" hidden="1">#REF!</definedName>
    <definedName name="kfkfksm" localSheetId="28" hidden="1">#REF!</definedName>
    <definedName name="kfkfksm" hidden="1">#REF!</definedName>
    <definedName name="kiujh" localSheetId="29" hidden="1">#REF!</definedName>
    <definedName name="kiujh" localSheetId="30" hidden="1">#REF!</definedName>
    <definedName name="kiujh" localSheetId="36" hidden="1">#REF!</definedName>
    <definedName name="kiujh" localSheetId="37" hidden="1">#REF!</definedName>
    <definedName name="kiujh" localSheetId="38" hidden="1">#REF!</definedName>
    <definedName name="kiujh" localSheetId="0" hidden="1">#REF!</definedName>
    <definedName name="kiujh" localSheetId="39" hidden="1">#REF!</definedName>
    <definedName name="kiujh" localSheetId="40" hidden="1">#REF!</definedName>
    <definedName name="kiujh" localSheetId="8" hidden="1">#REF!</definedName>
    <definedName name="kiujh" localSheetId="2" hidden="1">#REF!</definedName>
    <definedName name="kiujh" localSheetId="5" hidden="1">#REF!</definedName>
    <definedName name="kiujh" localSheetId="9" hidden="1">#REF!</definedName>
    <definedName name="kiujh" localSheetId="3" hidden="1">#REF!</definedName>
    <definedName name="kiujh" localSheetId="6" hidden="1">#REF!</definedName>
    <definedName name="kiujh" localSheetId="7" hidden="1">#REF!</definedName>
    <definedName name="kiujh" localSheetId="4" hidden="1">#REF!</definedName>
    <definedName name="kiujh" localSheetId="20" hidden="1">#REF!</definedName>
    <definedName name="kiujh" localSheetId="18" hidden="1">#REF!</definedName>
    <definedName name="kiujh" localSheetId="12" hidden="1">#REF!</definedName>
    <definedName name="kiujh" localSheetId="15" hidden="1">#REF!</definedName>
    <definedName name="kiujh" localSheetId="19" hidden="1">#REF!</definedName>
    <definedName name="kiujh" localSheetId="13" hidden="1">#REF!</definedName>
    <definedName name="kiujh" localSheetId="16" hidden="1">#REF!</definedName>
    <definedName name="kiujh" localSheetId="17" hidden="1">#REF!</definedName>
    <definedName name="kiujh" localSheetId="11" hidden="1">#REF!</definedName>
    <definedName name="kiujh" localSheetId="14" hidden="1">#REF!</definedName>
    <definedName name="kiujh" localSheetId="21" hidden="1">#REF!</definedName>
    <definedName name="kiujh" localSheetId="22" hidden="1">#REF!</definedName>
    <definedName name="kiujh" localSheetId="24" hidden="1">#REF!</definedName>
    <definedName name="kiujh" localSheetId="25" hidden="1">#REF!</definedName>
    <definedName name="kiujh" localSheetId="26" hidden="1">#REF!</definedName>
    <definedName name="kiujh" localSheetId="27" hidden="1">#REF!</definedName>
    <definedName name="kiujh" localSheetId="28" hidden="1">#REF!</definedName>
    <definedName name="kiujh" hidden="1">#REF!</definedName>
    <definedName name="kjfjffnnf" localSheetId="29" hidden="1">#REF!</definedName>
    <definedName name="kjfjffnnf" localSheetId="30" hidden="1">#REF!</definedName>
    <definedName name="kjfjffnnf" localSheetId="36" hidden="1">#REF!</definedName>
    <definedName name="kjfjffnnf" localSheetId="37" hidden="1">#REF!</definedName>
    <definedName name="kjfjffnnf" localSheetId="38" hidden="1">#REF!</definedName>
    <definedName name="kjfjffnnf" localSheetId="0" hidden="1">#REF!</definedName>
    <definedName name="kjfjffnnf" localSheetId="39" hidden="1">#REF!</definedName>
    <definedName name="kjfjffnnf" localSheetId="40" hidden="1">#REF!</definedName>
    <definedName name="kjfjffnnf" localSheetId="8" hidden="1">#REF!</definedName>
    <definedName name="kjfjffnnf" localSheetId="2" hidden="1">#REF!</definedName>
    <definedName name="kjfjffnnf" localSheetId="5" hidden="1">#REF!</definedName>
    <definedName name="kjfjffnnf" localSheetId="9" hidden="1">#REF!</definedName>
    <definedName name="kjfjffnnf" localSheetId="3" hidden="1">#REF!</definedName>
    <definedName name="kjfjffnnf" localSheetId="6" hidden="1">#REF!</definedName>
    <definedName name="kjfjffnnf" localSheetId="7" hidden="1">#REF!</definedName>
    <definedName name="kjfjffnnf" localSheetId="4" hidden="1">#REF!</definedName>
    <definedName name="kjfjffnnf" localSheetId="20" hidden="1">#REF!</definedName>
    <definedName name="kjfjffnnf" localSheetId="18" hidden="1">#REF!</definedName>
    <definedName name="kjfjffnnf" localSheetId="12" hidden="1">#REF!</definedName>
    <definedName name="kjfjffnnf" localSheetId="15" hidden="1">#REF!</definedName>
    <definedName name="kjfjffnnf" localSheetId="19" hidden="1">#REF!</definedName>
    <definedName name="kjfjffnnf" localSheetId="13" hidden="1">#REF!</definedName>
    <definedName name="kjfjffnnf" localSheetId="16" hidden="1">#REF!</definedName>
    <definedName name="kjfjffnnf" localSheetId="17" hidden="1">#REF!</definedName>
    <definedName name="kjfjffnnf" localSheetId="11" hidden="1">#REF!</definedName>
    <definedName name="kjfjffnnf" localSheetId="14" hidden="1">#REF!</definedName>
    <definedName name="kjfjffnnf" localSheetId="21" hidden="1">#REF!</definedName>
    <definedName name="kjfjffnnf" localSheetId="22" hidden="1">#REF!</definedName>
    <definedName name="kjfjffnnf" localSheetId="24" hidden="1">#REF!</definedName>
    <definedName name="kjfjffnnf" localSheetId="25" hidden="1">#REF!</definedName>
    <definedName name="kjfjffnnf" localSheetId="26" hidden="1">#REF!</definedName>
    <definedName name="kjfjffnnf" localSheetId="27" hidden="1">#REF!</definedName>
    <definedName name="kjfjffnnf" localSheetId="28" hidden="1">#REF!</definedName>
    <definedName name="kjfjffnnf" hidden="1">#REF!</definedName>
    <definedName name="kjhg" localSheetId="29" hidden="1">#REF!</definedName>
    <definedName name="kjhg" localSheetId="30" hidden="1">#REF!</definedName>
    <definedName name="kjhg" localSheetId="36" hidden="1">#REF!</definedName>
    <definedName name="kjhg" localSheetId="37" hidden="1">#REF!</definedName>
    <definedName name="kjhg" localSheetId="38" hidden="1">#REF!</definedName>
    <definedName name="kjhg" localSheetId="0" hidden="1">#REF!</definedName>
    <definedName name="kjhg" localSheetId="39" hidden="1">#REF!</definedName>
    <definedName name="kjhg" localSheetId="40" hidden="1">#REF!</definedName>
    <definedName name="kjhg" localSheetId="8" hidden="1">#REF!</definedName>
    <definedName name="kjhg" localSheetId="2" hidden="1">#REF!</definedName>
    <definedName name="kjhg" localSheetId="5" hidden="1">#REF!</definedName>
    <definedName name="kjhg" localSheetId="9" hidden="1">#REF!</definedName>
    <definedName name="kjhg" localSheetId="3" hidden="1">#REF!</definedName>
    <definedName name="kjhg" localSheetId="6" hidden="1">#REF!</definedName>
    <definedName name="kjhg" localSheetId="7" hidden="1">#REF!</definedName>
    <definedName name="kjhg" localSheetId="4" hidden="1">#REF!</definedName>
    <definedName name="kjhg" localSheetId="20" hidden="1">#REF!</definedName>
    <definedName name="kjhg" localSheetId="18" hidden="1">#REF!</definedName>
    <definedName name="kjhg" localSheetId="12" hidden="1">#REF!</definedName>
    <definedName name="kjhg" localSheetId="15" hidden="1">#REF!</definedName>
    <definedName name="kjhg" localSheetId="19" hidden="1">#REF!</definedName>
    <definedName name="kjhg" localSheetId="13" hidden="1">#REF!</definedName>
    <definedName name="kjhg" localSheetId="16" hidden="1">#REF!</definedName>
    <definedName name="kjhg" localSheetId="17" hidden="1">#REF!</definedName>
    <definedName name="kjhg" localSheetId="11" hidden="1">#REF!</definedName>
    <definedName name="kjhg" localSheetId="14" hidden="1">#REF!</definedName>
    <definedName name="kjhg" localSheetId="21" hidden="1">#REF!</definedName>
    <definedName name="kjhg" localSheetId="22" hidden="1">#REF!</definedName>
    <definedName name="kjhg" localSheetId="24" hidden="1">#REF!</definedName>
    <definedName name="kjhg" localSheetId="25" hidden="1">#REF!</definedName>
    <definedName name="kjhg" localSheetId="26" hidden="1">#REF!</definedName>
    <definedName name="kjhg" localSheetId="27" hidden="1">#REF!</definedName>
    <definedName name="kjhg" localSheetId="28" hidden="1">#REF!</definedName>
    <definedName name="kjhg" hidden="1">#REF!</definedName>
    <definedName name="kjhgf" localSheetId="29" hidden="1">#REF!</definedName>
    <definedName name="kjhgf" localSheetId="30" hidden="1">#REF!</definedName>
    <definedName name="kjhgf" localSheetId="36" hidden="1">#REF!</definedName>
    <definedName name="kjhgf" localSheetId="37" hidden="1">#REF!</definedName>
    <definedName name="kjhgf" localSheetId="38" hidden="1">#REF!</definedName>
    <definedName name="kjhgf" localSheetId="0" hidden="1">#REF!</definedName>
    <definedName name="kjhgf" localSheetId="39" hidden="1">#REF!</definedName>
    <definedName name="kjhgf" localSheetId="40" hidden="1">#REF!</definedName>
    <definedName name="kjhgf" localSheetId="8" hidden="1">#REF!</definedName>
    <definedName name="kjhgf" localSheetId="2" hidden="1">#REF!</definedName>
    <definedName name="kjhgf" localSheetId="5" hidden="1">#REF!</definedName>
    <definedName name="kjhgf" localSheetId="9" hidden="1">#REF!</definedName>
    <definedName name="kjhgf" localSheetId="3" hidden="1">#REF!</definedName>
    <definedName name="kjhgf" localSheetId="6" hidden="1">#REF!</definedName>
    <definedName name="kjhgf" localSheetId="7" hidden="1">#REF!</definedName>
    <definedName name="kjhgf" localSheetId="4" hidden="1">#REF!</definedName>
    <definedName name="kjhgf" localSheetId="20" hidden="1">#REF!</definedName>
    <definedName name="kjhgf" localSheetId="18" hidden="1">#REF!</definedName>
    <definedName name="kjhgf" localSheetId="12" hidden="1">#REF!</definedName>
    <definedName name="kjhgf" localSheetId="15" hidden="1">#REF!</definedName>
    <definedName name="kjhgf" localSheetId="19" hidden="1">#REF!</definedName>
    <definedName name="kjhgf" localSheetId="13" hidden="1">#REF!</definedName>
    <definedName name="kjhgf" localSheetId="16" hidden="1">#REF!</definedName>
    <definedName name="kjhgf" localSheetId="17" hidden="1">#REF!</definedName>
    <definedName name="kjhgf" localSheetId="11" hidden="1">#REF!</definedName>
    <definedName name="kjhgf" localSheetId="14" hidden="1">#REF!</definedName>
    <definedName name="kjhgf" localSheetId="21" hidden="1">#REF!</definedName>
    <definedName name="kjhgf" localSheetId="22" hidden="1">#REF!</definedName>
    <definedName name="kjhgf" localSheetId="24" hidden="1">#REF!</definedName>
    <definedName name="kjhgf" localSheetId="25" hidden="1">#REF!</definedName>
    <definedName name="kjhgf" localSheetId="26" hidden="1">#REF!</definedName>
    <definedName name="kjhgf" localSheetId="27" hidden="1">#REF!</definedName>
    <definedName name="kjhgf" localSheetId="28" hidden="1">#REF!</definedName>
    <definedName name="kjhgf" hidden="1">#REF!</definedName>
    <definedName name="kjk" localSheetId="29" hidden="1">'[1]Plant in Ser'!#REF!</definedName>
    <definedName name="kjk" localSheetId="30" hidden="1">'[1]Plant in Ser'!#REF!</definedName>
    <definedName name="kjk" localSheetId="36" hidden="1">'[1]Plant in Ser'!#REF!</definedName>
    <definedName name="kjk" localSheetId="37" hidden="1">'[2]Plant in Ser'!#REF!</definedName>
    <definedName name="kjk" localSheetId="38" hidden="1">'[1]Plant in Ser'!#REF!</definedName>
    <definedName name="kjk" localSheetId="0" hidden="1">'[1]Plant in Ser'!#REF!</definedName>
    <definedName name="kjk" localSheetId="39" hidden="1">'[1]Plant in Ser'!#REF!</definedName>
    <definedName name="kjk" localSheetId="40" hidden="1">#REF!</definedName>
    <definedName name="kjk" localSheetId="20" hidden="1">'[1]Plant in Ser'!#REF!</definedName>
    <definedName name="kjk" localSheetId="25" hidden="1">'[1]Plant in Ser'!#REF!</definedName>
    <definedName name="kjk" localSheetId="27" hidden="1">'[1]Plant in Ser'!#REF!</definedName>
    <definedName name="kjk" localSheetId="28" hidden="1">'[1]Plant in Ser'!#REF!</definedName>
    <definedName name="kjk" hidden="1">'[1]Plant in Ser'!#REF!</definedName>
    <definedName name="kjzd" localSheetId="29" hidden="1">#REF!</definedName>
    <definedName name="kjzd" localSheetId="30" hidden="1">#REF!</definedName>
    <definedName name="kjzd" localSheetId="36" hidden="1">#REF!</definedName>
    <definedName name="kjzd" localSheetId="37" hidden="1">#REF!</definedName>
    <definedName name="kjzd" localSheetId="38" hidden="1">#REF!</definedName>
    <definedName name="kjzd" localSheetId="0" hidden="1">#REF!</definedName>
    <definedName name="kjzd" localSheetId="39" hidden="1">#REF!</definedName>
    <definedName name="kjzd" localSheetId="40" hidden="1">#REF!</definedName>
    <definedName name="kjzd" localSheetId="8" hidden="1">#REF!</definedName>
    <definedName name="kjzd" localSheetId="2" hidden="1">#REF!</definedName>
    <definedName name="kjzd" localSheetId="5" hidden="1">#REF!</definedName>
    <definedName name="kjzd" localSheetId="9" hidden="1">#REF!</definedName>
    <definedName name="kjzd" localSheetId="3" hidden="1">#REF!</definedName>
    <definedName name="kjzd" localSheetId="6" hidden="1">#REF!</definedName>
    <definedName name="kjzd" localSheetId="7" hidden="1">#REF!</definedName>
    <definedName name="kjzd" localSheetId="4" hidden="1">#REF!</definedName>
    <definedName name="kjzd" localSheetId="20" hidden="1">#REF!</definedName>
    <definedName name="kjzd" localSheetId="18" hidden="1">#REF!</definedName>
    <definedName name="kjzd" localSheetId="12" hidden="1">#REF!</definedName>
    <definedName name="kjzd" localSheetId="15" hidden="1">#REF!</definedName>
    <definedName name="kjzd" localSheetId="19" hidden="1">#REF!</definedName>
    <definedName name="kjzd" localSheetId="13" hidden="1">#REF!</definedName>
    <definedName name="kjzd" localSheetId="16" hidden="1">#REF!</definedName>
    <definedName name="kjzd" localSheetId="17" hidden="1">#REF!</definedName>
    <definedName name="kjzd" localSheetId="11" hidden="1">#REF!</definedName>
    <definedName name="kjzd" localSheetId="14" hidden="1">#REF!</definedName>
    <definedName name="kjzd" localSheetId="21" hidden="1">#REF!</definedName>
    <definedName name="kjzd" localSheetId="22" hidden="1">#REF!</definedName>
    <definedName name="kjzd" localSheetId="24" hidden="1">#REF!</definedName>
    <definedName name="kjzd" localSheetId="25" hidden="1">#REF!</definedName>
    <definedName name="kjzd" localSheetId="26" hidden="1">#REF!</definedName>
    <definedName name="kjzd" localSheetId="27" hidden="1">#REF!</definedName>
    <definedName name="kjzd" localSheetId="28" hidden="1">#REF!</definedName>
    <definedName name="kjzd" hidden="1">#REF!</definedName>
    <definedName name="kkkkk" localSheetId="29" hidden="1">#REF!</definedName>
    <definedName name="kkkkk" localSheetId="30" hidden="1">#REF!</definedName>
    <definedName name="kkkkk" localSheetId="36" hidden="1">#REF!</definedName>
    <definedName name="kkkkk" localSheetId="37" hidden="1">#REF!</definedName>
    <definedName name="kkkkk" localSheetId="38" hidden="1">#REF!</definedName>
    <definedName name="kkkkk" localSheetId="0" hidden="1">#REF!</definedName>
    <definedName name="kkkkk" localSheetId="39" hidden="1">#REF!</definedName>
    <definedName name="kkkkk" localSheetId="40" hidden="1">#REF!</definedName>
    <definedName name="kkkkk" localSheetId="8" hidden="1">#REF!</definedName>
    <definedName name="kkkkk" localSheetId="2" hidden="1">#REF!</definedName>
    <definedName name="kkkkk" localSheetId="5" hidden="1">#REF!</definedName>
    <definedName name="kkkkk" localSheetId="9" hidden="1">#REF!</definedName>
    <definedName name="kkkkk" localSheetId="3" hidden="1">#REF!</definedName>
    <definedName name="kkkkk" localSheetId="6" hidden="1">#REF!</definedName>
    <definedName name="kkkkk" localSheetId="7" hidden="1">#REF!</definedName>
    <definedName name="kkkkk" localSheetId="4" hidden="1">#REF!</definedName>
    <definedName name="kkkkk" localSheetId="20" hidden="1">#REF!</definedName>
    <definedName name="kkkkk" localSheetId="18" hidden="1">#REF!</definedName>
    <definedName name="kkkkk" localSheetId="12" hidden="1">#REF!</definedName>
    <definedName name="kkkkk" localSheetId="15" hidden="1">#REF!</definedName>
    <definedName name="kkkkk" localSheetId="19" hidden="1">#REF!</definedName>
    <definedName name="kkkkk" localSheetId="13" hidden="1">#REF!</definedName>
    <definedName name="kkkkk" localSheetId="16" hidden="1">#REF!</definedName>
    <definedName name="kkkkk" localSheetId="17" hidden="1">#REF!</definedName>
    <definedName name="kkkkk" localSheetId="11" hidden="1">#REF!</definedName>
    <definedName name="kkkkk" localSheetId="14" hidden="1">#REF!</definedName>
    <definedName name="kkkkk" localSheetId="21" hidden="1">#REF!</definedName>
    <definedName name="kkkkk" localSheetId="22" hidden="1">#REF!</definedName>
    <definedName name="kkkkk" localSheetId="24" hidden="1">#REF!</definedName>
    <definedName name="kkkkk" localSheetId="25" hidden="1">#REF!</definedName>
    <definedName name="kkkkk" localSheetId="26" hidden="1">#REF!</definedName>
    <definedName name="kkkkk" localSheetId="27" hidden="1">#REF!</definedName>
    <definedName name="kkkkk" localSheetId="28" hidden="1">#REF!</definedName>
    <definedName name="kkkkk" hidden="1">#REF!</definedName>
    <definedName name="kldk" localSheetId="29" hidden="1">#REF!</definedName>
    <definedName name="kldk" localSheetId="30" hidden="1">#REF!</definedName>
    <definedName name="kldk" localSheetId="36" hidden="1">#REF!</definedName>
    <definedName name="kldk" localSheetId="37" hidden="1">#REF!</definedName>
    <definedName name="kldk" localSheetId="38" hidden="1">#REF!</definedName>
    <definedName name="kldk" localSheetId="0" hidden="1">#REF!</definedName>
    <definedName name="kldk" localSheetId="39" hidden="1">#REF!</definedName>
    <definedName name="kldk" localSheetId="40" hidden="1">#REF!</definedName>
    <definedName name="kldk" localSheetId="8" hidden="1">#REF!</definedName>
    <definedName name="kldk" localSheetId="2" hidden="1">#REF!</definedName>
    <definedName name="kldk" localSheetId="5" hidden="1">#REF!</definedName>
    <definedName name="kldk" localSheetId="9" hidden="1">#REF!</definedName>
    <definedName name="kldk" localSheetId="3" hidden="1">#REF!</definedName>
    <definedName name="kldk" localSheetId="6" hidden="1">#REF!</definedName>
    <definedName name="kldk" localSheetId="7" hidden="1">#REF!</definedName>
    <definedName name="kldk" localSheetId="4" hidden="1">#REF!</definedName>
    <definedName name="kldk" localSheetId="20" hidden="1">#REF!</definedName>
    <definedName name="kldk" localSheetId="18" hidden="1">#REF!</definedName>
    <definedName name="kldk" localSheetId="12" hidden="1">#REF!</definedName>
    <definedName name="kldk" localSheetId="15" hidden="1">#REF!</definedName>
    <definedName name="kldk" localSheetId="19" hidden="1">#REF!</definedName>
    <definedName name="kldk" localSheetId="13" hidden="1">#REF!</definedName>
    <definedName name="kldk" localSheetId="16" hidden="1">#REF!</definedName>
    <definedName name="kldk" localSheetId="17" hidden="1">#REF!</definedName>
    <definedName name="kldk" localSheetId="11" hidden="1">#REF!</definedName>
    <definedName name="kldk" localSheetId="14" hidden="1">#REF!</definedName>
    <definedName name="kldk" localSheetId="21" hidden="1">#REF!</definedName>
    <definedName name="kldk" localSheetId="22" hidden="1">#REF!</definedName>
    <definedName name="kldk" localSheetId="24" hidden="1">#REF!</definedName>
    <definedName name="kldk" localSheetId="25" hidden="1">#REF!</definedName>
    <definedName name="kldk" localSheetId="26" hidden="1">#REF!</definedName>
    <definedName name="kldk" localSheetId="27" hidden="1">#REF!</definedName>
    <definedName name="kldk" localSheetId="28" hidden="1">#REF!</definedName>
    <definedName name="kldk" hidden="1">#REF!</definedName>
    <definedName name="klfeqw" localSheetId="29" hidden="1">#REF!</definedName>
    <definedName name="klfeqw" localSheetId="30" hidden="1">#REF!</definedName>
    <definedName name="klfeqw" localSheetId="36" hidden="1">#REF!</definedName>
    <definedName name="klfeqw" localSheetId="37" hidden="1">#REF!</definedName>
    <definedName name="klfeqw" localSheetId="38" hidden="1">#REF!</definedName>
    <definedName name="klfeqw" localSheetId="0" hidden="1">#REF!</definedName>
    <definedName name="klfeqw" localSheetId="39" hidden="1">#REF!</definedName>
    <definedName name="klfeqw" localSheetId="40" hidden="1">#REF!</definedName>
    <definedName name="klfeqw" localSheetId="8" hidden="1">#REF!</definedName>
    <definedName name="klfeqw" localSheetId="2" hidden="1">#REF!</definedName>
    <definedName name="klfeqw" localSheetId="5" hidden="1">#REF!</definedName>
    <definedName name="klfeqw" localSheetId="9" hidden="1">#REF!</definedName>
    <definedName name="klfeqw" localSheetId="3" hidden="1">#REF!</definedName>
    <definedName name="klfeqw" localSheetId="6" hidden="1">#REF!</definedName>
    <definedName name="klfeqw" localSheetId="7" hidden="1">#REF!</definedName>
    <definedName name="klfeqw" localSheetId="4" hidden="1">#REF!</definedName>
    <definedName name="klfeqw" localSheetId="20" hidden="1">#REF!</definedName>
    <definedName name="klfeqw" localSheetId="18" hidden="1">#REF!</definedName>
    <definedName name="klfeqw" localSheetId="12" hidden="1">#REF!</definedName>
    <definedName name="klfeqw" localSheetId="15" hidden="1">#REF!</definedName>
    <definedName name="klfeqw" localSheetId="19" hidden="1">#REF!</definedName>
    <definedName name="klfeqw" localSheetId="13" hidden="1">#REF!</definedName>
    <definedName name="klfeqw" localSheetId="16" hidden="1">#REF!</definedName>
    <definedName name="klfeqw" localSheetId="17" hidden="1">#REF!</definedName>
    <definedName name="klfeqw" localSheetId="11" hidden="1">#REF!</definedName>
    <definedName name="klfeqw" localSheetId="14" hidden="1">#REF!</definedName>
    <definedName name="klfeqw" localSheetId="21" hidden="1">#REF!</definedName>
    <definedName name="klfeqw" localSheetId="22" hidden="1">#REF!</definedName>
    <definedName name="klfeqw" localSheetId="24" hidden="1">#REF!</definedName>
    <definedName name="klfeqw" localSheetId="25" hidden="1">#REF!</definedName>
    <definedName name="klfeqw" localSheetId="26" hidden="1">#REF!</definedName>
    <definedName name="klfeqw" localSheetId="27" hidden="1">#REF!</definedName>
    <definedName name="klfeqw" localSheetId="28" hidden="1">#REF!</definedName>
    <definedName name="klfeqw" hidden="1">#REF!</definedName>
    <definedName name="kqwh" localSheetId="29" hidden="1">#REF!</definedName>
    <definedName name="kqwh" localSheetId="30" hidden="1">#REF!</definedName>
    <definedName name="kqwh" localSheetId="36" hidden="1">#REF!</definedName>
    <definedName name="kqwh" localSheetId="37" hidden="1">#REF!</definedName>
    <definedName name="kqwh" localSheetId="38" hidden="1">#REF!</definedName>
    <definedName name="kqwh" localSheetId="0" hidden="1">#REF!</definedName>
    <definedName name="kqwh" localSheetId="39" hidden="1">#REF!</definedName>
    <definedName name="kqwh" localSheetId="40" hidden="1">#REF!</definedName>
    <definedName name="kqwh" localSheetId="8" hidden="1">#REF!</definedName>
    <definedName name="kqwh" localSheetId="2" hidden="1">#REF!</definedName>
    <definedName name="kqwh" localSheetId="5" hidden="1">#REF!</definedName>
    <definedName name="kqwh" localSheetId="9" hidden="1">#REF!</definedName>
    <definedName name="kqwh" localSheetId="3" hidden="1">#REF!</definedName>
    <definedName name="kqwh" localSheetId="6" hidden="1">#REF!</definedName>
    <definedName name="kqwh" localSheetId="7" hidden="1">#REF!</definedName>
    <definedName name="kqwh" localSheetId="4" hidden="1">#REF!</definedName>
    <definedName name="kqwh" localSheetId="20" hidden="1">#REF!</definedName>
    <definedName name="kqwh" localSheetId="18" hidden="1">#REF!</definedName>
    <definedName name="kqwh" localSheetId="12" hidden="1">#REF!</definedName>
    <definedName name="kqwh" localSheetId="15" hidden="1">#REF!</definedName>
    <definedName name="kqwh" localSheetId="19" hidden="1">#REF!</definedName>
    <definedName name="kqwh" localSheetId="13" hidden="1">#REF!</definedName>
    <definedName name="kqwh" localSheetId="16" hidden="1">#REF!</definedName>
    <definedName name="kqwh" localSheetId="17" hidden="1">#REF!</definedName>
    <definedName name="kqwh" localSheetId="11" hidden="1">#REF!</definedName>
    <definedName name="kqwh" localSheetId="14" hidden="1">#REF!</definedName>
    <definedName name="kqwh" localSheetId="21" hidden="1">#REF!</definedName>
    <definedName name="kqwh" localSheetId="22" hidden="1">#REF!</definedName>
    <definedName name="kqwh" localSheetId="24" hidden="1">#REF!</definedName>
    <definedName name="kqwh" localSheetId="25" hidden="1">#REF!</definedName>
    <definedName name="kqwh" localSheetId="26" hidden="1">#REF!</definedName>
    <definedName name="kqwh" localSheetId="27" hidden="1">#REF!</definedName>
    <definedName name="kqwh" localSheetId="28" hidden="1">#REF!</definedName>
    <definedName name="kqwh" hidden="1">#REF!</definedName>
    <definedName name="ksadfl" localSheetId="29" hidden="1">#REF!</definedName>
    <definedName name="ksadfl" localSheetId="30" hidden="1">#REF!</definedName>
    <definedName name="ksadfl" localSheetId="36" hidden="1">#REF!</definedName>
    <definedName name="ksadfl" localSheetId="37" hidden="1">#REF!</definedName>
    <definedName name="ksadfl" localSheetId="38" hidden="1">#REF!</definedName>
    <definedName name="ksadfl" localSheetId="0" hidden="1">#REF!</definedName>
    <definedName name="ksadfl" localSheetId="39" hidden="1">#REF!</definedName>
    <definedName name="ksadfl" localSheetId="40" hidden="1">#REF!</definedName>
    <definedName name="ksadfl" localSheetId="8" hidden="1">#REF!</definedName>
    <definedName name="ksadfl" localSheetId="2" hidden="1">#REF!</definedName>
    <definedName name="ksadfl" localSheetId="5" hidden="1">#REF!</definedName>
    <definedName name="ksadfl" localSheetId="9" hidden="1">#REF!</definedName>
    <definedName name="ksadfl" localSheetId="3" hidden="1">#REF!</definedName>
    <definedName name="ksadfl" localSheetId="6" hidden="1">#REF!</definedName>
    <definedName name="ksadfl" localSheetId="7" hidden="1">#REF!</definedName>
    <definedName name="ksadfl" localSheetId="4" hidden="1">#REF!</definedName>
    <definedName name="ksadfl" localSheetId="20" hidden="1">#REF!</definedName>
    <definedName name="ksadfl" localSheetId="18" hidden="1">#REF!</definedName>
    <definedName name="ksadfl" localSheetId="12" hidden="1">#REF!</definedName>
    <definedName name="ksadfl" localSheetId="15" hidden="1">#REF!</definedName>
    <definedName name="ksadfl" localSheetId="19" hidden="1">#REF!</definedName>
    <definedName name="ksadfl" localSheetId="13" hidden="1">#REF!</definedName>
    <definedName name="ksadfl" localSheetId="16" hidden="1">#REF!</definedName>
    <definedName name="ksadfl" localSheetId="17" hidden="1">#REF!</definedName>
    <definedName name="ksadfl" localSheetId="11" hidden="1">#REF!</definedName>
    <definedName name="ksadfl" localSheetId="14" hidden="1">#REF!</definedName>
    <definedName name="ksadfl" localSheetId="21" hidden="1">#REF!</definedName>
    <definedName name="ksadfl" localSheetId="22" hidden="1">#REF!</definedName>
    <definedName name="ksadfl" localSheetId="24" hidden="1">#REF!</definedName>
    <definedName name="ksadfl" localSheetId="25" hidden="1">#REF!</definedName>
    <definedName name="ksadfl" localSheetId="26" hidden="1">#REF!</definedName>
    <definedName name="ksadfl" localSheetId="27" hidden="1">#REF!</definedName>
    <definedName name="ksadfl" localSheetId="28" hidden="1">#REF!</definedName>
    <definedName name="ksadfl" hidden="1">#REF!</definedName>
    <definedName name="kw" localSheetId="29" hidden="1">#REF!</definedName>
    <definedName name="kw" localSheetId="30" hidden="1">#REF!</definedName>
    <definedName name="kw" localSheetId="36" hidden="1">#REF!</definedName>
    <definedName name="kw" localSheetId="37" hidden="1">#REF!</definedName>
    <definedName name="kw" localSheetId="38" hidden="1">#REF!</definedName>
    <definedName name="kw" localSheetId="0" hidden="1">#REF!</definedName>
    <definedName name="kw" localSheetId="39" hidden="1">#REF!</definedName>
    <definedName name="kw" localSheetId="40" hidden="1">#REF!</definedName>
    <definedName name="kw" localSheetId="8" hidden="1">#REF!</definedName>
    <definedName name="kw" localSheetId="2" hidden="1">#REF!</definedName>
    <definedName name="kw" localSheetId="5" hidden="1">#REF!</definedName>
    <definedName name="kw" localSheetId="9" hidden="1">#REF!</definedName>
    <definedName name="kw" localSheetId="3" hidden="1">#REF!</definedName>
    <definedName name="kw" localSheetId="6" hidden="1">#REF!</definedName>
    <definedName name="kw" localSheetId="7" hidden="1">#REF!</definedName>
    <definedName name="kw" localSheetId="4" hidden="1">#REF!</definedName>
    <definedName name="kw" localSheetId="20" hidden="1">#REF!</definedName>
    <definedName name="kw" localSheetId="18" hidden="1">#REF!</definedName>
    <definedName name="kw" localSheetId="12" hidden="1">#REF!</definedName>
    <definedName name="kw" localSheetId="15" hidden="1">#REF!</definedName>
    <definedName name="kw" localSheetId="19" hidden="1">#REF!</definedName>
    <definedName name="kw" localSheetId="13" hidden="1">#REF!</definedName>
    <definedName name="kw" localSheetId="16" hidden="1">#REF!</definedName>
    <definedName name="kw" localSheetId="17" hidden="1">#REF!</definedName>
    <definedName name="kw" localSheetId="11" hidden="1">#REF!</definedName>
    <definedName name="kw" localSheetId="14" hidden="1">#REF!</definedName>
    <definedName name="kw" localSheetId="21" hidden="1">#REF!</definedName>
    <definedName name="kw" localSheetId="22" hidden="1">#REF!</definedName>
    <definedName name="kw" localSheetId="24" hidden="1">#REF!</definedName>
    <definedName name="kw" localSheetId="25" hidden="1">#REF!</definedName>
    <definedName name="kw" localSheetId="26" hidden="1">#REF!</definedName>
    <definedName name="kw" localSheetId="27" hidden="1">#REF!</definedName>
    <definedName name="kw" localSheetId="28" hidden="1">#REF!</definedName>
    <definedName name="kw" hidden="1">#REF!</definedName>
    <definedName name="kz" localSheetId="29" hidden="1">#REF!</definedName>
    <definedName name="kz" localSheetId="30" hidden="1">#REF!</definedName>
    <definedName name="kz" localSheetId="36" hidden="1">#REF!</definedName>
    <definedName name="kz" localSheetId="37" hidden="1">#REF!</definedName>
    <definedName name="kz" localSheetId="38" hidden="1">#REF!</definedName>
    <definedName name="kz" localSheetId="0" hidden="1">#REF!</definedName>
    <definedName name="kz" localSheetId="39" hidden="1">#REF!</definedName>
    <definedName name="kz" localSheetId="40" hidden="1">#REF!</definedName>
    <definedName name="kz" localSheetId="8" hidden="1">#REF!</definedName>
    <definedName name="kz" localSheetId="2" hidden="1">#REF!</definedName>
    <definedName name="kz" localSheetId="5" hidden="1">#REF!</definedName>
    <definedName name="kz" localSheetId="9" hidden="1">#REF!</definedName>
    <definedName name="kz" localSheetId="3" hidden="1">#REF!</definedName>
    <definedName name="kz" localSheetId="6" hidden="1">#REF!</definedName>
    <definedName name="kz" localSheetId="7" hidden="1">#REF!</definedName>
    <definedName name="kz" localSheetId="4" hidden="1">#REF!</definedName>
    <definedName name="kz" localSheetId="20" hidden="1">#REF!</definedName>
    <definedName name="kz" localSheetId="18" hidden="1">#REF!</definedName>
    <definedName name="kz" localSheetId="12" hidden="1">#REF!</definedName>
    <definedName name="kz" localSheetId="15" hidden="1">#REF!</definedName>
    <definedName name="kz" localSheetId="19" hidden="1">#REF!</definedName>
    <definedName name="kz" localSheetId="13" hidden="1">#REF!</definedName>
    <definedName name="kz" localSheetId="16" hidden="1">#REF!</definedName>
    <definedName name="kz" localSheetId="17" hidden="1">#REF!</definedName>
    <definedName name="kz" localSheetId="11" hidden="1">#REF!</definedName>
    <definedName name="kz" localSheetId="14" hidden="1">#REF!</definedName>
    <definedName name="kz" localSheetId="21" hidden="1">#REF!</definedName>
    <definedName name="kz" localSheetId="22" hidden="1">#REF!</definedName>
    <definedName name="kz" localSheetId="24" hidden="1">#REF!</definedName>
    <definedName name="kz" localSheetId="25" hidden="1">#REF!</definedName>
    <definedName name="kz" localSheetId="26" hidden="1">#REF!</definedName>
    <definedName name="kz" localSheetId="27" hidden="1">#REF!</definedName>
    <definedName name="kz" localSheetId="28" hidden="1">#REF!</definedName>
    <definedName name="kz" hidden="1">#REF!</definedName>
    <definedName name="l" localSheetId="29" hidden="1">#REF!</definedName>
    <definedName name="l" localSheetId="30" hidden="1">#REF!</definedName>
    <definedName name="l" localSheetId="36" hidden="1">#REF!</definedName>
    <definedName name="l" localSheetId="37" hidden="1">#REF!</definedName>
    <definedName name="l" localSheetId="38" hidden="1">#REF!</definedName>
    <definedName name="l" localSheetId="0" hidden="1">#REF!</definedName>
    <definedName name="l" localSheetId="39" hidden="1">#REF!</definedName>
    <definedName name="l" localSheetId="40" hidden="1">#REF!</definedName>
    <definedName name="l" localSheetId="8" hidden="1">#REF!</definedName>
    <definedName name="l" localSheetId="2" hidden="1">#REF!</definedName>
    <definedName name="l" localSheetId="5" hidden="1">#REF!</definedName>
    <definedName name="l" localSheetId="9" hidden="1">#REF!</definedName>
    <definedName name="l" localSheetId="3" hidden="1">#REF!</definedName>
    <definedName name="l" localSheetId="6" hidden="1">#REF!</definedName>
    <definedName name="l" localSheetId="7" hidden="1">#REF!</definedName>
    <definedName name="l" localSheetId="4" hidden="1">#REF!</definedName>
    <definedName name="l" localSheetId="20" hidden="1">#REF!</definedName>
    <definedName name="l" localSheetId="18" hidden="1">#REF!</definedName>
    <definedName name="l" localSheetId="12" hidden="1">#REF!</definedName>
    <definedName name="l" localSheetId="15" hidden="1">#REF!</definedName>
    <definedName name="l" localSheetId="19" hidden="1">#REF!</definedName>
    <definedName name="l" localSheetId="13" hidden="1">#REF!</definedName>
    <definedName name="l" localSheetId="16" hidden="1">#REF!</definedName>
    <definedName name="l" localSheetId="17" hidden="1">#REF!</definedName>
    <definedName name="l" localSheetId="11" hidden="1">#REF!</definedName>
    <definedName name="l" localSheetId="14" hidden="1">#REF!</definedName>
    <definedName name="l" localSheetId="21" hidden="1">#REF!</definedName>
    <definedName name="l" localSheetId="22" hidden="1">#REF!</definedName>
    <definedName name="l" localSheetId="24" hidden="1">#REF!</definedName>
    <definedName name="l" localSheetId="25" hidden="1">#REF!</definedName>
    <definedName name="l" localSheetId="26" hidden="1">#REF!</definedName>
    <definedName name="l" localSheetId="27" hidden="1">#REF!</definedName>
    <definedName name="l" localSheetId="28" hidden="1">#REF!</definedName>
    <definedName name="l" hidden="1">#REF!</definedName>
    <definedName name="lfkfjnn" localSheetId="29" hidden="1">#REF!</definedName>
    <definedName name="lfkfjnn" localSheetId="30" hidden="1">#REF!</definedName>
    <definedName name="lfkfjnn" localSheetId="36" hidden="1">#REF!</definedName>
    <definedName name="lfkfjnn" localSheetId="37" hidden="1">#REF!</definedName>
    <definedName name="lfkfjnn" localSheetId="38" hidden="1">#REF!</definedName>
    <definedName name="lfkfjnn" localSheetId="0" hidden="1">#REF!</definedName>
    <definedName name="lfkfjnn" localSheetId="39" hidden="1">#REF!</definedName>
    <definedName name="lfkfjnn" localSheetId="40" hidden="1">#REF!</definedName>
    <definedName name="lfkfjnn" localSheetId="8" hidden="1">#REF!</definedName>
    <definedName name="lfkfjnn" localSheetId="2" hidden="1">#REF!</definedName>
    <definedName name="lfkfjnn" localSheetId="5" hidden="1">#REF!</definedName>
    <definedName name="lfkfjnn" localSheetId="9" hidden="1">#REF!</definedName>
    <definedName name="lfkfjnn" localSheetId="3" hidden="1">#REF!</definedName>
    <definedName name="lfkfjnn" localSheetId="6" hidden="1">#REF!</definedName>
    <definedName name="lfkfjnn" localSheetId="7" hidden="1">#REF!</definedName>
    <definedName name="lfkfjnn" localSheetId="4" hidden="1">#REF!</definedName>
    <definedName name="lfkfjnn" localSheetId="20" hidden="1">#REF!</definedName>
    <definedName name="lfkfjnn" localSheetId="18" hidden="1">#REF!</definedName>
    <definedName name="lfkfjnn" localSheetId="12" hidden="1">#REF!</definedName>
    <definedName name="lfkfjnn" localSheetId="15" hidden="1">#REF!</definedName>
    <definedName name="lfkfjnn" localSheetId="19" hidden="1">#REF!</definedName>
    <definedName name="lfkfjnn" localSheetId="13" hidden="1">#REF!</definedName>
    <definedName name="lfkfjnn" localSheetId="16" hidden="1">#REF!</definedName>
    <definedName name="lfkfjnn" localSheetId="17" hidden="1">#REF!</definedName>
    <definedName name="lfkfjnn" localSheetId="11" hidden="1">#REF!</definedName>
    <definedName name="lfkfjnn" localSheetId="14" hidden="1">#REF!</definedName>
    <definedName name="lfkfjnn" localSheetId="21" hidden="1">#REF!</definedName>
    <definedName name="lfkfjnn" localSheetId="22" hidden="1">#REF!</definedName>
    <definedName name="lfkfjnn" localSheetId="24" hidden="1">#REF!</definedName>
    <definedName name="lfkfjnn" localSheetId="25" hidden="1">#REF!</definedName>
    <definedName name="lfkfjnn" localSheetId="26" hidden="1">#REF!</definedName>
    <definedName name="lfkfjnn" localSheetId="27" hidden="1">#REF!</definedName>
    <definedName name="lfkfjnn" localSheetId="28" hidden="1">#REF!</definedName>
    <definedName name="lfkfjnn" hidden="1">#REF!</definedName>
    <definedName name="limcount" hidden="1">1</definedName>
    <definedName name="ListOffset" hidden="1">1</definedName>
    <definedName name="lkajsdfg" localSheetId="29" hidden="1">#REF!</definedName>
    <definedName name="lkajsdfg" localSheetId="30" hidden="1">#REF!</definedName>
    <definedName name="lkajsdfg" localSheetId="36" hidden="1">#REF!</definedName>
    <definedName name="lkajsdfg" localSheetId="37" hidden="1">#REF!</definedName>
    <definedName name="lkajsdfg" localSheetId="38" hidden="1">#REF!</definedName>
    <definedName name="lkajsdfg" localSheetId="0" hidden="1">#REF!</definedName>
    <definedName name="lkajsdfg" localSheetId="39" hidden="1">#REF!</definedName>
    <definedName name="lkajsdfg" localSheetId="40" hidden="1">#REF!</definedName>
    <definedName name="lkajsdfg" localSheetId="8" hidden="1">#REF!</definedName>
    <definedName name="lkajsdfg" localSheetId="2" hidden="1">#REF!</definedName>
    <definedName name="lkajsdfg" localSheetId="5" hidden="1">#REF!</definedName>
    <definedName name="lkajsdfg" localSheetId="9" hidden="1">#REF!</definedName>
    <definedName name="lkajsdfg" localSheetId="3" hidden="1">#REF!</definedName>
    <definedName name="lkajsdfg" localSheetId="6" hidden="1">#REF!</definedName>
    <definedName name="lkajsdfg" localSheetId="7" hidden="1">#REF!</definedName>
    <definedName name="lkajsdfg" localSheetId="4" hidden="1">#REF!</definedName>
    <definedName name="lkajsdfg" localSheetId="20" hidden="1">#REF!</definedName>
    <definedName name="lkajsdfg" localSheetId="18" hidden="1">#REF!</definedName>
    <definedName name="lkajsdfg" localSheetId="12" hidden="1">#REF!</definedName>
    <definedName name="lkajsdfg" localSheetId="15" hidden="1">#REF!</definedName>
    <definedName name="lkajsdfg" localSheetId="19" hidden="1">#REF!</definedName>
    <definedName name="lkajsdfg" localSheetId="13" hidden="1">#REF!</definedName>
    <definedName name="lkajsdfg" localSheetId="16" hidden="1">#REF!</definedName>
    <definedName name="lkajsdfg" localSheetId="17" hidden="1">#REF!</definedName>
    <definedName name="lkajsdfg" localSheetId="11" hidden="1">#REF!</definedName>
    <definedName name="lkajsdfg" localSheetId="14" hidden="1">#REF!</definedName>
    <definedName name="lkajsdfg" localSheetId="21" hidden="1">#REF!</definedName>
    <definedName name="lkajsdfg" localSheetId="22" hidden="1">#REF!</definedName>
    <definedName name="lkajsdfg" localSheetId="24" hidden="1">#REF!</definedName>
    <definedName name="lkajsdfg" localSheetId="25" hidden="1">#REF!</definedName>
    <definedName name="lkajsdfg" localSheetId="26" hidden="1">#REF!</definedName>
    <definedName name="lkajsdfg" localSheetId="27" hidden="1">#REF!</definedName>
    <definedName name="lkajsdfg" localSheetId="28" hidden="1">#REF!</definedName>
    <definedName name="lkajsdfg" hidden="1">#REF!</definedName>
    <definedName name="lkjh" localSheetId="29" hidden="1">#REF!</definedName>
    <definedName name="lkjh" localSheetId="30" hidden="1">#REF!</definedName>
    <definedName name="lkjh" localSheetId="36" hidden="1">#REF!</definedName>
    <definedName name="lkjh" localSheetId="37" hidden="1">#REF!</definedName>
    <definedName name="lkjh" localSheetId="38" hidden="1">#REF!</definedName>
    <definedName name="lkjh" localSheetId="0" hidden="1">#REF!</definedName>
    <definedName name="lkjh" localSheetId="39" hidden="1">#REF!</definedName>
    <definedName name="lkjh" localSheetId="40" hidden="1">#REF!</definedName>
    <definedName name="lkjh" localSheetId="8" hidden="1">#REF!</definedName>
    <definedName name="lkjh" localSheetId="2" hidden="1">#REF!</definedName>
    <definedName name="lkjh" localSheetId="5" hidden="1">#REF!</definedName>
    <definedName name="lkjh" localSheetId="9" hidden="1">#REF!</definedName>
    <definedName name="lkjh" localSheetId="3" hidden="1">#REF!</definedName>
    <definedName name="lkjh" localSheetId="6" hidden="1">#REF!</definedName>
    <definedName name="lkjh" localSheetId="7" hidden="1">#REF!</definedName>
    <definedName name="lkjh" localSheetId="4" hidden="1">#REF!</definedName>
    <definedName name="lkjh" localSheetId="20" hidden="1">#REF!</definedName>
    <definedName name="lkjh" localSheetId="18" hidden="1">#REF!</definedName>
    <definedName name="lkjh" localSheetId="12" hidden="1">#REF!</definedName>
    <definedName name="lkjh" localSheetId="15" hidden="1">#REF!</definedName>
    <definedName name="lkjh" localSheetId="19" hidden="1">#REF!</definedName>
    <definedName name="lkjh" localSheetId="13" hidden="1">#REF!</definedName>
    <definedName name="lkjh" localSheetId="16" hidden="1">#REF!</definedName>
    <definedName name="lkjh" localSheetId="17" hidden="1">#REF!</definedName>
    <definedName name="lkjh" localSheetId="11" hidden="1">#REF!</definedName>
    <definedName name="lkjh" localSheetId="14" hidden="1">#REF!</definedName>
    <definedName name="lkjh" localSheetId="21" hidden="1">#REF!</definedName>
    <definedName name="lkjh" localSheetId="22" hidden="1">#REF!</definedName>
    <definedName name="lkjh" localSheetId="24" hidden="1">#REF!</definedName>
    <definedName name="lkjh" localSheetId="25" hidden="1">#REF!</definedName>
    <definedName name="lkjh" localSheetId="26" hidden="1">#REF!</definedName>
    <definedName name="lkjh" localSheetId="27" hidden="1">#REF!</definedName>
    <definedName name="lkjh" localSheetId="28" hidden="1">#REF!</definedName>
    <definedName name="lkjh" hidden="1">#REF!</definedName>
    <definedName name="lkohsvd" localSheetId="29" hidden="1">#REF!</definedName>
    <definedName name="lkohsvd" localSheetId="30" hidden="1">#REF!</definedName>
    <definedName name="lkohsvd" localSheetId="36" hidden="1">#REF!</definedName>
    <definedName name="lkohsvd" localSheetId="37" hidden="1">#REF!</definedName>
    <definedName name="lkohsvd" localSheetId="38" hidden="1">#REF!</definedName>
    <definedName name="lkohsvd" localSheetId="0" hidden="1">#REF!</definedName>
    <definedName name="lkohsvd" localSheetId="39" hidden="1">#REF!</definedName>
    <definedName name="lkohsvd" localSheetId="40" hidden="1">#REF!</definedName>
    <definedName name="lkohsvd" localSheetId="8" hidden="1">#REF!</definedName>
    <definedName name="lkohsvd" localSheetId="2" hidden="1">#REF!</definedName>
    <definedName name="lkohsvd" localSheetId="5" hidden="1">#REF!</definedName>
    <definedName name="lkohsvd" localSheetId="9" hidden="1">#REF!</definedName>
    <definedName name="lkohsvd" localSheetId="3" hidden="1">#REF!</definedName>
    <definedName name="lkohsvd" localSheetId="6" hidden="1">#REF!</definedName>
    <definedName name="lkohsvd" localSheetId="7" hidden="1">#REF!</definedName>
    <definedName name="lkohsvd" localSheetId="4" hidden="1">#REF!</definedName>
    <definedName name="lkohsvd" localSheetId="20" hidden="1">#REF!</definedName>
    <definedName name="lkohsvd" localSheetId="18" hidden="1">#REF!</definedName>
    <definedName name="lkohsvd" localSheetId="12" hidden="1">#REF!</definedName>
    <definedName name="lkohsvd" localSheetId="15" hidden="1">#REF!</definedName>
    <definedName name="lkohsvd" localSheetId="19" hidden="1">#REF!</definedName>
    <definedName name="lkohsvd" localSheetId="13" hidden="1">#REF!</definedName>
    <definedName name="lkohsvd" localSheetId="16" hidden="1">#REF!</definedName>
    <definedName name="lkohsvd" localSheetId="17" hidden="1">#REF!</definedName>
    <definedName name="lkohsvd" localSheetId="11" hidden="1">#REF!</definedName>
    <definedName name="lkohsvd" localSheetId="14" hidden="1">#REF!</definedName>
    <definedName name="lkohsvd" localSheetId="21" hidden="1">#REF!</definedName>
    <definedName name="lkohsvd" localSheetId="22" hidden="1">#REF!</definedName>
    <definedName name="lkohsvd" localSheetId="24" hidden="1">#REF!</definedName>
    <definedName name="lkohsvd" localSheetId="25" hidden="1">#REF!</definedName>
    <definedName name="lkohsvd" localSheetId="26" hidden="1">#REF!</definedName>
    <definedName name="lkohsvd" localSheetId="27" hidden="1">#REF!</definedName>
    <definedName name="lkohsvd" localSheetId="28" hidden="1">#REF!</definedName>
    <definedName name="lkohsvd" hidden="1">#REF!</definedName>
    <definedName name="llllllllll" localSheetId="29" hidden="1">#REF!</definedName>
    <definedName name="llllllllll" localSheetId="30" hidden="1">#REF!</definedName>
    <definedName name="llllllllll" localSheetId="36" hidden="1">#REF!</definedName>
    <definedName name="llllllllll" localSheetId="37" hidden="1">#REF!</definedName>
    <definedName name="llllllllll" localSheetId="38" hidden="1">#REF!</definedName>
    <definedName name="llllllllll" localSheetId="0" hidden="1">#REF!</definedName>
    <definedName name="llllllllll" localSheetId="39" hidden="1">#REF!</definedName>
    <definedName name="llllllllll" localSheetId="40" hidden="1">#REF!</definedName>
    <definedName name="llllllllll" localSheetId="8" hidden="1">#REF!</definedName>
    <definedName name="llllllllll" localSheetId="2" hidden="1">#REF!</definedName>
    <definedName name="llllllllll" localSheetId="5" hidden="1">#REF!</definedName>
    <definedName name="llllllllll" localSheetId="9" hidden="1">#REF!</definedName>
    <definedName name="llllllllll" localSheetId="3" hidden="1">#REF!</definedName>
    <definedName name="llllllllll" localSheetId="6" hidden="1">#REF!</definedName>
    <definedName name="llllllllll" localSheetId="7" hidden="1">#REF!</definedName>
    <definedName name="llllllllll" localSheetId="4" hidden="1">#REF!</definedName>
    <definedName name="llllllllll" localSheetId="20" hidden="1">#REF!</definedName>
    <definedName name="llllllllll" localSheetId="18" hidden="1">#REF!</definedName>
    <definedName name="llllllllll" localSheetId="12" hidden="1">#REF!</definedName>
    <definedName name="llllllllll" localSheetId="15" hidden="1">#REF!</definedName>
    <definedName name="llllllllll" localSheetId="19" hidden="1">#REF!</definedName>
    <definedName name="llllllllll" localSheetId="13" hidden="1">#REF!</definedName>
    <definedName name="llllllllll" localSheetId="16" hidden="1">#REF!</definedName>
    <definedName name="llllllllll" localSheetId="17" hidden="1">#REF!</definedName>
    <definedName name="llllllllll" localSheetId="11" hidden="1">#REF!</definedName>
    <definedName name="llllllllll" localSheetId="14" hidden="1">#REF!</definedName>
    <definedName name="llllllllll" localSheetId="21" hidden="1">#REF!</definedName>
    <definedName name="llllllllll" localSheetId="22" hidden="1">#REF!</definedName>
    <definedName name="llllllllll" localSheetId="24" hidden="1">#REF!</definedName>
    <definedName name="llllllllll" localSheetId="25" hidden="1">#REF!</definedName>
    <definedName name="llllllllll" localSheetId="26" hidden="1">#REF!</definedName>
    <definedName name="llllllllll" localSheetId="27" hidden="1">#REF!</definedName>
    <definedName name="llllllllll" localSheetId="28" hidden="1">#REF!</definedName>
    <definedName name="llllllllll" hidden="1">#REF!</definedName>
    <definedName name="loke" localSheetId="29" hidden="1">#REF!</definedName>
    <definedName name="loke" localSheetId="30" hidden="1">#REF!</definedName>
    <definedName name="loke" localSheetId="36" hidden="1">#REF!</definedName>
    <definedName name="loke" localSheetId="37" hidden="1">#REF!</definedName>
    <definedName name="loke" localSheetId="38" hidden="1">#REF!</definedName>
    <definedName name="loke" localSheetId="0" hidden="1">#REF!</definedName>
    <definedName name="loke" localSheetId="39" hidden="1">#REF!</definedName>
    <definedName name="loke" localSheetId="40" hidden="1">#REF!</definedName>
    <definedName name="loke" localSheetId="8" hidden="1">#REF!</definedName>
    <definedName name="loke" localSheetId="2" hidden="1">#REF!</definedName>
    <definedName name="loke" localSheetId="5" hidden="1">#REF!</definedName>
    <definedName name="loke" localSheetId="9" hidden="1">#REF!</definedName>
    <definedName name="loke" localSheetId="3" hidden="1">#REF!</definedName>
    <definedName name="loke" localSheetId="6" hidden="1">#REF!</definedName>
    <definedName name="loke" localSheetId="7" hidden="1">#REF!</definedName>
    <definedName name="loke" localSheetId="4" hidden="1">#REF!</definedName>
    <definedName name="loke" localSheetId="20" hidden="1">#REF!</definedName>
    <definedName name="loke" localSheetId="18" hidden="1">#REF!</definedName>
    <definedName name="loke" localSheetId="12" hidden="1">#REF!</definedName>
    <definedName name="loke" localSheetId="15" hidden="1">#REF!</definedName>
    <definedName name="loke" localSheetId="19" hidden="1">#REF!</definedName>
    <definedName name="loke" localSheetId="13" hidden="1">#REF!</definedName>
    <definedName name="loke" localSheetId="16" hidden="1">#REF!</definedName>
    <definedName name="loke" localSheetId="17" hidden="1">#REF!</definedName>
    <definedName name="loke" localSheetId="11" hidden="1">#REF!</definedName>
    <definedName name="loke" localSheetId="14" hidden="1">#REF!</definedName>
    <definedName name="loke" localSheetId="21" hidden="1">#REF!</definedName>
    <definedName name="loke" localSheetId="22" hidden="1">#REF!</definedName>
    <definedName name="loke" localSheetId="24" hidden="1">#REF!</definedName>
    <definedName name="loke" localSheetId="25" hidden="1">#REF!</definedName>
    <definedName name="loke" localSheetId="26" hidden="1">#REF!</definedName>
    <definedName name="loke" localSheetId="27" hidden="1">#REF!</definedName>
    <definedName name="loke" localSheetId="28" hidden="1">#REF!</definedName>
    <definedName name="loke" hidden="1">#REF!</definedName>
    <definedName name="lpoicea" localSheetId="29" hidden="1">#REF!</definedName>
    <definedName name="lpoicea" localSheetId="30" hidden="1">#REF!</definedName>
    <definedName name="lpoicea" localSheetId="36" hidden="1">#REF!</definedName>
    <definedName name="lpoicea" localSheetId="37" hidden="1">#REF!</definedName>
    <definedName name="lpoicea" localSheetId="38" hidden="1">#REF!</definedName>
    <definedName name="lpoicea" localSheetId="0" hidden="1">#REF!</definedName>
    <definedName name="lpoicea" localSheetId="39" hidden="1">#REF!</definedName>
    <definedName name="lpoicea" localSheetId="40" hidden="1">#REF!</definedName>
    <definedName name="lpoicea" localSheetId="8" hidden="1">#REF!</definedName>
    <definedName name="lpoicea" localSheetId="2" hidden="1">#REF!</definedName>
    <definedName name="lpoicea" localSheetId="5" hidden="1">#REF!</definedName>
    <definedName name="lpoicea" localSheetId="9" hidden="1">#REF!</definedName>
    <definedName name="lpoicea" localSheetId="3" hidden="1">#REF!</definedName>
    <definedName name="lpoicea" localSheetId="6" hidden="1">#REF!</definedName>
    <definedName name="lpoicea" localSheetId="7" hidden="1">#REF!</definedName>
    <definedName name="lpoicea" localSheetId="4" hidden="1">#REF!</definedName>
    <definedName name="lpoicea" localSheetId="20" hidden="1">#REF!</definedName>
    <definedName name="lpoicea" localSheetId="18" hidden="1">#REF!</definedName>
    <definedName name="lpoicea" localSheetId="12" hidden="1">#REF!</definedName>
    <definedName name="lpoicea" localSheetId="15" hidden="1">#REF!</definedName>
    <definedName name="lpoicea" localSheetId="19" hidden="1">#REF!</definedName>
    <definedName name="lpoicea" localSheetId="13" hidden="1">#REF!</definedName>
    <definedName name="lpoicea" localSheetId="16" hidden="1">#REF!</definedName>
    <definedName name="lpoicea" localSheetId="17" hidden="1">#REF!</definedName>
    <definedName name="lpoicea" localSheetId="11" hidden="1">#REF!</definedName>
    <definedName name="lpoicea" localSheetId="14" hidden="1">#REF!</definedName>
    <definedName name="lpoicea" localSheetId="21" hidden="1">#REF!</definedName>
    <definedName name="lpoicea" localSheetId="22" hidden="1">#REF!</definedName>
    <definedName name="lpoicea" localSheetId="24" hidden="1">#REF!</definedName>
    <definedName name="lpoicea" localSheetId="25" hidden="1">#REF!</definedName>
    <definedName name="lpoicea" localSheetId="26" hidden="1">#REF!</definedName>
    <definedName name="lpoicea" localSheetId="27" hidden="1">#REF!</definedName>
    <definedName name="lpoicea" localSheetId="28" hidden="1">#REF!</definedName>
    <definedName name="lpoicea" hidden="1">#REF!</definedName>
    <definedName name="ls" localSheetId="2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3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3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36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3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3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4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25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2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m">'[33]Credit Ratings-DO Not'!$E$5:$F$23</definedName>
    <definedName name="ma_months">24</definedName>
    <definedName name="MB" localSheetId="40">[15]A!$I$125:$HH$180</definedName>
    <definedName name="MB">[16]A!$I$125:$HH$180</definedName>
    <definedName name="mlaw" localSheetId="29" hidden="1">#REF!</definedName>
    <definedName name="mlaw" localSheetId="30" hidden="1">#REF!</definedName>
    <definedName name="mlaw" localSheetId="36" hidden="1">#REF!</definedName>
    <definedName name="mlaw" localSheetId="37" hidden="1">#REF!</definedName>
    <definedName name="mlaw" localSheetId="38" hidden="1">#REF!</definedName>
    <definedName name="mlaw" localSheetId="0" hidden="1">#REF!</definedName>
    <definedName name="mlaw" localSheetId="39" hidden="1">#REF!</definedName>
    <definedName name="mlaw" localSheetId="40" hidden="1">#REF!</definedName>
    <definedName name="mlaw" localSheetId="8" hidden="1">#REF!</definedName>
    <definedName name="mlaw" localSheetId="2" hidden="1">#REF!</definedName>
    <definedName name="mlaw" localSheetId="5" hidden="1">#REF!</definedName>
    <definedName name="mlaw" localSheetId="9" hidden="1">#REF!</definedName>
    <definedName name="mlaw" localSheetId="3" hidden="1">#REF!</definedName>
    <definedName name="mlaw" localSheetId="6" hidden="1">#REF!</definedName>
    <definedName name="mlaw" localSheetId="7" hidden="1">#REF!</definedName>
    <definedName name="mlaw" localSheetId="4" hidden="1">#REF!</definedName>
    <definedName name="mlaw" localSheetId="20" hidden="1">#REF!</definedName>
    <definedName name="mlaw" localSheetId="18" hidden="1">#REF!</definedName>
    <definedName name="mlaw" localSheetId="12" hidden="1">#REF!</definedName>
    <definedName name="mlaw" localSheetId="15" hidden="1">#REF!</definedName>
    <definedName name="mlaw" localSheetId="19" hidden="1">#REF!</definedName>
    <definedName name="mlaw" localSheetId="13" hidden="1">#REF!</definedName>
    <definedName name="mlaw" localSheetId="16" hidden="1">#REF!</definedName>
    <definedName name="mlaw" localSheetId="17" hidden="1">#REF!</definedName>
    <definedName name="mlaw" localSheetId="11" hidden="1">#REF!</definedName>
    <definedName name="mlaw" localSheetId="14" hidden="1">#REF!</definedName>
    <definedName name="mlaw" localSheetId="21" hidden="1">#REF!</definedName>
    <definedName name="mlaw" localSheetId="22" hidden="1">#REF!</definedName>
    <definedName name="mlaw" localSheetId="24" hidden="1">#REF!</definedName>
    <definedName name="mlaw" localSheetId="25" hidden="1">#REF!</definedName>
    <definedName name="mlaw" localSheetId="26" hidden="1">#REF!</definedName>
    <definedName name="mlaw" localSheetId="27" hidden="1">#REF!</definedName>
    <definedName name="mlaw" localSheetId="28" hidden="1">#REF!</definedName>
    <definedName name="mlaw" hidden="1">#REF!</definedName>
    <definedName name="mnbv" localSheetId="29" hidden="1">#REF!</definedName>
    <definedName name="mnbv" localSheetId="30" hidden="1">#REF!</definedName>
    <definedName name="mnbv" localSheetId="36" hidden="1">#REF!</definedName>
    <definedName name="mnbv" localSheetId="37" hidden="1">#REF!</definedName>
    <definedName name="mnbv" localSheetId="38" hidden="1">#REF!</definedName>
    <definedName name="mnbv" localSheetId="0" hidden="1">#REF!</definedName>
    <definedName name="mnbv" localSheetId="39" hidden="1">#REF!</definedName>
    <definedName name="mnbv" localSheetId="40" hidden="1">#REF!</definedName>
    <definedName name="mnbv" localSheetId="8" hidden="1">#REF!</definedName>
    <definedName name="mnbv" localSheetId="2" hidden="1">#REF!</definedName>
    <definedName name="mnbv" localSheetId="5" hidden="1">#REF!</definedName>
    <definedName name="mnbv" localSheetId="9" hidden="1">#REF!</definedName>
    <definedName name="mnbv" localSheetId="3" hidden="1">#REF!</definedName>
    <definedName name="mnbv" localSheetId="6" hidden="1">#REF!</definedName>
    <definedName name="mnbv" localSheetId="7" hidden="1">#REF!</definedName>
    <definedName name="mnbv" localSheetId="4" hidden="1">#REF!</definedName>
    <definedName name="mnbv" localSheetId="20" hidden="1">#REF!</definedName>
    <definedName name="mnbv" localSheetId="18" hidden="1">#REF!</definedName>
    <definedName name="mnbv" localSheetId="12" hidden="1">#REF!</definedName>
    <definedName name="mnbv" localSheetId="15" hidden="1">#REF!</definedName>
    <definedName name="mnbv" localSheetId="19" hidden="1">#REF!</definedName>
    <definedName name="mnbv" localSheetId="13" hidden="1">#REF!</definedName>
    <definedName name="mnbv" localSheetId="16" hidden="1">#REF!</definedName>
    <definedName name="mnbv" localSheetId="17" hidden="1">#REF!</definedName>
    <definedName name="mnbv" localSheetId="11" hidden="1">#REF!</definedName>
    <definedName name="mnbv" localSheetId="14" hidden="1">#REF!</definedName>
    <definedName name="mnbv" localSheetId="21" hidden="1">#REF!</definedName>
    <definedName name="mnbv" localSheetId="22" hidden="1">#REF!</definedName>
    <definedName name="mnbv" localSheetId="24" hidden="1">#REF!</definedName>
    <definedName name="mnbv" localSheetId="25" hidden="1">#REF!</definedName>
    <definedName name="mnbv" localSheetId="26" hidden="1">#REF!</definedName>
    <definedName name="mnbv" localSheetId="27" hidden="1">#REF!</definedName>
    <definedName name="mnbv" localSheetId="28" hidden="1">#REF!</definedName>
    <definedName name="mnbv" hidden="1">#REF!</definedName>
    <definedName name="mnkp" localSheetId="29" hidden="1">#REF!</definedName>
    <definedName name="mnkp" localSheetId="30" hidden="1">#REF!</definedName>
    <definedName name="mnkp" localSheetId="36" hidden="1">#REF!</definedName>
    <definedName name="mnkp" localSheetId="37" hidden="1">#REF!</definedName>
    <definedName name="mnkp" localSheetId="38" hidden="1">#REF!</definedName>
    <definedName name="mnkp" localSheetId="0" hidden="1">#REF!</definedName>
    <definedName name="mnkp" localSheetId="39" hidden="1">#REF!</definedName>
    <definedName name="mnkp" localSheetId="40" hidden="1">#REF!</definedName>
    <definedName name="mnkp" localSheetId="8" hidden="1">#REF!</definedName>
    <definedName name="mnkp" localSheetId="2" hidden="1">#REF!</definedName>
    <definedName name="mnkp" localSheetId="5" hidden="1">#REF!</definedName>
    <definedName name="mnkp" localSheetId="9" hidden="1">#REF!</definedName>
    <definedName name="mnkp" localSheetId="3" hidden="1">#REF!</definedName>
    <definedName name="mnkp" localSheetId="6" hidden="1">#REF!</definedName>
    <definedName name="mnkp" localSheetId="7" hidden="1">#REF!</definedName>
    <definedName name="mnkp" localSheetId="4" hidden="1">#REF!</definedName>
    <definedName name="mnkp" localSheetId="20" hidden="1">#REF!</definedName>
    <definedName name="mnkp" localSheetId="18" hidden="1">#REF!</definedName>
    <definedName name="mnkp" localSheetId="12" hidden="1">#REF!</definedName>
    <definedName name="mnkp" localSheetId="15" hidden="1">#REF!</definedName>
    <definedName name="mnkp" localSheetId="19" hidden="1">#REF!</definedName>
    <definedName name="mnkp" localSheetId="13" hidden="1">#REF!</definedName>
    <definedName name="mnkp" localSheetId="16" hidden="1">#REF!</definedName>
    <definedName name="mnkp" localSheetId="17" hidden="1">#REF!</definedName>
    <definedName name="mnkp" localSheetId="11" hidden="1">#REF!</definedName>
    <definedName name="mnkp" localSheetId="14" hidden="1">#REF!</definedName>
    <definedName name="mnkp" localSheetId="21" hidden="1">#REF!</definedName>
    <definedName name="mnkp" localSheetId="22" hidden="1">#REF!</definedName>
    <definedName name="mnkp" localSheetId="24" hidden="1">#REF!</definedName>
    <definedName name="mnkp" localSheetId="25" hidden="1">#REF!</definedName>
    <definedName name="mnkp" localSheetId="26" hidden="1">#REF!</definedName>
    <definedName name="mnkp" localSheetId="27" hidden="1">#REF!</definedName>
    <definedName name="mnkp" localSheetId="28" hidden="1">#REF!</definedName>
    <definedName name="mnkp" hidden="1">#REF!</definedName>
    <definedName name="mo" localSheetId="29" hidden="1">#REF!</definedName>
    <definedName name="mo" localSheetId="30" hidden="1">#REF!</definedName>
    <definedName name="mo" localSheetId="36" hidden="1">#REF!</definedName>
    <definedName name="mo" localSheetId="37" hidden="1">#REF!</definedName>
    <definedName name="mo" localSheetId="38" hidden="1">#REF!</definedName>
    <definedName name="mo" localSheetId="0" hidden="1">#REF!</definedName>
    <definedName name="mo" localSheetId="39" hidden="1">#REF!</definedName>
    <definedName name="mo" localSheetId="40" hidden="1">#REF!</definedName>
    <definedName name="mo" localSheetId="8" hidden="1">#REF!</definedName>
    <definedName name="mo" localSheetId="2" hidden="1">#REF!</definedName>
    <definedName name="mo" localSheetId="5" hidden="1">#REF!</definedName>
    <definedName name="mo" localSheetId="9" hidden="1">#REF!</definedName>
    <definedName name="mo" localSheetId="3" hidden="1">#REF!</definedName>
    <definedName name="mo" localSheetId="6" hidden="1">#REF!</definedName>
    <definedName name="mo" localSheetId="7" hidden="1">#REF!</definedName>
    <definedName name="mo" localSheetId="4" hidden="1">#REF!</definedName>
    <definedName name="mo" localSheetId="20" hidden="1">#REF!</definedName>
    <definedName name="mo" localSheetId="18" hidden="1">#REF!</definedName>
    <definedName name="mo" localSheetId="12" hidden="1">#REF!</definedName>
    <definedName name="mo" localSheetId="15" hidden="1">#REF!</definedName>
    <definedName name="mo" localSheetId="19" hidden="1">#REF!</definedName>
    <definedName name="mo" localSheetId="13" hidden="1">#REF!</definedName>
    <definedName name="mo" localSheetId="16" hidden="1">#REF!</definedName>
    <definedName name="mo" localSheetId="17" hidden="1">#REF!</definedName>
    <definedName name="mo" localSheetId="11" hidden="1">#REF!</definedName>
    <definedName name="mo" localSheetId="14" hidden="1">#REF!</definedName>
    <definedName name="mo" localSheetId="21" hidden="1">#REF!</definedName>
    <definedName name="mo" localSheetId="22" hidden="1">#REF!</definedName>
    <definedName name="mo" localSheetId="24" hidden="1">#REF!</definedName>
    <definedName name="mo" localSheetId="25" hidden="1">#REF!</definedName>
    <definedName name="mo" localSheetId="26" hidden="1">#REF!</definedName>
    <definedName name="mo" localSheetId="27" hidden="1">#REF!</definedName>
    <definedName name="mo" localSheetId="28" hidden="1">#REF!</definedName>
    <definedName name="mo" hidden="1">#REF!</definedName>
    <definedName name="mol" localSheetId="29" hidden="1">#REF!</definedName>
    <definedName name="mol" localSheetId="30" hidden="1">#REF!</definedName>
    <definedName name="mol" localSheetId="36" hidden="1">#REF!</definedName>
    <definedName name="mol" localSheetId="37" hidden="1">#REF!</definedName>
    <definedName name="mol" localSheetId="38" hidden="1">#REF!</definedName>
    <definedName name="mol" localSheetId="0" hidden="1">#REF!</definedName>
    <definedName name="mol" localSheetId="39" hidden="1">#REF!</definedName>
    <definedName name="mol" localSheetId="40" hidden="1">#REF!</definedName>
    <definedName name="mol" localSheetId="8" hidden="1">#REF!</definedName>
    <definedName name="mol" localSheetId="2" hidden="1">#REF!</definedName>
    <definedName name="mol" localSheetId="5" hidden="1">#REF!</definedName>
    <definedName name="mol" localSheetId="9" hidden="1">#REF!</definedName>
    <definedName name="mol" localSheetId="3" hidden="1">#REF!</definedName>
    <definedName name="mol" localSheetId="6" hidden="1">#REF!</definedName>
    <definedName name="mol" localSheetId="7" hidden="1">#REF!</definedName>
    <definedName name="mol" localSheetId="4" hidden="1">#REF!</definedName>
    <definedName name="mol" localSheetId="20" hidden="1">#REF!</definedName>
    <definedName name="mol" localSheetId="18" hidden="1">#REF!</definedName>
    <definedName name="mol" localSheetId="12" hidden="1">#REF!</definedName>
    <definedName name="mol" localSheetId="15" hidden="1">#REF!</definedName>
    <definedName name="mol" localSheetId="19" hidden="1">#REF!</definedName>
    <definedName name="mol" localSheetId="13" hidden="1">#REF!</definedName>
    <definedName name="mol" localSheetId="16" hidden="1">#REF!</definedName>
    <definedName name="mol" localSheetId="17" hidden="1">#REF!</definedName>
    <definedName name="mol" localSheetId="11" hidden="1">#REF!</definedName>
    <definedName name="mol" localSheetId="14" hidden="1">#REF!</definedName>
    <definedName name="mol" localSheetId="21" hidden="1">#REF!</definedName>
    <definedName name="mol" localSheetId="22" hidden="1">#REF!</definedName>
    <definedName name="mol" localSheetId="24" hidden="1">#REF!</definedName>
    <definedName name="mol" localSheetId="25" hidden="1">#REF!</definedName>
    <definedName name="mol" localSheetId="26" hidden="1">#REF!</definedName>
    <definedName name="mol" localSheetId="27" hidden="1">#REF!</definedName>
    <definedName name="mol" localSheetId="28" hidden="1">#REF!</definedName>
    <definedName name="mol" hidden="1">#REF!</definedName>
    <definedName name="molp" localSheetId="29" hidden="1">#REF!</definedName>
    <definedName name="molp" localSheetId="30" hidden="1">#REF!</definedName>
    <definedName name="molp" localSheetId="36" hidden="1">#REF!</definedName>
    <definedName name="molp" localSheetId="37" hidden="1">#REF!</definedName>
    <definedName name="molp" localSheetId="38" hidden="1">#REF!</definedName>
    <definedName name="molp" localSheetId="0" hidden="1">#REF!</definedName>
    <definedName name="molp" localSheetId="39" hidden="1">#REF!</definedName>
    <definedName name="molp" localSheetId="40" hidden="1">#REF!</definedName>
    <definedName name="molp" localSheetId="8" hidden="1">#REF!</definedName>
    <definedName name="molp" localSheetId="2" hidden="1">#REF!</definedName>
    <definedName name="molp" localSheetId="5" hidden="1">#REF!</definedName>
    <definedName name="molp" localSheetId="9" hidden="1">#REF!</definedName>
    <definedName name="molp" localSheetId="3" hidden="1">#REF!</definedName>
    <definedName name="molp" localSheetId="6" hidden="1">#REF!</definedName>
    <definedName name="molp" localSheetId="7" hidden="1">#REF!</definedName>
    <definedName name="molp" localSheetId="4" hidden="1">#REF!</definedName>
    <definedName name="molp" localSheetId="20" hidden="1">#REF!</definedName>
    <definedName name="molp" localSheetId="18" hidden="1">#REF!</definedName>
    <definedName name="molp" localSheetId="12" hidden="1">#REF!</definedName>
    <definedName name="molp" localSheetId="15" hidden="1">#REF!</definedName>
    <definedName name="molp" localSheetId="19" hidden="1">#REF!</definedName>
    <definedName name="molp" localSheetId="13" hidden="1">#REF!</definedName>
    <definedName name="molp" localSheetId="16" hidden="1">#REF!</definedName>
    <definedName name="molp" localSheetId="17" hidden="1">#REF!</definedName>
    <definedName name="molp" localSheetId="11" hidden="1">#REF!</definedName>
    <definedName name="molp" localSheetId="14" hidden="1">#REF!</definedName>
    <definedName name="molp" localSheetId="21" hidden="1">#REF!</definedName>
    <definedName name="molp" localSheetId="22" hidden="1">#REF!</definedName>
    <definedName name="molp" localSheetId="24" hidden="1">#REF!</definedName>
    <definedName name="molp" localSheetId="25" hidden="1">#REF!</definedName>
    <definedName name="molp" localSheetId="26" hidden="1">#REF!</definedName>
    <definedName name="molp" localSheetId="27" hidden="1">#REF!</definedName>
    <definedName name="molp" localSheetId="28" hidden="1">#REF!</definedName>
    <definedName name="molp" hidden="1">#REF!</definedName>
    <definedName name="NADA" localSheetId="2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3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3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36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3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3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4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1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1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1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13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16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1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1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1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2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26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2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mefield" localSheetId="29" hidden="1">#REF!</definedName>
    <definedName name="namefield" localSheetId="30" hidden="1">#REF!</definedName>
    <definedName name="namefield" localSheetId="36" hidden="1">#REF!</definedName>
    <definedName name="namefield" localSheetId="37" hidden="1">#REF!</definedName>
    <definedName name="namefield" localSheetId="38" hidden="1">#REF!</definedName>
    <definedName name="namefield" localSheetId="0" hidden="1">#REF!</definedName>
    <definedName name="namefield" localSheetId="39" hidden="1">#REF!</definedName>
    <definedName name="namefield" localSheetId="40" hidden="1">#REF!</definedName>
    <definedName name="namefield" localSheetId="8" hidden="1">#REF!</definedName>
    <definedName name="namefield" localSheetId="2" hidden="1">#REF!</definedName>
    <definedName name="namefield" localSheetId="5" hidden="1">#REF!</definedName>
    <definedName name="namefield" localSheetId="9" hidden="1">#REF!</definedName>
    <definedName name="namefield" localSheetId="3" hidden="1">#REF!</definedName>
    <definedName name="namefield" localSheetId="6" hidden="1">#REF!</definedName>
    <definedName name="namefield" localSheetId="7" hidden="1">#REF!</definedName>
    <definedName name="namefield" localSheetId="4" hidden="1">#REF!</definedName>
    <definedName name="namefield" localSheetId="20" hidden="1">#REF!</definedName>
    <definedName name="namefield" localSheetId="18" hidden="1">#REF!</definedName>
    <definedName name="namefield" localSheetId="12" hidden="1">#REF!</definedName>
    <definedName name="namefield" localSheetId="15" hidden="1">#REF!</definedName>
    <definedName name="namefield" localSheetId="19" hidden="1">#REF!</definedName>
    <definedName name="namefield" localSheetId="13" hidden="1">#REF!</definedName>
    <definedName name="namefield" localSheetId="16" hidden="1">#REF!</definedName>
    <definedName name="namefield" localSheetId="17" hidden="1">#REF!</definedName>
    <definedName name="namefield" localSheetId="11" hidden="1">#REF!</definedName>
    <definedName name="namefield" localSheetId="14" hidden="1">#REF!</definedName>
    <definedName name="namefield" localSheetId="21" hidden="1">#REF!</definedName>
    <definedName name="namefield" localSheetId="22" hidden="1">#REF!</definedName>
    <definedName name="namefield" localSheetId="24" hidden="1">#REF!</definedName>
    <definedName name="namefield" localSheetId="25" hidden="1">#REF!</definedName>
    <definedName name="namefield" localSheetId="26" hidden="1">#REF!</definedName>
    <definedName name="namefield" localSheetId="27" hidden="1">#REF!</definedName>
    <definedName name="namefield" localSheetId="28" hidden="1">#REF!</definedName>
    <definedName name="namefield" hidden="1">#REF!</definedName>
    <definedName name="naow" localSheetId="29" hidden="1">#REF!</definedName>
    <definedName name="naow" localSheetId="30" hidden="1">#REF!</definedName>
    <definedName name="naow" localSheetId="36" hidden="1">#REF!</definedName>
    <definedName name="naow" localSheetId="37" hidden="1">#REF!</definedName>
    <definedName name="naow" localSheetId="38" hidden="1">#REF!</definedName>
    <definedName name="naow" localSheetId="0" hidden="1">#REF!</definedName>
    <definedName name="naow" localSheetId="39" hidden="1">#REF!</definedName>
    <definedName name="naow" localSheetId="40" hidden="1">#REF!</definedName>
    <definedName name="naow" localSheetId="8" hidden="1">#REF!</definedName>
    <definedName name="naow" localSheetId="2" hidden="1">#REF!</definedName>
    <definedName name="naow" localSheetId="5" hidden="1">#REF!</definedName>
    <definedName name="naow" localSheetId="9" hidden="1">#REF!</definedName>
    <definedName name="naow" localSheetId="3" hidden="1">#REF!</definedName>
    <definedName name="naow" localSheetId="6" hidden="1">#REF!</definedName>
    <definedName name="naow" localSheetId="7" hidden="1">#REF!</definedName>
    <definedName name="naow" localSheetId="4" hidden="1">#REF!</definedName>
    <definedName name="naow" localSheetId="20" hidden="1">#REF!</definedName>
    <definedName name="naow" localSheetId="18" hidden="1">#REF!</definedName>
    <definedName name="naow" localSheetId="12" hidden="1">#REF!</definedName>
    <definedName name="naow" localSheetId="15" hidden="1">#REF!</definedName>
    <definedName name="naow" localSheetId="19" hidden="1">#REF!</definedName>
    <definedName name="naow" localSheetId="13" hidden="1">#REF!</definedName>
    <definedName name="naow" localSheetId="16" hidden="1">#REF!</definedName>
    <definedName name="naow" localSheetId="17" hidden="1">#REF!</definedName>
    <definedName name="naow" localSheetId="11" hidden="1">#REF!</definedName>
    <definedName name="naow" localSheetId="14" hidden="1">#REF!</definedName>
    <definedName name="naow" localSheetId="21" hidden="1">#REF!</definedName>
    <definedName name="naow" localSheetId="22" hidden="1">#REF!</definedName>
    <definedName name="naow" localSheetId="24" hidden="1">#REF!</definedName>
    <definedName name="naow" localSheetId="25" hidden="1">#REF!</definedName>
    <definedName name="naow" localSheetId="26" hidden="1">#REF!</definedName>
    <definedName name="naow" localSheetId="27" hidden="1">#REF!</definedName>
    <definedName name="naow" localSheetId="28" hidden="1">#REF!</definedName>
    <definedName name="naow" hidden="1">#REF!</definedName>
    <definedName name="nbeo" localSheetId="29" hidden="1">#REF!</definedName>
    <definedName name="nbeo" localSheetId="30" hidden="1">#REF!</definedName>
    <definedName name="nbeo" localSheetId="36" hidden="1">#REF!</definedName>
    <definedName name="nbeo" localSheetId="37" hidden="1">#REF!</definedName>
    <definedName name="nbeo" localSheetId="38" hidden="1">#REF!</definedName>
    <definedName name="nbeo" localSheetId="0" hidden="1">#REF!</definedName>
    <definedName name="nbeo" localSheetId="39" hidden="1">#REF!</definedName>
    <definedName name="nbeo" localSheetId="40" hidden="1">#REF!</definedName>
    <definedName name="nbeo" localSheetId="8" hidden="1">#REF!</definedName>
    <definedName name="nbeo" localSheetId="2" hidden="1">#REF!</definedName>
    <definedName name="nbeo" localSheetId="5" hidden="1">#REF!</definedName>
    <definedName name="nbeo" localSheetId="9" hidden="1">#REF!</definedName>
    <definedName name="nbeo" localSheetId="3" hidden="1">#REF!</definedName>
    <definedName name="nbeo" localSheetId="6" hidden="1">#REF!</definedName>
    <definedName name="nbeo" localSheetId="7" hidden="1">#REF!</definedName>
    <definedName name="nbeo" localSheetId="4" hidden="1">#REF!</definedName>
    <definedName name="nbeo" localSheetId="20" hidden="1">#REF!</definedName>
    <definedName name="nbeo" localSheetId="18" hidden="1">#REF!</definedName>
    <definedName name="nbeo" localSheetId="12" hidden="1">#REF!</definedName>
    <definedName name="nbeo" localSheetId="15" hidden="1">#REF!</definedName>
    <definedName name="nbeo" localSheetId="19" hidden="1">#REF!</definedName>
    <definedName name="nbeo" localSheetId="13" hidden="1">#REF!</definedName>
    <definedName name="nbeo" localSheetId="16" hidden="1">#REF!</definedName>
    <definedName name="nbeo" localSheetId="17" hidden="1">#REF!</definedName>
    <definedName name="nbeo" localSheetId="11" hidden="1">#REF!</definedName>
    <definedName name="nbeo" localSheetId="14" hidden="1">#REF!</definedName>
    <definedName name="nbeo" localSheetId="21" hidden="1">#REF!</definedName>
    <definedName name="nbeo" localSheetId="22" hidden="1">#REF!</definedName>
    <definedName name="nbeo" localSheetId="24" hidden="1">#REF!</definedName>
    <definedName name="nbeo" localSheetId="25" hidden="1">#REF!</definedName>
    <definedName name="nbeo" localSheetId="26" hidden="1">#REF!</definedName>
    <definedName name="nbeo" localSheetId="27" hidden="1">#REF!</definedName>
    <definedName name="nbeo" localSheetId="28" hidden="1">#REF!</definedName>
    <definedName name="nbeo" hidden="1">#REF!</definedName>
    <definedName name="nbw" localSheetId="29" hidden="1">#REF!</definedName>
    <definedName name="nbw" localSheetId="30" hidden="1">#REF!</definedName>
    <definedName name="nbw" localSheetId="36" hidden="1">#REF!</definedName>
    <definedName name="nbw" localSheetId="37" hidden="1">#REF!</definedName>
    <definedName name="nbw" localSheetId="38" hidden="1">#REF!</definedName>
    <definedName name="nbw" localSheetId="0" hidden="1">#REF!</definedName>
    <definedName name="nbw" localSheetId="39" hidden="1">#REF!</definedName>
    <definedName name="nbw" localSheetId="40" hidden="1">#REF!</definedName>
    <definedName name="nbw" localSheetId="8" hidden="1">#REF!</definedName>
    <definedName name="nbw" localSheetId="2" hidden="1">#REF!</definedName>
    <definedName name="nbw" localSheetId="5" hidden="1">#REF!</definedName>
    <definedName name="nbw" localSheetId="9" hidden="1">#REF!</definedName>
    <definedName name="nbw" localSheetId="3" hidden="1">#REF!</definedName>
    <definedName name="nbw" localSheetId="6" hidden="1">#REF!</definedName>
    <definedName name="nbw" localSheetId="7" hidden="1">#REF!</definedName>
    <definedName name="nbw" localSheetId="4" hidden="1">#REF!</definedName>
    <definedName name="nbw" localSheetId="20" hidden="1">#REF!</definedName>
    <definedName name="nbw" localSheetId="18" hidden="1">#REF!</definedName>
    <definedName name="nbw" localSheetId="12" hidden="1">#REF!</definedName>
    <definedName name="nbw" localSheetId="15" hidden="1">#REF!</definedName>
    <definedName name="nbw" localSheetId="19" hidden="1">#REF!</definedName>
    <definedName name="nbw" localSheetId="13" hidden="1">#REF!</definedName>
    <definedName name="nbw" localSheetId="16" hidden="1">#REF!</definedName>
    <definedName name="nbw" localSheetId="17" hidden="1">#REF!</definedName>
    <definedName name="nbw" localSheetId="11" hidden="1">#REF!</definedName>
    <definedName name="nbw" localSheetId="14" hidden="1">#REF!</definedName>
    <definedName name="nbw" localSheetId="21" hidden="1">#REF!</definedName>
    <definedName name="nbw" localSheetId="22" hidden="1">#REF!</definedName>
    <definedName name="nbw" localSheetId="24" hidden="1">#REF!</definedName>
    <definedName name="nbw" localSheetId="25" hidden="1">#REF!</definedName>
    <definedName name="nbw" localSheetId="26" hidden="1">#REF!</definedName>
    <definedName name="nbw" localSheetId="27" hidden="1">#REF!</definedName>
    <definedName name="nbw" localSheetId="28" hidden="1">#REF!</definedName>
    <definedName name="nbw" hidden="1">#REF!</definedName>
    <definedName name="niPO" localSheetId="29" hidden="1">#REF!</definedName>
    <definedName name="niPO" localSheetId="30" hidden="1">#REF!</definedName>
    <definedName name="niPO" localSheetId="36" hidden="1">#REF!</definedName>
    <definedName name="niPO" localSheetId="37" hidden="1">#REF!</definedName>
    <definedName name="niPO" localSheetId="38" hidden="1">#REF!</definedName>
    <definedName name="niPO" localSheetId="0" hidden="1">#REF!</definedName>
    <definedName name="niPO" localSheetId="39" hidden="1">#REF!</definedName>
    <definedName name="niPO" localSheetId="40" hidden="1">#REF!</definedName>
    <definedName name="niPO" localSheetId="8" hidden="1">#REF!</definedName>
    <definedName name="niPO" localSheetId="2" hidden="1">#REF!</definedName>
    <definedName name="niPO" localSheetId="5" hidden="1">#REF!</definedName>
    <definedName name="niPO" localSheetId="9" hidden="1">#REF!</definedName>
    <definedName name="niPO" localSheetId="3" hidden="1">#REF!</definedName>
    <definedName name="niPO" localSheetId="6" hidden="1">#REF!</definedName>
    <definedName name="niPO" localSheetId="7" hidden="1">#REF!</definedName>
    <definedName name="niPO" localSheetId="4" hidden="1">#REF!</definedName>
    <definedName name="niPO" localSheetId="20" hidden="1">#REF!</definedName>
    <definedName name="niPO" localSheetId="18" hidden="1">#REF!</definedName>
    <definedName name="niPO" localSheetId="12" hidden="1">#REF!</definedName>
    <definedName name="niPO" localSheetId="15" hidden="1">#REF!</definedName>
    <definedName name="niPO" localSheetId="19" hidden="1">#REF!</definedName>
    <definedName name="niPO" localSheetId="13" hidden="1">#REF!</definedName>
    <definedName name="niPO" localSheetId="16" hidden="1">#REF!</definedName>
    <definedName name="niPO" localSheetId="17" hidden="1">#REF!</definedName>
    <definedName name="niPO" localSheetId="11" hidden="1">#REF!</definedName>
    <definedName name="niPO" localSheetId="14" hidden="1">#REF!</definedName>
    <definedName name="niPO" localSheetId="21" hidden="1">#REF!</definedName>
    <definedName name="niPO" localSheetId="22" hidden="1">#REF!</definedName>
    <definedName name="niPO" localSheetId="24" hidden="1">#REF!</definedName>
    <definedName name="niPO" localSheetId="25" hidden="1">#REF!</definedName>
    <definedName name="niPO" localSheetId="26" hidden="1">#REF!</definedName>
    <definedName name="niPO" localSheetId="27" hidden="1">#REF!</definedName>
    <definedName name="niPO" localSheetId="28" hidden="1">#REF!</definedName>
    <definedName name="niPO" hidden="1">#REF!</definedName>
    <definedName name="nipxre" localSheetId="29" hidden="1">#REF!</definedName>
    <definedName name="nipxre" localSheetId="30" hidden="1">#REF!</definedName>
    <definedName name="nipxre" localSheetId="36" hidden="1">#REF!</definedName>
    <definedName name="nipxre" localSheetId="37" hidden="1">#REF!</definedName>
    <definedName name="nipxre" localSheetId="38" hidden="1">#REF!</definedName>
    <definedName name="nipxre" localSheetId="0" hidden="1">#REF!</definedName>
    <definedName name="nipxre" localSheetId="39" hidden="1">#REF!</definedName>
    <definedName name="nipxre" localSheetId="40" hidden="1">#REF!</definedName>
    <definedName name="nipxre" localSheetId="8" hidden="1">#REF!</definedName>
    <definedName name="nipxre" localSheetId="2" hidden="1">#REF!</definedName>
    <definedName name="nipxre" localSheetId="5" hidden="1">#REF!</definedName>
    <definedName name="nipxre" localSheetId="9" hidden="1">#REF!</definedName>
    <definedName name="nipxre" localSheetId="3" hidden="1">#REF!</definedName>
    <definedName name="nipxre" localSheetId="6" hidden="1">#REF!</definedName>
    <definedName name="nipxre" localSheetId="7" hidden="1">#REF!</definedName>
    <definedName name="nipxre" localSheetId="4" hidden="1">#REF!</definedName>
    <definedName name="nipxre" localSheetId="20" hidden="1">#REF!</definedName>
    <definedName name="nipxre" localSheetId="18" hidden="1">#REF!</definedName>
    <definedName name="nipxre" localSheetId="12" hidden="1">#REF!</definedName>
    <definedName name="nipxre" localSheetId="15" hidden="1">#REF!</definedName>
    <definedName name="nipxre" localSheetId="19" hidden="1">#REF!</definedName>
    <definedName name="nipxre" localSheetId="13" hidden="1">#REF!</definedName>
    <definedName name="nipxre" localSheetId="16" hidden="1">#REF!</definedName>
    <definedName name="nipxre" localSheetId="17" hidden="1">#REF!</definedName>
    <definedName name="nipxre" localSheetId="11" hidden="1">#REF!</definedName>
    <definedName name="nipxre" localSheetId="14" hidden="1">#REF!</definedName>
    <definedName name="nipxre" localSheetId="21" hidden="1">#REF!</definedName>
    <definedName name="nipxre" localSheetId="22" hidden="1">#REF!</definedName>
    <definedName name="nipxre" localSheetId="24" hidden="1">#REF!</definedName>
    <definedName name="nipxre" localSheetId="25" hidden="1">#REF!</definedName>
    <definedName name="nipxre" localSheetId="26" hidden="1">#REF!</definedName>
    <definedName name="nipxre" localSheetId="27" hidden="1">#REF!</definedName>
    <definedName name="nipxre" localSheetId="28" hidden="1">#REF!</definedName>
    <definedName name="nipxre" hidden="1">#REF!</definedName>
    <definedName name="nixre" localSheetId="29" hidden="1">#REF!</definedName>
    <definedName name="nixre" localSheetId="30" hidden="1">#REF!</definedName>
    <definedName name="nixre" localSheetId="36" hidden="1">#REF!</definedName>
    <definedName name="nixre" localSheetId="37" hidden="1">#REF!</definedName>
    <definedName name="nixre" localSheetId="38" hidden="1">#REF!</definedName>
    <definedName name="nixre" localSheetId="0" hidden="1">#REF!</definedName>
    <definedName name="nixre" localSheetId="39" hidden="1">#REF!</definedName>
    <definedName name="nixre" localSheetId="40" hidden="1">#REF!</definedName>
    <definedName name="nixre" localSheetId="8" hidden="1">#REF!</definedName>
    <definedName name="nixre" localSheetId="2" hidden="1">#REF!</definedName>
    <definedName name="nixre" localSheetId="5" hidden="1">#REF!</definedName>
    <definedName name="nixre" localSheetId="9" hidden="1">#REF!</definedName>
    <definedName name="nixre" localSheetId="3" hidden="1">#REF!</definedName>
    <definedName name="nixre" localSheetId="6" hidden="1">#REF!</definedName>
    <definedName name="nixre" localSheetId="7" hidden="1">#REF!</definedName>
    <definedName name="nixre" localSheetId="4" hidden="1">#REF!</definedName>
    <definedName name="nixre" localSheetId="20" hidden="1">#REF!</definedName>
    <definedName name="nixre" localSheetId="18" hidden="1">#REF!</definedName>
    <definedName name="nixre" localSheetId="12" hidden="1">#REF!</definedName>
    <definedName name="nixre" localSheetId="15" hidden="1">#REF!</definedName>
    <definedName name="nixre" localSheetId="19" hidden="1">#REF!</definedName>
    <definedName name="nixre" localSheetId="13" hidden="1">#REF!</definedName>
    <definedName name="nixre" localSheetId="16" hidden="1">#REF!</definedName>
    <definedName name="nixre" localSheetId="17" hidden="1">#REF!</definedName>
    <definedName name="nixre" localSheetId="11" hidden="1">#REF!</definedName>
    <definedName name="nixre" localSheetId="14" hidden="1">#REF!</definedName>
    <definedName name="nixre" localSheetId="21" hidden="1">#REF!</definedName>
    <definedName name="nixre" localSheetId="22" hidden="1">#REF!</definedName>
    <definedName name="nixre" localSheetId="24" hidden="1">#REF!</definedName>
    <definedName name="nixre" localSheetId="25" hidden="1">#REF!</definedName>
    <definedName name="nixre" localSheetId="26" hidden="1">#REF!</definedName>
    <definedName name="nixre" localSheetId="27" hidden="1">#REF!</definedName>
    <definedName name="nixre" localSheetId="28" hidden="1">#REF!</definedName>
    <definedName name="nixre" hidden="1">#REF!</definedName>
    <definedName name="nk" localSheetId="29" hidden="1">#REF!</definedName>
    <definedName name="nk" localSheetId="30" hidden="1">#REF!</definedName>
    <definedName name="nk" localSheetId="36" hidden="1">#REF!</definedName>
    <definedName name="nk" localSheetId="37" hidden="1">#REF!</definedName>
    <definedName name="nk" localSheetId="38" hidden="1">#REF!</definedName>
    <definedName name="nk" localSheetId="0" hidden="1">#REF!</definedName>
    <definedName name="nk" localSheetId="39" hidden="1">#REF!</definedName>
    <definedName name="nk" localSheetId="40" hidden="1">#REF!</definedName>
    <definedName name="nk" localSheetId="8" hidden="1">#REF!</definedName>
    <definedName name="nk" localSheetId="2" hidden="1">#REF!</definedName>
    <definedName name="nk" localSheetId="5" hidden="1">#REF!</definedName>
    <definedName name="nk" localSheetId="9" hidden="1">#REF!</definedName>
    <definedName name="nk" localSheetId="3" hidden="1">#REF!</definedName>
    <definedName name="nk" localSheetId="6" hidden="1">#REF!</definedName>
    <definedName name="nk" localSheetId="7" hidden="1">#REF!</definedName>
    <definedName name="nk" localSheetId="4" hidden="1">#REF!</definedName>
    <definedName name="nk" localSheetId="20" hidden="1">#REF!</definedName>
    <definedName name="nk" localSheetId="18" hidden="1">#REF!</definedName>
    <definedName name="nk" localSheetId="12" hidden="1">#REF!</definedName>
    <definedName name="nk" localSheetId="15" hidden="1">#REF!</definedName>
    <definedName name="nk" localSheetId="19" hidden="1">#REF!</definedName>
    <definedName name="nk" localSheetId="13" hidden="1">#REF!</definedName>
    <definedName name="nk" localSheetId="16" hidden="1">#REF!</definedName>
    <definedName name="nk" localSheetId="17" hidden="1">#REF!</definedName>
    <definedName name="nk" localSheetId="11" hidden="1">#REF!</definedName>
    <definedName name="nk" localSheetId="14" hidden="1">#REF!</definedName>
    <definedName name="nk" localSheetId="21" hidden="1">#REF!</definedName>
    <definedName name="nk" localSheetId="22" hidden="1">#REF!</definedName>
    <definedName name="nk" localSheetId="24" hidden="1">#REF!</definedName>
    <definedName name="nk" localSheetId="25" hidden="1">#REF!</definedName>
    <definedName name="nk" localSheetId="26" hidden="1">#REF!</definedName>
    <definedName name="nk" localSheetId="27" hidden="1">#REF!</definedName>
    <definedName name="nk" localSheetId="28" hidden="1">#REF!</definedName>
    <definedName name="nk" hidden="1">#REF!</definedName>
    <definedName name="nki" localSheetId="29" hidden="1">#REF!</definedName>
    <definedName name="nki" localSheetId="30" hidden="1">#REF!</definedName>
    <definedName name="nki" localSheetId="36" hidden="1">#REF!</definedName>
    <definedName name="nki" localSheetId="37" hidden="1">#REF!</definedName>
    <definedName name="nki" localSheetId="38" hidden="1">#REF!</definedName>
    <definedName name="nki" localSheetId="0" hidden="1">#REF!</definedName>
    <definedName name="nki" localSheetId="39" hidden="1">#REF!</definedName>
    <definedName name="nki" localSheetId="40" hidden="1">#REF!</definedName>
    <definedName name="nki" localSheetId="8" hidden="1">#REF!</definedName>
    <definedName name="nki" localSheetId="2" hidden="1">#REF!</definedName>
    <definedName name="nki" localSheetId="5" hidden="1">#REF!</definedName>
    <definedName name="nki" localSheetId="9" hidden="1">#REF!</definedName>
    <definedName name="nki" localSheetId="3" hidden="1">#REF!</definedName>
    <definedName name="nki" localSheetId="6" hidden="1">#REF!</definedName>
    <definedName name="nki" localSheetId="7" hidden="1">#REF!</definedName>
    <definedName name="nki" localSheetId="4" hidden="1">#REF!</definedName>
    <definedName name="nki" localSheetId="20" hidden="1">#REF!</definedName>
    <definedName name="nki" localSheetId="18" hidden="1">#REF!</definedName>
    <definedName name="nki" localSheetId="12" hidden="1">#REF!</definedName>
    <definedName name="nki" localSheetId="15" hidden="1">#REF!</definedName>
    <definedName name="nki" localSheetId="19" hidden="1">#REF!</definedName>
    <definedName name="nki" localSheetId="13" hidden="1">#REF!</definedName>
    <definedName name="nki" localSheetId="16" hidden="1">#REF!</definedName>
    <definedName name="nki" localSheetId="17" hidden="1">#REF!</definedName>
    <definedName name="nki" localSheetId="11" hidden="1">#REF!</definedName>
    <definedName name="nki" localSheetId="14" hidden="1">#REF!</definedName>
    <definedName name="nki" localSheetId="21" hidden="1">#REF!</definedName>
    <definedName name="nki" localSheetId="22" hidden="1">#REF!</definedName>
    <definedName name="nki" localSheetId="24" hidden="1">#REF!</definedName>
    <definedName name="nki" localSheetId="25" hidden="1">#REF!</definedName>
    <definedName name="nki" localSheetId="26" hidden="1">#REF!</definedName>
    <definedName name="nki" localSheetId="27" hidden="1">#REF!</definedName>
    <definedName name="nki" localSheetId="28" hidden="1">#REF!</definedName>
    <definedName name="nki" hidden="1">#REF!</definedName>
    <definedName name="nkiw" localSheetId="29" hidden="1">#REF!</definedName>
    <definedName name="nkiw" localSheetId="30" hidden="1">#REF!</definedName>
    <definedName name="nkiw" localSheetId="36" hidden="1">#REF!</definedName>
    <definedName name="nkiw" localSheetId="37" hidden="1">#REF!</definedName>
    <definedName name="nkiw" localSheetId="38" hidden="1">#REF!</definedName>
    <definedName name="nkiw" localSheetId="0" hidden="1">#REF!</definedName>
    <definedName name="nkiw" localSheetId="39" hidden="1">#REF!</definedName>
    <definedName name="nkiw" localSheetId="40" hidden="1">#REF!</definedName>
    <definedName name="nkiw" localSheetId="8" hidden="1">#REF!</definedName>
    <definedName name="nkiw" localSheetId="2" hidden="1">#REF!</definedName>
    <definedName name="nkiw" localSheetId="5" hidden="1">#REF!</definedName>
    <definedName name="nkiw" localSheetId="9" hidden="1">#REF!</definedName>
    <definedName name="nkiw" localSheetId="3" hidden="1">#REF!</definedName>
    <definedName name="nkiw" localSheetId="6" hidden="1">#REF!</definedName>
    <definedName name="nkiw" localSheetId="7" hidden="1">#REF!</definedName>
    <definedName name="nkiw" localSheetId="4" hidden="1">#REF!</definedName>
    <definedName name="nkiw" localSheetId="20" hidden="1">#REF!</definedName>
    <definedName name="nkiw" localSheetId="18" hidden="1">#REF!</definedName>
    <definedName name="nkiw" localSheetId="12" hidden="1">#REF!</definedName>
    <definedName name="nkiw" localSheetId="15" hidden="1">#REF!</definedName>
    <definedName name="nkiw" localSheetId="19" hidden="1">#REF!</definedName>
    <definedName name="nkiw" localSheetId="13" hidden="1">#REF!</definedName>
    <definedName name="nkiw" localSheetId="16" hidden="1">#REF!</definedName>
    <definedName name="nkiw" localSheetId="17" hidden="1">#REF!</definedName>
    <definedName name="nkiw" localSheetId="11" hidden="1">#REF!</definedName>
    <definedName name="nkiw" localSheetId="14" hidden="1">#REF!</definedName>
    <definedName name="nkiw" localSheetId="21" hidden="1">#REF!</definedName>
    <definedName name="nkiw" localSheetId="22" hidden="1">#REF!</definedName>
    <definedName name="nkiw" localSheetId="24" hidden="1">#REF!</definedName>
    <definedName name="nkiw" localSheetId="25" hidden="1">#REF!</definedName>
    <definedName name="nkiw" localSheetId="26" hidden="1">#REF!</definedName>
    <definedName name="nkiw" localSheetId="27" hidden="1">#REF!</definedName>
    <definedName name="nkiw" localSheetId="28" hidden="1">#REF!</definedName>
    <definedName name="nkiw" hidden="1">#REF!</definedName>
    <definedName name="nKLqw" localSheetId="29" hidden="1">#REF!</definedName>
    <definedName name="nKLqw" localSheetId="30" hidden="1">#REF!</definedName>
    <definedName name="nKLqw" localSheetId="36" hidden="1">#REF!</definedName>
    <definedName name="nKLqw" localSheetId="37" hidden="1">#REF!</definedName>
    <definedName name="nKLqw" localSheetId="38" hidden="1">#REF!</definedName>
    <definedName name="nKLqw" localSheetId="0" hidden="1">#REF!</definedName>
    <definedName name="nKLqw" localSheetId="39" hidden="1">#REF!</definedName>
    <definedName name="nKLqw" localSheetId="40" hidden="1">#REF!</definedName>
    <definedName name="nKLqw" localSheetId="8" hidden="1">#REF!</definedName>
    <definedName name="nKLqw" localSheetId="2" hidden="1">#REF!</definedName>
    <definedName name="nKLqw" localSheetId="5" hidden="1">#REF!</definedName>
    <definedName name="nKLqw" localSheetId="9" hidden="1">#REF!</definedName>
    <definedName name="nKLqw" localSheetId="3" hidden="1">#REF!</definedName>
    <definedName name="nKLqw" localSheetId="6" hidden="1">#REF!</definedName>
    <definedName name="nKLqw" localSheetId="7" hidden="1">#REF!</definedName>
    <definedName name="nKLqw" localSheetId="4" hidden="1">#REF!</definedName>
    <definedName name="nKLqw" localSheetId="20" hidden="1">#REF!</definedName>
    <definedName name="nKLqw" localSheetId="18" hidden="1">#REF!</definedName>
    <definedName name="nKLqw" localSheetId="12" hidden="1">#REF!</definedName>
    <definedName name="nKLqw" localSheetId="15" hidden="1">#REF!</definedName>
    <definedName name="nKLqw" localSheetId="19" hidden="1">#REF!</definedName>
    <definedName name="nKLqw" localSheetId="13" hidden="1">#REF!</definedName>
    <definedName name="nKLqw" localSheetId="16" hidden="1">#REF!</definedName>
    <definedName name="nKLqw" localSheetId="17" hidden="1">#REF!</definedName>
    <definedName name="nKLqw" localSheetId="11" hidden="1">#REF!</definedName>
    <definedName name="nKLqw" localSheetId="14" hidden="1">#REF!</definedName>
    <definedName name="nKLqw" localSheetId="21" hidden="1">#REF!</definedName>
    <definedName name="nKLqw" localSheetId="22" hidden="1">#REF!</definedName>
    <definedName name="nKLqw" localSheetId="24" hidden="1">#REF!</definedName>
    <definedName name="nKLqw" localSheetId="25" hidden="1">#REF!</definedName>
    <definedName name="nKLqw" localSheetId="26" hidden="1">#REF!</definedName>
    <definedName name="nKLqw" localSheetId="27" hidden="1">#REF!</definedName>
    <definedName name="nKLqw" localSheetId="28" hidden="1">#REF!</definedName>
    <definedName name="nKLqw" hidden="1">#REF!</definedName>
    <definedName name="nkse" localSheetId="29" hidden="1">#REF!</definedName>
    <definedName name="nkse" localSheetId="30" hidden="1">#REF!</definedName>
    <definedName name="nkse" localSheetId="36" hidden="1">#REF!</definedName>
    <definedName name="nkse" localSheetId="37" hidden="1">#REF!</definedName>
    <definedName name="nkse" localSheetId="38" hidden="1">#REF!</definedName>
    <definedName name="nkse" localSheetId="0" hidden="1">#REF!</definedName>
    <definedName name="nkse" localSheetId="39" hidden="1">#REF!</definedName>
    <definedName name="nkse" localSheetId="40" hidden="1">#REF!</definedName>
    <definedName name="nkse" localSheetId="8" hidden="1">#REF!</definedName>
    <definedName name="nkse" localSheetId="2" hidden="1">#REF!</definedName>
    <definedName name="nkse" localSheetId="5" hidden="1">#REF!</definedName>
    <definedName name="nkse" localSheetId="9" hidden="1">#REF!</definedName>
    <definedName name="nkse" localSheetId="3" hidden="1">#REF!</definedName>
    <definedName name="nkse" localSheetId="6" hidden="1">#REF!</definedName>
    <definedName name="nkse" localSheetId="7" hidden="1">#REF!</definedName>
    <definedName name="nkse" localSheetId="4" hidden="1">#REF!</definedName>
    <definedName name="nkse" localSheetId="20" hidden="1">#REF!</definedName>
    <definedName name="nkse" localSheetId="18" hidden="1">#REF!</definedName>
    <definedName name="nkse" localSheetId="12" hidden="1">#REF!</definedName>
    <definedName name="nkse" localSheetId="15" hidden="1">#REF!</definedName>
    <definedName name="nkse" localSheetId="19" hidden="1">#REF!</definedName>
    <definedName name="nkse" localSheetId="13" hidden="1">#REF!</definedName>
    <definedName name="nkse" localSheetId="16" hidden="1">#REF!</definedName>
    <definedName name="nkse" localSheetId="17" hidden="1">#REF!</definedName>
    <definedName name="nkse" localSheetId="11" hidden="1">#REF!</definedName>
    <definedName name="nkse" localSheetId="14" hidden="1">#REF!</definedName>
    <definedName name="nkse" localSheetId="21" hidden="1">#REF!</definedName>
    <definedName name="nkse" localSheetId="22" hidden="1">#REF!</definedName>
    <definedName name="nkse" localSheetId="24" hidden="1">#REF!</definedName>
    <definedName name="nkse" localSheetId="25" hidden="1">#REF!</definedName>
    <definedName name="nkse" localSheetId="26" hidden="1">#REF!</definedName>
    <definedName name="nkse" localSheetId="27" hidden="1">#REF!</definedName>
    <definedName name="nkse" localSheetId="28" hidden="1">#REF!</definedName>
    <definedName name="nkse" hidden="1">#REF!</definedName>
    <definedName name="nkw" localSheetId="29" hidden="1">#REF!</definedName>
    <definedName name="nkw" localSheetId="30" hidden="1">#REF!</definedName>
    <definedName name="nkw" localSheetId="36" hidden="1">#REF!</definedName>
    <definedName name="nkw" localSheetId="37" hidden="1">#REF!</definedName>
    <definedName name="nkw" localSheetId="38" hidden="1">#REF!</definedName>
    <definedName name="nkw" localSheetId="0" hidden="1">#REF!</definedName>
    <definedName name="nkw" localSheetId="39" hidden="1">#REF!</definedName>
    <definedName name="nkw" localSheetId="40" hidden="1">#REF!</definedName>
    <definedName name="nkw" localSheetId="8" hidden="1">#REF!</definedName>
    <definedName name="nkw" localSheetId="2" hidden="1">#REF!</definedName>
    <definedName name="nkw" localSheetId="5" hidden="1">#REF!</definedName>
    <definedName name="nkw" localSheetId="9" hidden="1">#REF!</definedName>
    <definedName name="nkw" localSheetId="3" hidden="1">#REF!</definedName>
    <definedName name="nkw" localSheetId="6" hidden="1">#REF!</definedName>
    <definedName name="nkw" localSheetId="7" hidden="1">#REF!</definedName>
    <definedName name="nkw" localSheetId="4" hidden="1">#REF!</definedName>
    <definedName name="nkw" localSheetId="20" hidden="1">#REF!</definedName>
    <definedName name="nkw" localSheetId="18" hidden="1">#REF!</definedName>
    <definedName name="nkw" localSheetId="12" hidden="1">#REF!</definedName>
    <definedName name="nkw" localSheetId="15" hidden="1">#REF!</definedName>
    <definedName name="nkw" localSheetId="19" hidden="1">#REF!</definedName>
    <definedName name="nkw" localSheetId="13" hidden="1">#REF!</definedName>
    <definedName name="nkw" localSheetId="16" hidden="1">#REF!</definedName>
    <definedName name="nkw" localSheetId="17" hidden="1">#REF!</definedName>
    <definedName name="nkw" localSheetId="11" hidden="1">#REF!</definedName>
    <definedName name="nkw" localSheetId="14" hidden="1">#REF!</definedName>
    <definedName name="nkw" localSheetId="21" hidden="1">#REF!</definedName>
    <definedName name="nkw" localSheetId="22" hidden="1">#REF!</definedName>
    <definedName name="nkw" localSheetId="24" hidden="1">#REF!</definedName>
    <definedName name="nkw" localSheetId="25" hidden="1">#REF!</definedName>
    <definedName name="nkw" localSheetId="26" hidden="1">#REF!</definedName>
    <definedName name="nkw" localSheetId="27" hidden="1">#REF!</definedName>
    <definedName name="nkw" localSheetId="28" hidden="1">#REF!</definedName>
    <definedName name="nkw" hidden="1">#REF!</definedName>
    <definedName name="NMN" localSheetId="29" hidden="1">#REF!</definedName>
    <definedName name="NMN" localSheetId="30" hidden="1">#REF!</definedName>
    <definedName name="NMN" localSheetId="36" hidden="1">#REF!</definedName>
    <definedName name="NMN" localSheetId="37" hidden="1">#REF!</definedName>
    <definedName name="NMN" localSheetId="38" hidden="1">#REF!</definedName>
    <definedName name="NMN" localSheetId="0" hidden="1">#REF!</definedName>
    <definedName name="NMN" localSheetId="39" hidden="1">#REF!</definedName>
    <definedName name="NMN" localSheetId="40" hidden="1">#REF!</definedName>
    <definedName name="NMN" localSheetId="8" hidden="1">#REF!</definedName>
    <definedName name="NMN" localSheetId="2" hidden="1">#REF!</definedName>
    <definedName name="NMN" localSheetId="5" hidden="1">#REF!</definedName>
    <definedName name="NMN" localSheetId="9" hidden="1">#REF!</definedName>
    <definedName name="NMN" localSheetId="3" hidden="1">#REF!</definedName>
    <definedName name="NMN" localSheetId="6" hidden="1">#REF!</definedName>
    <definedName name="NMN" localSheetId="7" hidden="1">#REF!</definedName>
    <definedName name="NMN" localSheetId="4" hidden="1">#REF!</definedName>
    <definedName name="NMN" localSheetId="20" hidden="1">#REF!</definedName>
    <definedName name="NMN" localSheetId="18" hidden="1">#REF!</definedName>
    <definedName name="NMN" localSheetId="12" hidden="1">#REF!</definedName>
    <definedName name="NMN" localSheetId="15" hidden="1">#REF!</definedName>
    <definedName name="NMN" localSheetId="19" hidden="1">#REF!</definedName>
    <definedName name="NMN" localSheetId="13" hidden="1">#REF!</definedName>
    <definedName name="NMN" localSheetId="16" hidden="1">#REF!</definedName>
    <definedName name="NMN" localSheetId="17" hidden="1">#REF!</definedName>
    <definedName name="NMN" localSheetId="11" hidden="1">#REF!</definedName>
    <definedName name="NMN" localSheetId="14" hidden="1">#REF!</definedName>
    <definedName name="NMN" localSheetId="21" hidden="1">#REF!</definedName>
    <definedName name="NMN" localSheetId="22" hidden="1">#REF!</definedName>
    <definedName name="NMN" localSheetId="24" hidden="1">#REF!</definedName>
    <definedName name="NMN" localSheetId="25" hidden="1">#REF!</definedName>
    <definedName name="NMN" localSheetId="26" hidden="1">#REF!</definedName>
    <definedName name="NMN" localSheetId="27" hidden="1">#REF!</definedName>
    <definedName name="NMN" localSheetId="28" hidden="1">#REF!</definedName>
    <definedName name="NMN" hidden="1">#REF!</definedName>
    <definedName name="nmop" localSheetId="29" hidden="1">#REF!</definedName>
    <definedName name="nmop" localSheetId="30" hidden="1">#REF!</definedName>
    <definedName name="nmop" localSheetId="36" hidden="1">#REF!</definedName>
    <definedName name="nmop" localSheetId="37" hidden="1">#REF!</definedName>
    <definedName name="nmop" localSheetId="38" hidden="1">#REF!</definedName>
    <definedName name="nmop" localSheetId="0" hidden="1">#REF!</definedName>
    <definedName name="nmop" localSheetId="39" hidden="1">#REF!</definedName>
    <definedName name="nmop" localSheetId="40" hidden="1">#REF!</definedName>
    <definedName name="nmop" localSheetId="8" hidden="1">#REF!</definedName>
    <definedName name="nmop" localSheetId="2" hidden="1">#REF!</definedName>
    <definedName name="nmop" localSheetId="5" hidden="1">#REF!</definedName>
    <definedName name="nmop" localSheetId="9" hidden="1">#REF!</definedName>
    <definedName name="nmop" localSheetId="3" hidden="1">#REF!</definedName>
    <definedName name="nmop" localSheetId="6" hidden="1">#REF!</definedName>
    <definedName name="nmop" localSheetId="7" hidden="1">#REF!</definedName>
    <definedName name="nmop" localSheetId="4" hidden="1">#REF!</definedName>
    <definedName name="nmop" localSheetId="20" hidden="1">#REF!</definedName>
    <definedName name="nmop" localSheetId="18" hidden="1">#REF!</definedName>
    <definedName name="nmop" localSheetId="12" hidden="1">#REF!</definedName>
    <definedName name="nmop" localSheetId="15" hidden="1">#REF!</definedName>
    <definedName name="nmop" localSheetId="19" hidden="1">#REF!</definedName>
    <definedName name="nmop" localSheetId="13" hidden="1">#REF!</definedName>
    <definedName name="nmop" localSheetId="16" hidden="1">#REF!</definedName>
    <definedName name="nmop" localSheetId="17" hidden="1">#REF!</definedName>
    <definedName name="nmop" localSheetId="11" hidden="1">#REF!</definedName>
    <definedName name="nmop" localSheetId="14" hidden="1">#REF!</definedName>
    <definedName name="nmop" localSheetId="21" hidden="1">#REF!</definedName>
    <definedName name="nmop" localSheetId="22" hidden="1">#REF!</definedName>
    <definedName name="nmop" localSheetId="24" hidden="1">#REF!</definedName>
    <definedName name="nmop" localSheetId="25" hidden="1">#REF!</definedName>
    <definedName name="nmop" localSheetId="26" hidden="1">#REF!</definedName>
    <definedName name="nmop" localSheetId="27" hidden="1">#REF!</definedName>
    <definedName name="nmop" localSheetId="28" hidden="1">#REF!</definedName>
    <definedName name="nmop" hidden="1">#REF!</definedName>
    <definedName name="nmwqi" localSheetId="29" hidden="1">#REF!</definedName>
    <definedName name="nmwqi" localSheetId="30" hidden="1">#REF!</definedName>
    <definedName name="nmwqi" localSheetId="36" hidden="1">#REF!</definedName>
    <definedName name="nmwqi" localSheetId="37" hidden="1">#REF!</definedName>
    <definedName name="nmwqi" localSheetId="38" hidden="1">#REF!</definedName>
    <definedName name="nmwqi" localSheetId="0" hidden="1">#REF!</definedName>
    <definedName name="nmwqi" localSheetId="39" hidden="1">#REF!</definedName>
    <definedName name="nmwqi" localSheetId="40" hidden="1">#REF!</definedName>
    <definedName name="nmwqi" localSheetId="8" hidden="1">#REF!</definedName>
    <definedName name="nmwqi" localSheetId="2" hidden="1">#REF!</definedName>
    <definedName name="nmwqi" localSheetId="5" hidden="1">#REF!</definedName>
    <definedName name="nmwqi" localSheetId="9" hidden="1">#REF!</definedName>
    <definedName name="nmwqi" localSheetId="3" hidden="1">#REF!</definedName>
    <definedName name="nmwqi" localSheetId="6" hidden="1">#REF!</definedName>
    <definedName name="nmwqi" localSheetId="7" hidden="1">#REF!</definedName>
    <definedName name="nmwqi" localSheetId="4" hidden="1">#REF!</definedName>
    <definedName name="nmwqi" localSheetId="20" hidden="1">#REF!</definedName>
    <definedName name="nmwqi" localSheetId="18" hidden="1">#REF!</definedName>
    <definedName name="nmwqi" localSheetId="12" hidden="1">#REF!</definedName>
    <definedName name="nmwqi" localSheetId="15" hidden="1">#REF!</definedName>
    <definedName name="nmwqi" localSheetId="19" hidden="1">#REF!</definedName>
    <definedName name="nmwqi" localSheetId="13" hidden="1">#REF!</definedName>
    <definedName name="nmwqi" localSheetId="16" hidden="1">#REF!</definedName>
    <definedName name="nmwqi" localSheetId="17" hidden="1">#REF!</definedName>
    <definedName name="nmwqi" localSheetId="11" hidden="1">#REF!</definedName>
    <definedName name="nmwqi" localSheetId="14" hidden="1">#REF!</definedName>
    <definedName name="nmwqi" localSheetId="21" hidden="1">#REF!</definedName>
    <definedName name="nmwqi" localSheetId="22" hidden="1">#REF!</definedName>
    <definedName name="nmwqi" localSheetId="24" hidden="1">#REF!</definedName>
    <definedName name="nmwqi" localSheetId="25" hidden="1">#REF!</definedName>
    <definedName name="nmwqi" localSheetId="26" hidden="1">#REF!</definedName>
    <definedName name="nmwqi" localSheetId="27" hidden="1">#REF!</definedName>
    <definedName name="nmwqi" localSheetId="28" hidden="1">#REF!</definedName>
    <definedName name="nmwqi" hidden="1">#REF!</definedName>
    <definedName name="nnnnnnn" localSheetId="29" hidden="1">#REF!</definedName>
    <definedName name="nnnnnnn" localSheetId="30" hidden="1">#REF!</definedName>
    <definedName name="nnnnnnn" localSheetId="36" hidden="1">#REF!</definedName>
    <definedName name="nnnnnnn" localSheetId="37" hidden="1">#REF!</definedName>
    <definedName name="nnnnnnn" localSheetId="38" hidden="1">#REF!</definedName>
    <definedName name="nnnnnnn" localSheetId="0" hidden="1">#REF!</definedName>
    <definedName name="nnnnnnn" localSheetId="39" hidden="1">#REF!</definedName>
    <definedName name="nnnnnnn" localSheetId="40" hidden="1">#REF!</definedName>
    <definedName name="nnnnnnn" localSheetId="8" hidden="1">#REF!</definedName>
    <definedName name="nnnnnnn" localSheetId="2" hidden="1">#REF!</definedName>
    <definedName name="nnnnnnn" localSheetId="5" hidden="1">#REF!</definedName>
    <definedName name="nnnnnnn" localSheetId="9" hidden="1">#REF!</definedName>
    <definedName name="nnnnnnn" localSheetId="3" hidden="1">#REF!</definedName>
    <definedName name="nnnnnnn" localSheetId="6" hidden="1">#REF!</definedName>
    <definedName name="nnnnnnn" localSheetId="7" hidden="1">#REF!</definedName>
    <definedName name="nnnnnnn" localSheetId="4" hidden="1">#REF!</definedName>
    <definedName name="nnnnnnn" localSheetId="20" hidden="1">#REF!</definedName>
    <definedName name="nnnnnnn" localSheetId="18" hidden="1">#REF!</definedName>
    <definedName name="nnnnnnn" localSheetId="12" hidden="1">#REF!</definedName>
    <definedName name="nnnnnnn" localSheetId="15" hidden="1">#REF!</definedName>
    <definedName name="nnnnnnn" localSheetId="19" hidden="1">#REF!</definedName>
    <definedName name="nnnnnnn" localSheetId="13" hidden="1">#REF!</definedName>
    <definedName name="nnnnnnn" localSheetId="16" hidden="1">#REF!</definedName>
    <definedName name="nnnnnnn" localSheetId="17" hidden="1">#REF!</definedName>
    <definedName name="nnnnnnn" localSheetId="11" hidden="1">#REF!</definedName>
    <definedName name="nnnnnnn" localSheetId="14" hidden="1">#REF!</definedName>
    <definedName name="nnnnnnn" localSheetId="21" hidden="1">#REF!</definedName>
    <definedName name="nnnnnnn" localSheetId="22" hidden="1">#REF!</definedName>
    <definedName name="nnnnnnn" localSheetId="24" hidden="1">#REF!</definedName>
    <definedName name="nnnnnnn" localSheetId="25" hidden="1">#REF!</definedName>
    <definedName name="nnnnnnn" localSheetId="26" hidden="1">#REF!</definedName>
    <definedName name="nnnnnnn" localSheetId="27" hidden="1">#REF!</definedName>
    <definedName name="nnnnnnn" localSheetId="28" hidden="1">#REF!</definedName>
    <definedName name="nnnnnnn" hidden="1">#REF!</definedName>
    <definedName name="no" localSheetId="29" hidden="1">#REF!</definedName>
    <definedName name="no" localSheetId="30" hidden="1">#REF!</definedName>
    <definedName name="no" localSheetId="36" hidden="1">#REF!</definedName>
    <definedName name="no" localSheetId="37" hidden="1">#REF!</definedName>
    <definedName name="no" localSheetId="38" hidden="1">#REF!</definedName>
    <definedName name="no" localSheetId="0" hidden="1">#REF!</definedName>
    <definedName name="no" localSheetId="39" hidden="1">#REF!</definedName>
    <definedName name="no" localSheetId="40" hidden="1">#REF!</definedName>
    <definedName name="no" localSheetId="8" hidden="1">#REF!</definedName>
    <definedName name="no" localSheetId="2" hidden="1">#REF!</definedName>
    <definedName name="no" localSheetId="5" hidden="1">#REF!</definedName>
    <definedName name="no" localSheetId="9" hidden="1">#REF!</definedName>
    <definedName name="no" localSheetId="3" hidden="1">#REF!</definedName>
    <definedName name="no" localSheetId="6" hidden="1">#REF!</definedName>
    <definedName name="no" localSheetId="7" hidden="1">#REF!</definedName>
    <definedName name="no" localSheetId="4" hidden="1">#REF!</definedName>
    <definedName name="no" localSheetId="20" hidden="1">#REF!</definedName>
    <definedName name="no" localSheetId="18" hidden="1">#REF!</definedName>
    <definedName name="no" localSheetId="12" hidden="1">#REF!</definedName>
    <definedName name="no" localSheetId="15" hidden="1">#REF!</definedName>
    <definedName name="no" localSheetId="19" hidden="1">#REF!</definedName>
    <definedName name="no" localSheetId="13" hidden="1">#REF!</definedName>
    <definedName name="no" localSheetId="16" hidden="1">#REF!</definedName>
    <definedName name="no" localSheetId="17" hidden="1">#REF!</definedName>
    <definedName name="no" localSheetId="11" hidden="1">#REF!</definedName>
    <definedName name="no" localSheetId="14" hidden="1">#REF!</definedName>
    <definedName name="no" localSheetId="21" hidden="1">#REF!</definedName>
    <definedName name="no" localSheetId="22" hidden="1">#REF!</definedName>
    <definedName name="no" localSheetId="24" hidden="1">#REF!</definedName>
    <definedName name="no" localSheetId="25" hidden="1">#REF!</definedName>
    <definedName name="no" localSheetId="26" hidden="1">#REF!</definedName>
    <definedName name="no" localSheetId="27" hidden="1">#REF!</definedName>
    <definedName name="no" localSheetId="28" hidden="1">#REF!</definedName>
    <definedName name="no" hidden="1">#REF!</definedName>
    <definedName name="noD">TRUE</definedName>
    <definedName name="noip" localSheetId="29" hidden="1">#REF!</definedName>
    <definedName name="noip" localSheetId="30" hidden="1">#REF!</definedName>
    <definedName name="noip" localSheetId="36" hidden="1">#REF!</definedName>
    <definedName name="noip" localSheetId="37" hidden="1">#REF!</definedName>
    <definedName name="noip" localSheetId="38" hidden="1">#REF!</definedName>
    <definedName name="noip" localSheetId="0" hidden="1">#REF!</definedName>
    <definedName name="noip" localSheetId="39" hidden="1">#REF!</definedName>
    <definedName name="noip" localSheetId="40" hidden="1">#REF!</definedName>
    <definedName name="noip" localSheetId="8" hidden="1">#REF!</definedName>
    <definedName name="noip" localSheetId="2" hidden="1">#REF!</definedName>
    <definedName name="noip" localSheetId="5" hidden="1">#REF!</definedName>
    <definedName name="noip" localSheetId="9" hidden="1">#REF!</definedName>
    <definedName name="noip" localSheetId="3" hidden="1">#REF!</definedName>
    <definedName name="noip" localSheetId="6" hidden="1">#REF!</definedName>
    <definedName name="noip" localSheetId="7" hidden="1">#REF!</definedName>
    <definedName name="noip" localSheetId="4" hidden="1">#REF!</definedName>
    <definedName name="noip" localSheetId="20" hidden="1">#REF!</definedName>
    <definedName name="noip" localSheetId="18" hidden="1">#REF!</definedName>
    <definedName name="noip" localSheetId="12" hidden="1">#REF!</definedName>
    <definedName name="noip" localSheetId="15" hidden="1">#REF!</definedName>
    <definedName name="noip" localSheetId="19" hidden="1">#REF!</definedName>
    <definedName name="noip" localSheetId="13" hidden="1">#REF!</definedName>
    <definedName name="noip" localSheetId="16" hidden="1">#REF!</definedName>
    <definedName name="noip" localSheetId="17" hidden="1">#REF!</definedName>
    <definedName name="noip" localSheetId="11" hidden="1">#REF!</definedName>
    <definedName name="noip" localSheetId="14" hidden="1">#REF!</definedName>
    <definedName name="noip" localSheetId="21" hidden="1">#REF!</definedName>
    <definedName name="noip" localSheetId="22" hidden="1">#REF!</definedName>
    <definedName name="noip" localSheetId="24" hidden="1">#REF!</definedName>
    <definedName name="noip" localSheetId="25" hidden="1">#REF!</definedName>
    <definedName name="noip" localSheetId="26" hidden="1">#REF!</definedName>
    <definedName name="noip" localSheetId="27" hidden="1">#REF!</definedName>
    <definedName name="noip" localSheetId="28" hidden="1">#REF!</definedName>
    <definedName name="noip" hidden="1">#REF!</definedName>
    <definedName name="noipx" localSheetId="29" hidden="1">#REF!</definedName>
    <definedName name="noipx" localSheetId="30" hidden="1">#REF!</definedName>
    <definedName name="noipx" localSheetId="36" hidden="1">#REF!</definedName>
    <definedName name="noipx" localSheetId="37" hidden="1">#REF!</definedName>
    <definedName name="noipx" localSheetId="38" hidden="1">#REF!</definedName>
    <definedName name="noipx" localSheetId="0" hidden="1">#REF!</definedName>
    <definedName name="noipx" localSheetId="39" hidden="1">#REF!</definedName>
    <definedName name="noipx" localSheetId="40" hidden="1">#REF!</definedName>
    <definedName name="noipx" localSheetId="8" hidden="1">#REF!</definedName>
    <definedName name="noipx" localSheetId="2" hidden="1">#REF!</definedName>
    <definedName name="noipx" localSheetId="5" hidden="1">#REF!</definedName>
    <definedName name="noipx" localSheetId="9" hidden="1">#REF!</definedName>
    <definedName name="noipx" localSheetId="3" hidden="1">#REF!</definedName>
    <definedName name="noipx" localSheetId="6" hidden="1">#REF!</definedName>
    <definedName name="noipx" localSheetId="7" hidden="1">#REF!</definedName>
    <definedName name="noipx" localSheetId="4" hidden="1">#REF!</definedName>
    <definedName name="noipx" localSheetId="20" hidden="1">#REF!</definedName>
    <definedName name="noipx" localSheetId="18" hidden="1">#REF!</definedName>
    <definedName name="noipx" localSheetId="12" hidden="1">#REF!</definedName>
    <definedName name="noipx" localSheetId="15" hidden="1">#REF!</definedName>
    <definedName name="noipx" localSheetId="19" hidden="1">#REF!</definedName>
    <definedName name="noipx" localSheetId="13" hidden="1">#REF!</definedName>
    <definedName name="noipx" localSheetId="16" hidden="1">#REF!</definedName>
    <definedName name="noipx" localSheetId="17" hidden="1">#REF!</definedName>
    <definedName name="noipx" localSheetId="11" hidden="1">#REF!</definedName>
    <definedName name="noipx" localSheetId="14" hidden="1">#REF!</definedName>
    <definedName name="noipx" localSheetId="21" hidden="1">#REF!</definedName>
    <definedName name="noipx" localSheetId="22" hidden="1">#REF!</definedName>
    <definedName name="noipx" localSheetId="24" hidden="1">#REF!</definedName>
    <definedName name="noipx" localSheetId="25" hidden="1">#REF!</definedName>
    <definedName name="noipx" localSheetId="26" hidden="1">#REF!</definedName>
    <definedName name="noipx" localSheetId="27" hidden="1">#REF!</definedName>
    <definedName name="noipx" localSheetId="28" hidden="1">#REF!</definedName>
    <definedName name="noipx" hidden="1">#REF!</definedName>
    <definedName name="NONE" localSheetId="29" hidden="1">{#N/A,#N/A,FALSE,"SCA";#N/A,#N/A,FALSE,"NCA";#N/A,#N/A,FALSE,"SAZ";#N/A,#N/A,FALSE,"CAZ";#N/A,#N/A,FALSE,"SNV";#N/A,#N/A,FALSE,"NNV";#N/A,#N/A,FALSE,"PP";#N/A,#N/A,FALSE,"SA"}</definedName>
    <definedName name="NONE" localSheetId="31" hidden="1">{#N/A,#N/A,FALSE,"SCA";#N/A,#N/A,FALSE,"NCA";#N/A,#N/A,FALSE,"SAZ";#N/A,#N/A,FALSE,"CAZ";#N/A,#N/A,FALSE,"SNV";#N/A,#N/A,FALSE,"NNV";#N/A,#N/A,FALSE,"PP";#N/A,#N/A,FALSE,"SA"}</definedName>
    <definedName name="NONE" localSheetId="32" hidden="1">{#N/A,#N/A,FALSE,"SCA";#N/A,#N/A,FALSE,"NCA";#N/A,#N/A,FALSE,"SAZ";#N/A,#N/A,FALSE,"CAZ";#N/A,#N/A,FALSE,"SNV";#N/A,#N/A,FALSE,"NNV";#N/A,#N/A,FALSE,"PP";#N/A,#N/A,FALSE,"SA"}</definedName>
    <definedName name="NONE" localSheetId="36" hidden="1">{#N/A,#N/A,FALSE,"SCA";#N/A,#N/A,FALSE,"NCA";#N/A,#N/A,FALSE,"SAZ";#N/A,#N/A,FALSE,"CAZ";#N/A,#N/A,FALSE,"SNV";#N/A,#N/A,FALSE,"NNV";#N/A,#N/A,FALSE,"PP";#N/A,#N/A,FALSE,"SA"}</definedName>
    <definedName name="NONE" localSheetId="37" hidden="1">{#N/A,#N/A,FALSE,"SCA";#N/A,#N/A,FALSE,"NCA";#N/A,#N/A,FALSE,"SAZ";#N/A,#N/A,FALSE,"CAZ";#N/A,#N/A,FALSE,"SNV";#N/A,#N/A,FALSE,"NNV";#N/A,#N/A,FALSE,"PP";#N/A,#N/A,FALSE,"SA"}</definedName>
    <definedName name="NONE" localSheetId="38" hidden="1">{#N/A,#N/A,FALSE,"SCA";#N/A,#N/A,FALSE,"NCA";#N/A,#N/A,FALSE,"SAZ";#N/A,#N/A,FALSE,"CAZ";#N/A,#N/A,FALSE,"SNV";#N/A,#N/A,FALSE,"NNV";#N/A,#N/A,FALSE,"PP";#N/A,#N/A,FALSE,"SA"}</definedName>
    <definedName name="NONE" localSheetId="0" hidden="1">{#N/A,#N/A,FALSE,"SCA";#N/A,#N/A,FALSE,"NCA";#N/A,#N/A,FALSE,"SAZ";#N/A,#N/A,FALSE,"CAZ";#N/A,#N/A,FALSE,"SNV";#N/A,#N/A,FALSE,"NNV";#N/A,#N/A,FALSE,"PP";#N/A,#N/A,FALSE,"SA"}</definedName>
    <definedName name="NONE" localSheetId="40" hidden="1">{#N/A,#N/A,FALSE,"SCA";#N/A,#N/A,FALSE,"NCA";#N/A,#N/A,FALSE,"SAZ";#N/A,#N/A,FALSE,"CAZ";#N/A,#N/A,FALSE,"SNV";#N/A,#N/A,FALSE,"NNV";#N/A,#N/A,FALSE,"PP";#N/A,#N/A,FALSE,"SA"}</definedName>
    <definedName name="NONE" localSheetId="20" hidden="1">{#N/A,#N/A,FALSE,"SCA";#N/A,#N/A,FALSE,"NCA";#N/A,#N/A,FALSE,"SAZ";#N/A,#N/A,FALSE,"CAZ";#N/A,#N/A,FALSE,"SNV";#N/A,#N/A,FALSE,"NNV";#N/A,#N/A,FALSE,"PP";#N/A,#N/A,FALSE,"SA"}</definedName>
    <definedName name="NONE" localSheetId="18" hidden="1">{#N/A,#N/A,FALSE,"SCA";#N/A,#N/A,FALSE,"NCA";#N/A,#N/A,FALSE,"SAZ";#N/A,#N/A,FALSE,"CAZ";#N/A,#N/A,FALSE,"SNV";#N/A,#N/A,FALSE,"NNV";#N/A,#N/A,FALSE,"PP";#N/A,#N/A,FALSE,"SA"}</definedName>
    <definedName name="NONE" localSheetId="12" hidden="1">{#N/A,#N/A,FALSE,"SCA";#N/A,#N/A,FALSE,"NCA";#N/A,#N/A,FALSE,"SAZ";#N/A,#N/A,FALSE,"CAZ";#N/A,#N/A,FALSE,"SNV";#N/A,#N/A,FALSE,"NNV";#N/A,#N/A,FALSE,"PP";#N/A,#N/A,FALSE,"SA"}</definedName>
    <definedName name="NONE" localSheetId="15" hidden="1">{#N/A,#N/A,FALSE,"SCA";#N/A,#N/A,FALSE,"NCA";#N/A,#N/A,FALSE,"SAZ";#N/A,#N/A,FALSE,"CAZ";#N/A,#N/A,FALSE,"SNV";#N/A,#N/A,FALSE,"NNV";#N/A,#N/A,FALSE,"PP";#N/A,#N/A,FALSE,"SA"}</definedName>
    <definedName name="NONE" localSheetId="19" hidden="1">{#N/A,#N/A,FALSE,"SCA";#N/A,#N/A,FALSE,"NCA";#N/A,#N/A,FALSE,"SAZ";#N/A,#N/A,FALSE,"CAZ";#N/A,#N/A,FALSE,"SNV";#N/A,#N/A,FALSE,"NNV";#N/A,#N/A,FALSE,"PP";#N/A,#N/A,FALSE,"SA"}</definedName>
    <definedName name="NONE" localSheetId="13" hidden="1">{#N/A,#N/A,FALSE,"SCA";#N/A,#N/A,FALSE,"NCA";#N/A,#N/A,FALSE,"SAZ";#N/A,#N/A,FALSE,"CAZ";#N/A,#N/A,FALSE,"SNV";#N/A,#N/A,FALSE,"NNV";#N/A,#N/A,FALSE,"PP";#N/A,#N/A,FALSE,"SA"}</definedName>
    <definedName name="NONE" localSheetId="16" hidden="1">{#N/A,#N/A,FALSE,"SCA";#N/A,#N/A,FALSE,"NCA";#N/A,#N/A,FALSE,"SAZ";#N/A,#N/A,FALSE,"CAZ";#N/A,#N/A,FALSE,"SNV";#N/A,#N/A,FALSE,"NNV";#N/A,#N/A,FALSE,"PP";#N/A,#N/A,FALSE,"SA"}</definedName>
    <definedName name="NONE" localSheetId="17" hidden="1">{#N/A,#N/A,FALSE,"SCA";#N/A,#N/A,FALSE,"NCA";#N/A,#N/A,FALSE,"SAZ";#N/A,#N/A,FALSE,"CAZ";#N/A,#N/A,FALSE,"SNV";#N/A,#N/A,FALSE,"NNV";#N/A,#N/A,FALSE,"PP";#N/A,#N/A,FALSE,"SA"}</definedName>
    <definedName name="NONE" localSheetId="11" hidden="1">{#N/A,#N/A,FALSE,"SCA";#N/A,#N/A,FALSE,"NCA";#N/A,#N/A,FALSE,"SAZ";#N/A,#N/A,FALSE,"CAZ";#N/A,#N/A,FALSE,"SNV";#N/A,#N/A,FALSE,"NNV";#N/A,#N/A,FALSE,"PP";#N/A,#N/A,FALSE,"SA"}</definedName>
    <definedName name="NONE" localSheetId="14" hidden="1">{#N/A,#N/A,FALSE,"SCA";#N/A,#N/A,FALSE,"NCA";#N/A,#N/A,FALSE,"SAZ";#N/A,#N/A,FALSE,"CAZ";#N/A,#N/A,FALSE,"SNV";#N/A,#N/A,FALSE,"NNV";#N/A,#N/A,FALSE,"PP";#N/A,#N/A,FALSE,"SA"}</definedName>
    <definedName name="NONE" localSheetId="21" hidden="1">{#N/A,#N/A,FALSE,"SCA";#N/A,#N/A,FALSE,"NCA";#N/A,#N/A,FALSE,"SAZ";#N/A,#N/A,FALSE,"CAZ";#N/A,#N/A,FALSE,"SNV";#N/A,#N/A,FALSE,"NNV";#N/A,#N/A,FALSE,"PP";#N/A,#N/A,FALSE,"SA"}</definedName>
    <definedName name="NONE" localSheetId="22" hidden="1">{#N/A,#N/A,FALSE,"SCA";#N/A,#N/A,FALSE,"NCA";#N/A,#N/A,FALSE,"SAZ";#N/A,#N/A,FALSE,"CAZ";#N/A,#N/A,FALSE,"SNV";#N/A,#N/A,FALSE,"NNV";#N/A,#N/A,FALSE,"PP";#N/A,#N/A,FALSE,"SA"}</definedName>
    <definedName name="NONE" localSheetId="24" hidden="1">{#N/A,#N/A,FALSE,"SCA";#N/A,#N/A,FALSE,"NCA";#N/A,#N/A,FALSE,"SAZ";#N/A,#N/A,FALSE,"CAZ";#N/A,#N/A,FALSE,"SNV";#N/A,#N/A,FALSE,"NNV";#N/A,#N/A,FALSE,"PP";#N/A,#N/A,FALSE,"SA"}</definedName>
    <definedName name="NONE" localSheetId="25" hidden="1">{#N/A,#N/A,FALSE,"SCA";#N/A,#N/A,FALSE,"NCA";#N/A,#N/A,FALSE,"SAZ";#N/A,#N/A,FALSE,"CAZ";#N/A,#N/A,FALSE,"SNV";#N/A,#N/A,FALSE,"NNV";#N/A,#N/A,FALSE,"PP";#N/A,#N/A,FALSE,"SA"}</definedName>
    <definedName name="NONE" localSheetId="26" hidden="1">{#N/A,#N/A,FALSE,"SCA";#N/A,#N/A,FALSE,"NCA";#N/A,#N/A,FALSE,"SAZ";#N/A,#N/A,FALSE,"CAZ";#N/A,#N/A,FALSE,"SNV";#N/A,#N/A,FALSE,"NNV";#N/A,#N/A,FALSE,"PP";#N/A,#N/A,FALSE,"SA"}</definedName>
    <definedName name="NONE" localSheetId="28" hidden="1">{#N/A,#N/A,FALSE,"SCA";#N/A,#N/A,FALSE,"NCA";#N/A,#N/A,FALSE,"SAZ";#N/A,#N/A,FALSE,"CAZ";#N/A,#N/A,FALSE,"SNV";#N/A,#N/A,FALSE,"NNV";#N/A,#N/A,FALSE,"PP";#N/A,#N/A,FALSE,"SA"}</definedName>
    <definedName name="NONE" hidden="1">{#N/A,#N/A,FALSE,"SCA";#N/A,#N/A,FALSE,"NCA";#N/A,#N/A,FALSE,"SAZ";#N/A,#N/A,FALSE,"CAZ";#N/A,#N/A,FALSE,"SNV";#N/A,#N/A,FALSE,"NNV";#N/A,#N/A,FALSE,"PP";#N/A,#N/A,FALSE,"SA"}</definedName>
    <definedName name="nop" localSheetId="29" hidden="1">#REF!</definedName>
    <definedName name="nop" localSheetId="30" hidden="1">#REF!</definedName>
    <definedName name="nop" localSheetId="36" hidden="1">#REF!</definedName>
    <definedName name="nop" localSheetId="37" hidden="1">#REF!</definedName>
    <definedName name="nop" localSheetId="38" hidden="1">#REF!</definedName>
    <definedName name="nop" localSheetId="0" hidden="1">#REF!</definedName>
    <definedName name="nop" localSheetId="39" hidden="1">#REF!</definedName>
    <definedName name="nop" localSheetId="40" hidden="1">#REF!</definedName>
    <definedName name="nop" localSheetId="8" hidden="1">#REF!</definedName>
    <definedName name="nop" localSheetId="2" hidden="1">#REF!</definedName>
    <definedName name="nop" localSheetId="5" hidden="1">#REF!</definedName>
    <definedName name="nop" localSheetId="9" hidden="1">#REF!</definedName>
    <definedName name="nop" localSheetId="3" hidden="1">#REF!</definedName>
    <definedName name="nop" localSheetId="6" hidden="1">#REF!</definedName>
    <definedName name="nop" localSheetId="7" hidden="1">#REF!</definedName>
    <definedName name="nop" localSheetId="4" hidden="1">#REF!</definedName>
    <definedName name="nop" localSheetId="20" hidden="1">#REF!</definedName>
    <definedName name="nop" localSheetId="18" hidden="1">#REF!</definedName>
    <definedName name="nop" localSheetId="12" hidden="1">#REF!</definedName>
    <definedName name="nop" localSheetId="15" hidden="1">#REF!</definedName>
    <definedName name="nop" localSheetId="19" hidden="1">#REF!</definedName>
    <definedName name="nop" localSheetId="13" hidden="1">#REF!</definedName>
    <definedName name="nop" localSheetId="16" hidden="1">#REF!</definedName>
    <definedName name="nop" localSheetId="17" hidden="1">#REF!</definedName>
    <definedName name="nop" localSheetId="11" hidden="1">#REF!</definedName>
    <definedName name="nop" localSheetId="14" hidden="1">#REF!</definedName>
    <definedName name="nop" localSheetId="21" hidden="1">#REF!</definedName>
    <definedName name="nop" localSheetId="22" hidden="1">#REF!</definedName>
    <definedName name="nop" localSheetId="24" hidden="1">#REF!</definedName>
    <definedName name="nop" localSheetId="25" hidden="1">#REF!</definedName>
    <definedName name="nop" localSheetId="26" hidden="1">#REF!</definedName>
    <definedName name="nop" localSheetId="27" hidden="1">#REF!</definedName>
    <definedName name="nop" localSheetId="28" hidden="1">#REF!</definedName>
    <definedName name="nop" hidden="1">#REF!</definedName>
    <definedName name="nope" localSheetId="29" hidden="1">#REF!</definedName>
    <definedName name="nope" localSheetId="30" hidden="1">#REF!</definedName>
    <definedName name="nope" localSheetId="36" hidden="1">#REF!</definedName>
    <definedName name="nope" localSheetId="37" hidden="1">#REF!</definedName>
    <definedName name="nope" localSheetId="38" hidden="1">#REF!</definedName>
    <definedName name="nope" localSheetId="0" hidden="1">#REF!</definedName>
    <definedName name="nope" localSheetId="39" hidden="1">#REF!</definedName>
    <definedName name="nope" localSheetId="40" hidden="1">#REF!</definedName>
    <definedName name="nope" localSheetId="8" hidden="1">#REF!</definedName>
    <definedName name="nope" localSheetId="2" hidden="1">#REF!</definedName>
    <definedName name="nope" localSheetId="5" hidden="1">#REF!</definedName>
    <definedName name="nope" localSheetId="9" hidden="1">#REF!</definedName>
    <definedName name="nope" localSheetId="3" hidden="1">#REF!</definedName>
    <definedName name="nope" localSheetId="6" hidden="1">#REF!</definedName>
    <definedName name="nope" localSheetId="7" hidden="1">#REF!</definedName>
    <definedName name="nope" localSheetId="4" hidden="1">#REF!</definedName>
    <definedName name="nope" localSheetId="20" hidden="1">#REF!</definedName>
    <definedName name="nope" localSheetId="18" hidden="1">#REF!</definedName>
    <definedName name="nope" localSheetId="12" hidden="1">#REF!</definedName>
    <definedName name="nope" localSheetId="15" hidden="1">#REF!</definedName>
    <definedName name="nope" localSheetId="19" hidden="1">#REF!</definedName>
    <definedName name="nope" localSheetId="13" hidden="1">#REF!</definedName>
    <definedName name="nope" localSheetId="16" hidden="1">#REF!</definedName>
    <definedName name="nope" localSheetId="17" hidden="1">#REF!</definedName>
    <definedName name="nope" localSheetId="11" hidden="1">#REF!</definedName>
    <definedName name="nope" localSheetId="14" hidden="1">#REF!</definedName>
    <definedName name="nope" localSheetId="21" hidden="1">#REF!</definedName>
    <definedName name="nope" localSheetId="22" hidden="1">#REF!</definedName>
    <definedName name="nope" localSheetId="24" hidden="1">#REF!</definedName>
    <definedName name="nope" localSheetId="25" hidden="1">#REF!</definedName>
    <definedName name="nope" localSheetId="26" hidden="1">#REF!</definedName>
    <definedName name="nope" localSheetId="27" hidden="1">#REF!</definedName>
    <definedName name="nope" localSheetId="28" hidden="1">#REF!</definedName>
    <definedName name="nope" hidden="1">#REF!</definedName>
    <definedName name="noper" localSheetId="29" hidden="1">#REF!</definedName>
    <definedName name="noper" localSheetId="30" hidden="1">#REF!</definedName>
    <definedName name="noper" localSheetId="36" hidden="1">#REF!</definedName>
    <definedName name="noper" localSheetId="37" hidden="1">#REF!</definedName>
    <definedName name="noper" localSheetId="38" hidden="1">#REF!</definedName>
    <definedName name="noper" localSheetId="0" hidden="1">#REF!</definedName>
    <definedName name="noper" localSheetId="39" hidden="1">#REF!</definedName>
    <definedName name="noper" localSheetId="40" hidden="1">#REF!</definedName>
    <definedName name="noper" localSheetId="8" hidden="1">#REF!</definedName>
    <definedName name="noper" localSheetId="2" hidden="1">#REF!</definedName>
    <definedName name="noper" localSheetId="5" hidden="1">#REF!</definedName>
    <definedName name="noper" localSheetId="9" hidden="1">#REF!</definedName>
    <definedName name="noper" localSheetId="3" hidden="1">#REF!</definedName>
    <definedName name="noper" localSheetId="6" hidden="1">#REF!</definedName>
    <definedName name="noper" localSheetId="7" hidden="1">#REF!</definedName>
    <definedName name="noper" localSheetId="4" hidden="1">#REF!</definedName>
    <definedName name="noper" localSheetId="20" hidden="1">#REF!</definedName>
    <definedName name="noper" localSheetId="18" hidden="1">#REF!</definedName>
    <definedName name="noper" localSheetId="12" hidden="1">#REF!</definedName>
    <definedName name="noper" localSheetId="15" hidden="1">#REF!</definedName>
    <definedName name="noper" localSheetId="19" hidden="1">#REF!</definedName>
    <definedName name="noper" localSheetId="13" hidden="1">#REF!</definedName>
    <definedName name="noper" localSheetId="16" hidden="1">#REF!</definedName>
    <definedName name="noper" localSheetId="17" hidden="1">#REF!</definedName>
    <definedName name="noper" localSheetId="11" hidden="1">#REF!</definedName>
    <definedName name="noper" localSheetId="14" hidden="1">#REF!</definedName>
    <definedName name="noper" localSheetId="21" hidden="1">#REF!</definedName>
    <definedName name="noper" localSheetId="22" hidden="1">#REF!</definedName>
    <definedName name="noper" localSheetId="24" hidden="1">#REF!</definedName>
    <definedName name="noper" localSheetId="25" hidden="1">#REF!</definedName>
    <definedName name="noper" localSheetId="26" hidden="1">#REF!</definedName>
    <definedName name="noper" localSheetId="27" hidden="1">#REF!</definedName>
    <definedName name="noper" localSheetId="28" hidden="1">#REF!</definedName>
    <definedName name="noper" hidden="1">#REF!</definedName>
    <definedName name="nsz" localSheetId="29" hidden="1">#REF!</definedName>
    <definedName name="nsz" localSheetId="30" hidden="1">#REF!</definedName>
    <definedName name="nsz" localSheetId="36" hidden="1">#REF!</definedName>
    <definedName name="nsz" localSheetId="37" hidden="1">#REF!</definedName>
    <definedName name="nsz" localSheetId="38" hidden="1">#REF!</definedName>
    <definedName name="nsz" localSheetId="0" hidden="1">#REF!</definedName>
    <definedName name="nsz" localSheetId="39" hidden="1">#REF!</definedName>
    <definedName name="nsz" localSheetId="40" hidden="1">#REF!</definedName>
    <definedName name="nsz" localSheetId="8" hidden="1">#REF!</definedName>
    <definedName name="nsz" localSheetId="2" hidden="1">#REF!</definedName>
    <definedName name="nsz" localSheetId="5" hidden="1">#REF!</definedName>
    <definedName name="nsz" localSheetId="9" hidden="1">#REF!</definedName>
    <definedName name="nsz" localSheetId="3" hidden="1">#REF!</definedName>
    <definedName name="nsz" localSheetId="6" hidden="1">#REF!</definedName>
    <definedName name="nsz" localSheetId="7" hidden="1">#REF!</definedName>
    <definedName name="nsz" localSheetId="4" hidden="1">#REF!</definedName>
    <definedName name="nsz" localSheetId="20" hidden="1">#REF!</definedName>
    <definedName name="nsz" localSheetId="18" hidden="1">#REF!</definedName>
    <definedName name="nsz" localSheetId="12" hidden="1">#REF!</definedName>
    <definedName name="nsz" localSheetId="15" hidden="1">#REF!</definedName>
    <definedName name="nsz" localSheetId="19" hidden="1">#REF!</definedName>
    <definedName name="nsz" localSheetId="13" hidden="1">#REF!</definedName>
    <definedName name="nsz" localSheetId="16" hidden="1">#REF!</definedName>
    <definedName name="nsz" localSheetId="17" hidden="1">#REF!</definedName>
    <definedName name="nsz" localSheetId="11" hidden="1">#REF!</definedName>
    <definedName name="nsz" localSheetId="14" hidden="1">#REF!</definedName>
    <definedName name="nsz" localSheetId="21" hidden="1">#REF!</definedName>
    <definedName name="nsz" localSheetId="22" hidden="1">#REF!</definedName>
    <definedName name="nsz" localSheetId="24" hidden="1">#REF!</definedName>
    <definedName name="nsz" localSheetId="25" hidden="1">#REF!</definedName>
    <definedName name="nsz" localSheetId="26" hidden="1">#REF!</definedName>
    <definedName name="nsz" localSheetId="27" hidden="1">#REF!</definedName>
    <definedName name="nsz" localSheetId="28" hidden="1">#REF!</definedName>
    <definedName name="nsz" hidden="1">#REF!</definedName>
    <definedName name="o" localSheetId="29" hidden="1">#REF!</definedName>
    <definedName name="o" localSheetId="30" hidden="1">#REF!</definedName>
    <definedName name="o" localSheetId="36" hidden="1">#REF!</definedName>
    <definedName name="o" localSheetId="37" hidden="1">#REF!</definedName>
    <definedName name="o" localSheetId="38" hidden="1">#REF!</definedName>
    <definedName name="o" localSheetId="0" hidden="1">#REF!</definedName>
    <definedName name="o" localSheetId="39" hidden="1">#REF!</definedName>
    <definedName name="o" localSheetId="40" hidden="1">#REF!</definedName>
    <definedName name="o" localSheetId="8" hidden="1">#REF!</definedName>
    <definedName name="o" localSheetId="2" hidden="1">#REF!</definedName>
    <definedName name="o" localSheetId="5" hidden="1">#REF!</definedName>
    <definedName name="o" localSheetId="9" hidden="1">#REF!</definedName>
    <definedName name="o" localSheetId="3" hidden="1">#REF!</definedName>
    <definedName name="o" localSheetId="6" hidden="1">#REF!</definedName>
    <definedName name="o" localSheetId="7" hidden="1">#REF!</definedName>
    <definedName name="o" localSheetId="4" hidden="1">#REF!</definedName>
    <definedName name="o" localSheetId="20" hidden="1">#REF!</definedName>
    <definedName name="o" localSheetId="18" hidden="1">#REF!</definedName>
    <definedName name="o" localSheetId="12" hidden="1">#REF!</definedName>
    <definedName name="o" localSheetId="15" hidden="1">#REF!</definedName>
    <definedName name="o" localSheetId="19" hidden="1">#REF!</definedName>
    <definedName name="o" localSheetId="13" hidden="1">#REF!</definedName>
    <definedName name="o" localSheetId="16" hidden="1">#REF!</definedName>
    <definedName name="o" localSheetId="17" hidden="1">#REF!</definedName>
    <definedName name="o" localSheetId="11" hidden="1">#REF!</definedName>
    <definedName name="o" localSheetId="14" hidden="1">#REF!</definedName>
    <definedName name="o" localSheetId="21" hidden="1">#REF!</definedName>
    <definedName name="o" localSheetId="22" hidden="1">#REF!</definedName>
    <definedName name="o" localSheetId="24" hidden="1">#REF!</definedName>
    <definedName name="o" localSheetId="25" hidden="1">#REF!</definedName>
    <definedName name="o" localSheetId="26" hidden="1">#REF!</definedName>
    <definedName name="o" localSheetId="27" hidden="1">#REF!</definedName>
    <definedName name="o" localSheetId="28" hidden="1">#REF!</definedName>
    <definedName name="o" hidden="1">#REF!</definedName>
    <definedName name="ocq" localSheetId="29" hidden="1">#REF!</definedName>
    <definedName name="ocq" localSheetId="30" hidden="1">#REF!</definedName>
    <definedName name="ocq" localSheetId="36" hidden="1">#REF!</definedName>
    <definedName name="ocq" localSheetId="37" hidden="1">#REF!</definedName>
    <definedName name="ocq" localSheetId="38" hidden="1">#REF!</definedName>
    <definedName name="ocq" localSheetId="0" hidden="1">#REF!</definedName>
    <definedName name="ocq" localSheetId="39" hidden="1">#REF!</definedName>
    <definedName name="ocq" localSheetId="40" hidden="1">#REF!</definedName>
    <definedName name="ocq" localSheetId="8" hidden="1">#REF!</definedName>
    <definedName name="ocq" localSheetId="2" hidden="1">#REF!</definedName>
    <definedName name="ocq" localSheetId="5" hidden="1">#REF!</definedName>
    <definedName name="ocq" localSheetId="9" hidden="1">#REF!</definedName>
    <definedName name="ocq" localSheetId="3" hidden="1">#REF!</definedName>
    <definedName name="ocq" localSheetId="6" hidden="1">#REF!</definedName>
    <definedName name="ocq" localSheetId="7" hidden="1">#REF!</definedName>
    <definedName name="ocq" localSheetId="4" hidden="1">#REF!</definedName>
    <definedName name="ocq" localSheetId="20" hidden="1">#REF!</definedName>
    <definedName name="ocq" localSheetId="18" hidden="1">#REF!</definedName>
    <definedName name="ocq" localSheetId="12" hidden="1">#REF!</definedName>
    <definedName name="ocq" localSheetId="15" hidden="1">#REF!</definedName>
    <definedName name="ocq" localSheetId="19" hidden="1">#REF!</definedName>
    <definedName name="ocq" localSheetId="13" hidden="1">#REF!</definedName>
    <definedName name="ocq" localSheetId="16" hidden="1">#REF!</definedName>
    <definedName name="ocq" localSheetId="17" hidden="1">#REF!</definedName>
    <definedName name="ocq" localSheetId="11" hidden="1">#REF!</definedName>
    <definedName name="ocq" localSheetId="14" hidden="1">#REF!</definedName>
    <definedName name="ocq" localSheetId="21" hidden="1">#REF!</definedName>
    <definedName name="ocq" localSheetId="22" hidden="1">#REF!</definedName>
    <definedName name="ocq" localSheetId="24" hidden="1">#REF!</definedName>
    <definedName name="ocq" localSheetId="25" hidden="1">#REF!</definedName>
    <definedName name="ocq" localSheetId="26" hidden="1">#REF!</definedName>
    <definedName name="ocq" localSheetId="27" hidden="1">#REF!</definedName>
    <definedName name="ocq" localSheetId="28" hidden="1">#REF!</definedName>
    <definedName name="ocq" hidden="1">#REF!</definedName>
    <definedName name="odezscv" localSheetId="29" hidden="1">#REF!</definedName>
    <definedName name="odezscv" localSheetId="30" hidden="1">#REF!</definedName>
    <definedName name="odezscv" localSheetId="36" hidden="1">#REF!</definedName>
    <definedName name="odezscv" localSheetId="37" hidden="1">#REF!</definedName>
    <definedName name="odezscv" localSheetId="38" hidden="1">#REF!</definedName>
    <definedName name="odezscv" localSheetId="0" hidden="1">#REF!</definedName>
    <definedName name="odezscv" localSheetId="39" hidden="1">#REF!</definedName>
    <definedName name="odezscv" localSheetId="40" hidden="1">#REF!</definedName>
    <definedName name="odezscv" localSheetId="8" hidden="1">#REF!</definedName>
    <definedName name="odezscv" localSheetId="2" hidden="1">#REF!</definedName>
    <definedName name="odezscv" localSheetId="5" hidden="1">#REF!</definedName>
    <definedName name="odezscv" localSheetId="9" hidden="1">#REF!</definedName>
    <definedName name="odezscv" localSheetId="3" hidden="1">#REF!</definedName>
    <definedName name="odezscv" localSheetId="6" hidden="1">#REF!</definedName>
    <definedName name="odezscv" localSheetId="7" hidden="1">#REF!</definedName>
    <definedName name="odezscv" localSheetId="4" hidden="1">#REF!</definedName>
    <definedName name="odezscv" localSheetId="20" hidden="1">#REF!</definedName>
    <definedName name="odezscv" localSheetId="18" hidden="1">#REF!</definedName>
    <definedName name="odezscv" localSheetId="12" hidden="1">#REF!</definedName>
    <definedName name="odezscv" localSheetId="15" hidden="1">#REF!</definedName>
    <definedName name="odezscv" localSheetId="19" hidden="1">#REF!</definedName>
    <definedName name="odezscv" localSheetId="13" hidden="1">#REF!</definedName>
    <definedName name="odezscv" localSheetId="16" hidden="1">#REF!</definedName>
    <definedName name="odezscv" localSheetId="17" hidden="1">#REF!</definedName>
    <definedName name="odezscv" localSheetId="11" hidden="1">#REF!</definedName>
    <definedName name="odezscv" localSheetId="14" hidden="1">#REF!</definedName>
    <definedName name="odezscv" localSheetId="21" hidden="1">#REF!</definedName>
    <definedName name="odezscv" localSheetId="22" hidden="1">#REF!</definedName>
    <definedName name="odezscv" localSheetId="24" hidden="1">#REF!</definedName>
    <definedName name="odezscv" localSheetId="25" hidden="1">#REF!</definedName>
    <definedName name="odezscv" localSheetId="26" hidden="1">#REF!</definedName>
    <definedName name="odezscv" localSheetId="27" hidden="1">#REF!</definedName>
    <definedName name="odezscv" localSheetId="28" hidden="1">#REF!</definedName>
    <definedName name="odezscv" hidden="1">#REF!</definedName>
    <definedName name="ofooooo" localSheetId="29" hidden="1">#REF!</definedName>
    <definedName name="ofooooo" localSheetId="30" hidden="1">#REF!</definedName>
    <definedName name="ofooooo" localSheetId="36" hidden="1">#REF!</definedName>
    <definedName name="ofooooo" localSheetId="37" hidden="1">#REF!</definedName>
    <definedName name="ofooooo" localSheetId="38" hidden="1">#REF!</definedName>
    <definedName name="ofooooo" localSheetId="0" hidden="1">#REF!</definedName>
    <definedName name="ofooooo" localSheetId="39" hidden="1">#REF!</definedName>
    <definedName name="ofooooo" localSheetId="40" hidden="1">#REF!</definedName>
    <definedName name="ofooooo" localSheetId="8" hidden="1">#REF!</definedName>
    <definedName name="ofooooo" localSheetId="2" hidden="1">#REF!</definedName>
    <definedName name="ofooooo" localSheetId="5" hidden="1">#REF!</definedName>
    <definedName name="ofooooo" localSheetId="9" hidden="1">#REF!</definedName>
    <definedName name="ofooooo" localSheetId="3" hidden="1">#REF!</definedName>
    <definedName name="ofooooo" localSheetId="6" hidden="1">#REF!</definedName>
    <definedName name="ofooooo" localSheetId="7" hidden="1">#REF!</definedName>
    <definedName name="ofooooo" localSheetId="4" hidden="1">#REF!</definedName>
    <definedName name="ofooooo" localSheetId="20" hidden="1">#REF!</definedName>
    <definedName name="ofooooo" localSheetId="18" hidden="1">#REF!</definedName>
    <definedName name="ofooooo" localSheetId="12" hidden="1">#REF!</definedName>
    <definedName name="ofooooo" localSheetId="15" hidden="1">#REF!</definedName>
    <definedName name="ofooooo" localSheetId="19" hidden="1">#REF!</definedName>
    <definedName name="ofooooo" localSheetId="13" hidden="1">#REF!</definedName>
    <definedName name="ofooooo" localSheetId="16" hidden="1">#REF!</definedName>
    <definedName name="ofooooo" localSheetId="17" hidden="1">#REF!</definedName>
    <definedName name="ofooooo" localSheetId="11" hidden="1">#REF!</definedName>
    <definedName name="ofooooo" localSheetId="14" hidden="1">#REF!</definedName>
    <definedName name="ofooooo" localSheetId="21" hidden="1">#REF!</definedName>
    <definedName name="ofooooo" localSheetId="22" hidden="1">#REF!</definedName>
    <definedName name="ofooooo" localSheetId="24" hidden="1">#REF!</definedName>
    <definedName name="ofooooo" localSheetId="25" hidden="1">#REF!</definedName>
    <definedName name="ofooooo" localSheetId="26" hidden="1">#REF!</definedName>
    <definedName name="ofooooo" localSheetId="27" hidden="1">#REF!</definedName>
    <definedName name="ofooooo" localSheetId="28" hidden="1">#REF!</definedName>
    <definedName name="ofooooo" hidden="1">#REF!</definedName>
    <definedName name="oia" localSheetId="29" hidden="1">#REF!</definedName>
    <definedName name="oia" localSheetId="30" hidden="1">#REF!</definedName>
    <definedName name="oia" localSheetId="36" hidden="1">#REF!</definedName>
    <definedName name="oia" localSheetId="37" hidden="1">#REF!</definedName>
    <definedName name="oia" localSheetId="38" hidden="1">#REF!</definedName>
    <definedName name="oia" localSheetId="0" hidden="1">#REF!</definedName>
    <definedName name="oia" localSheetId="39" hidden="1">#REF!</definedName>
    <definedName name="oia" localSheetId="40" hidden="1">#REF!</definedName>
    <definedName name="oia" localSheetId="8" hidden="1">#REF!</definedName>
    <definedName name="oia" localSheetId="2" hidden="1">#REF!</definedName>
    <definedName name="oia" localSheetId="5" hidden="1">#REF!</definedName>
    <definedName name="oia" localSheetId="9" hidden="1">#REF!</definedName>
    <definedName name="oia" localSheetId="3" hidden="1">#REF!</definedName>
    <definedName name="oia" localSheetId="6" hidden="1">#REF!</definedName>
    <definedName name="oia" localSheetId="7" hidden="1">#REF!</definedName>
    <definedName name="oia" localSheetId="4" hidden="1">#REF!</definedName>
    <definedName name="oia" localSheetId="20" hidden="1">#REF!</definedName>
    <definedName name="oia" localSheetId="18" hidden="1">#REF!</definedName>
    <definedName name="oia" localSheetId="12" hidden="1">#REF!</definedName>
    <definedName name="oia" localSheetId="15" hidden="1">#REF!</definedName>
    <definedName name="oia" localSheetId="19" hidden="1">#REF!</definedName>
    <definedName name="oia" localSheetId="13" hidden="1">#REF!</definedName>
    <definedName name="oia" localSheetId="16" hidden="1">#REF!</definedName>
    <definedName name="oia" localSheetId="17" hidden="1">#REF!</definedName>
    <definedName name="oia" localSheetId="11" hidden="1">#REF!</definedName>
    <definedName name="oia" localSheetId="14" hidden="1">#REF!</definedName>
    <definedName name="oia" localSheetId="21" hidden="1">#REF!</definedName>
    <definedName name="oia" localSheetId="22" hidden="1">#REF!</definedName>
    <definedName name="oia" localSheetId="24" hidden="1">#REF!</definedName>
    <definedName name="oia" localSheetId="25" hidden="1">#REF!</definedName>
    <definedName name="oia" localSheetId="26" hidden="1">#REF!</definedName>
    <definedName name="oia" localSheetId="27" hidden="1">#REF!</definedName>
    <definedName name="oia" localSheetId="28" hidden="1">#REF!</definedName>
    <definedName name="oia" hidden="1">#REF!</definedName>
    <definedName name="oiacew" localSheetId="29" hidden="1">#REF!</definedName>
    <definedName name="oiacew" localSheetId="30" hidden="1">#REF!</definedName>
    <definedName name="oiacew" localSheetId="36" hidden="1">#REF!</definedName>
    <definedName name="oiacew" localSheetId="37" hidden="1">#REF!</definedName>
    <definedName name="oiacew" localSheetId="38" hidden="1">#REF!</definedName>
    <definedName name="oiacew" localSheetId="0" hidden="1">#REF!</definedName>
    <definedName name="oiacew" localSheetId="39" hidden="1">#REF!</definedName>
    <definedName name="oiacew" localSheetId="40" hidden="1">#REF!</definedName>
    <definedName name="oiacew" localSheetId="8" hidden="1">#REF!</definedName>
    <definedName name="oiacew" localSheetId="2" hidden="1">#REF!</definedName>
    <definedName name="oiacew" localSheetId="5" hidden="1">#REF!</definedName>
    <definedName name="oiacew" localSheetId="9" hidden="1">#REF!</definedName>
    <definedName name="oiacew" localSheetId="3" hidden="1">#REF!</definedName>
    <definedName name="oiacew" localSheetId="6" hidden="1">#REF!</definedName>
    <definedName name="oiacew" localSheetId="7" hidden="1">#REF!</definedName>
    <definedName name="oiacew" localSheetId="4" hidden="1">#REF!</definedName>
    <definedName name="oiacew" localSheetId="20" hidden="1">#REF!</definedName>
    <definedName name="oiacew" localSheetId="18" hidden="1">#REF!</definedName>
    <definedName name="oiacew" localSheetId="12" hidden="1">#REF!</definedName>
    <definedName name="oiacew" localSheetId="15" hidden="1">#REF!</definedName>
    <definedName name="oiacew" localSheetId="19" hidden="1">#REF!</definedName>
    <definedName name="oiacew" localSheetId="13" hidden="1">#REF!</definedName>
    <definedName name="oiacew" localSheetId="16" hidden="1">#REF!</definedName>
    <definedName name="oiacew" localSheetId="17" hidden="1">#REF!</definedName>
    <definedName name="oiacew" localSheetId="11" hidden="1">#REF!</definedName>
    <definedName name="oiacew" localSheetId="14" hidden="1">#REF!</definedName>
    <definedName name="oiacew" localSheetId="21" hidden="1">#REF!</definedName>
    <definedName name="oiacew" localSheetId="22" hidden="1">#REF!</definedName>
    <definedName name="oiacew" localSheetId="24" hidden="1">#REF!</definedName>
    <definedName name="oiacew" localSheetId="25" hidden="1">#REF!</definedName>
    <definedName name="oiacew" localSheetId="26" hidden="1">#REF!</definedName>
    <definedName name="oiacew" localSheetId="27" hidden="1">#REF!</definedName>
    <definedName name="oiacew" localSheetId="28" hidden="1">#REF!</definedName>
    <definedName name="oiacew" hidden="1">#REF!</definedName>
    <definedName name="oicw" localSheetId="29" hidden="1">#REF!</definedName>
    <definedName name="oicw" localSheetId="30" hidden="1">#REF!</definedName>
    <definedName name="oicw" localSheetId="36" hidden="1">#REF!</definedName>
    <definedName name="oicw" localSheetId="37" hidden="1">#REF!</definedName>
    <definedName name="oicw" localSheetId="38" hidden="1">#REF!</definedName>
    <definedName name="oicw" localSheetId="0" hidden="1">#REF!</definedName>
    <definedName name="oicw" localSheetId="39" hidden="1">#REF!</definedName>
    <definedName name="oicw" localSheetId="40" hidden="1">#REF!</definedName>
    <definedName name="oicw" localSheetId="8" hidden="1">#REF!</definedName>
    <definedName name="oicw" localSheetId="2" hidden="1">#REF!</definedName>
    <definedName name="oicw" localSheetId="5" hidden="1">#REF!</definedName>
    <definedName name="oicw" localSheetId="9" hidden="1">#REF!</definedName>
    <definedName name="oicw" localSheetId="3" hidden="1">#REF!</definedName>
    <definedName name="oicw" localSheetId="6" hidden="1">#REF!</definedName>
    <definedName name="oicw" localSheetId="7" hidden="1">#REF!</definedName>
    <definedName name="oicw" localSheetId="4" hidden="1">#REF!</definedName>
    <definedName name="oicw" localSheetId="20" hidden="1">#REF!</definedName>
    <definedName name="oicw" localSheetId="18" hidden="1">#REF!</definedName>
    <definedName name="oicw" localSheetId="12" hidden="1">#REF!</definedName>
    <definedName name="oicw" localSheetId="15" hidden="1">#REF!</definedName>
    <definedName name="oicw" localSheetId="19" hidden="1">#REF!</definedName>
    <definedName name="oicw" localSheetId="13" hidden="1">#REF!</definedName>
    <definedName name="oicw" localSheetId="16" hidden="1">#REF!</definedName>
    <definedName name="oicw" localSheetId="17" hidden="1">#REF!</definedName>
    <definedName name="oicw" localSheetId="11" hidden="1">#REF!</definedName>
    <definedName name="oicw" localSheetId="14" hidden="1">#REF!</definedName>
    <definedName name="oicw" localSheetId="21" hidden="1">#REF!</definedName>
    <definedName name="oicw" localSheetId="22" hidden="1">#REF!</definedName>
    <definedName name="oicw" localSheetId="24" hidden="1">#REF!</definedName>
    <definedName name="oicw" localSheetId="25" hidden="1">#REF!</definedName>
    <definedName name="oicw" localSheetId="26" hidden="1">#REF!</definedName>
    <definedName name="oicw" localSheetId="27" hidden="1">#REF!</definedName>
    <definedName name="oicw" localSheetId="28" hidden="1">#REF!</definedName>
    <definedName name="oicw" hidden="1">#REF!</definedName>
    <definedName name="oieac" localSheetId="29" hidden="1">#REF!</definedName>
    <definedName name="oieac" localSheetId="30" hidden="1">#REF!</definedName>
    <definedName name="oieac" localSheetId="36" hidden="1">#REF!</definedName>
    <definedName name="oieac" localSheetId="37" hidden="1">#REF!</definedName>
    <definedName name="oieac" localSheetId="38" hidden="1">#REF!</definedName>
    <definedName name="oieac" localSheetId="0" hidden="1">#REF!</definedName>
    <definedName name="oieac" localSheetId="39" hidden="1">#REF!</definedName>
    <definedName name="oieac" localSheetId="40" hidden="1">#REF!</definedName>
    <definedName name="oieac" localSheetId="8" hidden="1">#REF!</definedName>
    <definedName name="oieac" localSheetId="2" hidden="1">#REF!</definedName>
    <definedName name="oieac" localSheetId="5" hidden="1">#REF!</definedName>
    <definedName name="oieac" localSheetId="9" hidden="1">#REF!</definedName>
    <definedName name="oieac" localSheetId="3" hidden="1">#REF!</definedName>
    <definedName name="oieac" localSheetId="6" hidden="1">#REF!</definedName>
    <definedName name="oieac" localSheetId="7" hidden="1">#REF!</definedName>
    <definedName name="oieac" localSheetId="4" hidden="1">#REF!</definedName>
    <definedName name="oieac" localSheetId="20" hidden="1">#REF!</definedName>
    <definedName name="oieac" localSheetId="18" hidden="1">#REF!</definedName>
    <definedName name="oieac" localSheetId="12" hidden="1">#REF!</definedName>
    <definedName name="oieac" localSheetId="15" hidden="1">#REF!</definedName>
    <definedName name="oieac" localSheetId="19" hidden="1">#REF!</definedName>
    <definedName name="oieac" localSheetId="13" hidden="1">#REF!</definedName>
    <definedName name="oieac" localSheetId="16" hidden="1">#REF!</definedName>
    <definedName name="oieac" localSheetId="17" hidden="1">#REF!</definedName>
    <definedName name="oieac" localSheetId="11" hidden="1">#REF!</definedName>
    <definedName name="oieac" localSheetId="14" hidden="1">#REF!</definedName>
    <definedName name="oieac" localSheetId="21" hidden="1">#REF!</definedName>
    <definedName name="oieac" localSheetId="22" hidden="1">#REF!</definedName>
    <definedName name="oieac" localSheetId="24" hidden="1">#REF!</definedName>
    <definedName name="oieac" localSheetId="25" hidden="1">#REF!</definedName>
    <definedName name="oieac" localSheetId="26" hidden="1">#REF!</definedName>
    <definedName name="oieac" localSheetId="27" hidden="1">#REF!</definedName>
    <definedName name="oieac" localSheetId="28" hidden="1">#REF!</definedName>
    <definedName name="oieac" hidden="1">#REF!</definedName>
    <definedName name="oiewq" localSheetId="29" hidden="1">#REF!</definedName>
    <definedName name="oiewq" localSheetId="30" hidden="1">#REF!</definedName>
    <definedName name="oiewq" localSheetId="36" hidden="1">#REF!</definedName>
    <definedName name="oiewq" localSheetId="37" hidden="1">#REF!</definedName>
    <definedName name="oiewq" localSheetId="38" hidden="1">#REF!</definedName>
    <definedName name="oiewq" localSheetId="0" hidden="1">#REF!</definedName>
    <definedName name="oiewq" localSheetId="39" hidden="1">#REF!</definedName>
    <definedName name="oiewq" localSheetId="40" hidden="1">#REF!</definedName>
    <definedName name="oiewq" localSheetId="8" hidden="1">#REF!</definedName>
    <definedName name="oiewq" localSheetId="2" hidden="1">#REF!</definedName>
    <definedName name="oiewq" localSheetId="5" hidden="1">#REF!</definedName>
    <definedName name="oiewq" localSheetId="9" hidden="1">#REF!</definedName>
    <definedName name="oiewq" localSheetId="3" hidden="1">#REF!</definedName>
    <definedName name="oiewq" localSheetId="6" hidden="1">#REF!</definedName>
    <definedName name="oiewq" localSheetId="7" hidden="1">#REF!</definedName>
    <definedName name="oiewq" localSheetId="4" hidden="1">#REF!</definedName>
    <definedName name="oiewq" localSheetId="20" hidden="1">#REF!</definedName>
    <definedName name="oiewq" localSheetId="18" hidden="1">#REF!</definedName>
    <definedName name="oiewq" localSheetId="12" hidden="1">#REF!</definedName>
    <definedName name="oiewq" localSheetId="15" hidden="1">#REF!</definedName>
    <definedName name="oiewq" localSheetId="19" hidden="1">#REF!</definedName>
    <definedName name="oiewq" localSheetId="13" hidden="1">#REF!</definedName>
    <definedName name="oiewq" localSheetId="16" hidden="1">#REF!</definedName>
    <definedName name="oiewq" localSheetId="17" hidden="1">#REF!</definedName>
    <definedName name="oiewq" localSheetId="11" hidden="1">#REF!</definedName>
    <definedName name="oiewq" localSheetId="14" hidden="1">#REF!</definedName>
    <definedName name="oiewq" localSheetId="21" hidden="1">#REF!</definedName>
    <definedName name="oiewq" localSheetId="22" hidden="1">#REF!</definedName>
    <definedName name="oiewq" localSheetId="24" hidden="1">#REF!</definedName>
    <definedName name="oiewq" localSheetId="25" hidden="1">#REF!</definedName>
    <definedName name="oiewq" localSheetId="26" hidden="1">#REF!</definedName>
    <definedName name="oiewq" localSheetId="27" hidden="1">#REF!</definedName>
    <definedName name="oiewq" localSheetId="28" hidden="1">#REF!</definedName>
    <definedName name="oiewq" hidden="1">#REF!</definedName>
    <definedName name="oihyecv" localSheetId="29" hidden="1">#REF!</definedName>
    <definedName name="oihyecv" localSheetId="30" hidden="1">#REF!</definedName>
    <definedName name="oihyecv" localSheetId="36" hidden="1">#REF!</definedName>
    <definedName name="oihyecv" localSheetId="37" hidden="1">#REF!</definedName>
    <definedName name="oihyecv" localSheetId="38" hidden="1">#REF!</definedName>
    <definedName name="oihyecv" localSheetId="0" hidden="1">#REF!</definedName>
    <definedName name="oihyecv" localSheetId="39" hidden="1">#REF!</definedName>
    <definedName name="oihyecv" localSheetId="40" hidden="1">#REF!</definedName>
    <definedName name="oihyecv" localSheetId="8" hidden="1">#REF!</definedName>
    <definedName name="oihyecv" localSheetId="2" hidden="1">#REF!</definedName>
    <definedName name="oihyecv" localSheetId="5" hidden="1">#REF!</definedName>
    <definedName name="oihyecv" localSheetId="9" hidden="1">#REF!</definedName>
    <definedName name="oihyecv" localSheetId="3" hidden="1">#REF!</definedName>
    <definedName name="oihyecv" localSheetId="6" hidden="1">#REF!</definedName>
    <definedName name="oihyecv" localSheetId="7" hidden="1">#REF!</definedName>
    <definedName name="oihyecv" localSheetId="4" hidden="1">#REF!</definedName>
    <definedName name="oihyecv" localSheetId="20" hidden="1">#REF!</definedName>
    <definedName name="oihyecv" localSheetId="18" hidden="1">#REF!</definedName>
    <definedName name="oihyecv" localSheetId="12" hidden="1">#REF!</definedName>
    <definedName name="oihyecv" localSheetId="15" hidden="1">#REF!</definedName>
    <definedName name="oihyecv" localSheetId="19" hidden="1">#REF!</definedName>
    <definedName name="oihyecv" localSheetId="13" hidden="1">#REF!</definedName>
    <definedName name="oihyecv" localSheetId="16" hidden="1">#REF!</definedName>
    <definedName name="oihyecv" localSheetId="17" hidden="1">#REF!</definedName>
    <definedName name="oihyecv" localSheetId="11" hidden="1">#REF!</definedName>
    <definedName name="oihyecv" localSheetId="14" hidden="1">#REF!</definedName>
    <definedName name="oihyecv" localSheetId="21" hidden="1">#REF!</definedName>
    <definedName name="oihyecv" localSheetId="22" hidden="1">#REF!</definedName>
    <definedName name="oihyecv" localSheetId="24" hidden="1">#REF!</definedName>
    <definedName name="oihyecv" localSheetId="25" hidden="1">#REF!</definedName>
    <definedName name="oihyecv" localSheetId="26" hidden="1">#REF!</definedName>
    <definedName name="oihyecv" localSheetId="27" hidden="1">#REF!</definedName>
    <definedName name="oihyecv" localSheetId="28" hidden="1">#REF!</definedName>
    <definedName name="oihyecv" hidden="1">#REF!</definedName>
    <definedName name="oips" localSheetId="29" hidden="1">#REF!</definedName>
    <definedName name="oips" localSheetId="30" hidden="1">#REF!</definedName>
    <definedName name="oips" localSheetId="36" hidden="1">#REF!</definedName>
    <definedName name="oips" localSheetId="37" hidden="1">#REF!</definedName>
    <definedName name="oips" localSheetId="38" hidden="1">#REF!</definedName>
    <definedName name="oips" localSheetId="0" hidden="1">#REF!</definedName>
    <definedName name="oips" localSheetId="39" hidden="1">#REF!</definedName>
    <definedName name="oips" localSheetId="40" hidden="1">#REF!</definedName>
    <definedName name="oips" localSheetId="8" hidden="1">#REF!</definedName>
    <definedName name="oips" localSheetId="2" hidden="1">#REF!</definedName>
    <definedName name="oips" localSheetId="5" hidden="1">#REF!</definedName>
    <definedName name="oips" localSheetId="9" hidden="1">#REF!</definedName>
    <definedName name="oips" localSheetId="3" hidden="1">#REF!</definedName>
    <definedName name="oips" localSheetId="6" hidden="1">#REF!</definedName>
    <definedName name="oips" localSheetId="7" hidden="1">#REF!</definedName>
    <definedName name="oips" localSheetId="4" hidden="1">#REF!</definedName>
    <definedName name="oips" localSheetId="20" hidden="1">#REF!</definedName>
    <definedName name="oips" localSheetId="18" hidden="1">#REF!</definedName>
    <definedName name="oips" localSheetId="12" hidden="1">#REF!</definedName>
    <definedName name="oips" localSheetId="15" hidden="1">#REF!</definedName>
    <definedName name="oips" localSheetId="19" hidden="1">#REF!</definedName>
    <definedName name="oips" localSheetId="13" hidden="1">#REF!</definedName>
    <definedName name="oips" localSheetId="16" hidden="1">#REF!</definedName>
    <definedName name="oips" localSheetId="17" hidden="1">#REF!</definedName>
    <definedName name="oips" localSheetId="11" hidden="1">#REF!</definedName>
    <definedName name="oips" localSheetId="14" hidden="1">#REF!</definedName>
    <definedName name="oips" localSheetId="21" hidden="1">#REF!</definedName>
    <definedName name="oips" localSheetId="22" hidden="1">#REF!</definedName>
    <definedName name="oips" localSheetId="24" hidden="1">#REF!</definedName>
    <definedName name="oips" localSheetId="25" hidden="1">#REF!</definedName>
    <definedName name="oips" localSheetId="26" hidden="1">#REF!</definedName>
    <definedName name="oips" localSheetId="27" hidden="1">#REF!</definedName>
    <definedName name="oips" localSheetId="28" hidden="1">#REF!</definedName>
    <definedName name="oips" hidden="1">#REF!</definedName>
    <definedName name="ok" localSheetId="29" hidden="1">#REF!</definedName>
    <definedName name="ok" localSheetId="30" hidden="1">#REF!</definedName>
    <definedName name="ok" localSheetId="36" hidden="1">#REF!</definedName>
    <definedName name="ok" localSheetId="37" hidden="1">#REF!</definedName>
    <definedName name="ok" localSheetId="38" hidden="1">#REF!</definedName>
    <definedName name="ok" localSheetId="0" hidden="1">#REF!</definedName>
    <definedName name="ok" localSheetId="39" hidden="1">#REF!</definedName>
    <definedName name="ok" localSheetId="40" hidden="1">#REF!</definedName>
    <definedName name="ok" localSheetId="8" hidden="1">#REF!</definedName>
    <definedName name="ok" localSheetId="2" hidden="1">#REF!</definedName>
    <definedName name="ok" localSheetId="5" hidden="1">#REF!</definedName>
    <definedName name="ok" localSheetId="9" hidden="1">#REF!</definedName>
    <definedName name="ok" localSheetId="3" hidden="1">#REF!</definedName>
    <definedName name="ok" localSheetId="6" hidden="1">#REF!</definedName>
    <definedName name="ok" localSheetId="7" hidden="1">#REF!</definedName>
    <definedName name="ok" localSheetId="4" hidden="1">#REF!</definedName>
    <definedName name="ok" localSheetId="20" hidden="1">#REF!</definedName>
    <definedName name="ok" localSheetId="18" hidden="1">#REF!</definedName>
    <definedName name="ok" localSheetId="12" hidden="1">#REF!</definedName>
    <definedName name="ok" localSheetId="15" hidden="1">#REF!</definedName>
    <definedName name="ok" localSheetId="19" hidden="1">#REF!</definedName>
    <definedName name="ok" localSheetId="13" hidden="1">#REF!</definedName>
    <definedName name="ok" localSheetId="16" hidden="1">#REF!</definedName>
    <definedName name="ok" localSheetId="17" hidden="1">#REF!</definedName>
    <definedName name="ok" localSheetId="11" hidden="1">#REF!</definedName>
    <definedName name="ok" localSheetId="14" hidden="1">#REF!</definedName>
    <definedName name="ok" localSheetId="21" hidden="1">#REF!</definedName>
    <definedName name="ok" localSheetId="22" hidden="1">#REF!</definedName>
    <definedName name="ok" localSheetId="24" hidden="1">#REF!</definedName>
    <definedName name="ok" localSheetId="25" hidden="1">#REF!</definedName>
    <definedName name="ok" localSheetId="26" hidden="1">#REF!</definedName>
    <definedName name="ok" localSheetId="27" hidden="1">#REF!</definedName>
    <definedName name="ok" localSheetId="28" hidden="1">#REF!</definedName>
    <definedName name="ok" hidden="1">#REF!</definedName>
    <definedName name="okey" localSheetId="29" hidden="1">#REF!</definedName>
    <definedName name="okey" localSheetId="30" hidden="1">#REF!</definedName>
    <definedName name="okey" localSheetId="36" hidden="1">#REF!</definedName>
    <definedName name="okey" localSheetId="37" hidden="1">#REF!</definedName>
    <definedName name="okey" localSheetId="38" hidden="1">#REF!</definedName>
    <definedName name="okey" localSheetId="0" hidden="1">#REF!</definedName>
    <definedName name="okey" localSheetId="39" hidden="1">#REF!</definedName>
    <definedName name="okey" localSheetId="40" hidden="1">#REF!</definedName>
    <definedName name="okey" localSheetId="8" hidden="1">#REF!</definedName>
    <definedName name="okey" localSheetId="2" hidden="1">#REF!</definedName>
    <definedName name="okey" localSheetId="5" hidden="1">#REF!</definedName>
    <definedName name="okey" localSheetId="9" hidden="1">#REF!</definedName>
    <definedName name="okey" localSheetId="3" hidden="1">#REF!</definedName>
    <definedName name="okey" localSheetId="6" hidden="1">#REF!</definedName>
    <definedName name="okey" localSheetId="7" hidden="1">#REF!</definedName>
    <definedName name="okey" localSheetId="4" hidden="1">#REF!</definedName>
    <definedName name="okey" localSheetId="20" hidden="1">#REF!</definedName>
    <definedName name="okey" localSheetId="18" hidden="1">#REF!</definedName>
    <definedName name="okey" localSheetId="12" hidden="1">#REF!</definedName>
    <definedName name="okey" localSheetId="15" hidden="1">#REF!</definedName>
    <definedName name="okey" localSheetId="19" hidden="1">#REF!</definedName>
    <definedName name="okey" localSheetId="13" hidden="1">#REF!</definedName>
    <definedName name="okey" localSheetId="16" hidden="1">#REF!</definedName>
    <definedName name="okey" localSheetId="17" hidden="1">#REF!</definedName>
    <definedName name="okey" localSheetId="11" hidden="1">#REF!</definedName>
    <definedName name="okey" localSheetId="14" hidden="1">#REF!</definedName>
    <definedName name="okey" localSheetId="21" hidden="1">#REF!</definedName>
    <definedName name="okey" localSheetId="22" hidden="1">#REF!</definedName>
    <definedName name="okey" localSheetId="24" hidden="1">#REF!</definedName>
    <definedName name="okey" localSheetId="25" hidden="1">#REF!</definedName>
    <definedName name="okey" localSheetId="26" hidden="1">#REF!</definedName>
    <definedName name="okey" localSheetId="27" hidden="1">#REF!</definedName>
    <definedName name="okey" localSheetId="28" hidden="1">#REF!</definedName>
    <definedName name="okey" hidden="1">#REF!</definedName>
    <definedName name="okeydokey" localSheetId="29" hidden="1">#REF!</definedName>
    <definedName name="okeydokey" localSheetId="30" hidden="1">#REF!</definedName>
    <definedName name="okeydokey" localSheetId="36" hidden="1">#REF!</definedName>
    <definedName name="okeydokey" localSheetId="37" hidden="1">#REF!</definedName>
    <definedName name="okeydokey" localSheetId="38" hidden="1">#REF!</definedName>
    <definedName name="okeydokey" localSheetId="0" hidden="1">#REF!</definedName>
    <definedName name="okeydokey" localSheetId="39" hidden="1">#REF!</definedName>
    <definedName name="okeydokey" localSheetId="40" hidden="1">#REF!</definedName>
    <definedName name="okeydokey" localSheetId="8" hidden="1">#REF!</definedName>
    <definedName name="okeydokey" localSheetId="2" hidden="1">#REF!</definedName>
    <definedName name="okeydokey" localSheetId="5" hidden="1">#REF!</definedName>
    <definedName name="okeydokey" localSheetId="9" hidden="1">#REF!</definedName>
    <definedName name="okeydokey" localSheetId="3" hidden="1">#REF!</definedName>
    <definedName name="okeydokey" localSheetId="6" hidden="1">#REF!</definedName>
    <definedName name="okeydokey" localSheetId="7" hidden="1">#REF!</definedName>
    <definedName name="okeydokey" localSheetId="4" hidden="1">#REF!</definedName>
    <definedName name="okeydokey" localSheetId="20" hidden="1">#REF!</definedName>
    <definedName name="okeydokey" localSheetId="18" hidden="1">#REF!</definedName>
    <definedName name="okeydokey" localSheetId="12" hidden="1">#REF!</definedName>
    <definedName name="okeydokey" localSheetId="15" hidden="1">#REF!</definedName>
    <definedName name="okeydokey" localSheetId="19" hidden="1">#REF!</definedName>
    <definedName name="okeydokey" localSheetId="13" hidden="1">#REF!</definedName>
    <definedName name="okeydokey" localSheetId="16" hidden="1">#REF!</definedName>
    <definedName name="okeydokey" localSheetId="17" hidden="1">#REF!</definedName>
    <definedName name="okeydokey" localSheetId="11" hidden="1">#REF!</definedName>
    <definedName name="okeydokey" localSheetId="14" hidden="1">#REF!</definedName>
    <definedName name="okeydokey" localSheetId="21" hidden="1">#REF!</definedName>
    <definedName name="okeydokey" localSheetId="22" hidden="1">#REF!</definedName>
    <definedName name="okeydokey" localSheetId="24" hidden="1">#REF!</definedName>
    <definedName name="okeydokey" localSheetId="25" hidden="1">#REF!</definedName>
    <definedName name="okeydokey" localSheetId="26" hidden="1">#REF!</definedName>
    <definedName name="okeydokey" localSheetId="27" hidden="1">#REF!</definedName>
    <definedName name="okeydokey" localSheetId="28" hidden="1">#REF!</definedName>
    <definedName name="okeydokey" hidden="1">#REF!</definedName>
    <definedName name="oklpwa" localSheetId="29" hidden="1">#REF!</definedName>
    <definedName name="oklpwa" localSheetId="30" hidden="1">#REF!</definedName>
    <definedName name="oklpwa" localSheetId="36" hidden="1">#REF!</definedName>
    <definedName name="oklpwa" localSheetId="37" hidden="1">#REF!</definedName>
    <definedName name="oklpwa" localSheetId="38" hidden="1">#REF!</definedName>
    <definedName name="oklpwa" localSheetId="0" hidden="1">#REF!</definedName>
    <definedName name="oklpwa" localSheetId="39" hidden="1">#REF!</definedName>
    <definedName name="oklpwa" localSheetId="40" hidden="1">#REF!</definedName>
    <definedName name="oklpwa" localSheetId="8" hidden="1">#REF!</definedName>
    <definedName name="oklpwa" localSheetId="2" hidden="1">#REF!</definedName>
    <definedName name="oklpwa" localSheetId="5" hidden="1">#REF!</definedName>
    <definedName name="oklpwa" localSheetId="9" hidden="1">#REF!</definedName>
    <definedName name="oklpwa" localSheetId="3" hidden="1">#REF!</definedName>
    <definedName name="oklpwa" localSheetId="6" hidden="1">#REF!</definedName>
    <definedName name="oklpwa" localSheetId="7" hidden="1">#REF!</definedName>
    <definedName name="oklpwa" localSheetId="4" hidden="1">#REF!</definedName>
    <definedName name="oklpwa" localSheetId="20" hidden="1">#REF!</definedName>
    <definedName name="oklpwa" localSheetId="18" hidden="1">#REF!</definedName>
    <definedName name="oklpwa" localSheetId="12" hidden="1">#REF!</definedName>
    <definedName name="oklpwa" localSheetId="15" hidden="1">#REF!</definedName>
    <definedName name="oklpwa" localSheetId="19" hidden="1">#REF!</definedName>
    <definedName name="oklpwa" localSheetId="13" hidden="1">#REF!</definedName>
    <definedName name="oklpwa" localSheetId="16" hidden="1">#REF!</definedName>
    <definedName name="oklpwa" localSheetId="17" hidden="1">#REF!</definedName>
    <definedName name="oklpwa" localSheetId="11" hidden="1">#REF!</definedName>
    <definedName name="oklpwa" localSheetId="14" hidden="1">#REF!</definedName>
    <definedName name="oklpwa" localSheetId="21" hidden="1">#REF!</definedName>
    <definedName name="oklpwa" localSheetId="22" hidden="1">#REF!</definedName>
    <definedName name="oklpwa" localSheetId="24" hidden="1">#REF!</definedName>
    <definedName name="oklpwa" localSheetId="25" hidden="1">#REF!</definedName>
    <definedName name="oklpwa" localSheetId="26" hidden="1">#REF!</definedName>
    <definedName name="oklpwa" localSheetId="27" hidden="1">#REF!</definedName>
    <definedName name="oklpwa" localSheetId="28" hidden="1">#REF!</definedName>
    <definedName name="oklpwa" hidden="1">#REF!</definedName>
    <definedName name="olpuwce" localSheetId="29" hidden="1">#REF!</definedName>
    <definedName name="olpuwce" localSheetId="30" hidden="1">#REF!</definedName>
    <definedName name="olpuwce" localSheetId="36" hidden="1">#REF!</definedName>
    <definedName name="olpuwce" localSheetId="37" hidden="1">#REF!</definedName>
    <definedName name="olpuwce" localSheetId="38" hidden="1">#REF!</definedName>
    <definedName name="olpuwce" localSheetId="0" hidden="1">#REF!</definedName>
    <definedName name="olpuwce" localSheetId="39" hidden="1">#REF!</definedName>
    <definedName name="olpuwce" localSheetId="40" hidden="1">#REF!</definedName>
    <definedName name="olpuwce" localSheetId="8" hidden="1">#REF!</definedName>
    <definedName name="olpuwce" localSheetId="2" hidden="1">#REF!</definedName>
    <definedName name="olpuwce" localSheetId="5" hidden="1">#REF!</definedName>
    <definedName name="olpuwce" localSheetId="9" hidden="1">#REF!</definedName>
    <definedName name="olpuwce" localSheetId="3" hidden="1">#REF!</definedName>
    <definedName name="olpuwce" localSheetId="6" hidden="1">#REF!</definedName>
    <definedName name="olpuwce" localSheetId="7" hidden="1">#REF!</definedName>
    <definedName name="olpuwce" localSheetId="4" hidden="1">#REF!</definedName>
    <definedName name="olpuwce" localSheetId="20" hidden="1">#REF!</definedName>
    <definedName name="olpuwce" localSheetId="18" hidden="1">#REF!</definedName>
    <definedName name="olpuwce" localSheetId="12" hidden="1">#REF!</definedName>
    <definedName name="olpuwce" localSheetId="15" hidden="1">#REF!</definedName>
    <definedName name="olpuwce" localSheetId="19" hidden="1">#REF!</definedName>
    <definedName name="olpuwce" localSheetId="13" hidden="1">#REF!</definedName>
    <definedName name="olpuwce" localSheetId="16" hidden="1">#REF!</definedName>
    <definedName name="olpuwce" localSheetId="17" hidden="1">#REF!</definedName>
    <definedName name="olpuwce" localSheetId="11" hidden="1">#REF!</definedName>
    <definedName name="olpuwce" localSheetId="14" hidden="1">#REF!</definedName>
    <definedName name="olpuwce" localSheetId="21" hidden="1">#REF!</definedName>
    <definedName name="olpuwce" localSheetId="22" hidden="1">#REF!</definedName>
    <definedName name="olpuwce" localSheetId="24" hidden="1">#REF!</definedName>
    <definedName name="olpuwce" localSheetId="25" hidden="1">#REF!</definedName>
    <definedName name="olpuwce" localSheetId="26" hidden="1">#REF!</definedName>
    <definedName name="olpuwce" localSheetId="27" hidden="1">#REF!</definedName>
    <definedName name="olpuwce" localSheetId="28" hidden="1">#REF!</definedName>
    <definedName name="olpuwce" hidden="1">#REF!</definedName>
    <definedName name="oluw" localSheetId="29" hidden="1">#REF!</definedName>
    <definedName name="oluw" localSheetId="30" hidden="1">#REF!</definedName>
    <definedName name="oluw" localSheetId="36" hidden="1">#REF!</definedName>
    <definedName name="oluw" localSheetId="37" hidden="1">#REF!</definedName>
    <definedName name="oluw" localSheetId="38" hidden="1">#REF!</definedName>
    <definedName name="oluw" localSheetId="0" hidden="1">#REF!</definedName>
    <definedName name="oluw" localSheetId="39" hidden="1">#REF!</definedName>
    <definedName name="oluw" localSheetId="40" hidden="1">#REF!</definedName>
    <definedName name="oluw" localSheetId="8" hidden="1">#REF!</definedName>
    <definedName name="oluw" localSheetId="2" hidden="1">#REF!</definedName>
    <definedName name="oluw" localSheetId="5" hidden="1">#REF!</definedName>
    <definedName name="oluw" localSheetId="9" hidden="1">#REF!</definedName>
    <definedName name="oluw" localSheetId="3" hidden="1">#REF!</definedName>
    <definedName name="oluw" localSheetId="6" hidden="1">#REF!</definedName>
    <definedName name="oluw" localSheetId="7" hidden="1">#REF!</definedName>
    <definedName name="oluw" localSheetId="4" hidden="1">#REF!</definedName>
    <definedName name="oluw" localSheetId="20" hidden="1">#REF!</definedName>
    <definedName name="oluw" localSheetId="18" hidden="1">#REF!</definedName>
    <definedName name="oluw" localSheetId="12" hidden="1">#REF!</definedName>
    <definedName name="oluw" localSheetId="15" hidden="1">#REF!</definedName>
    <definedName name="oluw" localSheetId="19" hidden="1">#REF!</definedName>
    <definedName name="oluw" localSheetId="13" hidden="1">#REF!</definedName>
    <definedName name="oluw" localSheetId="16" hidden="1">#REF!</definedName>
    <definedName name="oluw" localSheetId="17" hidden="1">#REF!</definedName>
    <definedName name="oluw" localSheetId="11" hidden="1">#REF!</definedName>
    <definedName name="oluw" localSheetId="14" hidden="1">#REF!</definedName>
    <definedName name="oluw" localSheetId="21" hidden="1">#REF!</definedName>
    <definedName name="oluw" localSheetId="22" hidden="1">#REF!</definedName>
    <definedName name="oluw" localSheetId="24" hidden="1">#REF!</definedName>
    <definedName name="oluw" localSheetId="25" hidden="1">#REF!</definedName>
    <definedName name="oluw" localSheetId="26" hidden="1">#REF!</definedName>
    <definedName name="oluw" localSheetId="27" hidden="1">#REF!</definedName>
    <definedName name="oluw" localSheetId="28" hidden="1">#REF!</definedName>
    <definedName name="oluw" hidden="1">#REF!</definedName>
    <definedName name="oooofp" localSheetId="29" hidden="1">#REF!</definedName>
    <definedName name="oooofp" localSheetId="30" hidden="1">#REF!</definedName>
    <definedName name="oooofp" localSheetId="36" hidden="1">#REF!</definedName>
    <definedName name="oooofp" localSheetId="37" hidden="1">#REF!</definedName>
    <definedName name="oooofp" localSheetId="38" hidden="1">#REF!</definedName>
    <definedName name="oooofp" localSheetId="0" hidden="1">#REF!</definedName>
    <definedName name="oooofp" localSheetId="39" hidden="1">#REF!</definedName>
    <definedName name="oooofp" localSheetId="40" hidden="1">#REF!</definedName>
    <definedName name="oooofp" localSheetId="8" hidden="1">#REF!</definedName>
    <definedName name="oooofp" localSheetId="2" hidden="1">#REF!</definedName>
    <definedName name="oooofp" localSheetId="5" hidden="1">#REF!</definedName>
    <definedName name="oooofp" localSheetId="9" hidden="1">#REF!</definedName>
    <definedName name="oooofp" localSheetId="3" hidden="1">#REF!</definedName>
    <definedName name="oooofp" localSheetId="6" hidden="1">#REF!</definedName>
    <definedName name="oooofp" localSheetId="7" hidden="1">#REF!</definedName>
    <definedName name="oooofp" localSheetId="4" hidden="1">#REF!</definedName>
    <definedName name="oooofp" localSheetId="20" hidden="1">#REF!</definedName>
    <definedName name="oooofp" localSheetId="18" hidden="1">#REF!</definedName>
    <definedName name="oooofp" localSheetId="12" hidden="1">#REF!</definedName>
    <definedName name="oooofp" localSheetId="15" hidden="1">#REF!</definedName>
    <definedName name="oooofp" localSheetId="19" hidden="1">#REF!</definedName>
    <definedName name="oooofp" localSheetId="13" hidden="1">#REF!</definedName>
    <definedName name="oooofp" localSheetId="16" hidden="1">#REF!</definedName>
    <definedName name="oooofp" localSheetId="17" hidden="1">#REF!</definedName>
    <definedName name="oooofp" localSheetId="11" hidden="1">#REF!</definedName>
    <definedName name="oooofp" localSheetId="14" hidden="1">#REF!</definedName>
    <definedName name="oooofp" localSheetId="21" hidden="1">#REF!</definedName>
    <definedName name="oooofp" localSheetId="22" hidden="1">#REF!</definedName>
    <definedName name="oooofp" localSheetId="24" hidden="1">#REF!</definedName>
    <definedName name="oooofp" localSheetId="25" hidden="1">#REF!</definedName>
    <definedName name="oooofp" localSheetId="26" hidden="1">#REF!</definedName>
    <definedName name="oooofp" localSheetId="27" hidden="1">#REF!</definedName>
    <definedName name="oooofp" localSheetId="28" hidden="1">#REF!</definedName>
    <definedName name="oooofp" hidden="1">#REF!</definedName>
    <definedName name="opec" localSheetId="29" hidden="1">#REF!</definedName>
    <definedName name="opec" localSheetId="30" hidden="1">#REF!</definedName>
    <definedName name="opec" localSheetId="36" hidden="1">#REF!</definedName>
    <definedName name="opec" localSheetId="37" hidden="1">#REF!</definedName>
    <definedName name="opec" localSheetId="38" hidden="1">#REF!</definedName>
    <definedName name="opec" localSheetId="0" hidden="1">#REF!</definedName>
    <definedName name="opec" localSheetId="39" hidden="1">#REF!</definedName>
    <definedName name="opec" localSheetId="40" hidden="1">#REF!</definedName>
    <definedName name="opec" localSheetId="8" hidden="1">#REF!</definedName>
    <definedName name="opec" localSheetId="2" hidden="1">#REF!</definedName>
    <definedName name="opec" localSheetId="5" hidden="1">#REF!</definedName>
    <definedName name="opec" localSheetId="9" hidden="1">#REF!</definedName>
    <definedName name="opec" localSheetId="3" hidden="1">#REF!</definedName>
    <definedName name="opec" localSheetId="6" hidden="1">#REF!</definedName>
    <definedName name="opec" localSheetId="7" hidden="1">#REF!</definedName>
    <definedName name="opec" localSheetId="4" hidden="1">#REF!</definedName>
    <definedName name="opec" localSheetId="20" hidden="1">#REF!</definedName>
    <definedName name="opec" localSheetId="18" hidden="1">#REF!</definedName>
    <definedName name="opec" localSheetId="12" hidden="1">#REF!</definedName>
    <definedName name="opec" localSheetId="15" hidden="1">#REF!</definedName>
    <definedName name="opec" localSheetId="19" hidden="1">#REF!</definedName>
    <definedName name="opec" localSheetId="13" hidden="1">#REF!</definedName>
    <definedName name="opec" localSheetId="16" hidden="1">#REF!</definedName>
    <definedName name="opec" localSheetId="17" hidden="1">#REF!</definedName>
    <definedName name="opec" localSheetId="11" hidden="1">#REF!</definedName>
    <definedName name="opec" localSheetId="14" hidden="1">#REF!</definedName>
    <definedName name="opec" localSheetId="21" hidden="1">#REF!</definedName>
    <definedName name="opec" localSheetId="22" hidden="1">#REF!</definedName>
    <definedName name="opec" localSheetId="24" hidden="1">#REF!</definedName>
    <definedName name="opec" localSheetId="25" hidden="1">#REF!</definedName>
    <definedName name="opec" localSheetId="26" hidden="1">#REF!</definedName>
    <definedName name="opec" localSheetId="27" hidden="1">#REF!</definedName>
    <definedName name="opec" localSheetId="28" hidden="1">#REF!</definedName>
    <definedName name="opec" hidden="1">#REF!</definedName>
    <definedName name="opewqr" localSheetId="29" hidden="1">#REF!</definedName>
    <definedName name="opewqr" localSheetId="30" hidden="1">#REF!</definedName>
    <definedName name="opewqr" localSheetId="36" hidden="1">#REF!</definedName>
    <definedName name="opewqr" localSheetId="37" hidden="1">#REF!</definedName>
    <definedName name="opewqr" localSheetId="38" hidden="1">#REF!</definedName>
    <definedName name="opewqr" localSheetId="0" hidden="1">#REF!</definedName>
    <definedName name="opewqr" localSheetId="39" hidden="1">#REF!</definedName>
    <definedName name="opewqr" localSheetId="40" hidden="1">#REF!</definedName>
    <definedName name="opewqr" localSheetId="8" hidden="1">#REF!</definedName>
    <definedName name="opewqr" localSheetId="2" hidden="1">#REF!</definedName>
    <definedName name="opewqr" localSheetId="5" hidden="1">#REF!</definedName>
    <definedName name="opewqr" localSheetId="9" hidden="1">#REF!</definedName>
    <definedName name="opewqr" localSheetId="3" hidden="1">#REF!</definedName>
    <definedName name="opewqr" localSheetId="6" hidden="1">#REF!</definedName>
    <definedName name="opewqr" localSheetId="7" hidden="1">#REF!</definedName>
    <definedName name="opewqr" localSheetId="4" hidden="1">#REF!</definedName>
    <definedName name="opewqr" localSheetId="20" hidden="1">#REF!</definedName>
    <definedName name="opewqr" localSheetId="18" hidden="1">#REF!</definedName>
    <definedName name="opewqr" localSheetId="12" hidden="1">#REF!</definedName>
    <definedName name="opewqr" localSheetId="15" hidden="1">#REF!</definedName>
    <definedName name="opewqr" localSheetId="19" hidden="1">#REF!</definedName>
    <definedName name="opewqr" localSheetId="13" hidden="1">#REF!</definedName>
    <definedName name="opewqr" localSheetId="16" hidden="1">#REF!</definedName>
    <definedName name="opewqr" localSheetId="17" hidden="1">#REF!</definedName>
    <definedName name="opewqr" localSheetId="11" hidden="1">#REF!</definedName>
    <definedName name="opewqr" localSheetId="14" hidden="1">#REF!</definedName>
    <definedName name="opewqr" localSheetId="21" hidden="1">#REF!</definedName>
    <definedName name="opewqr" localSheetId="22" hidden="1">#REF!</definedName>
    <definedName name="opewqr" localSheetId="24" hidden="1">#REF!</definedName>
    <definedName name="opewqr" localSheetId="25" hidden="1">#REF!</definedName>
    <definedName name="opewqr" localSheetId="26" hidden="1">#REF!</definedName>
    <definedName name="opewqr" localSheetId="27" hidden="1">#REF!</definedName>
    <definedName name="opewqr" localSheetId="28" hidden="1">#REF!</definedName>
    <definedName name="opewqr" hidden="1">#REF!</definedName>
    <definedName name="opicaew" localSheetId="29" hidden="1">#REF!</definedName>
    <definedName name="opicaew" localSheetId="30" hidden="1">#REF!</definedName>
    <definedName name="opicaew" localSheetId="36" hidden="1">#REF!</definedName>
    <definedName name="opicaew" localSheetId="37" hidden="1">#REF!</definedName>
    <definedName name="opicaew" localSheetId="38" hidden="1">#REF!</definedName>
    <definedName name="opicaew" localSheetId="0" hidden="1">#REF!</definedName>
    <definedName name="opicaew" localSheetId="39" hidden="1">#REF!</definedName>
    <definedName name="opicaew" localSheetId="40" hidden="1">#REF!</definedName>
    <definedName name="opicaew" localSheetId="8" hidden="1">#REF!</definedName>
    <definedName name="opicaew" localSheetId="2" hidden="1">#REF!</definedName>
    <definedName name="opicaew" localSheetId="5" hidden="1">#REF!</definedName>
    <definedName name="opicaew" localSheetId="9" hidden="1">#REF!</definedName>
    <definedName name="opicaew" localSheetId="3" hidden="1">#REF!</definedName>
    <definedName name="opicaew" localSheetId="6" hidden="1">#REF!</definedName>
    <definedName name="opicaew" localSheetId="7" hidden="1">#REF!</definedName>
    <definedName name="opicaew" localSheetId="4" hidden="1">#REF!</definedName>
    <definedName name="opicaew" localSheetId="20" hidden="1">#REF!</definedName>
    <definedName name="opicaew" localSheetId="18" hidden="1">#REF!</definedName>
    <definedName name="opicaew" localSheetId="12" hidden="1">#REF!</definedName>
    <definedName name="opicaew" localSheetId="15" hidden="1">#REF!</definedName>
    <definedName name="opicaew" localSheetId="19" hidden="1">#REF!</definedName>
    <definedName name="opicaew" localSheetId="13" hidden="1">#REF!</definedName>
    <definedName name="opicaew" localSheetId="16" hidden="1">#REF!</definedName>
    <definedName name="opicaew" localSheetId="17" hidden="1">#REF!</definedName>
    <definedName name="opicaew" localSheetId="11" hidden="1">#REF!</definedName>
    <definedName name="opicaew" localSheetId="14" hidden="1">#REF!</definedName>
    <definedName name="opicaew" localSheetId="21" hidden="1">#REF!</definedName>
    <definedName name="opicaew" localSheetId="22" hidden="1">#REF!</definedName>
    <definedName name="opicaew" localSheetId="24" hidden="1">#REF!</definedName>
    <definedName name="opicaew" localSheetId="25" hidden="1">#REF!</definedName>
    <definedName name="opicaew" localSheetId="26" hidden="1">#REF!</definedName>
    <definedName name="opicaew" localSheetId="27" hidden="1">#REF!</definedName>
    <definedName name="opicaew" localSheetId="28" hidden="1">#REF!</definedName>
    <definedName name="opicaew" hidden="1">#REF!</definedName>
    <definedName name="opiecv" localSheetId="29" hidden="1">#REF!</definedName>
    <definedName name="opiecv" localSheetId="30" hidden="1">#REF!</definedName>
    <definedName name="opiecv" localSheetId="36" hidden="1">#REF!</definedName>
    <definedName name="opiecv" localSheetId="37" hidden="1">#REF!</definedName>
    <definedName name="opiecv" localSheetId="38" hidden="1">#REF!</definedName>
    <definedName name="opiecv" localSheetId="0" hidden="1">#REF!</definedName>
    <definedName name="opiecv" localSheetId="39" hidden="1">#REF!</definedName>
    <definedName name="opiecv" localSheetId="40" hidden="1">#REF!</definedName>
    <definedName name="opiecv" localSheetId="8" hidden="1">#REF!</definedName>
    <definedName name="opiecv" localSheetId="2" hidden="1">#REF!</definedName>
    <definedName name="opiecv" localSheetId="5" hidden="1">#REF!</definedName>
    <definedName name="opiecv" localSheetId="9" hidden="1">#REF!</definedName>
    <definedName name="opiecv" localSheetId="3" hidden="1">#REF!</definedName>
    <definedName name="opiecv" localSheetId="6" hidden="1">#REF!</definedName>
    <definedName name="opiecv" localSheetId="7" hidden="1">#REF!</definedName>
    <definedName name="opiecv" localSheetId="4" hidden="1">#REF!</definedName>
    <definedName name="opiecv" localSheetId="20" hidden="1">#REF!</definedName>
    <definedName name="opiecv" localSheetId="18" hidden="1">#REF!</definedName>
    <definedName name="opiecv" localSheetId="12" hidden="1">#REF!</definedName>
    <definedName name="opiecv" localSheetId="15" hidden="1">#REF!</definedName>
    <definedName name="opiecv" localSheetId="19" hidden="1">#REF!</definedName>
    <definedName name="opiecv" localSheetId="13" hidden="1">#REF!</definedName>
    <definedName name="opiecv" localSheetId="16" hidden="1">#REF!</definedName>
    <definedName name="opiecv" localSheetId="17" hidden="1">#REF!</definedName>
    <definedName name="opiecv" localSheetId="11" hidden="1">#REF!</definedName>
    <definedName name="opiecv" localSheetId="14" hidden="1">#REF!</definedName>
    <definedName name="opiecv" localSheetId="21" hidden="1">#REF!</definedName>
    <definedName name="opiecv" localSheetId="22" hidden="1">#REF!</definedName>
    <definedName name="opiecv" localSheetId="24" hidden="1">#REF!</definedName>
    <definedName name="opiecv" localSheetId="25" hidden="1">#REF!</definedName>
    <definedName name="opiecv" localSheetId="26" hidden="1">#REF!</definedName>
    <definedName name="opiecv" localSheetId="27" hidden="1">#REF!</definedName>
    <definedName name="opiecv" localSheetId="28" hidden="1">#REF!</definedName>
    <definedName name="opiecv" hidden="1">#REF!</definedName>
    <definedName name="opiyu" localSheetId="29" hidden="1">#REF!</definedName>
    <definedName name="opiyu" localSheetId="30" hidden="1">#REF!</definedName>
    <definedName name="opiyu" localSheetId="36" hidden="1">#REF!</definedName>
    <definedName name="opiyu" localSheetId="37" hidden="1">#REF!</definedName>
    <definedName name="opiyu" localSheetId="38" hidden="1">#REF!</definedName>
    <definedName name="opiyu" localSheetId="0" hidden="1">#REF!</definedName>
    <definedName name="opiyu" localSheetId="39" hidden="1">#REF!</definedName>
    <definedName name="opiyu" localSheetId="40" hidden="1">#REF!</definedName>
    <definedName name="opiyu" localSheetId="8" hidden="1">#REF!</definedName>
    <definedName name="opiyu" localSheetId="2" hidden="1">#REF!</definedName>
    <definedName name="opiyu" localSheetId="5" hidden="1">#REF!</definedName>
    <definedName name="opiyu" localSheetId="9" hidden="1">#REF!</definedName>
    <definedName name="opiyu" localSheetId="3" hidden="1">#REF!</definedName>
    <definedName name="opiyu" localSheetId="6" hidden="1">#REF!</definedName>
    <definedName name="opiyu" localSheetId="7" hidden="1">#REF!</definedName>
    <definedName name="opiyu" localSheetId="4" hidden="1">#REF!</definedName>
    <definedName name="opiyu" localSheetId="20" hidden="1">#REF!</definedName>
    <definedName name="opiyu" localSheetId="18" hidden="1">#REF!</definedName>
    <definedName name="opiyu" localSheetId="12" hidden="1">#REF!</definedName>
    <definedName name="opiyu" localSheetId="15" hidden="1">#REF!</definedName>
    <definedName name="opiyu" localSheetId="19" hidden="1">#REF!</definedName>
    <definedName name="opiyu" localSheetId="13" hidden="1">#REF!</definedName>
    <definedName name="opiyu" localSheetId="16" hidden="1">#REF!</definedName>
    <definedName name="opiyu" localSheetId="17" hidden="1">#REF!</definedName>
    <definedName name="opiyu" localSheetId="11" hidden="1">#REF!</definedName>
    <definedName name="opiyu" localSheetId="14" hidden="1">#REF!</definedName>
    <definedName name="opiyu" localSheetId="21" hidden="1">#REF!</definedName>
    <definedName name="opiyu" localSheetId="22" hidden="1">#REF!</definedName>
    <definedName name="opiyu" localSheetId="24" hidden="1">#REF!</definedName>
    <definedName name="opiyu" localSheetId="25" hidden="1">#REF!</definedName>
    <definedName name="opiyu" localSheetId="26" hidden="1">#REF!</definedName>
    <definedName name="opiyu" localSheetId="27" hidden="1">#REF!</definedName>
    <definedName name="opiyu" localSheetId="28" hidden="1">#REF!</definedName>
    <definedName name="opiyu" hidden="1">#REF!</definedName>
    <definedName name="oplpp" localSheetId="29" hidden="1">#REF!</definedName>
    <definedName name="oplpp" localSheetId="30" hidden="1">#REF!</definedName>
    <definedName name="oplpp" localSheetId="36" hidden="1">#REF!</definedName>
    <definedName name="oplpp" localSheetId="37" hidden="1">#REF!</definedName>
    <definedName name="oplpp" localSheetId="38" hidden="1">#REF!</definedName>
    <definedName name="oplpp" localSheetId="0" hidden="1">#REF!</definedName>
    <definedName name="oplpp" localSheetId="39" hidden="1">#REF!</definedName>
    <definedName name="oplpp" localSheetId="40" hidden="1">#REF!</definedName>
    <definedName name="oplpp" localSheetId="8" hidden="1">#REF!</definedName>
    <definedName name="oplpp" localSheetId="2" hidden="1">#REF!</definedName>
    <definedName name="oplpp" localSheetId="5" hidden="1">#REF!</definedName>
    <definedName name="oplpp" localSheetId="9" hidden="1">#REF!</definedName>
    <definedName name="oplpp" localSheetId="3" hidden="1">#REF!</definedName>
    <definedName name="oplpp" localSheetId="6" hidden="1">#REF!</definedName>
    <definedName name="oplpp" localSheetId="7" hidden="1">#REF!</definedName>
    <definedName name="oplpp" localSheetId="4" hidden="1">#REF!</definedName>
    <definedName name="oplpp" localSheetId="20" hidden="1">#REF!</definedName>
    <definedName name="oplpp" localSheetId="18" hidden="1">#REF!</definedName>
    <definedName name="oplpp" localSheetId="12" hidden="1">#REF!</definedName>
    <definedName name="oplpp" localSheetId="15" hidden="1">#REF!</definedName>
    <definedName name="oplpp" localSheetId="19" hidden="1">#REF!</definedName>
    <definedName name="oplpp" localSheetId="13" hidden="1">#REF!</definedName>
    <definedName name="oplpp" localSheetId="16" hidden="1">#REF!</definedName>
    <definedName name="oplpp" localSheetId="17" hidden="1">#REF!</definedName>
    <definedName name="oplpp" localSheetId="11" hidden="1">#REF!</definedName>
    <definedName name="oplpp" localSheetId="14" hidden="1">#REF!</definedName>
    <definedName name="oplpp" localSheetId="21" hidden="1">#REF!</definedName>
    <definedName name="oplpp" localSheetId="22" hidden="1">#REF!</definedName>
    <definedName name="oplpp" localSheetId="24" hidden="1">#REF!</definedName>
    <definedName name="oplpp" localSheetId="25" hidden="1">#REF!</definedName>
    <definedName name="oplpp" localSheetId="26" hidden="1">#REF!</definedName>
    <definedName name="oplpp" localSheetId="27" hidden="1">#REF!</definedName>
    <definedName name="oplpp" localSheetId="28" hidden="1">#REF!</definedName>
    <definedName name="oplpp" hidden="1">#REF!</definedName>
    <definedName name="opp" localSheetId="29" hidden="1">#REF!</definedName>
    <definedName name="opp" localSheetId="30" hidden="1">#REF!</definedName>
    <definedName name="opp" localSheetId="36" hidden="1">#REF!</definedName>
    <definedName name="opp" localSheetId="37" hidden="1">#REF!</definedName>
    <definedName name="opp" localSheetId="38" hidden="1">#REF!</definedName>
    <definedName name="opp" localSheetId="0" hidden="1">#REF!</definedName>
    <definedName name="opp" localSheetId="39" hidden="1">#REF!</definedName>
    <definedName name="opp" localSheetId="40" hidden="1">#REF!</definedName>
    <definedName name="opp" localSheetId="8" hidden="1">#REF!</definedName>
    <definedName name="opp" localSheetId="2" hidden="1">#REF!</definedName>
    <definedName name="opp" localSheetId="5" hidden="1">#REF!</definedName>
    <definedName name="opp" localSheetId="9" hidden="1">#REF!</definedName>
    <definedName name="opp" localSheetId="3" hidden="1">#REF!</definedName>
    <definedName name="opp" localSheetId="6" hidden="1">#REF!</definedName>
    <definedName name="opp" localSheetId="7" hidden="1">#REF!</definedName>
    <definedName name="opp" localSheetId="4" hidden="1">#REF!</definedName>
    <definedName name="opp" localSheetId="20" hidden="1">#REF!</definedName>
    <definedName name="opp" localSheetId="18" hidden="1">#REF!</definedName>
    <definedName name="opp" localSheetId="12" hidden="1">#REF!</definedName>
    <definedName name="opp" localSheetId="15" hidden="1">#REF!</definedName>
    <definedName name="opp" localSheetId="19" hidden="1">#REF!</definedName>
    <definedName name="opp" localSheetId="13" hidden="1">#REF!</definedName>
    <definedName name="opp" localSheetId="16" hidden="1">#REF!</definedName>
    <definedName name="opp" localSheetId="17" hidden="1">#REF!</definedName>
    <definedName name="opp" localSheetId="11" hidden="1">#REF!</definedName>
    <definedName name="opp" localSheetId="14" hidden="1">#REF!</definedName>
    <definedName name="opp" localSheetId="21" hidden="1">#REF!</definedName>
    <definedName name="opp" localSheetId="22" hidden="1">#REF!</definedName>
    <definedName name="opp" localSheetId="24" hidden="1">#REF!</definedName>
    <definedName name="opp" localSheetId="25" hidden="1">#REF!</definedName>
    <definedName name="opp" localSheetId="26" hidden="1">#REF!</definedName>
    <definedName name="opp" localSheetId="27" hidden="1">#REF!</definedName>
    <definedName name="opp" localSheetId="28" hidden="1">#REF!</definedName>
    <definedName name="opp" hidden="1">#REF!</definedName>
    <definedName name="opuafw" localSheetId="29" hidden="1">#REF!</definedName>
    <definedName name="opuafw" localSheetId="30" hidden="1">#REF!</definedName>
    <definedName name="opuafw" localSheetId="36" hidden="1">#REF!</definedName>
    <definedName name="opuafw" localSheetId="37" hidden="1">#REF!</definedName>
    <definedName name="opuafw" localSheetId="38" hidden="1">#REF!</definedName>
    <definedName name="opuafw" localSheetId="0" hidden="1">#REF!</definedName>
    <definedName name="opuafw" localSheetId="39" hidden="1">#REF!</definedName>
    <definedName name="opuafw" localSheetId="40" hidden="1">#REF!</definedName>
    <definedName name="opuafw" localSheetId="8" hidden="1">#REF!</definedName>
    <definedName name="opuafw" localSheetId="2" hidden="1">#REF!</definedName>
    <definedName name="opuafw" localSheetId="5" hidden="1">#REF!</definedName>
    <definedName name="opuafw" localSheetId="9" hidden="1">#REF!</definedName>
    <definedName name="opuafw" localSheetId="3" hidden="1">#REF!</definedName>
    <definedName name="opuafw" localSheetId="6" hidden="1">#REF!</definedName>
    <definedName name="opuafw" localSheetId="7" hidden="1">#REF!</definedName>
    <definedName name="opuafw" localSheetId="4" hidden="1">#REF!</definedName>
    <definedName name="opuafw" localSheetId="20" hidden="1">#REF!</definedName>
    <definedName name="opuafw" localSheetId="18" hidden="1">#REF!</definedName>
    <definedName name="opuafw" localSheetId="12" hidden="1">#REF!</definedName>
    <definedName name="opuafw" localSheetId="15" hidden="1">#REF!</definedName>
    <definedName name="opuafw" localSheetId="19" hidden="1">#REF!</definedName>
    <definedName name="opuafw" localSheetId="13" hidden="1">#REF!</definedName>
    <definedName name="opuafw" localSheetId="16" hidden="1">#REF!</definedName>
    <definedName name="opuafw" localSheetId="17" hidden="1">#REF!</definedName>
    <definedName name="opuafw" localSheetId="11" hidden="1">#REF!</definedName>
    <definedName name="opuafw" localSheetId="14" hidden="1">#REF!</definedName>
    <definedName name="opuafw" localSheetId="21" hidden="1">#REF!</definedName>
    <definedName name="opuafw" localSheetId="22" hidden="1">#REF!</definedName>
    <definedName name="opuafw" localSheetId="24" hidden="1">#REF!</definedName>
    <definedName name="opuafw" localSheetId="25" hidden="1">#REF!</definedName>
    <definedName name="opuafw" localSheetId="26" hidden="1">#REF!</definedName>
    <definedName name="opuafw" localSheetId="27" hidden="1">#REF!</definedName>
    <definedName name="opuafw" localSheetId="28" hidden="1">#REF!</definedName>
    <definedName name="opuafw" hidden="1">#REF!</definedName>
    <definedName name="opuc3e" localSheetId="29" hidden="1">#REF!</definedName>
    <definedName name="opuc3e" localSheetId="30" hidden="1">#REF!</definedName>
    <definedName name="opuc3e" localSheetId="36" hidden="1">#REF!</definedName>
    <definedName name="opuc3e" localSheetId="37" hidden="1">#REF!</definedName>
    <definedName name="opuc3e" localSheetId="38" hidden="1">#REF!</definedName>
    <definedName name="opuc3e" localSheetId="0" hidden="1">#REF!</definedName>
    <definedName name="opuc3e" localSheetId="39" hidden="1">#REF!</definedName>
    <definedName name="opuc3e" localSheetId="40" hidden="1">#REF!</definedName>
    <definedName name="opuc3e" localSheetId="8" hidden="1">#REF!</definedName>
    <definedName name="opuc3e" localSheetId="2" hidden="1">#REF!</definedName>
    <definedName name="opuc3e" localSheetId="5" hidden="1">#REF!</definedName>
    <definedName name="opuc3e" localSheetId="9" hidden="1">#REF!</definedName>
    <definedName name="opuc3e" localSheetId="3" hidden="1">#REF!</definedName>
    <definedName name="opuc3e" localSheetId="6" hidden="1">#REF!</definedName>
    <definedName name="opuc3e" localSheetId="7" hidden="1">#REF!</definedName>
    <definedName name="opuc3e" localSheetId="4" hidden="1">#REF!</definedName>
    <definedName name="opuc3e" localSheetId="20" hidden="1">#REF!</definedName>
    <definedName name="opuc3e" localSheetId="18" hidden="1">#REF!</definedName>
    <definedName name="opuc3e" localSheetId="12" hidden="1">#REF!</definedName>
    <definedName name="opuc3e" localSheetId="15" hidden="1">#REF!</definedName>
    <definedName name="opuc3e" localSheetId="19" hidden="1">#REF!</definedName>
    <definedName name="opuc3e" localSheetId="13" hidden="1">#REF!</definedName>
    <definedName name="opuc3e" localSheetId="16" hidden="1">#REF!</definedName>
    <definedName name="opuc3e" localSheetId="17" hidden="1">#REF!</definedName>
    <definedName name="opuc3e" localSheetId="11" hidden="1">#REF!</definedName>
    <definedName name="opuc3e" localSheetId="14" hidden="1">#REF!</definedName>
    <definedName name="opuc3e" localSheetId="21" hidden="1">#REF!</definedName>
    <definedName name="opuc3e" localSheetId="22" hidden="1">#REF!</definedName>
    <definedName name="opuc3e" localSheetId="24" hidden="1">#REF!</definedName>
    <definedName name="opuc3e" localSheetId="25" hidden="1">#REF!</definedName>
    <definedName name="opuc3e" localSheetId="26" hidden="1">#REF!</definedName>
    <definedName name="opuc3e" localSheetId="27" hidden="1">#REF!</definedName>
    <definedName name="opuc3e" localSheetId="28" hidden="1">#REF!</definedName>
    <definedName name="opuc3e" hidden="1">#REF!</definedName>
    <definedName name="opueac" localSheetId="29" hidden="1">#REF!</definedName>
    <definedName name="opueac" localSheetId="30" hidden="1">#REF!</definedName>
    <definedName name="opueac" localSheetId="36" hidden="1">#REF!</definedName>
    <definedName name="opueac" localSheetId="37" hidden="1">#REF!</definedName>
    <definedName name="opueac" localSheetId="38" hidden="1">#REF!</definedName>
    <definedName name="opueac" localSheetId="0" hidden="1">#REF!</definedName>
    <definedName name="opueac" localSheetId="39" hidden="1">#REF!</definedName>
    <definedName name="opueac" localSheetId="40" hidden="1">#REF!</definedName>
    <definedName name="opueac" localSheetId="8" hidden="1">#REF!</definedName>
    <definedName name="opueac" localSheetId="2" hidden="1">#REF!</definedName>
    <definedName name="opueac" localSheetId="5" hidden="1">#REF!</definedName>
    <definedName name="opueac" localSheetId="9" hidden="1">#REF!</definedName>
    <definedName name="opueac" localSheetId="3" hidden="1">#REF!</definedName>
    <definedName name="opueac" localSheetId="6" hidden="1">#REF!</definedName>
    <definedName name="opueac" localSheetId="7" hidden="1">#REF!</definedName>
    <definedName name="opueac" localSheetId="4" hidden="1">#REF!</definedName>
    <definedName name="opueac" localSheetId="20" hidden="1">#REF!</definedName>
    <definedName name="opueac" localSheetId="18" hidden="1">#REF!</definedName>
    <definedName name="opueac" localSheetId="12" hidden="1">#REF!</definedName>
    <definedName name="opueac" localSheetId="15" hidden="1">#REF!</definedName>
    <definedName name="opueac" localSheetId="19" hidden="1">#REF!</definedName>
    <definedName name="opueac" localSheetId="13" hidden="1">#REF!</definedName>
    <definedName name="opueac" localSheetId="16" hidden="1">#REF!</definedName>
    <definedName name="opueac" localSheetId="17" hidden="1">#REF!</definedName>
    <definedName name="opueac" localSheetId="11" hidden="1">#REF!</definedName>
    <definedName name="opueac" localSheetId="14" hidden="1">#REF!</definedName>
    <definedName name="opueac" localSheetId="21" hidden="1">#REF!</definedName>
    <definedName name="opueac" localSheetId="22" hidden="1">#REF!</definedName>
    <definedName name="opueac" localSheetId="24" hidden="1">#REF!</definedName>
    <definedName name="opueac" localSheetId="25" hidden="1">#REF!</definedName>
    <definedName name="opueac" localSheetId="26" hidden="1">#REF!</definedName>
    <definedName name="opueac" localSheetId="27" hidden="1">#REF!</definedName>
    <definedName name="opueac" localSheetId="28" hidden="1">#REF!</definedName>
    <definedName name="opueac" hidden="1">#REF!</definedName>
    <definedName name="opufw" localSheetId="29" hidden="1">#REF!</definedName>
    <definedName name="opufw" localSheetId="30" hidden="1">#REF!</definedName>
    <definedName name="opufw" localSheetId="36" hidden="1">#REF!</definedName>
    <definedName name="opufw" localSheetId="37" hidden="1">#REF!</definedName>
    <definedName name="opufw" localSheetId="38" hidden="1">#REF!</definedName>
    <definedName name="opufw" localSheetId="0" hidden="1">#REF!</definedName>
    <definedName name="opufw" localSheetId="39" hidden="1">#REF!</definedName>
    <definedName name="opufw" localSheetId="40" hidden="1">#REF!</definedName>
    <definedName name="opufw" localSheetId="8" hidden="1">#REF!</definedName>
    <definedName name="opufw" localSheetId="2" hidden="1">#REF!</definedName>
    <definedName name="opufw" localSheetId="5" hidden="1">#REF!</definedName>
    <definedName name="opufw" localSheetId="9" hidden="1">#REF!</definedName>
    <definedName name="opufw" localSheetId="3" hidden="1">#REF!</definedName>
    <definedName name="opufw" localSheetId="6" hidden="1">#REF!</definedName>
    <definedName name="opufw" localSheetId="7" hidden="1">#REF!</definedName>
    <definedName name="opufw" localSheetId="4" hidden="1">#REF!</definedName>
    <definedName name="opufw" localSheetId="20" hidden="1">#REF!</definedName>
    <definedName name="opufw" localSheetId="18" hidden="1">#REF!</definedName>
    <definedName name="opufw" localSheetId="12" hidden="1">#REF!</definedName>
    <definedName name="opufw" localSheetId="15" hidden="1">#REF!</definedName>
    <definedName name="opufw" localSheetId="19" hidden="1">#REF!</definedName>
    <definedName name="opufw" localSheetId="13" hidden="1">#REF!</definedName>
    <definedName name="opufw" localSheetId="16" hidden="1">#REF!</definedName>
    <definedName name="opufw" localSheetId="17" hidden="1">#REF!</definedName>
    <definedName name="opufw" localSheetId="11" hidden="1">#REF!</definedName>
    <definedName name="opufw" localSheetId="14" hidden="1">#REF!</definedName>
    <definedName name="opufw" localSheetId="21" hidden="1">#REF!</definedName>
    <definedName name="opufw" localSheetId="22" hidden="1">#REF!</definedName>
    <definedName name="opufw" localSheetId="24" hidden="1">#REF!</definedName>
    <definedName name="opufw" localSheetId="25" hidden="1">#REF!</definedName>
    <definedName name="opufw" localSheetId="26" hidden="1">#REF!</definedName>
    <definedName name="opufw" localSheetId="27" hidden="1">#REF!</definedName>
    <definedName name="opufw" localSheetId="28" hidden="1">#REF!</definedName>
    <definedName name="opufw" hidden="1">#REF!</definedName>
    <definedName name="opuwa" localSheetId="29" hidden="1">#REF!</definedName>
    <definedName name="opuwa" localSheetId="30" hidden="1">#REF!</definedName>
    <definedName name="opuwa" localSheetId="36" hidden="1">#REF!</definedName>
    <definedName name="opuwa" localSheetId="37" hidden="1">#REF!</definedName>
    <definedName name="opuwa" localSheetId="38" hidden="1">#REF!</definedName>
    <definedName name="opuwa" localSheetId="0" hidden="1">#REF!</definedName>
    <definedName name="opuwa" localSheetId="39" hidden="1">#REF!</definedName>
    <definedName name="opuwa" localSheetId="40" hidden="1">#REF!</definedName>
    <definedName name="opuwa" localSheetId="8" hidden="1">#REF!</definedName>
    <definedName name="opuwa" localSheetId="2" hidden="1">#REF!</definedName>
    <definedName name="opuwa" localSheetId="5" hidden="1">#REF!</definedName>
    <definedName name="opuwa" localSheetId="9" hidden="1">#REF!</definedName>
    <definedName name="opuwa" localSheetId="3" hidden="1">#REF!</definedName>
    <definedName name="opuwa" localSheetId="6" hidden="1">#REF!</definedName>
    <definedName name="opuwa" localSheetId="7" hidden="1">#REF!</definedName>
    <definedName name="opuwa" localSheetId="4" hidden="1">#REF!</definedName>
    <definedName name="opuwa" localSheetId="20" hidden="1">#REF!</definedName>
    <definedName name="opuwa" localSheetId="18" hidden="1">#REF!</definedName>
    <definedName name="opuwa" localSheetId="12" hidden="1">#REF!</definedName>
    <definedName name="opuwa" localSheetId="15" hidden="1">#REF!</definedName>
    <definedName name="opuwa" localSheetId="19" hidden="1">#REF!</definedName>
    <definedName name="opuwa" localSheetId="13" hidden="1">#REF!</definedName>
    <definedName name="opuwa" localSheetId="16" hidden="1">#REF!</definedName>
    <definedName name="opuwa" localSheetId="17" hidden="1">#REF!</definedName>
    <definedName name="opuwa" localSheetId="11" hidden="1">#REF!</definedName>
    <definedName name="opuwa" localSheetId="14" hidden="1">#REF!</definedName>
    <definedName name="opuwa" localSheetId="21" hidden="1">#REF!</definedName>
    <definedName name="opuwa" localSheetId="22" hidden="1">#REF!</definedName>
    <definedName name="opuwa" localSheetId="24" hidden="1">#REF!</definedName>
    <definedName name="opuwa" localSheetId="25" hidden="1">#REF!</definedName>
    <definedName name="opuwa" localSheetId="26" hidden="1">#REF!</definedName>
    <definedName name="opuwa" localSheetId="27" hidden="1">#REF!</definedName>
    <definedName name="opuwa" localSheetId="28" hidden="1">#REF!</definedName>
    <definedName name="opuwa" hidden="1">#REF!</definedName>
    <definedName name="opvs" localSheetId="29" hidden="1">#REF!</definedName>
    <definedName name="opvs" localSheetId="30" hidden="1">#REF!</definedName>
    <definedName name="opvs" localSheetId="36" hidden="1">#REF!</definedName>
    <definedName name="opvs" localSheetId="37" hidden="1">#REF!</definedName>
    <definedName name="opvs" localSheetId="38" hidden="1">#REF!</definedName>
    <definedName name="opvs" localSheetId="0" hidden="1">#REF!</definedName>
    <definedName name="opvs" localSheetId="39" hidden="1">#REF!</definedName>
    <definedName name="opvs" localSheetId="40" hidden="1">#REF!</definedName>
    <definedName name="opvs" localSheetId="8" hidden="1">#REF!</definedName>
    <definedName name="opvs" localSheetId="2" hidden="1">#REF!</definedName>
    <definedName name="opvs" localSheetId="5" hidden="1">#REF!</definedName>
    <definedName name="opvs" localSheetId="9" hidden="1">#REF!</definedName>
    <definedName name="opvs" localSheetId="3" hidden="1">#REF!</definedName>
    <definedName name="opvs" localSheetId="6" hidden="1">#REF!</definedName>
    <definedName name="opvs" localSheetId="7" hidden="1">#REF!</definedName>
    <definedName name="opvs" localSheetId="4" hidden="1">#REF!</definedName>
    <definedName name="opvs" localSheetId="20" hidden="1">#REF!</definedName>
    <definedName name="opvs" localSheetId="18" hidden="1">#REF!</definedName>
    <definedName name="opvs" localSheetId="12" hidden="1">#REF!</definedName>
    <definedName name="opvs" localSheetId="15" hidden="1">#REF!</definedName>
    <definedName name="opvs" localSheetId="19" hidden="1">#REF!</definedName>
    <definedName name="opvs" localSheetId="13" hidden="1">#REF!</definedName>
    <definedName name="opvs" localSheetId="16" hidden="1">#REF!</definedName>
    <definedName name="opvs" localSheetId="17" hidden="1">#REF!</definedName>
    <definedName name="opvs" localSheetId="11" hidden="1">#REF!</definedName>
    <definedName name="opvs" localSheetId="14" hidden="1">#REF!</definedName>
    <definedName name="opvs" localSheetId="21" hidden="1">#REF!</definedName>
    <definedName name="opvs" localSheetId="22" hidden="1">#REF!</definedName>
    <definedName name="opvs" localSheetId="24" hidden="1">#REF!</definedName>
    <definedName name="opvs" localSheetId="25" hidden="1">#REF!</definedName>
    <definedName name="opvs" localSheetId="26" hidden="1">#REF!</definedName>
    <definedName name="opvs" localSheetId="27" hidden="1">#REF!</definedName>
    <definedName name="opvs" localSheetId="28" hidden="1">#REF!</definedName>
    <definedName name="opvs" hidden="1">#REF!</definedName>
    <definedName name="os" localSheetId="29" hidden="1">#REF!</definedName>
    <definedName name="os" localSheetId="30" hidden="1">#REF!</definedName>
    <definedName name="os" localSheetId="36" hidden="1">#REF!</definedName>
    <definedName name="os" localSheetId="37" hidden="1">#REF!</definedName>
    <definedName name="os" localSheetId="38" hidden="1">#REF!</definedName>
    <definedName name="os" localSheetId="0" hidden="1">#REF!</definedName>
    <definedName name="os" localSheetId="39" hidden="1">#REF!</definedName>
    <definedName name="os" localSheetId="40" hidden="1">#REF!</definedName>
    <definedName name="os" localSheetId="8" hidden="1">#REF!</definedName>
    <definedName name="os" localSheetId="2" hidden="1">#REF!</definedName>
    <definedName name="os" localSheetId="5" hidden="1">#REF!</definedName>
    <definedName name="os" localSheetId="9" hidden="1">#REF!</definedName>
    <definedName name="os" localSheetId="3" hidden="1">#REF!</definedName>
    <definedName name="os" localSheetId="6" hidden="1">#REF!</definedName>
    <definedName name="os" localSheetId="7" hidden="1">#REF!</definedName>
    <definedName name="os" localSheetId="4" hidden="1">#REF!</definedName>
    <definedName name="os" localSheetId="20" hidden="1">#REF!</definedName>
    <definedName name="os" localSheetId="18" hidden="1">#REF!</definedName>
    <definedName name="os" localSheetId="12" hidden="1">#REF!</definedName>
    <definedName name="os" localSheetId="15" hidden="1">#REF!</definedName>
    <definedName name="os" localSheetId="19" hidden="1">#REF!</definedName>
    <definedName name="os" localSheetId="13" hidden="1">#REF!</definedName>
    <definedName name="os" localSheetId="16" hidden="1">#REF!</definedName>
    <definedName name="os" localSheetId="17" hidden="1">#REF!</definedName>
    <definedName name="os" localSheetId="11" hidden="1">#REF!</definedName>
    <definedName name="os" localSheetId="14" hidden="1">#REF!</definedName>
    <definedName name="os" localSheetId="21" hidden="1">#REF!</definedName>
    <definedName name="os" localSheetId="22" hidden="1">#REF!</definedName>
    <definedName name="os" localSheetId="24" hidden="1">#REF!</definedName>
    <definedName name="os" localSheetId="25" hidden="1">#REF!</definedName>
    <definedName name="os" localSheetId="26" hidden="1">#REF!</definedName>
    <definedName name="os" localSheetId="27" hidden="1">#REF!</definedName>
    <definedName name="os" localSheetId="28" hidden="1">#REF!</definedName>
    <definedName name="os" hidden="1">#REF!</definedName>
    <definedName name="oupc" localSheetId="29" hidden="1">#REF!</definedName>
    <definedName name="oupc" localSheetId="30" hidden="1">#REF!</definedName>
    <definedName name="oupc" localSheetId="36" hidden="1">#REF!</definedName>
    <definedName name="oupc" localSheetId="37" hidden="1">#REF!</definedName>
    <definedName name="oupc" localSheetId="38" hidden="1">#REF!</definedName>
    <definedName name="oupc" localSheetId="0" hidden="1">#REF!</definedName>
    <definedName name="oupc" localSheetId="39" hidden="1">#REF!</definedName>
    <definedName name="oupc" localSheetId="40" hidden="1">#REF!</definedName>
    <definedName name="oupc" localSheetId="8" hidden="1">#REF!</definedName>
    <definedName name="oupc" localSheetId="2" hidden="1">#REF!</definedName>
    <definedName name="oupc" localSheetId="5" hidden="1">#REF!</definedName>
    <definedName name="oupc" localSheetId="9" hidden="1">#REF!</definedName>
    <definedName name="oupc" localSheetId="3" hidden="1">#REF!</definedName>
    <definedName name="oupc" localSheetId="6" hidden="1">#REF!</definedName>
    <definedName name="oupc" localSheetId="7" hidden="1">#REF!</definedName>
    <definedName name="oupc" localSheetId="4" hidden="1">#REF!</definedName>
    <definedName name="oupc" localSheetId="20" hidden="1">#REF!</definedName>
    <definedName name="oupc" localSheetId="18" hidden="1">#REF!</definedName>
    <definedName name="oupc" localSheetId="12" hidden="1">#REF!</definedName>
    <definedName name="oupc" localSheetId="15" hidden="1">#REF!</definedName>
    <definedName name="oupc" localSheetId="19" hidden="1">#REF!</definedName>
    <definedName name="oupc" localSheetId="13" hidden="1">#REF!</definedName>
    <definedName name="oupc" localSheetId="16" hidden="1">#REF!</definedName>
    <definedName name="oupc" localSheetId="17" hidden="1">#REF!</definedName>
    <definedName name="oupc" localSheetId="11" hidden="1">#REF!</definedName>
    <definedName name="oupc" localSheetId="14" hidden="1">#REF!</definedName>
    <definedName name="oupc" localSheetId="21" hidden="1">#REF!</definedName>
    <definedName name="oupc" localSheetId="22" hidden="1">#REF!</definedName>
    <definedName name="oupc" localSheetId="24" hidden="1">#REF!</definedName>
    <definedName name="oupc" localSheetId="25" hidden="1">#REF!</definedName>
    <definedName name="oupc" localSheetId="26" hidden="1">#REF!</definedName>
    <definedName name="oupc" localSheetId="27" hidden="1">#REF!</definedName>
    <definedName name="oupc" localSheetId="28" hidden="1">#REF!</definedName>
    <definedName name="oupc" hidden="1">#REF!</definedName>
    <definedName name="OUTPUT" localSheetId="40">[34]A!$C$11:$Z$98</definedName>
    <definedName name="OUTPUT">[35]A!$C$11:$Z$98</definedName>
    <definedName name="ovwe" localSheetId="29" hidden="1">#REF!</definedName>
    <definedName name="ovwe" localSheetId="30" hidden="1">#REF!</definedName>
    <definedName name="ovwe" localSheetId="36" hidden="1">#REF!</definedName>
    <definedName name="ovwe" localSheetId="37" hidden="1">#REF!</definedName>
    <definedName name="ovwe" localSheetId="38" hidden="1">#REF!</definedName>
    <definedName name="ovwe" localSheetId="0" hidden="1">#REF!</definedName>
    <definedName name="ovwe" localSheetId="39" hidden="1">#REF!</definedName>
    <definedName name="ovwe" localSheetId="40" hidden="1">#REF!</definedName>
    <definedName name="ovwe" localSheetId="8" hidden="1">#REF!</definedName>
    <definedName name="ovwe" localSheetId="2" hidden="1">#REF!</definedName>
    <definedName name="ovwe" localSheetId="5" hidden="1">#REF!</definedName>
    <definedName name="ovwe" localSheetId="9" hidden="1">#REF!</definedName>
    <definedName name="ovwe" localSheetId="3" hidden="1">#REF!</definedName>
    <definedName name="ovwe" localSheetId="6" hidden="1">#REF!</definedName>
    <definedName name="ovwe" localSheetId="7" hidden="1">#REF!</definedName>
    <definedName name="ovwe" localSheetId="4" hidden="1">#REF!</definedName>
    <definedName name="ovwe" localSheetId="20" hidden="1">#REF!</definedName>
    <definedName name="ovwe" localSheetId="18" hidden="1">#REF!</definedName>
    <definedName name="ovwe" localSheetId="12" hidden="1">#REF!</definedName>
    <definedName name="ovwe" localSheetId="15" hidden="1">#REF!</definedName>
    <definedName name="ovwe" localSheetId="19" hidden="1">#REF!</definedName>
    <definedName name="ovwe" localSheetId="13" hidden="1">#REF!</definedName>
    <definedName name="ovwe" localSheetId="16" hidden="1">#REF!</definedName>
    <definedName name="ovwe" localSheetId="17" hidden="1">#REF!</definedName>
    <definedName name="ovwe" localSheetId="11" hidden="1">#REF!</definedName>
    <definedName name="ovwe" localSheetId="14" hidden="1">#REF!</definedName>
    <definedName name="ovwe" localSheetId="21" hidden="1">#REF!</definedName>
    <definedName name="ovwe" localSheetId="22" hidden="1">#REF!</definedName>
    <definedName name="ovwe" localSheetId="24" hidden="1">#REF!</definedName>
    <definedName name="ovwe" localSheetId="25" hidden="1">#REF!</definedName>
    <definedName name="ovwe" localSheetId="26" hidden="1">#REF!</definedName>
    <definedName name="ovwe" localSheetId="27" hidden="1">#REF!</definedName>
    <definedName name="ovwe" localSheetId="28" hidden="1">#REF!</definedName>
    <definedName name="ovwe" hidden="1">#REF!</definedName>
    <definedName name="Pal_Workbook_GUID" hidden="1">"NX3BLV7C1JAFSCFCWAICH8M3"</definedName>
    <definedName name="Parent" localSheetId="29">'[36]Parent Companies'!$A$1:$A$29</definedName>
    <definedName name="Parent" localSheetId="36">'[36]Parent Companies'!$A$1:$A$29</definedName>
    <definedName name="Parent" localSheetId="28">'[36]Parent Companies'!$A$1:$A$29</definedName>
    <definedName name="Parent">'[37]Parent Companies'!$A$1:$A$28</definedName>
    <definedName name="peqafd" localSheetId="29" hidden="1">#REF!</definedName>
    <definedName name="peqafd" localSheetId="30" hidden="1">#REF!</definedName>
    <definedName name="peqafd" localSheetId="36" hidden="1">#REF!</definedName>
    <definedName name="peqafd" localSheetId="37" hidden="1">#REF!</definedName>
    <definedName name="peqafd" localSheetId="38" hidden="1">#REF!</definedName>
    <definedName name="peqafd" localSheetId="0" hidden="1">#REF!</definedName>
    <definedName name="peqafd" localSheetId="39" hidden="1">#REF!</definedName>
    <definedName name="peqafd" localSheetId="40" hidden="1">#REF!</definedName>
    <definedName name="peqafd" localSheetId="8" hidden="1">#REF!</definedName>
    <definedName name="peqafd" localSheetId="2" hidden="1">#REF!</definedName>
    <definedName name="peqafd" localSheetId="5" hidden="1">#REF!</definedName>
    <definedName name="peqafd" localSheetId="9" hidden="1">#REF!</definedName>
    <definedName name="peqafd" localSheetId="3" hidden="1">#REF!</definedName>
    <definedName name="peqafd" localSheetId="6" hidden="1">#REF!</definedName>
    <definedName name="peqafd" localSheetId="7" hidden="1">#REF!</definedName>
    <definedName name="peqafd" localSheetId="4" hidden="1">#REF!</definedName>
    <definedName name="peqafd" localSheetId="20" hidden="1">#REF!</definedName>
    <definedName name="peqafd" localSheetId="18" hidden="1">#REF!</definedName>
    <definedName name="peqafd" localSheetId="12" hidden="1">#REF!</definedName>
    <definedName name="peqafd" localSheetId="15" hidden="1">#REF!</definedName>
    <definedName name="peqafd" localSheetId="19" hidden="1">#REF!</definedName>
    <definedName name="peqafd" localSheetId="13" hidden="1">#REF!</definedName>
    <definedName name="peqafd" localSheetId="16" hidden="1">#REF!</definedName>
    <definedName name="peqafd" localSheetId="17" hidden="1">#REF!</definedName>
    <definedName name="peqafd" localSheetId="11" hidden="1">#REF!</definedName>
    <definedName name="peqafd" localSheetId="14" hidden="1">#REF!</definedName>
    <definedName name="peqafd" localSheetId="21" hidden="1">#REF!</definedName>
    <definedName name="peqafd" localSheetId="22" hidden="1">#REF!</definedName>
    <definedName name="peqafd" localSheetId="24" hidden="1">#REF!</definedName>
    <definedName name="peqafd" localSheetId="25" hidden="1">#REF!</definedName>
    <definedName name="peqafd" localSheetId="26" hidden="1">#REF!</definedName>
    <definedName name="peqafd" localSheetId="27" hidden="1">#REF!</definedName>
    <definedName name="peqafd" localSheetId="28" hidden="1">#REF!</definedName>
    <definedName name="peqafd" hidden="1">#REF!</definedName>
    <definedName name="PERO" localSheetId="29" hidden="1">{#N/A,#N/A,FALSE,"SCA";#N/A,#N/A,FALSE,"NCA";#N/A,#N/A,FALSE,"SAZ";#N/A,#N/A,FALSE,"CAZ";#N/A,#N/A,FALSE,"SNV";#N/A,#N/A,FALSE,"NNV";#N/A,#N/A,FALSE,"PP";#N/A,#N/A,FALSE,"SA"}</definedName>
    <definedName name="PERO" localSheetId="31" hidden="1">{#N/A,#N/A,FALSE,"SCA";#N/A,#N/A,FALSE,"NCA";#N/A,#N/A,FALSE,"SAZ";#N/A,#N/A,FALSE,"CAZ";#N/A,#N/A,FALSE,"SNV";#N/A,#N/A,FALSE,"NNV";#N/A,#N/A,FALSE,"PP";#N/A,#N/A,FALSE,"SA"}</definedName>
    <definedName name="PERO" localSheetId="32" hidden="1">{#N/A,#N/A,FALSE,"SCA";#N/A,#N/A,FALSE,"NCA";#N/A,#N/A,FALSE,"SAZ";#N/A,#N/A,FALSE,"CAZ";#N/A,#N/A,FALSE,"SNV";#N/A,#N/A,FALSE,"NNV";#N/A,#N/A,FALSE,"PP";#N/A,#N/A,FALSE,"SA"}</definedName>
    <definedName name="PERO" localSheetId="36" hidden="1">{#N/A,#N/A,FALSE,"SCA";#N/A,#N/A,FALSE,"NCA";#N/A,#N/A,FALSE,"SAZ";#N/A,#N/A,FALSE,"CAZ";#N/A,#N/A,FALSE,"SNV";#N/A,#N/A,FALSE,"NNV";#N/A,#N/A,FALSE,"PP";#N/A,#N/A,FALSE,"SA"}</definedName>
    <definedName name="PERO" localSheetId="37" hidden="1">{#N/A,#N/A,FALSE,"SCA";#N/A,#N/A,FALSE,"NCA";#N/A,#N/A,FALSE,"SAZ";#N/A,#N/A,FALSE,"CAZ";#N/A,#N/A,FALSE,"SNV";#N/A,#N/A,FALSE,"NNV";#N/A,#N/A,FALSE,"PP";#N/A,#N/A,FALSE,"SA"}</definedName>
    <definedName name="PERO" localSheetId="38" hidden="1">{#N/A,#N/A,FALSE,"SCA";#N/A,#N/A,FALSE,"NCA";#N/A,#N/A,FALSE,"SAZ";#N/A,#N/A,FALSE,"CAZ";#N/A,#N/A,FALSE,"SNV";#N/A,#N/A,FALSE,"NNV";#N/A,#N/A,FALSE,"PP";#N/A,#N/A,FALSE,"SA"}</definedName>
    <definedName name="PERO" localSheetId="0" hidden="1">{#N/A,#N/A,FALSE,"SCA";#N/A,#N/A,FALSE,"NCA";#N/A,#N/A,FALSE,"SAZ";#N/A,#N/A,FALSE,"CAZ";#N/A,#N/A,FALSE,"SNV";#N/A,#N/A,FALSE,"NNV";#N/A,#N/A,FALSE,"PP";#N/A,#N/A,FALSE,"SA"}</definedName>
    <definedName name="PERO" localSheetId="40" hidden="1">{#N/A,#N/A,FALSE,"SCA";#N/A,#N/A,FALSE,"NCA";#N/A,#N/A,FALSE,"SAZ";#N/A,#N/A,FALSE,"CAZ";#N/A,#N/A,FALSE,"SNV";#N/A,#N/A,FALSE,"NNV";#N/A,#N/A,FALSE,"PP";#N/A,#N/A,FALSE,"SA"}</definedName>
    <definedName name="PERO" localSheetId="20" hidden="1">{#N/A,#N/A,FALSE,"SCA";#N/A,#N/A,FALSE,"NCA";#N/A,#N/A,FALSE,"SAZ";#N/A,#N/A,FALSE,"CAZ";#N/A,#N/A,FALSE,"SNV";#N/A,#N/A,FALSE,"NNV";#N/A,#N/A,FALSE,"PP";#N/A,#N/A,FALSE,"SA"}</definedName>
    <definedName name="PERO" localSheetId="18" hidden="1">{#N/A,#N/A,FALSE,"SCA";#N/A,#N/A,FALSE,"NCA";#N/A,#N/A,FALSE,"SAZ";#N/A,#N/A,FALSE,"CAZ";#N/A,#N/A,FALSE,"SNV";#N/A,#N/A,FALSE,"NNV";#N/A,#N/A,FALSE,"PP";#N/A,#N/A,FALSE,"SA"}</definedName>
    <definedName name="PERO" localSheetId="12" hidden="1">{#N/A,#N/A,FALSE,"SCA";#N/A,#N/A,FALSE,"NCA";#N/A,#N/A,FALSE,"SAZ";#N/A,#N/A,FALSE,"CAZ";#N/A,#N/A,FALSE,"SNV";#N/A,#N/A,FALSE,"NNV";#N/A,#N/A,FALSE,"PP";#N/A,#N/A,FALSE,"SA"}</definedName>
    <definedName name="PERO" localSheetId="15" hidden="1">{#N/A,#N/A,FALSE,"SCA";#N/A,#N/A,FALSE,"NCA";#N/A,#N/A,FALSE,"SAZ";#N/A,#N/A,FALSE,"CAZ";#N/A,#N/A,FALSE,"SNV";#N/A,#N/A,FALSE,"NNV";#N/A,#N/A,FALSE,"PP";#N/A,#N/A,FALSE,"SA"}</definedName>
    <definedName name="PERO" localSheetId="19" hidden="1">{#N/A,#N/A,FALSE,"SCA";#N/A,#N/A,FALSE,"NCA";#N/A,#N/A,FALSE,"SAZ";#N/A,#N/A,FALSE,"CAZ";#N/A,#N/A,FALSE,"SNV";#N/A,#N/A,FALSE,"NNV";#N/A,#N/A,FALSE,"PP";#N/A,#N/A,FALSE,"SA"}</definedName>
    <definedName name="PERO" localSheetId="13" hidden="1">{#N/A,#N/A,FALSE,"SCA";#N/A,#N/A,FALSE,"NCA";#N/A,#N/A,FALSE,"SAZ";#N/A,#N/A,FALSE,"CAZ";#N/A,#N/A,FALSE,"SNV";#N/A,#N/A,FALSE,"NNV";#N/A,#N/A,FALSE,"PP";#N/A,#N/A,FALSE,"SA"}</definedName>
    <definedName name="PERO" localSheetId="16" hidden="1">{#N/A,#N/A,FALSE,"SCA";#N/A,#N/A,FALSE,"NCA";#N/A,#N/A,FALSE,"SAZ";#N/A,#N/A,FALSE,"CAZ";#N/A,#N/A,FALSE,"SNV";#N/A,#N/A,FALSE,"NNV";#N/A,#N/A,FALSE,"PP";#N/A,#N/A,FALSE,"SA"}</definedName>
    <definedName name="PERO" localSheetId="17" hidden="1">{#N/A,#N/A,FALSE,"SCA";#N/A,#N/A,FALSE,"NCA";#N/A,#N/A,FALSE,"SAZ";#N/A,#N/A,FALSE,"CAZ";#N/A,#N/A,FALSE,"SNV";#N/A,#N/A,FALSE,"NNV";#N/A,#N/A,FALSE,"PP";#N/A,#N/A,FALSE,"SA"}</definedName>
    <definedName name="PERO" localSheetId="11" hidden="1">{#N/A,#N/A,FALSE,"SCA";#N/A,#N/A,FALSE,"NCA";#N/A,#N/A,FALSE,"SAZ";#N/A,#N/A,FALSE,"CAZ";#N/A,#N/A,FALSE,"SNV";#N/A,#N/A,FALSE,"NNV";#N/A,#N/A,FALSE,"PP";#N/A,#N/A,FALSE,"SA"}</definedName>
    <definedName name="PERO" localSheetId="14" hidden="1">{#N/A,#N/A,FALSE,"SCA";#N/A,#N/A,FALSE,"NCA";#N/A,#N/A,FALSE,"SAZ";#N/A,#N/A,FALSE,"CAZ";#N/A,#N/A,FALSE,"SNV";#N/A,#N/A,FALSE,"NNV";#N/A,#N/A,FALSE,"PP";#N/A,#N/A,FALSE,"SA"}</definedName>
    <definedName name="PERO" localSheetId="21" hidden="1">{#N/A,#N/A,FALSE,"SCA";#N/A,#N/A,FALSE,"NCA";#N/A,#N/A,FALSE,"SAZ";#N/A,#N/A,FALSE,"CAZ";#N/A,#N/A,FALSE,"SNV";#N/A,#N/A,FALSE,"NNV";#N/A,#N/A,FALSE,"PP";#N/A,#N/A,FALSE,"SA"}</definedName>
    <definedName name="PERO" localSheetId="22" hidden="1">{#N/A,#N/A,FALSE,"SCA";#N/A,#N/A,FALSE,"NCA";#N/A,#N/A,FALSE,"SAZ";#N/A,#N/A,FALSE,"CAZ";#N/A,#N/A,FALSE,"SNV";#N/A,#N/A,FALSE,"NNV";#N/A,#N/A,FALSE,"PP";#N/A,#N/A,FALSE,"SA"}</definedName>
    <definedName name="PERO" localSheetId="24" hidden="1">{#N/A,#N/A,FALSE,"SCA";#N/A,#N/A,FALSE,"NCA";#N/A,#N/A,FALSE,"SAZ";#N/A,#N/A,FALSE,"CAZ";#N/A,#N/A,FALSE,"SNV";#N/A,#N/A,FALSE,"NNV";#N/A,#N/A,FALSE,"PP";#N/A,#N/A,FALSE,"SA"}</definedName>
    <definedName name="PERO" localSheetId="25" hidden="1">{#N/A,#N/A,FALSE,"SCA";#N/A,#N/A,FALSE,"NCA";#N/A,#N/A,FALSE,"SAZ";#N/A,#N/A,FALSE,"CAZ";#N/A,#N/A,FALSE,"SNV";#N/A,#N/A,FALSE,"NNV";#N/A,#N/A,FALSE,"PP";#N/A,#N/A,FALSE,"SA"}</definedName>
    <definedName name="PERO" localSheetId="26" hidden="1">{#N/A,#N/A,FALSE,"SCA";#N/A,#N/A,FALSE,"NCA";#N/A,#N/A,FALSE,"SAZ";#N/A,#N/A,FALSE,"CAZ";#N/A,#N/A,FALSE,"SNV";#N/A,#N/A,FALSE,"NNV";#N/A,#N/A,FALSE,"PP";#N/A,#N/A,FALSE,"SA"}</definedName>
    <definedName name="PERO" localSheetId="28" hidden="1">{#N/A,#N/A,FALSE,"SCA";#N/A,#N/A,FALSE,"NCA";#N/A,#N/A,FALSE,"SAZ";#N/A,#N/A,FALSE,"CAZ";#N/A,#N/A,FALSE,"SNV";#N/A,#N/A,FALSE,"NNV";#N/A,#N/A,FALSE,"PP";#N/A,#N/A,FALSE,"SA"}</definedName>
    <definedName name="PERO" hidden="1">{#N/A,#N/A,FALSE,"SCA";#N/A,#N/A,FALSE,"NCA";#N/A,#N/A,FALSE,"SAZ";#N/A,#N/A,FALSE,"CAZ";#N/A,#N/A,FALSE,"SNV";#N/A,#N/A,FALSE,"NNV";#N/A,#N/A,FALSE,"PP";#N/A,#N/A,FALSE,"SA"}</definedName>
    <definedName name="pert" localSheetId="29" hidden="1">#REF!</definedName>
    <definedName name="pert" localSheetId="30" hidden="1">#REF!</definedName>
    <definedName name="pert" localSheetId="36" hidden="1">#REF!</definedName>
    <definedName name="pert" localSheetId="37" hidden="1">#REF!</definedName>
    <definedName name="pert" localSheetId="38" hidden="1">#REF!</definedName>
    <definedName name="pert" localSheetId="0" hidden="1">#REF!</definedName>
    <definedName name="pert" localSheetId="39" hidden="1">#REF!</definedName>
    <definedName name="pert" localSheetId="40" hidden="1">#REF!</definedName>
    <definedName name="pert" localSheetId="8" hidden="1">#REF!</definedName>
    <definedName name="pert" localSheetId="2" hidden="1">#REF!</definedName>
    <definedName name="pert" localSheetId="5" hidden="1">#REF!</definedName>
    <definedName name="pert" localSheetId="9" hidden="1">#REF!</definedName>
    <definedName name="pert" localSheetId="3" hidden="1">#REF!</definedName>
    <definedName name="pert" localSheetId="6" hidden="1">#REF!</definedName>
    <definedName name="pert" localSheetId="7" hidden="1">#REF!</definedName>
    <definedName name="pert" localSheetId="4" hidden="1">#REF!</definedName>
    <definedName name="pert" localSheetId="20" hidden="1">#REF!</definedName>
    <definedName name="pert" localSheetId="18" hidden="1">#REF!</definedName>
    <definedName name="pert" localSheetId="12" hidden="1">#REF!</definedName>
    <definedName name="pert" localSheetId="15" hidden="1">#REF!</definedName>
    <definedName name="pert" localSheetId="19" hidden="1">#REF!</definedName>
    <definedName name="pert" localSheetId="13" hidden="1">#REF!</definedName>
    <definedName name="pert" localSheetId="16" hidden="1">#REF!</definedName>
    <definedName name="pert" localSheetId="17" hidden="1">#REF!</definedName>
    <definedName name="pert" localSheetId="11" hidden="1">#REF!</definedName>
    <definedName name="pert" localSheetId="14" hidden="1">#REF!</definedName>
    <definedName name="pert" localSheetId="21" hidden="1">#REF!</definedName>
    <definedName name="pert" localSheetId="22" hidden="1">#REF!</definedName>
    <definedName name="pert" localSheetId="24" hidden="1">#REF!</definedName>
    <definedName name="pert" localSheetId="25" hidden="1">#REF!</definedName>
    <definedName name="pert" localSheetId="26" hidden="1">#REF!</definedName>
    <definedName name="pert" localSheetId="27" hidden="1">#REF!</definedName>
    <definedName name="pert" localSheetId="28" hidden="1">#REF!</definedName>
    <definedName name="pert" hidden="1">#REF!</definedName>
    <definedName name="plk" localSheetId="29" hidden="1">#REF!</definedName>
    <definedName name="plk" localSheetId="30" hidden="1">#REF!</definedName>
    <definedName name="plk" localSheetId="36" hidden="1">#REF!</definedName>
    <definedName name="plk" localSheetId="37" hidden="1">#REF!</definedName>
    <definedName name="plk" localSheetId="38" hidden="1">#REF!</definedName>
    <definedName name="plk" localSheetId="0" hidden="1">#REF!</definedName>
    <definedName name="plk" localSheetId="39" hidden="1">#REF!</definedName>
    <definedName name="plk" localSheetId="40" hidden="1">#REF!</definedName>
    <definedName name="plk" localSheetId="8" hidden="1">#REF!</definedName>
    <definedName name="plk" localSheetId="2" hidden="1">#REF!</definedName>
    <definedName name="plk" localSheetId="5" hidden="1">#REF!</definedName>
    <definedName name="plk" localSheetId="9" hidden="1">#REF!</definedName>
    <definedName name="plk" localSheetId="3" hidden="1">#REF!</definedName>
    <definedName name="plk" localSheetId="6" hidden="1">#REF!</definedName>
    <definedName name="plk" localSheetId="7" hidden="1">#REF!</definedName>
    <definedName name="plk" localSheetId="4" hidden="1">#REF!</definedName>
    <definedName name="plk" localSheetId="20" hidden="1">#REF!</definedName>
    <definedName name="plk" localSheetId="18" hidden="1">#REF!</definedName>
    <definedName name="plk" localSheetId="12" hidden="1">#REF!</definedName>
    <definedName name="plk" localSheetId="15" hidden="1">#REF!</definedName>
    <definedName name="plk" localSheetId="19" hidden="1">#REF!</definedName>
    <definedName name="plk" localSheetId="13" hidden="1">#REF!</definedName>
    <definedName name="plk" localSheetId="16" hidden="1">#REF!</definedName>
    <definedName name="plk" localSheetId="17" hidden="1">#REF!</definedName>
    <definedName name="plk" localSheetId="11" hidden="1">#REF!</definedName>
    <definedName name="plk" localSheetId="14" hidden="1">#REF!</definedName>
    <definedName name="plk" localSheetId="21" hidden="1">#REF!</definedName>
    <definedName name="plk" localSheetId="22" hidden="1">#REF!</definedName>
    <definedName name="plk" localSheetId="24" hidden="1">#REF!</definedName>
    <definedName name="plk" localSheetId="25" hidden="1">#REF!</definedName>
    <definedName name="plk" localSheetId="26" hidden="1">#REF!</definedName>
    <definedName name="plk" localSheetId="27" hidden="1">#REF!</definedName>
    <definedName name="plk" localSheetId="28" hidden="1">#REF!</definedName>
    <definedName name="plk" hidden="1">#REF!</definedName>
    <definedName name="plo" localSheetId="29" hidden="1">#REF!</definedName>
    <definedName name="plo" localSheetId="30" hidden="1">#REF!</definedName>
    <definedName name="plo" localSheetId="36" hidden="1">#REF!</definedName>
    <definedName name="plo" localSheetId="37" hidden="1">#REF!</definedName>
    <definedName name="plo" localSheetId="38" hidden="1">#REF!</definedName>
    <definedName name="plo" localSheetId="0" hidden="1">#REF!</definedName>
    <definedName name="plo" localSheetId="39" hidden="1">#REF!</definedName>
    <definedName name="plo" localSheetId="40" hidden="1">#REF!</definedName>
    <definedName name="plo" localSheetId="8" hidden="1">#REF!</definedName>
    <definedName name="plo" localSheetId="2" hidden="1">#REF!</definedName>
    <definedName name="plo" localSheetId="5" hidden="1">#REF!</definedName>
    <definedName name="plo" localSheetId="9" hidden="1">#REF!</definedName>
    <definedName name="plo" localSheetId="3" hidden="1">#REF!</definedName>
    <definedName name="plo" localSheetId="6" hidden="1">#REF!</definedName>
    <definedName name="plo" localSheetId="7" hidden="1">#REF!</definedName>
    <definedName name="plo" localSheetId="4" hidden="1">#REF!</definedName>
    <definedName name="plo" localSheetId="20" hidden="1">#REF!</definedName>
    <definedName name="plo" localSheetId="18" hidden="1">#REF!</definedName>
    <definedName name="plo" localSheetId="12" hidden="1">#REF!</definedName>
    <definedName name="plo" localSheetId="15" hidden="1">#REF!</definedName>
    <definedName name="plo" localSheetId="19" hidden="1">#REF!</definedName>
    <definedName name="plo" localSheetId="13" hidden="1">#REF!</definedName>
    <definedName name="plo" localSheetId="16" hidden="1">#REF!</definedName>
    <definedName name="plo" localSheetId="17" hidden="1">#REF!</definedName>
    <definedName name="plo" localSheetId="11" hidden="1">#REF!</definedName>
    <definedName name="plo" localSheetId="14" hidden="1">#REF!</definedName>
    <definedName name="plo" localSheetId="21" hidden="1">#REF!</definedName>
    <definedName name="plo" localSheetId="22" hidden="1">#REF!</definedName>
    <definedName name="plo" localSheetId="24" hidden="1">#REF!</definedName>
    <definedName name="plo" localSheetId="25" hidden="1">#REF!</definedName>
    <definedName name="plo" localSheetId="26" hidden="1">#REF!</definedName>
    <definedName name="plo" localSheetId="27" hidden="1">#REF!</definedName>
    <definedName name="plo" localSheetId="28" hidden="1">#REF!</definedName>
    <definedName name="plo" hidden="1">#REF!</definedName>
    <definedName name="plvsanj" localSheetId="29" hidden="1">#REF!</definedName>
    <definedName name="plvsanj" localSheetId="30" hidden="1">#REF!</definedName>
    <definedName name="plvsanj" localSheetId="36" hidden="1">#REF!</definedName>
    <definedName name="plvsanj" localSheetId="37" hidden="1">#REF!</definedName>
    <definedName name="plvsanj" localSheetId="38" hidden="1">#REF!</definedName>
    <definedName name="plvsanj" localSheetId="0" hidden="1">#REF!</definedName>
    <definedName name="plvsanj" localSheetId="39" hidden="1">#REF!</definedName>
    <definedName name="plvsanj" localSheetId="40" hidden="1">#REF!</definedName>
    <definedName name="plvsanj" localSheetId="8" hidden="1">#REF!</definedName>
    <definedName name="plvsanj" localSheetId="2" hidden="1">#REF!</definedName>
    <definedName name="plvsanj" localSheetId="5" hidden="1">#REF!</definedName>
    <definedName name="plvsanj" localSheetId="9" hidden="1">#REF!</definedName>
    <definedName name="plvsanj" localSheetId="3" hidden="1">#REF!</definedName>
    <definedName name="plvsanj" localSheetId="6" hidden="1">#REF!</definedName>
    <definedName name="plvsanj" localSheetId="7" hidden="1">#REF!</definedName>
    <definedName name="plvsanj" localSheetId="4" hidden="1">#REF!</definedName>
    <definedName name="plvsanj" localSheetId="20" hidden="1">#REF!</definedName>
    <definedName name="plvsanj" localSheetId="18" hidden="1">#REF!</definedName>
    <definedName name="plvsanj" localSheetId="12" hidden="1">#REF!</definedName>
    <definedName name="plvsanj" localSheetId="15" hidden="1">#REF!</definedName>
    <definedName name="plvsanj" localSheetId="19" hidden="1">#REF!</definedName>
    <definedName name="plvsanj" localSheetId="13" hidden="1">#REF!</definedName>
    <definedName name="plvsanj" localSheetId="16" hidden="1">#REF!</definedName>
    <definedName name="plvsanj" localSheetId="17" hidden="1">#REF!</definedName>
    <definedName name="plvsanj" localSheetId="11" hidden="1">#REF!</definedName>
    <definedName name="plvsanj" localSheetId="14" hidden="1">#REF!</definedName>
    <definedName name="plvsanj" localSheetId="21" hidden="1">#REF!</definedName>
    <definedName name="plvsanj" localSheetId="22" hidden="1">#REF!</definedName>
    <definedName name="plvsanj" localSheetId="24" hidden="1">#REF!</definedName>
    <definedName name="plvsanj" localSheetId="25" hidden="1">#REF!</definedName>
    <definedName name="plvsanj" localSheetId="26" hidden="1">#REF!</definedName>
    <definedName name="plvsanj" localSheetId="27" hidden="1">#REF!</definedName>
    <definedName name="plvsanj" localSheetId="28" hidden="1">#REF!</definedName>
    <definedName name="plvsanj" hidden="1">#REF!</definedName>
    <definedName name="pocq" localSheetId="29" hidden="1">#REF!</definedName>
    <definedName name="pocq" localSheetId="30" hidden="1">#REF!</definedName>
    <definedName name="pocq" localSheetId="36" hidden="1">#REF!</definedName>
    <definedName name="pocq" localSheetId="37" hidden="1">#REF!</definedName>
    <definedName name="pocq" localSheetId="38" hidden="1">#REF!</definedName>
    <definedName name="pocq" localSheetId="0" hidden="1">#REF!</definedName>
    <definedName name="pocq" localSheetId="39" hidden="1">#REF!</definedName>
    <definedName name="pocq" localSheetId="40" hidden="1">#REF!</definedName>
    <definedName name="pocq" localSheetId="8" hidden="1">#REF!</definedName>
    <definedName name="pocq" localSheetId="2" hidden="1">#REF!</definedName>
    <definedName name="pocq" localSheetId="5" hidden="1">#REF!</definedName>
    <definedName name="pocq" localSheetId="9" hidden="1">#REF!</definedName>
    <definedName name="pocq" localSheetId="3" hidden="1">#REF!</definedName>
    <definedName name="pocq" localSheetId="6" hidden="1">#REF!</definedName>
    <definedName name="pocq" localSheetId="7" hidden="1">#REF!</definedName>
    <definedName name="pocq" localSheetId="4" hidden="1">#REF!</definedName>
    <definedName name="pocq" localSheetId="20" hidden="1">#REF!</definedName>
    <definedName name="pocq" localSheetId="18" hidden="1">#REF!</definedName>
    <definedName name="pocq" localSheetId="12" hidden="1">#REF!</definedName>
    <definedName name="pocq" localSheetId="15" hidden="1">#REF!</definedName>
    <definedName name="pocq" localSheetId="19" hidden="1">#REF!</definedName>
    <definedName name="pocq" localSheetId="13" hidden="1">#REF!</definedName>
    <definedName name="pocq" localSheetId="16" hidden="1">#REF!</definedName>
    <definedName name="pocq" localSheetId="17" hidden="1">#REF!</definedName>
    <definedName name="pocq" localSheetId="11" hidden="1">#REF!</definedName>
    <definedName name="pocq" localSheetId="14" hidden="1">#REF!</definedName>
    <definedName name="pocq" localSheetId="21" hidden="1">#REF!</definedName>
    <definedName name="pocq" localSheetId="22" hidden="1">#REF!</definedName>
    <definedName name="pocq" localSheetId="24" hidden="1">#REF!</definedName>
    <definedName name="pocq" localSheetId="25" hidden="1">#REF!</definedName>
    <definedName name="pocq" localSheetId="26" hidden="1">#REF!</definedName>
    <definedName name="pocq" localSheetId="27" hidden="1">#REF!</definedName>
    <definedName name="pocq" localSheetId="28" hidden="1">#REF!</definedName>
    <definedName name="pocq" hidden="1">#REF!</definedName>
    <definedName name="poe" localSheetId="29" hidden="1">#REF!</definedName>
    <definedName name="poe" localSheetId="30" hidden="1">#REF!</definedName>
    <definedName name="poe" localSheetId="36" hidden="1">#REF!</definedName>
    <definedName name="poe" localSheetId="37" hidden="1">#REF!</definedName>
    <definedName name="poe" localSheetId="38" hidden="1">#REF!</definedName>
    <definedName name="poe" localSheetId="0" hidden="1">#REF!</definedName>
    <definedName name="poe" localSheetId="39" hidden="1">#REF!</definedName>
    <definedName name="poe" localSheetId="40" hidden="1">#REF!</definedName>
    <definedName name="poe" localSheetId="8" hidden="1">#REF!</definedName>
    <definedName name="poe" localSheetId="2" hidden="1">#REF!</definedName>
    <definedName name="poe" localSheetId="5" hidden="1">#REF!</definedName>
    <definedName name="poe" localSheetId="9" hidden="1">#REF!</definedName>
    <definedName name="poe" localSheetId="3" hidden="1">#REF!</definedName>
    <definedName name="poe" localSheetId="6" hidden="1">#REF!</definedName>
    <definedName name="poe" localSheetId="7" hidden="1">#REF!</definedName>
    <definedName name="poe" localSheetId="4" hidden="1">#REF!</definedName>
    <definedName name="poe" localSheetId="20" hidden="1">#REF!</definedName>
    <definedName name="poe" localSheetId="18" hidden="1">#REF!</definedName>
    <definedName name="poe" localSheetId="12" hidden="1">#REF!</definedName>
    <definedName name="poe" localSheetId="15" hidden="1">#REF!</definedName>
    <definedName name="poe" localSheetId="19" hidden="1">#REF!</definedName>
    <definedName name="poe" localSheetId="13" hidden="1">#REF!</definedName>
    <definedName name="poe" localSheetId="16" hidden="1">#REF!</definedName>
    <definedName name="poe" localSheetId="17" hidden="1">#REF!</definedName>
    <definedName name="poe" localSheetId="11" hidden="1">#REF!</definedName>
    <definedName name="poe" localSheetId="14" hidden="1">#REF!</definedName>
    <definedName name="poe" localSheetId="21" hidden="1">#REF!</definedName>
    <definedName name="poe" localSheetId="22" hidden="1">#REF!</definedName>
    <definedName name="poe" localSheetId="24" hidden="1">#REF!</definedName>
    <definedName name="poe" localSheetId="25" hidden="1">#REF!</definedName>
    <definedName name="poe" localSheetId="26" hidden="1">#REF!</definedName>
    <definedName name="poe" localSheetId="27" hidden="1">#REF!</definedName>
    <definedName name="poe" localSheetId="28" hidden="1">#REF!</definedName>
    <definedName name="poe" hidden="1">#REF!</definedName>
    <definedName name="poeac" localSheetId="29" hidden="1">#REF!</definedName>
    <definedName name="poeac" localSheetId="30" hidden="1">#REF!</definedName>
    <definedName name="poeac" localSheetId="36" hidden="1">#REF!</definedName>
    <definedName name="poeac" localSheetId="37" hidden="1">#REF!</definedName>
    <definedName name="poeac" localSheetId="38" hidden="1">#REF!</definedName>
    <definedName name="poeac" localSheetId="0" hidden="1">#REF!</definedName>
    <definedName name="poeac" localSheetId="39" hidden="1">#REF!</definedName>
    <definedName name="poeac" localSheetId="40" hidden="1">#REF!</definedName>
    <definedName name="poeac" localSheetId="8" hidden="1">#REF!</definedName>
    <definedName name="poeac" localSheetId="2" hidden="1">#REF!</definedName>
    <definedName name="poeac" localSheetId="5" hidden="1">#REF!</definedName>
    <definedName name="poeac" localSheetId="9" hidden="1">#REF!</definedName>
    <definedName name="poeac" localSheetId="3" hidden="1">#REF!</definedName>
    <definedName name="poeac" localSheetId="6" hidden="1">#REF!</definedName>
    <definedName name="poeac" localSheetId="7" hidden="1">#REF!</definedName>
    <definedName name="poeac" localSheetId="4" hidden="1">#REF!</definedName>
    <definedName name="poeac" localSheetId="20" hidden="1">#REF!</definedName>
    <definedName name="poeac" localSheetId="18" hidden="1">#REF!</definedName>
    <definedName name="poeac" localSheetId="12" hidden="1">#REF!</definedName>
    <definedName name="poeac" localSheetId="15" hidden="1">#REF!</definedName>
    <definedName name="poeac" localSheetId="19" hidden="1">#REF!</definedName>
    <definedName name="poeac" localSheetId="13" hidden="1">#REF!</definedName>
    <definedName name="poeac" localSheetId="16" hidden="1">#REF!</definedName>
    <definedName name="poeac" localSheetId="17" hidden="1">#REF!</definedName>
    <definedName name="poeac" localSheetId="11" hidden="1">#REF!</definedName>
    <definedName name="poeac" localSheetId="14" hidden="1">#REF!</definedName>
    <definedName name="poeac" localSheetId="21" hidden="1">#REF!</definedName>
    <definedName name="poeac" localSheetId="22" hidden="1">#REF!</definedName>
    <definedName name="poeac" localSheetId="24" hidden="1">#REF!</definedName>
    <definedName name="poeac" localSheetId="25" hidden="1">#REF!</definedName>
    <definedName name="poeac" localSheetId="26" hidden="1">#REF!</definedName>
    <definedName name="poeac" localSheetId="27" hidden="1">#REF!</definedName>
    <definedName name="poeac" localSheetId="28" hidden="1">#REF!</definedName>
    <definedName name="poeac" hidden="1">#REF!</definedName>
    <definedName name="poec" localSheetId="29" hidden="1">#REF!</definedName>
    <definedName name="poec" localSheetId="30" hidden="1">#REF!</definedName>
    <definedName name="poec" localSheetId="36" hidden="1">#REF!</definedName>
    <definedName name="poec" localSheetId="37" hidden="1">#REF!</definedName>
    <definedName name="poec" localSheetId="38" hidden="1">#REF!</definedName>
    <definedName name="poec" localSheetId="0" hidden="1">#REF!</definedName>
    <definedName name="poec" localSheetId="39" hidden="1">#REF!</definedName>
    <definedName name="poec" localSheetId="40" hidden="1">#REF!</definedName>
    <definedName name="poec" localSheetId="8" hidden="1">#REF!</definedName>
    <definedName name="poec" localSheetId="2" hidden="1">#REF!</definedName>
    <definedName name="poec" localSheetId="5" hidden="1">#REF!</definedName>
    <definedName name="poec" localSheetId="9" hidden="1">#REF!</definedName>
    <definedName name="poec" localSheetId="3" hidden="1">#REF!</definedName>
    <definedName name="poec" localSheetId="6" hidden="1">#REF!</definedName>
    <definedName name="poec" localSheetId="7" hidden="1">#REF!</definedName>
    <definedName name="poec" localSheetId="4" hidden="1">#REF!</definedName>
    <definedName name="poec" localSheetId="20" hidden="1">#REF!</definedName>
    <definedName name="poec" localSheetId="18" hidden="1">#REF!</definedName>
    <definedName name="poec" localSheetId="12" hidden="1">#REF!</definedName>
    <definedName name="poec" localSheetId="15" hidden="1">#REF!</definedName>
    <definedName name="poec" localSheetId="19" hidden="1">#REF!</definedName>
    <definedName name="poec" localSheetId="13" hidden="1">#REF!</definedName>
    <definedName name="poec" localSheetId="16" hidden="1">#REF!</definedName>
    <definedName name="poec" localSheetId="17" hidden="1">#REF!</definedName>
    <definedName name="poec" localSheetId="11" hidden="1">#REF!</definedName>
    <definedName name="poec" localSheetId="14" hidden="1">#REF!</definedName>
    <definedName name="poec" localSheetId="21" hidden="1">#REF!</definedName>
    <definedName name="poec" localSheetId="22" hidden="1">#REF!</definedName>
    <definedName name="poec" localSheetId="24" hidden="1">#REF!</definedName>
    <definedName name="poec" localSheetId="25" hidden="1">#REF!</definedName>
    <definedName name="poec" localSheetId="26" hidden="1">#REF!</definedName>
    <definedName name="poec" localSheetId="27" hidden="1">#REF!</definedName>
    <definedName name="poec" localSheetId="28" hidden="1">#REF!</definedName>
    <definedName name="poec" hidden="1">#REF!</definedName>
    <definedName name="poeca" localSheetId="29" hidden="1">#REF!</definedName>
    <definedName name="poeca" localSheetId="30" hidden="1">#REF!</definedName>
    <definedName name="poeca" localSheetId="36" hidden="1">#REF!</definedName>
    <definedName name="poeca" localSheetId="37" hidden="1">#REF!</definedName>
    <definedName name="poeca" localSheetId="38" hidden="1">#REF!</definedName>
    <definedName name="poeca" localSheetId="0" hidden="1">#REF!</definedName>
    <definedName name="poeca" localSheetId="39" hidden="1">#REF!</definedName>
    <definedName name="poeca" localSheetId="40" hidden="1">#REF!</definedName>
    <definedName name="poeca" localSheetId="8" hidden="1">#REF!</definedName>
    <definedName name="poeca" localSheetId="2" hidden="1">#REF!</definedName>
    <definedName name="poeca" localSheetId="5" hidden="1">#REF!</definedName>
    <definedName name="poeca" localSheetId="9" hidden="1">#REF!</definedName>
    <definedName name="poeca" localSheetId="3" hidden="1">#REF!</definedName>
    <definedName name="poeca" localSheetId="6" hidden="1">#REF!</definedName>
    <definedName name="poeca" localSheetId="7" hidden="1">#REF!</definedName>
    <definedName name="poeca" localSheetId="4" hidden="1">#REF!</definedName>
    <definedName name="poeca" localSheetId="20" hidden="1">#REF!</definedName>
    <definedName name="poeca" localSheetId="18" hidden="1">#REF!</definedName>
    <definedName name="poeca" localSheetId="12" hidden="1">#REF!</definedName>
    <definedName name="poeca" localSheetId="15" hidden="1">#REF!</definedName>
    <definedName name="poeca" localSheetId="19" hidden="1">#REF!</definedName>
    <definedName name="poeca" localSheetId="13" hidden="1">#REF!</definedName>
    <definedName name="poeca" localSheetId="16" hidden="1">#REF!</definedName>
    <definedName name="poeca" localSheetId="17" hidden="1">#REF!</definedName>
    <definedName name="poeca" localSheetId="11" hidden="1">#REF!</definedName>
    <definedName name="poeca" localSheetId="14" hidden="1">#REF!</definedName>
    <definedName name="poeca" localSheetId="21" hidden="1">#REF!</definedName>
    <definedName name="poeca" localSheetId="22" hidden="1">#REF!</definedName>
    <definedName name="poeca" localSheetId="24" hidden="1">#REF!</definedName>
    <definedName name="poeca" localSheetId="25" hidden="1">#REF!</definedName>
    <definedName name="poeca" localSheetId="26" hidden="1">#REF!</definedName>
    <definedName name="poeca" localSheetId="27" hidden="1">#REF!</definedName>
    <definedName name="poeca" localSheetId="28" hidden="1">#REF!</definedName>
    <definedName name="poeca" hidden="1">#REF!</definedName>
    <definedName name="poert" localSheetId="29" hidden="1">#REF!</definedName>
    <definedName name="poert" localSheetId="30" hidden="1">#REF!</definedName>
    <definedName name="poert" localSheetId="36" hidden="1">#REF!</definedName>
    <definedName name="poert" localSheetId="37" hidden="1">#REF!</definedName>
    <definedName name="poert" localSheetId="38" hidden="1">#REF!</definedName>
    <definedName name="poert" localSheetId="0" hidden="1">#REF!</definedName>
    <definedName name="poert" localSheetId="39" hidden="1">#REF!</definedName>
    <definedName name="poert" localSheetId="40" hidden="1">#REF!</definedName>
    <definedName name="poert" localSheetId="8" hidden="1">#REF!</definedName>
    <definedName name="poert" localSheetId="2" hidden="1">#REF!</definedName>
    <definedName name="poert" localSheetId="5" hidden="1">#REF!</definedName>
    <definedName name="poert" localSheetId="9" hidden="1">#REF!</definedName>
    <definedName name="poert" localSheetId="3" hidden="1">#REF!</definedName>
    <definedName name="poert" localSheetId="6" hidden="1">#REF!</definedName>
    <definedName name="poert" localSheetId="7" hidden="1">#REF!</definedName>
    <definedName name="poert" localSheetId="4" hidden="1">#REF!</definedName>
    <definedName name="poert" localSheetId="20" hidden="1">#REF!</definedName>
    <definedName name="poert" localSheetId="18" hidden="1">#REF!</definedName>
    <definedName name="poert" localSheetId="12" hidden="1">#REF!</definedName>
    <definedName name="poert" localSheetId="15" hidden="1">#REF!</definedName>
    <definedName name="poert" localSheetId="19" hidden="1">#REF!</definedName>
    <definedName name="poert" localSheetId="13" hidden="1">#REF!</definedName>
    <definedName name="poert" localSheetId="16" hidden="1">#REF!</definedName>
    <definedName name="poert" localSheetId="17" hidden="1">#REF!</definedName>
    <definedName name="poert" localSheetId="11" hidden="1">#REF!</definedName>
    <definedName name="poert" localSheetId="14" hidden="1">#REF!</definedName>
    <definedName name="poert" localSheetId="21" hidden="1">#REF!</definedName>
    <definedName name="poert" localSheetId="22" hidden="1">#REF!</definedName>
    <definedName name="poert" localSheetId="24" hidden="1">#REF!</definedName>
    <definedName name="poert" localSheetId="25" hidden="1">#REF!</definedName>
    <definedName name="poert" localSheetId="26" hidden="1">#REF!</definedName>
    <definedName name="poert" localSheetId="27" hidden="1">#REF!</definedName>
    <definedName name="poert" localSheetId="28" hidden="1">#REF!</definedName>
    <definedName name="poert" hidden="1">#REF!</definedName>
    <definedName name="poi" localSheetId="29" hidden="1">#REF!</definedName>
    <definedName name="poi" localSheetId="30" hidden="1">#REF!</definedName>
    <definedName name="poi" localSheetId="36" hidden="1">#REF!</definedName>
    <definedName name="poi" localSheetId="37" hidden="1">#REF!</definedName>
    <definedName name="poi" localSheetId="38" hidden="1">#REF!</definedName>
    <definedName name="poi" localSheetId="0" hidden="1">#REF!</definedName>
    <definedName name="poi" localSheetId="39" hidden="1">#REF!</definedName>
    <definedName name="poi" localSheetId="40" hidden="1">#REF!</definedName>
    <definedName name="poi" localSheetId="8" hidden="1">#REF!</definedName>
    <definedName name="poi" localSheetId="2" hidden="1">#REF!</definedName>
    <definedName name="poi" localSheetId="5" hidden="1">#REF!</definedName>
    <definedName name="poi" localSheetId="9" hidden="1">#REF!</definedName>
    <definedName name="poi" localSheetId="3" hidden="1">#REF!</definedName>
    <definedName name="poi" localSheetId="6" hidden="1">#REF!</definedName>
    <definedName name="poi" localSheetId="7" hidden="1">#REF!</definedName>
    <definedName name="poi" localSheetId="4" hidden="1">#REF!</definedName>
    <definedName name="poi" localSheetId="20" hidden="1">#REF!</definedName>
    <definedName name="poi" localSheetId="18" hidden="1">#REF!</definedName>
    <definedName name="poi" localSheetId="12" hidden="1">#REF!</definedName>
    <definedName name="poi" localSheetId="15" hidden="1">#REF!</definedName>
    <definedName name="poi" localSheetId="19" hidden="1">#REF!</definedName>
    <definedName name="poi" localSheetId="13" hidden="1">#REF!</definedName>
    <definedName name="poi" localSheetId="16" hidden="1">#REF!</definedName>
    <definedName name="poi" localSheetId="17" hidden="1">#REF!</definedName>
    <definedName name="poi" localSheetId="11" hidden="1">#REF!</definedName>
    <definedName name="poi" localSheetId="14" hidden="1">#REF!</definedName>
    <definedName name="poi" localSheetId="21" hidden="1">#REF!</definedName>
    <definedName name="poi" localSheetId="22" hidden="1">#REF!</definedName>
    <definedName name="poi" localSheetId="24" hidden="1">#REF!</definedName>
    <definedName name="poi" localSheetId="25" hidden="1">#REF!</definedName>
    <definedName name="poi" localSheetId="26" hidden="1">#REF!</definedName>
    <definedName name="poi" localSheetId="27" hidden="1">#REF!</definedName>
    <definedName name="poi" localSheetId="28" hidden="1">#REF!</definedName>
    <definedName name="poi" hidden="1">#REF!</definedName>
    <definedName name="poica" localSheetId="29" hidden="1">#REF!</definedName>
    <definedName name="poica" localSheetId="30" hidden="1">#REF!</definedName>
    <definedName name="poica" localSheetId="36" hidden="1">#REF!</definedName>
    <definedName name="poica" localSheetId="37" hidden="1">#REF!</definedName>
    <definedName name="poica" localSheetId="38" hidden="1">#REF!</definedName>
    <definedName name="poica" localSheetId="0" hidden="1">#REF!</definedName>
    <definedName name="poica" localSheetId="39" hidden="1">#REF!</definedName>
    <definedName name="poica" localSheetId="40" hidden="1">#REF!</definedName>
    <definedName name="poica" localSheetId="8" hidden="1">#REF!</definedName>
    <definedName name="poica" localSheetId="2" hidden="1">#REF!</definedName>
    <definedName name="poica" localSheetId="5" hidden="1">#REF!</definedName>
    <definedName name="poica" localSheetId="9" hidden="1">#REF!</definedName>
    <definedName name="poica" localSheetId="3" hidden="1">#REF!</definedName>
    <definedName name="poica" localSheetId="6" hidden="1">#REF!</definedName>
    <definedName name="poica" localSheetId="7" hidden="1">#REF!</definedName>
    <definedName name="poica" localSheetId="4" hidden="1">#REF!</definedName>
    <definedName name="poica" localSheetId="20" hidden="1">#REF!</definedName>
    <definedName name="poica" localSheetId="18" hidden="1">#REF!</definedName>
    <definedName name="poica" localSheetId="12" hidden="1">#REF!</definedName>
    <definedName name="poica" localSheetId="15" hidden="1">#REF!</definedName>
    <definedName name="poica" localSheetId="19" hidden="1">#REF!</definedName>
    <definedName name="poica" localSheetId="13" hidden="1">#REF!</definedName>
    <definedName name="poica" localSheetId="16" hidden="1">#REF!</definedName>
    <definedName name="poica" localSheetId="17" hidden="1">#REF!</definedName>
    <definedName name="poica" localSheetId="11" hidden="1">#REF!</definedName>
    <definedName name="poica" localSheetId="14" hidden="1">#REF!</definedName>
    <definedName name="poica" localSheetId="21" hidden="1">#REF!</definedName>
    <definedName name="poica" localSheetId="22" hidden="1">#REF!</definedName>
    <definedName name="poica" localSheetId="24" hidden="1">#REF!</definedName>
    <definedName name="poica" localSheetId="25" hidden="1">#REF!</definedName>
    <definedName name="poica" localSheetId="26" hidden="1">#REF!</definedName>
    <definedName name="poica" localSheetId="27" hidden="1">#REF!</definedName>
    <definedName name="poica" localSheetId="28" hidden="1">#REF!</definedName>
    <definedName name="poica" hidden="1">#REF!</definedName>
    <definedName name="poiea" localSheetId="29" hidden="1">#REF!</definedName>
    <definedName name="poiea" localSheetId="30" hidden="1">#REF!</definedName>
    <definedName name="poiea" localSheetId="36" hidden="1">#REF!</definedName>
    <definedName name="poiea" localSheetId="37" hidden="1">#REF!</definedName>
    <definedName name="poiea" localSheetId="38" hidden="1">#REF!</definedName>
    <definedName name="poiea" localSheetId="0" hidden="1">#REF!</definedName>
    <definedName name="poiea" localSheetId="39" hidden="1">#REF!</definedName>
    <definedName name="poiea" localSheetId="40" hidden="1">#REF!</definedName>
    <definedName name="poiea" localSheetId="8" hidden="1">#REF!</definedName>
    <definedName name="poiea" localSheetId="2" hidden="1">#REF!</definedName>
    <definedName name="poiea" localSheetId="5" hidden="1">#REF!</definedName>
    <definedName name="poiea" localSheetId="9" hidden="1">#REF!</definedName>
    <definedName name="poiea" localSheetId="3" hidden="1">#REF!</definedName>
    <definedName name="poiea" localSheetId="6" hidden="1">#REF!</definedName>
    <definedName name="poiea" localSheetId="7" hidden="1">#REF!</definedName>
    <definedName name="poiea" localSheetId="4" hidden="1">#REF!</definedName>
    <definedName name="poiea" localSheetId="20" hidden="1">#REF!</definedName>
    <definedName name="poiea" localSheetId="18" hidden="1">#REF!</definedName>
    <definedName name="poiea" localSheetId="12" hidden="1">#REF!</definedName>
    <definedName name="poiea" localSheetId="15" hidden="1">#REF!</definedName>
    <definedName name="poiea" localSheetId="19" hidden="1">#REF!</definedName>
    <definedName name="poiea" localSheetId="13" hidden="1">#REF!</definedName>
    <definedName name="poiea" localSheetId="16" hidden="1">#REF!</definedName>
    <definedName name="poiea" localSheetId="17" hidden="1">#REF!</definedName>
    <definedName name="poiea" localSheetId="11" hidden="1">#REF!</definedName>
    <definedName name="poiea" localSheetId="14" hidden="1">#REF!</definedName>
    <definedName name="poiea" localSheetId="21" hidden="1">#REF!</definedName>
    <definedName name="poiea" localSheetId="22" hidden="1">#REF!</definedName>
    <definedName name="poiea" localSheetId="24" hidden="1">#REF!</definedName>
    <definedName name="poiea" localSheetId="25" hidden="1">#REF!</definedName>
    <definedName name="poiea" localSheetId="26" hidden="1">#REF!</definedName>
    <definedName name="poiea" localSheetId="27" hidden="1">#REF!</definedName>
    <definedName name="poiea" localSheetId="28" hidden="1">#REF!</definedName>
    <definedName name="poiea" hidden="1">#REF!</definedName>
    <definedName name="poiv" localSheetId="29" hidden="1">#REF!</definedName>
    <definedName name="poiv" localSheetId="30" hidden="1">#REF!</definedName>
    <definedName name="poiv" localSheetId="36" hidden="1">#REF!</definedName>
    <definedName name="poiv" localSheetId="37" hidden="1">#REF!</definedName>
    <definedName name="poiv" localSheetId="38" hidden="1">#REF!</definedName>
    <definedName name="poiv" localSheetId="0" hidden="1">#REF!</definedName>
    <definedName name="poiv" localSheetId="39" hidden="1">#REF!</definedName>
    <definedName name="poiv" localSheetId="40" hidden="1">#REF!</definedName>
    <definedName name="poiv" localSheetId="8" hidden="1">#REF!</definedName>
    <definedName name="poiv" localSheetId="2" hidden="1">#REF!</definedName>
    <definedName name="poiv" localSheetId="5" hidden="1">#REF!</definedName>
    <definedName name="poiv" localSheetId="9" hidden="1">#REF!</definedName>
    <definedName name="poiv" localSheetId="3" hidden="1">#REF!</definedName>
    <definedName name="poiv" localSheetId="6" hidden="1">#REF!</definedName>
    <definedName name="poiv" localSheetId="7" hidden="1">#REF!</definedName>
    <definedName name="poiv" localSheetId="4" hidden="1">#REF!</definedName>
    <definedName name="poiv" localSheetId="20" hidden="1">#REF!</definedName>
    <definedName name="poiv" localSheetId="18" hidden="1">#REF!</definedName>
    <definedName name="poiv" localSheetId="12" hidden="1">#REF!</definedName>
    <definedName name="poiv" localSheetId="15" hidden="1">#REF!</definedName>
    <definedName name="poiv" localSheetId="19" hidden="1">#REF!</definedName>
    <definedName name="poiv" localSheetId="13" hidden="1">#REF!</definedName>
    <definedName name="poiv" localSheetId="16" hidden="1">#REF!</definedName>
    <definedName name="poiv" localSheetId="17" hidden="1">#REF!</definedName>
    <definedName name="poiv" localSheetId="11" hidden="1">#REF!</definedName>
    <definedName name="poiv" localSheetId="14" hidden="1">#REF!</definedName>
    <definedName name="poiv" localSheetId="21" hidden="1">#REF!</definedName>
    <definedName name="poiv" localSheetId="22" hidden="1">#REF!</definedName>
    <definedName name="poiv" localSheetId="24" hidden="1">#REF!</definedName>
    <definedName name="poiv" localSheetId="25" hidden="1">#REF!</definedName>
    <definedName name="poiv" localSheetId="26" hidden="1">#REF!</definedName>
    <definedName name="poiv" localSheetId="27" hidden="1">#REF!</definedName>
    <definedName name="poiv" localSheetId="28" hidden="1">#REF!</definedName>
    <definedName name="poiv" hidden="1">#REF!</definedName>
    <definedName name="poiy" localSheetId="29" hidden="1">#REF!</definedName>
    <definedName name="poiy" localSheetId="30" hidden="1">#REF!</definedName>
    <definedName name="poiy" localSheetId="36" hidden="1">#REF!</definedName>
    <definedName name="poiy" localSheetId="37" hidden="1">#REF!</definedName>
    <definedName name="poiy" localSheetId="38" hidden="1">#REF!</definedName>
    <definedName name="poiy" localSheetId="0" hidden="1">#REF!</definedName>
    <definedName name="poiy" localSheetId="39" hidden="1">#REF!</definedName>
    <definedName name="poiy" localSheetId="40" hidden="1">#REF!</definedName>
    <definedName name="poiy" localSheetId="8" hidden="1">#REF!</definedName>
    <definedName name="poiy" localSheetId="2" hidden="1">#REF!</definedName>
    <definedName name="poiy" localSheetId="5" hidden="1">#REF!</definedName>
    <definedName name="poiy" localSheetId="9" hidden="1">#REF!</definedName>
    <definedName name="poiy" localSheetId="3" hidden="1">#REF!</definedName>
    <definedName name="poiy" localSheetId="6" hidden="1">#REF!</definedName>
    <definedName name="poiy" localSheetId="7" hidden="1">#REF!</definedName>
    <definedName name="poiy" localSheetId="4" hidden="1">#REF!</definedName>
    <definedName name="poiy" localSheetId="20" hidden="1">#REF!</definedName>
    <definedName name="poiy" localSheetId="18" hidden="1">#REF!</definedName>
    <definedName name="poiy" localSheetId="12" hidden="1">#REF!</definedName>
    <definedName name="poiy" localSheetId="15" hidden="1">#REF!</definedName>
    <definedName name="poiy" localSheetId="19" hidden="1">#REF!</definedName>
    <definedName name="poiy" localSheetId="13" hidden="1">#REF!</definedName>
    <definedName name="poiy" localSheetId="16" hidden="1">#REF!</definedName>
    <definedName name="poiy" localSheetId="17" hidden="1">#REF!</definedName>
    <definedName name="poiy" localSheetId="11" hidden="1">#REF!</definedName>
    <definedName name="poiy" localSheetId="14" hidden="1">#REF!</definedName>
    <definedName name="poiy" localSheetId="21" hidden="1">#REF!</definedName>
    <definedName name="poiy" localSheetId="22" hidden="1">#REF!</definedName>
    <definedName name="poiy" localSheetId="24" hidden="1">#REF!</definedName>
    <definedName name="poiy" localSheetId="25" hidden="1">#REF!</definedName>
    <definedName name="poiy" localSheetId="26" hidden="1">#REF!</definedName>
    <definedName name="poiy" localSheetId="27" hidden="1">#REF!</definedName>
    <definedName name="poiy" localSheetId="28" hidden="1">#REF!</definedName>
    <definedName name="poiy" hidden="1">#REF!</definedName>
    <definedName name="poiyw" localSheetId="29" hidden="1">#REF!</definedName>
    <definedName name="poiyw" localSheetId="30" hidden="1">#REF!</definedName>
    <definedName name="poiyw" localSheetId="36" hidden="1">#REF!</definedName>
    <definedName name="poiyw" localSheetId="37" hidden="1">#REF!</definedName>
    <definedName name="poiyw" localSheetId="38" hidden="1">#REF!</definedName>
    <definedName name="poiyw" localSheetId="0" hidden="1">#REF!</definedName>
    <definedName name="poiyw" localSheetId="39" hidden="1">#REF!</definedName>
    <definedName name="poiyw" localSheetId="40" hidden="1">#REF!</definedName>
    <definedName name="poiyw" localSheetId="8" hidden="1">#REF!</definedName>
    <definedName name="poiyw" localSheetId="2" hidden="1">#REF!</definedName>
    <definedName name="poiyw" localSheetId="5" hidden="1">#REF!</definedName>
    <definedName name="poiyw" localSheetId="9" hidden="1">#REF!</definedName>
    <definedName name="poiyw" localSheetId="3" hidden="1">#REF!</definedName>
    <definedName name="poiyw" localSheetId="6" hidden="1">#REF!</definedName>
    <definedName name="poiyw" localSheetId="7" hidden="1">#REF!</definedName>
    <definedName name="poiyw" localSheetId="4" hidden="1">#REF!</definedName>
    <definedName name="poiyw" localSheetId="20" hidden="1">#REF!</definedName>
    <definedName name="poiyw" localSheetId="18" hidden="1">#REF!</definedName>
    <definedName name="poiyw" localSheetId="12" hidden="1">#REF!</definedName>
    <definedName name="poiyw" localSheetId="15" hidden="1">#REF!</definedName>
    <definedName name="poiyw" localSheetId="19" hidden="1">#REF!</definedName>
    <definedName name="poiyw" localSheetId="13" hidden="1">#REF!</definedName>
    <definedName name="poiyw" localSheetId="16" hidden="1">#REF!</definedName>
    <definedName name="poiyw" localSheetId="17" hidden="1">#REF!</definedName>
    <definedName name="poiyw" localSheetId="11" hidden="1">#REF!</definedName>
    <definedName name="poiyw" localSheetId="14" hidden="1">#REF!</definedName>
    <definedName name="poiyw" localSheetId="21" hidden="1">#REF!</definedName>
    <definedName name="poiyw" localSheetId="22" hidden="1">#REF!</definedName>
    <definedName name="poiyw" localSheetId="24" hidden="1">#REF!</definedName>
    <definedName name="poiyw" localSheetId="25" hidden="1">#REF!</definedName>
    <definedName name="poiyw" localSheetId="26" hidden="1">#REF!</definedName>
    <definedName name="poiyw" localSheetId="27" hidden="1">#REF!</definedName>
    <definedName name="poiyw" localSheetId="28" hidden="1">#REF!</definedName>
    <definedName name="poiyw" hidden="1">#REF!</definedName>
    <definedName name="pouac" localSheetId="29" hidden="1">#REF!</definedName>
    <definedName name="pouac" localSheetId="30" hidden="1">#REF!</definedName>
    <definedName name="pouac" localSheetId="36" hidden="1">#REF!</definedName>
    <definedName name="pouac" localSheetId="37" hidden="1">#REF!</definedName>
    <definedName name="pouac" localSheetId="38" hidden="1">#REF!</definedName>
    <definedName name="pouac" localSheetId="0" hidden="1">#REF!</definedName>
    <definedName name="pouac" localSheetId="39" hidden="1">#REF!</definedName>
    <definedName name="pouac" localSheetId="40" hidden="1">#REF!</definedName>
    <definedName name="pouac" localSheetId="8" hidden="1">#REF!</definedName>
    <definedName name="pouac" localSheetId="2" hidden="1">#REF!</definedName>
    <definedName name="pouac" localSheetId="5" hidden="1">#REF!</definedName>
    <definedName name="pouac" localSheetId="9" hidden="1">#REF!</definedName>
    <definedName name="pouac" localSheetId="3" hidden="1">#REF!</definedName>
    <definedName name="pouac" localSheetId="6" hidden="1">#REF!</definedName>
    <definedName name="pouac" localSheetId="7" hidden="1">#REF!</definedName>
    <definedName name="pouac" localSheetId="4" hidden="1">#REF!</definedName>
    <definedName name="pouac" localSheetId="20" hidden="1">#REF!</definedName>
    <definedName name="pouac" localSheetId="18" hidden="1">#REF!</definedName>
    <definedName name="pouac" localSheetId="12" hidden="1">#REF!</definedName>
    <definedName name="pouac" localSheetId="15" hidden="1">#REF!</definedName>
    <definedName name="pouac" localSheetId="19" hidden="1">#REF!</definedName>
    <definedName name="pouac" localSheetId="13" hidden="1">#REF!</definedName>
    <definedName name="pouac" localSheetId="16" hidden="1">#REF!</definedName>
    <definedName name="pouac" localSheetId="17" hidden="1">#REF!</definedName>
    <definedName name="pouac" localSheetId="11" hidden="1">#REF!</definedName>
    <definedName name="pouac" localSheetId="14" hidden="1">#REF!</definedName>
    <definedName name="pouac" localSheetId="21" hidden="1">#REF!</definedName>
    <definedName name="pouac" localSheetId="22" hidden="1">#REF!</definedName>
    <definedName name="pouac" localSheetId="24" hidden="1">#REF!</definedName>
    <definedName name="pouac" localSheetId="25" hidden="1">#REF!</definedName>
    <definedName name="pouac" localSheetId="26" hidden="1">#REF!</definedName>
    <definedName name="pouac" localSheetId="27" hidden="1">#REF!</definedName>
    <definedName name="pouac" localSheetId="28" hidden="1">#REF!</definedName>
    <definedName name="pouac" hidden="1">#REF!</definedName>
    <definedName name="pouce" localSheetId="29" hidden="1">#REF!</definedName>
    <definedName name="pouce" localSheetId="30" hidden="1">#REF!</definedName>
    <definedName name="pouce" localSheetId="36" hidden="1">#REF!</definedName>
    <definedName name="pouce" localSheetId="37" hidden="1">#REF!</definedName>
    <definedName name="pouce" localSheetId="38" hidden="1">#REF!</definedName>
    <definedName name="pouce" localSheetId="0" hidden="1">#REF!</definedName>
    <definedName name="pouce" localSheetId="39" hidden="1">#REF!</definedName>
    <definedName name="pouce" localSheetId="40" hidden="1">#REF!</definedName>
    <definedName name="pouce" localSheetId="8" hidden="1">#REF!</definedName>
    <definedName name="pouce" localSheetId="2" hidden="1">#REF!</definedName>
    <definedName name="pouce" localSheetId="5" hidden="1">#REF!</definedName>
    <definedName name="pouce" localSheetId="9" hidden="1">#REF!</definedName>
    <definedName name="pouce" localSheetId="3" hidden="1">#REF!</definedName>
    <definedName name="pouce" localSheetId="6" hidden="1">#REF!</definedName>
    <definedName name="pouce" localSheetId="7" hidden="1">#REF!</definedName>
    <definedName name="pouce" localSheetId="4" hidden="1">#REF!</definedName>
    <definedName name="pouce" localSheetId="20" hidden="1">#REF!</definedName>
    <definedName name="pouce" localSheetId="18" hidden="1">#REF!</definedName>
    <definedName name="pouce" localSheetId="12" hidden="1">#REF!</definedName>
    <definedName name="pouce" localSheetId="15" hidden="1">#REF!</definedName>
    <definedName name="pouce" localSheetId="19" hidden="1">#REF!</definedName>
    <definedName name="pouce" localSheetId="13" hidden="1">#REF!</definedName>
    <definedName name="pouce" localSheetId="16" hidden="1">#REF!</definedName>
    <definedName name="pouce" localSheetId="17" hidden="1">#REF!</definedName>
    <definedName name="pouce" localSheetId="11" hidden="1">#REF!</definedName>
    <definedName name="pouce" localSheetId="14" hidden="1">#REF!</definedName>
    <definedName name="pouce" localSheetId="21" hidden="1">#REF!</definedName>
    <definedName name="pouce" localSheetId="22" hidden="1">#REF!</definedName>
    <definedName name="pouce" localSheetId="24" hidden="1">#REF!</definedName>
    <definedName name="pouce" localSheetId="25" hidden="1">#REF!</definedName>
    <definedName name="pouce" localSheetId="26" hidden="1">#REF!</definedName>
    <definedName name="pouce" localSheetId="27" hidden="1">#REF!</definedName>
    <definedName name="pouce" localSheetId="28" hidden="1">#REF!</definedName>
    <definedName name="pouce" hidden="1">#REF!</definedName>
    <definedName name="povrs" localSheetId="29" hidden="1">#REF!</definedName>
    <definedName name="povrs" localSheetId="30" hidden="1">#REF!</definedName>
    <definedName name="povrs" localSheetId="36" hidden="1">#REF!</definedName>
    <definedName name="povrs" localSheetId="37" hidden="1">#REF!</definedName>
    <definedName name="povrs" localSheetId="38" hidden="1">#REF!</definedName>
    <definedName name="povrs" localSheetId="0" hidden="1">#REF!</definedName>
    <definedName name="povrs" localSheetId="39" hidden="1">#REF!</definedName>
    <definedName name="povrs" localSheetId="40" hidden="1">#REF!</definedName>
    <definedName name="povrs" localSheetId="8" hidden="1">#REF!</definedName>
    <definedName name="povrs" localSheetId="2" hidden="1">#REF!</definedName>
    <definedName name="povrs" localSheetId="5" hidden="1">#REF!</definedName>
    <definedName name="povrs" localSheetId="9" hidden="1">#REF!</definedName>
    <definedName name="povrs" localSheetId="3" hidden="1">#REF!</definedName>
    <definedName name="povrs" localSheetId="6" hidden="1">#REF!</definedName>
    <definedName name="povrs" localSheetId="7" hidden="1">#REF!</definedName>
    <definedName name="povrs" localSheetId="4" hidden="1">#REF!</definedName>
    <definedName name="povrs" localSheetId="20" hidden="1">#REF!</definedName>
    <definedName name="povrs" localSheetId="18" hidden="1">#REF!</definedName>
    <definedName name="povrs" localSheetId="12" hidden="1">#REF!</definedName>
    <definedName name="povrs" localSheetId="15" hidden="1">#REF!</definedName>
    <definedName name="povrs" localSheetId="19" hidden="1">#REF!</definedName>
    <definedName name="povrs" localSheetId="13" hidden="1">#REF!</definedName>
    <definedName name="povrs" localSheetId="16" hidden="1">#REF!</definedName>
    <definedName name="povrs" localSheetId="17" hidden="1">#REF!</definedName>
    <definedName name="povrs" localSheetId="11" hidden="1">#REF!</definedName>
    <definedName name="povrs" localSheetId="14" hidden="1">#REF!</definedName>
    <definedName name="povrs" localSheetId="21" hidden="1">#REF!</definedName>
    <definedName name="povrs" localSheetId="22" hidden="1">#REF!</definedName>
    <definedName name="povrs" localSheetId="24" hidden="1">#REF!</definedName>
    <definedName name="povrs" localSheetId="25" hidden="1">#REF!</definedName>
    <definedName name="povrs" localSheetId="26" hidden="1">#REF!</definedName>
    <definedName name="povrs" localSheetId="27" hidden="1">#REF!</definedName>
    <definedName name="povrs" localSheetId="28" hidden="1">#REF!</definedName>
    <definedName name="povrs" hidden="1">#REF!</definedName>
    <definedName name="pppppppp" localSheetId="29" hidden="1">#REF!</definedName>
    <definedName name="pppppppp" localSheetId="30" hidden="1">#REF!</definedName>
    <definedName name="pppppppp" localSheetId="36" hidden="1">#REF!</definedName>
    <definedName name="pppppppp" localSheetId="37" hidden="1">#REF!</definedName>
    <definedName name="pppppppp" localSheetId="38" hidden="1">#REF!</definedName>
    <definedName name="pppppppp" localSheetId="0" hidden="1">#REF!</definedName>
    <definedName name="pppppppp" localSheetId="39" hidden="1">#REF!</definedName>
    <definedName name="pppppppp" localSheetId="40" hidden="1">#REF!</definedName>
    <definedName name="pppppppp" localSheetId="8" hidden="1">#REF!</definedName>
    <definedName name="pppppppp" localSheetId="2" hidden="1">#REF!</definedName>
    <definedName name="pppppppp" localSheetId="5" hidden="1">#REF!</definedName>
    <definedName name="pppppppp" localSheetId="9" hidden="1">#REF!</definedName>
    <definedName name="pppppppp" localSheetId="3" hidden="1">#REF!</definedName>
    <definedName name="pppppppp" localSheetId="6" hidden="1">#REF!</definedName>
    <definedName name="pppppppp" localSheetId="7" hidden="1">#REF!</definedName>
    <definedName name="pppppppp" localSheetId="4" hidden="1">#REF!</definedName>
    <definedName name="pppppppp" localSheetId="20" hidden="1">#REF!</definedName>
    <definedName name="pppppppp" localSheetId="18" hidden="1">#REF!</definedName>
    <definedName name="pppppppp" localSheetId="12" hidden="1">#REF!</definedName>
    <definedName name="pppppppp" localSheetId="15" hidden="1">#REF!</definedName>
    <definedName name="pppppppp" localSheetId="19" hidden="1">#REF!</definedName>
    <definedName name="pppppppp" localSheetId="13" hidden="1">#REF!</definedName>
    <definedName name="pppppppp" localSheetId="16" hidden="1">#REF!</definedName>
    <definedName name="pppppppp" localSheetId="17" hidden="1">#REF!</definedName>
    <definedName name="pppppppp" localSheetId="11" hidden="1">#REF!</definedName>
    <definedName name="pppppppp" localSheetId="14" hidden="1">#REF!</definedName>
    <definedName name="pppppppp" localSheetId="21" hidden="1">#REF!</definedName>
    <definedName name="pppppppp" localSheetId="22" hidden="1">#REF!</definedName>
    <definedName name="pppppppp" localSheetId="24" hidden="1">#REF!</definedName>
    <definedName name="pppppppp" localSheetId="25" hidden="1">#REF!</definedName>
    <definedName name="pppppppp" localSheetId="26" hidden="1">#REF!</definedName>
    <definedName name="pppppppp" localSheetId="27" hidden="1">#REF!</definedName>
    <definedName name="pppppppp" localSheetId="28" hidden="1">#REF!</definedName>
    <definedName name="pppppppp" hidden="1">#REF!</definedName>
    <definedName name="pres_sum_blk1_chg" localSheetId="40">[38]RES!$O$53</definedName>
    <definedName name="pres_sum_blk1_chg">[39]RES!$O$53</definedName>
    <definedName name="pres_sum_cust_chg" localSheetId="40">[38]RES!$O$49</definedName>
    <definedName name="pres_sum_cust_chg">[39]RES!$O$49</definedName>
    <definedName name="pres_win_blk1_chg" localSheetId="40">[38]RES!$Q$53</definedName>
    <definedName name="pres_win_blk1_chg">[39]RES!$Q$53</definedName>
    <definedName name="pres_win_cust_chg" localSheetId="40">[38]RES!$Q$49</definedName>
    <definedName name="pres_win_cust_chg">[39]RES!$Q$49</definedName>
    <definedName name="pres_win_xs_chg" localSheetId="40">[38]RES!$Q$54</definedName>
    <definedName name="pres_win_xs_chg">[39]RES!$Q$54</definedName>
    <definedName name="PRINT" localSheetId="29">#REF!</definedName>
    <definedName name="PRINT" localSheetId="30">#REF!</definedName>
    <definedName name="PRINT" localSheetId="36">#REF!</definedName>
    <definedName name="PRINT" localSheetId="0">#REF!</definedName>
    <definedName name="PRINT" localSheetId="39">#REF!</definedName>
    <definedName name="PRINT" localSheetId="40">#REF!</definedName>
    <definedName name="PRINT" localSheetId="25">#REF!</definedName>
    <definedName name="PRINT" localSheetId="26">#REF!</definedName>
    <definedName name="PRINT" localSheetId="27">#REF!</definedName>
    <definedName name="PRINT" localSheetId="28">#REF!</definedName>
    <definedName name="PRINT">#REF!</definedName>
    <definedName name="_xlnm.Print_Area" localSheetId="30">'RBH-11R Growth Rate Regress'!$A$1:$J$182</definedName>
    <definedName name="_xlnm.Print_Area" localSheetId="31">'RBH-12R Winker RP Replicated'!$A$1:$N$48</definedName>
    <definedName name="_xlnm.Print_Area" localSheetId="32">'RBH-13R Winker RP Accuracy'!$A$1:$L$46</definedName>
    <definedName name="_xlnm.Print_Area" localSheetId="33">'RBH-14R Monthly MRP Regression'!$A$1:$I$1127</definedName>
    <definedName name="_xlnm.Print_Area" localSheetId="34">'RBH-15R RP Rolling Avg-5yr'!$A$1:$K$142,'RBH-15R RP Rolling Avg-5yr'!$M$2:$U$44</definedName>
    <definedName name="_xlnm.Print_Area" localSheetId="35">'RBH-16R RP Annl Credit Spread'!$A$1:$AL$68</definedName>
    <definedName name="_xlnm.Print_Area" localSheetId="36">'RBH-17R Fin. Integrity Anlys'!$A$1:$I$72</definedName>
    <definedName name="_xlnm.Print_Area" localSheetId="37">'RBH-18R MRP Frequency Dist.'!$A$1:$Q$123</definedName>
    <definedName name="_xlnm.Print_Area" localSheetId="38">'RBH-19R Alt. Risk Premium'!$A$1:$K$852</definedName>
    <definedName name="_xlnm.Print_Area" localSheetId="39">'RBH-20R Lawton MStage Midyear'!$A$1:$W$175</definedName>
    <definedName name="_xlnm.Print_Area" localSheetId="40">'RBH-21R Lawton CAPM'!$A$1:$G$55</definedName>
    <definedName name="_xlnm.Print_Area" localSheetId="41">'RBH-22R Auth ROE by RRA Ranking'!$A$1:$P$120</definedName>
    <definedName name="_xlnm.Print_Area" localSheetId="8">'RBH-2R MS DCF High 180d'!$A$1:$U$139</definedName>
    <definedName name="_xlnm.Print_Area" localSheetId="2">'RBH-2R MS DCF High 30d'!$A$1:$U$139</definedName>
    <definedName name="_xlnm.Print_Area" localSheetId="5">'RBH-2R MS DCF High 90d'!$A$1:$U$139</definedName>
    <definedName name="_xlnm.Print_Area" localSheetId="9">'RBH-2R MS DCF Low 180d'!$A$1:$U$139</definedName>
    <definedName name="_xlnm.Print_Area" localSheetId="6">'RBH-2R MS DCF Low 90d'!$A$1:$U$139</definedName>
    <definedName name="_xlnm.Print_Area" localSheetId="7">'RBH-2R MS DCF Mean 180d'!$A$1:$U$139</definedName>
    <definedName name="_xlnm.Print_Area" localSheetId="1">'RBH-2R MS DCF Mean 30d'!$A$1:$U$139</definedName>
    <definedName name="_xlnm.Print_Area" localSheetId="4">'RBH-2R MS DCF Mean 90d'!$A$1:$U$139</definedName>
    <definedName name="_xlnm.Print_Area" localSheetId="18">'RBH-2R Multi-Stage High 180 PE'!$A$1:$U$140</definedName>
    <definedName name="_xlnm.Print_Area" localSheetId="12">'RBH-2R Multi-Stage High 30 PE'!$A$1:$U$140</definedName>
    <definedName name="_xlnm.Print_Area" localSheetId="15">'RBH-2R Multi-Stage High 90 PE'!$A$1:$U$140</definedName>
    <definedName name="_xlnm.Print_Area" localSheetId="13">'RBH-2R Multi-Stage Low 30 PE'!$A$1:$U$140</definedName>
    <definedName name="_xlnm.Print_Area" localSheetId="16">'RBH-2R Multi-Stage Low 90 PE'!$A$1:$U$140</definedName>
    <definedName name="_xlnm.Print_Area" localSheetId="17">'RBH-2R Multi-Stage Mean 180 PE'!$A$1:$U$140</definedName>
    <definedName name="_xlnm.Print_Area" localSheetId="11">'RBH-2R Multi-Stage Mean 30 PE'!$A$1:$U$140</definedName>
    <definedName name="_xlnm.Print_Area" localSheetId="14">'RBH-2R Multi-Stage Mean 90 PE'!$A$1:$U$140</definedName>
    <definedName name="_xlnm.Print_Area" localSheetId="21">'RBH-3R MRP Bloomberg'!$A$1:$I$523</definedName>
    <definedName name="_xlnm.Print_Area" localSheetId="25">'RBH-6R Risk Premium'!$A$1:$H$1567</definedName>
    <definedName name="_xlnm.Print_Area" localSheetId="26">'RBH-7R Recent Authorized ROEs'!$A$1:$G$77</definedName>
    <definedName name="_xlnm.Print_Area" localSheetId="27">'RBH-8R Staff MStage Midyear'!$A$1:$Z$173</definedName>
    <definedName name="_xlnm.Print_Area" localSheetId="28">'RBH-9R Winker CG DCF'!$A$1:$M$20</definedName>
    <definedName name="_xlnm.Print_Area">#REF!</definedName>
    <definedName name="Print_Area_MI" localSheetId="29">#REF!</definedName>
    <definedName name="Print_Area_MI" localSheetId="30">#REF!</definedName>
    <definedName name="Print_Area_MI" localSheetId="0">#REF!</definedName>
    <definedName name="Print_Area_MI" localSheetId="39">#REF!</definedName>
    <definedName name="Print_Area_MI" localSheetId="40">#REF!</definedName>
    <definedName name="Print_Area_MI" localSheetId="25">#REF!</definedName>
    <definedName name="Print_Area_MI" localSheetId="27">#REF!</definedName>
    <definedName name="Print_Area_MI">#REF!</definedName>
    <definedName name="_xlnm.Print_Titles" localSheetId="31">'RBH-12R Winker RP Replicated'!$1:$1</definedName>
    <definedName name="_xlnm.Print_Titles" localSheetId="33">'RBH-14R Monthly MRP Regression'!$46:$46</definedName>
    <definedName name="_xlnm.Print_Titles" localSheetId="38">'RBH-19R Alt. Risk Premium'!$57:$57</definedName>
    <definedName name="_xlnm.Print_Titles" localSheetId="39">'RBH-20R Lawton MStage Midyear'!$19:$19</definedName>
    <definedName name="_xlnm.Print_Titles" localSheetId="41">'RBH-22R Auth ROE by RRA Ranking'!$3:$4</definedName>
    <definedName name="_xlnm.Print_Titles" localSheetId="21">'RBH-3R MRP Bloomberg'!$11:$11</definedName>
    <definedName name="_xlnm.Print_Titles" localSheetId="22">'RBH-3R MRP Value Line'!$11:$11</definedName>
    <definedName name="_xlnm.Print_Titles" localSheetId="25">'RBH-6R Risk Premium'!$45:$45</definedName>
    <definedName name="_xlnm.Print_Titles" localSheetId="27">'RBH-8R Staff MStage Midyear'!$17:$17</definedName>
    <definedName name="_xlnm.Print_Titles">#N/A</definedName>
    <definedName name="PRINT1" localSheetId="29">#REF!</definedName>
    <definedName name="PRINT1" localSheetId="30">#REF!</definedName>
    <definedName name="PRINT1" localSheetId="36">#REF!</definedName>
    <definedName name="PRINT1" localSheetId="0">#REF!</definedName>
    <definedName name="PRINT1" localSheetId="39">#REF!</definedName>
    <definedName name="PRINT1" localSheetId="40">#REF!</definedName>
    <definedName name="PRINT1" localSheetId="25">#REF!</definedName>
    <definedName name="PRINT1" localSheetId="26">#REF!</definedName>
    <definedName name="PRINT1" localSheetId="27">#REF!</definedName>
    <definedName name="PRINT1" localSheetId="28">#REF!</definedName>
    <definedName name="PRINT1">#REF!</definedName>
    <definedName name="PRN" localSheetId="40">[15]A!$S$11</definedName>
    <definedName name="PRN">[16]A!$S$11</definedName>
    <definedName name="PRNGROWTH" localSheetId="40">[15]A!$S$11</definedName>
    <definedName name="PRNGROWTH">[16]A!$S$11</definedName>
    <definedName name="prop_sum_blk1_chg" localSheetId="40">[38]RES!$U$53</definedName>
    <definedName name="prop_sum_blk1_chg">[39]RES!$U$53</definedName>
    <definedName name="prop_sum_cust_chg" localSheetId="40">[38]RES!$U$49</definedName>
    <definedName name="prop_sum_cust_chg">[39]RES!$U$49</definedName>
    <definedName name="prop_win_blk1_chg" localSheetId="40">[38]RES!$V$53</definedName>
    <definedName name="prop_win_blk1_chg">[39]RES!$V$53</definedName>
    <definedName name="prop_win_cust_chg" localSheetId="40">[38]RES!$V$49</definedName>
    <definedName name="prop_win_cust_chg">[39]RES!$V$49</definedName>
    <definedName name="prop_win_xs_chg" localSheetId="40">[38]RES!$V$54</definedName>
    <definedName name="prop_win_xs_chg">[39]RES!$V$54</definedName>
    <definedName name="pslf" localSheetId="29" hidden="1">#REF!</definedName>
    <definedName name="pslf" localSheetId="30" hidden="1">#REF!</definedName>
    <definedName name="pslf" localSheetId="36" hidden="1">#REF!</definedName>
    <definedName name="pslf" localSheetId="37" hidden="1">#REF!</definedName>
    <definedName name="pslf" localSheetId="38" hidden="1">#REF!</definedName>
    <definedName name="pslf" localSheetId="0" hidden="1">#REF!</definedName>
    <definedName name="pslf" localSheetId="39" hidden="1">#REF!</definedName>
    <definedName name="pslf" localSheetId="40" hidden="1">#REF!</definedName>
    <definedName name="pslf" localSheetId="8" hidden="1">#REF!</definedName>
    <definedName name="pslf" localSheetId="2" hidden="1">#REF!</definedName>
    <definedName name="pslf" localSheetId="5" hidden="1">#REF!</definedName>
    <definedName name="pslf" localSheetId="9" hidden="1">#REF!</definedName>
    <definedName name="pslf" localSheetId="3" hidden="1">#REF!</definedName>
    <definedName name="pslf" localSheetId="6" hidden="1">#REF!</definedName>
    <definedName name="pslf" localSheetId="7" hidden="1">#REF!</definedName>
    <definedName name="pslf" localSheetId="4" hidden="1">#REF!</definedName>
    <definedName name="pslf" localSheetId="20" hidden="1">#REF!</definedName>
    <definedName name="pslf" localSheetId="18" hidden="1">#REF!</definedName>
    <definedName name="pslf" localSheetId="12" hidden="1">#REF!</definedName>
    <definedName name="pslf" localSheetId="15" hidden="1">#REF!</definedName>
    <definedName name="pslf" localSheetId="19" hidden="1">#REF!</definedName>
    <definedName name="pslf" localSheetId="13" hidden="1">#REF!</definedName>
    <definedName name="pslf" localSheetId="16" hidden="1">#REF!</definedName>
    <definedName name="pslf" localSheetId="17" hidden="1">#REF!</definedName>
    <definedName name="pslf" localSheetId="11" hidden="1">#REF!</definedName>
    <definedName name="pslf" localSheetId="14" hidden="1">#REF!</definedName>
    <definedName name="pslf" localSheetId="21" hidden="1">#REF!</definedName>
    <definedName name="pslf" localSheetId="22" hidden="1">#REF!</definedName>
    <definedName name="pslf" localSheetId="24" hidden="1">#REF!</definedName>
    <definedName name="pslf" localSheetId="25" hidden="1">#REF!</definedName>
    <definedName name="pslf" localSheetId="26" hidden="1">#REF!</definedName>
    <definedName name="pslf" localSheetId="27" hidden="1">#REF!</definedName>
    <definedName name="pslf" localSheetId="28" hidden="1">#REF!</definedName>
    <definedName name="pslf" hidden="1">#REF!</definedName>
    <definedName name="psrfdgl" localSheetId="29" hidden="1">#REF!</definedName>
    <definedName name="psrfdgl" localSheetId="30" hidden="1">#REF!</definedName>
    <definedName name="psrfdgl" localSheetId="36" hidden="1">#REF!</definedName>
    <definedName name="psrfdgl" localSheetId="37" hidden="1">#REF!</definedName>
    <definedName name="psrfdgl" localSheetId="38" hidden="1">#REF!</definedName>
    <definedName name="psrfdgl" localSheetId="0" hidden="1">#REF!</definedName>
    <definedName name="psrfdgl" localSheetId="39" hidden="1">#REF!</definedName>
    <definedName name="psrfdgl" localSheetId="40" hidden="1">#REF!</definedName>
    <definedName name="psrfdgl" localSheetId="8" hidden="1">#REF!</definedName>
    <definedName name="psrfdgl" localSheetId="2" hidden="1">#REF!</definedName>
    <definedName name="psrfdgl" localSheetId="5" hidden="1">#REF!</definedName>
    <definedName name="psrfdgl" localSheetId="9" hidden="1">#REF!</definedName>
    <definedName name="psrfdgl" localSheetId="3" hidden="1">#REF!</definedName>
    <definedName name="psrfdgl" localSheetId="6" hidden="1">#REF!</definedName>
    <definedName name="psrfdgl" localSheetId="7" hidden="1">#REF!</definedName>
    <definedName name="psrfdgl" localSheetId="4" hidden="1">#REF!</definedName>
    <definedName name="psrfdgl" localSheetId="20" hidden="1">#REF!</definedName>
    <definedName name="psrfdgl" localSheetId="18" hidden="1">#REF!</definedName>
    <definedName name="psrfdgl" localSheetId="12" hidden="1">#REF!</definedName>
    <definedName name="psrfdgl" localSheetId="15" hidden="1">#REF!</definedName>
    <definedName name="psrfdgl" localSheetId="19" hidden="1">#REF!</definedName>
    <definedName name="psrfdgl" localSheetId="13" hidden="1">#REF!</definedName>
    <definedName name="psrfdgl" localSheetId="16" hidden="1">#REF!</definedName>
    <definedName name="psrfdgl" localSheetId="17" hidden="1">#REF!</definedName>
    <definedName name="psrfdgl" localSheetId="11" hidden="1">#REF!</definedName>
    <definedName name="psrfdgl" localSheetId="14" hidden="1">#REF!</definedName>
    <definedName name="psrfdgl" localSheetId="21" hidden="1">#REF!</definedName>
    <definedName name="psrfdgl" localSheetId="22" hidden="1">#REF!</definedName>
    <definedName name="psrfdgl" localSheetId="24" hidden="1">#REF!</definedName>
    <definedName name="psrfdgl" localSheetId="25" hidden="1">#REF!</definedName>
    <definedName name="psrfdgl" localSheetId="26" hidden="1">#REF!</definedName>
    <definedName name="psrfdgl" localSheetId="27" hidden="1">#REF!</definedName>
    <definedName name="psrfdgl" localSheetId="28" hidden="1">#REF!</definedName>
    <definedName name="psrfdgl" hidden="1">#REF!</definedName>
    <definedName name="pwe" localSheetId="29" hidden="1">#REF!</definedName>
    <definedName name="pwe" localSheetId="30" hidden="1">#REF!</definedName>
    <definedName name="pwe" localSheetId="36" hidden="1">#REF!</definedName>
    <definedName name="pwe" localSheetId="37" hidden="1">#REF!</definedName>
    <definedName name="pwe" localSheetId="38" hidden="1">#REF!</definedName>
    <definedName name="pwe" localSheetId="0" hidden="1">#REF!</definedName>
    <definedName name="pwe" localSheetId="39" hidden="1">#REF!</definedName>
    <definedName name="pwe" localSheetId="40" hidden="1">#REF!</definedName>
    <definedName name="pwe" localSheetId="8" hidden="1">#REF!</definedName>
    <definedName name="pwe" localSheetId="2" hidden="1">#REF!</definedName>
    <definedName name="pwe" localSheetId="5" hidden="1">#REF!</definedName>
    <definedName name="pwe" localSheetId="9" hidden="1">#REF!</definedName>
    <definedName name="pwe" localSheetId="3" hidden="1">#REF!</definedName>
    <definedName name="pwe" localSheetId="6" hidden="1">#REF!</definedName>
    <definedName name="pwe" localSheetId="7" hidden="1">#REF!</definedName>
    <definedName name="pwe" localSheetId="4" hidden="1">#REF!</definedName>
    <definedName name="pwe" localSheetId="20" hidden="1">#REF!</definedName>
    <definedName name="pwe" localSheetId="18" hidden="1">#REF!</definedName>
    <definedName name="pwe" localSheetId="12" hidden="1">#REF!</definedName>
    <definedName name="pwe" localSheetId="15" hidden="1">#REF!</definedName>
    <definedName name="pwe" localSheetId="19" hidden="1">#REF!</definedName>
    <definedName name="pwe" localSheetId="13" hidden="1">#REF!</definedName>
    <definedName name="pwe" localSheetId="16" hidden="1">#REF!</definedName>
    <definedName name="pwe" localSheetId="17" hidden="1">#REF!</definedName>
    <definedName name="pwe" localSheetId="11" hidden="1">#REF!</definedName>
    <definedName name="pwe" localSheetId="14" hidden="1">#REF!</definedName>
    <definedName name="pwe" localSheetId="21" hidden="1">#REF!</definedName>
    <definedName name="pwe" localSheetId="22" hidden="1">#REF!</definedName>
    <definedName name="pwe" localSheetId="24" hidden="1">#REF!</definedName>
    <definedName name="pwe" localSheetId="25" hidden="1">#REF!</definedName>
    <definedName name="pwe" localSheetId="26" hidden="1">#REF!</definedName>
    <definedName name="pwe" localSheetId="27" hidden="1">#REF!</definedName>
    <definedName name="pwe" localSheetId="28" hidden="1">#REF!</definedName>
    <definedName name="pwe" hidden="1">#REF!</definedName>
    <definedName name="qaw" localSheetId="29" hidden="1">#REF!</definedName>
    <definedName name="qaw" localSheetId="30" hidden="1">#REF!</definedName>
    <definedName name="qaw" localSheetId="36" hidden="1">#REF!</definedName>
    <definedName name="qaw" localSheetId="37" hidden="1">#REF!</definedName>
    <definedName name="qaw" localSheetId="38" hidden="1">#REF!</definedName>
    <definedName name="qaw" localSheetId="0" hidden="1">#REF!</definedName>
    <definedName name="qaw" localSheetId="39" hidden="1">#REF!</definedName>
    <definedName name="qaw" localSheetId="40" hidden="1">#REF!</definedName>
    <definedName name="qaw" localSheetId="8" hidden="1">#REF!</definedName>
    <definedName name="qaw" localSheetId="2" hidden="1">#REF!</definedName>
    <definedName name="qaw" localSheetId="5" hidden="1">#REF!</definedName>
    <definedName name="qaw" localSheetId="9" hidden="1">#REF!</definedName>
    <definedName name="qaw" localSheetId="3" hidden="1">#REF!</definedName>
    <definedName name="qaw" localSheetId="6" hidden="1">#REF!</definedName>
    <definedName name="qaw" localSheetId="7" hidden="1">#REF!</definedName>
    <definedName name="qaw" localSheetId="4" hidden="1">#REF!</definedName>
    <definedName name="qaw" localSheetId="20" hidden="1">#REF!</definedName>
    <definedName name="qaw" localSheetId="18" hidden="1">#REF!</definedName>
    <definedName name="qaw" localSheetId="12" hidden="1">#REF!</definedName>
    <definedName name="qaw" localSheetId="15" hidden="1">#REF!</definedName>
    <definedName name="qaw" localSheetId="19" hidden="1">#REF!</definedName>
    <definedName name="qaw" localSheetId="13" hidden="1">#REF!</definedName>
    <definedName name="qaw" localSheetId="16" hidden="1">#REF!</definedName>
    <definedName name="qaw" localSheetId="17" hidden="1">#REF!</definedName>
    <definedName name="qaw" localSheetId="11" hidden="1">#REF!</definedName>
    <definedName name="qaw" localSheetId="14" hidden="1">#REF!</definedName>
    <definedName name="qaw" localSheetId="21" hidden="1">#REF!</definedName>
    <definedName name="qaw" localSheetId="22" hidden="1">#REF!</definedName>
    <definedName name="qaw" localSheetId="24" hidden="1">#REF!</definedName>
    <definedName name="qaw" localSheetId="25" hidden="1">#REF!</definedName>
    <definedName name="qaw" localSheetId="26" hidden="1">#REF!</definedName>
    <definedName name="qaw" localSheetId="27" hidden="1">#REF!</definedName>
    <definedName name="qaw" localSheetId="28" hidden="1">#REF!</definedName>
    <definedName name="qaw" hidden="1">#REF!</definedName>
    <definedName name="qqa" localSheetId="29" hidden="1">{"ARK_JURIS_FUEL",#N/A,FALSE,"Ark_Fuel&amp;Rev"}</definedName>
    <definedName name="qqa" localSheetId="31" hidden="1">{"ARK_JURIS_FUEL",#N/A,FALSE,"Ark_Fuel&amp;Rev"}</definedName>
    <definedName name="qqa" localSheetId="32" hidden="1">{"ARK_JURIS_FUEL",#N/A,FALSE,"Ark_Fuel&amp;Rev"}</definedName>
    <definedName name="qqa" localSheetId="36" hidden="1">{"ARK_JURIS_FUEL",#N/A,FALSE,"Ark_Fuel&amp;Rev"}</definedName>
    <definedName name="qqa" localSheetId="37" hidden="1">{"ARK_JURIS_FUEL",#N/A,FALSE,"Ark_Fuel&amp;Rev"}</definedName>
    <definedName name="qqa" localSheetId="38" hidden="1">{"ARK_JURIS_FUEL",#N/A,FALSE,"Ark_Fuel&amp;Rev"}</definedName>
    <definedName name="qqa" localSheetId="0" hidden="1">{"ARK_JURIS_FUEL",#N/A,FALSE,"Ark_Fuel&amp;Rev"}</definedName>
    <definedName name="qqa" localSheetId="40" hidden="1">{"ARK_JURIS_FUEL",#N/A,FALSE,"Ark_Fuel&amp;Rev"}</definedName>
    <definedName name="qqa" localSheetId="20" hidden="1">{"ARK_JURIS_FUEL",#N/A,FALSE,"Ark_Fuel&amp;Rev"}</definedName>
    <definedName name="qqa" localSheetId="25" hidden="1">{"ARK_JURIS_FUEL",#N/A,FALSE,"Ark_Fuel&amp;Rev"}</definedName>
    <definedName name="qqa" localSheetId="28" hidden="1">{"ARK_JURIS_FUEL",#N/A,FALSE,"Ark_Fuel&amp;Rev"}</definedName>
    <definedName name="qqa" hidden="1">{"ARK_JURIS_FUEL",#N/A,FALSE,"Ark_Fuel&amp;Rev"}</definedName>
    <definedName name="qwr" localSheetId="29" hidden="1">#REF!</definedName>
    <definedName name="qwr" localSheetId="30" hidden="1">#REF!</definedName>
    <definedName name="qwr" localSheetId="36" hidden="1">#REF!</definedName>
    <definedName name="qwr" localSheetId="37" hidden="1">#REF!</definedName>
    <definedName name="qwr" localSheetId="38" hidden="1">#REF!</definedName>
    <definedName name="qwr" localSheetId="0" hidden="1">#REF!</definedName>
    <definedName name="qwr" localSheetId="39" hidden="1">#REF!</definedName>
    <definedName name="qwr" localSheetId="40" hidden="1">#REF!</definedName>
    <definedName name="qwr" localSheetId="8" hidden="1">#REF!</definedName>
    <definedName name="qwr" localSheetId="2" hidden="1">#REF!</definedName>
    <definedName name="qwr" localSheetId="5" hidden="1">#REF!</definedName>
    <definedName name="qwr" localSheetId="9" hidden="1">#REF!</definedName>
    <definedName name="qwr" localSheetId="3" hidden="1">#REF!</definedName>
    <definedName name="qwr" localSheetId="6" hidden="1">#REF!</definedName>
    <definedName name="qwr" localSheetId="7" hidden="1">#REF!</definedName>
    <definedName name="qwr" localSheetId="4" hidden="1">#REF!</definedName>
    <definedName name="qwr" localSheetId="20" hidden="1">#REF!</definedName>
    <definedName name="qwr" localSheetId="18" hidden="1">#REF!</definedName>
    <definedName name="qwr" localSheetId="12" hidden="1">#REF!</definedName>
    <definedName name="qwr" localSheetId="15" hidden="1">#REF!</definedName>
    <definedName name="qwr" localSheetId="19" hidden="1">#REF!</definedName>
    <definedName name="qwr" localSheetId="13" hidden="1">#REF!</definedName>
    <definedName name="qwr" localSheetId="16" hidden="1">#REF!</definedName>
    <definedName name="qwr" localSheetId="17" hidden="1">#REF!</definedName>
    <definedName name="qwr" localSheetId="11" hidden="1">#REF!</definedName>
    <definedName name="qwr" localSheetId="14" hidden="1">#REF!</definedName>
    <definedName name="qwr" localSheetId="21" hidden="1">#REF!</definedName>
    <definedName name="qwr" localSheetId="22" hidden="1">#REF!</definedName>
    <definedName name="qwr" localSheetId="24" hidden="1">#REF!</definedName>
    <definedName name="qwr" localSheetId="25" hidden="1">#REF!</definedName>
    <definedName name="qwr" localSheetId="26" hidden="1">#REF!</definedName>
    <definedName name="qwr" localSheetId="27" hidden="1">#REF!</definedName>
    <definedName name="qwr" localSheetId="28" hidden="1">#REF!</definedName>
    <definedName name="qwr" hidden="1">#REF!</definedName>
    <definedName name="RATINGS" localSheetId="40">[24]Other!$B$7:$B$32</definedName>
    <definedName name="RATINGS">[25]Other!$B$7:$B$32</definedName>
    <definedName name="repeat" localSheetId="29" hidden="1">#REF!</definedName>
    <definedName name="repeat" localSheetId="30" hidden="1">#REF!</definedName>
    <definedName name="repeat" localSheetId="36" hidden="1">#REF!</definedName>
    <definedName name="repeat" localSheetId="37" hidden="1">#REF!</definedName>
    <definedName name="repeat" localSheetId="38" hidden="1">#REF!</definedName>
    <definedName name="repeat" localSheetId="0" hidden="1">#REF!</definedName>
    <definedName name="repeat" localSheetId="39" hidden="1">#REF!</definedName>
    <definedName name="repeat" localSheetId="40" hidden="1">#REF!</definedName>
    <definedName name="repeat" localSheetId="8" hidden="1">#REF!</definedName>
    <definedName name="repeat" localSheetId="2" hidden="1">#REF!</definedName>
    <definedName name="repeat" localSheetId="5" hidden="1">#REF!</definedName>
    <definedName name="repeat" localSheetId="9" hidden="1">#REF!</definedName>
    <definedName name="repeat" localSheetId="3" hidden="1">#REF!</definedName>
    <definedName name="repeat" localSheetId="6" hidden="1">#REF!</definedName>
    <definedName name="repeat" localSheetId="7" hidden="1">#REF!</definedName>
    <definedName name="repeat" localSheetId="4" hidden="1">#REF!</definedName>
    <definedName name="repeat" localSheetId="20" hidden="1">#REF!</definedName>
    <definedName name="repeat" localSheetId="18" hidden="1">#REF!</definedName>
    <definedName name="repeat" localSheetId="12" hidden="1">#REF!</definedName>
    <definedName name="repeat" localSheetId="15" hidden="1">#REF!</definedName>
    <definedName name="repeat" localSheetId="19" hidden="1">#REF!</definedName>
    <definedName name="repeat" localSheetId="13" hidden="1">#REF!</definedName>
    <definedName name="repeat" localSheetId="16" hidden="1">#REF!</definedName>
    <definedName name="repeat" localSheetId="17" hidden="1">#REF!</definedName>
    <definedName name="repeat" localSheetId="11" hidden="1">#REF!</definedName>
    <definedName name="repeat" localSheetId="14" hidden="1">#REF!</definedName>
    <definedName name="repeat" localSheetId="21" hidden="1">#REF!</definedName>
    <definedName name="repeat" localSheetId="22" hidden="1">#REF!</definedName>
    <definedName name="repeat" localSheetId="24" hidden="1">#REF!</definedName>
    <definedName name="repeat" localSheetId="25" hidden="1">#REF!</definedName>
    <definedName name="repeat" localSheetId="26" hidden="1">#REF!</definedName>
    <definedName name="repeat" localSheetId="27" hidden="1">#REF!</definedName>
    <definedName name="repeat" localSheetId="28" hidden="1">#REF!</definedName>
    <definedName name="repeat" hidden="1">#REF!</definedName>
    <definedName name="RETURN" localSheetId="40">[15]A!$M$129:$M$143</definedName>
    <definedName name="RETURN">[16]A!$M$129:$M$143</definedName>
    <definedName name="RETURNS">'[40]AUS RPM Study p 3'!$A$2:$CH$77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localSheetId="40" hidden="1">6</definedName>
    <definedName name="RiskHasSettings" hidden="1">5</definedName>
    <definedName name="RiskIsInput" localSheetId="30" hidden="1">_xll.RiskCellHasTokens(262144+512+524288)</definedName>
    <definedName name="RiskIsInput" localSheetId="39" hidden="1">_xll.RiskCellHasTokens(262144+512+524288)</definedName>
    <definedName name="RiskIsInput" localSheetId="27" hidden="1">_xll.RiskCellHasTokens(262144+512+524288)</definedName>
    <definedName name="RiskIsInput" hidden="1">_xll.RiskCellHasTokens(262144+512+524288)</definedName>
    <definedName name="RiskIsOptimization" localSheetId="29" hidden="1">FALSE</definedName>
    <definedName name="RiskIsOptimization" localSheetId="30">_xll.RiskOptCellIsInAdjustableCellRange()</definedName>
    <definedName name="RiskIsOptimization" localSheetId="36" hidden="1">FALSE</definedName>
    <definedName name="RiskIsOptimization" localSheetId="39">_xll.RiskOptCellIsInAdjustableCellRange()</definedName>
    <definedName name="RiskIsOptimization" localSheetId="27">_xll.RiskOptCellIsInAdjustableCellRange()</definedName>
    <definedName name="RiskIsOptimization">_xll.RiskOptCellIsInAdjustableCellRange()</definedName>
    <definedName name="RiskIsOutput" localSheetId="30" hidden="1">_xll.RiskCellHasTokens(1024)</definedName>
    <definedName name="RiskIsOutput" localSheetId="39" hidden="1">_xll.RiskCellHasTokens(1024)</definedName>
    <definedName name="RiskIsOutput" localSheetId="27" hidden="1">_xll.RiskCellHasTokens(1024)</definedName>
    <definedName name="RiskIsOutput" hidden="1">_xll.RiskCellHasTokens(1024)</definedName>
    <definedName name="RiskIsStatistics" localSheetId="30" hidden="1">_xll.RiskCellHasTokens(4096+32768+65536)</definedName>
    <definedName name="RiskIsStatistics" localSheetId="39" hidden="1">_xll.RiskCellHasTokens(4096+32768+65536)</definedName>
    <definedName name="RiskIsStatistics" localSheetId="27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localSheetId="40" hidden="1">3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" localSheetId="29" hidden="1">{#N/A,#N/A,FALSE,"SCA";#N/A,#N/A,FALSE,"NCA";#N/A,#N/A,FALSE,"SAZ";#N/A,#N/A,FALSE,"CAZ";#N/A,#N/A,FALSE,"SNV";#N/A,#N/A,FALSE,"NNV";#N/A,#N/A,FALSE,"PP";#N/A,#N/A,FALSE,"SA"}</definedName>
    <definedName name="rk" localSheetId="31" hidden="1">{#N/A,#N/A,FALSE,"SCA";#N/A,#N/A,FALSE,"NCA";#N/A,#N/A,FALSE,"SAZ";#N/A,#N/A,FALSE,"CAZ";#N/A,#N/A,FALSE,"SNV";#N/A,#N/A,FALSE,"NNV";#N/A,#N/A,FALSE,"PP";#N/A,#N/A,FALSE,"SA"}</definedName>
    <definedName name="rk" localSheetId="32" hidden="1">{#N/A,#N/A,FALSE,"SCA";#N/A,#N/A,FALSE,"NCA";#N/A,#N/A,FALSE,"SAZ";#N/A,#N/A,FALSE,"CAZ";#N/A,#N/A,FALSE,"SNV";#N/A,#N/A,FALSE,"NNV";#N/A,#N/A,FALSE,"PP";#N/A,#N/A,FALSE,"SA"}</definedName>
    <definedName name="rk" localSheetId="36" hidden="1">{#N/A,#N/A,FALSE,"SCA";#N/A,#N/A,FALSE,"NCA";#N/A,#N/A,FALSE,"SAZ";#N/A,#N/A,FALSE,"CAZ";#N/A,#N/A,FALSE,"SNV";#N/A,#N/A,FALSE,"NNV";#N/A,#N/A,FALSE,"PP";#N/A,#N/A,FALSE,"SA"}</definedName>
    <definedName name="rk" localSheetId="37" hidden="1">{#N/A,#N/A,FALSE,"SCA";#N/A,#N/A,FALSE,"NCA";#N/A,#N/A,FALSE,"SAZ";#N/A,#N/A,FALSE,"CAZ";#N/A,#N/A,FALSE,"SNV";#N/A,#N/A,FALSE,"NNV";#N/A,#N/A,FALSE,"PP";#N/A,#N/A,FALSE,"SA"}</definedName>
    <definedName name="rk" localSheetId="38" hidden="1">{#N/A,#N/A,FALSE,"SCA";#N/A,#N/A,FALSE,"NCA";#N/A,#N/A,FALSE,"SAZ";#N/A,#N/A,FALSE,"CAZ";#N/A,#N/A,FALSE,"SNV";#N/A,#N/A,FALSE,"NNV";#N/A,#N/A,FALSE,"PP";#N/A,#N/A,FALSE,"SA"}</definedName>
    <definedName name="rk" localSheetId="0" hidden="1">{#N/A,#N/A,FALSE,"SCA";#N/A,#N/A,FALSE,"NCA";#N/A,#N/A,FALSE,"SAZ";#N/A,#N/A,FALSE,"CAZ";#N/A,#N/A,FALSE,"SNV";#N/A,#N/A,FALSE,"NNV";#N/A,#N/A,FALSE,"PP";#N/A,#N/A,FALSE,"SA"}</definedName>
    <definedName name="rk" localSheetId="40" hidden="1">{#N/A,#N/A,FALSE,"SCA";#N/A,#N/A,FALSE,"NCA";#N/A,#N/A,FALSE,"SAZ";#N/A,#N/A,FALSE,"CAZ";#N/A,#N/A,FALSE,"SNV";#N/A,#N/A,FALSE,"NNV";#N/A,#N/A,FALSE,"PP";#N/A,#N/A,FALSE,"SA"}</definedName>
    <definedName name="rk" localSheetId="20" hidden="1">{#N/A,#N/A,FALSE,"SCA";#N/A,#N/A,FALSE,"NCA";#N/A,#N/A,FALSE,"SAZ";#N/A,#N/A,FALSE,"CAZ";#N/A,#N/A,FALSE,"SNV";#N/A,#N/A,FALSE,"NNV";#N/A,#N/A,FALSE,"PP";#N/A,#N/A,FALSE,"SA"}</definedName>
    <definedName name="rk" localSheetId="18" hidden="1">{#N/A,#N/A,FALSE,"SCA";#N/A,#N/A,FALSE,"NCA";#N/A,#N/A,FALSE,"SAZ";#N/A,#N/A,FALSE,"CAZ";#N/A,#N/A,FALSE,"SNV";#N/A,#N/A,FALSE,"NNV";#N/A,#N/A,FALSE,"PP";#N/A,#N/A,FALSE,"SA"}</definedName>
    <definedName name="rk" localSheetId="12" hidden="1">{#N/A,#N/A,FALSE,"SCA";#N/A,#N/A,FALSE,"NCA";#N/A,#N/A,FALSE,"SAZ";#N/A,#N/A,FALSE,"CAZ";#N/A,#N/A,FALSE,"SNV";#N/A,#N/A,FALSE,"NNV";#N/A,#N/A,FALSE,"PP";#N/A,#N/A,FALSE,"SA"}</definedName>
    <definedName name="rk" localSheetId="15" hidden="1">{#N/A,#N/A,FALSE,"SCA";#N/A,#N/A,FALSE,"NCA";#N/A,#N/A,FALSE,"SAZ";#N/A,#N/A,FALSE,"CAZ";#N/A,#N/A,FALSE,"SNV";#N/A,#N/A,FALSE,"NNV";#N/A,#N/A,FALSE,"PP";#N/A,#N/A,FALSE,"SA"}</definedName>
    <definedName name="rk" localSheetId="19" hidden="1">{#N/A,#N/A,FALSE,"SCA";#N/A,#N/A,FALSE,"NCA";#N/A,#N/A,FALSE,"SAZ";#N/A,#N/A,FALSE,"CAZ";#N/A,#N/A,FALSE,"SNV";#N/A,#N/A,FALSE,"NNV";#N/A,#N/A,FALSE,"PP";#N/A,#N/A,FALSE,"SA"}</definedName>
    <definedName name="rk" localSheetId="13" hidden="1">{#N/A,#N/A,FALSE,"SCA";#N/A,#N/A,FALSE,"NCA";#N/A,#N/A,FALSE,"SAZ";#N/A,#N/A,FALSE,"CAZ";#N/A,#N/A,FALSE,"SNV";#N/A,#N/A,FALSE,"NNV";#N/A,#N/A,FALSE,"PP";#N/A,#N/A,FALSE,"SA"}</definedName>
    <definedName name="rk" localSheetId="16" hidden="1">{#N/A,#N/A,FALSE,"SCA";#N/A,#N/A,FALSE,"NCA";#N/A,#N/A,FALSE,"SAZ";#N/A,#N/A,FALSE,"CAZ";#N/A,#N/A,FALSE,"SNV";#N/A,#N/A,FALSE,"NNV";#N/A,#N/A,FALSE,"PP";#N/A,#N/A,FALSE,"SA"}</definedName>
    <definedName name="rk" localSheetId="17" hidden="1">{#N/A,#N/A,FALSE,"SCA";#N/A,#N/A,FALSE,"NCA";#N/A,#N/A,FALSE,"SAZ";#N/A,#N/A,FALSE,"CAZ";#N/A,#N/A,FALSE,"SNV";#N/A,#N/A,FALSE,"NNV";#N/A,#N/A,FALSE,"PP";#N/A,#N/A,FALSE,"SA"}</definedName>
    <definedName name="rk" localSheetId="11" hidden="1">{#N/A,#N/A,FALSE,"SCA";#N/A,#N/A,FALSE,"NCA";#N/A,#N/A,FALSE,"SAZ";#N/A,#N/A,FALSE,"CAZ";#N/A,#N/A,FALSE,"SNV";#N/A,#N/A,FALSE,"NNV";#N/A,#N/A,FALSE,"PP";#N/A,#N/A,FALSE,"SA"}</definedName>
    <definedName name="rk" localSheetId="14" hidden="1">{#N/A,#N/A,FALSE,"SCA";#N/A,#N/A,FALSE,"NCA";#N/A,#N/A,FALSE,"SAZ";#N/A,#N/A,FALSE,"CAZ";#N/A,#N/A,FALSE,"SNV";#N/A,#N/A,FALSE,"NNV";#N/A,#N/A,FALSE,"PP";#N/A,#N/A,FALSE,"SA"}</definedName>
    <definedName name="rk" localSheetId="21" hidden="1">{#N/A,#N/A,FALSE,"SCA";#N/A,#N/A,FALSE,"NCA";#N/A,#N/A,FALSE,"SAZ";#N/A,#N/A,FALSE,"CAZ";#N/A,#N/A,FALSE,"SNV";#N/A,#N/A,FALSE,"NNV";#N/A,#N/A,FALSE,"PP";#N/A,#N/A,FALSE,"SA"}</definedName>
    <definedName name="rk" localSheetId="22" hidden="1">{#N/A,#N/A,FALSE,"SCA";#N/A,#N/A,FALSE,"NCA";#N/A,#N/A,FALSE,"SAZ";#N/A,#N/A,FALSE,"CAZ";#N/A,#N/A,FALSE,"SNV";#N/A,#N/A,FALSE,"NNV";#N/A,#N/A,FALSE,"PP";#N/A,#N/A,FALSE,"SA"}</definedName>
    <definedName name="rk" localSheetId="24" hidden="1">{#N/A,#N/A,FALSE,"SCA";#N/A,#N/A,FALSE,"NCA";#N/A,#N/A,FALSE,"SAZ";#N/A,#N/A,FALSE,"CAZ";#N/A,#N/A,FALSE,"SNV";#N/A,#N/A,FALSE,"NNV";#N/A,#N/A,FALSE,"PP";#N/A,#N/A,FALSE,"SA"}</definedName>
    <definedName name="rk" localSheetId="25" hidden="1">{#N/A,#N/A,FALSE,"SCA";#N/A,#N/A,FALSE,"NCA";#N/A,#N/A,FALSE,"SAZ";#N/A,#N/A,FALSE,"CAZ";#N/A,#N/A,FALSE,"SNV";#N/A,#N/A,FALSE,"NNV";#N/A,#N/A,FALSE,"PP";#N/A,#N/A,FALSE,"SA"}</definedName>
    <definedName name="rk" localSheetId="26" hidden="1">{#N/A,#N/A,FALSE,"SCA";#N/A,#N/A,FALSE,"NCA";#N/A,#N/A,FALSE,"SAZ";#N/A,#N/A,FALSE,"CAZ";#N/A,#N/A,FALSE,"SNV";#N/A,#N/A,FALSE,"NNV";#N/A,#N/A,FALSE,"PP";#N/A,#N/A,FALSE,"SA"}</definedName>
    <definedName name="rk" localSheetId="28" hidden="1">{#N/A,#N/A,FALSE,"SCA";#N/A,#N/A,FALSE,"NCA";#N/A,#N/A,FALSE,"SAZ";#N/A,#N/A,FALSE,"CAZ";#N/A,#N/A,FALSE,"SNV";#N/A,#N/A,FALSE,"NNV";#N/A,#N/A,FALSE,"PP";#N/A,#N/A,FALSE,"SA"}</definedName>
    <definedName name="rk" hidden="1">{#N/A,#N/A,FALSE,"SCA";#N/A,#N/A,FALSE,"NCA";#N/A,#N/A,FALSE,"SAZ";#N/A,#N/A,FALSE,"CAZ";#N/A,#N/A,FALSE,"SNV";#N/A,#N/A,FALSE,"NNV";#N/A,#N/A,FALSE,"PP";#N/A,#N/A,FALSE,"SA"}</definedName>
    <definedName name="ROE" localSheetId="29">#REF!</definedName>
    <definedName name="ROE" localSheetId="30">#REF!</definedName>
    <definedName name="ROE" localSheetId="36">#REF!</definedName>
    <definedName name="ROE" localSheetId="0">#REF!</definedName>
    <definedName name="ROE" localSheetId="39">#REF!</definedName>
    <definedName name="ROE" localSheetId="40">#REF!</definedName>
    <definedName name="ROE" localSheetId="25">#REF!</definedName>
    <definedName name="ROE" localSheetId="27">#REF!</definedName>
    <definedName name="ROE">#REF!</definedName>
    <definedName name="rtyui" localSheetId="29" hidden="1">#REF!</definedName>
    <definedName name="rtyui" localSheetId="30" hidden="1">#REF!</definedName>
    <definedName name="rtyui" localSheetId="36" hidden="1">#REF!</definedName>
    <definedName name="rtyui" localSheetId="37" hidden="1">#REF!</definedName>
    <definedName name="rtyui" localSheetId="38" hidden="1">#REF!</definedName>
    <definedName name="rtyui" localSheetId="0" hidden="1">#REF!</definedName>
    <definedName name="rtyui" localSheetId="39" hidden="1">#REF!</definedName>
    <definedName name="rtyui" localSheetId="40" hidden="1">#REF!</definedName>
    <definedName name="rtyui" localSheetId="8" hidden="1">#REF!</definedName>
    <definedName name="rtyui" localSheetId="2" hidden="1">#REF!</definedName>
    <definedName name="rtyui" localSheetId="5" hidden="1">#REF!</definedName>
    <definedName name="rtyui" localSheetId="9" hidden="1">#REF!</definedName>
    <definedName name="rtyui" localSheetId="3" hidden="1">#REF!</definedName>
    <definedName name="rtyui" localSheetId="6" hidden="1">#REF!</definedName>
    <definedName name="rtyui" localSheetId="7" hidden="1">#REF!</definedName>
    <definedName name="rtyui" localSheetId="4" hidden="1">#REF!</definedName>
    <definedName name="rtyui" localSheetId="20" hidden="1">#REF!</definedName>
    <definedName name="rtyui" localSheetId="18" hidden="1">#REF!</definedName>
    <definedName name="rtyui" localSheetId="12" hidden="1">#REF!</definedName>
    <definedName name="rtyui" localSheetId="15" hidden="1">#REF!</definedName>
    <definedName name="rtyui" localSheetId="19" hidden="1">#REF!</definedName>
    <definedName name="rtyui" localSheetId="13" hidden="1">#REF!</definedName>
    <definedName name="rtyui" localSheetId="16" hidden="1">#REF!</definedName>
    <definedName name="rtyui" localSheetId="17" hidden="1">#REF!</definedName>
    <definedName name="rtyui" localSheetId="11" hidden="1">#REF!</definedName>
    <definedName name="rtyui" localSheetId="14" hidden="1">#REF!</definedName>
    <definedName name="rtyui" localSheetId="21" hidden="1">#REF!</definedName>
    <definedName name="rtyui" localSheetId="22" hidden="1">#REF!</definedName>
    <definedName name="rtyui" localSheetId="24" hidden="1">#REF!</definedName>
    <definedName name="rtyui" localSheetId="25" hidden="1">#REF!</definedName>
    <definedName name="rtyui" localSheetId="26" hidden="1">#REF!</definedName>
    <definedName name="rtyui" localSheetId="27" hidden="1">#REF!</definedName>
    <definedName name="rtyui" localSheetId="28" hidden="1">#REF!</definedName>
    <definedName name="rtyui" hidden="1">#REF!</definedName>
    <definedName name="rtyuiop" localSheetId="29" hidden="1">#REF!</definedName>
    <definedName name="rtyuiop" localSheetId="30" hidden="1">#REF!</definedName>
    <definedName name="rtyuiop" localSheetId="36" hidden="1">#REF!</definedName>
    <definedName name="rtyuiop" localSheetId="37" hidden="1">#REF!</definedName>
    <definedName name="rtyuiop" localSheetId="38" hidden="1">#REF!</definedName>
    <definedName name="rtyuiop" localSheetId="0" hidden="1">#REF!</definedName>
    <definedName name="rtyuiop" localSheetId="39" hidden="1">#REF!</definedName>
    <definedName name="rtyuiop" localSheetId="40" hidden="1">#REF!</definedName>
    <definedName name="rtyuiop" localSheetId="8" hidden="1">#REF!</definedName>
    <definedName name="rtyuiop" localSheetId="2" hidden="1">#REF!</definedName>
    <definedName name="rtyuiop" localSheetId="5" hidden="1">#REF!</definedName>
    <definedName name="rtyuiop" localSheetId="9" hidden="1">#REF!</definedName>
    <definedName name="rtyuiop" localSheetId="3" hidden="1">#REF!</definedName>
    <definedName name="rtyuiop" localSheetId="6" hidden="1">#REF!</definedName>
    <definedName name="rtyuiop" localSheetId="7" hidden="1">#REF!</definedName>
    <definedName name="rtyuiop" localSheetId="4" hidden="1">#REF!</definedName>
    <definedName name="rtyuiop" localSheetId="20" hidden="1">#REF!</definedName>
    <definedName name="rtyuiop" localSheetId="18" hidden="1">#REF!</definedName>
    <definedName name="rtyuiop" localSheetId="12" hidden="1">#REF!</definedName>
    <definedName name="rtyuiop" localSheetId="15" hidden="1">#REF!</definedName>
    <definedName name="rtyuiop" localSheetId="19" hidden="1">#REF!</definedName>
    <definedName name="rtyuiop" localSheetId="13" hidden="1">#REF!</definedName>
    <definedName name="rtyuiop" localSheetId="16" hidden="1">#REF!</definedName>
    <definedName name="rtyuiop" localSheetId="17" hidden="1">#REF!</definedName>
    <definedName name="rtyuiop" localSheetId="11" hidden="1">#REF!</definedName>
    <definedName name="rtyuiop" localSheetId="14" hidden="1">#REF!</definedName>
    <definedName name="rtyuiop" localSheetId="21" hidden="1">#REF!</definedName>
    <definedName name="rtyuiop" localSheetId="22" hidden="1">#REF!</definedName>
    <definedName name="rtyuiop" localSheetId="24" hidden="1">#REF!</definedName>
    <definedName name="rtyuiop" localSheetId="25" hidden="1">#REF!</definedName>
    <definedName name="rtyuiop" localSheetId="26" hidden="1">#REF!</definedName>
    <definedName name="rtyuiop" localSheetId="27" hidden="1">#REF!</definedName>
    <definedName name="rtyuiop" localSheetId="28" hidden="1">#REF!</definedName>
    <definedName name="rtyuiop" hidden="1">#REF!</definedName>
    <definedName name="S" localSheetId="29" hidden="1">#REF!</definedName>
    <definedName name="S" localSheetId="30" hidden="1">#REF!</definedName>
    <definedName name="S" localSheetId="36" hidden="1">#REF!</definedName>
    <definedName name="S" localSheetId="37" hidden="1">#REF!</definedName>
    <definedName name="S" localSheetId="38" hidden="1">#REF!</definedName>
    <definedName name="S" localSheetId="0" hidden="1">#REF!</definedName>
    <definedName name="S" localSheetId="39" hidden="1">#REF!</definedName>
    <definedName name="S" localSheetId="40" hidden="1">#REF!</definedName>
    <definedName name="S" localSheetId="8" hidden="1">#REF!</definedName>
    <definedName name="S" localSheetId="2" hidden="1">#REF!</definedName>
    <definedName name="S" localSheetId="5" hidden="1">#REF!</definedName>
    <definedName name="S" localSheetId="9" hidden="1">#REF!</definedName>
    <definedName name="S" localSheetId="3" hidden="1">#REF!</definedName>
    <definedName name="S" localSheetId="6" hidden="1">#REF!</definedName>
    <definedName name="S" localSheetId="7" hidden="1">#REF!</definedName>
    <definedName name="S" localSheetId="4" hidden="1">#REF!</definedName>
    <definedName name="S" localSheetId="20" hidden="1">#REF!</definedName>
    <definedName name="S" localSheetId="18" hidden="1">#REF!</definedName>
    <definedName name="S" localSheetId="12" hidden="1">#REF!</definedName>
    <definedName name="S" localSheetId="15" hidden="1">#REF!</definedName>
    <definedName name="S" localSheetId="19" hidden="1">#REF!</definedName>
    <definedName name="S" localSheetId="13" hidden="1">#REF!</definedName>
    <definedName name="S" localSheetId="16" hidden="1">#REF!</definedName>
    <definedName name="S" localSheetId="17" hidden="1">#REF!</definedName>
    <definedName name="S" localSheetId="11" hidden="1">#REF!</definedName>
    <definedName name="S" localSheetId="14" hidden="1">#REF!</definedName>
    <definedName name="S" localSheetId="21" hidden="1">#REF!</definedName>
    <definedName name="S" localSheetId="22" hidden="1">#REF!</definedName>
    <definedName name="S" localSheetId="24" hidden="1">#REF!</definedName>
    <definedName name="S" localSheetId="25" hidden="1">#REF!</definedName>
    <definedName name="S" localSheetId="26" hidden="1">#REF!</definedName>
    <definedName name="S" localSheetId="27" hidden="1">#REF!</definedName>
    <definedName name="S" localSheetId="28" hidden="1">#REF!</definedName>
    <definedName name="S" hidden="1">#REF!</definedName>
    <definedName name="s_r" localSheetId="29">#REF!</definedName>
    <definedName name="s_r" localSheetId="30">#REF!</definedName>
    <definedName name="s_r" localSheetId="36">#REF!</definedName>
    <definedName name="s_r" localSheetId="0">#REF!</definedName>
    <definedName name="s_r" localSheetId="39">#REF!</definedName>
    <definedName name="s_r" localSheetId="40">#REF!</definedName>
    <definedName name="s_r" localSheetId="25">#REF!</definedName>
    <definedName name="s_r" localSheetId="27">#REF!</definedName>
    <definedName name="s_r">#REF!</definedName>
    <definedName name="sac" localSheetId="29" hidden="1">#REF!</definedName>
    <definedName name="sac" localSheetId="30" hidden="1">#REF!</definedName>
    <definedName name="sac" localSheetId="36" hidden="1">#REF!</definedName>
    <definedName name="sac" localSheetId="37" hidden="1">#REF!</definedName>
    <definedName name="sac" localSheetId="38" hidden="1">#REF!</definedName>
    <definedName name="sac" localSheetId="0" hidden="1">#REF!</definedName>
    <definedName name="sac" localSheetId="39" hidden="1">#REF!</definedName>
    <definedName name="sac" localSheetId="40" hidden="1">#REF!</definedName>
    <definedName name="sac" localSheetId="8" hidden="1">#REF!</definedName>
    <definedName name="sac" localSheetId="2" hidden="1">#REF!</definedName>
    <definedName name="sac" localSheetId="5" hidden="1">#REF!</definedName>
    <definedName name="sac" localSheetId="9" hidden="1">#REF!</definedName>
    <definedName name="sac" localSheetId="3" hidden="1">#REF!</definedName>
    <definedName name="sac" localSheetId="6" hidden="1">#REF!</definedName>
    <definedName name="sac" localSheetId="7" hidden="1">#REF!</definedName>
    <definedName name="sac" localSheetId="4" hidden="1">#REF!</definedName>
    <definedName name="sac" localSheetId="20" hidden="1">#REF!</definedName>
    <definedName name="sac" localSheetId="18" hidden="1">#REF!</definedName>
    <definedName name="sac" localSheetId="12" hidden="1">#REF!</definedName>
    <definedName name="sac" localSheetId="15" hidden="1">#REF!</definedName>
    <definedName name="sac" localSheetId="19" hidden="1">#REF!</definedName>
    <definedName name="sac" localSheetId="13" hidden="1">#REF!</definedName>
    <definedName name="sac" localSheetId="16" hidden="1">#REF!</definedName>
    <definedName name="sac" localSheetId="17" hidden="1">#REF!</definedName>
    <definedName name="sac" localSheetId="11" hidden="1">#REF!</definedName>
    <definedName name="sac" localSheetId="14" hidden="1">#REF!</definedName>
    <definedName name="sac" localSheetId="21" hidden="1">#REF!</definedName>
    <definedName name="sac" localSheetId="22" hidden="1">#REF!</definedName>
    <definedName name="sac" localSheetId="24" hidden="1">#REF!</definedName>
    <definedName name="sac" localSheetId="25" hidden="1">#REF!</definedName>
    <definedName name="sac" localSheetId="26" hidden="1">#REF!</definedName>
    <definedName name="sac" localSheetId="27" hidden="1">#REF!</definedName>
    <definedName name="sac" localSheetId="28" hidden="1">#REF!</definedName>
    <definedName name="sac" hidden="1">#REF!</definedName>
    <definedName name="sadf" localSheetId="29" hidden="1">#REF!</definedName>
    <definedName name="sadf" localSheetId="30" hidden="1">#REF!</definedName>
    <definedName name="sadf" localSheetId="36" hidden="1">#REF!</definedName>
    <definedName name="sadf" localSheetId="37" hidden="1">#REF!</definedName>
    <definedName name="sadf" localSheetId="38" hidden="1">#REF!</definedName>
    <definedName name="sadf" localSheetId="0" hidden="1">#REF!</definedName>
    <definedName name="sadf" localSheetId="39" hidden="1">#REF!</definedName>
    <definedName name="sadf" localSheetId="40" hidden="1">#REF!</definedName>
    <definedName name="sadf" localSheetId="8" hidden="1">#REF!</definedName>
    <definedName name="sadf" localSheetId="2" hidden="1">#REF!</definedName>
    <definedName name="sadf" localSheetId="5" hidden="1">#REF!</definedName>
    <definedName name="sadf" localSheetId="9" hidden="1">#REF!</definedName>
    <definedName name="sadf" localSheetId="3" hidden="1">#REF!</definedName>
    <definedName name="sadf" localSheetId="6" hidden="1">#REF!</definedName>
    <definedName name="sadf" localSheetId="7" hidden="1">#REF!</definedName>
    <definedName name="sadf" localSheetId="4" hidden="1">#REF!</definedName>
    <definedName name="sadf" localSheetId="20" hidden="1">#REF!</definedName>
    <definedName name="sadf" localSheetId="18" hidden="1">#REF!</definedName>
    <definedName name="sadf" localSheetId="12" hidden="1">#REF!</definedName>
    <definedName name="sadf" localSheetId="15" hidden="1">#REF!</definedName>
    <definedName name="sadf" localSheetId="19" hidden="1">#REF!</definedName>
    <definedName name="sadf" localSheetId="13" hidden="1">#REF!</definedName>
    <definedName name="sadf" localSheetId="16" hidden="1">#REF!</definedName>
    <definedName name="sadf" localSheetId="17" hidden="1">#REF!</definedName>
    <definedName name="sadf" localSheetId="11" hidden="1">#REF!</definedName>
    <definedName name="sadf" localSheetId="14" hidden="1">#REF!</definedName>
    <definedName name="sadf" localSheetId="21" hidden="1">#REF!</definedName>
    <definedName name="sadf" localSheetId="22" hidden="1">#REF!</definedName>
    <definedName name="sadf" localSheetId="24" hidden="1">#REF!</definedName>
    <definedName name="sadf" localSheetId="25" hidden="1">#REF!</definedName>
    <definedName name="sadf" localSheetId="26" hidden="1">#REF!</definedName>
    <definedName name="sadf" localSheetId="27" hidden="1">#REF!</definedName>
    <definedName name="sadf" localSheetId="28" hidden="1">#REF!</definedName>
    <definedName name="sadf" hidden="1">#REF!</definedName>
    <definedName name="sadfdfafdsfasf" hidden="1">'[3]Chart Data'!$P$30:$P$229</definedName>
    <definedName name="sadfkj" localSheetId="29" hidden="1">#REF!</definedName>
    <definedName name="sadfkj" localSheetId="30" hidden="1">#REF!</definedName>
    <definedName name="sadfkj" localSheetId="36" hidden="1">#REF!</definedName>
    <definedName name="sadfkj" localSheetId="37" hidden="1">#REF!</definedName>
    <definedName name="sadfkj" localSheetId="38" hidden="1">#REF!</definedName>
    <definedName name="sadfkj" localSheetId="0" hidden="1">#REF!</definedName>
    <definedName name="sadfkj" localSheetId="39" hidden="1">#REF!</definedName>
    <definedName name="sadfkj" localSheetId="40" hidden="1">#REF!</definedName>
    <definedName name="sadfkj" localSheetId="8" hidden="1">#REF!</definedName>
    <definedName name="sadfkj" localSheetId="2" hidden="1">#REF!</definedName>
    <definedName name="sadfkj" localSheetId="5" hidden="1">#REF!</definedName>
    <definedName name="sadfkj" localSheetId="9" hidden="1">#REF!</definedName>
    <definedName name="sadfkj" localSheetId="3" hidden="1">#REF!</definedName>
    <definedName name="sadfkj" localSheetId="6" hidden="1">#REF!</definedName>
    <definedName name="sadfkj" localSheetId="7" hidden="1">#REF!</definedName>
    <definedName name="sadfkj" localSheetId="4" hidden="1">#REF!</definedName>
    <definedName name="sadfkj" localSheetId="20" hidden="1">#REF!</definedName>
    <definedName name="sadfkj" localSheetId="18" hidden="1">#REF!</definedName>
    <definedName name="sadfkj" localSheetId="12" hidden="1">#REF!</definedName>
    <definedName name="sadfkj" localSheetId="15" hidden="1">#REF!</definedName>
    <definedName name="sadfkj" localSheetId="19" hidden="1">#REF!</definedName>
    <definedName name="sadfkj" localSheetId="13" hidden="1">#REF!</definedName>
    <definedName name="sadfkj" localSheetId="16" hidden="1">#REF!</definedName>
    <definedName name="sadfkj" localSheetId="17" hidden="1">#REF!</definedName>
    <definedName name="sadfkj" localSheetId="11" hidden="1">#REF!</definedName>
    <definedName name="sadfkj" localSheetId="14" hidden="1">#REF!</definedName>
    <definedName name="sadfkj" localSheetId="21" hidden="1">#REF!</definedName>
    <definedName name="sadfkj" localSheetId="22" hidden="1">#REF!</definedName>
    <definedName name="sadfkj" localSheetId="24" hidden="1">#REF!</definedName>
    <definedName name="sadfkj" localSheetId="25" hidden="1">#REF!</definedName>
    <definedName name="sadfkj" localSheetId="26" hidden="1">#REF!</definedName>
    <definedName name="sadfkj" localSheetId="27" hidden="1">#REF!</definedName>
    <definedName name="sadfkj" localSheetId="28" hidden="1">#REF!</definedName>
    <definedName name="sadfkj" hidden="1">#REF!</definedName>
    <definedName name="sample_coe_st" localSheetId="29">#REF!</definedName>
    <definedName name="sample_coe_st" localSheetId="30">#REF!</definedName>
    <definedName name="sample_coe_st" localSheetId="36">#REF!</definedName>
    <definedName name="sample_coe_st" localSheetId="0">#REF!</definedName>
    <definedName name="sample_coe_st" localSheetId="39">#REF!</definedName>
    <definedName name="sample_coe_st" localSheetId="40">#REF!</definedName>
    <definedName name="sample_coe_st" localSheetId="25">#REF!</definedName>
    <definedName name="sample_coe_st" localSheetId="27">#REF!</definedName>
    <definedName name="sample_coe_st">#REF!</definedName>
    <definedName name="sample_name">'[23]Sample List'!$D$16</definedName>
    <definedName name="sd" localSheetId="29" hidden="1">#REF!</definedName>
    <definedName name="sd" localSheetId="30" hidden="1">#REF!</definedName>
    <definedName name="sd" localSheetId="36" hidden="1">#REF!</definedName>
    <definedName name="sd" localSheetId="37" hidden="1">#REF!</definedName>
    <definedName name="sd" localSheetId="38" hidden="1">#REF!</definedName>
    <definedName name="sd" localSheetId="0" hidden="1">#REF!</definedName>
    <definedName name="sd" localSheetId="39" hidden="1">#REF!</definedName>
    <definedName name="sd" localSheetId="40" hidden="1">#REF!</definedName>
    <definedName name="sd" localSheetId="8" hidden="1">#REF!</definedName>
    <definedName name="sd" localSheetId="2" hidden="1">#REF!</definedName>
    <definedName name="sd" localSheetId="5" hidden="1">#REF!</definedName>
    <definedName name="sd" localSheetId="9" hidden="1">#REF!</definedName>
    <definedName name="sd" localSheetId="3" hidden="1">#REF!</definedName>
    <definedName name="sd" localSheetId="6" hidden="1">#REF!</definedName>
    <definedName name="sd" localSheetId="7" hidden="1">#REF!</definedName>
    <definedName name="sd" localSheetId="4" hidden="1">#REF!</definedName>
    <definedName name="sd" localSheetId="20" hidden="1">#REF!</definedName>
    <definedName name="sd" localSheetId="18" hidden="1">#REF!</definedName>
    <definedName name="sd" localSheetId="12" hidden="1">#REF!</definedName>
    <definedName name="sd" localSheetId="15" hidden="1">#REF!</definedName>
    <definedName name="sd" localSheetId="19" hidden="1">#REF!</definedName>
    <definedName name="sd" localSheetId="13" hidden="1">#REF!</definedName>
    <definedName name="sd" localSheetId="16" hidden="1">#REF!</definedName>
    <definedName name="sd" localSheetId="17" hidden="1">#REF!</definedName>
    <definedName name="sd" localSheetId="11" hidden="1">#REF!</definedName>
    <definedName name="sd" localSheetId="14" hidden="1">#REF!</definedName>
    <definedName name="sd" localSheetId="21" hidden="1">#REF!</definedName>
    <definedName name="sd" localSheetId="22" hidden="1">#REF!</definedName>
    <definedName name="sd" localSheetId="24" hidden="1">#REF!</definedName>
    <definedName name="sd" localSheetId="25" hidden="1">#REF!</definedName>
    <definedName name="sd" localSheetId="26" hidden="1">#REF!</definedName>
    <definedName name="sd" localSheetId="27" hidden="1">#REF!</definedName>
    <definedName name="sd" localSheetId="28" hidden="1">#REF!</definedName>
    <definedName name="sd" hidden="1">#REF!</definedName>
    <definedName name="sdf" localSheetId="29" hidden="1">#REF!</definedName>
    <definedName name="sdf" localSheetId="30" hidden="1">#REF!</definedName>
    <definedName name="sdf" localSheetId="36" hidden="1">#REF!</definedName>
    <definedName name="sdf" localSheetId="37" hidden="1">#REF!</definedName>
    <definedName name="sdf" localSheetId="38" hidden="1">#REF!</definedName>
    <definedName name="sdf" localSheetId="0" hidden="1">#REF!</definedName>
    <definedName name="sdf" localSheetId="39" hidden="1">#REF!</definedName>
    <definedName name="sdf" localSheetId="40" hidden="1">#REF!</definedName>
    <definedName name="sdf" localSheetId="8" hidden="1">#REF!</definedName>
    <definedName name="sdf" localSheetId="2" hidden="1">#REF!</definedName>
    <definedName name="sdf" localSheetId="5" hidden="1">#REF!</definedName>
    <definedName name="sdf" localSheetId="9" hidden="1">#REF!</definedName>
    <definedName name="sdf" localSheetId="3" hidden="1">#REF!</definedName>
    <definedName name="sdf" localSheetId="6" hidden="1">#REF!</definedName>
    <definedName name="sdf" localSheetId="7" hidden="1">#REF!</definedName>
    <definedName name="sdf" localSheetId="4" hidden="1">#REF!</definedName>
    <definedName name="sdf" localSheetId="20" hidden="1">#REF!</definedName>
    <definedName name="sdf" localSheetId="18" hidden="1">#REF!</definedName>
    <definedName name="sdf" localSheetId="12" hidden="1">#REF!</definedName>
    <definedName name="sdf" localSheetId="15" hidden="1">#REF!</definedName>
    <definedName name="sdf" localSheetId="19" hidden="1">#REF!</definedName>
    <definedName name="sdf" localSheetId="13" hidden="1">#REF!</definedName>
    <definedName name="sdf" localSheetId="16" hidden="1">#REF!</definedName>
    <definedName name="sdf" localSheetId="17" hidden="1">#REF!</definedName>
    <definedName name="sdf" localSheetId="11" hidden="1">#REF!</definedName>
    <definedName name="sdf" localSheetId="14" hidden="1">#REF!</definedName>
    <definedName name="sdf" localSheetId="21" hidden="1">#REF!</definedName>
    <definedName name="sdf" localSheetId="22" hidden="1">#REF!</definedName>
    <definedName name="sdf" localSheetId="24" hidden="1">#REF!</definedName>
    <definedName name="sdf" localSheetId="25" hidden="1">#REF!</definedName>
    <definedName name="sdf" localSheetId="26" hidden="1">#REF!</definedName>
    <definedName name="sdf" localSheetId="27" hidden="1">#REF!</definedName>
    <definedName name="sdf" localSheetId="28" hidden="1">#REF!</definedName>
    <definedName name="sdf" hidden="1">#REF!</definedName>
    <definedName name="sdfp" localSheetId="29" hidden="1">#REF!</definedName>
    <definedName name="sdfp" localSheetId="30" hidden="1">#REF!</definedName>
    <definedName name="sdfp" localSheetId="36" hidden="1">#REF!</definedName>
    <definedName name="sdfp" localSheetId="37" hidden="1">#REF!</definedName>
    <definedName name="sdfp" localSheetId="38" hidden="1">#REF!</definedName>
    <definedName name="sdfp" localSheetId="0" hidden="1">#REF!</definedName>
    <definedName name="sdfp" localSheetId="39" hidden="1">#REF!</definedName>
    <definedName name="sdfp" localSheetId="40" hidden="1">#REF!</definedName>
    <definedName name="sdfp" localSheetId="8" hidden="1">#REF!</definedName>
    <definedName name="sdfp" localSheetId="2" hidden="1">#REF!</definedName>
    <definedName name="sdfp" localSheetId="5" hidden="1">#REF!</definedName>
    <definedName name="sdfp" localSheetId="9" hidden="1">#REF!</definedName>
    <definedName name="sdfp" localSheetId="3" hidden="1">#REF!</definedName>
    <definedName name="sdfp" localSheetId="6" hidden="1">#REF!</definedName>
    <definedName name="sdfp" localSheetId="7" hidden="1">#REF!</definedName>
    <definedName name="sdfp" localSheetId="4" hidden="1">#REF!</definedName>
    <definedName name="sdfp" localSheetId="20" hidden="1">#REF!</definedName>
    <definedName name="sdfp" localSheetId="18" hidden="1">#REF!</definedName>
    <definedName name="sdfp" localSheetId="12" hidden="1">#REF!</definedName>
    <definedName name="sdfp" localSheetId="15" hidden="1">#REF!</definedName>
    <definedName name="sdfp" localSheetId="19" hidden="1">#REF!</definedName>
    <definedName name="sdfp" localSheetId="13" hidden="1">#REF!</definedName>
    <definedName name="sdfp" localSheetId="16" hidden="1">#REF!</definedName>
    <definedName name="sdfp" localSheetId="17" hidden="1">#REF!</definedName>
    <definedName name="sdfp" localSheetId="11" hidden="1">#REF!</definedName>
    <definedName name="sdfp" localSheetId="14" hidden="1">#REF!</definedName>
    <definedName name="sdfp" localSheetId="21" hidden="1">#REF!</definedName>
    <definedName name="sdfp" localSheetId="22" hidden="1">#REF!</definedName>
    <definedName name="sdfp" localSheetId="24" hidden="1">#REF!</definedName>
    <definedName name="sdfp" localSheetId="25" hidden="1">#REF!</definedName>
    <definedName name="sdfp" localSheetId="26" hidden="1">#REF!</definedName>
    <definedName name="sdfp" localSheetId="27" hidden="1">#REF!</definedName>
    <definedName name="sdfp" localSheetId="28" hidden="1">#REF!</definedName>
    <definedName name="sdfp" hidden="1">#REF!</definedName>
    <definedName name="sdklofj" localSheetId="29" hidden="1">#REF!</definedName>
    <definedName name="sdklofj" localSheetId="30" hidden="1">#REF!</definedName>
    <definedName name="sdklofj" localSheetId="36" hidden="1">#REF!</definedName>
    <definedName name="sdklofj" localSheetId="37" hidden="1">#REF!</definedName>
    <definedName name="sdklofj" localSheetId="38" hidden="1">#REF!</definedName>
    <definedName name="sdklofj" localSheetId="0" hidden="1">#REF!</definedName>
    <definedName name="sdklofj" localSheetId="39" hidden="1">#REF!</definedName>
    <definedName name="sdklofj" localSheetId="40" hidden="1">#REF!</definedName>
    <definedName name="sdklofj" localSheetId="8" hidden="1">#REF!</definedName>
    <definedName name="sdklofj" localSheetId="2" hidden="1">#REF!</definedName>
    <definedName name="sdklofj" localSheetId="5" hidden="1">#REF!</definedName>
    <definedName name="sdklofj" localSheetId="9" hidden="1">#REF!</definedName>
    <definedName name="sdklofj" localSheetId="3" hidden="1">#REF!</definedName>
    <definedName name="sdklofj" localSheetId="6" hidden="1">#REF!</definedName>
    <definedName name="sdklofj" localSheetId="7" hidden="1">#REF!</definedName>
    <definedName name="sdklofj" localSheetId="4" hidden="1">#REF!</definedName>
    <definedName name="sdklofj" localSheetId="20" hidden="1">#REF!</definedName>
    <definedName name="sdklofj" localSheetId="18" hidden="1">#REF!</definedName>
    <definedName name="sdklofj" localSheetId="12" hidden="1">#REF!</definedName>
    <definedName name="sdklofj" localSheetId="15" hidden="1">#REF!</definedName>
    <definedName name="sdklofj" localSheetId="19" hidden="1">#REF!</definedName>
    <definedName name="sdklofj" localSheetId="13" hidden="1">#REF!</definedName>
    <definedName name="sdklofj" localSheetId="16" hidden="1">#REF!</definedName>
    <definedName name="sdklofj" localSheetId="17" hidden="1">#REF!</definedName>
    <definedName name="sdklofj" localSheetId="11" hidden="1">#REF!</definedName>
    <definedName name="sdklofj" localSheetId="14" hidden="1">#REF!</definedName>
    <definedName name="sdklofj" localSheetId="21" hidden="1">#REF!</definedName>
    <definedName name="sdklofj" localSheetId="22" hidden="1">#REF!</definedName>
    <definedName name="sdklofj" localSheetId="24" hidden="1">#REF!</definedName>
    <definedName name="sdklofj" localSheetId="25" hidden="1">#REF!</definedName>
    <definedName name="sdklofj" localSheetId="26" hidden="1">#REF!</definedName>
    <definedName name="sdklofj" localSheetId="27" hidden="1">#REF!</definedName>
    <definedName name="sdklofj" localSheetId="28" hidden="1">#REF!</definedName>
    <definedName name="sdklofj" hidden="1">#REF!</definedName>
    <definedName name="sdld" localSheetId="29" hidden="1">#REF!</definedName>
    <definedName name="sdld" localSheetId="30" hidden="1">#REF!</definedName>
    <definedName name="sdld" localSheetId="36" hidden="1">#REF!</definedName>
    <definedName name="sdld" localSheetId="37" hidden="1">#REF!</definedName>
    <definedName name="sdld" localSheetId="38" hidden="1">#REF!</definedName>
    <definedName name="sdld" localSheetId="0" hidden="1">#REF!</definedName>
    <definedName name="sdld" localSheetId="39" hidden="1">#REF!</definedName>
    <definedName name="sdld" localSheetId="40" hidden="1">#REF!</definedName>
    <definedName name="sdld" localSheetId="8" hidden="1">#REF!</definedName>
    <definedName name="sdld" localSheetId="2" hidden="1">#REF!</definedName>
    <definedName name="sdld" localSheetId="5" hidden="1">#REF!</definedName>
    <definedName name="sdld" localSheetId="9" hidden="1">#REF!</definedName>
    <definedName name="sdld" localSheetId="3" hidden="1">#REF!</definedName>
    <definedName name="sdld" localSheetId="6" hidden="1">#REF!</definedName>
    <definedName name="sdld" localSheetId="7" hidden="1">#REF!</definedName>
    <definedName name="sdld" localSheetId="4" hidden="1">#REF!</definedName>
    <definedName name="sdld" localSheetId="20" hidden="1">#REF!</definedName>
    <definedName name="sdld" localSheetId="18" hidden="1">#REF!</definedName>
    <definedName name="sdld" localSheetId="12" hidden="1">#REF!</definedName>
    <definedName name="sdld" localSheetId="15" hidden="1">#REF!</definedName>
    <definedName name="sdld" localSheetId="19" hidden="1">#REF!</definedName>
    <definedName name="sdld" localSheetId="13" hidden="1">#REF!</definedName>
    <definedName name="sdld" localSheetId="16" hidden="1">#REF!</definedName>
    <definedName name="sdld" localSheetId="17" hidden="1">#REF!</definedName>
    <definedName name="sdld" localSheetId="11" hidden="1">#REF!</definedName>
    <definedName name="sdld" localSheetId="14" hidden="1">#REF!</definedName>
    <definedName name="sdld" localSheetId="21" hidden="1">#REF!</definedName>
    <definedName name="sdld" localSheetId="22" hidden="1">#REF!</definedName>
    <definedName name="sdld" localSheetId="24" hidden="1">#REF!</definedName>
    <definedName name="sdld" localSheetId="25" hidden="1">#REF!</definedName>
    <definedName name="sdld" localSheetId="26" hidden="1">#REF!</definedName>
    <definedName name="sdld" localSheetId="27" hidden="1">#REF!</definedName>
    <definedName name="sdld" localSheetId="28" hidden="1">#REF!</definedName>
    <definedName name="sdld" hidden="1">#REF!</definedName>
    <definedName name="sdljgfj" localSheetId="29" hidden="1">#REF!</definedName>
    <definedName name="sdljgfj" localSheetId="30" hidden="1">#REF!</definedName>
    <definedName name="sdljgfj" localSheetId="36" hidden="1">#REF!</definedName>
    <definedName name="sdljgfj" localSheetId="37" hidden="1">#REF!</definedName>
    <definedName name="sdljgfj" localSheetId="38" hidden="1">#REF!</definedName>
    <definedName name="sdljgfj" localSheetId="0" hidden="1">#REF!</definedName>
    <definedName name="sdljgfj" localSheetId="39" hidden="1">#REF!</definedName>
    <definedName name="sdljgfj" localSheetId="40" hidden="1">#REF!</definedName>
    <definedName name="sdljgfj" localSheetId="8" hidden="1">#REF!</definedName>
    <definedName name="sdljgfj" localSheetId="2" hidden="1">#REF!</definedName>
    <definedName name="sdljgfj" localSheetId="5" hidden="1">#REF!</definedName>
    <definedName name="sdljgfj" localSheetId="9" hidden="1">#REF!</definedName>
    <definedName name="sdljgfj" localSheetId="3" hidden="1">#REF!</definedName>
    <definedName name="sdljgfj" localSheetId="6" hidden="1">#REF!</definedName>
    <definedName name="sdljgfj" localSheetId="7" hidden="1">#REF!</definedName>
    <definedName name="sdljgfj" localSheetId="4" hidden="1">#REF!</definedName>
    <definedName name="sdljgfj" localSheetId="20" hidden="1">#REF!</definedName>
    <definedName name="sdljgfj" localSheetId="18" hidden="1">#REF!</definedName>
    <definedName name="sdljgfj" localSheetId="12" hidden="1">#REF!</definedName>
    <definedName name="sdljgfj" localSheetId="15" hidden="1">#REF!</definedName>
    <definedName name="sdljgfj" localSheetId="19" hidden="1">#REF!</definedName>
    <definedName name="sdljgfj" localSheetId="13" hidden="1">#REF!</definedName>
    <definedName name="sdljgfj" localSheetId="16" hidden="1">#REF!</definedName>
    <definedName name="sdljgfj" localSheetId="17" hidden="1">#REF!</definedName>
    <definedName name="sdljgfj" localSheetId="11" hidden="1">#REF!</definedName>
    <definedName name="sdljgfj" localSheetId="14" hidden="1">#REF!</definedName>
    <definedName name="sdljgfj" localSheetId="21" hidden="1">#REF!</definedName>
    <definedName name="sdljgfj" localSheetId="22" hidden="1">#REF!</definedName>
    <definedName name="sdljgfj" localSheetId="24" hidden="1">#REF!</definedName>
    <definedName name="sdljgfj" localSheetId="25" hidden="1">#REF!</definedName>
    <definedName name="sdljgfj" localSheetId="26" hidden="1">#REF!</definedName>
    <definedName name="sdljgfj" localSheetId="27" hidden="1">#REF!</definedName>
    <definedName name="sdljgfj" localSheetId="28" hidden="1">#REF!</definedName>
    <definedName name="sdljgfj" hidden="1">#REF!</definedName>
    <definedName name="sdop" localSheetId="29" hidden="1">#REF!</definedName>
    <definedName name="sdop" localSheetId="30" hidden="1">#REF!</definedName>
    <definedName name="sdop" localSheetId="36" hidden="1">#REF!</definedName>
    <definedName name="sdop" localSheetId="37" hidden="1">#REF!</definedName>
    <definedName name="sdop" localSheetId="38" hidden="1">#REF!</definedName>
    <definedName name="sdop" localSheetId="0" hidden="1">#REF!</definedName>
    <definedName name="sdop" localSheetId="39" hidden="1">#REF!</definedName>
    <definedName name="sdop" localSheetId="40" hidden="1">#REF!</definedName>
    <definedName name="sdop" localSheetId="8" hidden="1">#REF!</definedName>
    <definedName name="sdop" localSheetId="2" hidden="1">#REF!</definedName>
    <definedName name="sdop" localSheetId="5" hidden="1">#REF!</definedName>
    <definedName name="sdop" localSheetId="9" hidden="1">#REF!</definedName>
    <definedName name="sdop" localSheetId="3" hidden="1">#REF!</definedName>
    <definedName name="sdop" localSheetId="6" hidden="1">#REF!</definedName>
    <definedName name="sdop" localSheetId="7" hidden="1">#REF!</definedName>
    <definedName name="sdop" localSheetId="4" hidden="1">#REF!</definedName>
    <definedName name="sdop" localSheetId="20" hidden="1">#REF!</definedName>
    <definedName name="sdop" localSheetId="18" hidden="1">#REF!</definedName>
    <definedName name="sdop" localSheetId="12" hidden="1">#REF!</definedName>
    <definedName name="sdop" localSheetId="15" hidden="1">#REF!</definedName>
    <definedName name="sdop" localSheetId="19" hidden="1">#REF!</definedName>
    <definedName name="sdop" localSheetId="13" hidden="1">#REF!</definedName>
    <definedName name="sdop" localSheetId="16" hidden="1">#REF!</definedName>
    <definedName name="sdop" localSheetId="17" hidden="1">#REF!</definedName>
    <definedName name="sdop" localSheetId="11" hidden="1">#REF!</definedName>
    <definedName name="sdop" localSheetId="14" hidden="1">#REF!</definedName>
    <definedName name="sdop" localSheetId="21" hidden="1">#REF!</definedName>
    <definedName name="sdop" localSheetId="22" hidden="1">#REF!</definedName>
    <definedName name="sdop" localSheetId="24" hidden="1">#REF!</definedName>
    <definedName name="sdop" localSheetId="25" hidden="1">#REF!</definedName>
    <definedName name="sdop" localSheetId="26" hidden="1">#REF!</definedName>
    <definedName name="sdop" localSheetId="27" hidden="1">#REF!</definedName>
    <definedName name="sdop" localSheetId="28" hidden="1">#REF!</definedName>
    <definedName name="sdop" hidden="1">#REF!</definedName>
    <definedName name="sdsdl" localSheetId="29" hidden="1">#REF!</definedName>
    <definedName name="sdsdl" localSheetId="30" hidden="1">#REF!</definedName>
    <definedName name="sdsdl" localSheetId="36" hidden="1">#REF!</definedName>
    <definedName name="sdsdl" localSheetId="37" hidden="1">#REF!</definedName>
    <definedName name="sdsdl" localSheetId="38" hidden="1">#REF!</definedName>
    <definedName name="sdsdl" localSheetId="0" hidden="1">#REF!</definedName>
    <definedName name="sdsdl" localSheetId="39" hidden="1">#REF!</definedName>
    <definedName name="sdsdl" localSheetId="40" hidden="1">#REF!</definedName>
    <definedName name="sdsdl" localSheetId="8" hidden="1">#REF!</definedName>
    <definedName name="sdsdl" localSheetId="2" hidden="1">#REF!</definedName>
    <definedName name="sdsdl" localSheetId="5" hidden="1">#REF!</definedName>
    <definedName name="sdsdl" localSheetId="9" hidden="1">#REF!</definedName>
    <definedName name="sdsdl" localSheetId="3" hidden="1">#REF!</definedName>
    <definedName name="sdsdl" localSheetId="6" hidden="1">#REF!</definedName>
    <definedName name="sdsdl" localSheetId="7" hidden="1">#REF!</definedName>
    <definedName name="sdsdl" localSheetId="4" hidden="1">#REF!</definedName>
    <definedName name="sdsdl" localSheetId="20" hidden="1">#REF!</definedName>
    <definedName name="sdsdl" localSheetId="18" hidden="1">#REF!</definedName>
    <definedName name="sdsdl" localSheetId="12" hidden="1">#REF!</definedName>
    <definedName name="sdsdl" localSheetId="15" hidden="1">#REF!</definedName>
    <definedName name="sdsdl" localSheetId="19" hidden="1">#REF!</definedName>
    <definedName name="sdsdl" localSheetId="13" hidden="1">#REF!</definedName>
    <definedName name="sdsdl" localSheetId="16" hidden="1">#REF!</definedName>
    <definedName name="sdsdl" localSheetId="17" hidden="1">#REF!</definedName>
    <definedName name="sdsdl" localSheetId="11" hidden="1">#REF!</definedName>
    <definedName name="sdsdl" localSheetId="14" hidden="1">#REF!</definedName>
    <definedName name="sdsdl" localSheetId="21" hidden="1">#REF!</definedName>
    <definedName name="sdsdl" localSheetId="22" hidden="1">#REF!</definedName>
    <definedName name="sdsdl" localSheetId="24" hidden="1">#REF!</definedName>
    <definedName name="sdsdl" localSheetId="25" hidden="1">#REF!</definedName>
    <definedName name="sdsdl" localSheetId="26" hidden="1">#REF!</definedName>
    <definedName name="sdsdl" localSheetId="27" hidden="1">#REF!</definedName>
    <definedName name="sdsdl" localSheetId="28" hidden="1">#REF!</definedName>
    <definedName name="sdsdl" hidden="1">#REF!</definedName>
    <definedName name="sdv" localSheetId="29" hidden="1">#REF!</definedName>
    <definedName name="sdv" localSheetId="30" hidden="1">#REF!</definedName>
    <definedName name="sdv" localSheetId="36" hidden="1">#REF!</definedName>
    <definedName name="sdv" localSheetId="37" hidden="1">#REF!</definedName>
    <definedName name="sdv" localSheetId="38" hidden="1">#REF!</definedName>
    <definedName name="sdv" localSheetId="0" hidden="1">#REF!</definedName>
    <definedName name="sdv" localSheetId="39" hidden="1">#REF!</definedName>
    <definedName name="sdv" localSheetId="40" hidden="1">#REF!</definedName>
    <definedName name="sdv" localSheetId="8" hidden="1">#REF!</definedName>
    <definedName name="sdv" localSheetId="2" hidden="1">#REF!</definedName>
    <definedName name="sdv" localSheetId="5" hidden="1">#REF!</definedName>
    <definedName name="sdv" localSheetId="9" hidden="1">#REF!</definedName>
    <definedName name="sdv" localSheetId="3" hidden="1">#REF!</definedName>
    <definedName name="sdv" localSheetId="6" hidden="1">#REF!</definedName>
    <definedName name="sdv" localSheetId="7" hidden="1">#REF!</definedName>
    <definedName name="sdv" localSheetId="4" hidden="1">#REF!</definedName>
    <definedName name="sdv" localSheetId="20" hidden="1">#REF!</definedName>
    <definedName name="sdv" localSheetId="18" hidden="1">#REF!</definedName>
    <definedName name="sdv" localSheetId="12" hidden="1">#REF!</definedName>
    <definedName name="sdv" localSheetId="15" hidden="1">#REF!</definedName>
    <definedName name="sdv" localSheetId="19" hidden="1">#REF!</definedName>
    <definedName name="sdv" localSheetId="13" hidden="1">#REF!</definedName>
    <definedName name="sdv" localSheetId="16" hidden="1">#REF!</definedName>
    <definedName name="sdv" localSheetId="17" hidden="1">#REF!</definedName>
    <definedName name="sdv" localSheetId="11" hidden="1">#REF!</definedName>
    <definedName name="sdv" localSheetId="14" hidden="1">#REF!</definedName>
    <definedName name="sdv" localSheetId="21" hidden="1">#REF!</definedName>
    <definedName name="sdv" localSheetId="22" hidden="1">#REF!</definedName>
    <definedName name="sdv" localSheetId="24" hidden="1">#REF!</definedName>
    <definedName name="sdv" localSheetId="25" hidden="1">#REF!</definedName>
    <definedName name="sdv" localSheetId="26" hidden="1">#REF!</definedName>
    <definedName name="sdv" localSheetId="27" hidden="1">#REF!</definedName>
    <definedName name="sdv" localSheetId="28" hidden="1">#REF!</definedName>
    <definedName name="sdv" hidden="1">#REF!</definedName>
    <definedName name="sedf" localSheetId="29" hidden="1">#REF!</definedName>
    <definedName name="sedf" localSheetId="30" hidden="1">#REF!</definedName>
    <definedName name="sedf" localSheetId="36" hidden="1">#REF!</definedName>
    <definedName name="sedf" localSheetId="37" hidden="1">#REF!</definedName>
    <definedName name="sedf" localSheetId="38" hidden="1">#REF!</definedName>
    <definedName name="sedf" localSheetId="0" hidden="1">#REF!</definedName>
    <definedName name="sedf" localSheetId="39" hidden="1">#REF!</definedName>
    <definedName name="sedf" localSheetId="40" hidden="1">#REF!</definedName>
    <definedName name="sedf" localSheetId="8" hidden="1">#REF!</definedName>
    <definedName name="sedf" localSheetId="2" hidden="1">#REF!</definedName>
    <definedName name="sedf" localSheetId="5" hidden="1">#REF!</definedName>
    <definedName name="sedf" localSheetId="9" hidden="1">#REF!</definedName>
    <definedName name="sedf" localSheetId="3" hidden="1">#REF!</definedName>
    <definedName name="sedf" localSheetId="6" hidden="1">#REF!</definedName>
    <definedName name="sedf" localSheetId="7" hidden="1">#REF!</definedName>
    <definedName name="sedf" localSheetId="4" hidden="1">#REF!</definedName>
    <definedName name="sedf" localSheetId="20" hidden="1">#REF!</definedName>
    <definedName name="sedf" localSheetId="18" hidden="1">#REF!</definedName>
    <definedName name="sedf" localSheetId="12" hidden="1">#REF!</definedName>
    <definedName name="sedf" localSheetId="15" hidden="1">#REF!</definedName>
    <definedName name="sedf" localSheetId="19" hidden="1">#REF!</definedName>
    <definedName name="sedf" localSheetId="13" hidden="1">#REF!</definedName>
    <definedName name="sedf" localSheetId="16" hidden="1">#REF!</definedName>
    <definedName name="sedf" localSheetId="17" hidden="1">#REF!</definedName>
    <definedName name="sedf" localSheetId="11" hidden="1">#REF!</definedName>
    <definedName name="sedf" localSheetId="14" hidden="1">#REF!</definedName>
    <definedName name="sedf" localSheetId="21" hidden="1">#REF!</definedName>
    <definedName name="sedf" localSheetId="22" hidden="1">#REF!</definedName>
    <definedName name="sedf" localSheetId="24" hidden="1">#REF!</definedName>
    <definedName name="sedf" localSheetId="25" hidden="1">#REF!</definedName>
    <definedName name="sedf" localSheetId="26" hidden="1">#REF!</definedName>
    <definedName name="sedf" localSheetId="27" hidden="1">#REF!</definedName>
    <definedName name="sedf" localSheetId="28" hidden="1">#REF!</definedName>
    <definedName name="sedf" hidden="1">#REF!</definedName>
    <definedName name="Set">" "</definedName>
    <definedName name="sevw" localSheetId="29" hidden="1">#REF!</definedName>
    <definedName name="sevw" localSheetId="30" hidden="1">#REF!</definedName>
    <definedName name="sevw" localSheetId="36" hidden="1">#REF!</definedName>
    <definedName name="sevw" localSheetId="37" hidden="1">#REF!</definedName>
    <definedName name="sevw" localSheetId="38" hidden="1">#REF!</definedName>
    <definedName name="sevw" localSheetId="0" hidden="1">#REF!</definedName>
    <definedName name="sevw" localSheetId="39" hidden="1">#REF!</definedName>
    <definedName name="sevw" localSheetId="40" hidden="1">#REF!</definedName>
    <definedName name="sevw" localSheetId="8" hidden="1">#REF!</definedName>
    <definedName name="sevw" localSheetId="2" hidden="1">#REF!</definedName>
    <definedName name="sevw" localSheetId="5" hidden="1">#REF!</definedName>
    <definedName name="sevw" localSheetId="9" hidden="1">#REF!</definedName>
    <definedName name="sevw" localSheetId="3" hidden="1">#REF!</definedName>
    <definedName name="sevw" localSheetId="6" hidden="1">#REF!</definedName>
    <definedName name="sevw" localSheetId="7" hidden="1">#REF!</definedName>
    <definedName name="sevw" localSheetId="4" hidden="1">#REF!</definedName>
    <definedName name="sevw" localSheetId="20" hidden="1">#REF!</definedName>
    <definedName name="sevw" localSheetId="18" hidden="1">#REF!</definedName>
    <definedName name="sevw" localSheetId="12" hidden="1">#REF!</definedName>
    <definedName name="sevw" localSheetId="15" hidden="1">#REF!</definedName>
    <definedName name="sevw" localSheetId="19" hidden="1">#REF!</definedName>
    <definedName name="sevw" localSheetId="13" hidden="1">#REF!</definedName>
    <definedName name="sevw" localSheetId="16" hidden="1">#REF!</definedName>
    <definedName name="sevw" localSheetId="17" hidden="1">#REF!</definedName>
    <definedName name="sevw" localSheetId="11" hidden="1">#REF!</definedName>
    <definedName name="sevw" localSheetId="14" hidden="1">#REF!</definedName>
    <definedName name="sevw" localSheetId="21" hidden="1">#REF!</definedName>
    <definedName name="sevw" localSheetId="22" hidden="1">#REF!</definedName>
    <definedName name="sevw" localSheetId="24" hidden="1">#REF!</definedName>
    <definedName name="sevw" localSheetId="25" hidden="1">#REF!</definedName>
    <definedName name="sevw" localSheetId="26" hidden="1">#REF!</definedName>
    <definedName name="sevw" localSheetId="27" hidden="1">#REF!</definedName>
    <definedName name="sevw" localSheetId="28" hidden="1">#REF!</definedName>
    <definedName name="sevw" hidden="1">#REF!</definedName>
    <definedName name="sfdv" localSheetId="29" hidden="1">#REF!</definedName>
    <definedName name="sfdv" localSheetId="30" hidden="1">#REF!</definedName>
    <definedName name="sfdv" localSheetId="36" hidden="1">#REF!</definedName>
    <definedName name="sfdv" localSheetId="37" hidden="1">#REF!</definedName>
    <definedName name="sfdv" localSheetId="38" hidden="1">#REF!</definedName>
    <definedName name="sfdv" localSheetId="0" hidden="1">#REF!</definedName>
    <definedName name="sfdv" localSheetId="39" hidden="1">#REF!</definedName>
    <definedName name="sfdv" localSheetId="40" hidden="1">#REF!</definedName>
    <definedName name="sfdv" localSheetId="8" hidden="1">#REF!</definedName>
    <definedName name="sfdv" localSheetId="2" hidden="1">#REF!</definedName>
    <definedName name="sfdv" localSheetId="5" hidden="1">#REF!</definedName>
    <definedName name="sfdv" localSheetId="9" hidden="1">#REF!</definedName>
    <definedName name="sfdv" localSheetId="3" hidden="1">#REF!</definedName>
    <definedName name="sfdv" localSheetId="6" hidden="1">#REF!</definedName>
    <definedName name="sfdv" localSheetId="7" hidden="1">#REF!</definedName>
    <definedName name="sfdv" localSheetId="4" hidden="1">#REF!</definedName>
    <definedName name="sfdv" localSheetId="20" hidden="1">#REF!</definedName>
    <definedName name="sfdv" localSheetId="18" hidden="1">#REF!</definedName>
    <definedName name="sfdv" localSheetId="12" hidden="1">#REF!</definedName>
    <definedName name="sfdv" localSheetId="15" hidden="1">#REF!</definedName>
    <definedName name="sfdv" localSheetId="19" hidden="1">#REF!</definedName>
    <definedName name="sfdv" localSheetId="13" hidden="1">#REF!</definedName>
    <definedName name="sfdv" localSheetId="16" hidden="1">#REF!</definedName>
    <definedName name="sfdv" localSheetId="17" hidden="1">#REF!</definedName>
    <definedName name="sfdv" localSheetId="11" hidden="1">#REF!</definedName>
    <definedName name="sfdv" localSheetId="14" hidden="1">#REF!</definedName>
    <definedName name="sfdv" localSheetId="21" hidden="1">#REF!</definedName>
    <definedName name="sfdv" localSheetId="22" hidden="1">#REF!</definedName>
    <definedName name="sfdv" localSheetId="24" hidden="1">#REF!</definedName>
    <definedName name="sfdv" localSheetId="25" hidden="1">#REF!</definedName>
    <definedName name="sfdv" localSheetId="26" hidden="1">#REF!</definedName>
    <definedName name="sfdv" localSheetId="27" hidden="1">#REF!</definedName>
    <definedName name="sfdv" localSheetId="28" hidden="1">#REF!</definedName>
    <definedName name="sfdv" hidden="1">#REF!</definedName>
    <definedName name="shit" localSheetId="29" hidden="1">{#N/A,#N/A,TRUE,"1990";#N/A,#N/A,TRUE,"1991";#N/A,#N/A,TRUE,"1992";#N/A,#N/A,TRUE,"1993"}</definedName>
    <definedName name="shit" localSheetId="31" hidden="1">{#N/A,#N/A,TRUE,"1990";#N/A,#N/A,TRUE,"1991";#N/A,#N/A,TRUE,"1992";#N/A,#N/A,TRUE,"1993"}</definedName>
    <definedName name="shit" localSheetId="32" hidden="1">{#N/A,#N/A,TRUE,"1990";#N/A,#N/A,TRUE,"1991";#N/A,#N/A,TRUE,"1992";#N/A,#N/A,TRUE,"1993"}</definedName>
    <definedName name="shit" localSheetId="36" hidden="1">{#N/A,#N/A,TRUE,"1990";#N/A,#N/A,TRUE,"1991";#N/A,#N/A,TRUE,"1992";#N/A,#N/A,TRUE,"1993"}</definedName>
    <definedName name="shit" localSheetId="37" hidden="1">{#N/A,#N/A,TRUE,"1990";#N/A,#N/A,TRUE,"1991";#N/A,#N/A,TRUE,"1992";#N/A,#N/A,TRUE,"1993"}</definedName>
    <definedName name="shit" localSheetId="38" hidden="1">{#N/A,#N/A,TRUE,"1990";#N/A,#N/A,TRUE,"1991";#N/A,#N/A,TRUE,"1992";#N/A,#N/A,TRUE,"1993"}</definedName>
    <definedName name="shit" localSheetId="0" hidden="1">{#N/A,#N/A,TRUE,"1990";#N/A,#N/A,TRUE,"1991";#N/A,#N/A,TRUE,"1992";#N/A,#N/A,TRUE,"1993"}</definedName>
    <definedName name="shit" localSheetId="40" hidden="1">{#N/A,#N/A,TRUE,"1990";#N/A,#N/A,TRUE,"1991";#N/A,#N/A,TRUE,"1992";#N/A,#N/A,TRUE,"1993"}</definedName>
    <definedName name="shit" localSheetId="20" hidden="1">{#N/A,#N/A,TRUE,"1990";#N/A,#N/A,TRUE,"1991";#N/A,#N/A,TRUE,"1992";#N/A,#N/A,TRUE,"1993"}</definedName>
    <definedName name="shit" localSheetId="25" hidden="1">{#N/A,#N/A,TRUE,"1990";#N/A,#N/A,TRUE,"1991";#N/A,#N/A,TRUE,"1992";#N/A,#N/A,TRUE,"1993"}</definedName>
    <definedName name="shit" localSheetId="28" hidden="1">{#N/A,#N/A,TRUE,"1990";#N/A,#N/A,TRUE,"1991";#N/A,#N/A,TRUE,"1992";#N/A,#N/A,TRUE,"1993"}</definedName>
    <definedName name="shit" hidden="1">{#N/A,#N/A,TRUE,"1990";#N/A,#N/A,TRUE,"1991";#N/A,#N/A,TRUE,"1992";#N/A,#N/A,TRUE,"1993"}</definedName>
    <definedName name="shit2" localSheetId="29" hidden="1">{"summary",#N/A,TRUE,"E93ADJ";"detail",#N/A,TRUE,"E93ADJ"}</definedName>
    <definedName name="shit2" localSheetId="31" hidden="1">{"summary",#N/A,TRUE,"E93ADJ";"detail",#N/A,TRUE,"E93ADJ"}</definedName>
    <definedName name="shit2" localSheetId="32" hidden="1">{"summary",#N/A,TRUE,"E93ADJ";"detail",#N/A,TRUE,"E93ADJ"}</definedName>
    <definedName name="shit2" localSheetId="36" hidden="1">{"summary",#N/A,TRUE,"E93ADJ";"detail",#N/A,TRUE,"E93ADJ"}</definedName>
    <definedName name="shit2" localSheetId="37" hidden="1">{"summary",#N/A,TRUE,"E93ADJ";"detail",#N/A,TRUE,"E93ADJ"}</definedName>
    <definedName name="shit2" localSheetId="38" hidden="1">{"summary",#N/A,TRUE,"E93ADJ";"detail",#N/A,TRUE,"E93ADJ"}</definedName>
    <definedName name="shit2" localSheetId="0" hidden="1">{"summary",#N/A,TRUE,"E93ADJ";"detail",#N/A,TRUE,"E93ADJ"}</definedName>
    <definedName name="shit2" localSheetId="40" hidden="1">{"summary",#N/A,TRUE,"E93ADJ";"detail",#N/A,TRUE,"E93ADJ"}</definedName>
    <definedName name="shit2" localSheetId="20" hidden="1">{"summary",#N/A,TRUE,"E93ADJ";"detail",#N/A,TRUE,"E93ADJ"}</definedName>
    <definedName name="shit2" localSheetId="25" hidden="1">{"summary",#N/A,TRUE,"E93ADJ";"detail",#N/A,TRUE,"E93ADJ"}</definedName>
    <definedName name="shit2" localSheetId="28" hidden="1">{"summary",#N/A,TRUE,"E93ADJ";"detail",#N/A,TRUE,"E93ADJ"}</definedName>
    <definedName name="shit2" hidden="1">{"summary",#N/A,TRUE,"E93ADJ";"detail",#N/A,TRUE,"E93ADJ"}</definedName>
    <definedName name="SI" localSheetId="2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3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3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36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3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3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4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1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1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15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13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16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1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1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1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25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26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2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lkd" localSheetId="29" hidden="1">#REF!</definedName>
    <definedName name="slkd" localSheetId="30" hidden="1">#REF!</definedName>
    <definedName name="slkd" localSheetId="36" hidden="1">#REF!</definedName>
    <definedName name="slkd" localSheetId="37" hidden="1">#REF!</definedName>
    <definedName name="slkd" localSheetId="38" hidden="1">#REF!</definedName>
    <definedName name="slkd" localSheetId="0" hidden="1">#REF!</definedName>
    <definedName name="slkd" localSheetId="39" hidden="1">#REF!</definedName>
    <definedName name="slkd" localSheetId="40" hidden="1">#REF!</definedName>
    <definedName name="slkd" localSheetId="8" hidden="1">#REF!</definedName>
    <definedName name="slkd" localSheetId="2" hidden="1">#REF!</definedName>
    <definedName name="slkd" localSheetId="5" hidden="1">#REF!</definedName>
    <definedName name="slkd" localSheetId="9" hidden="1">#REF!</definedName>
    <definedName name="slkd" localSheetId="3" hidden="1">#REF!</definedName>
    <definedName name="slkd" localSheetId="6" hidden="1">#REF!</definedName>
    <definedName name="slkd" localSheetId="7" hidden="1">#REF!</definedName>
    <definedName name="slkd" localSheetId="4" hidden="1">#REF!</definedName>
    <definedName name="slkd" localSheetId="20" hidden="1">#REF!</definedName>
    <definedName name="slkd" localSheetId="18" hidden="1">#REF!</definedName>
    <definedName name="slkd" localSheetId="12" hidden="1">#REF!</definedName>
    <definedName name="slkd" localSheetId="15" hidden="1">#REF!</definedName>
    <definedName name="slkd" localSheetId="19" hidden="1">#REF!</definedName>
    <definedName name="slkd" localSheetId="13" hidden="1">#REF!</definedName>
    <definedName name="slkd" localSheetId="16" hidden="1">#REF!</definedName>
    <definedName name="slkd" localSheetId="17" hidden="1">#REF!</definedName>
    <definedName name="slkd" localSheetId="11" hidden="1">#REF!</definedName>
    <definedName name="slkd" localSheetId="14" hidden="1">#REF!</definedName>
    <definedName name="slkd" localSheetId="21" hidden="1">#REF!</definedName>
    <definedName name="slkd" localSheetId="22" hidden="1">#REF!</definedName>
    <definedName name="slkd" localSheetId="24" hidden="1">#REF!</definedName>
    <definedName name="slkd" localSheetId="25" hidden="1">#REF!</definedName>
    <definedName name="slkd" localSheetId="26" hidden="1">#REF!</definedName>
    <definedName name="slkd" localSheetId="27" hidden="1">#REF!</definedName>
    <definedName name="slkd" localSheetId="28" hidden="1">#REF!</definedName>
    <definedName name="slkd" hidden="1">#REF!</definedName>
    <definedName name="solver_adj" localSheetId="18" hidden="1">'RBH-2R Multi-Stage High 180 PE'!#REF!</definedName>
    <definedName name="solver_adj" localSheetId="12" hidden="1">'RBH-2R Multi-Stage High 30 PE'!#REF!</definedName>
    <definedName name="solver_adj" localSheetId="15" hidden="1">'RBH-2R Multi-Stage High 90 PE'!#REF!</definedName>
    <definedName name="solver_adj" localSheetId="19" hidden="1">'RBH-2R Multi-Stage Low 180 PE'!#REF!</definedName>
    <definedName name="solver_adj" localSheetId="13" hidden="1">'RBH-2R Multi-Stage Low 30 PE'!#REF!</definedName>
    <definedName name="solver_adj" localSheetId="16" hidden="1">'RBH-2R Multi-Stage Low 90 PE'!#REF!</definedName>
    <definedName name="solver_adj" localSheetId="17" hidden="1">'RBH-2R Multi-Stage Mean 180 PE'!#REF!</definedName>
    <definedName name="solver_adj" localSheetId="11" hidden="1">'RBH-2R Multi-Stage Mean 30 PE'!#REF!</definedName>
    <definedName name="solver_adj" localSheetId="14" hidden="1">'RBH-2R Multi-Stage Mean 90 PE'!#REF!</definedName>
    <definedName name="solver_cvg" localSheetId="18" hidden="1">0.0001</definedName>
    <definedName name="solver_cvg" localSheetId="12" hidden="1">0.0001</definedName>
    <definedName name="solver_cvg" localSheetId="15" hidden="1">0.0001</definedName>
    <definedName name="solver_cvg" localSheetId="19" hidden="1">0.0001</definedName>
    <definedName name="solver_cvg" localSheetId="13" hidden="1">0.0001</definedName>
    <definedName name="solver_cvg" localSheetId="16" hidden="1">0.0001</definedName>
    <definedName name="solver_cvg" localSheetId="17" hidden="1">0.0001</definedName>
    <definedName name="solver_cvg" localSheetId="11" hidden="1">0.0001</definedName>
    <definedName name="solver_cvg" localSheetId="14" hidden="1">0.0001</definedName>
    <definedName name="solver_drv" localSheetId="18" hidden="1">1</definedName>
    <definedName name="solver_drv" localSheetId="12" hidden="1">1</definedName>
    <definedName name="solver_drv" localSheetId="15" hidden="1">1</definedName>
    <definedName name="solver_drv" localSheetId="19" hidden="1">1</definedName>
    <definedName name="solver_drv" localSheetId="13" hidden="1">1</definedName>
    <definedName name="solver_drv" localSheetId="16" hidden="1">1</definedName>
    <definedName name="solver_drv" localSheetId="17" hidden="1">1</definedName>
    <definedName name="solver_drv" localSheetId="11" hidden="1">1</definedName>
    <definedName name="solver_drv" localSheetId="14" hidden="1">1</definedName>
    <definedName name="solver_eng" localSheetId="18" hidden="1">1</definedName>
    <definedName name="solver_eng" localSheetId="12" hidden="1">1</definedName>
    <definedName name="solver_eng" localSheetId="15" hidden="1">1</definedName>
    <definedName name="solver_eng" localSheetId="19" hidden="1">1</definedName>
    <definedName name="solver_eng" localSheetId="13" hidden="1">1</definedName>
    <definedName name="solver_eng" localSheetId="16" hidden="1">1</definedName>
    <definedName name="solver_eng" localSheetId="17" hidden="1">1</definedName>
    <definedName name="solver_eng" localSheetId="11" hidden="1">1</definedName>
    <definedName name="solver_eng" localSheetId="14" hidden="1">1</definedName>
    <definedName name="solver_est" localSheetId="18" hidden="1">1</definedName>
    <definedName name="solver_est" localSheetId="12" hidden="1">1</definedName>
    <definedName name="solver_est" localSheetId="15" hidden="1">1</definedName>
    <definedName name="solver_est" localSheetId="19" hidden="1">1</definedName>
    <definedName name="solver_est" localSheetId="13" hidden="1">1</definedName>
    <definedName name="solver_est" localSheetId="16" hidden="1">1</definedName>
    <definedName name="solver_est" localSheetId="17" hidden="1">1</definedName>
    <definedName name="solver_est" localSheetId="11" hidden="1">1</definedName>
    <definedName name="solver_est" localSheetId="14" hidden="1">1</definedName>
    <definedName name="solver_itr" localSheetId="18" hidden="1">2147483647</definedName>
    <definedName name="solver_itr" localSheetId="12" hidden="1">2147483647</definedName>
    <definedName name="solver_itr" localSheetId="15" hidden="1">2147483647</definedName>
    <definedName name="solver_itr" localSheetId="19" hidden="1">2147483647</definedName>
    <definedName name="solver_itr" localSheetId="13" hidden="1">2147483647</definedName>
    <definedName name="solver_itr" localSheetId="16" hidden="1">2147483647</definedName>
    <definedName name="solver_itr" localSheetId="17" hidden="1">2147483647</definedName>
    <definedName name="solver_itr" localSheetId="11" hidden="1">2147483647</definedName>
    <definedName name="solver_itr" localSheetId="14" hidden="1">2147483647</definedName>
    <definedName name="solver_mip" localSheetId="18" hidden="1">2147483647</definedName>
    <definedName name="solver_mip" localSheetId="12" hidden="1">2147483647</definedName>
    <definedName name="solver_mip" localSheetId="15" hidden="1">2147483647</definedName>
    <definedName name="solver_mip" localSheetId="19" hidden="1">2147483647</definedName>
    <definedName name="solver_mip" localSheetId="13" hidden="1">2147483647</definedName>
    <definedName name="solver_mip" localSheetId="16" hidden="1">2147483647</definedName>
    <definedName name="solver_mip" localSheetId="17" hidden="1">2147483647</definedName>
    <definedName name="solver_mip" localSheetId="11" hidden="1">2147483647</definedName>
    <definedName name="solver_mip" localSheetId="14" hidden="1">2147483647</definedName>
    <definedName name="solver_mni" localSheetId="18" hidden="1">30</definedName>
    <definedName name="solver_mni" localSheetId="12" hidden="1">30</definedName>
    <definedName name="solver_mni" localSheetId="15" hidden="1">30</definedName>
    <definedName name="solver_mni" localSheetId="19" hidden="1">30</definedName>
    <definedName name="solver_mni" localSheetId="13" hidden="1">30</definedName>
    <definedName name="solver_mni" localSheetId="16" hidden="1">30</definedName>
    <definedName name="solver_mni" localSheetId="17" hidden="1">30</definedName>
    <definedName name="solver_mni" localSheetId="11" hidden="1">30</definedName>
    <definedName name="solver_mni" localSheetId="14" hidden="1">30</definedName>
    <definedName name="solver_mrt" localSheetId="18" hidden="1">0.075</definedName>
    <definedName name="solver_mrt" localSheetId="12" hidden="1">0.075</definedName>
    <definedName name="solver_mrt" localSheetId="15" hidden="1">0.075</definedName>
    <definedName name="solver_mrt" localSheetId="19" hidden="1">0.075</definedName>
    <definedName name="solver_mrt" localSheetId="13" hidden="1">0.075</definedName>
    <definedName name="solver_mrt" localSheetId="16" hidden="1">0.075</definedName>
    <definedName name="solver_mrt" localSheetId="17" hidden="1">0.075</definedName>
    <definedName name="solver_mrt" localSheetId="11" hidden="1">0.075</definedName>
    <definedName name="solver_mrt" localSheetId="14" hidden="1">0.075</definedName>
    <definedName name="solver_msl" localSheetId="18" hidden="1">2</definedName>
    <definedName name="solver_msl" localSheetId="12" hidden="1">2</definedName>
    <definedName name="solver_msl" localSheetId="15" hidden="1">2</definedName>
    <definedName name="solver_msl" localSheetId="19" hidden="1">2</definedName>
    <definedName name="solver_msl" localSheetId="13" hidden="1">2</definedName>
    <definedName name="solver_msl" localSheetId="16" hidden="1">2</definedName>
    <definedName name="solver_msl" localSheetId="17" hidden="1">2</definedName>
    <definedName name="solver_msl" localSheetId="11" hidden="1">2</definedName>
    <definedName name="solver_msl" localSheetId="14" hidden="1">2</definedName>
    <definedName name="solver_neg" localSheetId="18" hidden="1">1</definedName>
    <definedName name="solver_neg" localSheetId="12" hidden="1">1</definedName>
    <definedName name="solver_neg" localSheetId="15" hidden="1">1</definedName>
    <definedName name="solver_neg" localSheetId="19" hidden="1">1</definedName>
    <definedName name="solver_neg" localSheetId="13" hidden="1">1</definedName>
    <definedName name="solver_neg" localSheetId="16" hidden="1">1</definedName>
    <definedName name="solver_neg" localSheetId="17" hidden="1">1</definedName>
    <definedName name="solver_neg" localSheetId="11" hidden="1">1</definedName>
    <definedName name="solver_neg" localSheetId="14" hidden="1">1</definedName>
    <definedName name="solver_nod" localSheetId="18" hidden="1">2147483647</definedName>
    <definedName name="solver_nod" localSheetId="12" hidden="1">2147483647</definedName>
    <definedName name="solver_nod" localSheetId="15" hidden="1">2147483647</definedName>
    <definedName name="solver_nod" localSheetId="19" hidden="1">2147483647</definedName>
    <definedName name="solver_nod" localSheetId="13" hidden="1">2147483647</definedName>
    <definedName name="solver_nod" localSheetId="16" hidden="1">2147483647</definedName>
    <definedName name="solver_nod" localSheetId="17" hidden="1">2147483647</definedName>
    <definedName name="solver_nod" localSheetId="11" hidden="1">2147483647</definedName>
    <definedName name="solver_nod" localSheetId="14" hidden="1">2147483647</definedName>
    <definedName name="solver_num" localSheetId="18" hidden="1">0</definedName>
    <definedName name="solver_num" localSheetId="12" hidden="1">0</definedName>
    <definedName name="solver_num" localSheetId="15" hidden="1">0</definedName>
    <definedName name="solver_num" localSheetId="19" hidden="1">0</definedName>
    <definedName name="solver_num" localSheetId="13" hidden="1">0</definedName>
    <definedName name="solver_num" localSheetId="16" hidden="1">0</definedName>
    <definedName name="solver_num" localSheetId="17" hidden="1">0</definedName>
    <definedName name="solver_num" localSheetId="11" hidden="1">0</definedName>
    <definedName name="solver_num" localSheetId="14" hidden="1">0</definedName>
    <definedName name="solver_nwt" localSheetId="18" hidden="1">1</definedName>
    <definedName name="solver_nwt" localSheetId="12" hidden="1">1</definedName>
    <definedName name="solver_nwt" localSheetId="15" hidden="1">1</definedName>
    <definedName name="solver_nwt" localSheetId="19" hidden="1">1</definedName>
    <definedName name="solver_nwt" localSheetId="13" hidden="1">1</definedName>
    <definedName name="solver_nwt" localSheetId="16" hidden="1">1</definedName>
    <definedName name="solver_nwt" localSheetId="17" hidden="1">1</definedName>
    <definedName name="solver_nwt" localSheetId="11" hidden="1">1</definedName>
    <definedName name="solver_nwt" localSheetId="14" hidden="1">1</definedName>
    <definedName name="solver_opt" localSheetId="18" hidden="1">'RBH-2R Multi-Stage High 180 PE'!#REF!</definedName>
    <definedName name="solver_opt" localSheetId="12" hidden="1">'RBH-2R Multi-Stage High 30 PE'!#REF!</definedName>
    <definedName name="solver_opt" localSheetId="15" hidden="1">'RBH-2R Multi-Stage High 90 PE'!#REF!</definedName>
    <definedName name="solver_opt" localSheetId="19" hidden="1">'RBH-2R Multi-Stage Low 180 PE'!#REF!</definedName>
    <definedName name="solver_opt" localSheetId="13" hidden="1">'RBH-2R Multi-Stage Low 30 PE'!#REF!</definedName>
    <definedName name="solver_opt" localSheetId="16" hidden="1">'RBH-2R Multi-Stage Low 90 PE'!#REF!</definedName>
    <definedName name="solver_opt" localSheetId="17" hidden="1">'RBH-2R Multi-Stage Mean 180 PE'!#REF!</definedName>
    <definedName name="solver_opt" localSheetId="11" hidden="1">'RBH-2R Multi-Stage Mean 30 PE'!#REF!</definedName>
    <definedName name="solver_opt" localSheetId="14" hidden="1">'RBH-2R Multi-Stage Mean 90 PE'!#REF!</definedName>
    <definedName name="solver_pre" localSheetId="18" hidden="1">0.000001</definedName>
    <definedName name="solver_pre" localSheetId="12" hidden="1">0.000001</definedName>
    <definedName name="solver_pre" localSheetId="15" hidden="1">0.000001</definedName>
    <definedName name="solver_pre" localSheetId="19" hidden="1">0.000001</definedName>
    <definedName name="solver_pre" localSheetId="13" hidden="1">0.000001</definedName>
    <definedName name="solver_pre" localSheetId="16" hidden="1">0.000001</definedName>
    <definedName name="solver_pre" localSheetId="17" hidden="1">0.000001</definedName>
    <definedName name="solver_pre" localSheetId="11" hidden="1">0.000001</definedName>
    <definedName name="solver_pre" localSheetId="14" hidden="1">0.000001</definedName>
    <definedName name="solver_rbv" localSheetId="18" hidden="1">1</definedName>
    <definedName name="solver_rbv" localSheetId="12" hidden="1">1</definedName>
    <definedName name="solver_rbv" localSheetId="15" hidden="1">1</definedName>
    <definedName name="solver_rbv" localSheetId="19" hidden="1">1</definedName>
    <definedName name="solver_rbv" localSheetId="13" hidden="1">1</definedName>
    <definedName name="solver_rbv" localSheetId="16" hidden="1">1</definedName>
    <definedName name="solver_rbv" localSheetId="17" hidden="1">1</definedName>
    <definedName name="solver_rbv" localSheetId="11" hidden="1">1</definedName>
    <definedName name="solver_rbv" localSheetId="14" hidden="1">1</definedName>
    <definedName name="solver_rlx" localSheetId="18" hidden="1">2</definedName>
    <definedName name="solver_rlx" localSheetId="12" hidden="1">2</definedName>
    <definedName name="solver_rlx" localSheetId="15" hidden="1">2</definedName>
    <definedName name="solver_rlx" localSheetId="19" hidden="1">2</definedName>
    <definedName name="solver_rlx" localSheetId="13" hidden="1">2</definedName>
    <definedName name="solver_rlx" localSheetId="16" hidden="1">2</definedName>
    <definedName name="solver_rlx" localSheetId="17" hidden="1">2</definedName>
    <definedName name="solver_rlx" localSheetId="11" hidden="1">2</definedName>
    <definedName name="solver_rlx" localSheetId="14" hidden="1">2</definedName>
    <definedName name="solver_rsd" localSheetId="18" hidden="1">0</definedName>
    <definedName name="solver_rsd" localSheetId="12" hidden="1">0</definedName>
    <definedName name="solver_rsd" localSheetId="15" hidden="1">0</definedName>
    <definedName name="solver_rsd" localSheetId="19" hidden="1">0</definedName>
    <definedName name="solver_rsd" localSheetId="13" hidden="1">0</definedName>
    <definedName name="solver_rsd" localSheetId="16" hidden="1">0</definedName>
    <definedName name="solver_rsd" localSheetId="17" hidden="1">0</definedName>
    <definedName name="solver_rsd" localSheetId="11" hidden="1">0</definedName>
    <definedName name="solver_rsd" localSheetId="14" hidden="1">0</definedName>
    <definedName name="solver_scl" localSheetId="18" hidden="1">1</definedName>
    <definedName name="solver_scl" localSheetId="12" hidden="1">1</definedName>
    <definedName name="solver_scl" localSheetId="15" hidden="1">1</definedName>
    <definedName name="solver_scl" localSheetId="19" hidden="1">1</definedName>
    <definedName name="solver_scl" localSheetId="13" hidden="1">1</definedName>
    <definedName name="solver_scl" localSheetId="16" hidden="1">1</definedName>
    <definedName name="solver_scl" localSheetId="17" hidden="1">1</definedName>
    <definedName name="solver_scl" localSheetId="11" hidden="1">1</definedName>
    <definedName name="solver_scl" localSheetId="14" hidden="1">1</definedName>
    <definedName name="solver_sho" localSheetId="18" hidden="1">2</definedName>
    <definedName name="solver_sho" localSheetId="12" hidden="1">2</definedName>
    <definedName name="solver_sho" localSheetId="15" hidden="1">2</definedName>
    <definedName name="solver_sho" localSheetId="19" hidden="1">2</definedName>
    <definedName name="solver_sho" localSheetId="13" hidden="1">2</definedName>
    <definedName name="solver_sho" localSheetId="16" hidden="1">2</definedName>
    <definedName name="solver_sho" localSheetId="17" hidden="1">2</definedName>
    <definedName name="solver_sho" localSheetId="11" hidden="1">2</definedName>
    <definedName name="solver_sho" localSheetId="14" hidden="1">2</definedName>
    <definedName name="solver_ssz" localSheetId="18" hidden="1">100</definedName>
    <definedName name="solver_ssz" localSheetId="12" hidden="1">100</definedName>
    <definedName name="solver_ssz" localSheetId="15" hidden="1">100</definedName>
    <definedName name="solver_ssz" localSheetId="19" hidden="1">100</definedName>
    <definedName name="solver_ssz" localSheetId="13" hidden="1">100</definedName>
    <definedName name="solver_ssz" localSheetId="16" hidden="1">100</definedName>
    <definedName name="solver_ssz" localSheetId="17" hidden="1">100</definedName>
    <definedName name="solver_ssz" localSheetId="11" hidden="1">100</definedName>
    <definedName name="solver_ssz" localSheetId="14" hidden="1">100</definedName>
    <definedName name="solver_tim" localSheetId="18" hidden="1">2147483647</definedName>
    <definedName name="solver_tim" localSheetId="12" hidden="1">2147483647</definedName>
    <definedName name="solver_tim" localSheetId="15" hidden="1">2147483647</definedName>
    <definedName name="solver_tim" localSheetId="19" hidden="1">2147483647</definedName>
    <definedName name="solver_tim" localSheetId="13" hidden="1">2147483647</definedName>
    <definedName name="solver_tim" localSheetId="16" hidden="1">2147483647</definedName>
    <definedName name="solver_tim" localSheetId="17" hidden="1">2147483647</definedName>
    <definedName name="solver_tim" localSheetId="11" hidden="1">2147483647</definedName>
    <definedName name="solver_tim" localSheetId="14" hidden="1">2147483647</definedName>
    <definedName name="solver_tol" localSheetId="18" hidden="1">0.01</definedName>
    <definedName name="solver_tol" localSheetId="12" hidden="1">0.01</definedName>
    <definedName name="solver_tol" localSheetId="15" hidden="1">0.01</definedName>
    <definedName name="solver_tol" localSheetId="19" hidden="1">0.01</definedName>
    <definedName name="solver_tol" localSheetId="13" hidden="1">0.01</definedName>
    <definedName name="solver_tol" localSheetId="16" hidden="1">0.01</definedName>
    <definedName name="solver_tol" localSheetId="17" hidden="1">0.01</definedName>
    <definedName name="solver_tol" localSheetId="11" hidden="1">0.01</definedName>
    <definedName name="solver_tol" localSheetId="14" hidden="1">0.01</definedName>
    <definedName name="solver_typ" localSheetId="18" hidden="1">3</definedName>
    <definedName name="solver_typ" localSheetId="12" hidden="1">3</definedName>
    <definedName name="solver_typ" localSheetId="15" hidden="1">3</definedName>
    <definedName name="solver_typ" localSheetId="19" hidden="1">3</definedName>
    <definedName name="solver_typ" localSheetId="13" hidden="1">3</definedName>
    <definedName name="solver_typ" localSheetId="16" hidden="1">3</definedName>
    <definedName name="solver_typ" localSheetId="17" hidden="1">3</definedName>
    <definedName name="solver_typ" localSheetId="11" hidden="1">3</definedName>
    <definedName name="solver_typ" localSheetId="14" hidden="1">3</definedName>
    <definedName name="solver_val" localSheetId="18" hidden="1">0</definedName>
    <definedName name="solver_val" localSheetId="12" hidden="1">0</definedName>
    <definedName name="solver_val" localSheetId="15" hidden="1">0</definedName>
    <definedName name="solver_val" localSheetId="19" hidden="1">0</definedName>
    <definedName name="solver_val" localSheetId="13" hidden="1">0</definedName>
    <definedName name="solver_val" localSheetId="16" hidden="1">0</definedName>
    <definedName name="solver_val" localSheetId="17" hidden="1">0</definedName>
    <definedName name="solver_val" localSheetId="11" hidden="1">0</definedName>
    <definedName name="solver_val" localSheetId="14" hidden="1">0</definedName>
    <definedName name="solver_ver" localSheetId="18" hidden="1">3</definedName>
    <definedName name="solver_ver" localSheetId="12" hidden="1">3</definedName>
    <definedName name="solver_ver" localSheetId="15" hidden="1">3</definedName>
    <definedName name="solver_ver" localSheetId="19" hidden="1">3</definedName>
    <definedName name="solver_ver" localSheetId="13" hidden="1">3</definedName>
    <definedName name="solver_ver" localSheetId="16" hidden="1">3</definedName>
    <definedName name="solver_ver" localSheetId="17" hidden="1">3</definedName>
    <definedName name="solver_ver" localSheetId="11" hidden="1">3</definedName>
    <definedName name="solver_ver" localSheetId="14" hidden="1">3</definedName>
    <definedName name="sources">'[23]Sample List'!$D$27</definedName>
    <definedName name="Spread">'[40]AUS RPM Study p 2'!$A$1:$L$96</definedName>
    <definedName name="SPWS_WBID">"8B5EBACF-5E73-411D-8FF5-6094E8027155"</definedName>
    <definedName name="srg" localSheetId="2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3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3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36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3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3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4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25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2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sdo" localSheetId="29" hidden="1">#REF!</definedName>
    <definedName name="ssdo" localSheetId="30" hidden="1">#REF!</definedName>
    <definedName name="ssdo" localSheetId="36" hidden="1">#REF!</definedName>
    <definedName name="ssdo" localSheetId="37" hidden="1">#REF!</definedName>
    <definedName name="ssdo" localSheetId="38" hidden="1">#REF!</definedName>
    <definedName name="ssdo" localSheetId="0" hidden="1">#REF!</definedName>
    <definedName name="ssdo" localSheetId="39" hidden="1">#REF!</definedName>
    <definedName name="ssdo" localSheetId="40" hidden="1">#REF!</definedName>
    <definedName name="ssdo" localSheetId="8" hidden="1">#REF!</definedName>
    <definedName name="ssdo" localSheetId="2" hidden="1">#REF!</definedName>
    <definedName name="ssdo" localSheetId="5" hidden="1">#REF!</definedName>
    <definedName name="ssdo" localSheetId="9" hidden="1">#REF!</definedName>
    <definedName name="ssdo" localSheetId="3" hidden="1">#REF!</definedName>
    <definedName name="ssdo" localSheetId="6" hidden="1">#REF!</definedName>
    <definedName name="ssdo" localSheetId="7" hidden="1">#REF!</definedName>
    <definedName name="ssdo" localSheetId="4" hidden="1">#REF!</definedName>
    <definedName name="ssdo" localSheetId="20" hidden="1">#REF!</definedName>
    <definedName name="ssdo" localSheetId="18" hidden="1">#REF!</definedName>
    <definedName name="ssdo" localSheetId="12" hidden="1">#REF!</definedName>
    <definedName name="ssdo" localSheetId="15" hidden="1">#REF!</definedName>
    <definedName name="ssdo" localSheetId="19" hidden="1">#REF!</definedName>
    <definedName name="ssdo" localSheetId="13" hidden="1">#REF!</definedName>
    <definedName name="ssdo" localSheetId="16" hidden="1">#REF!</definedName>
    <definedName name="ssdo" localSheetId="17" hidden="1">#REF!</definedName>
    <definedName name="ssdo" localSheetId="11" hidden="1">#REF!</definedName>
    <definedName name="ssdo" localSheetId="14" hidden="1">#REF!</definedName>
    <definedName name="ssdo" localSheetId="21" hidden="1">#REF!</definedName>
    <definedName name="ssdo" localSheetId="22" hidden="1">#REF!</definedName>
    <definedName name="ssdo" localSheetId="24" hidden="1">#REF!</definedName>
    <definedName name="ssdo" localSheetId="25" hidden="1">#REF!</definedName>
    <definedName name="ssdo" localSheetId="26" hidden="1">#REF!</definedName>
    <definedName name="ssdo" localSheetId="27" hidden="1">#REF!</definedName>
    <definedName name="ssdo" localSheetId="28" hidden="1">#REF!</definedName>
    <definedName name="ssdo" hidden="1">#REF!</definedName>
    <definedName name="sssset" localSheetId="29" hidden="1">#REF!</definedName>
    <definedName name="sssset" localSheetId="30" hidden="1">#REF!</definedName>
    <definedName name="sssset" localSheetId="36" hidden="1">#REF!</definedName>
    <definedName name="sssset" localSheetId="37" hidden="1">#REF!</definedName>
    <definedName name="sssset" localSheetId="38" hidden="1">#REF!</definedName>
    <definedName name="sssset" localSheetId="0" hidden="1">#REF!</definedName>
    <definedName name="sssset" localSheetId="39" hidden="1">#REF!</definedName>
    <definedName name="sssset" localSheetId="40" hidden="1">#REF!</definedName>
    <definedName name="sssset" localSheetId="8" hidden="1">#REF!</definedName>
    <definedName name="sssset" localSheetId="2" hidden="1">#REF!</definedName>
    <definedName name="sssset" localSheetId="5" hidden="1">#REF!</definedName>
    <definedName name="sssset" localSheetId="9" hidden="1">#REF!</definedName>
    <definedName name="sssset" localSheetId="3" hidden="1">#REF!</definedName>
    <definedName name="sssset" localSheetId="6" hidden="1">#REF!</definedName>
    <definedName name="sssset" localSheetId="7" hidden="1">#REF!</definedName>
    <definedName name="sssset" localSheetId="4" hidden="1">#REF!</definedName>
    <definedName name="sssset" localSheetId="20" hidden="1">#REF!</definedName>
    <definedName name="sssset" localSheetId="18" hidden="1">#REF!</definedName>
    <definedName name="sssset" localSheetId="12" hidden="1">#REF!</definedName>
    <definedName name="sssset" localSheetId="15" hidden="1">#REF!</definedName>
    <definedName name="sssset" localSheetId="19" hidden="1">#REF!</definedName>
    <definedName name="sssset" localSheetId="13" hidden="1">#REF!</definedName>
    <definedName name="sssset" localSheetId="16" hidden="1">#REF!</definedName>
    <definedName name="sssset" localSheetId="17" hidden="1">#REF!</definedName>
    <definedName name="sssset" localSheetId="11" hidden="1">#REF!</definedName>
    <definedName name="sssset" localSheetId="14" hidden="1">#REF!</definedName>
    <definedName name="sssset" localSheetId="21" hidden="1">#REF!</definedName>
    <definedName name="sssset" localSheetId="22" hidden="1">#REF!</definedName>
    <definedName name="sssset" localSheetId="24" hidden="1">#REF!</definedName>
    <definedName name="sssset" localSheetId="25" hidden="1">#REF!</definedName>
    <definedName name="sssset" localSheetId="26" hidden="1">#REF!</definedName>
    <definedName name="sssset" localSheetId="27" hidden="1">#REF!</definedName>
    <definedName name="sssset" localSheetId="28" hidden="1">#REF!</definedName>
    <definedName name="sssset" hidden="1">#REF!</definedName>
    <definedName name="SUMMARY" localSheetId="40">[34]A!$A$1:$J$52</definedName>
    <definedName name="SUMMARY">[35]A!$A$1:$J$52</definedName>
    <definedName name="sv" localSheetId="29" hidden="1">#REF!</definedName>
    <definedName name="sv" localSheetId="30" hidden="1">#REF!</definedName>
    <definedName name="sv" localSheetId="36" hidden="1">#REF!</definedName>
    <definedName name="sv" localSheetId="37" hidden="1">#REF!</definedName>
    <definedName name="sv" localSheetId="38" hidden="1">#REF!</definedName>
    <definedName name="sv" localSheetId="0" hidden="1">#REF!</definedName>
    <definedName name="sv" localSheetId="39" hidden="1">#REF!</definedName>
    <definedName name="sv" localSheetId="40" hidden="1">#REF!</definedName>
    <definedName name="sv" localSheetId="8" hidden="1">#REF!</definedName>
    <definedName name="sv" localSheetId="2" hidden="1">#REF!</definedName>
    <definedName name="sv" localSheetId="5" hidden="1">#REF!</definedName>
    <definedName name="sv" localSheetId="9" hidden="1">#REF!</definedName>
    <definedName name="sv" localSheetId="3" hidden="1">#REF!</definedName>
    <definedName name="sv" localSheetId="6" hidden="1">#REF!</definedName>
    <definedName name="sv" localSheetId="7" hidden="1">#REF!</definedName>
    <definedName name="sv" localSheetId="4" hidden="1">#REF!</definedName>
    <definedName name="sv" localSheetId="20" hidden="1">#REF!</definedName>
    <definedName name="sv" localSheetId="18" hidden="1">#REF!</definedName>
    <definedName name="sv" localSheetId="12" hidden="1">#REF!</definedName>
    <definedName name="sv" localSheetId="15" hidden="1">#REF!</definedName>
    <definedName name="sv" localSheetId="19" hidden="1">#REF!</definedName>
    <definedName name="sv" localSheetId="13" hidden="1">#REF!</definedName>
    <definedName name="sv" localSheetId="16" hidden="1">#REF!</definedName>
    <definedName name="sv" localSheetId="17" hidden="1">#REF!</definedName>
    <definedName name="sv" localSheetId="11" hidden="1">#REF!</definedName>
    <definedName name="sv" localSheetId="14" hidden="1">#REF!</definedName>
    <definedName name="sv" localSheetId="21" hidden="1">#REF!</definedName>
    <definedName name="sv" localSheetId="22" hidden="1">#REF!</definedName>
    <definedName name="sv" localSheetId="24" hidden="1">#REF!</definedName>
    <definedName name="sv" localSheetId="25" hidden="1">#REF!</definedName>
    <definedName name="sv" localSheetId="26" hidden="1">#REF!</definedName>
    <definedName name="sv" localSheetId="27" hidden="1">#REF!</definedName>
    <definedName name="sv" localSheetId="28" hidden="1">#REF!</definedName>
    <definedName name="sv" hidden="1">#REF!</definedName>
    <definedName name="svfdv" localSheetId="29" hidden="1">#REF!</definedName>
    <definedName name="svfdv" localSheetId="30" hidden="1">#REF!</definedName>
    <definedName name="svfdv" localSheetId="36" hidden="1">#REF!</definedName>
    <definedName name="svfdv" localSheetId="37" hidden="1">#REF!</definedName>
    <definedName name="svfdv" localSheetId="38" hidden="1">#REF!</definedName>
    <definedName name="svfdv" localSheetId="0" hidden="1">#REF!</definedName>
    <definedName name="svfdv" localSheetId="39" hidden="1">#REF!</definedName>
    <definedName name="svfdv" localSheetId="40" hidden="1">#REF!</definedName>
    <definedName name="svfdv" localSheetId="8" hidden="1">#REF!</definedName>
    <definedName name="svfdv" localSheetId="2" hidden="1">#REF!</definedName>
    <definedName name="svfdv" localSheetId="5" hidden="1">#REF!</definedName>
    <definedName name="svfdv" localSheetId="9" hidden="1">#REF!</definedName>
    <definedName name="svfdv" localSheetId="3" hidden="1">#REF!</definedName>
    <definedName name="svfdv" localSheetId="6" hidden="1">#REF!</definedName>
    <definedName name="svfdv" localSheetId="7" hidden="1">#REF!</definedName>
    <definedName name="svfdv" localSheetId="4" hidden="1">#REF!</definedName>
    <definedName name="svfdv" localSheetId="20" hidden="1">#REF!</definedName>
    <definedName name="svfdv" localSheetId="18" hidden="1">#REF!</definedName>
    <definedName name="svfdv" localSheetId="12" hidden="1">#REF!</definedName>
    <definedName name="svfdv" localSheetId="15" hidden="1">#REF!</definedName>
    <definedName name="svfdv" localSheetId="19" hidden="1">#REF!</definedName>
    <definedName name="svfdv" localSheetId="13" hidden="1">#REF!</definedName>
    <definedName name="svfdv" localSheetId="16" hidden="1">#REF!</definedName>
    <definedName name="svfdv" localSheetId="17" hidden="1">#REF!</definedName>
    <definedName name="svfdv" localSheetId="11" hidden="1">#REF!</definedName>
    <definedName name="svfdv" localSheetId="14" hidden="1">#REF!</definedName>
    <definedName name="svfdv" localSheetId="21" hidden="1">#REF!</definedName>
    <definedName name="svfdv" localSheetId="22" hidden="1">#REF!</definedName>
    <definedName name="svfdv" localSheetId="24" hidden="1">#REF!</definedName>
    <definedName name="svfdv" localSheetId="25" hidden="1">#REF!</definedName>
    <definedName name="svfdv" localSheetId="26" hidden="1">#REF!</definedName>
    <definedName name="svfdv" localSheetId="27" hidden="1">#REF!</definedName>
    <definedName name="svfdv" localSheetId="28" hidden="1">#REF!</definedName>
    <definedName name="svfdv" hidden="1">#REF!</definedName>
    <definedName name="swae" localSheetId="29" hidden="1">#REF!</definedName>
    <definedName name="swae" localSheetId="30" hidden="1">#REF!</definedName>
    <definedName name="swae" localSheetId="36" hidden="1">#REF!</definedName>
    <definedName name="swae" localSheetId="37" hidden="1">#REF!</definedName>
    <definedName name="swae" localSheetId="38" hidden="1">#REF!</definedName>
    <definedName name="swae" localSheetId="0" hidden="1">#REF!</definedName>
    <definedName name="swae" localSheetId="39" hidden="1">#REF!</definedName>
    <definedName name="swae" localSheetId="40" hidden="1">#REF!</definedName>
    <definedName name="swae" localSheetId="8" hidden="1">#REF!</definedName>
    <definedName name="swae" localSheetId="2" hidden="1">#REF!</definedName>
    <definedName name="swae" localSheetId="5" hidden="1">#REF!</definedName>
    <definedName name="swae" localSheetId="9" hidden="1">#REF!</definedName>
    <definedName name="swae" localSheetId="3" hidden="1">#REF!</definedName>
    <definedName name="swae" localSheetId="6" hidden="1">#REF!</definedName>
    <definedName name="swae" localSheetId="7" hidden="1">#REF!</definedName>
    <definedName name="swae" localSheetId="4" hidden="1">#REF!</definedName>
    <definedName name="swae" localSheetId="20" hidden="1">#REF!</definedName>
    <definedName name="swae" localSheetId="18" hidden="1">#REF!</definedName>
    <definedName name="swae" localSheetId="12" hidden="1">#REF!</definedName>
    <definedName name="swae" localSheetId="15" hidden="1">#REF!</definedName>
    <definedName name="swae" localSheetId="19" hidden="1">#REF!</definedName>
    <definedName name="swae" localSheetId="13" hidden="1">#REF!</definedName>
    <definedName name="swae" localSheetId="16" hidden="1">#REF!</definedName>
    <definedName name="swae" localSheetId="17" hidden="1">#REF!</definedName>
    <definedName name="swae" localSheetId="11" hidden="1">#REF!</definedName>
    <definedName name="swae" localSheetId="14" hidden="1">#REF!</definedName>
    <definedName name="swae" localSheetId="21" hidden="1">#REF!</definedName>
    <definedName name="swae" localSheetId="22" hidden="1">#REF!</definedName>
    <definedName name="swae" localSheetId="24" hidden="1">#REF!</definedName>
    <definedName name="swae" localSheetId="25" hidden="1">#REF!</definedName>
    <definedName name="swae" localSheetId="26" hidden="1">#REF!</definedName>
    <definedName name="swae" localSheetId="27" hidden="1">#REF!</definedName>
    <definedName name="swae" localSheetId="28" hidden="1">#REF!</definedName>
    <definedName name="swae" hidden="1">#REF!</definedName>
    <definedName name="TABLE" localSheetId="29">#REF!</definedName>
    <definedName name="TABLE" localSheetId="30">#REF!</definedName>
    <definedName name="TABLE" localSheetId="36">#REF!</definedName>
    <definedName name="TABLE" localSheetId="0">#REF!</definedName>
    <definedName name="TABLE" localSheetId="39">#REF!</definedName>
    <definedName name="TABLE" localSheetId="40">#REF!</definedName>
    <definedName name="TABLE" localSheetId="25">#REF!</definedName>
    <definedName name="TABLE" localSheetId="27">#REF!</definedName>
    <definedName name="TABLE">#REF!</definedName>
    <definedName name="TAXCALC2" localSheetId="40">[24]SUMMARY:'[41]fit'!$A$1:$V$287</definedName>
    <definedName name="TAXCALC2">[30]summary:fit!$A$1:$V$287</definedName>
    <definedName name="tbsm01" localSheetId="29">#REF!</definedName>
    <definedName name="tbsm01" localSheetId="30">#REF!</definedName>
    <definedName name="tbsm01" localSheetId="36">#REF!</definedName>
    <definedName name="tbsm01" localSheetId="0">#REF!</definedName>
    <definedName name="tbsm01" localSheetId="39">#REF!</definedName>
    <definedName name="tbsm01" localSheetId="40">#REF!</definedName>
    <definedName name="tbsm01" localSheetId="25">#REF!</definedName>
    <definedName name="tbsm01" localSheetId="27">#REF!</definedName>
    <definedName name="tbsm01">#REF!</definedName>
    <definedName name="tbwn01" localSheetId="29">#REF!</definedName>
    <definedName name="tbwn01" localSheetId="30">#REF!</definedName>
    <definedName name="tbwn01" localSheetId="36">#REF!</definedName>
    <definedName name="tbwn01" localSheetId="0">#REF!</definedName>
    <definedName name="tbwn01" localSheetId="39">#REF!</definedName>
    <definedName name="tbwn01" localSheetId="40">#REF!</definedName>
    <definedName name="tbwn01" localSheetId="25">#REF!</definedName>
    <definedName name="tbwn01" localSheetId="27">#REF!</definedName>
    <definedName name="tbwn01">#REF!</definedName>
    <definedName name="tbwn02" localSheetId="29">#REF!</definedName>
    <definedName name="tbwn02" localSheetId="30">#REF!</definedName>
    <definedName name="tbwn02" localSheetId="36">#REF!</definedName>
    <definedName name="tbwn02" localSheetId="0">#REF!</definedName>
    <definedName name="tbwn02" localSheetId="39">#REF!</definedName>
    <definedName name="tbwn02" localSheetId="40">#REF!</definedName>
    <definedName name="tbwn02" localSheetId="25">#REF!</definedName>
    <definedName name="tbwn02" localSheetId="27">#REF!</definedName>
    <definedName name="tbwn02">#REF!</definedName>
    <definedName name="TEFRA" localSheetId="29" hidden="1">{"summary",#N/A,TRUE,"E93ADJ";"detail",#N/A,TRUE,"E93ADJ"}</definedName>
    <definedName name="TEFRA" localSheetId="31" hidden="1">{"summary",#N/A,TRUE,"E93ADJ";"detail",#N/A,TRUE,"E93ADJ"}</definedName>
    <definedName name="TEFRA" localSheetId="32" hidden="1">{"summary",#N/A,TRUE,"E93ADJ";"detail",#N/A,TRUE,"E93ADJ"}</definedName>
    <definedName name="TEFRA" localSheetId="36" hidden="1">{"summary",#N/A,TRUE,"E93ADJ";"detail",#N/A,TRUE,"E93ADJ"}</definedName>
    <definedName name="TEFRA" localSheetId="37" hidden="1">{"summary",#N/A,TRUE,"E93ADJ";"detail",#N/A,TRUE,"E93ADJ"}</definedName>
    <definedName name="TEFRA" localSheetId="38" hidden="1">{"summary",#N/A,TRUE,"E93ADJ";"detail",#N/A,TRUE,"E93ADJ"}</definedName>
    <definedName name="TEFRA" localSheetId="0" hidden="1">{"summary",#N/A,TRUE,"E93ADJ";"detail",#N/A,TRUE,"E93ADJ"}</definedName>
    <definedName name="TEFRA" localSheetId="40" hidden="1">{"summary",#N/A,TRUE,"E93ADJ";"detail",#N/A,TRUE,"E93ADJ"}</definedName>
    <definedName name="TEFRA" localSheetId="20" hidden="1">{"summary",#N/A,TRUE,"E93ADJ";"detail",#N/A,TRUE,"E93ADJ"}</definedName>
    <definedName name="TEFRA" localSheetId="25" hidden="1">{"summary",#N/A,TRUE,"E93ADJ";"detail",#N/A,TRUE,"E93ADJ"}</definedName>
    <definedName name="TEFRA" localSheetId="28" hidden="1">{"summary",#N/A,TRUE,"E93ADJ";"detail",#N/A,TRUE,"E93ADJ"}</definedName>
    <definedName name="TEFRA" hidden="1">{"summary",#N/A,TRUE,"E93ADJ";"detail",#N/A,TRUE,"E93ADJ"}</definedName>
    <definedName name="Temp" localSheetId="29" hidden="1">{"ARK_JURIS_FUEL",#N/A,FALSE,"Ark_Fuel&amp;Rev"}</definedName>
    <definedName name="Temp" localSheetId="31" hidden="1">{"ARK_JURIS_FUEL",#N/A,FALSE,"Ark_Fuel&amp;Rev"}</definedName>
    <definedName name="Temp" localSheetId="32" hidden="1">{"ARK_JURIS_FUEL",#N/A,FALSE,"Ark_Fuel&amp;Rev"}</definedName>
    <definedName name="Temp" localSheetId="36" hidden="1">{"ARK_JURIS_FUEL",#N/A,FALSE,"Ark_Fuel&amp;Rev"}</definedName>
    <definedName name="Temp" localSheetId="37" hidden="1">{"ARK_JURIS_FUEL",#N/A,FALSE,"Ark_Fuel&amp;Rev"}</definedName>
    <definedName name="Temp" localSheetId="38" hidden="1">{"ARK_JURIS_FUEL",#N/A,FALSE,"Ark_Fuel&amp;Rev"}</definedName>
    <definedName name="Temp" localSheetId="0" hidden="1">{"ARK_JURIS_FUEL",#N/A,FALSE,"Ark_Fuel&amp;Rev"}</definedName>
    <definedName name="Temp" localSheetId="40" hidden="1">{"ARK_JURIS_FUEL",#N/A,FALSE,"Ark_Fuel&amp;Rev"}</definedName>
    <definedName name="Temp" localSheetId="20" hidden="1">{"ARK_JURIS_FUEL",#N/A,FALSE,"Ark_Fuel&amp;Rev"}</definedName>
    <definedName name="Temp" localSheetId="25" hidden="1">{"ARK_JURIS_FUEL",#N/A,FALSE,"Ark_Fuel&amp;Rev"}</definedName>
    <definedName name="Temp" localSheetId="28" hidden="1">{"ARK_JURIS_FUEL",#N/A,FALSE,"Ark_Fuel&amp;Rev"}</definedName>
    <definedName name="Temp" hidden="1">{"ARK_JURIS_FUEL",#N/A,FALSE,"Ark_Fuel&amp;Rev"}</definedName>
    <definedName name="test" localSheetId="29" hidden="1">[42]TOPrs!#REF!</definedName>
    <definedName name="test" localSheetId="30" hidden="1">[42]TOPrs!#REF!</definedName>
    <definedName name="test" localSheetId="36" hidden="1">[42]TOPrs!#REF!</definedName>
    <definedName name="test" localSheetId="37" hidden="1">[43]TOPrs!#REF!</definedName>
    <definedName name="test" localSheetId="38" hidden="1">[42]TOPrs!#REF!</definedName>
    <definedName name="test" localSheetId="0" hidden="1">[42]TOPrs!#REF!</definedName>
    <definedName name="test" localSheetId="39" hidden="1">[42]TOPrs!#REF!</definedName>
    <definedName name="test" localSheetId="40" hidden="1">#REF!</definedName>
    <definedName name="test" localSheetId="8" hidden="1">[42]TOPrs!#REF!</definedName>
    <definedName name="test" localSheetId="2" hidden="1">[42]TOPrs!#REF!</definedName>
    <definedName name="test" localSheetId="5" hidden="1">[42]TOPrs!#REF!</definedName>
    <definedName name="test" localSheetId="9" hidden="1">[42]TOPrs!#REF!</definedName>
    <definedName name="test" localSheetId="3" hidden="1">[42]TOPrs!#REF!</definedName>
    <definedName name="test" localSheetId="6" hidden="1">[42]TOPrs!#REF!</definedName>
    <definedName name="test" localSheetId="7" hidden="1">[42]TOPrs!#REF!</definedName>
    <definedName name="test" localSheetId="4" hidden="1">[42]TOPrs!#REF!</definedName>
    <definedName name="test" localSheetId="20" hidden="1">[42]TOPrs!#REF!</definedName>
    <definedName name="test" localSheetId="18" hidden="1">[42]TOPrs!#REF!</definedName>
    <definedName name="test" localSheetId="12" hidden="1">[42]TOPrs!#REF!</definedName>
    <definedName name="test" localSheetId="15" hidden="1">[42]TOPrs!#REF!</definedName>
    <definedName name="test" localSheetId="19" hidden="1">[42]TOPrs!#REF!</definedName>
    <definedName name="test" localSheetId="13" hidden="1">[42]TOPrs!#REF!</definedName>
    <definedName name="test" localSheetId="16" hidden="1">[42]TOPrs!#REF!</definedName>
    <definedName name="test" localSheetId="17" hidden="1">[42]TOPrs!#REF!</definedName>
    <definedName name="test" localSheetId="11" hidden="1">[42]TOPrs!#REF!</definedName>
    <definedName name="test" localSheetId="14" hidden="1">[42]TOPrs!#REF!</definedName>
    <definedName name="test" localSheetId="21" hidden="1">[42]TOPrs!#REF!</definedName>
    <definedName name="test" localSheetId="22" hidden="1">[42]TOPrs!#REF!</definedName>
    <definedName name="test" localSheetId="24" hidden="1">[42]TOPrs!#REF!</definedName>
    <definedName name="test" localSheetId="25" hidden="1">[42]TOPrs!#REF!</definedName>
    <definedName name="test" localSheetId="26" hidden="1">[42]TOPrs!#REF!</definedName>
    <definedName name="test" localSheetId="27" hidden="1">[42]TOPrs!#REF!</definedName>
    <definedName name="test" localSheetId="28" hidden="1">[42]TOPrs!#REF!</definedName>
    <definedName name="test" hidden="1">[42]TOPrs!#REF!</definedName>
    <definedName name="test1" localSheetId="29" hidden="1">{#N/A,#N/A,TRUE,"Bill Comp - 60";#N/A,#N/A,TRUE,"Bill Comp - 70";#N/A,#N/A,TRUE,"Bill Comp - 71";#N/A,#N/A,TRUE,"Bill Comp- 85"}</definedName>
    <definedName name="test1" localSheetId="31" hidden="1">{#N/A,#N/A,TRUE,"Bill Comp - 60";#N/A,#N/A,TRUE,"Bill Comp - 70";#N/A,#N/A,TRUE,"Bill Comp - 71";#N/A,#N/A,TRUE,"Bill Comp- 85"}</definedName>
    <definedName name="test1" localSheetId="32" hidden="1">{#N/A,#N/A,TRUE,"Bill Comp - 60";#N/A,#N/A,TRUE,"Bill Comp - 70";#N/A,#N/A,TRUE,"Bill Comp - 71";#N/A,#N/A,TRUE,"Bill Comp- 85"}</definedName>
    <definedName name="test1" localSheetId="36" hidden="1">{#N/A,#N/A,TRUE,"Bill Comp - 60";#N/A,#N/A,TRUE,"Bill Comp - 70";#N/A,#N/A,TRUE,"Bill Comp - 71";#N/A,#N/A,TRUE,"Bill Comp- 85"}</definedName>
    <definedName name="test1" localSheetId="37" hidden="1">{#N/A,#N/A,TRUE,"Bill Comp - 60";#N/A,#N/A,TRUE,"Bill Comp - 70";#N/A,#N/A,TRUE,"Bill Comp - 71";#N/A,#N/A,TRUE,"Bill Comp- 85"}</definedName>
    <definedName name="test1" localSheetId="38" hidden="1">{#N/A,#N/A,TRUE,"Bill Comp - 60";#N/A,#N/A,TRUE,"Bill Comp - 70";#N/A,#N/A,TRUE,"Bill Comp - 71";#N/A,#N/A,TRUE,"Bill Comp- 85"}</definedName>
    <definedName name="test1" localSheetId="0" hidden="1">{#N/A,#N/A,TRUE,"Bill Comp - 60";#N/A,#N/A,TRUE,"Bill Comp - 70";#N/A,#N/A,TRUE,"Bill Comp - 71";#N/A,#N/A,TRUE,"Bill Comp- 85"}</definedName>
    <definedName name="test1" localSheetId="40" hidden="1">{#N/A,#N/A,TRUE,"Bill Comp - 60";#N/A,#N/A,TRUE,"Bill Comp - 70";#N/A,#N/A,TRUE,"Bill Comp - 71";#N/A,#N/A,TRUE,"Bill Comp- 85"}</definedName>
    <definedName name="test1" localSheetId="20" hidden="1">{#N/A,#N/A,TRUE,"Bill Comp - 60";#N/A,#N/A,TRUE,"Bill Comp - 70";#N/A,#N/A,TRUE,"Bill Comp - 71";#N/A,#N/A,TRUE,"Bill Comp- 85"}</definedName>
    <definedName name="test1" localSheetId="25" hidden="1">{#N/A,#N/A,TRUE,"Bill Comp - 60";#N/A,#N/A,TRUE,"Bill Comp - 70";#N/A,#N/A,TRUE,"Bill Comp - 71";#N/A,#N/A,TRUE,"Bill Comp- 85"}</definedName>
    <definedName name="test1" localSheetId="28" hidden="1">{#N/A,#N/A,TRUE,"Bill Comp - 60";#N/A,#N/A,TRUE,"Bill Comp - 70";#N/A,#N/A,TRUE,"Bill Comp - 71";#N/A,#N/A,TRUE,"Bill Comp- 85"}</definedName>
    <definedName name="test1" hidden="1">{#N/A,#N/A,TRUE,"Bill Comp - 60";#N/A,#N/A,TRUE,"Bill Comp - 70";#N/A,#N/A,TRUE,"Bill Comp - 71";#N/A,#N/A,TRUE,"Bill Comp- 85"}</definedName>
    <definedName name="Ticker" localSheetId="29">'[36]Parent Companies'!$A$1:$C$29</definedName>
    <definedName name="Ticker" localSheetId="36">'[36]Parent Companies'!$A$1:$C$29</definedName>
    <definedName name="Ticker" localSheetId="40">'[44]Parent Companies'!$A$1:$C$29</definedName>
    <definedName name="Ticker" localSheetId="28">'[36]Parent Companies'!$A$1:$C$29</definedName>
    <definedName name="Ticker">'[37]Parent Companies'!$A$1:$C$28</definedName>
    <definedName name="TP_Footer_Path" hidden="1">"S:\75886\03WELF\WS\2004 contributions\"</definedName>
    <definedName name="TP_Footer_User" hidden="1">"northc"</definedName>
    <definedName name="TP_Footer_Version" hidden="1">"v3.00"</definedName>
    <definedName name="tran" localSheetId="29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3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32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36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3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38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4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2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25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28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ttt" localSheetId="29" hidden="1">#REF!</definedName>
    <definedName name="tttt" localSheetId="30" hidden="1">#REF!</definedName>
    <definedName name="tttt" localSheetId="36" hidden="1">#REF!</definedName>
    <definedName name="tttt" localSheetId="37" hidden="1">#REF!</definedName>
    <definedName name="tttt" localSheetId="38" hidden="1">#REF!</definedName>
    <definedName name="tttt" localSheetId="0" hidden="1">#REF!</definedName>
    <definedName name="tttt" localSheetId="39" hidden="1">#REF!</definedName>
    <definedName name="tttt" localSheetId="40" hidden="1">#REF!</definedName>
    <definedName name="tttt" localSheetId="8" hidden="1">#REF!</definedName>
    <definedName name="tttt" localSheetId="2" hidden="1">#REF!</definedName>
    <definedName name="tttt" localSheetId="5" hidden="1">#REF!</definedName>
    <definedName name="tttt" localSheetId="9" hidden="1">#REF!</definedName>
    <definedName name="tttt" localSheetId="3" hidden="1">#REF!</definedName>
    <definedName name="tttt" localSheetId="6" hidden="1">#REF!</definedName>
    <definedName name="tttt" localSheetId="7" hidden="1">#REF!</definedName>
    <definedName name="tttt" localSheetId="4" hidden="1">#REF!</definedName>
    <definedName name="tttt" localSheetId="20" hidden="1">#REF!</definedName>
    <definedName name="tttt" localSheetId="18" hidden="1">#REF!</definedName>
    <definedName name="tttt" localSheetId="12" hidden="1">#REF!</definedName>
    <definedName name="tttt" localSheetId="15" hidden="1">#REF!</definedName>
    <definedName name="tttt" localSheetId="19" hidden="1">#REF!</definedName>
    <definedName name="tttt" localSheetId="13" hidden="1">#REF!</definedName>
    <definedName name="tttt" localSheetId="16" hidden="1">#REF!</definedName>
    <definedName name="tttt" localSheetId="17" hidden="1">#REF!</definedName>
    <definedName name="tttt" localSheetId="11" hidden="1">#REF!</definedName>
    <definedName name="tttt" localSheetId="14" hidden="1">#REF!</definedName>
    <definedName name="tttt" localSheetId="21" hidden="1">#REF!</definedName>
    <definedName name="tttt" localSheetId="22" hidden="1">#REF!</definedName>
    <definedName name="tttt" localSheetId="24" hidden="1">#REF!</definedName>
    <definedName name="tttt" localSheetId="25" hidden="1">#REF!</definedName>
    <definedName name="tttt" localSheetId="26" hidden="1">#REF!</definedName>
    <definedName name="tttt" localSheetId="27" hidden="1">#REF!</definedName>
    <definedName name="tttt" localSheetId="28" hidden="1">#REF!</definedName>
    <definedName name="tttt" hidden="1">#REF!</definedName>
    <definedName name="Turnerabc" localSheetId="29" hidden="1">{#N/A,#N/A,TRUE,"1990";#N/A,#N/A,TRUE,"1991";#N/A,#N/A,TRUE,"1992";#N/A,#N/A,TRUE,"1993"}</definedName>
    <definedName name="Turnerabc" localSheetId="31" hidden="1">{#N/A,#N/A,TRUE,"1990";#N/A,#N/A,TRUE,"1991";#N/A,#N/A,TRUE,"1992";#N/A,#N/A,TRUE,"1993"}</definedName>
    <definedName name="Turnerabc" localSheetId="32" hidden="1">{#N/A,#N/A,TRUE,"1990";#N/A,#N/A,TRUE,"1991";#N/A,#N/A,TRUE,"1992";#N/A,#N/A,TRUE,"1993"}</definedName>
    <definedName name="Turnerabc" localSheetId="36" hidden="1">{#N/A,#N/A,TRUE,"1990";#N/A,#N/A,TRUE,"1991";#N/A,#N/A,TRUE,"1992";#N/A,#N/A,TRUE,"1993"}</definedName>
    <definedName name="Turnerabc" localSheetId="37" hidden="1">{#N/A,#N/A,TRUE,"1990";#N/A,#N/A,TRUE,"1991";#N/A,#N/A,TRUE,"1992";#N/A,#N/A,TRUE,"1993"}</definedName>
    <definedName name="Turnerabc" localSheetId="38" hidden="1">{#N/A,#N/A,TRUE,"1990";#N/A,#N/A,TRUE,"1991";#N/A,#N/A,TRUE,"1992";#N/A,#N/A,TRUE,"1993"}</definedName>
    <definedName name="Turnerabc" localSheetId="0" hidden="1">{#N/A,#N/A,TRUE,"1990";#N/A,#N/A,TRUE,"1991";#N/A,#N/A,TRUE,"1992";#N/A,#N/A,TRUE,"1993"}</definedName>
    <definedName name="Turnerabc" localSheetId="40" hidden="1">{#N/A,#N/A,TRUE,"1990";#N/A,#N/A,TRUE,"1991";#N/A,#N/A,TRUE,"1992";#N/A,#N/A,TRUE,"1993"}</definedName>
    <definedName name="Turnerabc" localSheetId="20" hidden="1">{#N/A,#N/A,TRUE,"1990";#N/A,#N/A,TRUE,"1991";#N/A,#N/A,TRUE,"1992";#N/A,#N/A,TRUE,"1993"}</definedName>
    <definedName name="Turnerabc" localSheetId="25" hidden="1">{#N/A,#N/A,TRUE,"1990";#N/A,#N/A,TRUE,"1991";#N/A,#N/A,TRUE,"1992";#N/A,#N/A,TRUE,"1993"}</definedName>
    <definedName name="Turnerabc" localSheetId="28" hidden="1">{#N/A,#N/A,TRUE,"1990";#N/A,#N/A,TRUE,"1991";#N/A,#N/A,TRUE,"1992";#N/A,#N/A,TRUE,"1993"}</definedName>
    <definedName name="Turnerabc" hidden="1">{#N/A,#N/A,TRUE,"1990";#N/A,#N/A,TRUE,"1991";#N/A,#N/A,TRUE,"1992";#N/A,#N/A,TRUE,"1993"}</definedName>
    <definedName name="Turnerabcd" localSheetId="29" hidden="1">{#N/A,#N/A,TRUE,"1990";#N/A,#N/A,TRUE,"1991";#N/A,#N/A,TRUE,"1992";#N/A,#N/A,TRUE,"1993"}</definedName>
    <definedName name="Turnerabcd" localSheetId="31" hidden="1">{#N/A,#N/A,TRUE,"1990";#N/A,#N/A,TRUE,"1991";#N/A,#N/A,TRUE,"1992";#N/A,#N/A,TRUE,"1993"}</definedName>
    <definedName name="Turnerabcd" localSheetId="32" hidden="1">{#N/A,#N/A,TRUE,"1990";#N/A,#N/A,TRUE,"1991";#N/A,#N/A,TRUE,"1992";#N/A,#N/A,TRUE,"1993"}</definedName>
    <definedName name="Turnerabcd" localSheetId="36" hidden="1">{#N/A,#N/A,TRUE,"1990";#N/A,#N/A,TRUE,"1991";#N/A,#N/A,TRUE,"1992";#N/A,#N/A,TRUE,"1993"}</definedName>
    <definedName name="Turnerabcd" localSheetId="37" hidden="1">{#N/A,#N/A,TRUE,"1990";#N/A,#N/A,TRUE,"1991";#N/A,#N/A,TRUE,"1992";#N/A,#N/A,TRUE,"1993"}</definedName>
    <definedName name="Turnerabcd" localSheetId="38" hidden="1">{#N/A,#N/A,TRUE,"1990";#N/A,#N/A,TRUE,"1991";#N/A,#N/A,TRUE,"1992";#N/A,#N/A,TRUE,"1993"}</definedName>
    <definedName name="Turnerabcd" localSheetId="0" hidden="1">{#N/A,#N/A,TRUE,"1990";#N/A,#N/A,TRUE,"1991";#N/A,#N/A,TRUE,"1992";#N/A,#N/A,TRUE,"1993"}</definedName>
    <definedName name="Turnerabcd" localSheetId="40" hidden="1">{#N/A,#N/A,TRUE,"1990";#N/A,#N/A,TRUE,"1991";#N/A,#N/A,TRUE,"1992";#N/A,#N/A,TRUE,"1993"}</definedName>
    <definedName name="Turnerabcd" localSheetId="20" hidden="1">{#N/A,#N/A,TRUE,"1990";#N/A,#N/A,TRUE,"1991";#N/A,#N/A,TRUE,"1992";#N/A,#N/A,TRUE,"1993"}</definedName>
    <definedName name="Turnerabcd" localSheetId="25" hidden="1">{#N/A,#N/A,TRUE,"1990";#N/A,#N/A,TRUE,"1991";#N/A,#N/A,TRUE,"1992";#N/A,#N/A,TRUE,"1993"}</definedName>
    <definedName name="Turnerabcd" localSheetId="28" hidden="1">{#N/A,#N/A,TRUE,"1990";#N/A,#N/A,TRUE,"1991";#N/A,#N/A,TRUE,"1992";#N/A,#N/A,TRUE,"1993"}</definedName>
    <definedName name="Turnerabcd" hidden="1">{#N/A,#N/A,TRUE,"1990";#N/A,#N/A,TRUE,"1991";#N/A,#N/A,TRUE,"1992";#N/A,#N/A,TRUE,"1993"}</definedName>
    <definedName name="Turnerabcde" localSheetId="29" hidden="1">{"summary",#N/A,TRUE,"E93ADJ";"detail",#N/A,TRUE,"E93ADJ"}</definedName>
    <definedName name="Turnerabcde" localSheetId="31" hidden="1">{"summary",#N/A,TRUE,"E93ADJ";"detail",#N/A,TRUE,"E93ADJ"}</definedName>
    <definedName name="Turnerabcde" localSheetId="32" hidden="1">{"summary",#N/A,TRUE,"E93ADJ";"detail",#N/A,TRUE,"E93ADJ"}</definedName>
    <definedName name="Turnerabcde" localSheetId="36" hidden="1">{"summary",#N/A,TRUE,"E93ADJ";"detail",#N/A,TRUE,"E93ADJ"}</definedName>
    <definedName name="Turnerabcde" localSheetId="37" hidden="1">{"summary",#N/A,TRUE,"E93ADJ";"detail",#N/A,TRUE,"E93ADJ"}</definedName>
    <definedName name="Turnerabcde" localSheetId="38" hidden="1">{"summary",#N/A,TRUE,"E93ADJ";"detail",#N/A,TRUE,"E93ADJ"}</definedName>
    <definedName name="Turnerabcde" localSheetId="0" hidden="1">{"summary",#N/A,TRUE,"E93ADJ";"detail",#N/A,TRUE,"E93ADJ"}</definedName>
    <definedName name="Turnerabcde" localSheetId="40" hidden="1">{"summary",#N/A,TRUE,"E93ADJ";"detail",#N/A,TRUE,"E93ADJ"}</definedName>
    <definedName name="Turnerabcde" localSheetId="20" hidden="1">{"summary",#N/A,TRUE,"E93ADJ";"detail",#N/A,TRUE,"E93ADJ"}</definedName>
    <definedName name="Turnerabcde" localSheetId="25" hidden="1">{"summary",#N/A,TRUE,"E93ADJ";"detail",#N/A,TRUE,"E93ADJ"}</definedName>
    <definedName name="Turnerabcde" localSheetId="28" hidden="1">{"summary",#N/A,TRUE,"E93ADJ";"detail",#N/A,TRUE,"E93ADJ"}</definedName>
    <definedName name="Turnerabcde" hidden="1">{"summary",#N/A,TRUE,"E93ADJ";"detail",#N/A,TRUE,"E93ADJ"}</definedName>
    <definedName name="Turnerabcdef" localSheetId="29" hidden="1">{"summary",#N/A,TRUE,"E93ADJ";"detail",#N/A,TRUE,"E93ADJ"}</definedName>
    <definedName name="Turnerabcdef" localSheetId="31" hidden="1">{"summary",#N/A,TRUE,"E93ADJ";"detail",#N/A,TRUE,"E93ADJ"}</definedName>
    <definedName name="Turnerabcdef" localSheetId="32" hidden="1">{"summary",#N/A,TRUE,"E93ADJ";"detail",#N/A,TRUE,"E93ADJ"}</definedName>
    <definedName name="Turnerabcdef" localSheetId="36" hidden="1">{"summary",#N/A,TRUE,"E93ADJ";"detail",#N/A,TRUE,"E93ADJ"}</definedName>
    <definedName name="Turnerabcdef" localSheetId="37" hidden="1">{"summary",#N/A,TRUE,"E93ADJ";"detail",#N/A,TRUE,"E93ADJ"}</definedName>
    <definedName name="Turnerabcdef" localSheetId="38" hidden="1">{"summary",#N/A,TRUE,"E93ADJ";"detail",#N/A,TRUE,"E93ADJ"}</definedName>
    <definedName name="Turnerabcdef" localSheetId="0" hidden="1">{"summary",#N/A,TRUE,"E93ADJ";"detail",#N/A,TRUE,"E93ADJ"}</definedName>
    <definedName name="Turnerabcdef" localSheetId="40" hidden="1">{"summary",#N/A,TRUE,"E93ADJ";"detail",#N/A,TRUE,"E93ADJ"}</definedName>
    <definedName name="Turnerabcdef" localSheetId="20" hidden="1">{"summary",#N/A,TRUE,"E93ADJ";"detail",#N/A,TRUE,"E93ADJ"}</definedName>
    <definedName name="Turnerabcdef" localSheetId="25" hidden="1">{"summary",#N/A,TRUE,"E93ADJ";"detail",#N/A,TRUE,"E93ADJ"}</definedName>
    <definedName name="Turnerabcdef" localSheetId="28" hidden="1">{"summary",#N/A,TRUE,"E93ADJ";"detail",#N/A,TRUE,"E93ADJ"}</definedName>
    <definedName name="Turnerabcdef" hidden="1">{"summary",#N/A,TRUE,"E93ADJ";"detail",#N/A,TRUE,"E93ADJ"}</definedName>
    <definedName name="Turnerbcd" localSheetId="29" hidden="1">{#N/A,#N/A,TRUE,"1990";#N/A,#N/A,TRUE,"1991";#N/A,#N/A,TRUE,"1992";#N/A,#N/A,TRUE,"1993"}</definedName>
    <definedName name="Turnerbcd" localSheetId="31" hidden="1">{#N/A,#N/A,TRUE,"1990";#N/A,#N/A,TRUE,"1991";#N/A,#N/A,TRUE,"1992";#N/A,#N/A,TRUE,"1993"}</definedName>
    <definedName name="Turnerbcd" localSheetId="32" hidden="1">{#N/A,#N/A,TRUE,"1990";#N/A,#N/A,TRUE,"1991";#N/A,#N/A,TRUE,"1992";#N/A,#N/A,TRUE,"1993"}</definedName>
    <definedName name="Turnerbcd" localSheetId="36" hidden="1">{#N/A,#N/A,TRUE,"1990";#N/A,#N/A,TRUE,"1991";#N/A,#N/A,TRUE,"1992";#N/A,#N/A,TRUE,"1993"}</definedName>
    <definedName name="Turnerbcd" localSheetId="37" hidden="1">{#N/A,#N/A,TRUE,"1990";#N/A,#N/A,TRUE,"1991";#N/A,#N/A,TRUE,"1992";#N/A,#N/A,TRUE,"1993"}</definedName>
    <definedName name="Turnerbcd" localSheetId="38" hidden="1">{#N/A,#N/A,TRUE,"1990";#N/A,#N/A,TRUE,"1991";#N/A,#N/A,TRUE,"1992";#N/A,#N/A,TRUE,"1993"}</definedName>
    <definedName name="Turnerbcd" localSheetId="0" hidden="1">{#N/A,#N/A,TRUE,"1990";#N/A,#N/A,TRUE,"1991";#N/A,#N/A,TRUE,"1992";#N/A,#N/A,TRUE,"1993"}</definedName>
    <definedName name="Turnerbcd" localSheetId="40" hidden="1">{#N/A,#N/A,TRUE,"1990";#N/A,#N/A,TRUE,"1991";#N/A,#N/A,TRUE,"1992";#N/A,#N/A,TRUE,"1993"}</definedName>
    <definedName name="Turnerbcd" localSheetId="20" hidden="1">{#N/A,#N/A,TRUE,"1990";#N/A,#N/A,TRUE,"1991";#N/A,#N/A,TRUE,"1992";#N/A,#N/A,TRUE,"1993"}</definedName>
    <definedName name="Turnerbcd" localSheetId="25" hidden="1">{#N/A,#N/A,TRUE,"1990";#N/A,#N/A,TRUE,"1991";#N/A,#N/A,TRUE,"1992";#N/A,#N/A,TRUE,"1993"}</definedName>
    <definedName name="Turnerbcd" localSheetId="28" hidden="1">{#N/A,#N/A,TRUE,"1990";#N/A,#N/A,TRUE,"1991";#N/A,#N/A,TRUE,"1992";#N/A,#N/A,TRUE,"1993"}</definedName>
    <definedName name="Turnerbcd" hidden="1">{#N/A,#N/A,TRUE,"1990";#N/A,#N/A,TRUE,"1991";#N/A,#N/A,TRUE,"1992";#N/A,#N/A,TRUE,"1993"}</definedName>
    <definedName name="Turnerbcde" localSheetId="29" hidden="1">{"summary",#N/A,TRUE,"E93ADJ";"detail",#N/A,TRUE,"E93ADJ"}</definedName>
    <definedName name="Turnerbcde" localSheetId="31" hidden="1">{"summary",#N/A,TRUE,"E93ADJ";"detail",#N/A,TRUE,"E93ADJ"}</definedName>
    <definedName name="Turnerbcde" localSheetId="32" hidden="1">{"summary",#N/A,TRUE,"E93ADJ";"detail",#N/A,TRUE,"E93ADJ"}</definedName>
    <definedName name="Turnerbcde" localSheetId="36" hidden="1">{"summary",#N/A,TRUE,"E93ADJ";"detail",#N/A,TRUE,"E93ADJ"}</definedName>
    <definedName name="Turnerbcde" localSheetId="37" hidden="1">{"summary",#N/A,TRUE,"E93ADJ";"detail",#N/A,TRUE,"E93ADJ"}</definedName>
    <definedName name="Turnerbcde" localSheetId="38" hidden="1">{"summary",#N/A,TRUE,"E93ADJ";"detail",#N/A,TRUE,"E93ADJ"}</definedName>
    <definedName name="Turnerbcde" localSheetId="0" hidden="1">{"summary",#N/A,TRUE,"E93ADJ";"detail",#N/A,TRUE,"E93ADJ"}</definedName>
    <definedName name="Turnerbcde" localSheetId="40" hidden="1">{"summary",#N/A,TRUE,"E93ADJ";"detail",#N/A,TRUE,"E93ADJ"}</definedName>
    <definedName name="Turnerbcde" localSheetId="20" hidden="1">{"summary",#N/A,TRUE,"E93ADJ";"detail",#N/A,TRUE,"E93ADJ"}</definedName>
    <definedName name="Turnerbcde" localSheetId="25" hidden="1">{"summary",#N/A,TRUE,"E93ADJ";"detail",#N/A,TRUE,"E93ADJ"}</definedName>
    <definedName name="Turnerbcde" localSheetId="28" hidden="1">{"summary",#N/A,TRUE,"E93ADJ";"detail",#N/A,TRUE,"E93ADJ"}</definedName>
    <definedName name="Turnerbcde" hidden="1">{"summary",#N/A,TRUE,"E93ADJ";"detail",#N/A,TRUE,"E93ADJ"}</definedName>
    <definedName name="Turnerdud" localSheetId="29" hidden="1">{#N/A,#N/A,TRUE,"1990";#N/A,#N/A,TRUE,"1991";#N/A,#N/A,TRUE,"1992";#N/A,#N/A,TRUE,"1993"}</definedName>
    <definedName name="Turnerdud" localSheetId="31" hidden="1">{#N/A,#N/A,TRUE,"1990";#N/A,#N/A,TRUE,"1991";#N/A,#N/A,TRUE,"1992";#N/A,#N/A,TRUE,"1993"}</definedName>
    <definedName name="Turnerdud" localSheetId="32" hidden="1">{#N/A,#N/A,TRUE,"1990";#N/A,#N/A,TRUE,"1991";#N/A,#N/A,TRUE,"1992";#N/A,#N/A,TRUE,"1993"}</definedName>
    <definedName name="Turnerdud" localSheetId="36" hidden="1">{#N/A,#N/A,TRUE,"1990";#N/A,#N/A,TRUE,"1991";#N/A,#N/A,TRUE,"1992";#N/A,#N/A,TRUE,"1993"}</definedName>
    <definedName name="Turnerdud" localSheetId="37" hidden="1">{#N/A,#N/A,TRUE,"1990";#N/A,#N/A,TRUE,"1991";#N/A,#N/A,TRUE,"1992";#N/A,#N/A,TRUE,"1993"}</definedName>
    <definedName name="Turnerdud" localSheetId="38" hidden="1">{#N/A,#N/A,TRUE,"1990";#N/A,#N/A,TRUE,"1991";#N/A,#N/A,TRUE,"1992";#N/A,#N/A,TRUE,"1993"}</definedName>
    <definedName name="Turnerdud" localSheetId="0" hidden="1">{#N/A,#N/A,TRUE,"1990";#N/A,#N/A,TRUE,"1991";#N/A,#N/A,TRUE,"1992";#N/A,#N/A,TRUE,"1993"}</definedName>
    <definedName name="Turnerdud" localSheetId="40" hidden="1">{#N/A,#N/A,TRUE,"1990";#N/A,#N/A,TRUE,"1991";#N/A,#N/A,TRUE,"1992";#N/A,#N/A,TRUE,"1993"}</definedName>
    <definedName name="Turnerdud" localSheetId="20" hidden="1">{#N/A,#N/A,TRUE,"1990";#N/A,#N/A,TRUE,"1991";#N/A,#N/A,TRUE,"1992";#N/A,#N/A,TRUE,"1993"}</definedName>
    <definedName name="Turnerdud" localSheetId="25" hidden="1">{#N/A,#N/A,TRUE,"1990";#N/A,#N/A,TRUE,"1991";#N/A,#N/A,TRUE,"1992";#N/A,#N/A,TRUE,"1993"}</definedName>
    <definedName name="Turnerdud" localSheetId="28" hidden="1">{#N/A,#N/A,TRUE,"1990";#N/A,#N/A,TRUE,"1991";#N/A,#N/A,TRUE,"1992";#N/A,#N/A,TRUE,"1993"}</definedName>
    <definedName name="Turnerdud" hidden="1">{#N/A,#N/A,TRUE,"1990";#N/A,#N/A,TRUE,"1991";#N/A,#N/A,TRUE,"1992";#N/A,#N/A,TRUE,"1993"}</definedName>
    <definedName name="Turnershit" localSheetId="29" hidden="1">{#N/A,#N/A,TRUE,"1990";#N/A,#N/A,TRUE,"1991";#N/A,#N/A,TRUE,"1992";#N/A,#N/A,TRUE,"1993"}</definedName>
    <definedName name="Turnershit" localSheetId="31" hidden="1">{#N/A,#N/A,TRUE,"1990";#N/A,#N/A,TRUE,"1991";#N/A,#N/A,TRUE,"1992";#N/A,#N/A,TRUE,"1993"}</definedName>
    <definedName name="Turnershit" localSheetId="32" hidden="1">{#N/A,#N/A,TRUE,"1990";#N/A,#N/A,TRUE,"1991";#N/A,#N/A,TRUE,"1992";#N/A,#N/A,TRUE,"1993"}</definedName>
    <definedName name="Turnershit" localSheetId="36" hidden="1">{#N/A,#N/A,TRUE,"1990";#N/A,#N/A,TRUE,"1991";#N/A,#N/A,TRUE,"1992";#N/A,#N/A,TRUE,"1993"}</definedName>
    <definedName name="Turnershit" localSheetId="37" hidden="1">{#N/A,#N/A,TRUE,"1990";#N/A,#N/A,TRUE,"1991";#N/A,#N/A,TRUE,"1992";#N/A,#N/A,TRUE,"1993"}</definedName>
    <definedName name="Turnershit" localSheetId="38" hidden="1">{#N/A,#N/A,TRUE,"1990";#N/A,#N/A,TRUE,"1991";#N/A,#N/A,TRUE,"1992";#N/A,#N/A,TRUE,"1993"}</definedName>
    <definedName name="Turnershit" localSheetId="0" hidden="1">{#N/A,#N/A,TRUE,"1990";#N/A,#N/A,TRUE,"1991";#N/A,#N/A,TRUE,"1992";#N/A,#N/A,TRUE,"1993"}</definedName>
    <definedName name="Turnershit" localSheetId="40" hidden="1">{#N/A,#N/A,TRUE,"1990";#N/A,#N/A,TRUE,"1991";#N/A,#N/A,TRUE,"1992";#N/A,#N/A,TRUE,"1993"}</definedName>
    <definedName name="Turnershit" localSheetId="20" hidden="1">{#N/A,#N/A,TRUE,"1990";#N/A,#N/A,TRUE,"1991";#N/A,#N/A,TRUE,"1992";#N/A,#N/A,TRUE,"1993"}</definedName>
    <definedName name="Turnershit" localSheetId="25" hidden="1">{#N/A,#N/A,TRUE,"1990";#N/A,#N/A,TRUE,"1991";#N/A,#N/A,TRUE,"1992";#N/A,#N/A,TRUE,"1993"}</definedName>
    <definedName name="Turnershit" localSheetId="28" hidden="1">{#N/A,#N/A,TRUE,"1990";#N/A,#N/A,TRUE,"1991";#N/A,#N/A,TRUE,"1992";#N/A,#N/A,TRUE,"1993"}</definedName>
    <definedName name="Turnershit" hidden="1">{#N/A,#N/A,TRUE,"1990";#N/A,#N/A,TRUE,"1991";#N/A,#N/A,TRUE,"1992";#N/A,#N/A,TRUE,"1993"}</definedName>
    <definedName name="Turnershit2" localSheetId="29" hidden="1">{"summary",#N/A,TRUE,"E93ADJ";"detail",#N/A,TRUE,"E93ADJ"}</definedName>
    <definedName name="Turnershit2" localSheetId="31" hidden="1">{"summary",#N/A,TRUE,"E93ADJ";"detail",#N/A,TRUE,"E93ADJ"}</definedName>
    <definedName name="Turnershit2" localSheetId="32" hidden="1">{"summary",#N/A,TRUE,"E93ADJ";"detail",#N/A,TRUE,"E93ADJ"}</definedName>
    <definedName name="Turnershit2" localSheetId="36" hidden="1">{"summary",#N/A,TRUE,"E93ADJ";"detail",#N/A,TRUE,"E93ADJ"}</definedName>
    <definedName name="Turnershit2" localSheetId="37" hidden="1">{"summary",#N/A,TRUE,"E93ADJ";"detail",#N/A,TRUE,"E93ADJ"}</definedName>
    <definedName name="Turnershit2" localSheetId="38" hidden="1">{"summary",#N/A,TRUE,"E93ADJ";"detail",#N/A,TRUE,"E93ADJ"}</definedName>
    <definedName name="Turnershit2" localSheetId="0" hidden="1">{"summary",#N/A,TRUE,"E93ADJ";"detail",#N/A,TRUE,"E93ADJ"}</definedName>
    <definedName name="Turnershit2" localSheetId="40" hidden="1">{"summary",#N/A,TRUE,"E93ADJ";"detail",#N/A,TRUE,"E93ADJ"}</definedName>
    <definedName name="Turnershit2" localSheetId="20" hidden="1">{"summary",#N/A,TRUE,"E93ADJ";"detail",#N/A,TRUE,"E93ADJ"}</definedName>
    <definedName name="Turnershit2" localSheetId="25" hidden="1">{"summary",#N/A,TRUE,"E93ADJ";"detail",#N/A,TRUE,"E93ADJ"}</definedName>
    <definedName name="Turnershit2" localSheetId="28" hidden="1">{"summary",#N/A,TRUE,"E93ADJ";"detail",#N/A,TRUE,"E93ADJ"}</definedName>
    <definedName name="Turnershit2" hidden="1">{"summary",#N/A,TRUE,"E93ADJ";"detail",#N/A,TRUE,"E93ADJ"}</definedName>
    <definedName name="TurnerTEFRA" localSheetId="29" hidden="1">{"summary",#N/A,TRUE,"E93ADJ";"detail",#N/A,TRUE,"E93ADJ"}</definedName>
    <definedName name="TurnerTEFRA" localSheetId="31" hidden="1">{"summary",#N/A,TRUE,"E93ADJ";"detail",#N/A,TRUE,"E93ADJ"}</definedName>
    <definedName name="TurnerTEFRA" localSheetId="32" hidden="1">{"summary",#N/A,TRUE,"E93ADJ";"detail",#N/A,TRUE,"E93ADJ"}</definedName>
    <definedName name="TurnerTEFRA" localSheetId="36" hidden="1">{"summary",#N/A,TRUE,"E93ADJ";"detail",#N/A,TRUE,"E93ADJ"}</definedName>
    <definedName name="TurnerTEFRA" localSheetId="37" hidden="1">{"summary",#N/A,TRUE,"E93ADJ";"detail",#N/A,TRUE,"E93ADJ"}</definedName>
    <definedName name="TurnerTEFRA" localSheetId="38" hidden="1">{"summary",#N/A,TRUE,"E93ADJ";"detail",#N/A,TRUE,"E93ADJ"}</definedName>
    <definedName name="TurnerTEFRA" localSheetId="0" hidden="1">{"summary",#N/A,TRUE,"E93ADJ";"detail",#N/A,TRUE,"E93ADJ"}</definedName>
    <definedName name="TurnerTEFRA" localSheetId="40" hidden="1">{"summary",#N/A,TRUE,"E93ADJ";"detail",#N/A,TRUE,"E93ADJ"}</definedName>
    <definedName name="TurnerTEFRA" localSheetId="20" hidden="1">{"summary",#N/A,TRUE,"E93ADJ";"detail",#N/A,TRUE,"E93ADJ"}</definedName>
    <definedName name="TurnerTEFRA" localSheetId="25" hidden="1">{"summary",#N/A,TRUE,"E93ADJ";"detail",#N/A,TRUE,"E93ADJ"}</definedName>
    <definedName name="TurnerTEFRA" localSheetId="28" hidden="1">{"summary",#N/A,TRUE,"E93ADJ";"detail",#N/A,TRUE,"E93ADJ"}</definedName>
    <definedName name="TurnerTEFRA" hidden="1">{"summary",#N/A,TRUE,"E93ADJ";"detail",#N/A,TRUE,"E93ADJ"}</definedName>
    <definedName name="Turnerwrn.ALL" localSheetId="29" hidden="1">{#N/A,#N/A,TRUE,"1990";#N/A,#N/A,TRUE,"1991";#N/A,#N/A,TRUE,"1992";#N/A,#N/A,TRUE,"1993"}</definedName>
    <definedName name="Turnerwrn.ALL" localSheetId="31" hidden="1">{#N/A,#N/A,TRUE,"1990";#N/A,#N/A,TRUE,"1991";#N/A,#N/A,TRUE,"1992";#N/A,#N/A,TRUE,"1993"}</definedName>
    <definedName name="Turnerwrn.ALL" localSheetId="32" hidden="1">{#N/A,#N/A,TRUE,"1990";#N/A,#N/A,TRUE,"1991";#N/A,#N/A,TRUE,"1992";#N/A,#N/A,TRUE,"1993"}</definedName>
    <definedName name="Turnerwrn.ALL" localSheetId="36" hidden="1">{#N/A,#N/A,TRUE,"1990";#N/A,#N/A,TRUE,"1991";#N/A,#N/A,TRUE,"1992";#N/A,#N/A,TRUE,"1993"}</definedName>
    <definedName name="Turnerwrn.ALL" localSheetId="37" hidden="1">{#N/A,#N/A,TRUE,"1990";#N/A,#N/A,TRUE,"1991";#N/A,#N/A,TRUE,"1992";#N/A,#N/A,TRUE,"1993"}</definedName>
    <definedName name="Turnerwrn.ALL" localSheetId="38" hidden="1">{#N/A,#N/A,TRUE,"1990";#N/A,#N/A,TRUE,"1991";#N/A,#N/A,TRUE,"1992";#N/A,#N/A,TRUE,"1993"}</definedName>
    <definedName name="Turnerwrn.ALL" localSheetId="0" hidden="1">{#N/A,#N/A,TRUE,"1990";#N/A,#N/A,TRUE,"1991";#N/A,#N/A,TRUE,"1992";#N/A,#N/A,TRUE,"1993"}</definedName>
    <definedName name="Turnerwrn.ALL" localSheetId="40" hidden="1">{#N/A,#N/A,TRUE,"1990";#N/A,#N/A,TRUE,"1991";#N/A,#N/A,TRUE,"1992";#N/A,#N/A,TRUE,"1993"}</definedName>
    <definedName name="Turnerwrn.ALL" localSheetId="20" hidden="1">{#N/A,#N/A,TRUE,"1990";#N/A,#N/A,TRUE,"1991";#N/A,#N/A,TRUE,"1992";#N/A,#N/A,TRUE,"1993"}</definedName>
    <definedName name="Turnerwrn.ALL" localSheetId="25" hidden="1">{#N/A,#N/A,TRUE,"1990";#N/A,#N/A,TRUE,"1991";#N/A,#N/A,TRUE,"1992";#N/A,#N/A,TRUE,"1993"}</definedName>
    <definedName name="Turnerwrn.ALL" localSheetId="28" hidden="1">{#N/A,#N/A,TRUE,"1990";#N/A,#N/A,TRUE,"1991";#N/A,#N/A,TRUE,"1992";#N/A,#N/A,TRUE,"1993"}</definedName>
    <definedName name="Turnerwrn.ALL" hidden="1">{#N/A,#N/A,TRUE,"1990";#N/A,#N/A,TRUE,"1991";#N/A,#N/A,TRUE,"1992";#N/A,#N/A,TRUE,"1993"}</definedName>
    <definedName name="Turnerwrn.PRINT_ALL" localSheetId="29" hidden="1">{"summary",#N/A,TRUE,"E93ADJ";"detail",#N/A,TRUE,"E93ADJ"}</definedName>
    <definedName name="Turnerwrn.PRINT_ALL" localSheetId="31" hidden="1">{"summary",#N/A,TRUE,"E93ADJ";"detail",#N/A,TRUE,"E93ADJ"}</definedName>
    <definedName name="Turnerwrn.PRINT_ALL" localSheetId="32" hidden="1">{"summary",#N/A,TRUE,"E93ADJ";"detail",#N/A,TRUE,"E93ADJ"}</definedName>
    <definedName name="Turnerwrn.PRINT_ALL" localSheetId="36" hidden="1">{"summary",#N/A,TRUE,"E93ADJ";"detail",#N/A,TRUE,"E93ADJ"}</definedName>
    <definedName name="Turnerwrn.PRINT_ALL" localSheetId="37" hidden="1">{"summary",#N/A,TRUE,"E93ADJ";"detail",#N/A,TRUE,"E93ADJ"}</definedName>
    <definedName name="Turnerwrn.PRINT_ALL" localSheetId="38" hidden="1">{"summary",#N/A,TRUE,"E93ADJ";"detail",#N/A,TRUE,"E93ADJ"}</definedName>
    <definedName name="Turnerwrn.PRINT_ALL" localSheetId="0" hidden="1">{"summary",#N/A,TRUE,"E93ADJ";"detail",#N/A,TRUE,"E93ADJ"}</definedName>
    <definedName name="Turnerwrn.PRINT_ALL" localSheetId="40" hidden="1">{"summary",#N/A,TRUE,"E93ADJ";"detail",#N/A,TRUE,"E93ADJ"}</definedName>
    <definedName name="Turnerwrn.PRINT_ALL" localSheetId="20" hidden="1">{"summary",#N/A,TRUE,"E93ADJ";"detail",#N/A,TRUE,"E93ADJ"}</definedName>
    <definedName name="Turnerwrn.PRINT_ALL" localSheetId="25" hidden="1">{"summary",#N/A,TRUE,"E93ADJ";"detail",#N/A,TRUE,"E93ADJ"}</definedName>
    <definedName name="Turnerwrn.PRINT_ALL" localSheetId="28" hidden="1">{"summary",#N/A,TRUE,"E93ADJ";"detail",#N/A,TRUE,"E93ADJ"}</definedName>
    <definedName name="Turnerwrn.PRINT_ALL" hidden="1">{"summary",#N/A,TRUE,"E93ADJ";"detail",#N/A,TRUE,"E93ADJ"}</definedName>
    <definedName name="tw" localSheetId="29" hidden="1">#REF!</definedName>
    <definedName name="tw" localSheetId="30" hidden="1">#REF!</definedName>
    <definedName name="tw" localSheetId="36" hidden="1">#REF!</definedName>
    <definedName name="tw" localSheetId="37" hidden="1">#REF!</definedName>
    <definedName name="tw" localSheetId="38" hidden="1">#REF!</definedName>
    <definedName name="tw" localSheetId="0" hidden="1">#REF!</definedName>
    <definedName name="tw" localSheetId="39" hidden="1">#REF!</definedName>
    <definedName name="tw" localSheetId="40" hidden="1">#REF!</definedName>
    <definedName name="tw" localSheetId="8" hidden="1">#REF!</definedName>
    <definedName name="tw" localSheetId="2" hidden="1">#REF!</definedName>
    <definedName name="tw" localSheetId="5" hidden="1">#REF!</definedName>
    <definedName name="tw" localSheetId="9" hidden="1">#REF!</definedName>
    <definedName name="tw" localSheetId="3" hidden="1">#REF!</definedName>
    <definedName name="tw" localSheetId="6" hidden="1">#REF!</definedName>
    <definedName name="tw" localSheetId="7" hidden="1">#REF!</definedName>
    <definedName name="tw" localSheetId="4" hidden="1">#REF!</definedName>
    <definedName name="tw" localSheetId="20" hidden="1">#REF!</definedName>
    <definedName name="tw" localSheetId="18" hidden="1">#REF!</definedName>
    <definedName name="tw" localSheetId="12" hidden="1">#REF!</definedName>
    <definedName name="tw" localSheetId="15" hidden="1">#REF!</definedName>
    <definedName name="tw" localSheetId="19" hidden="1">#REF!</definedName>
    <definedName name="tw" localSheetId="13" hidden="1">#REF!</definedName>
    <definedName name="tw" localSheetId="16" hidden="1">#REF!</definedName>
    <definedName name="tw" localSheetId="17" hidden="1">#REF!</definedName>
    <definedName name="tw" localSheetId="11" hidden="1">#REF!</definedName>
    <definedName name="tw" localSheetId="14" hidden="1">#REF!</definedName>
    <definedName name="tw" localSheetId="21" hidden="1">#REF!</definedName>
    <definedName name="tw" localSheetId="22" hidden="1">#REF!</definedName>
    <definedName name="tw" localSheetId="24" hidden="1">#REF!</definedName>
    <definedName name="tw" localSheetId="25" hidden="1">#REF!</definedName>
    <definedName name="tw" localSheetId="26" hidden="1">#REF!</definedName>
    <definedName name="tw" localSheetId="27" hidden="1">#REF!</definedName>
    <definedName name="tw" localSheetId="28" hidden="1">#REF!</definedName>
    <definedName name="tw" hidden="1">#REF!</definedName>
    <definedName name="typbills01" localSheetId="29">#REF!</definedName>
    <definedName name="typbills01" localSheetId="30">#REF!</definedName>
    <definedName name="typbills01" localSheetId="36">#REF!</definedName>
    <definedName name="typbills01" localSheetId="0">#REF!</definedName>
    <definedName name="typbills01" localSheetId="39">#REF!</definedName>
    <definedName name="typbills01" localSheetId="40">#REF!</definedName>
    <definedName name="typbills01" localSheetId="25">#REF!</definedName>
    <definedName name="typbills01" localSheetId="27">#REF!</definedName>
    <definedName name="typbills01">#REF!</definedName>
    <definedName name="vlapp">'[17]CAPM VL Appr Pot. (Sc 12 - WP)'!$A$1:$J$51</definedName>
    <definedName name="wepfo" localSheetId="29" hidden="1">#REF!</definedName>
    <definedName name="wepfo" localSheetId="30" hidden="1">#REF!</definedName>
    <definedName name="wepfo" localSheetId="36" hidden="1">#REF!</definedName>
    <definedName name="wepfo" localSheetId="37" hidden="1">#REF!</definedName>
    <definedName name="wepfo" localSheetId="38" hidden="1">#REF!</definedName>
    <definedName name="wepfo" localSheetId="0" hidden="1">#REF!</definedName>
    <definedName name="wepfo" localSheetId="39" hidden="1">#REF!</definedName>
    <definedName name="wepfo" localSheetId="40" hidden="1">#REF!</definedName>
    <definedName name="wepfo" localSheetId="8" hidden="1">#REF!</definedName>
    <definedName name="wepfo" localSheetId="2" hidden="1">#REF!</definedName>
    <definedName name="wepfo" localSheetId="5" hidden="1">#REF!</definedName>
    <definedName name="wepfo" localSheetId="9" hidden="1">#REF!</definedName>
    <definedName name="wepfo" localSheetId="3" hidden="1">#REF!</definedName>
    <definedName name="wepfo" localSheetId="6" hidden="1">#REF!</definedName>
    <definedName name="wepfo" localSheetId="7" hidden="1">#REF!</definedName>
    <definedName name="wepfo" localSheetId="4" hidden="1">#REF!</definedName>
    <definedName name="wepfo" localSheetId="20" hidden="1">#REF!</definedName>
    <definedName name="wepfo" localSheetId="18" hidden="1">#REF!</definedName>
    <definedName name="wepfo" localSheetId="12" hidden="1">#REF!</definedName>
    <definedName name="wepfo" localSheetId="15" hidden="1">#REF!</definedName>
    <definedName name="wepfo" localSheetId="19" hidden="1">#REF!</definedName>
    <definedName name="wepfo" localSheetId="13" hidden="1">#REF!</definedName>
    <definedName name="wepfo" localSheetId="16" hidden="1">#REF!</definedName>
    <definedName name="wepfo" localSheetId="17" hidden="1">#REF!</definedName>
    <definedName name="wepfo" localSheetId="11" hidden="1">#REF!</definedName>
    <definedName name="wepfo" localSheetId="14" hidden="1">#REF!</definedName>
    <definedName name="wepfo" localSheetId="21" hidden="1">#REF!</definedName>
    <definedName name="wepfo" localSheetId="22" hidden="1">#REF!</definedName>
    <definedName name="wepfo" localSheetId="24" hidden="1">#REF!</definedName>
    <definedName name="wepfo" localSheetId="25" hidden="1">#REF!</definedName>
    <definedName name="wepfo" localSheetId="26" hidden="1">#REF!</definedName>
    <definedName name="wepfo" localSheetId="27" hidden="1">#REF!</definedName>
    <definedName name="wepfo" localSheetId="28" hidden="1">#REF!</definedName>
    <definedName name="wepfo" hidden="1">#REF!</definedName>
    <definedName name="willdo" localSheetId="29" hidden="1">#REF!</definedName>
    <definedName name="willdo" localSheetId="30" hidden="1">#REF!</definedName>
    <definedName name="willdo" localSheetId="36" hidden="1">#REF!</definedName>
    <definedName name="willdo" localSheetId="37" hidden="1">#REF!</definedName>
    <definedName name="willdo" localSheetId="38" hidden="1">#REF!</definedName>
    <definedName name="willdo" localSheetId="0" hidden="1">#REF!</definedName>
    <definedName name="willdo" localSheetId="39" hidden="1">#REF!</definedName>
    <definedName name="willdo" localSheetId="40" hidden="1">#REF!</definedName>
    <definedName name="willdo" localSheetId="8" hidden="1">#REF!</definedName>
    <definedName name="willdo" localSheetId="2" hidden="1">#REF!</definedName>
    <definedName name="willdo" localSheetId="5" hidden="1">#REF!</definedName>
    <definedName name="willdo" localSheetId="9" hidden="1">#REF!</definedName>
    <definedName name="willdo" localSheetId="3" hidden="1">#REF!</definedName>
    <definedName name="willdo" localSheetId="6" hidden="1">#REF!</definedName>
    <definedName name="willdo" localSheetId="7" hidden="1">#REF!</definedName>
    <definedName name="willdo" localSheetId="4" hidden="1">#REF!</definedName>
    <definedName name="willdo" localSheetId="20" hidden="1">#REF!</definedName>
    <definedName name="willdo" localSheetId="18" hidden="1">#REF!</definedName>
    <definedName name="willdo" localSheetId="12" hidden="1">#REF!</definedName>
    <definedName name="willdo" localSheetId="15" hidden="1">#REF!</definedName>
    <definedName name="willdo" localSheetId="19" hidden="1">#REF!</definedName>
    <definedName name="willdo" localSheetId="13" hidden="1">#REF!</definedName>
    <definedName name="willdo" localSheetId="16" hidden="1">#REF!</definedName>
    <definedName name="willdo" localSheetId="17" hidden="1">#REF!</definedName>
    <definedName name="willdo" localSheetId="11" hidden="1">#REF!</definedName>
    <definedName name="willdo" localSheetId="14" hidden="1">#REF!</definedName>
    <definedName name="willdo" localSheetId="21" hidden="1">#REF!</definedName>
    <definedName name="willdo" localSheetId="22" hidden="1">#REF!</definedName>
    <definedName name="willdo" localSheetId="24" hidden="1">#REF!</definedName>
    <definedName name="willdo" localSheetId="25" hidden="1">#REF!</definedName>
    <definedName name="willdo" localSheetId="26" hidden="1">#REF!</definedName>
    <definedName name="willdo" localSheetId="27" hidden="1">#REF!</definedName>
    <definedName name="willdo" localSheetId="28" hidden="1">#REF!</definedName>
    <definedName name="willdo" hidden="1">#REF!</definedName>
    <definedName name="wrn.AFUDC." localSheetId="29" hidden="1">{#N/A,#N/A,FALSE,"COMPAPER";#N/A,#N/A,FALSE,"AFUDC";#N/A,#N/A,FALSE,"JE"}</definedName>
    <definedName name="wrn.AFUDC." localSheetId="31" hidden="1">{#N/A,#N/A,FALSE,"COMPAPER";#N/A,#N/A,FALSE,"AFUDC";#N/A,#N/A,FALSE,"JE"}</definedName>
    <definedName name="wrn.AFUDC." localSheetId="32" hidden="1">{#N/A,#N/A,FALSE,"COMPAPER";#N/A,#N/A,FALSE,"AFUDC";#N/A,#N/A,FALSE,"JE"}</definedName>
    <definedName name="wrn.AFUDC." localSheetId="36" hidden="1">{#N/A,#N/A,FALSE,"COMPAPER";#N/A,#N/A,FALSE,"AFUDC";#N/A,#N/A,FALSE,"JE"}</definedName>
    <definedName name="wrn.AFUDC." localSheetId="37" hidden="1">{#N/A,#N/A,FALSE,"COMPAPER";#N/A,#N/A,FALSE,"AFUDC";#N/A,#N/A,FALSE,"JE"}</definedName>
    <definedName name="wrn.AFUDC." localSheetId="38" hidden="1">{#N/A,#N/A,FALSE,"COMPAPER";#N/A,#N/A,FALSE,"AFUDC";#N/A,#N/A,FALSE,"JE"}</definedName>
    <definedName name="wrn.AFUDC." localSheetId="0" hidden="1">{#N/A,#N/A,FALSE,"COMPAPER";#N/A,#N/A,FALSE,"AFUDC";#N/A,#N/A,FALSE,"JE"}</definedName>
    <definedName name="wrn.AFUDC." localSheetId="40" hidden="1">{#N/A,#N/A,FALSE,"COMPAPER";#N/A,#N/A,FALSE,"AFUDC";#N/A,#N/A,FALSE,"JE"}</definedName>
    <definedName name="wrn.AFUDC." localSheetId="20" hidden="1">{#N/A,#N/A,FALSE,"COMPAPER";#N/A,#N/A,FALSE,"AFUDC";#N/A,#N/A,FALSE,"JE"}</definedName>
    <definedName name="wrn.AFUDC." localSheetId="25" hidden="1">{#N/A,#N/A,FALSE,"COMPAPER";#N/A,#N/A,FALSE,"AFUDC";#N/A,#N/A,FALSE,"JE"}</definedName>
    <definedName name="wrn.AFUDC." localSheetId="28" hidden="1">{#N/A,#N/A,FALSE,"COMPAPER";#N/A,#N/A,FALSE,"AFUDC";#N/A,#N/A,FALSE,"JE"}</definedName>
    <definedName name="wrn.AFUDC." hidden="1">{#N/A,#N/A,FALSE,"COMPAPER";#N/A,#N/A,FALSE,"AFUDC";#N/A,#N/A,FALSE,"JE"}</definedName>
    <definedName name="wrn.agexpense." localSheetId="29" hidden="1">{"pb",#N/A,FALSE,"Sheet3";"pd",#N/A,FALSE,"Sheet3";"pe",#N/A,FALSE,"Sheet3"}</definedName>
    <definedName name="wrn.agexpense." localSheetId="31" hidden="1">{"pb",#N/A,FALSE,"Sheet3";"pd",#N/A,FALSE,"Sheet3";"pe",#N/A,FALSE,"Sheet3"}</definedName>
    <definedName name="wrn.agexpense." localSheetId="32" hidden="1">{"pb",#N/A,FALSE,"Sheet3";"pd",#N/A,FALSE,"Sheet3";"pe",#N/A,FALSE,"Sheet3"}</definedName>
    <definedName name="wrn.agexpense." localSheetId="36" hidden="1">{"pb",#N/A,FALSE,"Sheet3";"pd",#N/A,FALSE,"Sheet3";"pe",#N/A,FALSE,"Sheet3"}</definedName>
    <definedName name="wrn.agexpense." localSheetId="37" hidden="1">{"pb",#N/A,FALSE,"Sheet3";"pd",#N/A,FALSE,"Sheet3";"pe",#N/A,FALSE,"Sheet3"}</definedName>
    <definedName name="wrn.agexpense." localSheetId="38" hidden="1">{"pb",#N/A,FALSE,"Sheet3";"pd",#N/A,FALSE,"Sheet3";"pe",#N/A,FALSE,"Sheet3"}</definedName>
    <definedName name="wrn.agexpense." localSheetId="0" hidden="1">{"pb",#N/A,FALSE,"Sheet3";"pd",#N/A,FALSE,"Sheet3";"pe",#N/A,FALSE,"Sheet3"}</definedName>
    <definedName name="wrn.agexpense." localSheetId="40" hidden="1">{"pb",#N/A,FALSE,"Sheet3";"pd",#N/A,FALSE,"Sheet3";"pe",#N/A,FALSE,"Sheet3"}</definedName>
    <definedName name="wrn.agexpense." localSheetId="20" hidden="1">{"pb",#N/A,FALSE,"Sheet3";"pd",#N/A,FALSE,"Sheet3";"pe",#N/A,FALSE,"Sheet3"}</definedName>
    <definedName name="wrn.agexpense." localSheetId="18" hidden="1">{"pb",#N/A,FALSE,"Sheet3";"pd",#N/A,FALSE,"Sheet3";"pe",#N/A,FALSE,"Sheet3"}</definedName>
    <definedName name="wrn.agexpense." localSheetId="12" hidden="1">{"pb",#N/A,FALSE,"Sheet3";"pd",#N/A,FALSE,"Sheet3";"pe",#N/A,FALSE,"Sheet3"}</definedName>
    <definedName name="wrn.agexpense." localSheetId="15" hidden="1">{"pb",#N/A,FALSE,"Sheet3";"pd",#N/A,FALSE,"Sheet3";"pe",#N/A,FALSE,"Sheet3"}</definedName>
    <definedName name="wrn.agexpense." localSheetId="19" hidden="1">{"pb",#N/A,FALSE,"Sheet3";"pd",#N/A,FALSE,"Sheet3";"pe",#N/A,FALSE,"Sheet3"}</definedName>
    <definedName name="wrn.agexpense." localSheetId="13" hidden="1">{"pb",#N/A,FALSE,"Sheet3";"pd",#N/A,FALSE,"Sheet3";"pe",#N/A,FALSE,"Sheet3"}</definedName>
    <definedName name="wrn.agexpense." localSheetId="16" hidden="1">{"pb",#N/A,FALSE,"Sheet3";"pd",#N/A,FALSE,"Sheet3";"pe",#N/A,FALSE,"Sheet3"}</definedName>
    <definedName name="wrn.agexpense." localSheetId="17" hidden="1">{"pb",#N/A,FALSE,"Sheet3";"pd",#N/A,FALSE,"Sheet3";"pe",#N/A,FALSE,"Sheet3"}</definedName>
    <definedName name="wrn.agexpense." localSheetId="11" hidden="1">{"pb",#N/A,FALSE,"Sheet3";"pd",#N/A,FALSE,"Sheet3";"pe",#N/A,FALSE,"Sheet3"}</definedName>
    <definedName name="wrn.agexpense." localSheetId="14" hidden="1">{"pb",#N/A,FALSE,"Sheet3";"pd",#N/A,FALSE,"Sheet3";"pe",#N/A,FALSE,"Sheet3"}</definedName>
    <definedName name="wrn.agexpense." localSheetId="21" hidden="1">{"pb",#N/A,FALSE,"Sheet3";"pd",#N/A,FALSE,"Sheet3";"pe",#N/A,FALSE,"Sheet3"}</definedName>
    <definedName name="wrn.agexpense." localSheetId="22" hidden="1">{"pb",#N/A,FALSE,"Sheet3";"pd",#N/A,FALSE,"Sheet3";"pe",#N/A,FALSE,"Sheet3"}</definedName>
    <definedName name="wrn.agexpense." localSheetId="24" hidden="1">{"pb",#N/A,FALSE,"Sheet3";"pd",#N/A,FALSE,"Sheet3";"pe",#N/A,FALSE,"Sheet3"}</definedName>
    <definedName name="wrn.agexpense." localSheetId="25" hidden="1">{"pb",#N/A,FALSE,"Sheet3";"pd",#N/A,FALSE,"Sheet3";"pe",#N/A,FALSE,"Sheet3"}</definedName>
    <definedName name="wrn.agexpense." localSheetId="26" hidden="1">{"pb",#N/A,FALSE,"Sheet3";"pd",#N/A,FALSE,"Sheet3";"pe",#N/A,FALSE,"Sheet3"}</definedName>
    <definedName name="wrn.agexpense." localSheetId="28" hidden="1">{"pb",#N/A,FALSE,"Sheet3";"pd",#N/A,FALSE,"Sheet3";"pe",#N/A,FALSE,"Sheet3"}</definedName>
    <definedName name="wrn.agexpense." hidden="1">{"pb",#N/A,FALSE,"Sheet3";"pd",#N/A,FALSE,"Sheet3";"pe",#N/A,FALSE,"Sheet3"}</definedName>
    <definedName name="wrn.ALL." localSheetId="29" hidden="1">{#N/A,#N/A,TRUE,"1990";#N/A,#N/A,TRUE,"1991";#N/A,#N/A,TRUE,"1992";#N/A,#N/A,TRUE,"1993"}</definedName>
    <definedName name="wrn.ALL." localSheetId="31" hidden="1">{#N/A,#N/A,TRUE,"1990";#N/A,#N/A,TRUE,"1991";#N/A,#N/A,TRUE,"1992";#N/A,#N/A,TRUE,"1993"}</definedName>
    <definedName name="wrn.ALL." localSheetId="32" hidden="1">{#N/A,#N/A,TRUE,"1990";#N/A,#N/A,TRUE,"1991";#N/A,#N/A,TRUE,"1992";#N/A,#N/A,TRUE,"1993"}</definedName>
    <definedName name="wrn.ALL." localSheetId="36" hidden="1">{#N/A,#N/A,TRUE,"1990";#N/A,#N/A,TRUE,"1991";#N/A,#N/A,TRUE,"1992";#N/A,#N/A,TRUE,"1993"}</definedName>
    <definedName name="wrn.ALL." localSheetId="37" hidden="1">{#N/A,#N/A,TRUE,"1990";#N/A,#N/A,TRUE,"1991";#N/A,#N/A,TRUE,"1992";#N/A,#N/A,TRUE,"1993"}</definedName>
    <definedName name="wrn.ALL." localSheetId="38" hidden="1">{#N/A,#N/A,TRUE,"1990";#N/A,#N/A,TRUE,"1991";#N/A,#N/A,TRUE,"1992";#N/A,#N/A,TRUE,"1993"}</definedName>
    <definedName name="wrn.ALL." localSheetId="0" hidden="1">{#N/A,#N/A,TRUE,"1990";#N/A,#N/A,TRUE,"1991";#N/A,#N/A,TRUE,"1992";#N/A,#N/A,TRUE,"1993"}</definedName>
    <definedName name="wrn.ALL." localSheetId="40" hidden="1">{#N/A,#N/A,TRUE,"1990";#N/A,#N/A,TRUE,"1991";#N/A,#N/A,TRUE,"1992";#N/A,#N/A,TRUE,"1993"}</definedName>
    <definedName name="wrn.ALL." localSheetId="20" hidden="1">{#N/A,#N/A,TRUE,"1990";#N/A,#N/A,TRUE,"1991";#N/A,#N/A,TRUE,"1992";#N/A,#N/A,TRUE,"1993"}</definedName>
    <definedName name="wrn.ALL." localSheetId="25" hidden="1">{#N/A,#N/A,TRUE,"1990";#N/A,#N/A,TRUE,"1991";#N/A,#N/A,TRUE,"1992";#N/A,#N/A,TRUE,"1993"}</definedName>
    <definedName name="wrn.ALL." localSheetId="28" hidden="1">{#N/A,#N/A,TRUE,"1990";#N/A,#N/A,TRUE,"1991";#N/A,#N/A,TRUE,"1992";#N/A,#N/A,TRUE,"1993"}</definedName>
    <definedName name="wrn.ALL." hidden="1">{#N/A,#N/A,TRUE,"1990";#N/A,#N/A,TRUE,"1991";#N/A,#N/A,TRUE,"1992";#N/A,#N/A,TRUE,"1993"}</definedName>
    <definedName name="wrn.All._.Sheets." localSheetId="29" hidden="1">{"IncSt",#N/A,FALSE,"IS";"BalSht",#N/A,FALSE,"BS";"IntCash",#N/A,FALSE,"Int. Cash";"Stats",#N/A,FALSE,"Stats"}</definedName>
    <definedName name="wrn.All._.Sheets." localSheetId="31" hidden="1">{"IncSt",#N/A,FALSE,"IS";"BalSht",#N/A,FALSE,"BS";"IntCash",#N/A,FALSE,"Int. Cash";"Stats",#N/A,FALSE,"Stats"}</definedName>
    <definedName name="wrn.All._.Sheets." localSheetId="32" hidden="1">{"IncSt",#N/A,FALSE,"IS";"BalSht",#N/A,FALSE,"BS";"IntCash",#N/A,FALSE,"Int. Cash";"Stats",#N/A,FALSE,"Stats"}</definedName>
    <definedName name="wrn.All._.Sheets." localSheetId="36" hidden="1">{"IncSt",#N/A,FALSE,"IS";"BalSht",#N/A,FALSE,"BS";"IntCash",#N/A,FALSE,"Int. Cash";"Stats",#N/A,FALSE,"Stats"}</definedName>
    <definedName name="wrn.All._.Sheets." localSheetId="37" hidden="1">{"IncSt",#N/A,FALSE,"IS";"BalSht",#N/A,FALSE,"BS";"IntCash",#N/A,FALSE,"Int. Cash";"Stats",#N/A,FALSE,"Stats"}</definedName>
    <definedName name="wrn.All._.Sheets." localSheetId="38" hidden="1">{"IncSt",#N/A,FALSE,"IS";"BalSht",#N/A,FALSE,"BS";"IntCash",#N/A,FALSE,"Int. Cash";"Stats",#N/A,FALSE,"Stats"}</definedName>
    <definedName name="wrn.All._.Sheets." localSheetId="0" hidden="1">{"IncSt",#N/A,FALSE,"IS";"BalSht",#N/A,FALSE,"BS";"IntCash",#N/A,FALSE,"Int. Cash";"Stats",#N/A,FALSE,"Stats"}</definedName>
    <definedName name="wrn.All._.Sheets." localSheetId="40" hidden="1">{"IncSt",#N/A,FALSE,"IS";"BalSht",#N/A,FALSE,"BS";"IntCash",#N/A,FALSE,"Int. Cash";"Stats",#N/A,FALSE,"Stats"}</definedName>
    <definedName name="wrn.All._.Sheets." localSheetId="20" hidden="1">{"IncSt",#N/A,FALSE,"IS";"BalSht",#N/A,FALSE,"BS";"IntCash",#N/A,FALSE,"Int. Cash";"Stats",#N/A,FALSE,"Stats"}</definedName>
    <definedName name="wrn.All._.Sheets." localSheetId="25" hidden="1">{"IncSt",#N/A,FALSE,"IS";"BalSht",#N/A,FALSE,"BS";"IntCash",#N/A,FALSE,"Int. Cash";"Stats",#N/A,FALSE,"Stats"}</definedName>
    <definedName name="wrn.All._.Sheets." localSheetId="28" hidden="1">{"IncSt",#N/A,FALSE,"IS";"BalSht",#N/A,FALSE,"BS";"IntCash",#N/A,FALSE,"Int. Cash";"Stats",#N/A,FALSE,"Stats"}</definedName>
    <definedName name="wrn.All._.Sheets." hidden="1">{"IncSt",#N/A,FALSE,"IS";"BalSht",#N/A,FALSE,"BS";"IntCash",#N/A,FALSE,"Int. Cash";"Stats",#N/A,FALSE,"Stats"}</definedName>
    <definedName name="wrn.AllRjs." localSheetId="29" hidden="1">{#N/A,#N/A,FALSE,"SCA";#N/A,#N/A,FALSE,"NCA";#N/A,#N/A,FALSE,"SAZ";#N/A,#N/A,FALSE,"CAZ";#N/A,#N/A,FALSE,"SNV";#N/A,#N/A,FALSE,"NNV";#N/A,#N/A,FALSE,"PP";#N/A,#N/A,FALSE,"SA"}</definedName>
    <definedName name="wrn.AllRjs." localSheetId="31" hidden="1">{#N/A,#N/A,FALSE,"SCA";#N/A,#N/A,FALSE,"NCA";#N/A,#N/A,FALSE,"SAZ";#N/A,#N/A,FALSE,"CAZ";#N/A,#N/A,FALSE,"SNV";#N/A,#N/A,FALSE,"NNV";#N/A,#N/A,FALSE,"PP";#N/A,#N/A,FALSE,"SA"}</definedName>
    <definedName name="wrn.AllRjs." localSheetId="32" hidden="1">{#N/A,#N/A,FALSE,"SCA";#N/A,#N/A,FALSE,"NCA";#N/A,#N/A,FALSE,"SAZ";#N/A,#N/A,FALSE,"CAZ";#N/A,#N/A,FALSE,"SNV";#N/A,#N/A,FALSE,"NNV";#N/A,#N/A,FALSE,"PP";#N/A,#N/A,FALSE,"SA"}</definedName>
    <definedName name="wrn.AllRjs." localSheetId="36" hidden="1">{#N/A,#N/A,FALSE,"SCA";#N/A,#N/A,FALSE,"NCA";#N/A,#N/A,FALSE,"SAZ";#N/A,#N/A,FALSE,"CAZ";#N/A,#N/A,FALSE,"SNV";#N/A,#N/A,FALSE,"NNV";#N/A,#N/A,FALSE,"PP";#N/A,#N/A,FALSE,"SA"}</definedName>
    <definedName name="wrn.AllRjs." localSheetId="37" hidden="1">{#N/A,#N/A,FALSE,"SCA";#N/A,#N/A,FALSE,"NCA";#N/A,#N/A,FALSE,"SAZ";#N/A,#N/A,FALSE,"CAZ";#N/A,#N/A,FALSE,"SNV";#N/A,#N/A,FALSE,"NNV";#N/A,#N/A,FALSE,"PP";#N/A,#N/A,FALSE,"SA"}</definedName>
    <definedName name="wrn.AllRjs." localSheetId="38" hidden="1">{#N/A,#N/A,FALSE,"SCA";#N/A,#N/A,FALSE,"NCA";#N/A,#N/A,FALSE,"SAZ";#N/A,#N/A,FALSE,"CAZ";#N/A,#N/A,FALSE,"SNV";#N/A,#N/A,FALSE,"NNV";#N/A,#N/A,FALSE,"PP";#N/A,#N/A,FALSE,"SA"}</definedName>
    <definedName name="wrn.AllRjs." localSheetId="0" hidden="1">{#N/A,#N/A,FALSE,"SCA";#N/A,#N/A,FALSE,"NCA";#N/A,#N/A,FALSE,"SAZ";#N/A,#N/A,FALSE,"CAZ";#N/A,#N/A,FALSE,"SNV";#N/A,#N/A,FALSE,"NNV";#N/A,#N/A,FALSE,"PP";#N/A,#N/A,FALSE,"SA"}</definedName>
    <definedName name="wrn.AllRjs." localSheetId="40" hidden="1">{#N/A,#N/A,FALSE,"SCA";#N/A,#N/A,FALSE,"NCA";#N/A,#N/A,FALSE,"SAZ";#N/A,#N/A,FALSE,"CAZ";#N/A,#N/A,FALSE,"SNV";#N/A,#N/A,FALSE,"NNV";#N/A,#N/A,FALSE,"PP";#N/A,#N/A,FALSE,"SA"}</definedName>
    <definedName name="wrn.AllRjs." localSheetId="20" hidden="1">{#N/A,#N/A,FALSE,"SCA";#N/A,#N/A,FALSE,"NCA";#N/A,#N/A,FALSE,"SAZ";#N/A,#N/A,FALSE,"CAZ";#N/A,#N/A,FALSE,"SNV";#N/A,#N/A,FALSE,"NNV";#N/A,#N/A,FALSE,"PP";#N/A,#N/A,FALSE,"SA"}</definedName>
    <definedName name="wrn.AllRjs." localSheetId="18" hidden="1">{#N/A,#N/A,FALSE,"SCA";#N/A,#N/A,FALSE,"NCA";#N/A,#N/A,FALSE,"SAZ";#N/A,#N/A,FALSE,"CAZ";#N/A,#N/A,FALSE,"SNV";#N/A,#N/A,FALSE,"NNV";#N/A,#N/A,FALSE,"PP";#N/A,#N/A,FALSE,"SA"}</definedName>
    <definedName name="wrn.AllRjs." localSheetId="12" hidden="1">{#N/A,#N/A,FALSE,"SCA";#N/A,#N/A,FALSE,"NCA";#N/A,#N/A,FALSE,"SAZ";#N/A,#N/A,FALSE,"CAZ";#N/A,#N/A,FALSE,"SNV";#N/A,#N/A,FALSE,"NNV";#N/A,#N/A,FALSE,"PP";#N/A,#N/A,FALSE,"SA"}</definedName>
    <definedName name="wrn.AllRjs." localSheetId="15" hidden="1">{#N/A,#N/A,FALSE,"SCA";#N/A,#N/A,FALSE,"NCA";#N/A,#N/A,FALSE,"SAZ";#N/A,#N/A,FALSE,"CAZ";#N/A,#N/A,FALSE,"SNV";#N/A,#N/A,FALSE,"NNV";#N/A,#N/A,FALSE,"PP";#N/A,#N/A,FALSE,"SA"}</definedName>
    <definedName name="wrn.AllRjs." localSheetId="19" hidden="1">{#N/A,#N/A,FALSE,"SCA";#N/A,#N/A,FALSE,"NCA";#N/A,#N/A,FALSE,"SAZ";#N/A,#N/A,FALSE,"CAZ";#N/A,#N/A,FALSE,"SNV";#N/A,#N/A,FALSE,"NNV";#N/A,#N/A,FALSE,"PP";#N/A,#N/A,FALSE,"SA"}</definedName>
    <definedName name="wrn.AllRjs." localSheetId="13" hidden="1">{#N/A,#N/A,FALSE,"SCA";#N/A,#N/A,FALSE,"NCA";#N/A,#N/A,FALSE,"SAZ";#N/A,#N/A,FALSE,"CAZ";#N/A,#N/A,FALSE,"SNV";#N/A,#N/A,FALSE,"NNV";#N/A,#N/A,FALSE,"PP";#N/A,#N/A,FALSE,"SA"}</definedName>
    <definedName name="wrn.AllRjs." localSheetId="16" hidden="1">{#N/A,#N/A,FALSE,"SCA";#N/A,#N/A,FALSE,"NCA";#N/A,#N/A,FALSE,"SAZ";#N/A,#N/A,FALSE,"CAZ";#N/A,#N/A,FALSE,"SNV";#N/A,#N/A,FALSE,"NNV";#N/A,#N/A,FALSE,"PP";#N/A,#N/A,FALSE,"SA"}</definedName>
    <definedName name="wrn.AllRjs." localSheetId="17" hidden="1">{#N/A,#N/A,FALSE,"SCA";#N/A,#N/A,FALSE,"NCA";#N/A,#N/A,FALSE,"SAZ";#N/A,#N/A,FALSE,"CAZ";#N/A,#N/A,FALSE,"SNV";#N/A,#N/A,FALSE,"NNV";#N/A,#N/A,FALSE,"PP";#N/A,#N/A,FALSE,"SA"}</definedName>
    <definedName name="wrn.AllRjs." localSheetId="11" hidden="1">{#N/A,#N/A,FALSE,"SCA";#N/A,#N/A,FALSE,"NCA";#N/A,#N/A,FALSE,"SAZ";#N/A,#N/A,FALSE,"CAZ";#N/A,#N/A,FALSE,"SNV";#N/A,#N/A,FALSE,"NNV";#N/A,#N/A,FALSE,"PP";#N/A,#N/A,FALSE,"SA"}</definedName>
    <definedName name="wrn.AllRjs." localSheetId="14" hidden="1">{#N/A,#N/A,FALSE,"SCA";#N/A,#N/A,FALSE,"NCA";#N/A,#N/A,FALSE,"SAZ";#N/A,#N/A,FALSE,"CAZ";#N/A,#N/A,FALSE,"SNV";#N/A,#N/A,FALSE,"NNV";#N/A,#N/A,FALSE,"PP";#N/A,#N/A,FALSE,"SA"}</definedName>
    <definedName name="wrn.AllRjs." localSheetId="21" hidden="1">{#N/A,#N/A,FALSE,"SCA";#N/A,#N/A,FALSE,"NCA";#N/A,#N/A,FALSE,"SAZ";#N/A,#N/A,FALSE,"CAZ";#N/A,#N/A,FALSE,"SNV";#N/A,#N/A,FALSE,"NNV";#N/A,#N/A,FALSE,"PP";#N/A,#N/A,FALSE,"SA"}</definedName>
    <definedName name="wrn.AllRjs." localSheetId="22" hidden="1">{#N/A,#N/A,FALSE,"SCA";#N/A,#N/A,FALSE,"NCA";#N/A,#N/A,FALSE,"SAZ";#N/A,#N/A,FALSE,"CAZ";#N/A,#N/A,FALSE,"SNV";#N/A,#N/A,FALSE,"NNV";#N/A,#N/A,FALSE,"PP";#N/A,#N/A,FALSE,"SA"}</definedName>
    <definedName name="wrn.AllRjs." localSheetId="24" hidden="1">{#N/A,#N/A,FALSE,"SCA";#N/A,#N/A,FALSE,"NCA";#N/A,#N/A,FALSE,"SAZ";#N/A,#N/A,FALSE,"CAZ";#N/A,#N/A,FALSE,"SNV";#N/A,#N/A,FALSE,"NNV";#N/A,#N/A,FALSE,"PP";#N/A,#N/A,FALSE,"SA"}</definedName>
    <definedName name="wrn.AllRjs." localSheetId="25" hidden="1">{#N/A,#N/A,FALSE,"SCA";#N/A,#N/A,FALSE,"NCA";#N/A,#N/A,FALSE,"SAZ";#N/A,#N/A,FALSE,"CAZ";#N/A,#N/A,FALSE,"SNV";#N/A,#N/A,FALSE,"NNV";#N/A,#N/A,FALSE,"PP";#N/A,#N/A,FALSE,"SA"}</definedName>
    <definedName name="wrn.AllRjs." localSheetId="26" hidden="1">{#N/A,#N/A,FALSE,"SCA";#N/A,#N/A,FALSE,"NCA";#N/A,#N/A,FALSE,"SAZ";#N/A,#N/A,FALSE,"CAZ";#N/A,#N/A,FALSE,"SNV";#N/A,#N/A,FALSE,"NNV";#N/A,#N/A,FALSE,"PP";#N/A,#N/A,FALSE,"SA"}</definedName>
    <definedName name="wrn.AllRjs." localSheetId="28" hidden="1">{#N/A,#N/A,FALSE,"SCA";#N/A,#N/A,FALSE,"NCA";#N/A,#N/A,FALSE,"SAZ";#N/A,#N/A,FALSE,"CAZ";#N/A,#N/A,FALSE,"SNV";#N/A,#N/A,FALSE,"NNV";#N/A,#N/A,FALSE,"PP";#N/A,#N/A,FALSE,"SA"}</definedName>
    <definedName name="wrn.AllRjs." hidden="1">{#N/A,#N/A,FALSE,"SCA";#N/A,#N/A,FALSE,"NCA";#N/A,#N/A,FALSE,"SAZ";#N/A,#N/A,FALSE,"CAZ";#N/A,#N/A,FALSE,"SNV";#N/A,#N/A,FALSE,"NNV";#N/A,#N/A,FALSE,"PP";#N/A,#N/A,FALSE,"SA"}</definedName>
    <definedName name="wrn.alrjs." localSheetId="29" hidden="1">{#N/A,#N/A,FALSE,"SCA";#N/A,#N/A,FALSE,"NCA";#N/A,#N/A,FALSE,"SAZ";#N/A,#N/A,FALSE,"CAZ";#N/A,#N/A,FALSE,"SNV";#N/A,#N/A,FALSE,"NNV";#N/A,#N/A,FALSE,"PP";#N/A,#N/A,FALSE,"SA"}</definedName>
    <definedName name="wrn.alrjs." localSheetId="31" hidden="1">{#N/A,#N/A,FALSE,"SCA";#N/A,#N/A,FALSE,"NCA";#N/A,#N/A,FALSE,"SAZ";#N/A,#N/A,FALSE,"CAZ";#N/A,#N/A,FALSE,"SNV";#N/A,#N/A,FALSE,"NNV";#N/A,#N/A,FALSE,"PP";#N/A,#N/A,FALSE,"SA"}</definedName>
    <definedName name="wrn.alrjs." localSheetId="32" hidden="1">{#N/A,#N/A,FALSE,"SCA";#N/A,#N/A,FALSE,"NCA";#N/A,#N/A,FALSE,"SAZ";#N/A,#N/A,FALSE,"CAZ";#N/A,#N/A,FALSE,"SNV";#N/A,#N/A,FALSE,"NNV";#N/A,#N/A,FALSE,"PP";#N/A,#N/A,FALSE,"SA"}</definedName>
    <definedName name="wrn.alrjs." localSheetId="36" hidden="1">{#N/A,#N/A,FALSE,"SCA";#N/A,#N/A,FALSE,"NCA";#N/A,#N/A,FALSE,"SAZ";#N/A,#N/A,FALSE,"CAZ";#N/A,#N/A,FALSE,"SNV";#N/A,#N/A,FALSE,"NNV";#N/A,#N/A,FALSE,"PP";#N/A,#N/A,FALSE,"SA"}</definedName>
    <definedName name="wrn.alrjs." localSheetId="37" hidden="1">{#N/A,#N/A,FALSE,"SCA";#N/A,#N/A,FALSE,"NCA";#N/A,#N/A,FALSE,"SAZ";#N/A,#N/A,FALSE,"CAZ";#N/A,#N/A,FALSE,"SNV";#N/A,#N/A,FALSE,"NNV";#N/A,#N/A,FALSE,"PP";#N/A,#N/A,FALSE,"SA"}</definedName>
    <definedName name="wrn.alrjs." localSheetId="38" hidden="1">{#N/A,#N/A,FALSE,"SCA";#N/A,#N/A,FALSE,"NCA";#N/A,#N/A,FALSE,"SAZ";#N/A,#N/A,FALSE,"CAZ";#N/A,#N/A,FALSE,"SNV";#N/A,#N/A,FALSE,"NNV";#N/A,#N/A,FALSE,"PP";#N/A,#N/A,FALSE,"SA"}</definedName>
    <definedName name="wrn.alrjs." localSheetId="0" hidden="1">{#N/A,#N/A,FALSE,"SCA";#N/A,#N/A,FALSE,"NCA";#N/A,#N/A,FALSE,"SAZ";#N/A,#N/A,FALSE,"CAZ";#N/A,#N/A,FALSE,"SNV";#N/A,#N/A,FALSE,"NNV";#N/A,#N/A,FALSE,"PP";#N/A,#N/A,FALSE,"SA"}</definedName>
    <definedName name="wrn.alrjs." localSheetId="40" hidden="1">{#N/A,#N/A,FALSE,"SCA";#N/A,#N/A,FALSE,"NCA";#N/A,#N/A,FALSE,"SAZ";#N/A,#N/A,FALSE,"CAZ";#N/A,#N/A,FALSE,"SNV";#N/A,#N/A,FALSE,"NNV";#N/A,#N/A,FALSE,"PP";#N/A,#N/A,FALSE,"SA"}</definedName>
    <definedName name="wrn.alrjs." localSheetId="20" hidden="1">{#N/A,#N/A,FALSE,"SCA";#N/A,#N/A,FALSE,"NCA";#N/A,#N/A,FALSE,"SAZ";#N/A,#N/A,FALSE,"CAZ";#N/A,#N/A,FALSE,"SNV";#N/A,#N/A,FALSE,"NNV";#N/A,#N/A,FALSE,"PP";#N/A,#N/A,FALSE,"SA"}</definedName>
    <definedName name="wrn.alrjs." localSheetId="18" hidden="1">{#N/A,#N/A,FALSE,"SCA";#N/A,#N/A,FALSE,"NCA";#N/A,#N/A,FALSE,"SAZ";#N/A,#N/A,FALSE,"CAZ";#N/A,#N/A,FALSE,"SNV";#N/A,#N/A,FALSE,"NNV";#N/A,#N/A,FALSE,"PP";#N/A,#N/A,FALSE,"SA"}</definedName>
    <definedName name="wrn.alrjs." localSheetId="12" hidden="1">{#N/A,#N/A,FALSE,"SCA";#N/A,#N/A,FALSE,"NCA";#N/A,#N/A,FALSE,"SAZ";#N/A,#N/A,FALSE,"CAZ";#N/A,#N/A,FALSE,"SNV";#N/A,#N/A,FALSE,"NNV";#N/A,#N/A,FALSE,"PP";#N/A,#N/A,FALSE,"SA"}</definedName>
    <definedName name="wrn.alrjs." localSheetId="15" hidden="1">{#N/A,#N/A,FALSE,"SCA";#N/A,#N/A,FALSE,"NCA";#N/A,#N/A,FALSE,"SAZ";#N/A,#N/A,FALSE,"CAZ";#N/A,#N/A,FALSE,"SNV";#N/A,#N/A,FALSE,"NNV";#N/A,#N/A,FALSE,"PP";#N/A,#N/A,FALSE,"SA"}</definedName>
    <definedName name="wrn.alrjs." localSheetId="19" hidden="1">{#N/A,#N/A,FALSE,"SCA";#N/A,#N/A,FALSE,"NCA";#N/A,#N/A,FALSE,"SAZ";#N/A,#N/A,FALSE,"CAZ";#N/A,#N/A,FALSE,"SNV";#N/A,#N/A,FALSE,"NNV";#N/A,#N/A,FALSE,"PP";#N/A,#N/A,FALSE,"SA"}</definedName>
    <definedName name="wrn.alrjs." localSheetId="13" hidden="1">{#N/A,#N/A,FALSE,"SCA";#N/A,#N/A,FALSE,"NCA";#N/A,#N/A,FALSE,"SAZ";#N/A,#N/A,FALSE,"CAZ";#N/A,#N/A,FALSE,"SNV";#N/A,#N/A,FALSE,"NNV";#N/A,#N/A,FALSE,"PP";#N/A,#N/A,FALSE,"SA"}</definedName>
    <definedName name="wrn.alrjs." localSheetId="16" hidden="1">{#N/A,#N/A,FALSE,"SCA";#N/A,#N/A,FALSE,"NCA";#N/A,#N/A,FALSE,"SAZ";#N/A,#N/A,FALSE,"CAZ";#N/A,#N/A,FALSE,"SNV";#N/A,#N/A,FALSE,"NNV";#N/A,#N/A,FALSE,"PP";#N/A,#N/A,FALSE,"SA"}</definedName>
    <definedName name="wrn.alrjs." localSheetId="17" hidden="1">{#N/A,#N/A,FALSE,"SCA";#N/A,#N/A,FALSE,"NCA";#N/A,#N/A,FALSE,"SAZ";#N/A,#N/A,FALSE,"CAZ";#N/A,#N/A,FALSE,"SNV";#N/A,#N/A,FALSE,"NNV";#N/A,#N/A,FALSE,"PP";#N/A,#N/A,FALSE,"SA"}</definedName>
    <definedName name="wrn.alrjs." localSheetId="11" hidden="1">{#N/A,#N/A,FALSE,"SCA";#N/A,#N/A,FALSE,"NCA";#N/A,#N/A,FALSE,"SAZ";#N/A,#N/A,FALSE,"CAZ";#N/A,#N/A,FALSE,"SNV";#N/A,#N/A,FALSE,"NNV";#N/A,#N/A,FALSE,"PP";#N/A,#N/A,FALSE,"SA"}</definedName>
    <definedName name="wrn.alrjs." localSheetId="14" hidden="1">{#N/A,#N/A,FALSE,"SCA";#N/A,#N/A,FALSE,"NCA";#N/A,#N/A,FALSE,"SAZ";#N/A,#N/A,FALSE,"CAZ";#N/A,#N/A,FALSE,"SNV";#N/A,#N/A,FALSE,"NNV";#N/A,#N/A,FALSE,"PP";#N/A,#N/A,FALSE,"SA"}</definedName>
    <definedName name="wrn.alrjs." localSheetId="21" hidden="1">{#N/A,#N/A,FALSE,"SCA";#N/A,#N/A,FALSE,"NCA";#N/A,#N/A,FALSE,"SAZ";#N/A,#N/A,FALSE,"CAZ";#N/A,#N/A,FALSE,"SNV";#N/A,#N/A,FALSE,"NNV";#N/A,#N/A,FALSE,"PP";#N/A,#N/A,FALSE,"SA"}</definedName>
    <definedName name="wrn.alrjs." localSheetId="22" hidden="1">{#N/A,#N/A,FALSE,"SCA";#N/A,#N/A,FALSE,"NCA";#N/A,#N/A,FALSE,"SAZ";#N/A,#N/A,FALSE,"CAZ";#N/A,#N/A,FALSE,"SNV";#N/A,#N/A,FALSE,"NNV";#N/A,#N/A,FALSE,"PP";#N/A,#N/A,FALSE,"SA"}</definedName>
    <definedName name="wrn.alrjs." localSheetId="24" hidden="1">{#N/A,#N/A,FALSE,"SCA";#N/A,#N/A,FALSE,"NCA";#N/A,#N/A,FALSE,"SAZ";#N/A,#N/A,FALSE,"CAZ";#N/A,#N/A,FALSE,"SNV";#N/A,#N/A,FALSE,"NNV";#N/A,#N/A,FALSE,"PP";#N/A,#N/A,FALSE,"SA"}</definedName>
    <definedName name="wrn.alrjs." localSheetId="25" hidden="1">{#N/A,#N/A,FALSE,"SCA";#N/A,#N/A,FALSE,"NCA";#N/A,#N/A,FALSE,"SAZ";#N/A,#N/A,FALSE,"CAZ";#N/A,#N/A,FALSE,"SNV";#N/A,#N/A,FALSE,"NNV";#N/A,#N/A,FALSE,"PP";#N/A,#N/A,FALSE,"SA"}</definedName>
    <definedName name="wrn.alrjs." localSheetId="26" hidden="1">{#N/A,#N/A,FALSE,"SCA";#N/A,#N/A,FALSE,"NCA";#N/A,#N/A,FALSE,"SAZ";#N/A,#N/A,FALSE,"CAZ";#N/A,#N/A,FALSE,"SNV";#N/A,#N/A,FALSE,"NNV";#N/A,#N/A,FALSE,"PP";#N/A,#N/A,FALSE,"SA"}</definedName>
    <definedName name="wrn.alrjs." localSheetId="28" hidden="1">{#N/A,#N/A,FALSE,"SCA";#N/A,#N/A,FALSE,"NCA";#N/A,#N/A,FALSE,"SAZ";#N/A,#N/A,FALSE,"CAZ";#N/A,#N/A,FALSE,"SNV";#N/A,#N/A,FALSE,"NNV";#N/A,#N/A,FALSE,"PP";#N/A,#N/A,FALSE,"SA"}</definedName>
    <definedName name="wrn.alrjs." hidden="1">{#N/A,#N/A,FALSE,"SCA";#N/A,#N/A,FALSE,"NCA";#N/A,#N/A,FALSE,"SAZ";#N/A,#N/A,FALSE,"CAZ";#N/A,#N/A,FALSE,"SNV";#N/A,#N/A,FALSE,"NNV";#N/A,#N/A,FALSE,"PP";#N/A,#N/A,FALSE,"SA"}</definedName>
    <definedName name="wrn.ARK._.JURIS._.FAC._.CALC." localSheetId="29" hidden="1">{"ARK_JURIS_FAC",#N/A,FALSE,"Ark_Fuel&amp;Rev"}</definedName>
    <definedName name="wrn.ARK._.JURIS._.FAC._.CALC." localSheetId="31" hidden="1">{"ARK_JURIS_FAC",#N/A,FALSE,"Ark_Fuel&amp;Rev"}</definedName>
    <definedName name="wrn.ARK._.JURIS._.FAC._.CALC." localSheetId="32" hidden="1">{"ARK_JURIS_FAC",#N/A,FALSE,"Ark_Fuel&amp;Rev"}</definedName>
    <definedName name="wrn.ARK._.JURIS._.FAC._.CALC." localSheetId="36" hidden="1">{"ARK_JURIS_FAC",#N/A,FALSE,"Ark_Fuel&amp;Rev"}</definedName>
    <definedName name="wrn.ARK._.JURIS._.FAC._.CALC." localSheetId="37" hidden="1">{"ARK_JURIS_FAC",#N/A,FALSE,"Ark_Fuel&amp;Rev"}</definedName>
    <definedName name="wrn.ARK._.JURIS._.FAC._.CALC." localSheetId="38" hidden="1">{"ARK_JURIS_FAC",#N/A,FALSE,"Ark_Fuel&amp;Rev"}</definedName>
    <definedName name="wrn.ARK._.JURIS._.FAC._.CALC." localSheetId="0" hidden="1">{"ARK_JURIS_FAC",#N/A,FALSE,"Ark_Fuel&amp;Rev"}</definedName>
    <definedName name="wrn.ARK._.JURIS._.FAC._.CALC." localSheetId="40" hidden="1">{"ARK_JURIS_FAC",#N/A,FALSE,"Ark_Fuel&amp;Rev"}</definedName>
    <definedName name="wrn.ARK._.JURIS._.FAC._.CALC." localSheetId="20" hidden="1">{"ARK_JURIS_FAC",#N/A,FALSE,"Ark_Fuel&amp;Rev"}</definedName>
    <definedName name="wrn.ARK._.JURIS._.FAC._.CALC." localSheetId="25" hidden="1">{"ARK_JURIS_FAC",#N/A,FALSE,"Ark_Fuel&amp;Rev"}</definedName>
    <definedName name="wrn.ARK._.JURIS._.FAC._.CALC." localSheetId="28" hidden="1">{"ARK_JURIS_FAC",#N/A,FALSE,"Ark_Fuel&amp;Rev"}</definedName>
    <definedName name="wrn.ARK._.JURIS._.FAC._.CALC." hidden="1">{"ARK_JURIS_FAC",#N/A,FALSE,"Ark_Fuel&amp;Rev"}</definedName>
    <definedName name="wrn.ARK._.JURIS._.FUEL._.COST." localSheetId="29" hidden="1">{"ARK_JURIS_FUEL",#N/A,FALSE,"Ark_Fuel&amp;Rev"}</definedName>
    <definedName name="wrn.ARK._.JURIS._.FUEL._.COST." localSheetId="31" hidden="1">{"ARK_JURIS_FUEL",#N/A,FALSE,"Ark_Fuel&amp;Rev"}</definedName>
    <definedName name="wrn.ARK._.JURIS._.FUEL._.COST." localSheetId="32" hidden="1">{"ARK_JURIS_FUEL",#N/A,FALSE,"Ark_Fuel&amp;Rev"}</definedName>
    <definedName name="wrn.ARK._.JURIS._.FUEL._.COST." localSheetId="36" hidden="1">{"ARK_JURIS_FUEL",#N/A,FALSE,"Ark_Fuel&amp;Rev"}</definedName>
    <definedName name="wrn.ARK._.JURIS._.FUEL._.COST." localSheetId="37" hidden="1">{"ARK_JURIS_FUEL",#N/A,FALSE,"Ark_Fuel&amp;Rev"}</definedName>
    <definedName name="wrn.ARK._.JURIS._.FUEL._.COST." localSheetId="38" hidden="1">{"ARK_JURIS_FUEL",#N/A,FALSE,"Ark_Fuel&amp;Rev"}</definedName>
    <definedName name="wrn.ARK._.JURIS._.FUEL._.COST." localSheetId="0" hidden="1">{"ARK_JURIS_FUEL",#N/A,FALSE,"Ark_Fuel&amp;Rev"}</definedName>
    <definedName name="wrn.ARK._.JURIS._.FUEL._.COST." localSheetId="40" hidden="1">{"ARK_JURIS_FUEL",#N/A,FALSE,"Ark_Fuel&amp;Rev"}</definedName>
    <definedName name="wrn.ARK._.JURIS._.FUEL._.COST." localSheetId="20" hidden="1">{"ARK_JURIS_FUEL",#N/A,FALSE,"Ark_Fuel&amp;Rev"}</definedName>
    <definedName name="wrn.ARK._.JURIS._.FUEL._.COST." localSheetId="25" hidden="1">{"ARK_JURIS_FUEL",#N/A,FALSE,"Ark_Fuel&amp;Rev"}</definedName>
    <definedName name="wrn.ARK._.JURIS._.FUEL._.COST." localSheetId="28" hidden="1">{"ARK_JURIS_FUEL",#N/A,FALSE,"Ark_Fuel&amp;Rev"}</definedName>
    <definedName name="wrn.ARK._.JURIS._.FUEL._.COST." hidden="1">{"ARK_JURIS_FUEL",#N/A,FALSE,"Ark_Fuel&amp;Rev"}</definedName>
    <definedName name="wrn.ATOKA._.FAC._.CALC." localSheetId="29" hidden="1">{"ATOKA_FAC",#N/A,FALSE,"Atoka"}</definedName>
    <definedName name="wrn.ATOKA._.FAC._.CALC." localSheetId="31" hidden="1">{"ATOKA_FAC",#N/A,FALSE,"Atoka"}</definedName>
    <definedName name="wrn.ATOKA._.FAC._.CALC." localSheetId="32" hidden="1">{"ATOKA_FAC",#N/A,FALSE,"Atoka"}</definedName>
    <definedName name="wrn.ATOKA._.FAC._.CALC." localSheetId="36" hidden="1">{"ATOKA_FAC",#N/A,FALSE,"Atoka"}</definedName>
    <definedName name="wrn.ATOKA._.FAC._.CALC." localSheetId="37" hidden="1">{"ATOKA_FAC",#N/A,FALSE,"Atoka"}</definedName>
    <definedName name="wrn.ATOKA._.FAC._.CALC." localSheetId="38" hidden="1">{"ATOKA_FAC",#N/A,FALSE,"Atoka"}</definedName>
    <definedName name="wrn.ATOKA._.FAC._.CALC." localSheetId="0" hidden="1">{"ATOKA_FAC",#N/A,FALSE,"Atoka"}</definedName>
    <definedName name="wrn.ATOKA._.FAC._.CALC." localSheetId="40" hidden="1">{"ATOKA_FAC",#N/A,FALSE,"Atoka"}</definedName>
    <definedName name="wrn.ATOKA._.FAC._.CALC." localSheetId="20" hidden="1">{"ATOKA_FAC",#N/A,FALSE,"Atoka"}</definedName>
    <definedName name="wrn.ATOKA._.FAC._.CALC." localSheetId="25" hidden="1">{"ATOKA_FAC",#N/A,FALSE,"Atoka"}</definedName>
    <definedName name="wrn.ATOKA._.FAC._.CALC." localSheetId="28" hidden="1">{"ATOKA_FAC",#N/A,FALSE,"Atoka"}</definedName>
    <definedName name="wrn.ATOKA._.FAC._.CALC." hidden="1">{"ATOKA_FAC",#N/A,FALSE,"Atoka"}</definedName>
    <definedName name="wrn.Benefits." localSheetId="29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31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32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36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37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38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0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40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20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25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28" hidden="1">{"Benefits Summary",#N/A,FALSE,"Benefits Info without WC Amount";"Medical and Dental Costs",#N/A,FALSE,"Benefits Info without WC Amount";"Workers' Compensation",#N/A,FALSE,"Benefits Info without WC Amount"}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Bill._.Comparisons." localSheetId="29" hidden="1">{#N/A,#N/A,TRUE,"Bill Comp - 60";#N/A,#N/A,TRUE,"Bill Comp - 70";#N/A,#N/A,TRUE,"Bill Comp - 71";#N/A,#N/A,TRUE,"Bill Comp- 85"}</definedName>
    <definedName name="wrn.Bill._.Comparisons." localSheetId="31" hidden="1">{#N/A,#N/A,TRUE,"Bill Comp - 60";#N/A,#N/A,TRUE,"Bill Comp - 70";#N/A,#N/A,TRUE,"Bill Comp - 71";#N/A,#N/A,TRUE,"Bill Comp- 85"}</definedName>
    <definedName name="wrn.Bill._.Comparisons." localSheetId="32" hidden="1">{#N/A,#N/A,TRUE,"Bill Comp - 60";#N/A,#N/A,TRUE,"Bill Comp - 70";#N/A,#N/A,TRUE,"Bill Comp - 71";#N/A,#N/A,TRUE,"Bill Comp- 85"}</definedName>
    <definedName name="wrn.Bill._.Comparisons." localSheetId="36" hidden="1">{#N/A,#N/A,TRUE,"Bill Comp - 60";#N/A,#N/A,TRUE,"Bill Comp - 70";#N/A,#N/A,TRUE,"Bill Comp - 71";#N/A,#N/A,TRUE,"Bill Comp- 85"}</definedName>
    <definedName name="wrn.Bill._.Comparisons." localSheetId="37" hidden="1">{#N/A,#N/A,TRUE,"Bill Comp - 60";#N/A,#N/A,TRUE,"Bill Comp - 70";#N/A,#N/A,TRUE,"Bill Comp - 71";#N/A,#N/A,TRUE,"Bill Comp- 85"}</definedName>
    <definedName name="wrn.Bill._.Comparisons." localSheetId="38" hidden="1">{#N/A,#N/A,TRUE,"Bill Comp - 60";#N/A,#N/A,TRUE,"Bill Comp - 70";#N/A,#N/A,TRUE,"Bill Comp - 71";#N/A,#N/A,TRUE,"Bill Comp- 85"}</definedName>
    <definedName name="wrn.Bill._.Comparisons." localSheetId="0" hidden="1">{#N/A,#N/A,TRUE,"Bill Comp - 60";#N/A,#N/A,TRUE,"Bill Comp - 70";#N/A,#N/A,TRUE,"Bill Comp - 71";#N/A,#N/A,TRUE,"Bill Comp- 85"}</definedName>
    <definedName name="wrn.Bill._.Comparisons." localSheetId="40" hidden="1">{#N/A,#N/A,TRUE,"Bill Comp - 60";#N/A,#N/A,TRUE,"Bill Comp - 70";#N/A,#N/A,TRUE,"Bill Comp - 71";#N/A,#N/A,TRUE,"Bill Comp- 85"}</definedName>
    <definedName name="wrn.Bill._.Comparisons." localSheetId="20" hidden="1">{#N/A,#N/A,TRUE,"Bill Comp - 60";#N/A,#N/A,TRUE,"Bill Comp - 70";#N/A,#N/A,TRUE,"Bill Comp - 71";#N/A,#N/A,TRUE,"Bill Comp- 85"}</definedName>
    <definedName name="wrn.Bill._.Comparisons." localSheetId="25" hidden="1">{#N/A,#N/A,TRUE,"Bill Comp - 60";#N/A,#N/A,TRUE,"Bill Comp - 70";#N/A,#N/A,TRUE,"Bill Comp - 71";#N/A,#N/A,TRUE,"Bill Comp- 85"}</definedName>
    <definedName name="wrn.Bill._.Comparisons." localSheetId="28" hidden="1">{#N/A,#N/A,TRUE,"Bill Comp - 60";#N/A,#N/A,TRUE,"Bill Comp - 70";#N/A,#N/A,TRUE,"Bill Comp - 71";#N/A,#N/A,TRUE,"Bill Comp- 85"}</definedName>
    <definedName name="wrn.Bill._.Comparisons." hidden="1">{#N/A,#N/A,TRUE,"Bill Comp - 60";#N/A,#N/A,TRUE,"Bill Comp - 70";#N/A,#N/A,TRUE,"Bill Comp - 71";#N/A,#N/A,TRUE,"Bill Comp- 85"}</definedName>
    <definedName name="wrn.CLP._.SEG._.INPUTS." localSheetId="29" hidden="1">{#N/A,#N/A,FALSE,"Rev Seg Taxes";#N/A,#N/A,FALSE,"BookRev Seg";#N/A,#N/A,FALSE,"Supp Adj Seg";#N/A,#N/A,FALSE,"outside prov seg taxes"}</definedName>
    <definedName name="wrn.CLP._.SEG._.INPUTS." localSheetId="31" hidden="1">{#N/A,#N/A,FALSE,"Rev Seg Taxes";#N/A,#N/A,FALSE,"BookRev Seg";#N/A,#N/A,FALSE,"Supp Adj Seg";#N/A,#N/A,FALSE,"outside prov seg taxes"}</definedName>
    <definedName name="wrn.CLP._.SEG._.INPUTS." localSheetId="32" hidden="1">{#N/A,#N/A,FALSE,"Rev Seg Taxes";#N/A,#N/A,FALSE,"BookRev Seg";#N/A,#N/A,FALSE,"Supp Adj Seg";#N/A,#N/A,FALSE,"outside prov seg taxes"}</definedName>
    <definedName name="wrn.CLP._.SEG._.INPUTS." localSheetId="36" hidden="1">{#N/A,#N/A,FALSE,"Rev Seg Taxes";#N/A,#N/A,FALSE,"BookRev Seg";#N/A,#N/A,FALSE,"Supp Adj Seg";#N/A,#N/A,FALSE,"outside prov seg taxes"}</definedName>
    <definedName name="wrn.CLP._.SEG._.INPUTS." localSheetId="37" hidden="1">{#N/A,#N/A,FALSE,"Rev Seg Taxes";#N/A,#N/A,FALSE,"BookRev Seg";#N/A,#N/A,FALSE,"Supp Adj Seg";#N/A,#N/A,FALSE,"outside prov seg taxes"}</definedName>
    <definedName name="wrn.CLP._.SEG._.INPUTS." localSheetId="38" hidden="1">{#N/A,#N/A,FALSE,"Rev Seg Taxes";#N/A,#N/A,FALSE,"BookRev Seg";#N/A,#N/A,FALSE,"Supp Adj Seg";#N/A,#N/A,FALSE,"outside prov seg taxes"}</definedName>
    <definedName name="wrn.CLP._.SEG._.INPUTS." localSheetId="0" hidden="1">{#N/A,#N/A,FALSE,"Rev Seg Taxes";#N/A,#N/A,FALSE,"BookRev Seg";#N/A,#N/A,FALSE,"Supp Adj Seg";#N/A,#N/A,FALSE,"outside prov seg taxes"}</definedName>
    <definedName name="wrn.CLP._.SEG._.INPUTS." localSheetId="40" hidden="1">{#N/A,#N/A,FALSE,"Rev Seg Taxes";#N/A,#N/A,FALSE,"BookRev Seg";#N/A,#N/A,FALSE,"Supp Adj Seg";#N/A,#N/A,FALSE,"outside prov seg taxes"}</definedName>
    <definedName name="wrn.CLP._.SEG._.INPUTS." localSheetId="20" hidden="1">{#N/A,#N/A,FALSE,"Rev Seg Taxes";#N/A,#N/A,FALSE,"BookRev Seg";#N/A,#N/A,FALSE,"Supp Adj Seg";#N/A,#N/A,FALSE,"outside prov seg taxes"}</definedName>
    <definedName name="wrn.CLP._.SEG._.INPUTS." localSheetId="21" hidden="1">{#N/A,#N/A,FALSE,"Rev Seg Taxes";#N/A,#N/A,FALSE,"BookRev Seg";#N/A,#N/A,FALSE,"Supp Adj Seg";#N/A,#N/A,FALSE,"outside prov seg taxes"}</definedName>
    <definedName name="wrn.CLP._.SEG._.INPUTS." localSheetId="22" hidden="1">{#N/A,#N/A,FALSE,"Rev Seg Taxes";#N/A,#N/A,FALSE,"BookRev Seg";#N/A,#N/A,FALSE,"Supp Adj Seg";#N/A,#N/A,FALSE,"outside prov seg taxes"}</definedName>
    <definedName name="wrn.CLP._.SEG._.INPUTS." localSheetId="24" hidden="1">{#N/A,#N/A,FALSE,"Rev Seg Taxes";#N/A,#N/A,FALSE,"BookRev Seg";#N/A,#N/A,FALSE,"Supp Adj Seg";#N/A,#N/A,FALSE,"outside prov seg taxes"}</definedName>
    <definedName name="wrn.CLP._.SEG._.INPUTS." localSheetId="25" hidden="1">{#N/A,#N/A,FALSE,"Rev Seg Taxes";#N/A,#N/A,FALSE,"BookRev Seg";#N/A,#N/A,FALSE,"Supp Adj Seg";#N/A,#N/A,FALSE,"outside prov seg taxes"}</definedName>
    <definedName name="wrn.CLP._.SEG._.INPUTS." localSheetId="26" hidden="1">{#N/A,#N/A,FALSE,"Rev Seg Taxes";#N/A,#N/A,FALSE,"BookRev Seg";#N/A,#N/A,FALSE,"Supp Adj Seg";#N/A,#N/A,FALSE,"outside prov seg taxes"}</definedName>
    <definedName name="wrn.CLP._.SEG._.INPUTS." localSheetId="28" hidden="1">{#N/A,#N/A,FALSE,"Rev Seg Taxes";#N/A,#N/A,FALSE,"BookRev Seg";#N/A,#N/A,FALSE,"Supp Adj Seg";#N/A,#N/A,FALSE,"outside prov seg taxes"}</definedName>
    <definedName name="wrn.CLP._.SEG._.INPUTS." hidden="1">{#N/A,#N/A,FALSE,"Rev Seg Taxes";#N/A,#N/A,FALSE,"BookRev Seg";#N/A,#N/A,FALSE,"Supp Adj Seg";#N/A,#N/A,FALSE,"outside prov seg taxes"}</definedName>
    <definedName name="wrn.CLP._.SEG._.PROV." localSheetId="29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31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32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36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37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38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0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40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20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21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22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24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25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26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28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_GL." localSheetId="29" hidden="1">{#N/A,#N/A,FALSE,"GLDwnLoad"}</definedName>
    <definedName name="wrn.CLP_GL." localSheetId="31" hidden="1">{#N/A,#N/A,FALSE,"GLDwnLoad"}</definedName>
    <definedName name="wrn.CLP_GL." localSheetId="32" hidden="1">{#N/A,#N/A,FALSE,"GLDwnLoad"}</definedName>
    <definedName name="wrn.CLP_GL." localSheetId="36" hidden="1">{#N/A,#N/A,FALSE,"GLDwnLoad"}</definedName>
    <definedName name="wrn.CLP_GL." localSheetId="37" hidden="1">{#N/A,#N/A,FALSE,"GLDwnLoad"}</definedName>
    <definedName name="wrn.CLP_GL." localSheetId="38" hidden="1">{#N/A,#N/A,FALSE,"GLDwnLoad"}</definedName>
    <definedName name="wrn.CLP_GL." localSheetId="0" hidden="1">{#N/A,#N/A,FALSE,"GLDwnLoad"}</definedName>
    <definedName name="wrn.CLP_GL." localSheetId="40" hidden="1">{#N/A,#N/A,FALSE,"GLDwnLoad"}</definedName>
    <definedName name="wrn.CLP_GL." localSheetId="20" hidden="1">{#N/A,#N/A,FALSE,"GLDwnLoad"}</definedName>
    <definedName name="wrn.CLP_GL." localSheetId="21" hidden="1">{#N/A,#N/A,FALSE,"GLDwnLoad"}</definedName>
    <definedName name="wrn.CLP_GL." localSheetId="22" hidden="1">{#N/A,#N/A,FALSE,"GLDwnLoad"}</definedName>
    <definedName name="wrn.CLP_GL." localSheetId="24" hidden="1">{#N/A,#N/A,FALSE,"GLDwnLoad"}</definedName>
    <definedName name="wrn.CLP_GL." localSheetId="25" hidden="1">{#N/A,#N/A,FALSE,"GLDwnLoad"}</definedName>
    <definedName name="wrn.CLP_GL." localSheetId="26" hidden="1">{#N/A,#N/A,FALSE,"GLDwnLoad"}</definedName>
    <definedName name="wrn.CLP_GL." localSheetId="28" hidden="1">{#N/A,#N/A,FALSE,"GLDwnLoad"}</definedName>
    <definedName name="wrn.CLP_GL." hidden="1">{#N/A,#N/A,FALSE,"GLDwnLoad"}</definedName>
    <definedName name="wrn.CLP_INPUTS." localSheetId="29" hidden="1">{#N/A,#N/A,FALSE,"OTHERINPUTS";#N/A,#N/A,FALSE,"DITRATEINPUTS";#N/A,#N/A,FALSE,"SUPPLIEDADJINPUT";#N/A,#N/A,FALSE,"BR&amp;SUPADJ."}</definedName>
    <definedName name="wrn.CLP_INPUTS." localSheetId="31" hidden="1">{#N/A,#N/A,FALSE,"OTHERINPUTS";#N/A,#N/A,FALSE,"DITRATEINPUTS";#N/A,#N/A,FALSE,"SUPPLIEDADJINPUT";#N/A,#N/A,FALSE,"BR&amp;SUPADJ."}</definedName>
    <definedName name="wrn.CLP_INPUTS." localSheetId="32" hidden="1">{#N/A,#N/A,FALSE,"OTHERINPUTS";#N/A,#N/A,FALSE,"DITRATEINPUTS";#N/A,#N/A,FALSE,"SUPPLIEDADJINPUT";#N/A,#N/A,FALSE,"BR&amp;SUPADJ."}</definedName>
    <definedName name="wrn.CLP_INPUTS." localSheetId="36" hidden="1">{#N/A,#N/A,FALSE,"OTHERINPUTS";#N/A,#N/A,FALSE,"DITRATEINPUTS";#N/A,#N/A,FALSE,"SUPPLIEDADJINPUT";#N/A,#N/A,FALSE,"BR&amp;SUPADJ."}</definedName>
    <definedName name="wrn.CLP_INPUTS." localSheetId="37" hidden="1">{#N/A,#N/A,FALSE,"OTHERINPUTS";#N/A,#N/A,FALSE,"DITRATEINPUTS";#N/A,#N/A,FALSE,"SUPPLIEDADJINPUT";#N/A,#N/A,FALSE,"BR&amp;SUPADJ."}</definedName>
    <definedName name="wrn.CLP_INPUTS." localSheetId="38" hidden="1">{#N/A,#N/A,FALSE,"OTHERINPUTS";#N/A,#N/A,FALSE,"DITRATEINPUTS";#N/A,#N/A,FALSE,"SUPPLIEDADJINPUT";#N/A,#N/A,FALSE,"BR&amp;SUPADJ."}</definedName>
    <definedName name="wrn.CLP_INPUTS." localSheetId="0" hidden="1">{#N/A,#N/A,FALSE,"OTHERINPUTS";#N/A,#N/A,FALSE,"DITRATEINPUTS";#N/A,#N/A,FALSE,"SUPPLIEDADJINPUT";#N/A,#N/A,FALSE,"BR&amp;SUPADJ."}</definedName>
    <definedName name="wrn.CLP_INPUTS." localSheetId="40" hidden="1">{#N/A,#N/A,FALSE,"OTHERINPUTS";#N/A,#N/A,FALSE,"DITRATEINPUTS";#N/A,#N/A,FALSE,"SUPPLIEDADJINPUT";#N/A,#N/A,FALSE,"BR&amp;SUPADJ."}</definedName>
    <definedName name="wrn.CLP_INPUTS." localSheetId="20" hidden="1">{#N/A,#N/A,FALSE,"OTHERINPUTS";#N/A,#N/A,FALSE,"DITRATEINPUTS";#N/A,#N/A,FALSE,"SUPPLIEDADJINPUT";#N/A,#N/A,FALSE,"BR&amp;SUPADJ."}</definedName>
    <definedName name="wrn.CLP_INPUTS." localSheetId="21" hidden="1">{#N/A,#N/A,FALSE,"OTHERINPUTS";#N/A,#N/A,FALSE,"DITRATEINPUTS";#N/A,#N/A,FALSE,"SUPPLIEDADJINPUT";#N/A,#N/A,FALSE,"BR&amp;SUPADJ."}</definedName>
    <definedName name="wrn.CLP_INPUTS." localSheetId="22" hidden="1">{#N/A,#N/A,FALSE,"OTHERINPUTS";#N/A,#N/A,FALSE,"DITRATEINPUTS";#N/A,#N/A,FALSE,"SUPPLIEDADJINPUT";#N/A,#N/A,FALSE,"BR&amp;SUPADJ."}</definedName>
    <definedName name="wrn.CLP_INPUTS." localSheetId="24" hidden="1">{#N/A,#N/A,FALSE,"OTHERINPUTS";#N/A,#N/A,FALSE,"DITRATEINPUTS";#N/A,#N/A,FALSE,"SUPPLIEDADJINPUT";#N/A,#N/A,FALSE,"BR&amp;SUPADJ."}</definedName>
    <definedName name="wrn.CLP_INPUTS." localSheetId="25" hidden="1">{#N/A,#N/A,FALSE,"OTHERINPUTS";#N/A,#N/A,FALSE,"DITRATEINPUTS";#N/A,#N/A,FALSE,"SUPPLIEDADJINPUT";#N/A,#N/A,FALSE,"BR&amp;SUPADJ."}</definedName>
    <definedName name="wrn.CLP_INPUTS." localSheetId="26" hidden="1">{#N/A,#N/A,FALSE,"OTHERINPUTS";#N/A,#N/A,FALSE,"DITRATEINPUTS";#N/A,#N/A,FALSE,"SUPPLIEDADJINPUT";#N/A,#N/A,FALSE,"BR&amp;SUPADJ."}</definedName>
    <definedName name="wrn.CLP_INPUTS." localSheetId="28" hidden="1">{#N/A,#N/A,FALSE,"OTHERINPUTS";#N/A,#N/A,FALSE,"DITRATEINPUTS";#N/A,#N/A,FALSE,"SUPPLIEDADJINPUT";#N/A,#N/A,FALSE,"BR&amp;SUPADJ."}</definedName>
    <definedName name="wrn.CLP_INPUTS." hidden="1">{#N/A,#N/A,FALSE,"OTHERINPUTS";#N/A,#N/A,FALSE,"DITRATEINPUTS";#N/A,#N/A,FALSE,"SUPPLIEDADJINPUT";#N/A,#N/A,FALSE,"BR&amp;SUPADJ."}</definedName>
    <definedName name="wrn.CLP_PROV." localSheetId="29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31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32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36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37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38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0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40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20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21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22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24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25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26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28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ONOCO._.FAC." localSheetId="29" hidden="1">{"CONOCO_FAC",#N/A,FALSE,"Conoco FAC"}</definedName>
    <definedName name="wrn.CONOCO._.FAC." localSheetId="31" hidden="1">{"CONOCO_FAC",#N/A,FALSE,"Conoco FAC"}</definedName>
    <definedName name="wrn.CONOCO._.FAC." localSheetId="32" hidden="1">{"CONOCO_FAC",#N/A,FALSE,"Conoco FAC"}</definedName>
    <definedName name="wrn.CONOCO._.FAC." localSheetId="36" hidden="1">{"CONOCO_FAC",#N/A,FALSE,"Conoco FAC"}</definedName>
    <definedName name="wrn.CONOCO._.FAC." localSheetId="37" hidden="1">{"CONOCO_FAC",#N/A,FALSE,"Conoco FAC"}</definedName>
    <definedName name="wrn.CONOCO._.FAC." localSheetId="38" hidden="1">{"CONOCO_FAC",#N/A,FALSE,"Conoco FAC"}</definedName>
    <definedName name="wrn.CONOCO._.FAC." localSheetId="0" hidden="1">{"CONOCO_FAC",#N/A,FALSE,"Conoco FAC"}</definedName>
    <definedName name="wrn.CONOCO._.FAC." localSheetId="40" hidden="1">{"CONOCO_FAC",#N/A,FALSE,"Conoco FAC"}</definedName>
    <definedName name="wrn.CONOCO._.FAC." localSheetId="20" hidden="1">{"CONOCO_FAC",#N/A,FALSE,"Conoco FAC"}</definedName>
    <definedName name="wrn.CONOCO._.FAC." localSheetId="25" hidden="1">{"CONOCO_FAC",#N/A,FALSE,"Conoco FAC"}</definedName>
    <definedName name="wrn.CONOCO._.FAC." localSheetId="28" hidden="1">{"CONOCO_FAC",#N/A,FALSE,"Conoco FAC"}</definedName>
    <definedName name="wrn.CONOCO._.FAC." hidden="1">{"CONOCO_FAC",#N/A,FALSE,"Conoco FAC"}</definedName>
    <definedName name="wrn.CY_GL." localSheetId="29" hidden="1">{#N/A,#N/A,FALSE,"GLDwnLoad"}</definedName>
    <definedName name="wrn.CY_GL." localSheetId="31" hidden="1">{#N/A,#N/A,FALSE,"GLDwnLoad"}</definedName>
    <definedName name="wrn.CY_GL." localSheetId="32" hidden="1">{#N/A,#N/A,FALSE,"GLDwnLoad"}</definedName>
    <definedName name="wrn.CY_GL." localSheetId="36" hidden="1">{#N/A,#N/A,FALSE,"GLDwnLoad"}</definedName>
    <definedName name="wrn.CY_GL." localSheetId="37" hidden="1">{#N/A,#N/A,FALSE,"GLDwnLoad"}</definedName>
    <definedName name="wrn.CY_GL." localSheetId="38" hidden="1">{#N/A,#N/A,FALSE,"GLDwnLoad"}</definedName>
    <definedName name="wrn.CY_GL." localSheetId="0" hidden="1">{#N/A,#N/A,FALSE,"GLDwnLoad"}</definedName>
    <definedName name="wrn.CY_GL." localSheetId="40" hidden="1">{#N/A,#N/A,FALSE,"GLDwnLoad"}</definedName>
    <definedName name="wrn.CY_GL." localSheetId="20" hidden="1">{#N/A,#N/A,FALSE,"GLDwnLoad"}</definedName>
    <definedName name="wrn.CY_GL." localSheetId="21" hidden="1">{#N/A,#N/A,FALSE,"GLDwnLoad"}</definedName>
    <definedName name="wrn.CY_GL." localSheetId="22" hidden="1">{#N/A,#N/A,FALSE,"GLDwnLoad"}</definedName>
    <definedName name="wrn.CY_GL." localSheetId="24" hidden="1">{#N/A,#N/A,FALSE,"GLDwnLoad"}</definedName>
    <definedName name="wrn.CY_GL." localSheetId="25" hidden="1">{#N/A,#N/A,FALSE,"GLDwnLoad"}</definedName>
    <definedName name="wrn.CY_GL." localSheetId="26" hidden="1">{#N/A,#N/A,FALSE,"GLDwnLoad"}</definedName>
    <definedName name="wrn.CY_GL." localSheetId="28" hidden="1">{#N/A,#N/A,FALSE,"GLDwnLoad"}</definedName>
    <definedName name="wrn.CY_GL." hidden="1">{#N/A,#N/A,FALSE,"GLDwnLoad"}</definedName>
    <definedName name="wrn.CY_INPUTS." localSheetId="29" hidden="1">{#N/A,#N/A,FALSE,"OTHERINPUTS";#N/A,#N/A,FALSE,"DITRATEINPUTS";#N/A,#N/A,FALSE,"SUPPLIEDADJINPUT";#N/A,#N/A,FALSE,"TIMINGDIFFINPUTS";#N/A,#N/A,FALSE,"COSSINPUT";#N/A,#N/A,FALSE,"BR&amp;SUPADJ."}</definedName>
    <definedName name="wrn.CY_INPUTS." localSheetId="31" hidden="1">{#N/A,#N/A,FALSE,"OTHERINPUTS";#N/A,#N/A,FALSE,"DITRATEINPUTS";#N/A,#N/A,FALSE,"SUPPLIEDADJINPUT";#N/A,#N/A,FALSE,"TIMINGDIFFINPUTS";#N/A,#N/A,FALSE,"COSSINPUT";#N/A,#N/A,FALSE,"BR&amp;SUPADJ."}</definedName>
    <definedName name="wrn.CY_INPUTS." localSheetId="32" hidden="1">{#N/A,#N/A,FALSE,"OTHERINPUTS";#N/A,#N/A,FALSE,"DITRATEINPUTS";#N/A,#N/A,FALSE,"SUPPLIEDADJINPUT";#N/A,#N/A,FALSE,"TIMINGDIFFINPUTS";#N/A,#N/A,FALSE,"COSSINPUT";#N/A,#N/A,FALSE,"BR&amp;SUPADJ."}</definedName>
    <definedName name="wrn.CY_INPUTS." localSheetId="36" hidden="1">{#N/A,#N/A,FALSE,"OTHERINPUTS";#N/A,#N/A,FALSE,"DITRATEINPUTS";#N/A,#N/A,FALSE,"SUPPLIEDADJINPUT";#N/A,#N/A,FALSE,"TIMINGDIFFINPUTS";#N/A,#N/A,FALSE,"COSSINPUT";#N/A,#N/A,FALSE,"BR&amp;SUPADJ."}</definedName>
    <definedName name="wrn.CY_INPUTS." localSheetId="37" hidden="1">{#N/A,#N/A,FALSE,"OTHERINPUTS";#N/A,#N/A,FALSE,"DITRATEINPUTS";#N/A,#N/A,FALSE,"SUPPLIEDADJINPUT";#N/A,#N/A,FALSE,"TIMINGDIFFINPUTS";#N/A,#N/A,FALSE,"COSSINPUT";#N/A,#N/A,FALSE,"BR&amp;SUPADJ."}</definedName>
    <definedName name="wrn.CY_INPUTS." localSheetId="38" hidden="1">{#N/A,#N/A,FALSE,"OTHERINPUTS";#N/A,#N/A,FALSE,"DITRATEINPUTS";#N/A,#N/A,FALSE,"SUPPLIEDADJINPUT";#N/A,#N/A,FALSE,"TIMINGDIFFINPUTS";#N/A,#N/A,FALSE,"COSSINPUT";#N/A,#N/A,FALSE,"BR&amp;SUPADJ."}</definedName>
    <definedName name="wrn.CY_INPUTS." localSheetId="0" hidden="1">{#N/A,#N/A,FALSE,"OTHERINPUTS";#N/A,#N/A,FALSE,"DITRATEINPUTS";#N/A,#N/A,FALSE,"SUPPLIEDADJINPUT";#N/A,#N/A,FALSE,"TIMINGDIFFINPUTS";#N/A,#N/A,FALSE,"COSSINPUT";#N/A,#N/A,FALSE,"BR&amp;SUPADJ."}</definedName>
    <definedName name="wrn.CY_INPUTS." localSheetId="40" hidden="1">{#N/A,#N/A,FALSE,"OTHERINPUTS";#N/A,#N/A,FALSE,"DITRATEINPUTS";#N/A,#N/A,FALSE,"SUPPLIEDADJINPUT";#N/A,#N/A,FALSE,"TIMINGDIFFINPUTS";#N/A,#N/A,FALSE,"COSSINPUT";#N/A,#N/A,FALSE,"BR&amp;SUPADJ."}</definedName>
    <definedName name="wrn.CY_INPUTS." localSheetId="20" hidden="1">{#N/A,#N/A,FALSE,"OTHERINPUTS";#N/A,#N/A,FALSE,"DITRATEINPUTS";#N/A,#N/A,FALSE,"SUPPLIEDADJINPUT";#N/A,#N/A,FALSE,"TIMINGDIFFINPUTS";#N/A,#N/A,FALSE,"COSSINPUT";#N/A,#N/A,FALSE,"BR&amp;SUPADJ."}</definedName>
    <definedName name="wrn.CY_INPUTS." localSheetId="21" hidden="1">{#N/A,#N/A,FALSE,"OTHERINPUTS";#N/A,#N/A,FALSE,"DITRATEINPUTS";#N/A,#N/A,FALSE,"SUPPLIEDADJINPUT";#N/A,#N/A,FALSE,"TIMINGDIFFINPUTS";#N/A,#N/A,FALSE,"COSSINPUT";#N/A,#N/A,FALSE,"BR&amp;SUPADJ."}</definedName>
    <definedName name="wrn.CY_INPUTS." localSheetId="22" hidden="1">{#N/A,#N/A,FALSE,"OTHERINPUTS";#N/A,#N/A,FALSE,"DITRATEINPUTS";#N/A,#N/A,FALSE,"SUPPLIEDADJINPUT";#N/A,#N/A,FALSE,"TIMINGDIFFINPUTS";#N/A,#N/A,FALSE,"COSSINPUT";#N/A,#N/A,FALSE,"BR&amp;SUPADJ."}</definedName>
    <definedName name="wrn.CY_INPUTS." localSheetId="24" hidden="1">{#N/A,#N/A,FALSE,"OTHERINPUTS";#N/A,#N/A,FALSE,"DITRATEINPUTS";#N/A,#N/A,FALSE,"SUPPLIEDADJINPUT";#N/A,#N/A,FALSE,"TIMINGDIFFINPUTS";#N/A,#N/A,FALSE,"COSSINPUT";#N/A,#N/A,FALSE,"BR&amp;SUPADJ."}</definedName>
    <definedName name="wrn.CY_INPUTS." localSheetId="25" hidden="1">{#N/A,#N/A,FALSE,"OTHERINPUTS";#N/A,#N/A,FALSE,"DITRATEINPUTS";#N/A,#N/A,FALSE,"SUPPLIEDADJINPUT";#N/A,#N/A,FALSE,"TIMINGDIFFINPUTS";#N/A,#N/A,FALSE,"COSSINPUT";#N/A,#N/A,FALSE,"BR&amp;SUPADJ."}</definedName>
    <definedName name="wrn.CY_INPUTS." localSheetId="26" hidden="1">{#N/A,#N/A,FALSE,"OTHERINPUTS";#N/A,#N/A,FALSE,"DITRATEINPUTS";#N/A,#N/A,FALSE,"SUPPLIEDADJINPUT";#N/A,#N/A,FALSE,"TIMINGDIFFINPUTS";#N/A,#N/A,FALSE,"COSSINPUT";#N/A,#N/A,FALSE,"BR&amp;SUPADJ."}</definedName>
    <definedName name="wrn.CY_INPUTS." localSheetId="28" hidden="1">{#N/A,#N/A,FALSE,"OTHERINPUTS";#N/A,#N/A,FALSE,"DITRATEINPUTS";#N/A,#N/A,FALSE,"SUPPLIEDADJINPUT";#N/A,#N/A,FALSE,"TIMINGDIFFINPUTS";#N/A,#N/A,FALSE,"COSSINPUT";#N/A,#N/A,FALSE,"BR&amp;SUPADJ."}</definedName>
    <definedName name="wrn.CY_INPUTS." hidden="1">{#N/A,#N/A,FALSE,"OTHERINPUTS";#N/A,#N/A,FALSE,"DITRATEINPUTS";#N/A,#N/A,FALSE,"SUPPLIEDADJINPUT";#N/A,#N/A,FALSE,"TIMINGDIFFINPUTS";#N/A,#N/A,FALSE,"COSSINPUT";#N/A,#N/A,FALSE,"BR&amp;SUPADJ."}</definedName>
    <definedName name="wrn.CY_PROV." localSheetId="2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3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32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36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3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38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4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2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2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22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25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26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28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FAS109." localSheetId="29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31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32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36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37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38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0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40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20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21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22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24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25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26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28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Detail." localSheetId="29" hidden="1">{"Print_Detail",#N/A,FALSE,"Redemption_Maturity Extract"}</definedName>
    <definedName name="wrn.Detail." localSheetId="31" hidden="1">{"Print_Detail",#N/A,FALSE,"Redemption_Maturity Extract"}</definedName>
    <definedName name="wrn.Detail." localSheetId="32" hidden="1">{"Print_Detail",#N/A,FALSE,"Redemption_Maturity Extract"}</definedName>
    <definedName name="wrn.Detail." localSheetId="36" hidden="1">{"Print_Detail",#N/A,FALSE,"Redemption_Maturity Extract"}</definedName>
    <definedName name="wrn.Detail." localSheetId="37" hidden="1">{"Print_Detail",#N/A,FALSE,"Redemption_Maturity Extract"}</definedName>
    <definedName name="wrn.Detail." localSheetId="38" hidden="1">{"Print_Detail",#N/A,FALSE,"Redemption_Maturity Extract"}</definedName>
    <definedName name="wrn.Detail." localSheetId="0" hidden="1">{"Print_Detail",#N/A,FALSE,"Redemption_Maturity Extract"}</definedName>
    <definedName name="wrn.Detail." localSheetId="40" hidden="1">{"Print_Detail",#N/A,FALSE,"Redemption_Maturity Extract"}</definedName>
    <definedName name="wrn.Detail." localSheetId="20" hidden="1">{"Print_Detail",#N/A,FALSE,"Redemption_Maturity Extract"}</definedName>
    <definedName name="wrn.Detail." localSheetId="25" hidden="1">{"Print_Detail",#N/A,FALSE,"Redemption_Maturity Extract"}</definedName>
    <definedName name="wrn.Detail." localSheetId="28" hidden="1">{"Print_Detail",#N/A,FALSE,"Redemption_Maturity Extract"}</definedName>
    <definedName name="wrn.Detail." hidden="1">{"Print_Detail",#N/A,FALSE,"Redemption_Maturity Extract"}</definedName>
    <definedName name="wrn.Diane._.s._.Version." localSheetId="29" hidden="1">{"Full",#N/A,FALSE,"Sec MTN B Summary"}</definedName>
    <definedName name="wrn.Diane._.s._.Version." localSheetId="31" hidden="1">{"Full",#N/A,FALSE,"Sec MTN B Summary"}</definedName>
    <definedName name="wrn.Diane._.s._.Version." localSheetId="32" hidden="1">{"Full",#N/A,FALSE,"Sec MTN B Summary"}</definedName>
    <definedName name="wrn.Diane._.s._.Version." localSheetId="36" hidden="1">{"Full",#N/A,FALSE,"Sec MTN B Summary"}</definedName>
    <definedName name="wrn.Diane._.s._.Version." localSheetId="37" hidden="1">{"Full",#N/A,FALSE,"Sec MTN B Summary"}</definedName>
    <definedName name="wrn.Diane._.s._.Version." localSheetId="38" hidden="1">{"Full",#N/A,FALSE,"Sec MTN B Summary"}</definedName>
    <definedName name="wrn.Diane._.s._.Version." localSheetId="0" hidden="1">{"Full",#N/A,FALSE,"Sec MTN B Summary"}</definedName>
    <definedName name="wrn.Diane._.s._.Version." localSheetId="40" hidden="1">{"Full",#N/A,FALSE,"Sec MTN B Summary"}</definedName>
    <definedName name="wrn.Diane._.s._.Version." localSheetId="20" hidden="1">{"Full",#N/A,FALSE,"Sec MTN B Summary"}</definedName>
    <definedName name="wrn.Diane._.s._.Version." localSheetId="25" hidden="1">{"Full",#N/A,FALSE,"Sec MTN B Summary"}</definedName>
    <definedName name="wrn.Diane._.s._.Version." localSheetId="28" hidden="1">{"Full",#N/A,FALSE,"Sec MTN B Summary"}</definedName>
    <definedName name="wrn.Diane._.s._.Version." hidden="1">{"Full",#N/A,FALSE,"Sec MTN B Summary"}</definedName>
    <definedName name="wrn.Distribution._.Version." localSheetId="29" hidden="1">{"RedPrem_InitRed View",#N/A,FALSE,"Sec MTN B Summary"}</definedName>
    <definedName name="wrn.Distribution._.Version." localSheetId="31" hidden="1">{"RedPrem_InitRed View",#N/A,FALSE,"Sec MTN B Summary"}</definedName>
    <definedName name="wrn.Distribution._.Version." localSheetId="32" hidden="1">{"RedPrem_InitRed View",#N/A,FALSE,"Sec MTN B Summary"}</definedName>
    <definedName name="wrn.Distribution._.Version." localSheetId="36" hidden="1">{"RedPrem_InitRed View",#N/A,FALSE,"Sec MTN B Summary"}</definedName>
    <definedName name="wrn.Distribution._.Version." localSheetId="37" hidden="1">{"RedPrem_InitRed View",#N/A,FALSE,"Sec MTN B Summary"}</definedName>
    <definedName name="wrn.Distribution._.Version." localSheetId="38" hidden="1">{"RedPrem_InitRed View",#N/A,FALSE,"Sec MTN B Summary"}</definedName>
    <definedName name="wrn.Distribution._.Version." localSheetId="0" hidden="1">{"RedPrem_InitRed View",#N/A,FALSE,"Sec MTN B Summary"}</definedName>
    <definedName name="wrn.Distribution._.Version." localSheetId="40" hidden="1">{"RedPrem_InitRed View",#N/A,FALSE,"Sec MTN B Summary"}</definedName>
    <definedName name="wrn.Distribution._.Version." localSheetId="20" hidden="1">{"RedPrem_InitRed View",#N/A,FALSE,"Sec MTN B Summary"}</definedName>
    <definedName name="wrn.Distribution._.Version." localSheetId="25" hidden="1">{"RedPrem_InitRed View",#N/A,FALSE,"Sec MTN B Summary"}</definedName>
    <definedName name="wrn.Distribution._.Version." localSheetId="28" hidden="1">{"RedPrem_InitRed View",#N/A,FALSE,"Sec MTN B Summary"}</definedName>
    <definedName name="wrn.Distribution._.Version." hidden="1">{"RedPrem_InitRed View",#N/A,FALSE,"Sec MTN B Summary"}</definedName>
    <definedName name="wrn.FAC._.SUMMARY." localSheetId="29" hidden="1">{"FAC_SUMMARY",#N/A,FALSE,"Summaries"}</definedName>
    <definedName name="wrn.FAC._.SUMMARY." localSheetId="31" hidden="1">{"FAC_SUMMARY",#N/A,FALSE,"Summaries"}</definedName>
    <definedName name="wrn.FAC._.SUMMARY." localSheetId="32" hidden="1">{"FAC_SUMMARY",#N/A,FALSE,"Summaries"}</definedName>
    <definedName name="wrn.FAC._.SUMMARY." localSheetId="36" hidden="1">{"FAC_SUMMARY",#N/A,FALSE,"Summaries"}</definedName>
    <definedName name="wrn.FAC._.SUMMARY." localSheetId="37" hidden="1">{"FAC_SUMMARY",#N/A,FALSE,"Summaries"}</definedName>
    <definedName name="wrn.FAC._.SUMMARY." localSheetId="38" hidden="1">{"FAC_SUMMARY",#N/A,FALSE,"Summaries"}</definedName>
    <definedName name="wrn.FAC._.SUMMARY." localSheetId="0" hidden="1">{"FAC_SUMMARY",#N/A,FALSE,"Summaries"}</definedName>
    <definedName name="wrn.FAC._.SUMMARY." localSheetId="40" hidden="1">{"FAC_SUMMARY",#N/A,FALSE,"Summaries"}</definedName>
    <definedName name="wrn.FAC._.SUMMARY." localSheetId="20" hidden="1">{"FAC_SUMMARY",#N/A,FALSE,"Summaries"}</definedName>
    <definedName name="wrn.FAC._.SUMMARY." localSheetId="25" hidden="1">{"FAC_SUMMARY",#N/A,FALSE,"Summaries"}</definedName>
    <definedName name="wrn.FAC._.SUMMARY." localSheetId="28" hidden="1">{"FAC_SUMMARY",#N/A,FALSE,"Summaries"}</definedName>
    <definedName name="wrn.FAC._.SUMMARY." hidden="1">{"FAC_SUMMARY",#N/A,FALSE,"Summaries"}</definedName>
    <definedName name="wrn.FERC._.FAC._.CALC." localSheetId="29" hidden="1">{"FERC_FAC",#N/A,FALSE,"FERC_Fuel&amp;Rev"}</definedName>
    <definedName name="wrn.FERC._.FAC._.CALC." localSheetId="31" hidden="1">{"FERC_FAC",#N/A,FALSE,"FERC_Fuel&amp;Rev"}</definedName>
    <definedName name="wrn.FERC._.FAC._.CALC." localSheetId="32" hidden="1">{"FERC_FAC",#N/A,FALSE,"FERC_Fuel&amp;Rev"}</definedName>
    <definedName name="wrn.FERC._.FAC._.CALC." localSheetId="36" hidden="1">{"FERC_FAC",#N/A,FALSE,"FERC_Fuel&amp;Rev"}</definedName>
    <definedName name="wrn.FERC._.FAC._.CALC." localSheetId="37" hidden="1">{"FERC_FAC",#N/A,FALSE,"FERC_Fuel&amp;Rev"}</definedName>
    <definedName name="wrn.FERC._.FAC._.CALC." localSheetId="38" hidden="1">{"FERC_FAC",#N/A,FALSE,"FERC_Fuel&amp;Rev"}</definedName>
    <definedName name="wrn.FERC._.FAC._.CALC." localSheetId="0" hidden="1">{"FERC_FAC",#N/A,FALSE,"FERC_Fuel&amp;Rev"}</definedName>
    <definedName name="wrn.FERC._.FAC._.CALC." localSheetId="40" hidden="1">{"FERC_FAC",#N/A,FALSE,"FERC_Fuel&amp;Rev"}</definedName>
    <definedName name="wrn.FERC._.FAC._.CALC." localSheetId="20" hidden="1">{"FERC_FAC",#N/A,FALSE,"FERC_Fuel&amp;Rev"}</definedName>
    <definedName name="wrn.FERC._.FAC._.CALC." localSheetId="25" hidden="1">{"FERC_FAC",#N/A,FALSE,"FERC_Fuel&amp;Rev"}</definedName>
    <definedName name="wrn.FERC._.FAC._.CALC." localSheetId="28" hidden="1">{"FERC_FAC",#N/A,FALSE,"FERC_Fuel&amp;Rev"}</definedName>
    <definedName name="wrn.FERC._.FAC._.CALC." hidden="1">{"FERC_FAC",#N/A,FALSE,"FERC_Fuel&amp;Rev"}</definedName>
    <definedName name="wrn.FERC._.WEATHER._.and._.JURIS._.FUEL." localSheetId="29" hidden="1">{"FERC_WEATHER_AND_FUEL",#N/A,FALSE,"FERC_Fuel&amp;Rev"}</definedName>
    <definedName name="wrn.FERC._.WEATHER._.and._.JURIS._.FUEL." localSheetId="31" hidden="1">{"FERC_WEATHER_AND_FUEL",#N/A,FALSE,"FERC_Fuel&amp;Rev"}</definedName>
    <definedName name="wrn.FERC._.WEATHER._.and._.JURIS._.FUEL." localSheetId="32" hidden="1">{"FERC_WEATHER_AND_FUEL",#N/A,FALSE,"FERC_Fuel&amp;Rev"}</definedName>
    <definedName name="wrn.FERC._.WEATHER._.and._.JURIS._.FUEL." localSheetId="36" hidden="1">{"FERC_WEATHER_AND_FUEL",#N/A,FALSE,"FERC_Fuel&amp;Rev"}</definedName>
    <definedName name="wrn.FERC._.WEATHER._.and._.JURIS._.FUEL." localSheetId="37" hidden="1">{"FERC_WEATHER_AND_FUEL",#N/A,FALSE,"FERC_Fuel&amp;Rev"}</definedName>
    <definedName name="wrn.FERC._.WEATHER._.and._.JURIS._.FUEL." localSheetId="38" hidden="1">{"FERC_WEATHER_AND_FUEL",#N/A,FALSE,"FERC_Fuel&amp;Rev"}</definedName>
    <definedName name="wrn.FERC._.WEATHER._.and._.JURIS._.FUEL." localSheetId="0" hidden="1">{"FERC_WEATHER_AND_FUEL",#N/A,FALSE,"FERC_Fuel&amp;Rev"}</definedName>
    <definedName name="wrn.FERC._.WEATHER._.and._.JURIS._.FUEL." localSheetId="40" hidden="1">{"FERC_WEATHER_AND_FUEL",#N/A,FALSE,"FERC_Fuel&amp;Rev"}</definedName>
    <definedName name="wrn.FERC._.WEATHER._.and._.JURIS._.FUEL." localSheetId="20" hidden="1">{"FERC_WEATHER_AND_FUEL",#N/A,FALSE,"FERC_Fuel&amp;Rev"}</definedName>
    <definedName name="wrn.FERC._.WEATHER._.and._.JURIS._.FUEL." localSheetId="25" hidden="1">{"FERC_WEATHER_AND_FUEL",#N/A,FALSE,"FERC_Fuel&amp;Rev"}</definedName>
    <definedName name="wrn.FERC._.WEATHER._.and._.JURIS._.FUEL." localSheetId="28" hidden="1">{"FERC_WEATHER_AND_FUEL",#N/A,FALSE,"FERC_Fuel&amp;Rev"}</definedName>
    <definedName name="wrn.FERC._.WEATHER._.and._.JURIS._.FUEL." hidden="1">{"FERC_WEATHER_AND_FUEL",#N/A,FALSE,"FERC_Fuel&amp;Rev"}</definedName>
    <definedName name="wrn.go." localSheetId="29" hidden="1">{"wp_h4.2",#N/A,FALSE,"WP_H4.2";"wp_h4.3",#N/A,FALSE,"WP_H4.3"}</definedName>
    <definedName name="wrn.go." localSheetId="31" hidden="1">{"wp_h4.2",#N/A,FALSE,"WP_H4.2";"wp_h4.3",#N/A,FALSE,"WP_H4.3"}</definedName>
    <definedName name="wrn.go." localSheetId="32" hidden="1">{"wp_h4.2",#N/A,FALSE,"WP_H4.2";"wp_h4.3",#N/A,FALSE,"WP_H4.3"}</definedName>
    <definedName name="wrn.go." localSheetId="36" hidden="1">{"wp_h4.2",#N/A,FALSE,"WP_H4.2";"wp_h4.3",#N/A,FALSE,"WP_H4.3"}</definedName>
    <definedName name="wrn.go." localSheetId="37" hidden="1">{"wp_h4.2",#N/A,FALSE,"WP_H4.2";"wp_h4.3",#N/A,FALSE,"WP_H4.3"}</definedName>
    <definedName name="wrn.go." localSheetId="38" hidden="1">{"wp_h4.2",#N/A,FALSE,"WP_H4.2";"wp_h4.3",#N/A,FALSE,"WP_H4.3"}</definedName>
    <definedName name="wrn.go." localSheetId="0" hidden="1">{"wp_h4.2",#N/A,FALSE,"WP_H4.2";"wp_h4.3",#N/A,FALSE,"WP_H4.3"}</definedName>
    <definedName name="wrn.go." localSheetId="40" hidden="1">{"wp_h4.2",#N/A,FALSE,"WP_H4.2";"wp_h4.3",#N/A,FALSE,"WP_H4.3"}</definedName>
    <definedName name="wrn.go." localSheetId="20" hidden="1">{"wp_h4.2",#N/A,FALSE,"WP_H4.2";"wp_h4.3",#N/A,FALSE,"WP_H4.3"}</definedName>
    <definedName name="wrn.go." localSheetId="25" hidden="1">{"wp_h4.2",#N/A,FALSE,"WP_H4.2";"wp_h4.3",#N/A,FALSE,"WP_H4.3"}</definedName>
    <definedName name="wrn.go." localSheetId="28" hidden="1">{"wp_h4.2",#N/A,FALSE,"WP_H4.2";"wp_h4.3",#N/A,FALSE,"WP_H4.3"}</definedName>
    <definedName name="wrn.go." hidden="1">{"wp_h4.2",#N/A,FALSE,"WP_H4.2";"wp_h4.3",#N/A,FALSE,"WP_H4.3"}</definedName>
    <definedName name="wrn.HWP_GL." localSheetId="29" hidden="1">{#N/A,#N/A,FALSE,"GLDwnLoad"}</definedName>
    <definedName name="wrn.HWP_GL." localSheetId="31" hidden="1">{#N/A,#N/A,FALSE,"GLDwnLoad"}</definedName>
    <definedName name="wrn.HWP_GL." localSheetId="32" hidden="1">{#N/A,#N/A,FALSE,"GLDwnLoad"}</definedName>
    <definedName name="wrn.HWP_GL." localSheetId="36" hidden="1">{#N/A,#N/A,FALSE,"GLDwnLoad"}</definedName>
    <definedName name="wrn.HWP_GL." localSheetId="37" hidden="1">{#N/A,#N/A,FALSE,"GLDwnLoad"}</definedName>
    <definedName name="wrn.HWP_GL." localSheetId="38" hidden="1">{#N/A,#N/A,FALSE,"GLDwnLoad"}</definedName>
    <definedName name="wrn.HWP_GL." localSheetId="0" hidden="1">{#N/A,#N/A,FALSE,"GLDwnLoad"}</definedName>
    <definedName name="wrn.HWP_GL." localSheetId="40" hidden="1">{#N/A,#N/A,FALSE,"GLDwnLoad"}</definedName>
    <definedName name="wrn.HWP_GL." localSheetId="20" hidden="1">{#N/A,#N/A,FALSE,"GLDwnLoad"}</definedName>
    <definedName name="wrn.HWP_GL." localSheetId="21" hidden="1">{#N/A,#N/A,FALSE,"GLDwnLoad"}</definedName>
    <definedName name="wrn.HWP_GL." localSheetId="22" hidden="1">{#N/A,#N/A,FALSE,"GLDwnLoad"}</definedName>
    <definedName name="wrn.HWP_GL." localSheetId="24" hidden="1">{#N/A,#N/A,FALSE,"GLDwnLoad"}</definedName>
    <definedName name="wrn.HWP_GL." localSheetId="25" hidden="1">{#N/A,#N/A,FALSE,"GLDwnLoad"}</definedName>
    <definedName name="wrn.HWP_GL." localSheetId="26" hidden="1">{#N/A,#N/A,FALSE,"GLDwnLoad"}</definedName>
    <definedName name="wrn.HWP_GL." localSheetId="28" hidden="1">{#N/A,#N/A,FALSE,"GLDwnLoad"}</definedName>
    <definedName name="wrn.HWP_GL." hidden="1">{#N/A,#N/A,FALSE,"GLDwnLoad"}</definedName>
    <definedName name="wrn.HWP_INPUTS." localSheetId="29" hidden="1">{#N/A,#N/A,FALSE,"OTHERINPUTS";#N/A,#N/A,FALSE,"SUPPLIEDADJINPUT";#N/A,#N/A,FALSE,"BR&amp;SUPADJ."}</definedName>
    <definedName name="wrn.HWP_INPUTS." localSheetId="31" hidden="1">{#N/A,#N/A,FALSE,"OTHERINPUTS";#N/A,#N/A,FALSE,"SUPPLIEDADJINPUT";#N/A,#N/A,FALSE,"BR&amp;SUPADJ."}</definedName>
    <definedName name="wrn.HWP_INPUTS." localSheetId="32" hidden="1">{#N/A,#N/A,FALSE,"OTHERINPUTS";#N/A,#N/A,FALSE,"SUPPLIEDADJINPUT";#N/A,#N/A,FALSE,"BR&amp;SUPADJ."}</definedName>
    <definedName name="wrn.HWP_INPUTS." localSheetId="36" hidden="1">{#N/A,#N/A,FALSE,"OTHERINPUTS";#N/A,#N/A,FALSE,"SUPPLIEDADJINPUT";#N/A,#N/A,FALSE,"BR&amp;SUPADJ."}</definedName>
    <definedName name="wrn.HWP_INPUTS." localSheetId="37" hidden="1">{#N/A,#N/A,FALSE,"OTHERINPUTS";#N/A,#N/A,FALSE,"SUPPLIEDADJINPUT";#N/A,#N/A,FALSE,"BR&amp;SUPADJ."}</definedName>
    <definedName name="wrn.HWP_INPUTS." localSheetId="38" hidden="1">{#N/A,#N/A,FALSE,"OTHERINPUTS";#N/A,#N/A,FALSE,"SUPPLIEDADJINPUT";#N/A,#N/A,FALSE,"BR&amp;SUPADJ."}</definedName>
    <definedName name="wrn.HWP_INPUTS." localSheetId="0" hidden="1">{#N/A,#N/A,FALSE,"OTHERINPUTS";#N/A,#N/A,FALSE,"SUPPLIEDADJINPUT";#N/A,#N/A,FALSE,"BR&amp;SUPADJ."}</definedName>
    <definedName name="wrn.HWP_INPUTS." localSheetId="40" hidden="1">{#N/A,#N/A,FALSE,"OTHERINPUTS";#N/A,#N/A,FALSE,"SUPPLIEDADJINPUT";#N/A,#N/A,FALSE,"BR&amp;SUPADJ."}</definedName>
    <definedName name="wrn.HWP_INPUTS." localSheetId="20" hidden="1">{#N/A,#N/A,FALSE,"OTHERINPUTS";#N/A,#N/A,FALSE,"SUPPLIEDADJINPUT";#N/A,#N/A,FALSE,"BR&amp;SUPADJ."}</definedName>
    <definedName name="wrn.HWP_INPUTS." localSheetId="21" hidden="1">{#N/A,#N/A,FALSE,"OTHERINPUTS";#N/A,#N/A,FALSE,"SUPPLIEDADJINPUT";#N/A,#N/A,FALSE,"BR&amp;SUPADJ."}</definedName>
    <definedName name="wrn.HWP_INPUTS." localSheetId="22" hidden="1">{#N/A,#N/A,FALSE,"OTHERINPUTS";#N/A,#N/A,FALSE,"SUPPLIEDADJINPUT";#N/A,#N/A,FALSE,"BR&amp;SUPADJ."}</definedName>
    <definedName name="wrn.HWP_INPUTS." localSheetId="24" hidden="1">{#N/A,#N/A,FALSE,"OTHERINPUTS";#N/A,#N/A,FALSE,"SUPPLIEDADJINPUT";#N/A,#N/A,FALSE,"BR&amp;SUPADJ."}</definedName>
    <definedName name="wrn.HWP_INPUTS." localSheetId="25" hidden="1">{#N/A,#N/A,FALSE,"OTHERINPUTS";#N/A,#N/A,FALSE,"SUPPLIEDADJINPUT";#N/A,#N/A,FALSE,"BR&amp;SUPADJ."}</definedName>
    <definedName name="wrn.HWP_INPUTS." localSheetId="26" hidden="1">{#N/A,#N/A,FALSE,"OTHERINPUTS";#N/A,#N/A,FALSE,"SUPPLIEDADJINPUT";#N/A,#N/A,FALSE,"BR&amp;SUPADJ."}</definedName>
    <definedName name="wrn.HWP_INPUTS." localSheetId="28" hidden="1">{#N/A,#N/A,FALSE,"OTHERINPUTS";#N/A,#N/A,FALSE,"SUPPLIEDADJINPUT";#N/A,#N/A,FALSE,"BR&amp;SUPADJ."}</definedName>
    <definedName name="wrn.HWP_INPUTS." hidden="1">{#N/A,#N/A,FALSE,"OTHERINPUTS";#N/A,#N/A,FALSE,"SUPPLIEDADJINPUT";#N/A,#N/A,FALSE,"BR&amp;SUPADJ."}</definedName>
    <definedName name="wrn.HWP_PROV." localSheetId="29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31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32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36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37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38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0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40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20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21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22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24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25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26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28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MFR." localSheetId="2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3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3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36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3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3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4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1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1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15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1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13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16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1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1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1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2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2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2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25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26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2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2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3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3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36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3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3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4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25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2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MFRENT." localSheetId="2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3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3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36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3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3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4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1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1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15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1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16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1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1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1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25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26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2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2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3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3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36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3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3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4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1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1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15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1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16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1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1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1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25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26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2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OK._.FUEL._.COMPARISON." localSheetId="29" hidden="1">{"OK_FUEL_COMPARISON",#N/A,FALSE,"Ok_Fuel&amp;Rev"}</definedName>
    <definedName name="wrn.OK._.FUEL._.COMPARISON." localSheetId="31" hidden="1">{"OK_FUEL_COMPARISON",#N/A,FALSE,"Ok_Fuel&amp;Rev"}</definedName>
    <definedName name="wrn.OK._.FUEL._.COMPARISON." localSheetId="32" hidden="1">{"OK_FUEL_COMPARISON",#N/A,FALSE,"Ok_Fuel&amp;Rev"}</definedName>
    <definedName name="wrn.OK._.FUEL._.COMPARISON." localSheetId="36" hidden="1">{"OK_FUEL_COMPARISON",#N/A,FALSE,"Ok_Fuel&amp;Rev"}</definedName>
    <definedName name="wrn.OK._.FUEL._.COMPARISON." localSheetId="37" hidden="1">{"OK_FUEL_COMPARISON",#N/A,FALSE,"Ok_Fuel&amp;Rev"}</definedName>
    <definedName name="wrn.OK._.FUEL._.COMPARISON." localSheetId="38" hidden="1">{"OK_FUEL_COMPARISON",#N/A,FALSE,"Ok_Fuel&amp;Rev"}</definedName>
    <definedName name="wrn.OK._.FUEL._.COMPARISON." localSheetId="0" hidden="1">{"OK_FUEL_COMPARISON",#N/A,FALSE,"Ok_Fuel&amp;Rev"}</definedName>
    <definedName name="wrn.OK._.FUEL._.COMPARISON." localSheetId="40" hidden="1">{"OK_FUEL_COMPARISON",#N/A,FALSE,"Ok_Fuel&amp;Rev"}</definedName>
    <definedName name="wrn.OK._.FUEL._.COMPARISON." localSheetId="20" hidden="1">{"OK_FUEL_COMPARISON",#N/A,FALSE,"Ok_Fuel&amp;Rev"}</definedName>
    <definedName name="wrn.OK._.FUEL._.COMPARISON." localSheetId="25" hidden="1">{"OK_FUEL_COMPARISON",#N/A,FALSE,"Ok_Fuel&amp;Rev"}</definedName>
    <definedName name="wrn.OK._.FUEL._.COMPARISON." localSheetId="28" hidden="1">{"OK_FUEL_COMPARISON",#N/A,FALSE,"Ok_Fuel&amp;Rev"}</definedName>
    <definedName name="wrn.OK._.FUEL._.COMPARISON." hidden="1">{"OK_FUEL_COMPARISON",#N/A,FALSE,"Ok_Fuel&amp;Rev"}</definedName>
    <definedName name="wrn.OK._.JURIS._.FAC._.CALCULATION." localSheetId="29" hidden="1">{"OK_JURIS_FAC",#N/A,FALSE,"Ok_Fuel&amp;Rev"}</definedName>
    <definedName name="wrn.OK._.JURIS._.FAC._.CALCULATION." localSheetId="31" hidden="1">{"OK_JURIS_FAC",#N/A,FALSE,"Ok_Fuel&amp;Rev"}</definedName>
    <definedName name="wrn.OK._.JURIS._.FAC._.CALCULATION." localSheetId="32" hidden="1">{"OK_JURIS_FAC",#N/A,FALSE,"Ok_Fuel&amp;Rev"}</definedName>
    <definedName name="wrn.OK._.JURIS._.FAC._.CALCULATION." localSheetId="36" hidden="1">{"OK_JURIS_FAC",#N/A,FALSE,"Ok_Fuel&amp;Rev"}</definedName>
    <definedName name="wrn.OK._.JURIS._.FAC._.CALCULATION." localSheetId="37" hidden="1">{"OK_JURIS_FAC",#N/A,FALSE,"Ok_Fuel&amp;Rev"}</definedName>
    <definedName name="wrn.OK._.JURIS._.FAC._.CALCULATION." localSheetId="38" hidden="1">{"OK_JURIS_FAC",#N/A,FALSE,"Ok_Fuel&amp;Rev"}</definedName>
    <definedName name="wrn.OK._.JURIS._.FAC._.CALCULATION." localSheetId="0" hidden="1">{"OK_JURIS_FAC",#N/A,FALSE,"Ok_Fuel&amp;Rev"}</definedName>
    <definedName name="wrn.OK._.JURIS._.FAC._.CALCULATION." localSheetId="40" hidden="1">{"OK_JURIS_FAC",#N/A,FALSE,"Ok_Fuel&amp;Rev"}</definedName>
    <definedName name="wrn.OK._.JURIS._.FAC._.CALCULATION." localSheetId="20" hidden="1">{"OK_JURIS_FAC",#N/A,FALSE,"Ok_Fuel&amp;Rev"}</definedName>
    <definedName name="wrn.OK._.JURIS._.FAC._.CALCULATION." localSheetId="25" hidden="1">{"OK_JURIS_FAC",#N/A,FALSE,"Ok_Fuel&amp;Rev"}</definedName>
    <definedName name="wrn.OK._.JURIS._.FAC._.CALCULATION." localSheetId="28" hidden="1">{"OK_JURIS_FAC",#N/A,FALSE,"Ok_Fuel&amp;Rev"}</definedName>
    <definedName name="wrn.OK._.JURIS._.FAC._.CALCULATION." hidden="1">{"OK_JURIS_FAC",#N/A,FALSE,"Ok_Fuel&amp;Rev"}</definedName>
    <definedName name="wrn.OK._.JURIS._.FUEL._.COST." localSheetId="29" hidden="1">{"OK_JURIS_FUEL",#N/A,FALSE,"Ok_Fuel&amp;Rev"}</definedName>
    <definedName name="wrn.OK._.JURIS._.FUEL._.COST." localSheetId="31" hidden="1">{"OK_JURIS_FUEL",#N/A,FALSE,"Ok_Fuel&amp;Rev"}</definedName>
    <definedName name="wrn.OK._.JURIS._.FUEL._.COST." localSheetId="32" hidden="1">{"OK_JURIS_FUEL",#N/A,FALSE,"Ok_Fuel&amp;Rev"}</definedName>
    <definedName name="wrn.OK._.JURIS._.FUEL._.COST." localSheetId="36" hidden="1">{"OK_JURIS_FUEL",#N/A,FALSE,"Ok_Fuel&amp;Rev"}</definedName>
    <definedName name="wrn.OK._.JURIS._.FUEL._.COST." localSheetId="37" hidden="1">{"OK_JURIS_FUEL",#N/A,FALSE,"Ok_Fuel&amp;Rev"}</definedName>
    <definedName name="wrn.OK._.JURIS._.FUEL._.COST." localSheetId="38" hidden="1">{"OK_JURIS_FUEL",#N/A,FALSE,"Ok_Fuel&amp;Rev"}</definedName>
    <definedName name="wrn.OK._.JURIS._.FUEL._.COST." localSheetId="0" hidden="1">{"OK_JURIS_FUEL",#N/A,FALSE,"Ok_Fuel&amp;Rev"}</definedName>
    <definedName name="wrn.OK._.JURIS._.FUEL._.COST." localSheetId="40" hidden="1">{"OK_JURIS_FUEL",#N/A,FALSE,"Ok_Fuel&amp;Rev"}</definedName>
    <definedName name="wrn.OK._.JURIS._.FUEL._.COST." localSheetId="20" hidden="1">{"OK_JURIS_FUEL",#N/A,FALSE,"Ok_Fuel&amp;Rev"}</definedName>
    <definedName name="wrn.OK._.JURIS._.FUEL._.COST." localSheetId="25" hidden="1">{"OK_JURIS_FUEL",#N/A,FALSE,"Ok_Fuel&amp;Rev"}</definedName>
    <definedName name="wrn.OK._.JURIS._.FUEL._.COST." localSheetId="28" hidden="1">{"OK_JURIS_FUEL",#N/A,FALSE,"Ok_Fuel&amp;Rev"}</definedName>
    <definedName name="wrn.OK._.JURIS._.FUEL._.COST." hidden="1">{"OK_JURIS_FUEL",#N/A,FALSE,"Ok_Fuel&amp;Rev"}</definedName>
    <definedName name="wrn.OKLA._.PRO._.FORMA._.FUEL." localSheetId="29" hidden="1">{"OK_PRO_FORMA_FUEL",#N/A,FALSE,"Ok_Fuel&amp;Rev"}</definedName>
    <definedName name="wrn.OKLA._.PRO._.FORMA._.FUEL." localSheetId="31" hidden="1">{"OK_PRO_FORMA_FUEL",#N/A,FALSE,"Ok_Fuel&amp;Rev"}</definedName>
    <definedName name="wrn.OKLA._.PRO._.FORMA._.FUEL." localSheetId="32" hidden="1">{"OK_PRO_FORMA_FUEL",#N/A,FALSE,"Ok_Fuel&amp;Rev"}</definedName>
    <definedName name="wrn.OKLA._.PRO._.FORMA._.FUEL." localSheetId="36" hidden="1">{"OK_PRO_FORMA_FUEL",#N/A,FALSE,"Ok_Fuel&amp;Rev"}</definedName>
    <definedName name="wrn.OKLA._.PRO._.FORMA._.FUEL." localSheetId="37" hidden="1">{"OK_PRO_FORMA_FUEL",#N/A,FALSE,"Ok_Fuel&amp;Rev"}</definedName>
    <definedName name="wrn.OKLA._.PRO._.FORMA._.FUEL." localSheetId="38" hidden="1">{"OK_PRO_FORMA_FUEL",#N/A,FALSE,"Ok_Fuel&amp;Rev"}</definedName>
    <definedName name="wrn.OKLA._.PRO._.FORMA._.FUEL." localSheetId="0" hidden="1">{"OK_PRO_FORMA_FUEL",#N/A,FALSE,"Ok_Fuel&amp;Rev"}</definedName>
    <definedName name="wrn.OKLA._.PRO._.FORMA._.FUEL." localSheetId="40" hidden="1">{"OK_PRO_FORMA_FUEL",#N/A,FALSE,"Ok_Fuel&amp;Rev"}</definedName>
    <definedName name="wrn.OKLA._.PRO._.FORMA._.FUEL." localSheetId="20" hidden="1">{"OK_PRO_FORMA_FUEL",#N/A,FALSE,"Ok_Fuel&amp;Rev"}</definedName>
    <definedName name="wrn.OKLA._.PRO._.FORMA._.FUEL." localSheetId="25" hidden="1">{"OK_PRO_FORMA_FUEL",#N/A,FALSE,"Ok_Fuel&amp;Rev"}</definedName>
    <definedName name="wrn.OKLA._.PRO._.FORMA._.FUEL." localSheetId="28" hidden="1">{"OK_PRO_FORMA_FUEL",#N/A,FALSE,"Ok_Fuel&amp;Rev"}</definedName>
    <definedName name="wrn.OKLA._.PRO._.FORMA._.FUEL." hidden="1">{"OK_PRO_FORMA_FUEL",#N/A,FALSE,"Ok_Fuel&amp;Rev"}</definedName>
    <definedName name="wrn.OMEXPENSE." localSheetId="29" hidden="1">{"PF",#N/A,FALSE,"Sheet4";"PG",#N/A,FALSE,"Sheet4";"PH",#N/A,FALSE,"Sheet4";"PI",#N/A,FALSE,"Sheet4";"PJ",#N/A,FALSE,"Sheet4"}</definedName>
    <definedName name="wrn.OMEXPENSE." localSheetId="31" hidden="1">{"PF",#N/A,FALSE,"Sheet4";"PG",#N/A,FALSE,"Sheet4";"PH",#N/A,FALSE,"Sheet4";"PI",#N/A,FALSE,"Sheet4";"PJ",#N/A,FALSE,"Sheet4"}</definedName>
    <definedName name="wrn.OMEXPENSE." localSheetId="32" hidden="1">{"PF",#N/A,FALSE,"Sheet4";"PG",#N/A,FALSE,"Sheet4";"PH",#N/A,FALSE,"Sheet4";"PI",#N/A,FALSE,"Sheet4";"PJ",#N/A,FALSE,"Sheet4"}</definedName>
    <definedName name="wrn.OMEXPENSE." localSheetId="36" hidden="1">{"PF",#N/A,FALSE,"Sheet4";"PG",#N/A,FALSE,"Sheet4";"PH",#N/A,FALSE,"Sheet4";"PI",#N/A,FALSE,"Sheet4";"PJ",#N/A,FALSE,"Sheet4"}</definedName>
    <definedName name="wrn.OMEXPENSE." localSheetId="37" hidden="1">{"PF",#N/A,FALSE,"Sheet4";"PG",#N/A,FALSE,"Sheet4";"PH",#N/A,FALSE,"Sheet4";"PI",#N/A,FALSE,"Sheet4";"PJ",#N/A,FALSE,"Sheet4"}</definedName>
    <definedName name="wrn.OMEXPENSE." localSheetId="38" hidden="1">{"PF",#N/A,FALSE,"Sheet4";"PG",#N/A,FALSE,"Sheet4";"PH",#N/A,FALSE,"Sheet4";"PI",#N/A,FALSE,"Sheet4";"PJ",#N/A,FALSE,"Sheet4"}</definedName>
    <definedName name="wrn.OMEXPENSE." localSheetId="0" hidden="1">{"PF",#N/A,FALSE,"Sheet4";"PG",#N/A,FALSE,"Sheet4";"PH",#N/A,FALSE,"Sheet4";"PI",#N/A,FALSE,"Sheet4";"PJ",#N/A,FALSE,"Sheet4"}</definedName>
    <definedName name="wrn.OMEXPENSE." localSheetId="40" hidden="1">{"PF",#N/A,FALSE,"Sheet4";"PG",#N/A,FALSE,"Sheet4";"PH",#N/A,FALSE,"Sheet4";"PI",#N/A,FALSE,"Sheet4";"PJ",#N/A,FALSE,"Sheet4"}</definedName>
    <definedName name="wrn.OMEXPENSE." localSheetId="20" hidden="1">{"PF",#N/A,FALSE,"Sheet4";"PG",#N/A,FALSE,"Sheet4";"PH",#N/A,FALSE,"Sheet4";"PI",#N/A,FALSE,"Sheet4";"PJ",#N/A,FALSE,"Sheet4"}</definedName>
    <definedName name="wrn.OMEXPENSE." localSheetId="18" hidden="1">{"PF",#N/A,FALSE,"Sheet4";"PG",#N/A,FALSE,"Sheet4";"PH",#N/A,FALSE,"Sheet4";"PI",#N/A,FALSE,"Sheet4";"PJ",#N/A,FALSE,"Sheet4"}</definedName>
    <definedName name="wrn.OMEXPENSE." localSheetId="12" hidden="1">{"PF",#N/A,FALSE,"Sheet4";"PG",#N/A,FALSE,"Sheet4";"PH",#N/A,FALSE,"Sheet4";"PI",#N/A,FALSE,"Sheet4";"PJ",#N/A,FALSE,"Sheet4"}</definedName>
    <definedName name="wrn.OMEXPENSE." localSheetId="15" hidden="1">{"PF",#N/A,FALSE,"Sheet4";"PG",#N/A,FALSE,"Sheet4";"PH",#N/A,FALSE,"Sheet4";"PI",#N/A,FALSE,"Sheet4";"PJ",#N/A,FALSE,"Sheet4"}</definedName>
    <definedName name="wrn.OMEXPENSE." localSheetId="19" hidden="1">{"PF",#N/A,FALSE,"Sheet4";"PG",#N/A,FALSE,"Sheet4";"PH",#N/A,FALSE,"Sheet4";"PI",#N/A,FALSE,"Sheet4";"PJ",#N/A,FALSE,"Sheet4"}</definedName>
    <definedName name="wrn.OMEXPENSE." localSheetId="13" hidden="1">{"PF",#N/A,FALSE,"Sheet4";"PG",#N/A,FALSE,"Sheet4";"PH",#N/A,FALSE,"Sheet4";"PI",#N/A,FALSE,"Sheet4";"PJ",#N/A,FALSE,"Sheet4"}</definedName>
    <definedName name="wrn.OMEXPENSE." localSheetId="16" hidden="1">{"PF",#N/A,FALSE,"Sheet4";"PG",#N/A,FALSE,"Sheet4";"PH",#N/A,FALSE,"Sheet4";"PI",#N/A,FALSE,"Sheet4";"PJ",#N/A,FALSE,"Sheet4"}</definedName>
    <definedName name="wrn.OMEXPENSE." localSheetId="17" hidden="1">{"PF",#N/A,FALSE,"Sheet4";"PG",#N/A,FALSE,"Sheet4";"PH",#N/A,FALSE,"Sheet4";"PI",#N/A,FALSE,"Sheet4";"PJ",#N/A,FALSE,"Sheet4"}</definedName>
    <definedName name="wrn.OMEXPENSE." localSheetId="11" hidden="1">{"PF",#N/A,FALSE,"Sheet4";"PG",#N/A,FALSE,"Sheet4";"PH",#N/A,FALSE,"Sheet4";"PI",#N/A,FALSE,"Sheet4";"PJ",#N/A,FALSE,"Sheet4"}</definedName>
    <definedName name="wrn.OMEXPENSE." localSheetId="14" hidden="1">{"PF",#N/A,FALSE,"Sheet4";"PG",#N/A,FALSE,"Sheet4";"PH",#N/A,FALSE,"Sheet4";"PI",#N/A,FALSE,"Sheet4";"PJ",#N/A,FALSE,"Sheet4"}</definedName>
    <definedName name="wrn.OMEXPENSE." localSheetId="21" hidden="1">{"PF",#N/A,FALSE,"Sheet4";"PG",#N/A,FALSE,"Sheet4";"PH",#N/A,FALSE,"Sheet4";"PI",#N/A,FALSE,"Sheet4";"PJ",#N/A,FALSE,"Sheet4"}</definedName>
    <definedName name="wrn.OMEXPENSE." localSheetId="22" hidden="1">{"PF",#N/A,FALSE,"Sheet4";"PG",#N/A,FALSE,"Sheet4";"PH",#N/A,FALSE,"Sheet4";"PI",#N/A,FALSE,"Sheet4";"PJ",#N/A,FALSE,"Sheet4"}</definedName>
    <definedName name="wrn.OMEXPENSE." localSheetId="24" hidden="1">{"PF",#N/A,FALSE,"Sheet4";"PG",#N/A,FALSE,"Sheet4";"PH",#N/A,FALSE,"Sheet4";"PI",#N/A,FALSE,"Sheet4";"PJ",#N/A,FALSE,"Sheet4"}</definedName>
    <definedName name="wrn.OMEXPENSE." localSheetId="25" hidden="1">{"PF",#N/A,FALSE,"Sheet4";"PG",#N/A,FALSE,"Sheet4";"PH",#N/A,FALSE,"Sheet4";"PI",#N/A,FALSE,"Sheet4";"PJ",#N/A,FALSE,"Sheet4"}</definedName>
    <definedName name="wrn.OMEXPENSE." localSheetId="26" hidden="1">{"PF",#N/A,FALSE,"Sheet4";"PG",#N/A,FALSE,"Sheet4";"PH",#N/A,FALSE,"Sheet4";"PI",#N/A,FALSE,"Sheet4";"PJ",#N/A,FALSE,"Sheet4"}</definedName>
    <definedName name="wrn.OMEXPENSE." localSheetId="28" hidden="1">{"PF",#N/A,FALSE,"Sheet4";"PG",#N/A,FALSE,"Sheet4";"PH",#N/A,FALSE,"Sheet4";"PI",#N/A,FALSE,"Sheet4";"PJ",#N/A,FALSE,"Sheet4"}</definedName>
    <definedName name="wrn.OMEXPENSE." hidden="1">{"PF",#N/A,FALSE,"Sheet4";"PG",#N/A,FALSE,"Sheet4";"PH",#N/A,FALSE,"Sheet4";"PI",#N/A,FALSE,"Sheet4";"PJ",#N/A,FALSE,"Sheet4"}</definedName>
    <definedName name="wrn.OMPA._.FAC." localSheetId="29" hidden="1">{"OMPA_FAC",#N/A,FALSE,"OMPA FAC"}</definedName>
    <definedName name="wrn.OMPA._.FAC." localSheetId="31" hidden="1">{"OMPA_FAC",#N/A,FALSE,"OMPA FAC"}</definedName>
    <definedName name="wrn.OMPA._.FAC." localSheetId="32" hidden="1">{"OMPA_FAC",#N/A,FALSE,"OMPA FAC"}</definedName>
    <definedName name="wrn.OMPA._.FAC." localSheetId="36" hidden="1">{"OMPA_FAC",#N/A,FALSE,"OMPA FAC"}</definedName>
    <definedName name="wrn.OMPA._.FAC." localSheetId="37" hidden="1">{"OMPA_FAC",#N/A,FALSE,"OMPA FAC"}</definedName>
    <definedName name="wrn.OMPA._.FAC." localSheetId="38" hidden="1">{"OMPA_FAC",#N/A,FALSE,"OMPA FAC"}</definedName>
    <definedName name="wrn.OMPA._.FAC." localSheetId="0" hidden="1">{"OMPA_FAC",#N/A,FALSE,"OMPA FAC"}</definedName>
    <definedName name="wrn.OMPA._.FAC." localSheetId="40" hidden="1">{"OMPA_FAC",#N/A,FALSE,"OMPA FAC"}</definedName>
    <definedName name="wrn.OMPA._.FAC." localSheetId="20" hidden="1">{"OMPA_FAC",#N/A,FALSE,"OMPA FAC"}</definedName>
    <definedName name="wrn.OMPA._.FAC." localSheetId="25" hidden="1">{"OMPA_FAC",#N/A,FALSE,"OMPA FAC"}</definedName>
    <definedName name="wrn.OMPA._.FAC." localSheetId="28" hidden="1">{"OMPA_FAC",#N/A,FALSE,"OMPA FAC"}</definedName>
    <definedName name="wrn.OMPA._.FAC." hidden="1">{"OMPA_FAC",#N/A,FALSE,"OMPA FAC"}</definedName>
    <definedName name="wrn.OTHER._.DATA." localSheetId="29" hidden="1">{"OTHER_DATA",#N/A,FALSE,"Ok_Fuel&amp;Rev"}</definedName>
    <definedName name="wrn.OTHER._.DATA." localSheetId="31" hidden="1">{"OTHER_DATA",#N/A,FALSE,"Ok_Fuel&amp;Rev"}</definedName>
    <definedName name="wrn.OTHER._.DATA." localSheetId="32" hidden="1">{"OTHER_DATA",#N/A,FALSE,"Ok_Fuel&amp;Rev"}</definedName>
    <definedName name="wrn.OTHER._.DATA." localSheetId="36" hidden="1">{"OTHER_DATA",#N/A,FALSE,"Ok_Fuel&amp;Rev"}</definedName>
    <definedName name="wrn.OTHER._.DATA." localSheetId="37" hidden="1">{"OTHER_DATA",#N/A,FALSE,"Ok_Fuel&amp;Rev"}</definedName>
    <definedName name="wrn.OTHER._.DATA." localSheetId="38" hidden="1">{"OTHER_DATA",#N/A,FALSE,"Ok_Fuel&amp;Rev"}</definedName>
    <definedName name="wrn.OTHER._.DATA." localSheetId="0" hidden="1">{"OTHER_DATA",#N/A,FALSE,"Ok_Fuel&amp;Rev"}</definedName>
    <definedName name="wrn.OTHER._.DATA." localSheetId="40" hidden="1">{"OTHER_DATA",#N/A,FALSE,"Ok_Fuel&amp;Rev"}</definedName>
    <definedName name="wrn.OTHER._.DATA." localSheetId="20" hidden="1">{"OTHER_DATA",#N/A,FALSE,"Ok_Fuel&amp;Rev"}</definedName>
    <definedName name="wrn.OTHER._.DATA." localSheetId="25" hidden="1">{"OTHER_DATA",#N/A,FALSE,"Ok_Fuel&amp;Rev"}</definedName>
    <definedName name="wrn.OTHER._.DATA." localSheetId="28" hidden="1">{"OTHER_DATA",#N/A,FALSE,"Ok_Fuel&amp;Rev"}</definedName>
    <definedName name="wrn.OTHER._.DATA." hidden="1">{"OTHER_DATA",#N/A,FALSE,"Ok_Fuel&amp;Rev"}</definedName>
    <definedName name="wrn.Pivot1." localSheetId="29" hidden="1">{"Pivot1",#N/A,FALSE,"Redemption_Maturity Extract"}</definedName>
    <definedName name="wrn.Pivot1." localSheetId="31" hidden="1">{"Pivot1",#N/A,FALSE,"Redemption_Maturity Extract"}</definedName>
    <definedName name="wrn.Pivot1." localSheetId="32" hidden="1">{"Pivot1",#N/A,FALSE,"Redemption_Maturity Extract"}</definedName>
    <definedName name="wrn.Pivot1." localSheetId="36" hidden="1">{"Pivot1",#N/A,FALSE,"Redemption_Maturity Extract"}</definedName>
    <definedName name="wrn.Pivot1." localSheetId="37" hidden="1">{"Pivot1",#N/A,FALSE,"Redemption_Maturity Extract"}</definedName>
    <definedName name="wrn.Pivot1." localSheetId="38" hidden="1">{"Pivot1",#N/A,FALSE,"Redemption_Maturity Extract"}</definedName>
    <definedName name="wrn.Pivot1." localSheetId="0" hidden="1">{"Pivot1",#N/A,FALSE,"Redemption_Maturity Extract"}</definedName>
    <definedName name="wrn.Pivot1." localSheetId="40" hidden="1">{"Pivot1",#N/A,FALSE,"Redemption_Maturity Extract"}</definedName>
    <definedName name="wrn.Pivot1." localSheetId="20" hidden="1">{"Pivot1",#N/A,FALSE,"Redemption_Maturity Extract"}</definedName>
    <definedName name="wrn.Pivot1." localSheetId="25" hidden="1">{"Pivot1",#N/A,FALSE,"Redemption_Maturity Extract"}</definedName>
    <definedName name="wrn.Pivot1." localSheetId="28" hidden="1">{"Pivot1",#N/A,FALSE,"Redemption_Maturity Extract"}</definedName>
    <definedName name="wrn.Pivot1." hidden="1">{"Pivot1",#N/A,FALSE,"Redemption_Maturity Extract"}</definedName>
    <definedName name="wrn.Pivot2." localSheetId="29" hidden="1">{"Pivot2",#N/A,FALSE,"Redemption_Maturity Extract"}</definedName>
    <definedName name="wrn.Pivot2." localSheetId="31" hidden="1">{"Pivot2",#N/A,FALSE,"Redemption_Maturity Extract"}</definedName>
    <definedName name="wrn.Pivot2." localSheetId="32" hidden="1">{"Pivot2",#N/A,FALSE,"Redemption_Maturity Extract"}</definedName>
    <definedName name="wrn.Pivot2." localSheetId="36" hidden="1">{"Pivot2",#N/A,FALSE,"Redemption_Maturity Extract"}</definedName>
    <definedName name="wrn.Pivot2." localSheetId="37" hidden="1">{"Pivot2",#N/A,FALSE,"Redemption_Maturity Extract"}</definedName>
    <definedName name="wrn.Pivot2." localSheetId="38" hidden="1">{"Pivot2",#N/A,FALSE,"Redemption_Maturity Extract"}</definedName>
    <definedName name="wrn.Pivot2." localSheetId="0" hidden="1">{"Pivot2",#N/A,FALSE,"Redemption_Maturity Extract"}</definedName>
    <definedName name="wrn.Pivot2." localSheetId="40" hidden="1">{"Pivot2",#N/A,FALSE,"Redemption_Maturity Extract"}</definedName>
    <definedName name="wrn.Pivot2." localSheetId="20" hidden="1">{"Pivot2",#N/A,FALSE,"Redemption_Maturity Extract"}</definedName>
    <definedName name="wrn.Pivot2." localSheetId="25" hidden="1">{"Pivot2",#N/A,FALSE,"Redemption_Maturity Extract"}</definedName>
    <definedName name="wrn.Pivot2." localSheetId="28" hidden="1">{"Pivot2",#N/A,FALSE,"Redemption_Maturity Extract"}</definedName>
    <definedName name="wrn.Pivot2." hidden="1">{"Pivot2",#N/A,FALSE,"Redemption_Maturity Extract"}</definedName>
    <definedName name="wrn.print." localSheetId="29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31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32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36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37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38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0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40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20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25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28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_ALL." localSheetId="29" hidden="1">{"summary",#N/A,TRUE,"E93ADJ";"detail",#N/A,TRUE,"E93ADJ"}</definedName>
    <definedName name="wrn.PRINT_ALL." localSheetId="31" hidden="1">{"summary",#N/A,TRUE,"E93ADJ";"detail",#N/A,TRUE,"E93ADJ"}</definedName>
    <definedName name="wrn.PRINT_ALL." localSheetId="32" hidden="1">{"summary",#N/A,TRUE,"E93ADJ";"detail",#N/A,TRUE,"E93ADJ"}</definedName>
    <definedName name="wrn.PRINT_ALL." localSheetId="36" hidden="1">{"summary",#N/A,TRUE,"E93ADJ";"detail",#N/A,TRUE,"E93ADJ"}</definedName>
    <definedName name="wrn.PRINT_ALL." localSheetId="37" hidden="1">{"summary",#N/A,TRUE,"E93ADJ";"detail",#N/A,TRUE,"E93ADJ"}</definedName>
    <definedName name="wrn.PRINT_ALL." localSheetId="38" hidden="1">{"summary",#N/A,TRUE,"E93ADJ";"detail",#N/A,TRUE,"E93ADJ"}</definedName>
    <definedName name="wrn.PRINT_ALL." localSheetId="0" hidden="1">{"summary",#N/A,TRUE,"E93ADJ";"detail",#N/A,TRUE,"E93ADJ"}</definedName>
    <definedName name="wrn.PRINT_ALL." localSheetId="40" hidden="1">{"summary",#N/A,TRUE,"E93ADJ";"detail",#N/A,TRUE,"E93ADJ"}</definedName>
    <definedName name="wrn.PRINT_ALL." localSheetId="20" hidden="1">{"summary",#N/A,TRUE,"E93ADJ";"detail",#N/A,TRUE,"E93ADJ"}</definedName>
    <definedName name="wrn.PRINT_ALL." localSheetId="25" hidden="1">{"summary",#N/A,TRUE,"E93ADJ";"detail",#N/A,TRUE,"E93ADJ"}</definedName>
    <definedName name="wrn.PRINT_ALL." localSheetId="28" hidden="1">{"summary",#N/A,TRUE,"E93ADJ";"detail",#N/A,TRUE,"E93ADJ"}</definedName>
    <definedName name="wrn.PRINT_ALL." hidden="1">{"summary",#N/A,TRUE,"E93ADJ";"detail",#N/A,TRUE,"E93ADJ"}</definedName>
    <definedName name="wrn.printtable1." localSheetId="29" hidden="1">{"print1",#N/A,FALSE,"D21CUSTS"}</definedName>
    <definedName name="wrn.printtable1." localSheetId="31" hidden="1">{"print1",#N/A,FALSE,"D21CUSTS"}</definedName>
    <definedName name="wrn.printtable1." localSheetId="32" hidden="1">{"print1",#N/A,FALSE,"D21CUSTS"}</definedName>
    <definedName name="wrn.printtable1." localSheetId="36" hidden="1">{"print1",#N/A,FALSE,"D21CUSTS"}</definedName>
    <definedName name="wrn.printtable1." localSheetId="37" hidden="1">{"print1",#N/A,FALSE,"D21CUSTS"}</definedName>
    <definedName name="wrn.printtable1." localSheetId="38" hidden="1">{"print1",#N/A,FALSE,"D21CUSTS"}</definedName>
    <definedName name="wrn.printtable1." localSheetId="0" hidden="1">{"print1",#N/A,FALSE,"D21CUSTS"}</definedName>
    <definedName name="wrn.printtable1." localSheetId="40" hidden="1">{"print1",#N/A,FALSE,"D21CUSTS"}</definedName>
    <definedName name="wrn.printtable1." localSheetId="20" hidden="1">{"print1",#N/A,FALSE,"D21CUSTS"}</definedName>
    <definedName name="wrn.printtable1." localSheetId="18" hidden="1">{"print1",#N/A,FALSE,"D21CUSTS"}</definedName>
    <definedName name="wrn.printtable1." localSheetId="12" hidden="1">{"print1",#N/A,FALSE,"D21CUSTS"}</definedName>
    <definedName name="wrn.printtable1." localSheetId="15" hidden="1">{"print1",#N/A,FALSE,"D21CUSTS"}</definedName>
    <definedName name="wrn.printtable1." localSheetId="19" hidden="1">{"print1",#N/A,FALSE,"D21CUSTS"}</definedName>
    <definedName name="wrn.printtable1." localSheetId="13" hidden="1">{"print1",#N/A,FALSE,"D21CUSTS"}</definedName>
    <definedName name="wrn.printtable1." localSheetId="16" hidden="1">{"print1",#N/A,FALSE,"D21CUSTS"}</definedName>
    <definedName name="wrn.printtable1." localSheetId="17" hidden="1">{"print1",#N/A,FALSE,"D21CUSTS"}</definedName>
    <definedName name="wrn.printtable1." localSheetId="11" hidden="1">{"print1",#N/A,FALSE,"D21CUSTS"}</definedName>
    <definedName name="wrn.printtable1." localSheetId="14" hidden="1">{"print1",#N/A,FALSE,"D21CUSTS"}</definedName>
    <definedName name="wrn.printtable1." localSheetId="21" hidden="1">{"print1",#N/A,FALSE,"D21CUSTS"}</definedName>
    <definedName name="wrn.printtable1." localSheetId="22" hidden="1">{"print1",#N/A,FALSE,"D21CUSTS"}</definedName>
    <definedName name="wrn.printtable1." localSheetId="24" hidden="1">{"print1",#N/A,FALSE,"D21CUSTS"}</definedName>
    <definedName name="wrn.printtable1." localSheetId="25" hidden="1">{"print1",#N/A,FALSE,"D21CUSTS"}</definedName>
    <definedName name="wrn.printtable1." localSheetId="26" hidden="1">{"print1",#N/A,FALSE,"D21CUSTS"}</definedName>
    <definedName name="wrn.printtable1." localSheetId="28" hidden="1">{"print1",#N/A,FALSE,"D21CUSTS"}</definedName>
    <definedName name="wrn.printtable1." hidden="1">{"print1",#N/A,FALSE,"D21CUSTS"}</definedName>
    <definedName name="wrn.printtable2." localSheetId="29" hidden="1">{"print2",#N/A,FALSE,"D21CUSTS"}</definedName>
    <definedName name="wrn.printtable2." localSheetId="31" hidden="1">{"print2",#N/A,FALSE,"D21CUSTS"}</definedName>
    <definedName name="wrn.printtable2." localSheetId="32" hidden="1">{"print2",#N/A,FALSE,"D21CUSTS"}</definedName>
    <definedName name="wrn.printtable2." localSheetId="36" hidden="1">{"print2",#N/A,FALSE,"D21CUSTS"}</definedName>
    <definedName name="wrn.printtable2." localSheetId="37" hidden="1">{"print2",#N/A,FALSE,"D21CUSTS"}</definedName>
    <definedName name="wrn.printtable2." localSheetId="38" hidden="1">{"print2",#N/A,FALSE,"D21CUSTS"}</definedName>
    <definedName name="wrn.printtable2." localSheetId="0" hidden="1">{"print2",#N/A,FALSE,"D21CUSTS"}</definedName>
    <definedName name="wrn.printtable2." localSheetId="40" hidden="1">{"print2",#N/A,FALSE,"D21CUSTS"}</definedName>
    <definedName name="wrn.printtable2." localSheetId="20" hidden="1">{"print2",#N/A,FALSE,"D21CUSTS"}</definedName>
    <definedName name="wrn.printtable2." localSheetId="18" hidden="1">{"print2",#N/A,FALSE,"D21CUSTS"}</definedName>
    <definedName name="wrn.printtable2." localSheetId="12" hidden="1">{"print2",#N/A,FALSE,"D21CUSTS"}</definedName>
    <definedName name="wrn.printtable2." localSheetId="15" hidden="1">{"print2",#N/A,FALSE,"D21CUSTS"}</definedName>
    <definedName name="wrn.printtable2." localSheetId="19" hidden="1">{"print2",#N/A,FALSE,"D21CUSTS"}</definedName>
    <definedName name="wrn.printtable2." localSheetId="13" hidden="1">{"print2",#N/A,FALSE,"D21CUSTS"}</definedName>
    <definedName name="wrn.printtable2." localSheetId="16" hidden="1">{"print2",#N/A,FALSE,"D21CUSTS"}</definedName>
    <definedName name="wrn.printtable2." localSheetId="17" hidden="1">{"print2",#N/A,FALSE,"D21CUSTS"}</definedName>
    <definedName name="wrn.printtable2." localSheetId="11" hidden="1">{"print2",#N/A,FALSE,"D21CUSTS"}</definedName>
    <definedName name="wrn.printtable2." localSheetId="14" hidden="1">{"print2",#N/A,FALSE,"D21CUSTS"}</definedName>
    <definedName name="wrn.printtable2." localSheetId="21" hidden="1">{"print2",#N/A,FALSE,"D21CUSTS"}</definedName>
    <definedName name="wrn.printtable2." localSheetId="22" hidden="1">{"print2",#N/A,FALSE,"D21CUSTS"}</definedName>
    <definedName name="wrn.printtable2." localSheetId="24" hidden="1">{"print2",#N/A,FALSE,"D21CUSTS"}</definedName>
    <definedName name="wrn.printtable2." localSheetId="25" hidden="1">{"print2",#N/A,FALSE,"D21CUSTS"}</definedName>
    <definedName name="wrn.printtable2." localSheetId="26" hidden="1">{"print2",#N/A,FALSE,"D21CUSTS"}</definedName>
    <definedName name="wrn.printtable2." localSheetId="28" hidden="1">{"print2",#N/A,FALSE,"D21CUSTS"}</definedName>
    <definedName name="wrn.printtable2." hidden="1">{"print2",#N/A,FALSE,"D21CUSTS"}</definedName>
    <definedName name="wrn.printtable3." localSheetId="29" hidden="1">{"print3",#N/A,FALSE,"D21CUSTS"}</definedName>
    <definedName name="wrn.printtable3." localSheetId="31" hidden="1">{"print3",#N/A,FALSE,"D21CUSTS"}</definedName>
    <definedName name="wrn.printtable3." localSheetId="32" hidden="1">{"print3",#N/A,FALSE,"D21CUSTS"}</definedName>
    <definedName name="wrn.printtable3." localSheetId="36" hidden="1">{"print3",#N/A,FALSE,"D21CUSTS"}</definedName>
    <definedName name="wrn.printtable3." localSheetId="37" hidden="1">{"print3",#N/A,FALSE,"D21CUSTS"}</definedName>
    <definedName name="wrn.printtable3." localSheetId="38" hidden="1">{"print3",#N/A,FALSE,"D21CUSTS"}</definedName>
    <definedName name="wrn.printtable3." localSheetId="0" hidden="1">{"print3",#N/A,FALSE,"D21CUSTS"}</definedName>
    <definedName name="wrn.printtable3." localSheetId="40" hidden="1">{"print3",#N/A,FALSE,"D21CUSTS"}</definedName>
    <definedName name="wrn.printtable3." localSheetId="20" hidden="1">{"print3",#N/A,FALSE,"D21CUSTS"}</definedName>
    <definedName name="wrn.printtable3." localSheetId="18" hidden="1">{"print3",#N/A,FALSE,"D21CUSTS"}</definedName>
    <definedName name="wrn.printtable3." localSheetId="12" hidden="1">{"print3",#N/A,FALSE,"D21CUSTS"}</definedName>
    <definedName name="wrn.printtable3." localSheetId="15" hidden="1">{"print3",#N/A,FALSE,"D21CUSTS"}</definedName>
    <definedName name="wrn.printtable3." localSheetId="19" hidden="1">{"print3",#N/A,FALSE,"D21CUSTS"}</definedName>
    <definedName name="wrn.printtable3." localSheetId="13" hidden="1">{"print3",#N/A,FALSE,"D21CUSTS"}</definedName>
    <definedName name="wrn.printtable3." localSheetId="16" hidden="1">{"print3",#N/A,FALSE,"D21CUSTS"}</definedName>
    <definedName name="wrn.printtable3." localSheetId="17" hidden="1">{"print3",#N/A,FALSE,"D21CUSTS"}</definedName>
    <definedName name="wrn.printtable3." localSheetId="11" hidden="1">{"print3",#N/A,FALSE,"D21CUSTS"}</definedName>
    <definedName name="wrn.printtable3." localSheetId="14" hidden="1">{"print3",#N/A,FALSE,"D21CUSTS"}</definedName>
    <definedName name="wrn.printtable3." localSheetId="21" hidden="1">{"print3",#N/A,FALSE,"D21CUSTS"}</definedName>
    <definedName name="wrn.printtable3." localSheetId="22" hidden="1">{"print3",#N/A,FALSE,"D21CUSTS"}</definedName>
    <definedName name="wrn.printtable3." localSheetId="24" hidden="1">{"print3",#N/A,FALSE,"D21CUSTS"}</definedName>
    <definedName name="wrn.printtable3." localSheetId="25" hidden="1">{"print3",#N/A,FALSE,"D21CUSTS"}</definedName>
    <definedName name="wrn.printtable3." localSheetId="26" hidden="1">{"print3",#N/A,FALSE,"D21CUSTS"}</definedName>
    <definedName name="wrn.printtable3." localSheetId="28" hidden="1">{"print3",#N/A,FALSE,"D21CUSTS"}</definedName>
    <definedName name="wrn.printtable3." hidden="1">{"print3",#N/A,FALSE,"D21CUSTS"}</definedName>
    <definedName name="wrn.printtable4." localSheetId="29" hidden="1">{"print4",#N/A,FALSE,"D21CUSTS"}</definedName>
    <definedName name="wrn.printtable4." localSheetId="31" hidden="1">{"print4",#N/A,FALSE,"D21CUSTS"}</definedName>
    <definedName name="wrn.printtable4." localSheetId="32" hidden="1">{"print4",#N/A,FALSE,"D21CUSTS"}</definedName>
    <definedName name="wrn.printtable4." localSheetId="36" hidden="1">{"print4",#N/A,FALSE,"D21CUSTS"}</definedName>
    <definedName name="wrn.printtable4." localSheetId="37" hidden="1">{"print4",#N/A,FALSE,"D21CUSTS"}</definedName>
    <definedName name="wrn.printtable4." localSheetId="38" hidden="1">{"print4",#N/A,FALSE,"D21CUSTS"}</definedName>
    <definedName name="wrn.printtable4." localSheetId="0" hidden="1">{"print4",#N/A,FALSE,"D21CUSTS"}</definedName>
    <definedName name="wrn.printtable4." localSheetId="40" hidden="1">{"print4",#N/A,FALSE,"D21CUSTS"}</definedName>
    <definedName name="wrn.printtable4." localSheetId="20" hidden="1">{"print4",#N/A,FALSE,"D21CUSTS"}</definedName>
    <definedName name="wrn.printtable4." localSheetId="18" hidden="1">{"print4",#N/A,FALSE,"D21CUSTS"}</definedName>
    <definedName name="wrn.printtable4." localSheetId="12" hidden="1">{"print4",#N/A,FALSE,"D21CUSTS"}</definedName>
    <definedName name="wrn.printtable4." localSheetId="15" hidden="1">{"print4",#N/A,FALSE,"D21CUSTS"}</definedName>
    <definedName name="wrn.printtable4." localSheetId="19" hidden="1">{"print4",#N/A,FALSE,"D21CUSTS"}</definedName>
    <definedName name="wrn.printtable4." localSheetId="13" hidden="1">{"print4",#N/A,FALSE,"D21CUSTS"}</definedName>
    <definedName name="wrn.printtable4." localSheetId="16" hidden="1">{"print4",#N/A,FALSE,"D21CUSTS"}</definedName>
    <definedName name="wrn.printtable4." localSheetId="17" hidden="1">{"print4",#N/A,FALSE,"D21CUSTS"}</definedName>
    <definedName name="wrn.printtable4." localSheetId="11" hidden="1">{"print4",#N/A,FALSE,"D21CUSTS"}</definedName>
    <definedName name="wrn.printtable4." localSheetId="14" hidden="1">{"print4",#N/A,FALSE,"D21CUSTS"}</definedName>
    <definedName name="wrn.printtable4." localSheetId="21" hidden="1">{"print4",#N/A,FALSE,"D21CUSTS"}</definedName>
    <definedName name="wrn.printtable4." localSheetId="22" hidden="1">{"print4",#N/A,FALSE,"D21CUSTS"}</definedName>
    <definedName name="wrn.printtable4." localSheetId="24" hidden="1">{"print4",#N/A,FALSE,"D21CUSTS"}</definedName>
    <definedName name="wrn.printtable4." localSheetId="25" hidden="1">{"print4",#N/A,FALSE,"D21CUSTS"}</definedName>
    <definedName name="wrn.printtable4." localSheetId="26" hidden="1">{"print4",#N/A,FALSE,"D21CUSTS"}</definedName>
    <definedName name="wrn.printtable4." localSheetId="28" hidden="1">{"print4",#N/A,FALSE,"D21CUSTS"}</definedName>
    <definedName name="wrn.printtable4." hidden="1">{"print4",#N/A,FALSE,"D21CUSTS"}</definedName>
    <definedName name="wrn.Projected._.Def._.Adjustments." localSheetId="2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3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3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36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3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3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4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1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1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15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13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16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1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1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1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25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26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2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iency." localSheetId="2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3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3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36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3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3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4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1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1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1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13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16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1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1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1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2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26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2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SNH_GL." localSheetId="29" hidden="1">{#N/A,#N/A,FALSE,"GLDwnLoad"}</definedName>
    <definedName name="wrn.PSNH_GL." localSheetId="31" hidden="1">{#N/A,#N/A,FALSE,"GLDwnLoad"}</definedName>
    <definedName name="wrn.PSNH_GL." localSheetId="32" hidden="1">{#N/A,#N/A,FALSE,"GLDwnLoad"}</definedName>
    <definedName name="wrn.PSNH_GL." localSheetId="36" hidden="1">{#N/A,#N/A,FALSE,"GLDwnLoad"}</definedName>
    <definedName name="wrn.PSNH_GL." localSheetId="37" hidden="1">{#N/A,#N/A,FALSE,"GLDwnLoad"}</definedName>
    <definedName name="wrn.PSNH_GL." localSheetId="38" hidden="1">{#N/A,#N/A,FALSE,"GLDwnLoad"}</definedName>
    <definedName name="wrn.PSNH_GL." localSheetId="0" hidden="1">{#N/A,#N/A,FALSE,"GLDwnLoad"}</definedName>
    <definedName name="wrn.PSNH_GL." localSheetId="40" hidden="1">{#N/A,#N/A,FALSE,"GLDwnLoad"}</definedName>
    <definedName name="wrn.PSNH_GL." localSheetId="20" hidden="1">{#N/A,#N/A,FALSE,"GLDwnLoad"}</definedName>
    <definedName name="wrn.PSNH_GL." localSheetId="21" hidden="1">{#N/A,#N/A,FALSE,"GLDwnLoad"}</definedName>
    <definedName name="wrn.PSNH_GL." localSheetId="22" hidden="1">{#N/A,#N/A,FALSE,"GLDwnLoad"}</definedName>
    <definedName name="wrn.PSNH_GL." localSheetId="24" hidden="1">{#N/A,#N/A,FALSE,"GLDwnLoad"}</definedName>
    <definedName name="wrn.PSNH_GL." localSheetId="25" hidden="1">{#N/A,#N/A,FALSE,"GLDwnLoad"}</definedName>
    <definedName name="wrn.PSNH_GL." localSheetId="26" hidden="1">{#N/A,#N/A,FALSE,"GLDwnLoad"}</definedName>
    <definedName name="wrn.PSNH_GL." localSheetId="28" hidden="1">{#N/A,#N/A,FALSE,"GLDwnLoad"}</definedName>
    <definedName name="wrn.PSNH_GL." hidden="1">{#N/A,#N/A,FALSE,"GLDwnLoad"}</definedName>
    <definedName name="wrn.PSNH_INPUTS." localSheetId="29" hidden="1">{#N/A,#N/A,FALSE,"OTHERINPUTS";#N/A,#N/A,FALSE,"DITRATEINPUTS";#N/A,#N/A,FALSE,"SUPPLIEDADJINPUT";#N/A,#N/A,FALSE,"TIMINGDIFFINPUTS";#N/A,#N/A,FALSE,"BR&amp;SUPADJ."}</definedName>
    <definedName name="wrn.PSNH_INPUTS." localSheetId="31" hidden="1">{#N/A,#N/A,FALSE,"OTHERINPUTS";#N/A,#N/A,FALSE,"DITRATEINPUTS";#N/A,#N/A,FALSE,"SUPPLIEDADJINPUT";#N/A,#N/A,FALSE,"TIMINGDIFFINPUTS";#N/A,#N/A,FALSE,"BR&amp;SUPADJ."}</definedName>
    <definedName name="wrn.PSNH_INPUTS." localSheetId="32" hidden="1">{#N/A,#N/A,FALSE,"OTHERINPUTS";#N/A,#N/A,FALSE,"DITRATEINPUTS";#N/A,#N/A,FALSE,"SUPPLIEDADJINPUT";#N/A,#N/A,FALSE,"TIMINGDIFFINPUTS";#N/A,#N/A,FALSE,"BR&amp;SUPADJ."}</definedName>
    <definedName name="wrn.PSNH_INPUTS." localSheetId="36" hidden="1">{#N/A,#N/A,FALSE,"OTHERINPUTS";#N/A,#N/A,FALSE,"DITRATEINPUTS";#N/A,#N/A,FALSE,"SUPPLIEDADJINPUT";#N/A,#N/A,FALSE,"TIMINGDIFFINPUTS";#N/A,#N/A,FALSE,"BR&amp;SUPADJ."}</definedName>
    <definedName name="wrn.PSNH_INPUTS." localSheetId="37" hidden="1">{#N/A,#N/A,FALSE,"OTHERINPUTS";#N/A,#N/A,FALSE,"DITRATEINPUTS";#N/A,#N/A,FALSE,"SUPPLIEDADJINPUT";#N/A,#N/A,FALSE,"TIMINGDIFFINPUTS";#N/A,#N/A,FALSE,"BR&amp;SUPADJ."}</definedName>
    <definedName name="wrn.PSNH_INPUTS." localSheetId="38" hidden="1">{#N/A,#N/A,FALSE,"OTHERINPUTS";#N/A,#N/A,FALSE,"DITRATEINPUTS";#N/A,#N/A,FALSE,"SUPPLIEDADJINPUT";#N/A,#N/A,FALSE,"TIMINGDIFFINPUTS";#N/A,#N/A,FALSE,"BR&amp;SUPADJ."}</definedName>
    <definedName name="wrn.PSNH_INPUTS." localSheetId="0" hidden="1">{#N/A,#N/A,FALSE,"OTHERINPUTS";#N/A,#N/A,FALSE,"DITRATEINPUTS";#N/A,#N/A,FALSE,"SUPPLIEDADJINPUT";#N/A,#N/A,FALSE,"TIMINGDIFFINPUTS";#N/A,#N/A,FALSE,"BR&amp;SUPADJ."}</definedName>
    <definedName name="wrn.PSNH_INPUTS." localSheetId="40" hidden="1">{#N/A,#N/A,FALSE,"OTHERINPUTS";#N/A,#N/A,FALSE,"DITRATEINPUTS";#N/A,#N/A,FALSE,"SUPPLIEDADJINPUT";#N/A,#N/A,FALSE,"TIMINGDIFFINPUTS";#N/A,#N/A,FALSE,"BR&amp;SUPADJ."}</definedName>
    <definedName name="wrn.PSNH_INPUTS." localSheetId="20" hidden="1">{#N/A,#N/A,FALSE,"OTHERINPUTS";#N/A,#N/A,FALSE,"DITRATEINPUTS";#N/A,#N/A,FALSE,"SUPPLIEDADJINPUT";#N/A,#N/A,FALSE,"TIMINGDIFFINPUTS";#N/A,#N/A,FALSE,"BR&amp;SUPADJ."}</definedName>
    <definedName name="wrn.PSNH_INPUTS." localSheetId="21" hidden="1">{#N/A,#N/A,FALSE,"OTHERINPUTS";#N/A,#N/A,FALSE,"DITRATEINPUTS";#N/A,#N/A,FALSE,"SUPPLIEDADJINPUT";#N/A,#N/A,FALSE,"TIMINGDIFFINPUTS";#N/A,#N/A,FALSE,"BR&amp;SUPADJ."}</definedName>
    <definedName name="wrn.PSNH_INPUTS." localSheetId="22" hidden="1">{#N/A,#N/A,FALSE,"OTHERINPUTS";#N/A,#N/A,FALSE,"DITRATEINPUTS";#N/A,#N/A,FALSE,"SUPPLIEDADJINPUT";#N/A,#N/A,FALSE,"TIMINGDIFFINPUTS";#N/A,#N/A,FALSE,"BR&amp;SUPADJ."}</definedName>
    <definedName name="wrn.PSNH_INPUTS." localSheetId="24" hidden="1">{#N/A,#N/A,FALSE,"OTHERINPUTS";#N/A,#N/A,FALSE,"DITRATEINPUTS";#N/A,#N/A,FALSE,"SUPPLIEDADJINPUT";#N/A,#N/A,FALSE,"TIMINGDIFFINPUTS";#N/A,#N/A,FALSE,"BR&amp;SUPADJ."}</definedName>
    <definedName name="wrn.PSNH_INPUTS." localSheetId="25" hidden="1">{#N/A,#N/A,FALSE,"OTHERINPUTS";#N/A,#N/A,FALSE,"DITRATEINPUTS";#N/A,#N/A,FALSE,"SUPPLIEDADJINPUT";#N/A,#N/A,FALSE,"TIMINGDIFFINPUTS";#N/A,#N/A,FALSE,"BR&amp;SUPADJ."}</definedName>
    <definedName name="wrn.PSNH_INPUTS." localSheetId="26" hidden="1">{#N/A,#N/A,FALSE,"OTHERINPUTS";#N/A,#N/A,FALSE,"DITRATEINPUTS";#N/A,#N/A,FALSE,"SUPPLIEDADJINPUT";#N/A,#N/A,FALSE,"TIMINGDIFFINPUTS";#N/A,#N/A,FALSE,"BR&amp;SUPADJ."}</definedName>
    <definedName name="wrn.PSNH_INPUTS." localSheetId="28" hidden="1">{#N/A,#N/A,FALSE,"OTHERINPUTS";#N/A,#N/A,FALSE,"DITRATEINPUTS";#N/A,#N/A,FALSE,"SUPPLIEDADJINPUT";#N/A,#N/A,FALSE,"TIMINGDIFFINPUTS";#N/A,#N/A,FALSE,"BR&amp;SUPADJ."}</definedName>
    <definedName name="wrn.PSNH_INPUTS." hidden="1">{#N/A,#N/A,FALSE,"OTHERINPUTS";#N/A,#N/A,FALSE,"DITRATEINPUTS";#N/A,#N/A,FALSE,"SUPPLIEDADJINPUT";#N/A,#N/A,FALSE,"TIMINGDIFFINPUTS";#N/A,#N/A,FALSE,"BR&amp;SUPADJ."}</definedName>
    <definedName name="wrn.PSNH_PROV." localSheetId="29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31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32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36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37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38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0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40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20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21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22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24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25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26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28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Rate._.Design." localSheetId="29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31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32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36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37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38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0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40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20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25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28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OR_MEMO." localSheetId="29" hidden="1">{#N/A,#N/A,FALSE,"RORMEMO";#N/A,#N/A,FALSE,"RORSUMMARY";#N/A,#N/A,FALSE,"RORDETAIL"}</definedName>
    <definedName name="wrn.ROR_MEMO." localSheetId="31" hidden="1">{#N/A,#N/A,FALSE,"RORMEMO";#N/A,#N/A,FALSE,"RORSUMMARY";#N/A,#N/A,FALSE,"RORDETAIL"}</definedName>
    <definedName name="wrn.ROR_MEMO." localSheetId="32" hidden="1">{#N/A,#N/A,FALSE,"RORMEMO";#N/A,#N/A,FALSE,"RORSUMMARY";#N/A,#N/A,FALSE,"RORDETAIL"}</definedName>
    <definedName name="wrn.ROR_MEMO." localSheetId="36" hidden="1">{#N/A,#N/A,FALSE,"RORMEMO";#N/A,#N/A,FALSE,"RORSUMMARY";#N/A,#N/A,FALSE,"RORDETAIL"}</definedName>
    <definedName name="wrn.ROR_MEMO." localSheetId="37" hidden="1">{#N/A,#N/A,FALSE,"RORMEMO";#N/A,#N/A,FALSE,"RORSUMMARY";#N/A,#N/A,FALSE,"RORDETAIL"}</definedName>
    <definedName name="wrn.ROR_MEMO." localSheetId="38" hidden="1">{#N/A,#N/A,FALSE,"RORMEMO";#N/A,#N/A,FALSE,"RORSUMMARY";#N/A,#N/A,FALSE,"RORDETAIL"}</definedName>
    <definedName name="wrn.ROR_MEMO." localSheetId="0" hidden="1">{#N/A,#N/A,FALSE,"RORMEMO";#N/A,#N/A,FALSE,"RORSUMMARY";#N/A,#N/A,FALSE,"RORDETAIL"}</definedName>
    <definedName name="wrn.ROR_MEMO." localSheetId="40" hidden="1">{#N/A,#N/A,FALSE,"RORMEMO";#N/A,#N/A,FALSE,"RORSUMMARY";#N/A,#N/A,FALSE,"RORDETAIL"}</definedName>
    <definedName name="wrn.ROR_MEMO." localSheetId="20" hidden="1">{#N/A,#N/A,FALSE,"RORMEMO";#N/A,#N/A,FALSE,"RORSUMMARY";#N/A,#N/A,FALSE,"RORDETAIL"}</definedName>
    <definedName name="wrn.ROR_MEMO." localSheetId="21" hidden="1">{#N/A,#N/A,FALSE,"RORMEMO";#N/A,#N/A,FALSE,"RORSUMMARY";#N/A,#N/A,FALSE,"RORDETAIL"}</definedName>
    <definedName name="wrn.ROR_MEMO." localSheetId="22" hidden="1">{#N/A,#N/A,FALSE,"RORMEMO";#N/A,#N/A,FALSE,"RORSUMMARY";#N/A,#N/A,FALSE,"RORDETAIL"}</definedName>
    <definedName name="wrn.ROR_MEMO." localSheetId="24" hidden="1">{#N/A,#N/A,FALSE,"RORMEMO";#N/A,#N/A,FALSE,"RORSUMMARY";#N/A,#N/A,FALSE,"RORDETAIL"}</definedName>
    <definedName name="wrn.ROR_MEMO." localSheetId="25" hidden="1">{#N/A,#N/A,FALSE,"RORMEMO";#N/A,#N/A,FALSE,"RORSUMMARY";#N/A,#N/A,FALSE,"RORDETAIL"}</definedName>
    <definedName name="wrn.ROR_MEMO." localSheetId="26" hidden="1">{#N/A,#N/A,FALSE,"RORMEMO";#N/A,#N/A,FALSE,"RORSUMMARY";#N/A,#N/A,FALSE,"RORDETAIL"}</definedName>
    <definedName name="wrn.ROR_MEMO." localSheetId="28" hidden="1">{#N/A,#N/A,FALSE,"RORMEMO";#N/A,#N/A,FALSE,"RORSUMMARY";#N/A,#N/A,FALSE,"RORDETAIL"}</definedName>
    <definedName name="wrn.ROR_MEMO." hidden="1">{#N/A,#N/A,FALSE,"RORMEMO";#N/A,#N/A,FALSE,"RORSUMMARY";#N/A,#N/A,FALSE,"RORDETAIL"}</definedName>
    <definedName name="wrn.SELECT_GL." localSheetId="29" hidden="1">{#N/A,#N/A,FALSE,"GLDwnLoad"}</definedName>
    <definedName name="wrn.SELECT_GL." localSheetId="31" hidden="1">{#N/A,#N/A,FALSE,"GLDwnLoad"}</definedName>
    <definedName name="wrn.SELECT_GL." localSheetId="32" hidden="1">{#N/A,#N/A,FALSE,"GLDwnLoad"}</definedName>
    <definedName name="wrn.SELECT_GL." localSheetId="36" hidden="1">{#N/A,#N/A,FALSE,"GLDwnLoad"}</definedName>
    <definedName name="wrn.SELECT_GL." localSheetId="37" hidden="1">{#N/A,#N/A,FALSE,"GLDwnLoad"}</definedName>
    <definedName name="wrn.SELECT_GL." localSheetId="38" hidden="1">{#N/A,#N/A,FALSE,"GLDwnLoad"}</definedName>
    <definedName name="wrn.SELECT_GL." localSheetId="0" hidden="1">{#N/A,#N/A,FALSE,"GLDwnLoad"}</definedName>
    <definedName name="wrn.SELECT_GL." localSheetId="40" hidden="1">{#N/A,#N/A,FALSE,"GLDwnLoad"}</definedName>
    <definedName name="wrn.SELECT_GL." localSheetId="20" hidden="1">{#N/A,#N/A,FALSE,"GLDwnLoad"}</definedName>
    <definedName name="wrn.SELECT_GL." localSheetId="21" hidden="1">{#N/A,#N/A,FALSE,"GLDwnLoad"}</definedName>
    <definedName name="wrn.SELECT_GL." localSheetId="22" hidden="1">{#N/A,#N/A,FALSE,"GLDwnLoad"}</definedName>
    <definedName name="wrn.SELECT_GL." localSheetId="24" hidden="1">{#N/A,#N/A,FALSE,"GLDwnLoad"}</definedName>
    <definedName name="wrn.SELECT_GL." localSheetId="25" hidden="1">{#N/A,#N/A,FALSE,"GLDwnLoad"}</definedName>
    <definedName name="wrn.SELECT_GL." localSheetId="26" hidden="1">{#N/A,#N/A,FALSE,"GLDwnLoad"}</definedName>
    <definedName name="wrn.SELECT_GL." localSheetId="28" hidden="1">{#N/A,#N/A,FALSE,"GLDwnLoad"}</definedName>
    <definedName name="wrn.SELECT_GL." hidden="1">{#N/A,#N/A,FALSE,"GLDwnLoad"}</definedName>
    <definedName name="wrn.SELECT_INPUTS." localSheetId="29" hidden="1">{#N/A,#N/A,FALSE,"OTHERINPUTS";#N/A,#N/A,FALSE,"SUPPLIEDADJINPUT";#N/A,#N/A,FALSE,"BR&amp;SUPADJ."}</definedName>
    <definedName name="wrn.SELECT_INPUTS." localSheetId="31" hidden="1">{#N/A,#N/A,FALSE,"OTHERINPUTS";#N/A,#N/A,FALSE,"SUPPLIEDADJINPUT";#N/A,#N/A,FALSE,"BR&amp;SUPADJ."}</definedName>
    <definedName name="wrn.SELECT_INPUTS." localSheetId="32" hidden="1">{#N/A,#N/A,FALSE,"OTHERINPUTS";#N/A,#N/A,FALSE,"SUPPLIEDADJINPUT";#N/A,#N/A,FALSE,"BR&amp;SUPADJ."}</definedName>
    <definedName name="wrn.SELECT_INPUTS." localSheetId="36" hidden="1">{#N/A,#N/A,FALSE,"OTHERINPUTS";#N/A,#N/A,FALSE,"SUPPLIEDADJINPUT";#N/A,#N/A,FALSE,"BR&amp;SUPADJ."}</definedName>
    <definedName name="wrn.SELECT_INPUTS." localSheetId="37" hidden="1">{#N/A,#N/A,FALSE,"OTHERINPUTS";#N/A,#N/A,FALSE,"SUPPLIEDADJINPUT";#N/A,#N/A,FALSE,"BR&amp;SUPADJ."}</definedName>
    <definedName name="wrn.SELECT_INPUTS." localSheetId="38" hidden="1">{#N/A,#N/A,FALSE,"OTHERINPUTS";#N/A,#N/A,FALSE,"SUPPLIEDADJINPUT";#N/A,#N/A,FALSE,"BR&amp;SUPADJ."}</definedName>
    <definedName name="wrn.SELECT_INPUTS." localSheetId="0" hidden="1">{#N/A,#N/A,FALSE,"OTHERINPUTS";#N/A,#N/A,FALSE,"SUPPLIEDADJINPUT";#N/A,#N/A,FALSE,"BR&amp;SUPADJ."}</definedName>
    <definedName name="wrn.SELECT_INPUTS." localSheetId="40" hidden="1">{#N/A,#N/A,FALSE,"OTHERINPUTS";#N/A,#N/A,FALSE,"SUPPLIEDADJINPUT";#N/A,#N/A,FALSE,"BR&amp;SUPADJ."}</definedName>
    <definedName name="wrn.SELECT_INPUTS." localSheetId="20" hidden="1">{#N/A,#N/A,FALSE,"OTHERINPUTS";#N/A,#N/A,FALSE,"SUPPLIEDADJINPUT";#N/A,#N/A,FALSE,"BR&amp;SUPADJ."}</definedName>
    <definedName name="wrn.SELECT_INPUTS." localSheetId="21" hidden="1">{#N/A,#N/A,FALSE,"OTHERINPUTS";#N/A,#N/A,FALSE,"SUPPLIEDADJINPUT";#N/A,#N/A,FALSE,"BR&amp;SUPADJ."}</definedName>
    <definedName name="wrn.SELECT_INPUTS." localSheetId="22" hidden="1">{#N/A,#N/A,FALSE,"OTHERINPUTS";#N/A,#N/A,FALSE,"SUPPLIEDADJINPUT";#N/A,#N/A,FALSE,"BR&amp;SUPADJ."}</definedName>
    <definedName name="wrn.SELECT_INPUTS." localSheetId="24" hidden="1">{#N/A,#N/A,FALSE,"OTHERINPUTS";#N/A,#N/A,FALSE,"SUPPLIEDADJINPUT";#N/A,#N/A,FALSE,"BR&amp;SUPADJ."}</definedName>
    <definedName name="wrn.SELECT_INPUTS." localSheetId="25" hidden="1">{#N/A,#N/A,FALSE,"OTHERINPUTS";#N/A,#N/A,FALSE,"SUPPLIEDADJINPUT";#N/A,#N/A,FALSE,"BR&amp;SUPADJ."}</definedName>
    <definedName name="wrn.SELECT_INPUTS." localSheetId="26" hidden="1">{#N/A,#N/A,FALSE,"OTHERINPUTS";#N/A,#N/A,FALSE,"SUPPLIEDADJINPUT";#N/A,#N/A,FALSE,"BR&amp;SUPADJ."}</definedName>
    <definedName name="wrn.SELECT_INPUTS." localSheetId="28" hidden="1">{#N/A,#N/A,FALSE,"OTHERINPUTS";#N/A,#N/A,FALSE,"SUPPLIEDADJINPUT";#N/A,#N/A,FALSE,"BR&amp;SUPADJ."}</definedName>
    <definedName name="wrn.SELECT_INPUTS." hidden="1">{#N/A,#N/A,FALSE,"OTHERINPUTS";#N/A,#N/A,FALSE,"SUPPLIEDADJINPUT";#N/A,#N/A,FALSE,"BR&amp;SUPADJ."}</definedName>
    <definedName name="wrn.SELECT_PROV." localSheetId="29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31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32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36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37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38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0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40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20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21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22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24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25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26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28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PA._.FAC." localSheetId="29" hidden="1">{"SPA_FAC",#N/A,FALSE,"OMPA SPA FAC"}</definedName>
    <definedName name="wrn.SPA._.FAC." localSheetId="31" hidden="1">{"SPA_FAC",#N/A,FALSE,"OMPA SPA FAC"}</definedName>
    <definedName name="wrn.SPA._.FAC." localSheetId="32" hidden="1">{"SPA_FAC",#N/A,FALSE,"OMPA SPA FAC"}</definedName>
    <definedName name="wrn.SPA._.FAC." localSheetId="36" hidden="1">{"SPA_FAC",#N/A,FALSE,"OMPA SPA FAC"}</definedName>
    <definedName name="wrn.SPA._.FAC." localSheetId="37" hidden="1">{"SPA_FAC",#N/A,FALSE,"OMPA SPA FAC"}</definedName>
    <definedName name="wrn.SPA._.FAC." localSheetId="38" hidden="1">{"SPA_FAC",#N/A,FALSE,"OMPA SPA FAC"}</definedName>
    <definedName name="wrn.SPA._.FAC." localSheetId="0" hidden="1">{"SPA_FAC",#N/A,FALSE,"OMPA SPA FAC"}</definedName>
    <definedName name="wrn.SPA._.FAC." localSheetId="40" hidden="1">{"SPA_FAC",#N/A,FALSE,"OMPA SPA FAC"}</definedName>
    <definedName name="wrn.SPA._.FAC." localSheetId="20" hidden="1">{"SPA_FAC",#N/A,FALSE,"OMPA SPA FAC"}</definedName>
    <definedName name="wrn.SPA._.FAC." localSheetId="25" hidden="1">{"SPA_FAC",#N/A,FALSE,"OMPA SPA FAC"}</definedName>
    <definedName name="wrn.SPA._.FAC." localSheetId="28" hidden="1">{"SPA_FAC",#N/A,FALSE,"OMPA SPA FAC"}</definedName>
    <definedName name="wrn.SPA._.FAC." hidden="1">{"SPA_FAC",#N/A,FALSE,"OMPA SPA FAC"}</definedName>
    <definedName name="wrn.Summary_GL." localSheetId="29" hidden="1">{#N/A,#N/A,FALSE,"GLDwnLoad"}</definedName>
    <definedName name="wrn.Summary_GL." localSheetId="31" hidden="1">{#N/A,#N/A,FALSE,"GLDwnLoad"}</definedName>
    <definedName name="wrn.Summary_GL." localSheetId="32" hidden="1">{#N/A,#N/A,FALSE,"GLDwnLoad"}</definedName>
    <definedName name="wrn.Summary_GL." localSheetId="36" hidden="1">{#N/A,#N/A,FALSE,"GLDwnLoad"}</definedName>
    <definedName name="wrn.Summary_GL." localSheetId="37" hidden="1">{#N/A,#N/A,FALSE,"GLDwnLoad"}</definedName>
    <definedName name="wrn.Summary_GL." localSheetId="38" hidden="1">{#N/A,#N/A,FALSE,"GLDwnLoad"}</definedName>
    <definedName name="wrn.Summary_GL." localSheetId="0" hidden="1">{#N/A,#N/A,FALSE,"GLDwnLoad"}</definedName>
    <definedName name="wrn.Summary_GL." localSheetId="40" hidden="1">{#N/A,#N/A,FALSE,"GLDwnLoad"}</definedName>
    <definedName name="wrn.Summary_GL." localSheetId="20" hidden="1">{#N/A,#N/A,FALSE,"GLDwnLoad"}</definedName>
    <definedName name="wrn.Summary_GL." localSheetId="21" hidden="1">{#N/A,#N/A,FALSE,"GLDwnLoad"}</definedName>
    <definedName name="wrn.Summary_GL." localSheetId="22" hidden="1">{#N/A,#N/A,FALSE,"GLDwnLoad"}</definedName>
    <definedName name="wrn.Summary_GL." localSheetId="24" hidden="1">{#N/A,#N/A,FALSE,"GLDwnLoad"}</definedName>
    <definedName name="wrn.Summary_GL." localSheetId="25" hidden="1">{#N/A,#N/A,FALSE,"GLDwnLoad"}</definedName>
    <definedName name="wrn.Summary_GL." localSheetId="26" hidden="1">{#N/A,#N/A,FALSE,"GLDwnLoad"}</definedName>
    <definedName name="wrn.Summary_GL." localSheetId="28" hidden="1">{#N/A,#N/A,FALSE,"GLDwnLoad"}</definedName>
    <definedName name="wrn.Summary_GL." hidden="1">{#N/A,#N/A,FALSE,"GLDwnLoad"}</definedName>
    <definedName name="wrn.SUP." localSheetId="2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3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3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36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3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3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4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1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1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15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1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16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1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1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1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25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26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2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2." localSheetId="2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31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3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36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37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38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4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2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25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28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tables." localSheetId="29" hidden="1">{"print1",#N/A,FALSE,"D21CUSTS";"print2",#N/A,FALSE,"D21CUSTS";"print3",#N/A,FALSE,"D21CUSTS";"print4",#N/A,FALSE,"D21CUSTS"}</definedName>
    <definedName name="wrn.tables." localSheetId="31" hidden="1">{"print1",#N/A,FALSE,"D21CUSTS";"print2",#N/A,FALSE,"D21CUSTS";"print3",#N/A,FALSE,"D21CUSTS";"print4",#N/A,FALSE,"D21CUSTS"}</definedName>
    <definedName name="wrn.tables." localSheetId="32" hidden="1">{"print1",#N/A,FALSE,"D21CUSTS";"print2",#N/A,FALSE,"D21CUSTS";"print3",#N/A,FALSE,"D21CUSTS";"print4",#N/A,FALSE,"D21CUSTS"}</definedName>
    <definedName name="wrn.tables." localSheetId="36" hidden="1">{"print1",#N/A,FALSE,"D21CUSTS";"print2",#N/A,FALSE,"D21CUSTS";"print3",#N/A,FALSE,"D21CUSTS";"print4",#N/A,FALSE,"D21CUSTS"}</definedName>
    <definedName name="wrn.tables." localSheetId="37" hidden="1">{"print1",#N/A,FALSE,"D21CUSTS";"print2",#N/A,FALSE,"D21CUSTS";"print3",#N/A,FALSE,"D21CUSTS";"print4",#N/A,FALSE,"D21CUSTS"}</definedName>
    <definedName name="wrn.tables." localSheetId="38" hidden="1">{"print1",#N/A,FALSE,"D21CUSTS";"print2",#N/A,FALSE,"D21CUSTS";"print3",#N/A,FALSE,"D21CUSTS";"print4",#N/A,FALSE,"D21CUSTS"}</definedName>
    <definedName name="wrn.tables." localSheetId="0" hidden="1">{"print1",#N/A,FALSE,"D21CUSTS";"print2",#N/A,FALSE,"D21CUSTS";"print3",#N/A,FALSE,"D21CUSTS";"print4",#N/A,FALSE,"D21CUSTS"}</definedName>
    <definedName name="wrn.tables." localSheetId="40" hidden="1">{"print1",#N/A,FALSE,"D21CUSTS";"print2",#N/A,FALSE,"D21CUSTS";"print3",#N/A,FALSE,"D21CUSTS";"print4",#N/A,FALSE,"D21CUSTS"}</definedName>
    <definedName name="wrn.tables." localSheetId="20" hidden="1">{"print1",#N/A,FALSE,"D21CUSTS";"print2",#N/A,FALSE,"D21CUSTS";"print3",#N/A,FALSE,"D21CUSTS";"print4",#N/A,FALSE,"D21CUSTS"}</definedName>
    <definedName name="wrn.tables." localSheetId="18" hidden="1">{"print1",#N/A,FALSE,"D21CUSTS";"print2",#N/A,FALSE,"D21CUSTS";"print3",#N/A,FALSE,"D21CUSTS";"print4",#N/A,FALSE,"D21CUSTS"}</definedName>
    <definedName name="wrn.tables." localSheetId="12" hidden="1">{"print1",#N/A,FALSE,"D21CUSTS";"print2",#N/A,FALSE,"D21CUSTS";"print3",#N/A,FALSE,"D21CUSTS";"print4",#N/A,FALSE,"D21CUSTS"}</definedName>
    <definedName name="wrn.tables." localSheetId="15" hidden="1">{"print1",#N/A,FALSE,"D21CUSTS";"print2",#N/A,FALSE,"D21CUSTS";"print3",#N/A,FALSE,"D21CUSTS";"print4",#N/A,FALSE,"D21CUSTS"}</definedName>
    <definedName name="wrn.tables." localSheetId="19" hidden="1">{"print1",#N/A,FALSE,"D21CUSTS";"print2",#N/A,FALSE,"D21CUSTS";"print3",#N/A,FALSE,"D21CUSTS";"print4",#N/A,FALSE,"D21CUSTS"}</definedName>
    <definedName name="wrn.tables." localSheetId="13" hidden="1">{"print1",#N/A,FALSE,"D21CUSTS";"print2",#N/A,FALSE,"D21CUSTS";"print3",#N/A,FALSE,"D21CUSTS";"print4",#N/A,FALSE,"D21CUSTS"}</definedName>
    <definedName name="wrn.tables." localSheetId="16" hidden="1">{"print1",#N/A,FALSE,"D21CUSTS";"print2",#N/A,FALSE,"D21CUSTS";"print3",#N/A,FALSE,"D21CUSTS";"print4",#N/A,FALSE,"D21CUSTS"}</definedName>
    <definedName name="wrn.tables." localSheetId="17" hidden="1">{"print1",#N/A,FALSE,"D21CUSTS";"print2",#N/A,FALSE,"D21CUSTS";"print3",#N/A,FALSE,"D21CUSTS";"print4",#N/A,FALSE,"D21CUSTS"}</definedName>
    <definedName name="wrn.tables." localSheetId="11" hidden="1">{"print1",#N/A,FALSE,"D21CUSTS";"print2",#N/A,FALSE,"D21CUSTS";"print3",#N/A,FALSE,"D21CUSTS";"print4",#N/A,FALSE,"D21CUSTS"}</definedName>
    <definedName name="wrn.tables." localSheetId="14" hidden="1">{"print1",#N/A,FALSE,"D21CUSTS";"print2",#N/A,FALSE,"D21CUSTS";"print3",#N/A,FALSE,"D21CUSTS";"print4",#N/A,FALSE,"D21CUSTS"}</definedName>
    <definedName name="wrn.tables." localSheetId="21" hidden="1">{"print1",#N/A,FALSE,"D21CUSTS";"print2",#N/A,FALSE,"D21CUSTS";"print3",#N/A,FALSE,"D21CUSTS";"print4",#N/A,FALSE,"D21CUSTS"}</definedName>
    <definedName name="wrn.tables." localSheetId="22" hidden="1">{"print1",#N/A,FALSE,"D21CUSTS";"print2",#N/A,FALSE,"D21CUSTS";"print3",#N/A,FALSE,"D21CUSTS";"print4",#N/A,FALSE,"D21CUSTS"}</definedName>
    <definedName name="wrn.tables." localSheetId="24" hidden="1">{"print1",#N/A,FALSE,"D21CUSTS";"print2",#N/A,FALSE,"D21CUSTS";"print3",#N/A,FALSE,"D21CUSTS";"print4",#N/A,FALSE,"D21CUSTS"}</definedName>
    <definedName name="wrn.tables." localSheetId="25" hidden="1">{"print1",#N/A,FALSE,"D21CUSTS";"print2",#N/A,FALSE,"D21CUSTS";"print3",#N/A,FALSE,"D21CUSTS";"print4",#N/A,FALSE,"D21CUSTS"}</definedName>
    <definedName name="wrn.tables." localSheetId="26" hidden="1">{"print1",#N/A,FALSE,"D21CUSTS";"print2",#N/A,FALSE,"D21CUSTS";"print3",#N/A,FALSE,"D21CUSTS";"print4",#N/A,FALSE,"D21CUSTS"}</definedName>
    <definedName name="wrn.tables." localSheetId="28" hidden="1">{"print1",#N/A,FALSE,"D21CUSTS";"print2",#N/A,FALSE,"D21CUSTS";"print3",#N/A,FALSE,"D21CUSTS";"print4",#N/A,FALSE,"D21CUSTS"}</definedName>
    <definedName name="wrn.tables." hidden="1">{"print1",#N/A,FALSE,"D21CUSTS";"print2",#N/A,FALSE,"D21CUSTS";"print3",#N/A,FALSE,"D21CUSTS";"print4",#N/A,FALSE,"D21CUSTS"}</definedName>
    <definedName name="wrn.Total._.Report." localSheetId="29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31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32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36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37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38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0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40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20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25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28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hidden="1">{"Fuel by Type",#N/A,FALSE,"00whfuel";"Fuel by Account",#N/A,FALSE,"00whfuel";"NTEC",#N/A,FALSE,"00whfuel";"Hope",#N/A,FALSE,"00whfuel";"Net Energy Load",#N/A,FALSE,"00whfuel";"Purchased Power",#N/A,FALSE,"00whfuel"}</definedName>
    <definedName name="wrn.WEATHER._.AND._.YR._.END._.CUST._.ADJ." localSheetId="29" hidden="1">{"WEATHER_CUSTOMERS",#N/A,FALSE,"Ok_Fuel&amp;Rev"}</definedName>
    <definedName name="wrn.WEATHER._.AND._.YR._.END._.CUST._.ADJ." localSheetId="31" hidden="1">{"WEATHER_CUSTOMERS",#N/A,FALSE,"Ok_Fuel&amp;Rev"}</definedName>
    <definedName name="wrn.WEATHER._.AND._.YR._.END._.CUST._.ADJ." localSheetId="32" hidden="1">{"WEATHER_CUSTOMERS",#N/A,FALSE,"Ok_Fuel&amp;Rev"}</definedName>
    <definedName name="wrn.WEATHER._.AND._.YR._.END._.CUST._.ADJ." localSheetId="36" hidden="1">{"WEATHER_CUSTOMERS",#N/A,FALSE,"Ok_Fuel&amp;Rev"}</definedName>
    <definedName name="wrn.WEATHER._.AND._.YR._.END._.CUST._.ADJ." localSheetId="37" hidden="1">{"WEATHER_CUSTOMERS",#N/A,FALSE,"Ok_Fuel&amp;Rev"}</definedName>
    <definedName name="wrn.WEATHER._.AND._.YR._.END._.CUST._.ADJ." localSheetId="38" hidden="1">{"WEATHER_CUSTOMERS",#N/A,FALSE,"Ok_Fuel&amp;Rev"}</definedName>
    <definedName name="wrn.WEATHER._.AND._.YR._.END._.CUST._.ADJ." localSheetId="0" hidden="1">{"WEATHER_CUSTOMERS",#N/A,FALSE,"Ok_Fuel&amp;Rev"}</definedName>
    <definedName name="wrn.WEATHER._.AND._.YR._.END._.CUST._.ADJ." localSheetId="40" hidden="1">{"WEATHER_CUSTOMERS",#N/A,FALSE,"Ok_Fuel&amp;Rev"}</definedName>
    <definedName name="wrn.WEATHER._.AND._.YR._.END._.CUST._.ADJ." localSheetId="20" hidden="1">{"WEATHER_CUSTOMERS",#N/A,FALSE,"Ok_Fuel&amp;Rev"}</definedName>
    <definedName name="wrn.WEATHER._.AND._.YR._.END._.CUST._.ADJ." localSheetId="25" hidden="1">{"WEATHER_CUSTOMERS",#N/A,FALSE,"Ok_Fuel&amp;Rev"}</definedName>
    <definedName name="wrn.WEATHER._.AND._.YR._.END._.CUST._.ADJ." localSheetId="28" hidden="1">{"WEATHER_CUSTOMERS",#N/A,FALSE,"Ok_Fuel&amp;Rev"}</definedName>
    <definedName name="wrn.WEATHER._.AND._.YR._.END._.CUST._.ADJ." hidden="1">{"WEATHER_CUSTOMERS",#N/A,FALSE,"Ok_Fuel&amp;Rev"}</definedName>
    <definedName name="wrn.WMECO_GL." localSheetId="29" hidden="1">{#N/A,#N/A,FALSE,"GLDwnLoad"}</definedName>
    <definedName name="wrn.WMECO_GL." localSheetId="31" hidden="1">{#N/A,#N/A,FALSE,"GLDwnLoad"}</definedName>
    <definedName name="wrn.WMECO_GL." localSheetId="32" hidden="1">{#N/A,#N/A,FALSE,"GLDwnLoad"}</definedName>
    <definedName name="wrn.WMECO_GL." localSheetId="36" hidden="1">{#N/A,#N/A,FALSE,"GLDwnLoad"}</definedName>
    <definedName name="wrn.WMECO_GL." localSheetId="37" hidden="1">{#N/A,#N/A,FALSE,"GLDwnLoad"}</definedName>
    <definedName name="wrn.WMECO_GL." localSheetId="38" hidden="1">{#N/A,#N/A,FALSE,"GLDwnLoad"}</definedName>
    <definedName name="wrn.WMECO_GL." localSheetId="0" hidden="1">{#N/A,#N/A,FALSE,"GLDwnLoad"}</definedName>
    <definedName name="wrn.WMECO_GL." localSheetId="40" hidden="1">{#N/A,#N/A,FALSE,"GLDwnLoad"}</definedName>
    <definedName name="wrn.WMECO_GL." localSheetId="20" hidden="1">{#N/A,#N/A,FALSE,"GLDwnLoad"}</definedName>
    <definedName name="wrn.WMECO_GL." localSheetId="21" hidden="1">{#N/A,#N/A,FALSE,"GLDwnLoad"}</definedName>
    <definedName name="wrn.WMECO_GL." localSheetId="22" hidden="1">{#N/A,#N/A,FALSE,"GLDwnLoad"}</definedName>
    <definedName name="wrn.WMECO_GL." localSheetId="24" hidden="1">{#N/A,#N/A,FALSE,"GLDwnLoad"}</definedName>
    <definedName name="wrn.WMECO_GL." localSheetId="25" hidden="1">{#N/A,#N/A,FALSE,"GLDwnLoad"}</definedName>
    <definedName name="wrn.WMECO_GL." localSheetId="26" hidden="1">{#N/A,#N/A,FALSE,"GLDwnLoad"}</definedName>
    <definedName name="wrn.WMECO_GL." localSheetId="28" hidden="1">{#N/A,#N/A,FALSE,"GLDwnLoad"}</definedName>
    <definedName name="wrn.WMECO_GL." hidden="1">{#N/A,#N/A,FALSE,"GLDwnLoad"}</definedName>
    <definedName name="wrn.WMECO_INPUTS." localSheetId="29" hidden="1">{#N/A,#N/A,FALSE,"OTHERINPUTS";#N/A,#N/A,FALSE,"DITRATEINPUTS";#N/A,#N/A,FALSE,"SUPPLIEDADJINPUT";#N/A,#N/A,FALSE,"TIMINGDIFFINPUTS";#N/A,#N/A,FALSE,"BR&amp;SUPADJ."}</definedName>
    <definedName name="wrn.WMECO_INPUTS." localSheetId="31" hidden="1">{#N/A,#N/A,FALSE,"OTHERINPUTS";#N/A,#N/A,FALSE,"DITRATEINPUTS";#N/A,#N/A,FALSE,"SUPPLIEDADJINPUT";#N/A,#N/A,FALSE,"TIMINGDIFFINPUTS";#N/A,#N/A,FALSE,"BR&amp;SUPADJ."}</definedName>
    <definedName name="wrn.WMECO_INPUTS." localSheetId="32" hidden="1">{#N/A,#N/A,FALSE,"OTHERINPUTS";#N/A,#N/A,FALSE,"DITRATEINPUTS";#N/A,#N/A,FALSE,"SUPPLIEDADJINPUT";#N/A,#N/A,FALSE,"TIMINGDIFFINPUTS";#N/A,#N/A,FALSE,"BR&amp;SUPADJ."}</definedName>
    <definedName name="wrn.WMECO_INPUTS." localSheetId="36" hidden="1">{#N/A,#N/A,FALSE,"OTHERINPUTS";#N/A,#N/A,FALSE,"DITRATEINPUTS";#N/A,#N/A,FALSE,"SUPPLIEDADJINPUT";#N/A,#N/A,FALSE,"TIMINGDIFFINPUTS";#N/A,#N/A,FALSE,"BR&amp;SUPADJ."}</definedName>
    <definedName name="wrn.WMECO_INPUTS." localSheetId="37" hidden="1">{#N/A,#N/A,FALSE,"OTHERINPUTS";#N/A,#N/A,FALSE,"DITRATEINPUTS";#N/A,#N/A,FALSE,"SUPPLIEDADJINPUT";#N/A,#N/A,FALSE,"TIMINGDIFFINPUTS";#N/A,#N/A,FALSE,"BR&amp;SUPADJ."}</definedName>
    <definedName name="wrn.WMECO_INPUTS." localSheetId="38" hidden="1">{#N/A,#N/A,FALSE,"OTHERINPUTS";#N/A,#N/A,FALSE,"DITRATEINPUTS";#N/A,#N/A,FALSE,"SUPPLIEDADJINPUT";#N/A,#N/A,FALSE,"TIMINGDIFFINPUTS";#N/A,#N/A,FALSE,"BR&amp;SUPADJ."}</definedName>
    <definedName name="wrn.WMECO_INPUTS." localSheetId="0" hidden="1">{#N/A,#N/A,FALSE,"OTHERINPUTS";#N/A,#N/A,FALSE,"DITRATEINPUTS";#N/A,#N/A,FALSE,"SUPPLIEDADJINPUT";#N/A,#N/A,FALSE,"TIMINGDIFFINPUTS";#N/A,#N/A,FALSE,"BR&amp;SUPADJ."}</definedName>
    <definedName name="wrn.WMECO_INPUTS." localSheetId="40" hidden="1">{#N/A,#N/A,FALSE,"OTHERINPUTS";#N/A,#N/A,FALSE,"DITRATEINPUTS";#N/A,#N/A,FALSE,"SUPPLIEDADJINPUT";#N/A,#N/A,FALSE,"TIMINGDIFFINPUTS";#N/A,#N/A,FALSE,"BR&amp;SUPADJ."}</definedName>
    <definedName name="wrn.WMECO_INPUTS." localSheetId="20" hidden="1">{#N/A,#N/A,FALSE,"OTHERINPUTS";#N/A,#N/A,FALSE,"DITRATEINPUTS";#N/A,#N/A,FALSE,"SUPPLIEDADJINPUT";#N/A,#N/A,FALSE,"TIMINGDIFFINPUTS";#N/A,#N/A,FALSE,"BR&amp;SUPADJ."}</definedName>
    <definedName name="wrn.WMECO_INPUTS." localSheetId="21" hidden="1">{#N/A,#N/A,FALSE,"OTHERINPUTS";#N/A,#N/A,FALSE,"DITRATEINPUTS";#N/A,#N/A,FALSE,"SUPPLIEDADJINPUT";#N/A,#N/A,FALSE,"TIMINGDIFFINPUTS";#N/A,#N/A,FALSE,"BR&amp;SUPADJ."}</definedName>
    <definedName name="wrn.WMECO_INPUTS." localSheetId="22" hidden="1">{#N/A,#N/A,FALSE,"OTHERINPUTS";#N/A,#N/A,FALSE,"DITRATEINPUTS";#N/A,#N/A,FALSE,"SUPPLIEDADJINPUT";#N/A,#N/A,FALSE,"TIMINGDIFFINPUTS";#N/A,#N/A,FALSE,"BR&amp;SUPADJ."}</definedName>
    <definedName name="wrn.WMECO_INPUTS." localSheetId="24" hidden="1">{#N/A,#N/A,FALSE,"OTHERINPUTS";#N/A,#N/A,FALSE,"DITRATEINPUTS";#N/A,#N/A,FALSE,"SUPPLIEDADJINPUT";#N/A,#N/A,FALSE,"TIMINGDIFFINPUTS";#N/A,#N/A,FALSE,"BR&amp;SUPADJ."}</definedName>
    <definedName name="wrn.WMECO_INPUTS." localSheetId="25" hidden="1">{#N/A,#N/A,FALSE,"OTHERINPUTS";#N/A,#N/A,FALSE,"DITRATEINPUTS";#N/A,#N/A,FALSE,"SUPPLIEDADJINPUT";#N/A,#N/A,FALSE,"TIMINGDIFFINPUTS";#N/A,#N/A,FALSE,"BR&amp;SUPADJ."}</definedName>
    <definedName name="wrn.WMECO_INPUTS." localSheetId="26" hidden="1">{#N/A,#N/A,FALSE,"OTHERINPUTS";#N/A,#N/A,FALSE,"DITRATEINPUTS";#N/A,#N/A,FALSE,"SUPPLIEDADJINPUT";#N/A,#N/A,FALSE,"TIMINGDIFFINPUTS";#N/A,#N/A,FALSE,"BR&amp;SUPADJ."}</definedName>
    <definedName name="wrn.WMECO_INPUTS." localSheetId="28" hidden="1">{#N/A,#N/A,FALSE,"OTHERINPUTS";#N/A,#N/A,FALSE,"DITRATEINPUTS";#N/A,#N/A,FALSE,"SUPPLIEDADJINPUT";#N/A,#N/A,FALSE,"TIMINGDIFFINPUTS";#N/A,#N/A,FALSE,"BR&amp;SUPADJ."}</definedName>
    <definedName name="wrn.WMECO_INPUTS." hidden="1">{#N/A,#N/A,FALSE,"OTHERINPUTS";#N/A,#N/A,FALSE,"DITRATEINPUTS";#N/A,#N/A,FALSE,"SUPPLIEDADJINPUT";#N/A,#N/A,FALSE,"TIMINGDIFFINPUTS";#N/A,#N/A,FALSE,"BR&amp;SUPADJ."}</definedName>
    <definedName name="wrn.WMECO_PROV." localSheetId="29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31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32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36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37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38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0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40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20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21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22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24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25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26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28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X" localSheetId="29" hidden="1">#REF!</definedName>
    <definedName name="X" localSheetId="30" hidden="1">#REF!</definedName>
    <definedName name="X" localSheetId="36" hidden="1">#REF!</definedName>
    <definedName name="X" localSheetId="37" hidden="1">#REF!</definedName>
    <definedName name="X" localSheetId="38" hidden="1">#REF!</definedName>
    <definedName name="X" localSheetId="0" hidden="1">#REF!</definedName>
    <definedName name="X" localSheetId="39" hidden="1">#REF!</definedName>
    <definedName name="X" localSheetId="40" hidden="1">#REF!</definedName>
    <definedName name="X" localSheetId="8" hidden="1">#REF!</definedName>
    <definedName name="X" localSheetId="2" hidden="1">#REF!</definedName>
    <definedName name="X" localSheetId="5" hidden="1">#REF!</definedName>
    <definedName name="X" localSheetId="9" hidden="1">#REF!</definedName>
    <definedName name="X" localSheetId="3" hidden="1">#REF!</definedName>
    <definedName name="X" localSheetId="6" hidden="1">#REF!</definedName>
    <definedName name="X" localSheetId="7" hidden="1">#REF!</definedName>
    <definedName name="X" localSheetId="4" hidden="1">#REF!</definedName>
    <definedName name="X" localSheetId="20" hidden="1">#REF!</definedName>
    <definedName name="X" localSheetId="18" hidden="1">#REF!</definedName>
    <definedName name="X" localSheetId="12" hidden="1">#REF!</definedName>
    <definedName name="X" localSheetId="15" hidden="1">#REF!</definedName>
    <definedName name="X" localSheetId="19" hidden="1">#REF!</definedName>
    <definedName name="X" localSheetId="13" hidden="1">#REF!</definedName>
    <definedName name="X" localSheetId="16" hidden="1">#REF!</definedName>
    <definedName name="X" localSheetId="17" hidden="1">#REF!</definedName>
    <definedName name="X" localSheetId="11" hidden="1">#REF!</definedName>
    <definedName name="X" localSheetId="14" hidden="1">#REF!</definedName>
    <definedName name="X" localSheetId="21" hidden="1">#REF!</definedName>
    <definedName name="X" localSheetId="22" hidden="1">#REF!</definedName>
    <definedName name="X" localSheetId="24" hidden="1">#REF!</definedName>
    <definedName name="X" localSheetId="25" hidden="1">#REF!</definedName>
    <definedName name="X" localSheetId="26" hidden="1">#REF!</definedName>
    <definedName name="X" localSheetId="27" hidden="1">#REF!</definedName>
    <definedName name="X" localSheetId="28" hidden="1">#REF!</definedName>
    <definedName name="X" hidden="1">#REF!</definedName>
    <definedName name="xxx" localSheetId="29" hidden="1">{#N/A,#N/A,FALSE,"GLDwnLoad"}</definedName>
    <definedName name="xxx" localSheetId="31" hidden="1">{#N/A,#N/A,FALSE,"GLDwnLoad"}</definedName>
    <definedName name="xxx" localSheetId="32" hidden="1">{#N/A,#N/A,FALSE,"GLDwnLoad"}</definedName>
    <definedName name="xxx" localSheetId="36" hidden="1">{#N/A,#N/A,FALSE,"GLDwnLoad"}</definedName>
    <definedName name="xxx" localSheetId="37" hidden="1">{#N/A,#N/A,FALSE,"GLDwnLoad"}</definedName>
    <definedName name="xxx" localSheetId="38" hidden="1">{#N/A,#N/A,FALSE,"GLDwnLoad"}</definedName>
    <definedName name="xxx" localSheetId="0" hidden="1">{#N/A,#N/A,FALSE,"GLDwnLoad"}</definedName>
    <definedName name="xxx" localSheetId="40" hidden="1">{#N/A,#N/A,FALSE,"GLDwnLoad"}</definedName>
    <definedName name="xxx" localSheetId="20" hidden="1">{#N/A,#N/A,FALSE,"GLDwnLoad"}</definedName>
    <definedName name="xxx" localSheetId="21" hidden="1">{#N/A,#N/A,FALSE,"GLDwnLoad"}</definedName>
    <definedName name="xxx" localSheetId="22" hidden="1">{#N/A,#N/A,FALSE,"GLDwnLoad"}</definedName>
    <definedName name="xxx" localSheetId="24" hidden="1">{#N/A,#N/A,FALSE,"GLDwnLoad"}</definedName>
    <definedName name="xxx" localSheetId="25" hidden="1">{#N/A,#N/A,FALSE,"GLDwnLoad"}</definedName>
    <definedName name="xxx" localSheetId="26" hidden="1">{#N/A,#N/A,FALSE,"GLDwnLoad"}</definedName>
    <definedName name="xxx" localSheetId="28" hidden="1">{#N/A,#N/A,FALSE,"GLDwnLoad"}</definedName>
    <definedName name="xxx" hidden="1">{#N/A,#N/A,FALSE,"GLDwnLoad"}</definedName>
    <definedName name="Y" localSheetId="29" hidden="1">#REF!</definedName>
    <definedName name="Y" localSheetId="30" hidden="1">#REF!</definedName>
    <definedName name="Y" localSheetId="36" hidden="1">#REF!</definedName>
    <definedName name="Y" localSheetId="37" hidden="1">#REF!</definedName>
    <definedName name="Y" localSheetId="38" hidden="1">#REF!</definedName>
    <definedName name="Y" localSheetId="0" hidden="1">#REF!</definedName>
    <definedName name="Y" localSheetId="39" hidden="1">#REF!</definedName>
    <definedName name="Y" localSheetId="40" hidden="1">#REF!</definedName>
    <definedName name="Y" localSheetId="8" hidden="1">#REF!</definedName>
    <definedName name="Y" localSheetId="2" hidden="1">#REF!</definedName>
    <definedName name="Y" localSheetId="5" hidden="1">#REF!</definedName>
    <definedName name="Y" localSheetId="9" hidden="1">#REF!</definedName>
    <definedName name="Y" localSheetId="3" hidden="1">#REF!</definedName>
    <definedName name="Y" localSheetId="6" hidden="1">#REF!</definedName>
    <definedName name="Y" localSheetId="7" hidden="1">#REF!</definedName>
    <definedName name="Y" localSheetId="4" hidden="1">#REF!</definedName>
    <definedName name="Y" localSheetId="20" hidden="1">#REF!</definedName>
    <definedName name="Y" localSheetId="18" hidden="1">#REF!</definedName>
    <definedName name="Y" localSheetId="12" hidden="1">#REF!</definedName>
    <definedName name="Y" localSheetId="15" hidden="1">#REF!</definedName>
    <definedName name="Y" localSheetId="19" hidden="1">#REF!</definedName>
    <definedName name="Y" localSheetId="13" hidden="1">#REF!</definedName>
    <definedName name="Y" localSheetId="16" hidden="1">#REF!</definedName>
    <definedName name="Y" localSheetId="17" hidden="1">#REF!</definedName>
    <definedName name="Y" localSheetId="11" hidden="1">#REF!</definedName>
    <definedName name="Y" localSheetId="14" hidden="1">#REF!</definedName>
    <definedName name="Y" localSheetId="21" hidden="1">#REF!</definedName>
    <definedName name="Y" localSheetId="22" hidden="1">#REF!</definedName>
    <definedName name="Y" localSheetId="24" hidden="1">#REF!</definedName>
    <definedName name="Y" localSheetId="25" hidden="1">#REF!</definedName>
    <definedName name="Y" localSheetId="26" hidden="1">#REF!</definedName>
    <definedName name="Y" localSheetId="27" hidden="1">#REF!</definedName>
    <definedName name="Y" localSheetId="28" hidden="1">#REF!</definedName>
    <definedName name="Y" hidden="1">#REF!</definedName>
    <definedName name="Year" localSheetId="29">#REF!</definedName>
    <definedName name="Year" localSheetId="30">#REF!</definedName>
    <definedName name="Year" localSheetId="36">#REF!</definedName>
    <definedName name="Year" localSheetId="0">#REF!</definedName>
    <definedName name="Year" localSheetId="39">#REF!</definedName>
    <definedName name="Year" localSheetId="40">#REF!</definedName>
    <definedName name="Year" localSheetId="25">#REF!</definedName>
    <definedName name="Year" localSheetId="27">#REF!</definedName>
    <definedName name="Year">#REF!</definedName>
    <definedName name="yes" localSheetId="29" hidden="1">#REF!</definedName>
    <definedName name="yes" localSheetId="30" hidden="1">#REF!</definedName>
    <definedName name="yes" localSheetId="36" hidden="1">#REF!</definedName>
    <definedName name="yes" localSheetId="37" hidden="1">#REF!</definedName>
    <definedName name="yes" localSheetId="38" hidden="1">#REF!</definedName>
    <definedName name="yes" localSheetId="0" hidden="1">#REF!</definedName>
    <definedName name="yes" localSheetId="39" hidden="1">#REF!</definedName>
    <definedName name="yes" localSheetId="40" hidden="1">#REF!</definedName>
    <definedName name="yes" localSheetId="8" hidden="1">#REF!</definedName>
    <definedName name="yes" localSheetId="2" hidden="1">#REF!</definedName>
    <definedName name="yes" localSheetId="5" hidden="1">#REF!</definedName>
    <definedName name="yes" localSheetId="9" hidden="1">#REF!</definedName>
    <definedName name="yes" localSheetId="3" hidden="1">#REF!</definedName>
    <definedName name="yes" localSheetId="6" hidden="1">#REF!</definedName>
    <definedName name="yes" localSheetId="7" hidden="1">#REF!</definedName>
    <definedName name="yes" localSheetId="4" hidden="1">#REF!</definedName>
    <definedName name="yes" localSheetId="20" hidden="1">#REF!</definedName>
    <definedName name="yes" localSheetId="18" hidden="1">#REF!</definedName>
    <definedName name="yes" localSheetId="12" hidden="1">#REF!</definedName>
    <definedName name="yes" localSheetId="15" hidden="1">#REF!</definedName>
    <definedName name="yes" localSheetId="19" hidden="1">#REF!</definedName>
    <definedName name="yes" localSheetId="13" hidden="1">#REF!</definedName>
    <definedName name="yes" localSheetId="16" hidden="1">#REF!</definedName>
    <definedName name="yes" localSheetId="17" hidden="1">#REF!</definedName>
    <definedName name="yes" localSheetId="11" hidden="1">#REF!</definedName>
    <definedName name="yes" localSheetId="14" hidden="1">#REF!</definedName>
    <definedName name="yes" localSheetId="21" hidden="1">#REF!</definedName>
    <definedName name="yes" localSheetId="22" hidden="1">#REF!</definedName>
    <definedName name="yes" localSheetId="24" hidden="1">#REF!</definedName>
    <definedName name="yes" localSheetId="25" hidden="1">#REF!</definedName>
    <definedName name="yes" localSheetId="26" hidden="1">#REF!</definedName>
    <definedName name="yes" localSheetId="27" hidden="1">#REF!</definedName>
    <definedName name="yes" localSheetId="28" hidden="1">#REF!</definedName>
    <definedName name="yes" hidden="1">#REF!</definedName>
    <definedName name="yesindeed" localSheetId="29" hidden="1">#REF!</definedName>
    <definedName name="yesindeed" localSheetId="30" hidden="1">#REF!</definedName>
    <definedName name="yesindeed" localSheetId="36" hidden="1">#REF!</definedName>
    <definedName name="yesindeed" localSheetId="37" hidden="1">#REF!</definedName>
    <definedName name="yesindeed" localSheetId="38" hidden="1">#REF!</definedName>
    <definedName name="yesindeed" localSheetId="0" hidden="1">#REF!</definedName>
    <definedName name="yesindeed" localSheetId="39" hidden="1">#REF!</definedName>
    <definedName name="yesindeed" localSheetId="40" hidden="1">#REF!</definedName>
    <definedName name="yesindeed" localSheetId="8" hidden="1">#REF!</definedName>
    <definedName name="yesindeed" localSheetId="2" hidden="1">#REF!</definedName>
    <definedName name="yesindeed" localSheetId="5" hidden="1">#REF!</definedName>
    <definedName name="yesindeed" localSheetId="9" hidden="1">#REF!</definedName>
    <definedName name="yesindeed" localSheetId="3" hidden="1">#REF!</definedName>
    <definedName name="yesindeed" localSheetId="6" hidden="1">#REF!</definedName>
    <definedName name="yesindeed" localSheetId="7" hidden="1">#REF!</definedName>
    <definedName name="yesindeed" localSheetId="4" hidden="1">#REF!</definedName>
    <definedName name="yesindeed" localSheetId="20" hidden="1">#REF!</definedName>
    <definedName name="yesindeed" localSheetId="18" hidden="1">#REF!</definedName>
    <definedName name="yesindeed" localSheetId="12" hidden="1">#REF!</definedName>
    <definedName name="yesindeed" localSheetId="15" hidden="1">#REF!</definedName>
    <definedName name="yesindeed" localSheetId="19" hidden="1">#REF!</definedName>
    <definedName name="yesindeed" localSheetId="13" hidden="1">#REF!</definedName>
    <definedName name="yesindeed" localSheetId="16" hidden="1">#REF!</definedName>
    <definedName name="yesindeed" localSheetId="17" hidden="1">#REF!</definedName>
    <definedName name="yesindeed" localSheetId="11" hidden="1">#REF!</definedName>
    <definedName name="yesindeed" localSheetId="14" hidden="1">#REF!</definedName>
    <definedName name="yesindeed" localSheetId="21" hidden="1">#REF!</definedName>
    <definedName name="yesindeed" localSheetId="22" hidden="1">#REF!</definedName>
    <definedName name="yesindeed" localSheetId="24" hidden="1">#REF!</definedName>
    <definedName name="yesindeed" localSheetId="25" hidden="1">#REF!</definedName>
    <definedName name="yesindeed" localSheetId="26" hidden="1">#REF!</definedName>
    <definedName name="yesindeed" localSheetId="27" hidden="1">#REF!</definedName>
    <definedName name="yesindeed" localSheetId="28" hidden="1">#REF!</definedName>
    <definedName name="yesindeed" hidden="1">#REF!</definedName>
    <definedName name="yesir" localSheetId="29" hidden="1">#REF!</definedName>
    <definedName name="yesir" localSheetId="30" hidden="1">#REF!</definedName>
    <definedName name="yesir" localSheetId="36" hidden="1">#REF!</definedName>
    <definedName name="yesir" localSheetId="37" hidden="1">#REF!</definedName>
    <definedName name="yesir" localSheetId="38" hidden="1">#REF!</definedName>
    <definedName name="yesir" localSheetId="0" hidden="1">#REF!</definedName>
    <definedName name="yesir" localSheetId="39" hidden="1">#REF!</definedName>
    <definedName name="yesir" localSheetId="40" hidden="1">#REF!</definedName>
    <definedName name="yesir" localSheetId="8" hidden="1">#REF!</definedName>
    <definedName name="yesir" localSheetId="2" hidden="1">#REF!</definedName>
    <definedName name="yesir" localSheetId="5" hidden="1">#REF!</definedName>
    <definedName name="yesir" localSheetId="9" hidden="1">#REF!</definedName>
    <definedName name="yesir" localSheetId="3" hidden="1">#REF!</definedName>
    <definedName name="yesir" localSheetId="6" hidden="1">#REF!</definedName>
    <definedName name="yesir" localSheetId="7" hidden="1">#REF!</definedName>
    <definedName name="yesir" localSheetId="4" hidden="1">#REF!</definedName>
    <definedName name="yesir" localSheetId="20" hidden="1">#REF!</definedName>
    <definedName name="yesir" localSheetId="18" hidden="1">#REF!</definedName>
    <definedName name="yesir" localSheetId="12" hidden="1">#REF!</definedName>
    <definedName name="yesir" localSheetId="15" hidden="1">#REF!</definedName>
    <definedName name="yesir" localSheetId="19" hidden="1">#REF!</definedName>
    <definedName name="yesir" localSheetId="13" hidden="1">#REF!</definedName>
    <definedName name="yesir" localSheetId="16" hidden="1">#REF!</definedName>
    <definedName name="yesir" localSheetId="17" hidden="1">#REF!</definedName>
    <definedName name="yesir" localSheetId="11" hidden="1">#REF!</definedName>
    <definedName name="yesir" localSheetId="14" hidden="1">#REF!</definedName>
    <definedName name="yesir" localSheetId="21" hidden="1">#REF!</definedName>
    <definedName name="yesir" localSheetId="22" hidden="1">#REF!</definedName>
    <definedName name="yesir" localSheetId="24" hidden="1">#REF!</definedName>
    <definedName name="yesir" localSheetId="25" hidden="1">#REF!</definedName>
    <definedName name="yesir" localSheetId="26" hidden="1">#REF!</definedName>
    <definedName name="yesir" localSheetId="27" hidden="1">#REF!</definedName>
    <definedName name="yesir" localSheetId="28" hidden="1">#REF!</definedName>
    <definedName name="yesir" hidden="1">#REF!</definedName>
    <definedName name="yyyyyy" localSheetId="29" hidden="1">#REF!</definedName>
    <definedName name="yyyyyy" localSheetId="30" hidden="1">#REF!</definedName>
    <definedName name="yyyyyy" localSheetId="36" hidden="1">#REF!</definedName>
    <definedName name="yyyyyy" localSheetId="37" hidden="1">#REF!</definedName>
    <definedName name="yyyyyy" localSheetId="38" hidden="1">#REF!</definedName>
    <definedName name="yyyyyy" localSheetId="0" hidden="1">#REF!</definedName>
    <definedName name="yyyyyy" localSheetId="39" hidden="1">#REF!</definedName>
    <definedName name="yyyyyy" localSheetId="40" hidden="1">#REF!</definedName>
    <definedName name="yyyyyy" localSheetId="8" hidden="1">#REF!</definedName>
    <definedName name="yyyyyy" localSheetId="2" hidden="1">#REF!</definedName>
    <definedName name="yyyyyy" localSheetId="5" hidden="1">#REF!</definedName>
    <definedName name="yyyyyy" localSheetId="9" hidden="1">#REF!</definedName>
    <definedName name="yyyyyy" localSheetId="3" hidden="1">#REF!</definedName>
    <definedName name="yyyyyy" localSheetId="6" hidden="1">#REF!</definedName>
    <definedName name="yyyyyy" localSheetId="7" hidden="1">#REF!</definedName>
    <definedName name="yyyyyy" localSheetId="4" hidden="1">#REF!</definedName>
    <definedName name="yyyyyy" localSheetId="20" hidden="1">#REF!</definedName>
    <definedName name="yyyyyy" localSheetId="18" hidden="1">#REF!</definedName>
    <definedName name="yyyyyy" localSheetId="12" hidden="1">#REF!</definedName>
    <definedName name="yyyyyy" localSheetId="15" hidden="1">#REF!</definedName>
    <definedName name="yyyyyy" localSheetId="19" hidden="1">#REF!</definedName>
    <definedName name="yyyyyy" localSheetId="13" hidden="1">#REF!</definedName>
    <definedName name="yyyyyy" localSheetId="16" hidden="1">#REF!</definedName>
    <definedName name="yyyyyy" localSheetId="17" hidden="1">#REF!</definedName>
    <definedName name="yyyyyy" localSheetId="11" hidden="1">#REF!</definedName>
    <definedName name="yyyyyy" localSheetId="14" hidden="1">#REF!</definedName>
    <definedName name="yyyyyy" localSheetId="21" hidden="1">#REF!</definedName>
    <definedName name="yyyyyy" localSheetId="22" hidden="1">#REF!</definedName>
    <definedName name="yyyyyy" localSheetId="24" hidden="1">#REF!</definedName>
    <definedName name="yyyyyy" localSheetId="25" hidden="1">#REF!</definedName>
    <definedName name="yyyyyy" localSheetId="26" hidden="1">#REF!</definedName>
    <definedName name="yyyyyy" localSheetId="27" hidden="1">#REF!</definedName>
    <definedName name="yyyyyy" localSheetId="28" hidden="1">#REF!</definedName>
    <definedName name="yyyyyy" hidden="1">#REF!</definedName>
    <definedName name="Z" localSheetId="29" hidden="1">#REF!</definedName>
    <definedName name="Z" localSheetId="30" hidden="1">#REF!</definedName>
    <definedName name="Z" localSheetId="36" hidden="1">#REF!</definedName>
    <definedName name="Z" localSheetId="37" hidden="1">#REF!</definedName>
    <definedName name="Z" localSheetId="38" hidden="1">#REF!</definedName>
    <definedName name="Z" localSheetId="0" hidden="1">#REF!</definedName>
    <definedName name="Z" localSheetId="39" hidden="1">#REF!</definedName>
    <definedName name="Z" localSheetId="40" hidden="1">#REF!</definedName>
    <definedName name="Z" localSheetId="8" hidden="1">#REF!</definedName>
    <definedName name="Z" localSheetId="2" hidden="1">#REF!</definedName>
    <definedName name="Z" localSheetId="5" hidden="1">#REF!</definedName>
    <definedName name="Z" localSheetId="9" hidden="1">#REF!</definedName>
    <definedName name="Z" localSheetId="3" hidden="1">#REF!</definedName>
    <definedName name="Z" localSheetId="6" hidden="1">#REF!</definedName>
    <definedName name="Z" localSheetId="7" hidden="1">#REF!</definedName>
    <definedName name="Z" localSheetId="4" hidden="1">#REF!</definedName>
    <definedName name="Z" localSheetId="20" hidden="1">#REF!</definedName>
    <definedName name="Z" localSheetId="18" hidden="1">#REF!</definedName>
    <definedName name="Z" localSheetId="12" hidden="1">#REF!</definedName>
    <definedName name="Z" localSheetId="15" hidden="1">#REF!</definedName>
    <definedName name="Z" localSheetId="19" hidden="1">#REF!</definedName>
    <definedName name="Z" localSheetId="13" hidden="1">#REF!</definedName>
    <definedName name="Z" localSheetId="16" hidden="1">#REF!</definedName>
    <definedName name="Z" localSheetId="17" hidden="1">#REF!</definedName>
    <definedName name="Z" localSheetId="11" hidden="1">#REF!</definedName>
    <definedName name="Z" localSheetId="14" hidden="1">#REF!</definedName>
    <definedName name="Z" localSheetId="21" hidden="1">#REF!</definedName>
    <definedName name="Z" localSheetId="22" hidden="1">#REF!</definedName>
    <definedName name="Z" localSheetId="24" hidden="1">#REF!</definedName>
    <definedName name="Z" localSheetId="25" hidden="1">#REF!</definedName>
    <definedName name="Z" localSheetId="26" hidden="1">#REF!</definedName>
    <definedName name="Z" localSheetId="27" hidden="1">#REF!</definedName>
    <definedName name="Z" localSheetId="28" hidden="1">#REF!</definedName>
    <definedName name="Z" hidden="1">#REF!</definedName>
    <definedName name="Z_23F18827_7997_11D6_8750_00508BD3B3BA_.wvu.Cols" localSheetId="29" hidden="1">#REF!,#REF!</definedName>
    <definedName name="Z_23F18827_7997_11D6_8750_00508BD3B3BA_.wvu.Cols" localSheetId="30" hidden="1">#REF!,#REF!</definedName>
    <definedName name="Z_23F18827_7997_11D6_8750_00508BD3B3BA_.wvu.Cols" localSheetId="36" hidden="1">#REF!,#REF!</definedName>
    <definedName name="Z_23F18827_7997_11D6_8750_00508BD3B3BA_.wvu.Cols" localSheetId="37" hidden="1">#REF!,#REF!</definedName>
    <definedName name="Z_23F18827_7997_11D6_8750_00508BD3B3BA_.wvu.Cols" localSheetId="38" hidden="1">#REF!,#REF!</definedName>
    <definedName name="Z_23F18827_7997_11D6_8750_00508BD3B3BA_.wvu.Cols" localSheetId="0" hidden="1">#REF!,#REF!</definedName>
    <definedName name="Z_23F18827_7997_11D6_8750_00508BD3B3BA_.wvu.Cols" localSheetId="39" hidden="1">#REF!,#REF!</definedName>
    <definedName name="Z_23F18827_7997_11D6_8750_00508BD3B3BA_.wvu.Cols" localSheetId="40" hidden="1">#REF!,#REF!</definedName>
    <definedName name="Z_23F18827_7997_11D6_8750_00508BD3B3BA_.wvu.Cols" localSheetId="20" hidden="1">#REF!,#REF!</definedName>
    <definedName name="Z_23F18827_7997_11D6_8750_00508BD3B3BA_.wvu.Cols" localSheetId="25" hidden="1">#REF!,#REF!</definedName>
    <definedName name="Z_23F18827_7997_11D6_8750_00508BD3B3BA_.wvu.Cols" localSheetId="27" hidden="1">#REF!,#REF!</definedName>
    <definedName name="Z_23F18827_7997_11D6_8750_00508BD3B3BA_.wvu.Cols" localSheetId="28" hidden="1">#REF!,#REF!</definedName>
    <definedName name="Z_23F18827_7997_11D6_8750_00508BD3B3BA_.wvu.Cols" hidden="1">#REF!,#REF!</definedName>
    <definedName name="Z_23F18827_7997_11D6_8750_00508BD3B3BA_.wvu.PrintArea" localSheetId="29" hidden="1">#REF!</definedName>
    <definedName name="Z_23F18827_7997_11D6_8750_00508BD3B3BA_.wvu.PrintArea" localSheetId="30" hidden="1">#REF!</definedName>
    <definedName name="Z_23F18827_7997_11D6_8750_00508BD3B3BA_.wvu.PrintArea" localSheetId="36" hidden="1">#REF!</definedName>
    <definedName name="Z_23F18827_7997_11D6_8750_00508BD3B3BA_.wvu.PrintArea" localSheetId="37" hidden="1">#REF!</definedName>
    <definedName name="Z_23F18827_7997_11D6_8750_00508BD3B3BA_.wvu.PrintArea" localSheetId="38" hidden="1">#REF!</definedName>
    <definedName name="Z_23F18827_7997_11D6_8750_00508BD3B3BA_.wvu.PrintArea" localSheetId="0" hidden="1">#REF!</definedName>
    <definedName name="Z_23F18827_7997_11D6_8750_00508BD3B3BA_.wvu.PrintArea" localSheetId="39" hidden="1">#REF!</definedName>
    <definedName name="Z_23F18827_7997_11D6_8750_00508BD3B3BA_.wvu.PrintArea" localSheetId="40" hidden="1">#REF!</definedName>
    <definedName name="Z_23F18827_7997_11D6_8750_00508BD3B3BA_.wvu.PrintArea" localSheetId="20" hidden="1">#REF!</definedName>
    <definedName name="Z_23F18827_7997_11D6_8750_00508BD3B3BA_.wvu.PrintArea" localSheetId="25" hidden="1">#REF!</definedName>
    <definedName name="Z_23F18827_7997_11D6_8750_00508BD3B3BA_.wvu.PrintArea" localSheetId="27" hidden="1">#REF!</definedName>
    <definedName name="Z_23F18827_7997_11D6_8750_00508BD3B3BA_.wvu.PrintArea" localSheetId="28" hidden="1">#REF!</definedName>
    <definedName name="Z_23F18827_7997_11D6_8750_00508BD3B3BA_.wvu.PrintArea" hidden="1">#REF!</definedName>
    <definedName name="zdcw" localSheetId="29" hidden="1">#REF!</definedName>
    <definedName name="zdcw" localSheetId="30" hidden="1">#REF!</definedName>
    <definedName name="zdcw" localSheetId="36" hidden="1">#REF!</definedName>
    <definedName name="zdcw" localSheetId="37" hidden="1">#REF!</definedName>
    <definedName name="zdcw" localSheetId="38" hidden="1">#REF!</definedName>
    <definedName name="zdcw" localSheetId="0" hidden="1">#REF!</definedName>
    <definedName name="zdcw" localSheetId="39" hidden="1">#REF!</definedName>
    <definedName name="zdcw" localSheetId="40" hidden="1">#REF!</definedName>
    <definedName name="zdcw" localSheetId="8" hidden="1">#REF!</definedName>
    <definedName name="zdcw" localSheetId="2" hidden="1">#REF!</definedName>
    <definedName name="zdcw" localSheetId="5" hidden="1">#REF!</definedName>
    <definedName name="zdcw" localSheetId="9" hidden="1">#REF!</definedName>
    <definedName name="zdcw" localSheetId="3" hidden="1">#REF!</definedName>
    <definedName name="zdcw" localSheetId="6" hidden="1">#REF!</definedName>
    <definedName name="zdcw" localSheetId="7" hidden="1">#REF!</definedName>
    <definedName name="zdcw" localSheetId="4" hidden="1">#REF!</definedName>
    <definedName name="zdcw" localSheetId="20" hidden="1">#REF!</definedName>
    <definedName name="zdcw" localSheetId="18" hidden="1">#REF!</definedName>
    <definedName name="zdcw" localSheetId="12" hidden="1">#REF!</definedName>
    <definedName name="zdcw" localSheetId="15" hidden="1">#REF!</definedName>
    <definedName name="zdcw" localSheetId="19" hidden="1">#REF!</definedName>
    <definedName name="zdcw" localSheetId="13" hidden="1">#REF!</definedName>
    <definedName name="zdcw" localSheetId="16" hidden="1">#REF!</definedName>
    <definedName name="zdcw" localSheetId="17" hidden="1">#REF!</definedName>
    <definedName name="zdcw" localSheetId="11" hidden="1">#REF!</definedName>
    <definedName name="zdcw" localSheetId="14" hidden="1">#REF!</definedName>
    <definedName name="zdcw" localSheetId="21" hidden="1">#REF!</definedName>
    <definedName name="zdcw" localSheetId="22" hidden="1">#REF!</definedName>
    <definedName name="zdcw" localSheetId="24" hidden="1">#REF!</definedName>
    <definedName name="zdcw" localSheetId="25" hidden="1">#REF!</definedName>
    <definedName name="zdcw" localSheetId="26" hidden="1">#REF!</definedName>
    <definedName name="zdcw" localSheetId="27" hidden="1">#REF!</definedName>
    <definedName name="zdcw" localSheetId="28" hidden="1">#REF!</definedName>
    <definedName name="zdcw" hidden="1">#REF!</definedName>
    <definedName name="zj" localSheetId="29" hidden="1">#REF!</definedName>
    <definedName name="zj" localSheetId="30" hidden="1">#REF!</definedName>
    <definedName name="zj" localSheetId="36" hidden="1">#REF!</definedName>
    <definedName name="zj" localSheetId="37" hidden="1">#REF!</definedName>
    <definedName name="zj" localSheetId="38" hidden="1">#REF!</definedName>
    <definedName name="zj" localSheetId="0" hidden="1">#REF!</definedName>
    <definedName name="zj" localSheetId="39" hidden="1">#REF!</definedName>
    <definedName name="zj" localSheetId="40" hidden="1">#REF!</definedName>
    <definedName name="zj" localSheetId="8" hidden="1">#REF!</definedName>
    <definedName name="zj" localSheetId="2" hidden="1">#REF!</definedName>
    <definedName name="zj" localSheetId="5" hidden="1">#REF!</definedName>
    <definedName name="zj" localSheetId="9" hidden="1">#REF!</definedName>
    <definedName name="zj" localSheetId="3" hidden="1">#REF!</definedName>
    <definedName name="zj" localSheetId="6" hidden="1">#REF!</definedName>
    <definedName name="zj" localSheetId="7" hidden="1">#REF!</definedName>
    <definedName name="zj" localSheetId="4" hidden="1">#REF!</definedName>
    <definedName name="zj" localSheetId="20" hidden="1">#REF!</definedName>
    <definedName name="zj" localSheetId="18" hidden="1">#REF!</definedName>
    <definedName name="zj" localSheetId="12" hidden="1">#REF!</definedName>
    <definedName name="zj" localSheetId="15" hidden="1">#REF!</definedName>
    <definedName name="zj" localSheetId="19" hidden="1">#REF!</definedName>
    <definedName name="zj" localSheetId="13" hidden="1">#REF!</definedName>
    <definedName name="zj" localSheetId="16" hidden="1">#REF!</definedName>
    <definedName name="zj" localSheetId="17" hidden="1">#REF!</definedName>
    <definedName name="zj" localSheetId="11" hidden="1">#REF!</definedName>
    <definedName name="zj" localSheetId="14" hidden="1">#REF!</definedName>
    <definedName name="zj" localSheetId="21" hidden="1">#REF!</definedName>
    <definedName name="zj" localSheetId="22" hidden="1">#REF!</definedName>
    <definedName name="zj" localSheetId="24" hidden="1">#REF!</definedName>
    <definedName name="zj" localSheetId="25" hidden="1">#REF!</definedName>
    <definedName name="zj" localSheetId="26" hidden="1">#REF!</definedName>
    <definedName name="zj" localSheetId="27" hidden="1">#REF!</definedName>
    <definedName name="zj" localSheetId="28" hidden="1">#REF!</definedName>
    <definedName name="zj" hidden="1">#REF!</definedName>
    <definedName name="znh" localSheetId="29" hidden="1">#REF!</definedName>
    <definedName name="znh" localSheetId="30" hidden="1">#REF!</definedName>
    <definedName name="znh" localSheetId="36" hidden="1">#REF!</definedName>
    <definedName name="znh" localSheetId="37" hidden="1">#REF!</definedName>
    <definedName name="znh" localSheetId="38" hidden="1">#REF!</definedName>
    <definedName name="znh" localSheetId="0" hidden="1">#REF!</definedName>
    <definedName name="znh" localSheetId="39" hidden="1">#REF!</definedName>
    <definedName name="znh" localSheetId="40" hidden="1">#REF!</definedName>
    <definedName name="znh" localSheetId="8" hidden="1">#REF!</definedName>
    <definedName name="znh" localSheetId="2" hidden="1">#REF!</definedName>
    <definedName name="znh" localSheetId="5" hidden="1">#REF!</definedName>
    <definedName name="znh" localSheetId="9" hidden="1">#REF!</definedName>
    <definedName name="znh" localSheetId="3" hidden="1">#REF!</definedName>
    <definedName name="znh" localSheetId="6" hidden="1">#REF!</definedName>
    <definedName name="znh" localSheetId="7" hidden="1">#REF!</definedName>
    <definedName name="znh" localSheetId="4" hidden="1">#REF!</definedName>
    <definedName name="znh" localSheetId="20" hidden="1">#REF!</definedName>
    <definedName name="znh" localSheetId="18" hidden="1">#REF!</definedName>
    <definedName name="znh" localSheetId="12" hidden="1">#REF!</definedName>
    <definedName name="znh" localSheetId="15" hidden="1">#REF!</definedName>
    <definedName name="znh" localSheetId="19" hidden="1">#REF!</definedName>
    <definedName name="znh" localSheetId="13" hidden="1">#REF!</definedName>
    <definedName name="znh" localSheetId="16" hidden="1">#REF!</definedName>
    <definedName name="znh" localSheetId="17" hidden="1">#REF!</definedName>
    <definedName name="znh" localSheetId="11" hidden="1">#REF!</definedName>
    <definedName name="znh" localSheetId="14" hidden="1">#REF!</definedName>
    <definedName name="znh" localSheetId="21" hidden="1">#REF!</definedName>
    <definedName name="znh" localSheetId="22" hidden="1">#REF!</definedName>
    <definedName name="znh" localSheetId="24" hidden="1">#REF!</definedName>
    <definedName name="znh" localSheetId="25" hidden="1">#REF!</definedName>
    <definedName name="znh" localSheetId="26" hidden="1">#REF!</definedName>
    <definedName name="znh" localSheetId="27" hidden="1">#REF!</definedName>
    <definedName name="znh" localSheetId="28" hidden="1">#REF!</definedName>
    <definedName name="znh" hidden="1">#REF!</definedName>
    <definedName name="zxcvb" localSheetId="29" hidden="1">#REF!</definedName>
    <definedName name="zxcvb" localSheetId="30" hidden="1">#REF!</definedName>
    <definedName name="zxcvb" localSheetId="36" hidden="1">#REF!</definedName>
    <definedName name="zxcvb" localSheetId="37" hidden="1">#REF!</definedName>
    <definedName name="zxcvb" localSheetId="38" hidden="1">#REF!</definedName>
    <definedName name="zxcvb" localSheetId="0" hidden="1">#REF!</definedName>
    <definedName name="zxcvb" localSheetId="39" hidden="1">#REF!</definedName>
    <definedName name="zxcvb" localSheetId="40" hidden="1">#REF!</definedName>
    <definedName name="zxcvb" localSheetId="8" hidden="1">#REF!</definedName>
    <definedName name="zxcvb" localSheetId="2" hidden="1">#REF!</definedName>
    <definedName name="zxcvb" localSheetId="5" hidden="1">#REF!</definedName>
    <definedName name="zxcvb" localSheetId="9" hidden="1">#REF!</definedName>
    <definedName name="zxcvb" localSheetId="3" hidden="1">#REF!</definedName>
    <definedName name="zxcvb" localSheetId="6" hidden="1">#REF!</definedName>
    <definedName name="zxcvb" localSheetId="7" hidden="1">#REF!</definedName>
    <definedName name="zxcvb" localSheetId="4" hidden="1">#REF!</definedName>
    <definedName name="zxcvb" localSheetId="20" hidden="1">#REF!</definedName>
    <definedName name="zxcvb" localSheetId="18" hidden="1">#REF!</definedName>
    <definedName name="zxcvb" localSheetId="12" hidden="1">#REF!</definedName>
    <definedName name="zxcvb" localSheetId="15" hidden="1">#REF!</definedName>
    <definedName name="zxcvb" localSheetId="19" hidden="1">#REF!</definedName>
    <definedName name="zxcvb" localSheetId="13" hidden="1">#REF!</definedName>
    <definedName name="zxcvb" localSheetId="16" hidden="1">#REF!</definedName>
    <definedName name="zxcvb" localSheetId="17" hidden="1">#REF!</definedName>
    <definedName name="zxcvb" localSheetId="11" hidden="1">#REF!</definedName>
    <definedName name="zxcvb" localSheetId="14" hidden="1">#REF!</definedName>
    <definedName name="zxcvb" localSheetId="21" hidden="1">#REF!</definedName>
    <definedName name="zxcvb" localSheetId="22" hidden="1">#REF!</definedName>
    <definedName name="zxcvb" localSheetId="24" hidden="1">#REF!</definedName>
    <definedName name="zxcvb" localSheetId="25" hidden="1">#REF!</definedName>
    <definedName name="zxcvb" localSheetId="26" hidden="1">#REF!</definedName>
    <definedName name="zxcvb" localSheetId="27" hidden="1">#REF!</definedName>
    <definedName name="zxcvb" localSheetId="28" hidden="1">#REF!</definedName>
    <definedName name="zxcvb" hidden="1">#REF!</definedName>
    <definedName name="zxd" localSheetId="29" hidden="1">#REF!</definedName>
    <definedName name="zxd" localSheetId="30" hidden="1">#REF!</definedName>
    <definedName name="zxd" localSheetId="36" hidden="1">#REF!</definedName>
    <definedName name="zxd" localSheetId="37" hidden="1">#REF!</definedName>
    <definedName name="zxd" localSheetId="38" hidden="1">#REF!</definedName>
    <definedName name="zxd" localSheetId="0" hidden="1">#REF!</definedName>
    <definedName name="zxd" localSheetId="39" hidden="1">#REF!</definedName>
    <definedName name="zxd" localSheetId="40" hidden="1">#REF!</definedName>
    <definedName name="zxd" localSheetId="8" hidden="1">#REF!</definedName>
    <definedName name="zxd" localSheetId="2" hidden="1">#REF!</definedName>
    <definedName name="zxd" localSheetId="5" hidden="1">#REF!</definedName>
    <definedName name="zxd" localSheetId="9" hidden="1">#REF!</definedName>
    <definedName name="zxd" localSheetId="3" hidden="1">#REF!</definedName>
    <definedName name="zxd" localSheetId="6" hidden="1">#REF!</definedName>
    <definedName name="zxd" localSheetId="7" hidden="1">#REF!</definedName>
    <definedName name="zxd" localSheetId="4" hidden="1">#REF!</definedName>
    <definedName name="zxd" localSheetId="20" hidden="1">#REF!</definedName>
    <definedName name="zxd" localSheetId="18" hidden="1">#REF!</definedName>
    <definedName name="zxd" localSheetId="12" hidden="1">#REF!</definedName>
    <definedName name="zxd" localSheetId="15" hidden="1">#REF!</definedName>
    <definedName name="zxd" localSheetId="19" hidden="1">#REF!</definedName>
    <definedName name="zxd" localSheetId="13" hidden="1">#REF!</definedName>
    <definedName name="zxd" localSheetId="16" hidden="1">#REF!</definedName>
    <definedName name="zxd" localSheetId="17" hidden="1">#REF!</definedName>
    <definedName name="zxd" localSheetId="11" hidden="1">#REF!</definedName>
    <definedName name="zxd" localSheetId="14" hidden="1">#REF!</definedName>
    <definedName name="zxd" localSheetId="21" hidden="1">#REF!</definedName>
    <definedName name="zxd" localSheetId="22" hidden="1">#REF!</definedName>
    <definedName name="zxd" localSheetId="24" hidden="1">#REF!</definedName>
    <definedName name="zxd" localSheetId="25" hidden="1">#REF!</definedName>
    <definedName name="zxd" localSheetId="26" hidden="1">#REF!</definedName>
    <definedName name="zxd" localSheetId="27" hidden="1">#REF!</definedName>
    <definedName name="zxd" localSheetId="28" hidden="1">#REF!</definedName>
    <definedName name="zxd" hidden="1">#REF!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7" i="119" l="1"/>
  <c r="F49" i="92" l="1"/>
  <c r="J82" i="90" l="1"/>
  <c r="H13" i="103" l="1"/>
  <c r="H21" i="103"/>
  <c r="J6" i="89"/>
  <c r="J7" i="89"/>
  <c r="J8" i="89"/>
  <c r="J9" i="89"/>
  <c r="J10" i="89"/>
  <c r="J11" i="89"/>
  <c r="J12" i="89"/>
  <c r="J13" i="89"/>
  <c r="J14" i="89"/>
  <c r="J15" i="89"/>
  <c r="J16" i="89"/>
  <c r="J17" i="89"/>
  <c r="J18" i="89"/>
  <c r="J19" i="89"/>
  <c r="J20" i="89"/>
  <c r="J21" i="89"/>
  <c r="J5" i="89"/>
  <c r="D58" i="39"/>
  <c r="I58" i="39"/>
  <c r="D59" i="39"/>
  <c r="I59" i="39"/>
  <c r="D60" i="39"/>
  <c r="I60" i="39"/>
  <c r="D61" i="39"/>
  <c r="I61" i="39"/>
  <c r="D62" i="39"/>
  <c r="I62" i="39"/>
  <c r="D63" i="39"/>
  <c r="I63" i="39"/>
  <c r="D64" i="39"/>
  <c r="I64" i="39"/>
  <c r="D65" i="39"/>
  <c r="I65" i="39"/>
  <c r="D66" i="39"/>
  <c r="I66" i="39"/>
  <c r="D67" i="39"/>
  <c r="I67" i="39"/>
  <c r="D68" i="39"/>
  <c r="I68" i="39"/>
  <c r="D69" i="39"/>
  <c r="I69" i="39"/>
  <c r="D70" i="39"/>
  <c r="I70" i="39"/>
  <c r="D71" i="39"/>
  <c r="I71" i="39"/>
  <c r="D72" i="39"/>
  <c r="I72" i="39"/>
  <c r="D73" i="39"/>
  <c r="I73" i="39"/>
  <c r="D74" i="39"/>
  <c r="I74" i="39"/>
  <c r="D75" i="39"/>
  <c r="I75" i="39"/>
  <c r="D76" i="39"/>
  <c r="I76" i="39"/>
  <c r="D77" i="39"/>
  <c r="I77" i="39"/>
  <c r="D78" i="39"/>
  <c r="I78" i="39"/>
  <c r="D79" i="39"/>
  <c r="I79" i="39"/>
  <c r="D80" i="39"/>
  <c r="I80" i="39"/>
  <c r="D81" i="39"/>
  <c r="I81" i="39"/>
  <c r="D82" i="39"/>
  <c r="I82" i="39"/>
  <c r="D83" i="39"/>
  <c r="I83" i="39"/>
  <c r="D84" i="39"/>
  <c r="I84" i="39"/>
  <c r="D85" i="39"/>
  <c r="I85" i="39"/>
  <c r="D86" i="39"/>
  <c r="I86" i="39"/>
  <c r="D87" i="39"/>
  <c r="I87" i="39"/>
  <c r="D88" i="39"/>
  <c r="I88" i="39"/>
  <c r="D89" i="39"/>
  <c r="I89" i="39"/>
  <c r="D90" i="39"/>
  <c r="I90" i="39"/>
  <c r="D91" i="39"/>
  <c r="I91" i="39"/>
  <c r="D92" i="39"/>
  <c r="I92" i="39"/>
  <c r="D93" i="39"/>
  <c r="I93" i="39"/>
  <c r="D94" i="39"/>
  <c r="I94" i="39"/>
  <c r="D95" i="39"/>
  <c r="I95" i="39"/>
  <c r="D96" i="39"/>
  <c r="I96" i="39"/>
  <c r="D97" i="39"/>
  <c r="I97" i="39"/>
  <c r="D98" i="39"/>
  <c r="I98" i="39"/>
  <c r="D99" i="39"/>
  <c r="I99" i="39"/>
  <c r="D100" i="39"/>
  <c r="I100" i="39"/>
  <c r="D101" i="39"/>
  <c r="I101" i="39"/>
  <c r="D102" i="39"/>
  <c r="I102" i="39"/>
  <c r="D103" i="39"/>
  <c r="I103" i="39"/>
  <c r="D104" i="39"/>
  <c r="I104" i="39"/>
  <c r="D105" i="39"/>
  <c r="I105" i="39"/>
  <c r="D106" i="39"/>
  <c r="I106" i="39"/>
  <c r="D107" i="39"/>
  <c r="I107" i="39"/>
  <c r="D108" i="39"/>
  <c r="I108" i="39"/>
  <c r="D109" i="39"/>
  <c r="I109" i="39"/>
  <c r="D110" i="39"/>
  <c r="I110" i="39"/>
  <c r="D111" i="39"/>
  <c r="I111" i="39"/>
  <c r="D112" i="39"/>
  <c r="I112" i="39"/>
  <c r="D113" i="39"/>
  <c r="I113" i="39"/>
  <c r="D114" i="39"/>
  <c r="I114" i="39"/>
  <c r="D115" i="39"/>
  <c r="I115" i="39"/>
  <c r="D116" i="39"/>
  <c r="I116" i="39"/>
  <c r="D117" i="39"/>
  <c r="I117" i="39"/>
  <c r="D118" i="39"/>
  <c r="I118" i="39"/>
  <c r="D119" i="39"/>
  <c r="I119" i="39"/>
  <c r="D120" i="39"/>
  <c r="I120" i="39"/>
  <c r="D121" i="39"/>
  <c r="I121" i="39"/>
  <c r="D122" i="39"/>
  <c r="I122" i="39"/>
  <c r="D123" i="39"/>
  <c r="I123" i="39"/>
  <c r="D124" i="39"/>
  <c r="I124" i="39"/>
  <c r="D125" i="39"/>
  <c r="I125" i="39"/>
  <c r="D126" i="39"/>
  <c r="I126" i="39"/>
  <c r="D127" i="39"/>
  <c r="I127" i="39"/>
  <c r="D128" i="39"/>
  <c r="I128" i="39"/>
  <c r="D129" i="39"/>
  <c r="I129" i="39"/>
  <c r="D130" i="39"/>
  <c r="I130" i="39"/>
  <c r="D131" i="39"/>
  <c r="I131" i="39"/>
  <c r="D132" i="39"/>
  <c r="I132" i="39"/>
  <c r="D133" i="39"/>
  <c r="I133" i="39"/>
  <c r="D134" i="39"/>
  <c r="I134" i="39"/>
  <c r="D135" i="39"/>
  <c r="I135" i="39"/>
  <c r="D136" i="39"/>
  <c r="I136" i="39"/>
  <c r="D137" i="39"/>
  <c r="I137" i="39"/>
  <c r="D138" i="39"/>
  <c r="I138" i="39"/>
  <c r="D139" i="39"/>
  <c r="I139" i="39"/>
  <c r="D140" i="39"/>
  <c r="I140" i="39"/>
  <c r="D141" i="39"/>
  <c r="I141" i="39"/>
  <c r="D142" i="39"/>
  <c r="I142" i="39"/>
  <c r="D143" i="39"/>
  <c r="I143" i="39"/>
  <c r="D144" i="39"/>
  <c r="I144" i="39"/>
  <c r="D145" i="39"/>
  <c r="I145" i="39"/>
  <c r="D146" i="39"/>
  <c r="I146" i="39"/>
  <c r="D147" i="39"/>
  <c r="I147" i="39"/>
  <c r="D148" i="39"/>
  <c r="I148" i="39"/>
  <c r="D149" i="39"/>
  <c r="I149" i="39"/>
  <c r="D150" i="39"/>
  <c r="I150" i="39"/>
  <c r="D151" i="39"/>
  <c r="I151" i="39"/>
  <c r="D152" i="39"/>
  <c r="I152" i="39"/>
  <c r="D153" i="39"/>
  <c r="I153" i="39"/>
  <c r="D154" i="39"/>
  <c r="I154" i="39"/>
  <c r="D155" i="39"/>
  <c r="I155" i="39"/>
  <c r="D156" i="39"/>
  <c r="I156" i="39"/>
  <c r="D157" i="39"/>
  <c r="I157" i="39"/>
  <c r="D158" i="39"/>
  <c r="I158" i="39"/>
  <c r="D159" i="39"/>
  <c r="I159" i="39"/>
  <c r="D160" i="39"/>
  <c r="I160" i="39"/>
  <c r="D161" i="39"/>
  <c r="I161" i="39"/>
  <c r="D162" i="39"/>
  <c r="I162" i="39"/>
  <c r="D163" i="39"/>
  <c r="I163" i="39"/>
  <c r="D164" i="39"/>
  <c r="I164" i="39"/>
  <c r="D165" i="39"/>
  <c r="I165" i="39"/>
  <c r="D166" i="39"/>
  <c r="I166" i="39"/>
  <c r="D167" i="39"/>
  <c r="I167" i="39"/>
  <c r="D168" i="39"/>
  <c r="I168" i="39"/>
  <c r="D169" i="39"/>
  <c r="I169" i="39"/>
  <c r="D170" i="39"/>
  <c r="I170" i="39"/>
  <c r="D171" i="39"/>
  <c r="I171" i="39"/>
  <c r="D172" i="39"/>
  <c r="I172" i="39"/>
  <c r="D173" i="39"/>
  <c r="I173" i="39"/>
  <c r="D174" i="39"/>
  <c r="I174" i="39"/>
  <c r="D175" i="39"/>
  <c r="I175" i="39"/>
  <c r="D176" i="39"/>
  <c r="I176" i="39"/>
  <c r="D177" i="39"/>
  <c r="I177" i="39"/>
  <c r="D178" i="39"/>
  <c r="I178" i="39"/>
  <c r="D179" i="39"/>
  <c r="I179" i="39"/>
  <c r="D180" i="39"/>
  <c r="I180" i="39"/>
  <c r="D181" i="39"/>
  <c r="I181" i="39"/>
  <c r="D182" i="39"/>
  <c r="I182" i="39"/>
  <c r="D183" i="39"/>
  <c r="I183" i="39"/>
  <c r="D184" i="39"/>
  <c r="I184" i="39"/>
  <c r="D185" i="39"/>
  <c r="I185" i="39"/>
  <c r="D186" i="39"/>
  <c r="I186" i="39"/>
  <c r="D187" i="39"/>
  <c r="I187" i="39"/>
  <c r="D188" i="39"/>
  <c r="I188" i="39"/>
  <c r="D189" i="39"/>
  <c r="I189" i="39"/>
  <c r="D190" i="39"/>
  <c r="I190" i="39"/>
  <c r="D191" i="39"/>
  <c r="I191" i="39"/>
  <c r="D192" i="39"/>
  <c r="I192" i="39"/>
  <c r="D193" i="39"/>
  <c r="I193" i="39"/>
  <c r="D194" i="39"/>
  <c r="I194" i="39"/>
  <c r="D195" i="39"/>
  <c r="I195" i="39"/>
  <c r="D196" i="39"/>
  <c r="I196" i="39"/>
  <c r="D197" i="39"/>
  <c r="I197" i="39"/>
  <c r="D198" i="39"/>
  <c r="I198" i="39"/>
  <c r="D199" i="39"/>
  <c r="I199" i="39"/>
  <c r="D200" i="39"/>
  <c r="I200" i="39"/>
  <c r="D201" i="39"/>
  <c r="I201" i="39"/>
  <c r="D202" i="39"/>
  <c r="I202" i="39"/>
  <c r="D203" i="39"/>
  <c r="I203" i="39"/>
  <c r="D204" i="39"/>
  <c r="I204" i="39"/>
  <c r="D205" i="39"/>
  <c r="I205" i="39"/>
  <c r="D206" i="39"/>
  <c r="I206" i="39"/>
  <c r="D207" i="39"/>
  <c r="I207" i="39"/>
  <c r="D208" i="39"/>
  <c r="I208" i="39"/>
  <c r="D209" i="39"/>
  <c r="I209" i="39"/>
  <c r="D210" i="39"/>
  <c r="I210" i="39"/>
  <c r="D211" i="39"/>
  <c r="I211" i="39"/>
  <c r="D212" i="39"/>
  <c r="I212" i="39"/>
  <c r="D213" i="39"/>
  <c r="I213" i="39"/>
  <c r="D214" i="39"/>
  <c r="I214" i="39"/>
  <c r="D215" i="39"/>
  <c r="I215" i="39"/>
  <c r="D216" i="39"/>
  <c r="I216" i="39"/>
  <c r="D217" i="39"/>
  <c r="I217" i="39"/>
  <c r="D218" i="39"/>
  <c r="I218" i="39"/>
  <c r="D219" i="39"/>
  <c r="I219" i="39"/>
  <c r="D220" i="39"/>
  <c r="I220" i="39"/>
  <c r="D221" i="39"/>
  <c r="I221" i="39"/>
  <c r="D222" i="39"/>
  <c r="I222" i="39"/>
  <c r="D223" i="39"/>
  <c r="I223" i="39"/>
  <c r="D224" i="39"/>
  <c r="I224" i="39"/>
  <c r="D225" i="39"/>
  <c r="I225" i="39"/>
  <c r="D226" i="39"/>
  <c r="I226" i="39"/>
  <c r="D227" i="39"/>
  <c r="I227" i="39"/>
  <c r="D228" i="39"/>
  <c r="I228" i="39"/>
  <c r="D229" i="39"/>
  <c r="I229" i="39"/>
  <c r="D230" i="39"/>
  <c r="I230" i="39"/>
  <c r="D231" i="39"/>
  <c r="I231" i="39"/>
  <c r="D232" i="39"/>
  <c r="I232" i="39"/>
  <c r="D233" i="39"/>
  <c r="I233" i="39"/>
  <c r="D234" i="39"/>
  <c r="I234" i="39"/>
  <c r="D235" i="39"/>
  <c r="I235" i="39"/>
  <c r="D236" i="39"/>
  <c r="I236" i="39"/>
  <c r="D237" i="39"/>
  <c r="I237" i="39"/>
  <c r="D238" i="39"/>
  <c r="I238" i="39"/>
  <c r="D239" i="39"/>
  <c r="I239" i="39"/>
  <c r="D240" i="39"/>
  <c r="I240" i="39"/>
  <c r="D241" i="39"/>
  <c r="I241" i="39"/>
  <c r="D242" i="39"/>
  <c r="I242" i="39"/>
  <c r="D243" i="39"/>
  <c r="I243" i="39"/>
  <c r="D244" i="39"/>
  <c r="I244" i="39"/>
  <c r="D245" i="39"/>
  <c r="I245" i="39"/>
  <c r="D246" i="39"/>
  <c r="I246" i="39"/>
  <c r="D247" i="39"/>
  <c r="I247" i="39"/>
  <c r="D248" i="39"/>
  <c r="I248" i="39"/>
  <c r="D249" i="39"/>
  <c r="I249" i="39"/>
  <c r="D250" i="39"/>
  <c r="I250" i="39"/>
  <c r="D251" i="39"/>
  <c r="I251" i="39"/>
  <c r="D252" i="39"/>
  <c r="I252" i="39"/>
  <c r="D253" i="39"/>
  <c r="I253" i="39"/>
  <c r="D254" i="39"/>
  <c r="I254" i="39"/>
  <c r="D255" i="39"/>
  <c r="I255" i="39"/>
  <c r="D256" i="39"/>
  <c r="I256" i="39"/>
  <c r="D257" i="39"/>
  <c r="I257" i="39"/>
  <c r="D258" i="39"/>
  <c r="I258" i="39"/>
  <c r="D259" i="39"/>
  <c r="I259" i="39"/>
  <c r="D260" i="39"/>
  <c r="I260" i="39"/>
  <c r="D261" i="39"/>
  <c r="I261" i="39"/>
  <c r="D262" i="39"/>
  <c r="I262" i="39"/>
  <c r="D263" i="39"/>
  <c r="I263" i="39"/>
  <c r="D264" i="39"/>
  <c r="I264" i="39"/>
  <c r="D265" i="39"/>
  <c r="I265" i="39"/>
  <c r="D266" i="39"/>
  <c r="I266" i="39"/>
  <c r="D267" i="39"/>
  <c r="I267" i="39"/>
  <c r="D268" i="39"/>
  <c r="I268" i="39"/>
  <c r="D269" i="39"/>
  <c r="I269" i="39"/>
  <c r="D270" i="39"/>
  <c r="I270" i="39"/>
  <c r="D271" i="39"/>
  <c r="I271" i="39"/>
  <c r="D272" i="39"/>
  <c r="I272" i="39"/>
  <c r="D273" i="39"/>
  <c r="I273" i="39"/>
  <c r="D274" i="39"/>
  <c r="I274" i="39"/>
  <c r="D275" i="39"/>
  <c r="I275" i="39"/>
  <c r="D276" i="39"/>
  <c r="I276" i="39"/>
  <c r="D277" i="39"/>
  <c r="I277" i="39"/>
  <c r="D278" i="39"/>
  <c r="I278" i="39"/>
  <c r="D279" i="39"/>
  <c r="I279" i="39"/>
  <c r="D280" i="39"/>
  <c r="I280" i="39"/>
  <c r="D281" i="39"/>
  <c r="I281" i="39"/>
  <c r="D282" i="39"/>
  <c r="I282" i="39"/>
  <c r="D283" i="39"/>
  <c r="I283" i="39"/>
  <c r="D284" i="39"/>
  <c r="I284" i="39"/>
  <c r="D285" i="39"/>
  <c r="I285" i="39"/>
  <c r="D286" i="39"/>
  <c r="I286" i="39"/>
  <c r="D287" i="39"/>
  <c r="I287" i="39"/>
  <c r="D288" i="39"/>
  <c r="I288" i="39"/>
  <c r="D289" i="39"/>
  <c r="I289" i="39"/>
  <c r="D290" i="39"/>
  <c r="I290" i="39"/>
  <c r="D291" i="39"/>
  <c r="I291" i="39"/>
  <c r="D292" i="39"/>
  <c r="I292" i="39"/>
  <c r="D293" i="39"/>
  <c r="I293" i="39"/>
  <c r="D294" i="39"/>
  <c r="I294" i="39"/>
  <c r="D295" i="39"/>
  <c r="I295" i="39"/>
  <c r="D296" i="39"/>
  <c r="I296" i="39"/>
  <c r="D297" i="39"/>
  <c r="I297" i="39"/>
  <c r="D298" i="39"/>
  <c r="I298" i="39"/>
  <c r="D299" i="39"/>
  <c r="I299" i="39"/>
  <c r="D300" i="39"/>
  <c r="I300" i="39"/>
  <c r="D301" i="39"/>
  <c r="I301" i="39"/>
  <c r="D302" i="39"/>
  <c r="I302" i="39"/>
  <c r="D303" i="39"/>
  <c r="I303" i="39"/>
  <c r="D304" i="39"/>
  <c r="I304" i="39"/>
  <c r="D305" i="39"/>
  <c r="I305" i="39"/>
  <c r="D306" i="39"/>
  <c r="I306" i="39"/>
  <c r="D307" i="39"/>
  <c r="I307" i="39"/>
  <c r="D308" i="39"/>
  <c r="I308" i="39"/>
  <c r="D309" i="39"/>
  <c r="I309" i="39"/>
  <c r="D310" i="39"/>
  <c r="I310" i="39"/>
  <c r="D311" i="39"/>
  <c r="I311" i="39"/>
  <c r="D312" i="39"/>
  <c r="I312" i="39"/>
  <c r="D313" i="39"/>
  <c r="I313" i="39"/>
  <c r="D314" i="39"/>
  <c r="I314" i="39"/>
  <c r="D315" i="39"/>
  <c r="I315" i="39"/>
  <c r="D316" i="39"/>
  <c r="I316" i="39"/>
  <c r="D317" i="39"/>
  <c r="I317" i="39"/>
  <c r="D318" i="39"/>
  <c r="I318" i="39"/>
  <c r="D319" i="39"/>
  <c r="I319" i="39"/>
  <c r="D320" i="39"/>
  <c r="I320" i="39"/>
  <c r="D321" i="39"/>
  <c r="I321" i="39"/>
  <c r="D322" i="39"/>
  <c r="I322" i="39"/>
  <c r="D323" i="39"/>
  <c r="I323" i="39"/>
  <c r="D324" i="39"/>
  <c r="I324" i="39"/>
  <c r="D325" i="39"/>
  <c r="I325" i="39"/>
  <c r="D326" i="39"/>
  <c r="I326" i="39"/>
  <c r="D327" i="39"/>
  <c r="I327" i="39"/>
  <c r="D328" i="39"/>
  <c r="I328" i="39"/>
  <c r="D329" i="39"/>
  <c r="I329" i="39"/>
  <c r="D330" i="39"/>
  <c r="I330" i="39"/>
  <c r="D331" i="39"/>
  <c r="I331" i="39"/>
  <c r="D332" i="39"/>
  <c r="I332" i="39"/>
  <c r="D333" i="39"/>
  <c r="I333" i="39"/>
  <c r="D334" i="39"/>
  <c r="I334" i="39"/>
  <c r="D335" i="39"/>
  <c r="I335" i="39"/>
  <c r="D336" i="39"/>
  <c r="I336" i="39"/>
  <c r="D337" i="39"/>
  <c r="I337" i="39"/>
  <c r="D338" i="39"/>
  <c r="I338" i="39"/>
  <c r="D339" i="39"/>
  <c r="I339" i="39"/>
  <c r="D340" i="39"/>
  <c r="I340" i="39"/>
  <c r="D341" i="39"/>
  <c r="I341" i="39"/>
  <c r="D342" i="39"/>
  <c r="I342" i="39"/>
  <c r="D343" i="39"/>
  <c r="I343" i="39"/>
  <c r="D344" i="39"/>
  <c r="I344" i="39"/>
  <c r="D345" i="39"/>
  <c r="I345" i="39"/>
  <c r="D346" i="39"/>
  <c r="I346" i="39"/>
  <c r="D347" i="39"/>
  <c r="I347" i="39"/>
  <c r="D348" i="39"/>
  <c r="I348" i="39"/>
  <c r="D349" i="39"/>
  <c r="I349" i="39"/>
  <c r="D350" i="39"/>
  <c r="I350" i="39"/>
  <c r="D351" i="39"/>
  <c r="I351" i="39"/>
  <c r="D352" i="39"/>
  <c r="I352" i="39"/>
  <c r="D353" i="39"/>
  <c r="I353" i="39"/>
  <c r="D354" i="39"/>
  <c r="I354" i="39"/>
  <c r="D355" i="39"/>
  <c r="I355" i="39"/>
  <c r="D356" i="39"/>
  <c r="I356" i="39"/>
  <c r="D357" i="39"/>
  <c r="I357" i="39"/>
  <c r="D358" i="39"/>
  <c r="I358" i="39"/>
  <c r="D359" i="39"/>
  <c r="I359" i="39"/>
  <c r="D360" i="39"/>
  <c r="I360" i="39"/>
  <c r="D361" i="39"/>
  <c r="I361" i="39"/>
  <c r="D362" i="39"/>
  <c r="I362" i="39"/>
  <c r="D363" i="39"/>
  <c r="I363" i="39"/>
  <c r="D364" i="39"/>
  <c r="I364" i="39"/>
  <c r="D365" i="39"/>
  <c r="I365" i="39"/>
  <c r="D366" i="39"/>
  <c r="I366" i="39"/>
  <c r="D367" i="39"/>
  <c r="I367" i="39"/>
  <c r="D368" i="39"/>
  <c r="I368" i="39"/>
  <c r="D369" i="39"/>
  <c r="I369" i="39"/>
  <c r="D370" i="39"/>
  <c r="I370" i="39"/>
  <c r="D371" i="39"/>
  <c r="I371" i="39"/>
  <c r="D372" i="39"/>
  <c r="I372" i="39"/>
  <c r="D373" i="39"/>
  <c r="I373" i="39"/>
  <c r="D374" i="39"/>
  <c r="I374" i="39"/>
  <c r="D375" i="39"/>
  <c r="I375" i="39"/>
  <c r="D376" i="39"/>
  <c r="I376" i="39"/>
  <c r="D377" i="39"/>
  <c r="I377" i="39"/>
  <c r="D378" i="39"/>
  <c r="I378" i="39"/>
  <c r="D379" i="39"/>
  <c r="I379" i="39"/>
  <c r="D380" i="39"/>
  <c r="I380" i="39"/>
  <c r="D381" i="39"/>
  <c r="I381" i="39"/>
  <c r="D382" i="39"/>
  <c r="I382" i="39"/>
  <c r="D383" i="39"/>
  <c r="I383" i="39"/>
  <c r="D384" i="39"/>
  <c r="I384" i="39"/>
  <c r="D385" i="39"/>
  <c r="I385" i="39"/>
  <c r="D386" i="39"/>
  <c r="I386" i="39"/>
  <c r="D387" i="39"/>
  <c r="I387" i="39"/>
  <c r="D388" i="39"/>
  <c r="I388" i="39"/>
  <c r="D389" i="39"/>
  <c r="I389" i="39"/>
  <c r="D390" i="39"/>
  <c r="I390" i="39"/>
  <c r="D391" i="39"/>
  <c r="I391" i="39"/>
  <c r="D392" i="39"/>
  <c r="I392" i="39"/>
  <c r="D393" i="39"/>
  <c r="I393" i="39"/>
  <c r="D394" i="39"/>
  <c r="I394" i="39"/>
  <c r="D395" i="39"/>
  <c r="I395" i="39"/>
  <c r="D396" i="39"/>
  <c r="I396" i="39"/>
  <c r="D397" i="39"/>
  <c r="I397" i="39"/>
  <c r="D398" i="39"/>
  <c r="I398" i="39"/>
  <c r="D399" i="39"/>
  <c r="I399" i="39"/>
  <c r="D400" i="39"/>
  <c r="I400" i="39"/>
  <c r="D401" i="39"/>
  <c r="I401" i="39"/>
  <c r="D402" i="39"/>
  <c r="I402" i="39"/>
  <c r="D403" i="39"/>
  <c r="I403" i="39"/>
  <c r="D404" i="39"/>
  <c r="I404" i="39"/>
  <c r="D405" i="39"/>
  <c r="I405" i="39"/>
  <c r="D406" i="39"/>
  <c r="I406" i="39"/>
  <c r="D407" i="39"/>
  <c r="I407" i="39"/>
  <c r="D408" i="39"/>
  <c r="I408" i="39"/>
  <c r="D409" i="39"/>
  <c r="I409" i="39"/>
  <c r="D410" i="39"/>
  <c r="I410" i="39"/>
  <c r="D411" i="39"/>
  <c r="I411" i="39"/>
  <c r="D412" i="39"/>
  <c r="I412" i="39"/>
  <c r="D413" i="39"/>
  <c r="I413" i="39"/>
  <c r="D414" i="39"/>
  <c r="I414" i="39"/>
  <c r="D415" i="39"/>
  <c r="I415" i="39"/>
  <c r="D416" i="39"/>
  <c r="I416" i="39"/>
  <c r="D417" i="39"/>
  <c r="I417" i="39"/>
  <c r="D418" i="39"/>
  <c r="I418" i="39"/>
  <c r="D419" i="39"/>
  <c r="I419" i="39"/>
  <c r="D420" i="39"/>
  <c r="I420" i="39"/>
  <c r="D421" i="39"/>
  <c r="I421" i="39"/>
  <c r="D422" i="39"/>
  <c r="I422" i="39"/>
  <c r="D423" i="39"/>
  <c r="I423" i="39"/>
  <c r="D424" i="39"/>
  <c r="I424" i="39"/>
  <c r="D425" i="39"/>
  <c r="I425" i="39"/>
  <c r="D426" i="39"/>
  <c r="I426" i="39"/>
  <c r="D427" i="39"/>
  <c r="I427" i="39"/>
  <c r="D428" i="39"/>
  <c r="I428" i="39"/>
  <c r="D429" i="39"/>
  <c r="I429" i="39"/>
  <c r="D430" i="39"/>
  <c r="I430" i="39"/>
  <c r="D431" i="39"/>
  <c r="I431" i="39"/>
  <c r="D432" i="39"/>
  <c r="I432" i="39"/>
  <c r="D433" i="39"/>
  <c r="I433" i="39"/>
  <c r="D434" i="39"/>
  <c r="I434" i="39"/>
  <c r="D435" i="39"/>
  <c r="I435" i="39"/>
  <c r="D436" i="39"/>
  <c r="I436" i="39"/>
  <c r="D437" i="39"/>
  <c r="I437" i="39"/>
  <c r="D438" i="39"/>
  <c r="I438" i="39"/>
  <c r="D439" i="39"/>
  <c r="I439" i="39"/>
  <c r="D440" i="39"/>
  <c r="I440" i="39"/>
  <c r="D441" i="39"/>
  <c r="I441" i="39"/>
  <c r="D442" i="39"/>
  <c r="I442" i="39"/>
  <c r="D443" i="39"/>
  <c r="I443" i="39"/>
  <c r="D444" i="39"/>
  <c r="I444" i="39"/>
  <c r="D445" i="39"/>
  <c r="I445" i="39"/>
  <c r="D446" i="39"/>
  <c r="I446" i="39"/>
  <c r="D447" i="39"/>
  <c r="I447" i="39"/>
  <c r="D448" i="39"/>
  <c r="I448" i="39"/>
  <c r="D449" i="39"/>
  <c r="I449" i="39"/>
  <c r="D450" i="39"/>
  <c r="I450" i="39"/>
  <c r="D451" i="39"/>
  <c r="I451" i="39"/>
  <c r="D452" i="39"/>
  <c r="I452" i="39"/>
  <c r="D453" i="39"/>
  <c r="I453" i="39"/>
  <c r="D454" i="39"/>
  <c r="I454" i="39"/>
  <c r="D455" i="39"/>
  <c r="I455" i="39"/>
  <c r="D456" i="39"/>
  <c r="I456" i="39"/>
  <c r="D457" i="39"/>
  <c r="I457" i="39"/>
  <c r="D458" i="39"/>
  <c r="I458" i="39"/>
  <c r="D459" i="39"/>
  <c r="I459" i="39"/>
  <c r="D460" i="39"/>
  <c r="I460" i="39"/>
  <c r="D461" i="39"/>
  <c r="I461" i="39"/>
  <c r="D462" i="39"/>
  <c r="I462" i="39"/>
  <c r="D463" i="39"/>
  <c r="I463" i="39"/>
  <c r="D464" i="39"/>
  <c r="I464" i="39"/>
  <c r="D465" i="39"/>
  <c r="I465" i="39"/>
  <c r="D466" i="39"/>
  <c r="I466" i="39"/>
  <c r="D467" i="39"/>
  <c r="I467" i="39"/>
  <c r="D468" i="39"/>
  <c r="I468" i="39"/>
  <c r="D469" i="39"/>
  <c r="I469" i="39"/>
  <c r="D470" i="39"/>
  <c r="I470" i="39"/>
  <c r="D471" i="39"/>
  <c r="I471" i="39"/>
  <c r="D472" i="39"/>
  <c r="I472" i="39"/>
  <c r="D473" i="39"/>
  <c r="I473" i="39"/>
  <c r="D474" i="39"/>
  <c r="I474" i="39"/>
  <c r="D475" i="39"/>
  <c r="I475" i="39"/>
  <c r="D476" i="39"/>
  <c r="I476" i="39"/>
  <c r="D477" i="39"/>
  <c r="I477" i="39"/>
  <c r="D478" i="39"/>
  <c r="I478" i="39"/>
  <c r="D479" i="39"/>
  <c r="I479" i="39"/>
  <c r="D480" i="39"/>
  <c r="I480" i="39"/>
  <c r="D481" i="39"/>
  <c r="I481" i="39"/>
  <c r="D482" i="39"/>
  <c r="I482" i="39"/>
  <c r="D483" i="39"/>
  <c r="I483" i="39"/>
  <c r="D484" i="39"/>
  <c r="I484" i="39"/>
  <c r="D485" i="39"/>
  <c r="I485" i="39"/>
  <c r="D486" i="39"/>
  <c r="I486" i="39"/>
  <c r="D487" i="39"/>
  <c r="I487" i="39"/>
  <c r="D488" i="39"/>
  <c r="I488" i="39"/>
  <c r="D489" i="39"/>
  <c r="I489" i="39"/>
  <c r="D490" i="39"/>
  <c r="I490" i="39"/>
  <c r="D491" i="39"/>
  <c r="I491" i="39"/>
  <c r="D492" i="39"/>
  <c r="I492" i="39"/>
  <c r="D493" i="39"/>
  <c r="I493" i="39"/>
  <c r="D494" i="39"/>
  <c r="I494" i="39"/>
  <c r="D495" i="39"/>
  <c r="I495" i="39"/>
  <c r="D496" i="39"/>
  <c r="I496" i="39"/>
  <c r="D497" i="39"/>
  <c r="I497" i="39"/>
  <c r="D498" i="39"/>
  <c r="I498" i="39"/>
  <c r="D499" i="39"/>
  <c r="I499" i="39"/>
  <c r="D500" i="39"/>
  <c r="I500" i="39"/>
  <c r="D501" i="39"/>
  <c r="I501" i="39"/>
  <c r="D502" i="39"/>
  <c r="I502" i="39"/>
  <c r="D503" i="39"/>
  <c r="I503" i="39"/>
  <c r="D504" i="39"/>
  <c r="I504" i="39"/>
  <c r="D505" i="39"/>
  <c r="I505" i="39"/>
  <c r="D506" i="39"/>
  <c r="I506" i="39"/>
  <c r="D507" i="39"/>
  <c r="I507" i="39"/>
  <c r="D508" i="39"/>
  <c r="I508" i="39"/>
  <c r="D509" i="39"/>
  <c r="I509" i="39"/>
  <c r="D510" i="39"/>
  <c r="I510" i="39"/>
  <c r="D511" i="39"/>
  <c r="I511" i="39"/>
  <c r="D512" i="39"/>
  <c r="I512" i="39"/>
  <c r="D513" i="39"/>
  <c r="I513" i="39"/>
  <c r="D514" i="39"/>
  <c r="I514" i="39"/>
  <c r="D515" i="39"/>
  <c r="I515" i="39"/>
  <c r="D516" i="39"/>
  <c r="I516" i="39"/>
  <c r="D517" i="39"/>
  <c r="I517" i="39"/>
  <c r="D518" i="39"/>
  <c r="I518" i="39"/>
  <c r="D519" i="39"/>
  <c r="I519" i="39"/>
  <c r="D520" i="39"/>
  <c r="I520" i="39"/>
  <c r="D521" i="39"/>
  <c r="I521" i="39"/>
  <c r="D522" i="39"/>
  <c r="I522" i="39"/>
  <c r="D523" i="39"/>
  <c r="I523" i="39"/>
  <c r="D524" i="39"/>
  <c r="I524" i="39"/>
  <c r="D525" i="39"/>
  <c r="I525" i="39"/>
  <c r="D526" i="39"/>
  <c r="I526" i="39"/>
  <c r="D527" i="39"/>
  <c r="I527" i="39"/>
  <c r="D528" i="39"/>
  <c r="I528" i="39"/>
  <c r="D529" i="39"/>
  <c r="I529" i="39"/>
  <c r="D530" i="39"/>
  <c r="I530" i="39"/>
  <c r="D531" i="39"/>
  <c r="I531" i="39"/>
  <c r="D532" i="39"/>
  <c r="I532" i="39"/>
  <c r="D533" i="39"/>
  <c r="I533" i="39"/>
  <c r="D534" i="39"/>
  <c r="I534" i="39"/>
  <c r="D535" i="39"/>
  <c r="I535" i="39"/>
  <c r="D536" i="39"/>
  <c r="I536" i="39"/>
  <c r="D537" i="39"/>
  <c r="I537" i="39"/>
  <c r="D538" i="39"/>
  <c r="I538" i="39"/>
  <c r="D539" i="39"/>
  <c r="I539" i="39"/>
  <c r="D540" i="39"/>
  <c r="I540" i="39"/>
  <c r="D541" i="39"/>
  <c r="I541" i="39"/>
  <c r="D542" i="39"/>
  <c r="I542" i="39"/>
  <c r="D543" i="39"/>
  <c r="I543" i="39"/>
  <c r="D544" i="39"/>
  <c r="I544" i="39"/>
  <c r="D545" i="39"/>
  <c r="I545" i="39"/>
  <c r="D546" i="39"/>
  <c r="I546" i="39"/>
  <c r="D547" i="39"/>
  <c r="I547" i="39"/>
  <c r="D548" i="39"/>
  <c r="I548" i="39"/>
  <c r="D549" i="39"/>
  <c r="I549" i="39"/>
  <c r="D550" i="39"/>
  <c r="I550" i="39"/>
  <c r="D551" i="39"/>
  <c r="I551" i="39"/>
  <c r="D552" i="39"/>
  <c r="I552" i="39"/>
  <c r="D553" i="39"/>
  <c r="I553" i="39"/>
  <c r="D554" i="39"/>
  <c r="I554" i="39"/>
  <c r="D555" i="39"/>
  <c r="I555" i="39"/>
  <c r="D556" i="39"/>
  <c r="I556" i="39"/>
  <c r="D557" i="39"/>
  <c r="I557" i="39"/>
  <c r="D558" i="39"/>
  <c r="I558" i="39"/>
  <c r="D559" i="39"/>
  <c r="I559" i="39"/>
  <c r="D560" i="39"/>
  <c r="I560" i="39"/>
  <c r="D561" i="39"/>
  <c r="I561" i="39"/>
  <c r="D562" i="39"/>
  <c r="I562" i="39"/>
  <c r="D563" i="39"/>
  <c r="I563" i="39"/>
  <c r="D564" i="39"/>
  <c r="I564" i="39"/>
  <c r="D565" i="39"/>
  <c r="I565" i="39"/>
  <c r="D566" i="39"/>
  <c r="I566" i="39"/>
  <c r="D567" i="39"/>
  <c r="I567" i="39"/>
  <c r="D568" i="39"/>
  <c r="I568" i="39"/>
  <c r="D569" i="39"/>
  <c r="I569" i="39"/>
  <c r="D570" i="39"/>
  <c r="I570" i="39"/>
  <c r="D571" i="39"/>
  <c r="I571" i="39"/>
  <c r="D572" i="39"/>
  <c r="I572" i="39"/>
  <c r="D573" i="39"/>
  <c r="I573" i="39"/>
  <c r="D574" i="39"/>
  <c r="I574" i="39"/>
  <c r="D575" i="39"/>
  <c r="I575" i="39"/>
  <c r="D576" i="39"/>
  <c r="I576" i="39"/>
  <c r="D577" i="39"/>
  <c r="I577" i="39"/>
  <c r="D578" i="39"/>
  <c r="I578" i="39"/>
  <c r="D579" i="39"/>
  <c r="I579" i="39"/>
  <c r="D580" i="39"/>
  <c r="I580" i="39"/>
  <c r="D581" i="39"/>
  <c r="I581" i="39"/>
  <c r="D582" i="39"/>
  <c r="I582" i="39"/>
  <c r="D583" i="39"/>
  <c r="I583" i="39"/>
  <c r="D584" i="39"/>
  <c r="I584" i="39"/>
  <c r="D585" i="39"/>
  <c r="I585" i="39"/>
  <c r="D586" i="39"/>
  <c r="I586" i="39"/>
  <c r="D587" i="39"/>
  <c r="I587" i="39"/>
  <c r="D588" i="39"/>
  <c r="I588" i="39"/>
  <c r="D589" i="39"/>
  <c r="I589" i="39"/>
  <c r="D590" i="39"/>
  <c r="I590" i="39"/>
  <c r="D591" i="39"/>
  <c r="I591" i="39"/>
  <c r="D592" i="39"/>
  <c r="I592" i="39"/>
  <c r="D593" i="39"/>
  <c r="I593" i="39"/>
  <c r="D594" i="39"/>
  <c r="I594" i="39"/>
  <c r="D595" i="39"/>
  <c r="I595" i="39"/>
  <c r="D596" i="39"/>
  <c r="I596" i="39"/>
  <c r="D597" i="39"/>
  <c r="I597" i="39"/>
  <c r="D598" i="39"/>
  <c r="I598" i="39"/>
  <c r="D599" i="39"/>
  <c r="I599" i="39"/>
  <c r="D600" i="39"/>
  <c r="I600" i="39"/>
  <c r="D601" i="39"/>
  <c r="I601" i="39"/>
  <c r="D602" i="39"/>
  <c r="I602" i="39"/>
  <c r="D603" i="39"/>
  <c r="I603" i="39"/>
  <c r="D604" i="39"/>
  <c r="I604" i="39"/>
  <c r="D605" i="39"/>
  <c r="I605" i="39"/>
  <c r="D606" i="39"/>
  <c r="I606" i="39"/>
  <c r="D607" i="39"/>
  <c r="I607" i="39"/>
  <c r="D608" i="39"/>
  <c r="I608" i="39"/>
  <c r="D609" i="39"/>
  <c r="I609" i="39"/>
  <c r="D610" i="39"/>
  <c r="I610" i="39"/>
  <c r="D611" i="39"/>
  <c r="I611" i="39"/>
  <c r="D612" i="39"/>
  <c r="I612" i="39"/>
  <c r="D613" i="39"/>
  <c r="I613" i="39"/>
  <c r="D614" i="39"/>
  <c r="I614" i="39"/>
  <c r="D615" i="39"/>
  <c r="I615" i="39"/>
  <c r="D616" i="39"/>
  <c r="I616" i="39"/>
  <c r="D617" i="39"/>
  <c r="I617" i="39"/>
  <c r="D618" i="39"/>
  <c r="I618" i="39"/>
  <c r="D619" i="39"/>
  <c r="I619" i="39"/>
  <c r="D620" i="39"/>
  <c r="I620" i="39"/>
  <c r="D621" i="39"/>
  <c r="I621" i="39"/>
  <c r="D622" i="39"/>
  <c r="I622" i="39"/>
  <c r="D623" i="39"/>
  <c r="I623" i="39"/>
  <c r="D624" i="39"/>
  <c r="I624" i="39"/>
  <c r="D625" i="39"/>
  <c r="I625" i="39"/>
  <c r="D626" i="39"/>
  <c r="I626" i="39"/>
  <c r="D627" i="39"/>
  <c r="I627" i="39"/>
  <c r="D628" i="39"/>
  <c r="I628" i="39"/>
  <c r="D629" i="39"/>
  <c r="I629" i="39"/>
  <c r="D630" i="39"/>
  <c r="I630" i="39"/>
  <c r="D631" i="39"/>
  <c r="I631" i="39"/>
  <c r="D632" i="39"/>
  <c r="I632" i="39"/>
  <c r="D633" i="39"/>
  <c r="I633" i="39"/>
  <c r="D634" i="39"/>
  <c r="I634" i="39"/>
  <c r="D635" i="39"/>
  <c r="I635" i="39"/>
  <c r="D636" i="39"/>
  <c r="I636" i="39"/>
  <c r="D637" i="39"/>
  <c r="I637" i="39"/>
  <c r="D638" i="39"/>
  <c r="I638" i="39"/>
  <c r="D639" i="39"/>
  <c r="I639" i="39"/>
  <c r="D640" i="39"/>
  <c r="I640" i="39"/>
  <c r="D641" i="39"/>
  <c r="I641" i="39"/>
  <c r="D642" i="39"/>
  <c r="I642" i="39"/>
  <c r="D643" i="39"/>
  <c r="I643" i="39"/>
  <c r="D644" i="39"/>
  <c r="I644" i="39"/>
  <c r="D645" i="39"/>
  <c r="I645" i="39"/>
  <c r="D646" i="39"/>
  <c r="I646" i="39"/>
  <c r="D647" i="39"/>
  <c r="I647" i="39"/>
  <c r="D648" i="39"/>
  <c r="I648" i="39"/>
  <c r="D649" i="39"/>
  <c r="I649" i="39"/>
  <c r="D650" i="39"/>
  <c r="I650" i="39"/>
  <c r="D651" i="39"/>
  <c r="I651" i="39"/>
  <c r="D652" i="39"/>
  <c r="I652" i="39"/>
  <c r="D653" i="39"/>
  <c r="I653" i="39"/>
  <c r="D654" i="39"/>
  <c r="I654" i="39"/>
  <c r="D655" i="39"/>
  <c r="I655" i="39"/>
  <c r="D656" i="39"/>
  <c r="I656" i="39"/>
  <c r="D657" i="39"/>
  <c r="I657" i="39"/>
  <c r="D658" i="39"/>
  <c r="I658" i="39"/>
  <c r="D659" i="39"/>
  <c r="I659" i="39"/>
  <c r="D660" i="39"/>
  <c r="I660" i="39"/>
  <c r="D661" i="39"/>
  <c r="I661" i="39"/>
  <c r="D662" i="39"/>
  <c r="I662" i="39"/>
  <c r="D663" i="39"/>
  <c r="I663" i="39"/>
  <c r="D664" i="39"/>
  <c r="I664" i="39"/>
  <c r="D665" i="39"/>
  <c r="I665" i="39"/>
  <c r="D666" i="39"/>
  <c r="I666" i="39"/>
  <c r="D667" i="39"/>
  <c r="I667" i="39"/>
  <c r="D668" i="39"/>
  <c r="I668" i="39"/>
  <c r="D669" i="39"/>
  <c r="I669" i="39"/>
  <c r="D670" i="39"/>
  <c r="I670" i="39"/>
  <c r="D671" i="39"/>
  <c r="I671" i="39"/>
  <c r="D672" i="39"/>
  <c r="I672" i="39"/>
  <c r="D673" i="39"/>
  <c r="I673" i="39"/>
  <c r="D674" i="39"/>
  <c r="I674" i="39"/>
  <c r="D675" i="39"/>
  <c r="I675" i="39"/>
  <c r="D676" i="39"/>
  <c r="I676" i="39"/>
  <c r="D677" i="39"/>
  <c r="I677" i="39"/>
  <c r="D678" i="39"/>
  <c r="I678" i="39"/>
  <c r="D679" i="39"/>
  <c r="I679" i="39"/>
  <c r="D680" i="39"/>
  <c r="I680" i="39"/>
  <c r="D681" i="39"/>
  <c r="I681" i="39"/>
  <c r="D682" i="39"/>
  <c r="I682" i="39"/>
  <c r="D683" i="39"/>
  <c r="I683" i="39"/>
  <c r="D684" i="39"/>
  <c r="I684" i="39"/>
  <c r="D685" i="39"/>
  <c r="I685" i="39"/>
  <c r="D686" i="39"/>
  <c r="I686" i="39"/>
  <c r="D687" i="39"/>
  <c r="I687" i="39"/>
  <c r="D688" i="39"/>
  <c r="I688" i="39"/>
  <c r="D689" i="39"/>
  <c r="I689" i="39"/>
  <c r="D690" i="39"/>
  <c r="I690" i="39"/>
  <c r="D691" i="39"/>
  <c r="I691" i="39"/>
  <c r="D692" i="39"/>
  <c r="I692" i="39"/>
  <c r="D693" i="39"/>
  <c r="I693" i="39"/>
  <c r="D694" i="39"/>
  <c r="I694" i="39"/>
  <c r="D695" i="39"/>
  <c r="I695" i="39"/>
  <c r="D696" i="39"/>
  <c r="I696" i="39"/>
  <c r="D697" i="39"/>
  <c r="I697" i="39"/>
  <c r="D698" i="39"/>
  <c r="I698" i="39"/>
  <c r="D699" i="39"/>
  <c r="I699" i="39"/>
  <c r="D700" i="39"/>
  <c r="I700" i="39"/>
  <c r="D701" i="39"/>
  <c r="I701" i="39"/>
  <c r="D702" i="39"/>
  <c r="I702" i="39"/>
  <c r="D703" i="39"/>
  <c r="I703" i="39"/>
  <c r="D704" i="39"/>
  <c r="I704" i="39"/>
  <c r="D705" i="39"/>
  <c r="I705" i="39"/>
  <c r="D706" i="39"/>
  <c r="I706" i="39"/>
  <c r="D707" i="39"/>
  <c r="I707" i="39"/>
  <c r="D708" i="39"/>
  <c r="I708" i="39"/>
  <c r="D709" i="39"/>
  <c r="I709" i="39"/>
  <c r="D710" i="39"/>
  <c r="I710" i="39"/>
  <c r="D711" i="39"/>
  <c r="I711" i="39"/>
  <c r="D712" i="39"/>
  <c r="I712" i="39"/>
  <c r="D713" i="39"/>
  <c r="I713" i="39"/>
  <c r="D714" i="39"/>
  <c r="I714" i="39"/>
  <c r="D715" i="39"/>
  <c r="I715" i="39"/>
  <c r="D716" i="39"/>
  <c r="I716" i="39"/>
  <c r="D717" i="39"/>
  <c r="I717" i="39"/>
  <c r="D718" i="39"/>
  <c r="I718" i="39"/>
  <c r="D719" i="39"/>
  <c r="I719" i="39"/>
  <c r="D720" i="39"/>
  <c r="I720" i="39"/>
  <c r="D721" i="39"/>
  <c r="I721" i="39"/>
  <c r="D722" i="39"/>
  <c r="I722" i="39"/>
  <c r="D723" i="39"/>
  <c r="I723" i="39"/>
  <c r="D724" i="39"/>
  <c r="I724" i="39"/>
  <c r="D725" i="39"/>
  <c r="I725" i="39"/>
  <c r="D726" i="39"/>
  <c r="I726" i="39"/>
  <c r="D727" i="39"/>
  <c r="I727" i="39"/>
  <c r="D728" i="39"/>
  <c r="I728" i="39"/>
  <c r="D729" i="39"/>
  <c r="I729" i="39"/>
  <c r="D730" i="39"/>
  <c r="I730" i="39"/>
  <c r="D731" i="39"/>
  <c r="I731" i="39"/>
  <c r="D732" i="39"/>
  <c r="I732" i="39"/>
  <c r="D733" i="39"/>
  <c r="I733" i="39"/>
  <c r="D734" i="39"/>
  <c r="I734" i="39"/>
  <c r="D735" i="39"/>
  <c r="I735" i="39"/>
  <c r="D736" i="39"/>
  <c r="I736" i="39"/>
  <c r="D737" i="39"/>
  <c r="I737" i="39"/>
  <c r="D738" i="39"/>
  <c r="I738" i="39"/>
  <c r="D739" i="39"/>
  <c r="I739" i="39"/>
  <c r="D740" i="39"/>
  <c r="I740" i="39"/>
  <c r="D741" i="39"/>
  <c r="I741" i="39"/>
  <c r="D742" i="39"/>
  <c r="I742" i="39"/>
  <c r="D743" i="39"/>
  <c r="I743" i="39"/>
  <c r="D744" i="39"/>
  <c r="I744" i="39"/>
  <c r="D745" i="39"/>
  <c r="I745" i="39"/>
  <c r="D746" i="39"/>
  <c r="I746" i="39"/>
  <c r="D747" i="39"/>
  <c r="I747" i="39"/>
  <c r="D748" i="39"/>
  <c r="I748" i="39"/>
  <c r="D749" i="39"/>
  <c r="I749" i="39"/>
  <c r="D750" i="39"/>
  <c r="I750" i="39"/>
  <c r="D751" i="39"/>
  <c r="I751" i="39"/>
  <c r="D752" i="39"/>
  <c r="I752" i="39"/>
  <c r="D753" i="39"/>
  <c r="I753" i="39"/>
  <c r="D754" i="39"/>
  <c r="I754" i="39"/>
  <c r="D755" i="39"/>
  <c r="I755" i="39"/>
  <c r="D756" i="39"/>
  <c r="I756" i="39"/>
  <c r="D757" i="39"/>
  <c r="I757" i="39"/>
  <c r="D758" i="39"/>
  <c r="I758" i="39"/>
  <c r="D759" i="39"/>
  <c r="I759" i="39"/>
  <c r="D760" i="39"/>
  <c r="I760" i="39"/>
  <c r="D761" i="39"/>
  <c r="I761" i="39"/>
  <c r="D762" i="39"/>
  <c r="I762" i="39"/>
  <c r="D763" i="39"/>
  <c r="I763" i="39"/>
  <c r="D764" i="39"/>
  <c r="I764" i="39"/>
  <c r="D765" i="39"/>
  <c r="I765" i="39"/>
  <c r="D766" i="39"/>
  <c r="I766" i="39"/>
  <c r="D767" i="39"/>
  <c r="I767" i="39"/>
  <c r="D768" i="39"/>
  <c r="I768" i="39"/>
  <c r="D769" i="39"/>
  <c r="I769" i="39"/>
  <c r="D770" i="39"/>
  <c r="I770" i="39"/>
  <c r="D771" i="39"/>
  <c r="I771" i="39"/>
  <c r="D772" i="39"/>
  <c r="I772" i="39"/>
  <c r="D773" i="39"/>
  <c r="I773" i="39"/>
  <c r="D774" i="39"/>
  <c r="I774" i="39"/>
  <c r="D775" i="39"/>
  <c r="I775" i="39"/>
  <c r="D776" i="39"/>
  <c r="I776" i="39"/>
  <c r="D777" i="39"/>
  <c r="I777" i="39"/>
  <c r="D778" i="39"/>
  <c r="I778" i="39"/>
  <c r="D779" i="39"/>
  <c r="I779" i="39"/>
  <c r="D780" i="39"/>
  <c r="I780" i="39"/>
  <c r="D781" i="39"/>
  <c r="I781" i="39"/>
  <c r="D782" i="39"/>
  <c r="I782" i="39"/>
  <c r="D783" i="39"/>
  <c r="I783" i="39"/>
  <c r="D784" i="39"/>
  <c r="I784" i="39"/>
  <c r="D785" i="39"/>
  <c r="I785" i="39"/>
  <c r="D786" i="39"/>
  <c r="I786" i="39"/>
  <c r="D787" i="39"/>
  <c r="I787" i="39"/>
  <c r="D788" i="39"/>
  <c r="I788" i="39"/>
  <c r="D789" i="39"/>
  <c r="I789" i="39"/>
  <c r="D790" i="39"/>
  <c r="I790" i="39"/>
  <c r="D791" i="39"/>
  <c r="I791" i="39"/>
  <c r="D792" i="39"/>
  <c r="I792" i="39"/>
  <c r="D793" i="39"/>
  <c r="I793" i="39"/>
  <c r="D794" i="39"/>
  <c r="I794" i="39"/>
  <c r="D795" i="39"/>
  <c r="I795" i="39"/>
  <c r="D796" i="39"/>
  <c r="I796" i="39"/>
  <c r="D797" i="39"/>
  <c r="I797" i="39"/>
  <c r="D798" i="39"/>
  <c r="I798" i="39"/>
  <c r="D799" i="39"/>
  <c r="I799" i="39"/>
  <c r="D800" i="39"/>
  <c r="I800" i="39"/>
  <c r="D801" i="39"/>
  <c r="I801" i="39"/>
  <c r="D802" i="39"/>
  <c r="I802" i="39"/>
  <c r="D803" i="39"/>
  <c r="I803" i="39"/>
  <c r="D804" i="39"/>
  <c r="I804" i="39"/>
  <c r="D805" i="39"/>
  <c r="I805" i="39"/>
  <c r="D806" i="39"/>
  <c r="I806" i="39"/>
  <c r="D807" i="39"/>
  <c r="I807" i="39"/>
  <c r="D808" i="39"/>
  <c r="I808" i="39"/>
  <c r="D809" i="39"/>
  <c r="I809" i="39"/>
  <c r="D810" i="39"/>
  <c r="I810" i="39"/>
  <c r="D811" i="39"/>
  <c r="I811" i="39"/>
  <c r="D812" i="39"/>
  <c r="I812" i="39"/>
  <c r="D813" i="39"/>
  <c r="I813" i="39"/>
  <c r="D814" i="39"/>
  <c r="I814" i="39"/>
  <c r="D815" i="39"/>
  <c r="I815" i="39"/>
  <c r="D816" i="39"/>
  <c r="I816" i="39"/>
  <c r="D817" i="39"/>
  <c r="I817" i="39"/>
  <c r="D818" i="39"/>
  <c r="I818" i="39"/>
  <c r="D819" i="39"/>
  <c r="I819" i="39"/>
  <c r="D820" i="39"/>
  <c r="I820" i="39"/>
  <c r="D821" i="39"/>
  <c r="I821" i="39"/>
  <c r="D822" i="39"/>
  <c r="I822" i="39"/>
  <c r="D823" i="39"/>
  <c r="I823" i="39"/>
  <c r="D824" i="39"/>
  <c r="I824" i="39"/>
  <c r="D825" i="39"/>
  <c r="I825" i="39"/>
  <c r="D826" i="39"/>
  <c r="I826" i="39"/>
  <c r="D827" i="39"/>
  <c r="I827" i="39"/>
  <c r="D828" i="39"/>
  <c r="I828" i="39"/>
  <c r="D829" i="39"/>
  <c r="I829" i="39"/>
  <c r="D830" i="39"/>
  <c r="I830" i="39"/>
  <c r="D831" i="39"/>
  <c r="I831" i="39"/>
  <c r="D832" i="39"/>
  <c r="I832" i="39"/>
  <c r="D833" i="39"/>
  <c r="I833" i="39"/>
  <c r="D834" i="39"/>
  <c r="I834" i="39"/>
  <c r="D835" i="39"/>
  <c r="I835" i="39"/>
  <c r="D836" i="39"/>
  <c r="I836" i="39"/>
  <c r="D837" i="39"/>
  <c r="I837" i="39"/>
  <c r="D838" i="39"/>
  <c r="I838" i="39"/>
  <c r="D839" i="39"/>
  <c r="I839" i="39"/>
  <c r="D840" i="39"/>
  <c r="I840" i="39"/>
  <c r="D841" i="39"/>
  <c r="I841" i="39"/>
  <c r="D842" i="39"/>
  <c r="I842" i="39"/>
  <c r="D843" i="39"/>
  <c r="I843" i="39"/>
  <c r="D844" i="39"/>
  <c r="I844" i="39"/>
  <c r="I852" i="39"/>
  <c r="C59" i="39"/>
  <c r="C60" i="39"/>
  <c r="C61" i="39"/>
  <c r="C62" i="39"/>
  <c r="C63" i="39"/>
  <c r="C64" i="39"/>
  <c r="C65" i="39"/>
  <c r="C66" i="39"/>
  <c r="C67" i="39"/>
  <c r="C68" i="39"/>
  <c r="C69" i="39"/>
  <c r="C70" i="39"/>
  <c r="C71" i="39"/>
  <c r="C72" i="39"/>
  <c r="C73" i="39"/>
  <c r="C74" i="39"/>
  <c r="C75" i="39"/>
  <c r="C76" i="39"/>
  <c r="C77" i="39"/>
  <c r="C78" i="39"/>
  <c r="C79" i="39"/>
  <c r="C80" i="39"/>
  <c r="C81" i="39"/>
  <c r="C82" i="39"/>
  <c r="C83" i="39"/>
  <c r="C84" i="39"/>
  <c r="C85" i="39"/>
  <c r="C86" i="39"/>
  <c r="C87" i="39"/>
  <c r="C88" i="39"/>
  <c r="C89" i="39"/>
  <c r="C90" i="39"/>
  <c r="C91" i="39"/>
  <c r="C92" i="39"/>
  <c r="C93" i="39"/>
  <c r="C94" i="39"/>
  <c r="C95" i="39"/>
  <c r="C96" i="39"/>
  <c r="C97" i="39"/>
  <c r="C98" i="39"/>
  <c r="C99" i="39"/>
  <c r="C100" i="39"/>
  <c r="C101" i="39"/>
  <c r="C102" i="39"/>
  <c r="C103" i="39"/>
  <c r="C104" i="39"/>
  <c r="C105" i="39"/>
  <c r="C106" i="39"/>
  <c r="C107" i="39"/>
  <c r="C108" i="39"/>
  <c r="C109" i="39"/>
  <c r="C110" i="39"/>
  <c r="C111" i="39"/>
  <c r="C112" i="39"/>
  <c r="C113" i="39"/>
  <c r="C114" i="39"/>
  <c r="C115" i="39"/>
  <c r="C116" i="39"/>
  <c r="C117" i="39"/>
  <c r="C118" i="39"/>
  <c r="C119" i="39"/>
  <c r="C120" i="39"/>
  <c r="C121" i="39"/>
  <c r="C122" i="39"/>
  <c r="C123" i="39"/>
  <c r="C124" i="39"/>
  <c r="C125" i="39"/>
  <c r="C126" i="39"/>
  <c r="C127" i="39"/>
  <c r="C128" i="39"/>
  <c r="C129" i="39"/>
  <c r="C130" i="39"/>
  <c r="C131" i="39"/>
  <c r="C132" i="39"/>
  <c r="C133" i="39"/>
  <c r="C134" i="39"/>
  <c r="C135" i="39"/>
  <c r="C136" i="39"/>
  <c r="C137" i="39"/>
  <c r="C138" i="39"/>
  <c r="C139" i="39"/>
  <c r="C140" i="39"/>
  <c r="C141" i="39"/>
  <c r="C142" i="39"/>
  <c r="C143" i="39"/>
  <c r="C144" i="39"/>
  <c r="C145" i="39"/>
  <c r="C146" i="39"/>
  <c r="C147" i="39"/>
  <c r="C148" i="39"/>
  <c r="C149" i="39"/>
  <c r="C150" i="39"/>
  <c r="C151" i="39"/>
  <c r="C152" i="39"/>
  <c r="C153" i="39"/>
  <c r="C154" i="39"/>
  <c r="C155" i="39"/>
  <c r="C156" i="39"/>
  <c r="C157" i="39"/>
  <c r="C158" i="39"/>
  <c r="C159" i="39"/>
  <c r="C160" i="39"/>
  <c r="C161" i="39"/>
  <c r="C162" i="39"/>
  <c r="C163" i="39"/>
  <c r="C164" i="39"/>
  <c r="C165" i="39"/>
  <c r="C166" i="39"/>
  <c r="C167" i="39"/>
  <c r="C168" i="39"/>
  <c r="C169" i="39"/>
  <c r="C170" i="39"/>
  <c r="C171" i="39"/>
  <c r="C172" i="39"/>
  <c r="C173" i="39"/>
  <c r="C174" i="39"/>
  <c r="C175" i="39"/>
  <c r="C176" i="39"/>
  <c r="C177" i="39"/>
  <c r="C178" i="39"/>
  <c r="C179" i="39"/>
  <c r="C180" i="39"/>
  <c r="C181" i="39"/>
  <c r="C182" i="39"/>
  <c r="C183" i="39"/>
  <c r="C184" i="39"/>
  <c r="C185" i="39"/>
  <c r="C186" i="39"/>
  <c r="C187" i="39"/>
  <c r="C188" i="39"/>
  <c r="C189" i="39"/>
  <c r="C190" i="39"/>
  <c r="C191" i="39"/>
  <c r="C192" i="39"/>
  <c r="C193" i="39"/>
  <c r="C194" i="39"/>
  <c r="C195" i="39"/>
  <c r="C196" i="39"/>
  <c r="C197" i="39"/>
  <c r="C198" i="39"/>
  <c r="C199" i="39"/>
  <c r="C200" i="39"/>
  <c r="C201" i="39"/>
  <c r="C202" i="39"/>
  <c r="C203" i="39"/>
  <c r="C204" i="39"/>
  <c r="C205" i="39"/>
  <c r="C206" i="39"/>
  <c r="C207" i="39"/>
  <c r="C208" i="39"/>
  <c r="C209" i="39"/>
  <c r="C210" i="39"/>
  <c r="C211" i="39"/>
  <c r="C212" i="39"/>
  <c r="C213" i="39"/>
  <c r="C214" i="39"/>
  <c r="C215" i="39"/>
  <c r="C216" i="39"/>
  <c r="C217" i="39"/>
  <c r="C218" i="39"/>
  <c r="C219" i="39"/>
  <c r="C220" i="39"/>
  <c r="C221" i="39"/>
  <c r="C222" i="39"/>
  <c r="C223" i="39"/>
  <c r="C224" i="39"/>
  <c r="C225" i="39"/>
  <c r="C226" i="39"/>
  <c r="C227" i="39"/>
  <c r="C228" i="39"/>
  <c r="C229" i="39"/>
  <c r="C230" i="39"/>
  <c r="C231" i="39"/>
  <c r="C232" i="39"/>
  <c r="C233" i="39"/>
  <c r="C234" i="39"/>
  <c r="C235" i="39"/>
  <c r="C236" i="39"/>
  <c r="C237" i="39"/>
  <c r="C238" i="39"/>
  <c r="C239" i="39"/>
  <c r="C240" i="39"/>
  <c r="C241" i="39"/>
  <c r="C242" i="39"/>
  <c r="C243" i="39"/>
  <c r="C244" i="39"/>
  <c r="C245" i="39"/>
  <c r="C246" i="39"/>
  <c r="C247" i="39"/>
  <c r="C248" i="39"/>
  <c r="C249" i="39"/>
  <c r="C250" i="39"/>
  <c r="C251" i="39"/>
  <c r="C252" i="39"/>
  <c r="C253" i="39"/>
  <c r="C254" i="39"/>
  <c r="C255" i="39"/>
  <c r="C256" i="39"/>
  <c r="C257" i="39"/>
  <c r="C258" i="39"/>
  <c r="C259" i="39"/>
  <c r="C260" i="39"/>
  <c r="C261" i="39"/>
  <c r="C262" i="39"/>
  <c r="C263" i="39"/>
  <c r="C264" i="39"/>
  <c r="C265" i="39"/>
  <c r="C266" i="39"/>
  <c r="C267" i="39"/>
  <c r="C268" i="39"/>
  <c r="C269" i="39"/>
  <c r="C270" i="39"/>
  <c r="C271" i="39"/>
  <c r="C272" i="39"/>
  <c r="C273" i="39"/>
  <c r="C274" i="39"/>
  <c r="C275" i="39"/>
  <c r="C276" i="39"/>
  <c r="C277" i="39"/>
  <c r="C278" i="39"/>
  <c r="C279" i="39"/>
  <c r="C280" i="39"/>
  <c r="C281" i="39"/>
  <c r="C282" i="39"/>
  <c r="C283" i="39"/>
  <c r="C284" i="39"/>
  <c r="C285" i="39"/>
  <c r="C286" i="39"/>
  <c r="C287" i="39"/>
  <c r="C288" i="39"/>
  <c r="C289" i="39"/>
  <c r="C290" i="39"/>
  <c r="C291" i="39"/>
  <c r="C292" i="39"/>
  <c r="C293" i="39"/>
  <c r="C294" i="39"/>
  <c r="C295" i="39"/>
  <c r="C296" i="39"/>
  <c r="C297" i="39"/>
  <c r="C298" i="39"/>
  <c r="C299" i="39"/>
  <c r="C300" i="39"/>
  <c r="C301" i="39"/>
  <c r="C302" i="39"/>
  <c r="C303" i="39"/>
  <c r="C304" i="39"/>
  <c r="C305" i="39"/>
  <c r="C306" i="39"/>
  <c r="C307" i="39"/>
  <c r="C308" i="39"/>
  <c r="C309" i="39"/>
  <c r="C310" i="39"/>
  <c r="C311" i="39"/>
  <c r="C312" i="39"/>
  <c r="C313" i="39"/>
  <c r="C314" i="39"/>
  <c r="C315" i="39"/>
  <c r="C316" i="39"/>
  <c r="C317" i="39"/>
  <c r="C318" i="39"/>
  <c r="C319" i="39"/>
  <c r="C320" i="39"/>
  <c r="C321" i="39"/>
  <c r="C322" i="39"/>
  <c r="C323" i="39"/>
  <c r="C324" i="39"/>
  <c r="C325" i="39"/>
  <c r="C326" i="39"/>
  <c r="C327" i="39"/>
  <c r="C328" i="39"/>
  <c r="C329" i="39"/>
  <c r="C330" i="39"/>
  <c r="C331" i="39"/>
  <c r="C332" i="39"/>
  <c r="C333" i="39"/>
  <c r="C334" i="39"/>
  <c r="C335" i="39"/>
  <c r="C336" i="39"/>
  <c r="C337" i="39"/>
  <c r="C338" i="39"/>
  <c r="C339" i="39"/>
  <c r="C340" i="39"/>
  <c r="C341" i="39"/>
  <c r="C342" i="39"/>
  <c r="C343" i="39"/>
  <c r="C344" i="39"/>
  <c r="C345" i="39"/>
  <c r="C346" i="39"/>
  <c r="C347" i="39"/>
  <c r="C348" i="39"/>
  <c r="C349" i="39"/>
  <c r="C350" i="39"/>
  <c r="C351" i="39"/>
  <c r="C352" i="39"/>
  <c r="C353" i="39"/>
  <c r="C354" i="39"/>
  <c r="C355" i="39"/>
  <c r="C356" i="39"/>
  <c r="C357" i="39"/>
  <c r="C358" i="39"/>
  <c r="C359" i="39"/>
  <c r="C360" i="39"/>
  <c r="C361" i="39"/>
  <c r="C362" i="39"/>
  <c r="C363" i="39"/>
  <c r="C364" i="39"/>
  <c r="C365" i="39"/>
  <c r="C366" i="39"/>
  <c r="C367" i="39"/>
  <c r="C368" i="39"/>
  <c r="C369" i="39"/>
  <c r="C370" i="39"/>
  <c r="C371" i="39"/>
  <c r="C372" i="39"/>
  <c r="C373" i="39"/>
  <c r="C374" i="39"/>
  <c r="C375" i="39"/>
  <c r="C376" i="39"/>
  <c r="C377" i="39"/>
  <c r="C378" i="39"/>
  <c r="C379" i="39"/>
  <c r="C380" i="39"/>
  <c r="C381" i="39"/>
  <c r="C382" i="39"/>
  <c r="C383" i="39"/>
  <c r="C384" i="39"/>
  <c r="C385" i="39"/>
  <c r="C386" i="39"/>
  <c r="C387" i="39"/>
  <c r="C388" i="39"/>
  <c r="C389" i="39"/>
  <c r="C390" i="39"/>
  <c r="C391" i="39"/>
  <c r="C392" i="39"/>
  <c r="C393" i="39"/>
  <c r="C394" i="39"/>
  <c r="C395" i="39"/>
  <c r="C396" i="39"/>
  <c r="C397" i="39"/>
  <c r="C398" i="39"/>
  <c r="C399" i="39"/>
  <c r="C400" i="39"/>
  <c r="C401" i="39"/>
  <c r="C402" i="39"/>
  <c r="C403" i="39"/>
  <c r="C404" i="39"/>
  <c r="C405" i="39"/>
  <c r="C406" i="39"/>
  <c r="C407" i="39"/>
  <c r="C408" i="39"/>
  <c r="C409" i="39"/>
  <c r="C410" i="39"/>
  <c r="C411" i="39"/>
  <c r="C412" i="39"/>
  <c r="C413" i="39"/>
  <c r="C414" i="39"/>
  <c r="C415" i="39"/>
  <c r="C416" i="39"/>
  <c r="C417" i="39"/>
  <c r="C418" i="39"/>
  <c r="C419" i="39"/>
  <c r="C420" i="39"/>
  <c r="C421" i="39"/>
  <c r="C422" i="39"/>
  <c r="C423" i="39"/>
  <c r="C424" i="39"/>
  <c r="C425" i="39"/>
  <c r="C426" i="39"/>
  <c r="C427" i="39"/>
  <c r="C428" i="39"/>
  <c r="C429" i="39"/>
  <c r="C430" i="39"/>
  <c r="C431" i="39"/>
  <c r="C432" i="39"/>
  <c r="C433" i="39"/>
  <c r="C434" i="39"/>
  <c r="C435" i="39"/>
  <c r="C436" i="39"/>
  <c r="C437" i="39"/>
  <c r="C438" i="39"/>
  <c r="C439" i="39"/>
  <c r="C440" i="39"/>
  <c r="C441" i="39"/>
  <c r="C442" i="39"/>
  <c r="C443" i="39"/>
  <c r="C444" i="39"/>
  <c r="C445" i="39"/>
  <c r="C446" i="39"/>
  <c r="C447" i="39"/>
  <c r="C448" i="39"/>
  <c r="C449" i="39"/>
  <c r="C450" i="39"/>
  <c r="C451" i="39"/>
  <c r="C452" i="39"/>
  <c r="C453" i="39"/>
  <c r="C454" i="39"/>
  <c r="C455" i="39"/>
  <c r="C456" i="39"/>
  <c r="C457" i="39"/>
  <c r="C458" i="39"/>
  <c r="C459" i="39"/>
  <c r="C460" i="39"/>
  <c r="C461" i="39"/>
  <c r="C462" i="39"/>
  <c r="C463" i="39"/>
  <c r="C464" i="39"/>
  <c r="C465" i="39"/>
  <c r="C466" i="39"/>
  <c r="C467" i="39"/>
  <c r="C468" i="39"/>
  <c r="C469" i="39"/>
  <c r="C470" i="39"/>
  <c r="C471" i="39"/>
  <c r="C472" i="39"/>
  <c r="C473" i="39"/>
  <c r="C474" i="39"/>
  <c r="C475" i="39"/>
  <c r="C476" i="39"/>
  <c r="C477" i="39"/>
  <c r="C478" i="39"/>
  <c r="C479" i="39"/>
  <c r="C480" i="39"/>
  <c r="C481" i="39"/>
  <c r="C482" i="39"/>
  <c r="C483" i="39"/>
  <c r="C484" i="39"/>
  <c r="C485" i="39"/>
  <c r="C486" i="39"/>
  <c r="C487" i="39"/>
  <c r="C488" i="39"/>
  <c r="C489" i="39"/>
  <c r="C490" i="39"/>
  <c r="C491" i="39"/>
  <c r="C492" i="39"/>
  <c r="C493" i="39"/>
  <c r="C494" i="39"/>
  <c r="C495" i="39"/>
  <c r="C496" i="39"/>
  <c r="C497" i="39"/>
  <c r="C498" i="39"/>
  <c r="C499" i="39"/>
  <c r="C500" i="39"/>
  <c r="C501" i="39"/>
  <c r="C502" i="39"/>
  <c r="C503" i="39"/>
  <c r="C504" i="39"/>
  <c r="C505" i="39"/>
  <c r="C506" i="39"/>
  <c r="C507" i="39"/>
  <c r="C508" i="39"/>
  <c r="C509" i="39"/>
  <c r="C510" i="39"/>
  <c r="C511" i="39"/>
  <c r="C512" i="39"/>
  <c r="C513" i="39"/>
  <c r="C514" i="39"/>
  <c r="C515" i="39"/>
  <c r="C516" i="39"/>
  <c r="C517" i="39"/>
  <c r="C518" i="39"/>
  <c r="C519" i="39"/>
  <c r="C520" i="39"/>
  <c r="C521" i="39"/>
  <c r="C522" i="39"/>
  <c r="C523" i="39"/>
  <c r="C524" i="39"/>
  <c r="C525" i="39"/>
  <c r="C526" i="39"/>
  <c r="C527" i="39"/>
  <c r="C528" i="39"/>
  <c r="C529" i="39"/>
  <c r="C530" i="39"/>
  <c r="C531" i="39"/>
  <c r="C532" i="39"/>
  <c r="C533" i="39"/>
  <c r="C534" i="39"/>
  <c r="C535" i="39"/>
  <c r="C536" i="39"/>
  <c r="C537" i="39"/>
  <c r="C538" i="39"/>
  <c r="C539" i="39"/>
  <c r="C540" i="39"/>
  <c r="C541" i="39"/>
  <c r="C542" i="39"/>
  <c r="C543" i="39"/>
  <c r="C544" i="39"/>
  <c r="C545" i="39"/>
  <c r="C546" i="39"/>
  <c r="C547" i="39"/>
  <c r="C548" i="39"/>
  <c r="C549" i="39"/>
  <c r="C550" i="39"/>
  <c r="C551" i="39"/>
  <c r="C552" i="39"/>
  <c r="C553" i="39"/>
  <c r="C554" i="39"/>
  <c r="C555" i="39"/>
  <c r="C556" i="39"/>
  <c r="C557" i="39"/>
  <c r="C558" i="39"/>
  <c r="C559" i="39"/>
  <c r="C560" i="39"/>
  <c r="C561" i="39"/>
  <c r="C562" i="39"/>
  <c r="C563" i="39"/>
  <c r="C564" i="39"/>
  <c r="C565" i="39"/>
  <c r="C566" i="39"/>
  <c r="C567" i="39"/>
  <c r="C568" i="39"/>
  <c r="C569" i="39"/>
  <c r="C570" i="39"/>
  <c r="C571" i="39"/>
  <c r="C572" i="39"/>
  <c r="C573" i="39"/>
  <c r="C574" i="39"/>
  <c r="C575" i="39"/>
  <c r="C576" i="39"/>
  <c r="C577" i="39"/>
  <c r="C578" i="39"/>
  <c r="C579" i="39"/>
  <c r="C580" i="39"/>
  <c r="C581" i="39"/>
  <c r="C582" i="39"/>
  <c r="C583" i="39"/>
  <c r="C584" i="39"/>
  <c r="C585" i="39"/>
  <c r="C586" i="39"/>
  <c r="C587" i="39"/>
  <c r="C588" i="39"/>
  <c r="C589" i="39"/>
  <c r="C590" i="39"/>
  <c r="C591" i="39"/>
  <c r="C592" i="39"/>
  <c r="C593" i="39"/>
  <c r="C594" i="39"/>
  <c r="C595" i="39"/>
  <c r="C596" i="39"/>
  <c r="C597" i="39"/>
  <c r="C598" i="39"/>
  <c r="C599" i="39"/>
  <c r="C600" i="39"/>
  <c r="C601" i="39"/>
  <c r="C602" i="39"/>
  <c r="C603" i="39"/>
  <c r="C604" i="39"/>
  <c r="C605" i="39"/>
  <c r="C606" i="39"/>
  <c r="C607" i="39"/>
  <c r="C608" i="39"/>
  <c r="C609" i="39"/>
  <c r="C610" i="39"/>
  <c r="C611" i="39"/>
  <c r="C612" i="39"/>
  <c r="C613" i="39"/>
  <c r="C614" i="39"/>
  <c r="C615" i="39"/>
  <c r="C616" i="39"/>
  <c r="C617" i="39"/>
  <c r="C618" i="39"/>
  <c r="C619" i="39"/>
  <c r="C620" i="39"/>
  <c r="C621" i="39"/>
  <c r="C622" i="39"/>
  <c r="C623" i="39"/>
  <c r="C624" i="39"/>
  <c r="C625" i="39"/>
  <c r="C626" i="39"/>
  <c r="C627" i="39"/>
  <c r="C628" i="39"/>
  <c r="C629" i="39"/>
  <c r="C630" i="39"/>
  <c r="C631" i="39"/>
  <c r="C632" i="39"/>
  <c r="C633" i="39"/>
  <c r="C634" i="39"/>
  <c r="C635" i="39"/>
  <c r="C636" i="39"/>
  <c r="C637" i="39"/>
  <c r="C638" i="39"/>
  <c r="C639" i="39"/>
  <c r="C640" i="39"/>
  <c r="C641" i="39"/>
  <c r="C642" i="39"/>
  <c r="C643" i="39"/>
  <c r="C644" i="39"/>
  <c r="C645" i="39"/>
  <c r="C646" i="39"/>
  <c r="C647" i="39"/>
  <c r="C648" i="39"/>
  <c r="C649" i="39"/>
  <c r="C650" i="39"/>
  <c r="C651" i="39"/>
  <c r="C652" i="39"/>
  <c r="C653" i="39"/>
  <c r="C654" i="39"/>
  <c r="C655" i="39"/>
  <c r="C656" i="39"/>
  <c r="C657" i="39"/>
  <c r="C658" i="39"/>
  <c r="C659" i="39"/>
  <c r="C660" i="39"/>
  <c r="C661" i="39"/>
  <c r="C662" i="39"/>
  <c r="C663" i="39"/>
  <c r="C664" i="39"/>
  <c r="C665" i="39"/>
  <c r="C666" i="39"/>
  <c r="C667" i="39"/>
  <c r="C668" i="39"/>
  <c r="C669" i="39"/>
  <c r="C670" i="39"/>
  <c r="C671" i="39"/>
  <c r="C672" i="39"/>
  <c r="C673" i="39"/>
  <c r="C674" i="39"/>
  <c r="C675" i="39"/>
  <c r="C676" i="39"/>
  <c r="C677" i="39"/>
  <c r="C678" i="39"/>
  <c r="C679" i="39"/>
  <c r="C680" i="39"/>
  <c r="C681" i="39"/>
  <c r="C682" i="39"/>
  <c r="C683" i="39"/>
  <c r="C684" i="39"/>
  <c r="C685" i="39"/>
  <c r="C686" i="39"/>
  <c r="C687" i="39"/>
  <c r="C688" i="39"/>
  <c r="C689" i="39"/>
  <c r="C690" i="39"/>
  <c r="C691" i="39"/>
  <c r="C692" i="39"/>
  <c r="C693" i="39"/>
  <c r="C694" i="39"/>
  <c r="C695" i="39"/>
  <c r="C696" i="39"/>
  <c r="C697" i="39"/>
  <c r="C698" i="39"/>
  <c r="C699" i="39"/>
  <c r="C700" i="39"/>
  <c r="C701" i="39"/>
  <c r="C702" i="39"/>
  <c r="C703" i="39"/>
  <c r="C704" i="39"/>
  <c r="C705" i="39"/>
  <c r="C706" i="39"/>
  <c r="C707" i="39"/>
  <c r="C708" i="39"/>
  <c r="C709" i="39"/>
  <c r="C710" i="39"/>
  <c r="C711" i="39"/>
  <c r="C712" i="39"/>
  <c r="C713" i="39"/>
  <c r="C714" i="39"/>
  <c r="C715" i="39"/>
  <c r="C716" i="39"/>
  <c r="C717" i="39"/>
  <c r="C718" i="39"/>
  <c r="C719" i="39"/>
  <c r="C720" i="39"/>
  <c r="C721" i="39"/>
  <c r="C722" i="39"/>
  <c r="C723" i="39"/>
  <c r="C724" i="39"/>
  <c r="C725" i="39"/>
  <c r="C726" i="39"/>
  <c r="C727" i="39"/>
  <c r="C728" i="39"/>
  <c r="C729" i="39"/>
  <c r="C730" i="39"/>
  <c r="C731" i="39"/>
  <c r="C732" i="39"/>
  <c r="C733" i="39"/>
  <c r="C734" i="39"/>
  <c r="C735" i="39"/>
  <c r="C736" i="39"/>
  <c r="C737" i="39"/>
  <c r="C738" i="39"/>
  <c r="C739" i="39"/>
  <c r="C740" i="39"/>
  <c r="C741" i="39"/>
  <c r="C742" i="39"/>
  <c r="C743" i="39"/>
  <c r="C744" i="39"/>
  <c r="C745" i="39"/>
  <c r="C746" i="39"/>
  <c r="C747" i="39"/>
  <c r="C748" i="39"/>
  <c r="C749" i="39"/>
  <c r="C750" i="39"/>
  <c r="C751" i="39"/>
  <c r="C752" i="39"/>
  <c r="C753" i="39"/>
  <c r="C754" i="39"/>
  <c r="C755" i="39"/>
  <c r="C756" i="39"/>
  <c r="C757" i="39"/>
  <c r="C758" i="39"/>
  <c r="C759" i="39"/>
  <c r="C760" i="39"/>
  <c r="C761" i="39"/>
  <c r="C762" i="39"/>
  <c r="C763" i="39"/>
  <c r="C764" i="39"/>
  <c r="C765" i="39"/>
  <c r="C766" i="39"/>
  <c r="C767" i="39"/>
  <c r="C768" i="39"/>
  <c r="C769" i="39"/>
  <c r="C770" i="39"/>
  <c r="C771" i="39"/>
  <c r="C772" i="39"/>
  <c r="C773" i="39"/>
  <c r="C774" i="39"/>
  <c r="C775" i="39"/>
  <c r="C776" i="39"/>
  <c r="C777" i="39"/>
  <c r="C778" i="39"/>
  <c r="C779" i="39"/>
  <c r="C780" i="39"/>
  <c r="C781" i="39"/>
  <c r="C782" i="39"/>
  <c r="C783" i="39"/>
  <c r="C784" i="39"/>
  <c r="C785" i="39"/>
  <c r="C786" i="39"/>
  <c r="C787" i="39"/>
  <c r="C788" i="39"/>
  <c r="C789" i="39"/>
  <c r="C790" i="39"/>
  <c r="C791" i="39"/>
  <c r="C792" i="39"/>
  <c r="C793" i="39"/>
  <c r="C794" i="39"/>
  <c r="C795" i="39"/>
  <c r="C796" i="39"/>
  <c r="C797" i="39"/>
  <c r="C798" i="39"/>
  <c r="C799" i="39"/>
  <c r="C800" i="39"/>
  <c r="C801" i="39"/>
  <c r="C802" i="39"/>
  <c r="C803" i="39"/>
  <c r="C804" i="39"/>
  <c r="C805" i="39"/>
  <c r="C806" i="39"/>
  <c r="C807" i="39"/>
  <c r="C808" i="39"/>
  <c r="C809" i="39"/>
  <c r="C810" i="39"/>
  <c r="C811" i="39"/>
  <c r="C812" i="39"/>
  <c r="C813" i="39"/>
  <c r="C814" i="39"/>
  <c r="C815" i="39"/>
  <c r="C816" i="39"/>
  <c r="C817" i="39"/>
  <c r="C818" i="39"/>
  <c r="C819" i="39"/>
  <c r="C820" i="39"/>
  <c r="C821" i="39"/>
  <c r="C822" i="39"/>
  <c r="C823" i="39"/>
  <c r="C824" i="39"/>
  <c r="C825" i="39"/>
  <c r="C826" i="39"/>
  <c r="C827" i="39"/>
  <c r="C828" i="39"/>
  <c r="C829" i="39"/>
  <c r="C830" i="39"/>
  <c r="C831" i="39"/>
  <c r="C832" i="39"/>
  <c r="C833" i="39"/>
  <c r="C834" i="39"/>
  <c r="C835" i="39"/>
  <c r="C836" i="39"/>
  <c r="C837" i="39"/>
  <c r="C838" i="39"/>
  <c r="C839" i="39"/>
  <c r="C840" i="39"/>
  <c r="C841" i="39"/>
  <c r="C842" i="39"/>
  <c r="C843" i="39"/>
  <c r="C844" i="39"/>
  <c r="C58" i="39"/>
  <c r="E4" i="88"/>
  <c r="E5" i="88"/>
  <c r="E6" i="88"/>
  <c r="E7" i="88"/>
  <c r="E8" i="88"/>
  <c r="E9" i="88"/>
  <c r="E10" i="88"/>
  <c r="E11" i="88"/>
  <c r="E12" i="88"/>
  <c r="E13" i="88"/>
  <c r="E14" i="88"/>
  <c r="E15" i="88"/>
  <c r="E16" i="88"/>
  <c r="E17" i="88"/>
  <c r="E18" i="88"/>
  <c r="E19" i="88"/>
  <c r="E20" i="88"/>
  <c r="E21" i="88"/>
  <c r="I24" i="88"/>
  <c r="A158" i="120"/>
  <c r="B2" i="117"/>
  <c r="B2" i="116"/>
  <c r="B2" i="115"/>
  <c r="B2" i="114"/>
  <c r="B2" i="113"/>
  <c r="B2" i="112"/>
  <c r="B2" i="111"/>
  <c r="B2" i="110"/>
  <c r="A139" i="120"/>
  <c r="E12" i="39"/>
  <c r="E11" i="39"/>
  <c r="F29" i="96"/>
  <c r="E29" i="96"/>
  <c r="R5" i="119"/>
  <c r="H5" i="119"/>
  <c r="O5" i="119"/>
  <c r="R6" i="119"/>
  <c r="H6" i="119"/>
  <c r="O6" i="119"/>
  <c r="R7" i="119"/>
  <c r="H7" i="119"/>
  <c r="O7" i="119"/>
  <c r="R8" i="119"/>
  <c r="O8" i="119"/>
  <c r="R9" i="119"/>
  <c r="O9" i="119"/>
  <c r="R10" i="119"/>
  <c r="H10" i="119"/>
  <c r="O10" i="119"/>
  <c r="R11" i="119"/>
  <c r="H11" i="119"/>
  <c r="O11" i="119"/>
  <c r="R12" i="119"/>
  <c r="H12" i="119"/>
  <c r="O12" i="119"/>
  <c r="R13" i="119"/>
  <c r="O13" i="119"/>
  <c r="R14" i="119"/>
  <c r="H14" i="119"/>
  <c r="O14" i="119"/>
  <c r="R15" i="119"/>
  <c r="O15" i="119"/>
  <c r="R16" i="119"/>
  <c r="H16" i="119"/>
  <c r="O16" i="119"/>
  <c r="R17" i="119"/>
  <c r="O17" i="119"/>
  <c r="R18" i="119"/>
  <c r="H18" i="119"/>
  <c r="O18" i="119"/>
  <c r="R19" i="119"/>
  <c r="H19" i="119"/>
  <c r="O19" i="119"/>
  <c r="R20" i="119"/>
  <c r="O20" i="119"/>
  <c r="R21" i="119"/>
  <c r="H21" i="119"/>
  <c r="O21" i="119"/>
  <c r="R22" i="119"/>
  <c r="H22" i="119"/>
  <c r="O22" i="119"/>
  <c r="R23" i="119"/>
  <c r="H23" i="119"/>
  <c r="O23" i="119"/>
  <c r="R24" i="119"/>
  <c r="O24" i="119"/>
  <c r="R25" i="119"/>
  <c r="H25" i="119"/>
  <c r="O25" i="119"/>
  <c r="R26" i="119"/>
  <c r="H26" i="119"/>
  <c r="O26" i="119"/>
  <c r="R27" i="119"/>
  <c r="O27" i="119"/>
  <c r="R28" i="119"/>
  <c r="O28" i="119"/>
  <c r="R29" i="119"/>
  <c r="O29" i="119"/>
  <c r="R30" i="119"/>
  <c r="O30" i="119"/>
  <c r="R31" i="119"/>
  <c r="H31" i="119"/>
  <c r="O31" i="119"/>
  <c r="R32" i="119"/>
  <c r="H32" i="119"/>
  <c r="O32" i="119"/>
  <c r="R33" i="119"/>
  <c r="H33" i="119"/>
  <c r="O33" i="119"/>
  <c r="R34" i="119"/>
  <c r="O34" i="119"/>
  <c r="R35" i="119"/>
  <c r="O35" i="119"/>
  <c r="R36" i="119"/>
  <c r="O36" i="119"/>
  <c r="R37" i="119"/>
  <c r="H37" i="119"/>
  <c r="O37" i="119"/>
  <c r="R38" i="119"/>
  <c r="H38" i="119"/>
  <c r="O38" i="119"/>
  <c r="R39" i="119"/>
  <c r="H39" i="119"/>
  <c r="O39" i="119"/>
  <c r="R40" i="119"/>
  <c r="O40" i="119"/>
  <c r="R41" i="119"/>
  <c r="H41" i="119"/>
  <c r="O41" i="119"/>
  <c r="R42" i="119"/>
  <c r="H42" i="119"/>
  <c r="O42" i="119"/>
  <c r="R43" i="119"/>
  <c r="H43" i="119"/>
  <c r="O43" i="119"/>
  <c r="R44" i="119"/>
  <c r="O44" i="119"/>
  <c r="R45" i="119"/>
  <c r="H45" i="119"/>
  <c r="O45" i="119"/>
  <c r="R46" i="119"/>
  <c r="O46" i="119"/>
  <c r="R47" i="119"/>
  <c r="H47" i="119"/>
  <c r="O47" i="119"/>
  <c r="R48" i="119"/>
  <c r="H48" i="119"/>
  <c r="O48" i="119"/>
  <c r="R49" i="119"/>
  <c r="O49" i="119"/>
  <c r="R50" i="119"/>
  <c r="O50" i="119"/>
  <c r="R51" i="119"/>
  <c r="H51" i="119"/>
  <c r="O51" i="119"/>
  <c r="R52" i="119"/>
  <c r="H52" i="119"/>
  <c r="O52" i="119"/>
  <c r="R53" i="119"/>
  <c r="O53" i="119"/>
  <c r="R54" i="119"/>
  <c r="O54" i="119"/>
  <c r="R55" i="119"/>
  <c r="H55" i="119"/>
  <c r="O55" i="119"/>
  <c r="R56" i="119"/>
  <c r="H56" i="119"/>
  <c r="O56" i="119"/>
  <c r="R57" i="119"/>
  <c r="H57" i="119"/>
  <c r="O57" i="119"/>
  <c r="R58" i="119"/>
  <c r="H58" i="119"/>
  <c r="O58" i="119"/>
  <c r="R59" i="119"/>
  <c r="H59" i="119"/>
  <c r="O59" i="119"/>
  <c r="R60" i="119"/>
  <c r="H60" i="119"/>
  <c r="O60" i="119"/>
  <c r="R61" i="119"/>
  <c r="H61" i="119"/>
  <c r="O61" i="119"/>
  <c r="R62" i="119"/>
  <c r="H62" i="119"/>
  <c r="O62" i="119"/>
  <c r="R63" i="119"/>
  <c r="H63" i="119"/>
  <c r="O63" i="119"/>
  <c r="R64" i="119"/>
  <c r="H64" i="119"/>
  <c r="O64" i="119"/>
  <c r="R65" i="119"/>
  <c r="H65" i="119"/>
  <c r="O65" i="119"/>
  <c r="R66" i="119"/>
  <c r="O66" i="119"/>
  <c r="R67" i="119"/>
  <c r="O67" i="119"/>
  <c r="R68" i="119"/>
  <c r="H68" i="119"/>
  <c r="O68" i="119"/>
  <c r="R69" i="119"/>
  <c r="H69" i="119"/>
  <c r="O69" i="119"/>
  <c r="R70" i="119"/>
  <c r="H70" i="119"/>
  <c r="O70" i="119"/>
  <c r="R71" i="119"/>
  <c r="O71" i="119"/>
  <c r="R72" i="119"/>
  <c r="H72" i="119"/>
  <c r="O72" i="119"/>
  <c r="R73" i="119"/>
  <c r="O73" i="119"/>
  <c r="R74" i="119"/>
  <c r="H74" i="119"/>
  <c r="O74" i="119"/>
  <c r="R75" i="119"/>
  <c r="H75" i="119"/>
  <c r="O75" i="119"/>
  <c r="R76" i="119"/>
  <c r="O76" i="119"/>
  <c r="R77" i="119"/>
  <c r="H77" i="119"/>
  <c r="O77" i="119"/>
  <c r="R78" i="119"/>
  <c r="O78" i="119"/>
  <c r="R79" i="119"/>
  <c r="H79" i="119"/>
  <c r="O79" i="119"/>
  <c r="R80" i="119"/>
  <c r="O80" i="119"/>
  <c r="R81" i="119"/>
  <c r="O81" i="119"/>
  <c r="R82" i="119"/>
  <c r="O82" i="119"/>
  <c r="R83" i="119"/>
  <c r="O83" i="119"/>
  <c r="R84" i="119"/>
  <c r="H84" i="119"/>
  <c r="O84" i="119"/>
  <c r="R85" i="119"/>
  <c r="H85" i="119"/>
  <c r="O85" i="119"/>
  <c r="R86" i="119"/>
  <c r="H86" i="119"/>
  <c r="O86" i="119"/>
  <c r="R87" i="119"/>
  <c r="O87" i="119"/>
  <c r="R88" i="119"/>
  <c r="O88" i="119"/>
  <c r="R89" i="119"/>
  <c r="H89" i="119"/>
  <c r="O89" i="119"/>
  <c r="R90" i="119"/>
  <c r="H90" i="119"/>
  <c r="O90" i="119"/>
  <c r="R91" i="119"/>
  <c r="H91" i="119"/>
  <c r="O91" i="119"/>
  <c r="R92" i="119"/>
  <c r="H92" i="119"/>
  <c r="O92" i="119"/>
  <c r="R93" i="119"/>
  <c r="H93" i="119"/>
  <c r="O93" i="119"/>
  <c r="R94" i="119"/>
  <c r="H94" i="119"/>
  <c r="O94" i="119"/>
  <c r="R95" i="119"/>
  <c r="H95" i="119"/>
  <c r="O95" i="119"/>
  <c r="R96" i="119"/>
  <c r="H96" i="119"/>
  <c r="O96" i="119"/>
  <c r="R97" i="119"/>
  <c r="H97" i="119"/>
  <c r="O97" i="119"/>
  <c r="R98" i="119"/>
  <c r="O98" i="119"/>
  <c r="R99" i="119"/>
  <c r="O99" i="119"/>
  <c r="R100" i="119"/>
  <c r="H100" i="119"/>
  <c r="O100" i="119"/>
  <c r="R101" i="119"/>
  <c r="H101" i="119"/>
  <c r="O101" i="119"/>
  <c r="R102" i="119"/>
  <c r="H102" i="119"/>
  <c r="O102" i="119"/>
  <c r="R103" i="119"/>
  <c r="H103" i="119"/>
  <c r="O103" i="119"/>
  <c r="R104" i="119"/>
  <c r="O104" i="119"/>
  <c r="R105" i="119"/>
  <c r="H105" i="119"/>
  <c r="O105" i="119"/>
  <c r="R106" i="119"/>
  <c r="H106" i="119"/>
  <c r="O106" i="119"/>
  <c r="R107" i="119"/>
  <c r="O107" i="119"/>
  <c r="R108" i="119"/>
  <c r="H108" i="119"/>
  <c r="O108" i="119"/>
  <c r="R109" i="119"/>
  <c r="H109" i="119"/>
  <c r="O109" i="119"/>
  <c r="R110" i="119"/>
  <c r="H110" i="119"/>
  <c r="O110" i="119"/>
  <c r="R111" i="119"/>
  <c r="H111" i="119"/>
  <c r="O111" i="119"/>
  <c r="R112" i="119"/>
  <c r="H112" i="119"/>
  <c r="O112" i="119"/>
  <c r="R113" i="119"/>
  <c r="H113" i="119"/>
  <c r="O113" i="119"/>
  <c r="O116" i="119"/>
  <c r="S5" i="119"/>
  <c r="S6" i="119"/>
  <c r="S7" i="119"/>
  <c r="S8" i="119"/>
  <c r="S9" i="119"/>
  <c r="S10" i="119"/>
  <c r="S11" i="119"/>
  <c r="S12" i="119"/>
  <c r="S13" i="119"/>
  <c r="S14" i="119"/>
  <c r="S15" i="119"/>
  <c r="S16" i="119"/>
  <c r="S17" i="119"/>
  <c r="S18" i="119"/>
  <c r="S19" i="119"/>
  <c r="S20" i="119"/>
  <c r="S21" i="119"/>
  <c r="S22" i="119"/>
  <c r="S23" i="119"/>
  <c r="S24" i="119"/>
  <c r="S25" i="119"/>
  <c r="S26" i="119"/>
  <c r="S27" i="119"/>
  <c r="S28" i="119"/>
  <c r="S29" i="119"/>
  <c r="S30" i="119"/>
  <c r="S31" i="119"/>
  <c r="S32" i="119"/>
  <c r="S33" i="119"/>
  <c r="S34" i="119"/>
  <c r="S35" i="119"/>
  <c r="S36" i="119"/>
  <c r="S37" i="119"/>
  <c r="S38" i="119"/>
  <c r="S39" i="119"/>
  <c r="S40" i="119"/>
  <c r="S41" i="119"/>
  <c r="S42" i="119"/>
  <c r="S43" i="119"/>
  <c r="S44" i="119"/>
  <c r="S45" i="119"/>
  <c r="S46" i="119"/>
  <c r="S47" i="119"/>
  <c r="S48" i="119"/>
  <c r="S49" i="119"/>
  <c r="S50" i="119"/>
  <c r="S51" i="119"/>
  <c r="S52" i="119"/>
  <c r="S53" i="119"/>
  <c r="S54" i="119"/>
  <c r="S55" i="119"/>
  <c r="S56" i="119"/>
  <c r="S57" i="119"/>
  <c r="S58" i="119"/>
  <c r="S59" i="119"/>
  <c r="S60" i="119"/>
  <c r="S61" i="119"/>
  <c r="S62" i="119"/>
  <c r="S63" i="119"/>
  <c r="S64" i="119"/>
  <c r="S65" i="119"/>
  <c r="S66" i="119"/>
  <c r="S67" i="119"/>
  <c r="S68" i="119"/>
  <c r="S69" i="119"/>
  <c r="S70" i="119"/>
  <c r="S71" i="119"/>
  <c r="S72" i="119"/>
  <c r="S73" i="119"/>
  <c r="S74" i="119"/>
  <c r="S75" i="119"/>
  <c r="S76" i="119"/>
  <c r="S77" i="119"/>
  <c r="S78" i="119"/>
  <c r="S79" i="119"/>
  <c r="S80" i="119"/>
  <c r="S81" i="119"/>
  <c r="S82" i="119"/>
  <c r="S83" i="119"/>
  <c r="S84" i="119"/>
  <c r="S85" i="119"/>
  <c r="S86" i="119"/>
  <c r="S87" i="119"/>
  <c r="S88" i="119"/>
  <c r="S89" i="119"/>
  <c r="S90" i="119"/>
  <c r="S91" i="119"/>
  <c r="S92" i="119"/>
  <c r="S93" i="119"/>
  <c r="S94" i="119"/>
  <c r="S95" i="119"/>
  <c r="S96" i="119"/>
  <c r="S97" i="119"/>
  <c r="S98" i="119"/>
  <c r="S99" i="119"/>
  <c r="S100" i="119"/>
  <c r="S101" i="119"/>
  <c r="S102" i="119"/>
  <c r="S103" i="119"/>
  <c r="S104" i="119"/>
  <c r="S105" i="119"/>
  <c r="S106" i="119"/>
  <c r="S107" i="119"/>
  <c r="S108" i="119"/>
  <c r="S109" i="119"/>
  <c r="S110" i="119"/>
  <c r="S111" i="119"/>
  <c r="P5" i="119"/>
  <c r="P6" i="119"/>
  <c r="P7" i="119"/>
  <c r="H8" i="119"/>
  <c r="P8" i="119"/>
  <c r="H9" i="119"/>
  <c r="P9" i="119"/>
  <c r="P10" i="119"/>
  <c r="P11" i="119"/>
  <c r="P12" i="119"/>
  <c r="P13" i="119"/>
  <c r="P14" i="119"/>
  <c r="H15" i="119"/>
  <c r="P15" i="119"/>
  <c r="P16" i="119"/>
  <c r="H17" i="119"/>
  <c r="P17" i="119"/>
  <c r="P18" i="119"/>
  <c r="P19" i="119"/>
  <c r="H20" i="119"/>
  <c r="P20" i="119"/>
  <c r="P21" i="119"/>
  <c r="P22" i="119"/>
  <c r="P23" i="119"/>
  <c r="P24" i="119"/>
  <c r="P25" i="119"/>
  <c r="P26" i="119"/>
  <c r="P27" i="119"/>
  <c r="P28" i="119"/>
  <c r="P29" i="119"/>
  <c r="P30" i="119"/>
  <c r="P31" i="119"/>
  <c r="P32" i="119"/>
  <c r="P33" i="119"/>
  <c r="P34" i="119"/>
  <c r="P35" i="119"/>
  <c r="H36" i="119"/>
  <c r="P36" i="119"/>
  <c r="P37" i="119"/>
  <c r="P38" i="119"/>
  <c r="P39" i="119"/>
  <c r="H40" i="119"/>
  <c r="P40" i="119"/>
  <c r="P41" i="119"/>
  <c r="P42" i="119"/>
  <c r="P43" i="119"/>
  <c r="H44" i="119"/>
  <c r="P44" i="119"/>
  <c r="P45" i="119"/>
  <c r="H46" i="119"/>
  <c r="P46" i="119"/>
  <c r="P47" i="119"/>
  <c r="P48" i="119"/>
  <c r="H49" i="119"/>
  <c r="P49" i="119"/>
  <c r="H50" i="119"/>
  <c r="P50" i="119"/>
  <c r="P51" i="119"/>
  <c r="P52" i="119"/>
  <c r="P53" i="119"/>
  <c r="P54" i="119"/>
  <c r="P55" i="119"/>
  <c r="P56" i="119"/>
  <c r="P57" i="119"/>
  <c r="P58" i="119"/>
  <c r="P59" i="119"/>
  <c r="P60" i="119"/>
  <c r="P61" i="119"/>
  <c r="P62" i="119"/>
  <c r="P63" i="119"/>
  <c r="P64" i="119"/>
  <c r="P65" i="119"/>
  <c r="H66" i="119"/>
  <c r="P66" i="119"/>
  <c r="H67" i="119"/>
  <c r="P67" i="119"/>
  <c r="P68" i="119"/>
  <c r="P69" i="119"/>
  <c r="P70" i="119"/>
  <c r="P71" i="119"/>
  <c r="P72" i="119"/>
  <c r="H73" i="119"/>
  <c r="P73" i="119"/>
  <c r="P74" i="119"/>
  <c r="P75" i="119"/>
  <c r="H76" i="119"/>
  <c r="P76" i="119"/>
  <c r="P77" i="119"/>
  <c r="P78" i="119"/>
  <c r="P79" i="119"/>
  <c r="H80" i="119"/>
  <c r="P80" i="119"/>
  <c r="P81" i="119"/>
  <c r="P82" i="119"/>
  <c r="P83" i="119"/>
  <c r="P84" i="119"/>
  <c r="P85" i="119"/>
  <c r="P86" i="119"/>
  <c r="H87" i="119"/>
  <c r="P87" i="119"/>
  <c r="H88" i="119"/>
  <c r="P88" i="119"/>
  <c r="P89" i="119"/>
  <c r="P90" i="119"/>
  <c r="P91" i="119"/>
  <c r="P92" i="119"/>
  <c r="P93" i="119"/>
  <c r="P94" i="119"/>
  <c r="P95" i="119"/>
  <c r="P96" i="119"/>
  <c r="P97" i="119"/>
  <c r="H98" i="119"/>
  <c r="P98" i="119"/>
  <c r="H99" i="119"/>
  <c r="P99" i="119"/>
  <c r="P100" i="119"/>
  <c r="P101" i="119"/>
  <c r="P102" i="119"/>
  <c r="P103" i="119"/>
  <c r="P104" i="119"/>
  <c r="P105" i="119"/>
  <c r="P106" i="119"/>
  <c r="H107" i="119"/>
  <c r="P107" i="119"/>
  <c r="P108" i="119"/>
  <c r="P109" i="119"/>
  <c r="P110" i="119"/>
  <c r="P111" i="119"/>
  <c r="P138" i="119"/>
  <c r="O138" i="119"/>
  <c r="H104" i="119"/>
  <c r="N104" i="119"/>
  <c r="N105" i="119"/>
  <c r="N106" i="119"/>
  <c r="N107" i="119"/>
  <c r="N5" i="119"/>
  <c r="N6" i="119"/>
  <c r="N7" i="119"/>
  <c r="N8" i="119"/>
  <c r="N9" i="119"/>
  <c r="N10" i="119"/>
  <c r="N11" i="119"/>
  <c r="N12" i="119"/>
  <c r="H13" i="119"/>
  <c r="N13" i="119"/>
  <c r="N14" i="119"/>
  <c r="N15" i="119"/>
  <c r="N16" i="119"/>
  <c r="N17" i="119"/>
  <c r="N18" i="119"/>
  <c r="N19" i="119"/>
  <c r="N20" i="119"/>
  <c r="N21" i="119"/>
  <c r="N22" i="119"/>
  <c r="N23" i="119"/>
  <c r="H24" i="119"/>
  <c r="N24" i="119"/>
  <c r="N25" i="119"/>
  <c r="N26" i="119"/>
  <c r="H27" i="119"/>
  <c r="N27" i="119"/>
  <c r="H28" i="119"/>
  <c r="N28" i="119"/>
  <c r="H29" i="119"/>
  <c r="N29" i="119"/>
  <c r="H30" i="119"/>
  <c r="N30" i="119"/>
  <c r="N31" i="119"/>
  <c r="N32" i="119"/>
  <c r="N33" i="119"/>
  <c r="H34" i="119"/>
  <c r="N34" i="119"/>
  <c r="H35" i="119"/>
  <c r="N35" i="119"/>
  <c r="N36" i="119"/>
  <c r="N37" i="119"/>
  <c r="N38" i="119"/>
  <c r="N39" i="119"/>
  <c r="N40" i="119"/>
  <c r="N41" i="119"/>
  <c r="N42" i="119"/>
  <c r="N43" i="119"/>
  <c r="N44" i="119"/>
  <c r="N45" i="119"/>
  <c r="N46" i="119"/>
  <c r="N47" i="119"/>
  <c r="N48" i="119"/>
  <c r="N49" i="119"/>
  <c r="N50" i="119"/>
  <c r="N51" i="119"/>
  <c r="N52" i="119"/>
  <c r="H53" i="119"/>
  <c r="N53" i="119"/>
  <c r="H54" i="119"/>
  <c r="N54" i="119"/>
  <c r="N55" i="119"/>
  <c r="N56" i="119"/>
  <c r="N57" i="119"/>
  <c r="N58" i="119"/>
  <c r="N59" i="119"/>
  <c r="N60" i="119"/>
  <c r="N61" i="119"/>
  <c r="N62" i="119"/>
  <c r="N63" i="119"/>
  <c r="N64" i="119"/>
  <c r="N65" i="119"/>
  <c r="N66" i="119"/>
  <c r="N67" i="119"/>
  <c r="N68" i="119"/>
  <c r="N69" i="119"/>
  <c r="N70" i="119"/>
  <c r="H71" i="119"/>
  <c r="N71" i="119"/>
  <c r="N72" i="119"/>
  <c r="N73" i="119"/>
  <c r="N74" i="119"/>
  <c r="N75" i="119"/>
  <c r="N76" i="119"/>
  <c r="N77" i="119"/>
  <c r="H78" i="119"/>
  <c r="N78" i="119"/>
  <c r="N79" i="119"/>
  <c r="N80" i="119"/>
  <c r="H81" i="119"/>
  <c r="N81" i="119"/>
  <c r="H82" i="119"/>
  <c r="N82" i="119"/>
  <c r="H83" i="119"/>
  <c r="N83" i="119"/>
  <c r="N84" i="119"/>
  <c r="N85" i="119"/>
  <c r="N86" i="119"/>
  <c r="N87" i="119"/>
  <c r="N88" i="119"/>
  <c r="N89" i="119"/>
  <c r="N90" i="119"/>
  <c r="N91" i="119"/>
  <c r="N92" i="119"/>
  <c r="N93" i="119"/>
  <c r="N94" i="119"/>
  <c r="N95" i="119"/>
  <c r="N96" i="119"/>
  <c r="N97" i="119"/>
  <c r="N98" i="119"/>
  <c r="N99" i="119"/>
  <c r="N100" i="119"/>
  <c r="N101" i="119"/>
  <c r="N102" i="119"/>
  <c r="N103" i="119"/>
  <c r="N108" i="119"/>
  <c r="N109" i="119"/>
  <c r="N110" i="119"/>
  <c r="N111" i="119"/>
  <c r="N138" i="119"/>
  <c r="P137" i="119"/>
  <c r="O137" i="119"/>
  <c r="N137" i="119"/>
  <c r="P136" i="119"/>
  <c r="O136" i="119"/>
  <c r="N136" i="119"/>
  <c r="P135" i="119"/>
  <c r="O135" i="119"/>
  <c r="N135" i="119"/>
  <c r="P134" i="119"/>
  <c r="O134" i="119"/>
  <c r="N134" i="119"/>
  <c r="P133" i="119"/>
  <c r="O133" i="119"/>
  <c r="N133" i="119"/>
  <c r="P132" i="119"/>
  <c r="O132" i="119"/>
  <c r="N132" i="119"/>
  <c r="P131" i="119"/>
  <c r="O131" i="119"/>
  <c r="N131" i="119"/>
  <c r="P130" i="119"/>
  <c r="O130" i="119"/>
  <c r="N130" i="119"/>
  <c r="P129" i="119"/>
  <c r="O129" i="119"/>
  <c r="N129" i="119"/>
  <c r="P128" i="119"/>
  <c r="O128" i="119"/>
  <c r="N128" i="119"/>
  <c r="P127" i="119"/>
  <c r="O127" i="119"/>
  <c r="N127" i="119"/>
  <c r="P126" i="119"/>
  <c r="O126" i="119"/>
  <c r="N126" i="119"/>
  <c r="P125" i="119"/>
  <c r="O125" i="119"/>
  <c r="N125" i="119"/>
  <c r="P112" i="119"/>
  <c r="P113" i="119"/>
  <c r="P119" i="119"/>
  <c r="O119" i="119"/>
  <c r="N112" i="119"/>
  <c r="N113" i="119"/>
  <c r="N119" i="119"/>
  <c r="M5" i="119"/>
  <c r="M6" i="119"/>
  <c r="M7" i="119"/>
  <c r="M8" i="119"/>
  <c r="M9" i="119"/>
  <c r="M10" i="119"/>
  <c r="M11" i="119"/>
  <c r="M12" i="119"/>
  <c r="M13" i="119"/>
  <c r="M14" i="119"/>
  <c r="M15" i="119"/>
  <c r="M16" i="119"/>
  <c r="M17" i="119"/>
  <c r="M18" i="119"/>
  <c r="M19" i="119"/>
  <c r="M20" i="119"/>
  <c r="M21" i="119"/>
  <c r="M22" i="119"/>
  <c r="M23" i="119"/>
  <c r="M24" i="119"/>
  <c r="M25" i="119"/>
  <c r="M26" i="119"/>
  <c r="M27" i="119"/>
  <c r="M28" i="119"/>
  <c r="M29" i="119"/>
  <c r="M30" i="119"/>
  <c r="M31" i="119"/>
  <c r="M32" i="119"/>
  <c r="M33" i="119"/>
  <c r="M34" i="119"/>
  <c r="M35" i="119"/>
  <c r="M36" i="119"/>
  <c r="M37" i="119"/>
  <c r="M38" i="119"/>
  <c r="M39" i="119"/>
  <c r="M40" i="119"/>
  <c r="M41" i="119"/>
  <c r="M42" i="119"/>
  <c r="M43" i="119"/>
  <c r="M44" i="119"/>
  <c r="M45" i="119"/>
  <c r="M46" i="119"/>
  <c r="M47" i="119"/>
  <c r="M48" i="119"/>
  <c r="M49" i="119"/>
  <c r="M50" i="119"/>
  <c r="M51" i="119"/>
  <c r="M52" i="119"/>
  <c r="M53" i="119"/>
  <c r="M54" i="119"/>
  <c r="M55" i="119"/>
  <c r="M56" i="119"/>
  <c r="M57" i="119"/>
  <c r="M58" i="119"/>
  <c r="M59" i="119"/>
  <c r="M60" i="119"/>
  <c r="M61" i="119"/>
  <c r="M62" i="119"/>
  <c r="M63" i="119"/>
  <c r="M64" i="119"/>
  <c r="M65" i="119"/>
  <c r="M66" i="119"/>
  <c r="M67" i="119"/>
  <c r="M68" i="119"/>
  <c r="M69" i="119"/>
  <c r="M70" i="119"/>
  <c r="M71" i="119"/>
  <c r="M72" i="119"/>
  <c r="M73" i="119"/>
  <c r="M74" i="119"/>
  <c r="M75" i="119"/>
  <c r="M76" i="119"/>
  <c r="M77" i="119"/>
  <c r="M78" i="119"/>
  <c r="M79" i="119"/>
  <c r="M80" i="119"/>
  <c r="M81" i="119"/>
  <c r="M82" i="119"/>
  <c r="M83" i="119"/>
  <c r="M84" i="119"/>
  <c r="M85" i="119"/>
  <c r="M86" i="119"/>
  <c r="M87" i="119"/>
  <c r="M88" i="119"/>
  <c r="M89" i="119"/>
  <c r="M90" i="119"/>
  <c r="M91" i="119"/>
  <c r="M92" i="119"/>
  <c r="M93" i="119"/>
  <c r="M94" i="119"/>
  <c r="M95" i="119"/>
  <c r="M96" i="119"/>
  <c r="M97" i="119"/>
  <c r="M98" i="119"/>
  <c r="M99" i="119"/>
  <c r="M100" i="119"/>
  <c r="M101" i="119"/>
  <c r="M102" i="119"/>
  <c r="M103" i="119"/>
  <c r="M104" i="119"/>
  <c r="M105" i="119"/>
  <c r="M106" i="119"/>
  <c r="M107" i="119"/>
  <c r="M108" i="119"/>
  <c r="M109" i="119"/>
  <c r="M110" i="119"/>
  <c r="M111" i="119"/>
  <c r="M112" i="119"/>
  <c r="M113" i="119"/>
  <c r="M119" i="119"/>
  <c r="L5" i="119"/>
  <c r="L6" i="119"/>
  <c r="L7" i="119"/>
  <c r="L8" i="119"/>
  <c r="L9" i="119"/>
  <c r="L10" i="119"/>
  <c r="L11" i="119"/>
  <c r="L12" i="119"/>
  <c r="L13" i="119"/>
  <c r="L14" i="119"/>
  <c r="L15" i="119"/>
  <c r="L16" i="119"/>
  <c r="L17" i="119"/>
  <c r="L18" i="119"/>
  <c r="L19" i="119"/>
  <c r="L20" i="119"/>
  <c r="L21" i="119"/>
  <c r="L22" i="119"/>
  <c r="L23" i="119"/>
  <c r="L24" i="119"/>
  <c r="L25" i="119"/>
  <c r="L26" i="119"/>
  <c r="L27" i="119"/>
  <c r="L28" i="119"/>
  <c r="L29" i="119"/>
  <c r="L30" i="119"/>
  <c r="L31" i="119"/>
  <c r="L32" i="119"/>
  <c r="L33" i="119"/>
  <c r="L34" i="119"/>
  <c r="L35" i="119"/>
  <c r="L36" i="119"/>
  <c r="L37" i="119"/>
  <c r="L38" i="119"/>
  <c r="L39" i="119"/>
  <c r="L40" i="119"/>
  <c r="L41" i="119"/>
  <c r="L42" i="119"/>
  <c r="L43" i="119"/>
  <c r="L44" i="119"/>
  <c r="L45" i="119"/>
  <c r="L46" i="119"/>
  <c r="L47" i="119"/>
  <c r="L48" i="119"/>
  <c r="L49" i="119"/>
  <c r="L50" i="119"/>
  <c r="L51" i="119"/>
  <c r="L52" i="119"/>
  <c r="L53" i="119"/>
  <c r="L54" i="119"/>
  <c r="L55" i="119"/>
  <c r="L56" i="119"/>
  <c r="L57" i="119"/>
  <c r="L58" i="119"/>
  <c r="L59" i="119"/>
  <c r="L60" i="119"/>
  <c r="L61" i="119"/>
  <c r="L62" i="119"/>
  <c r="L63" i="119"/>
  <c r="L64" i="119"/>
  <c r="L65" i="119"/>
  <c r="L66" i="119"/>
  <c r="L67" i="119"/>
  <c r="L68" i="119"/>
  <c r="L69" i="119"/>
  <c r="L70" i="119"/>
  <c r="L71" i="119"/>
  <c r="L72" i="119"/>
  <c r="L73" i="119"/>
  <c r="L74" i="119"/>
  <c r="L75" i="119"/>
  <c r="L76" i="119"/>
  <c r="L77" i="119"/>
  <c r="L78" i="119"/>
  <c r="L79" i="119"/>
  <c r="L80" i="119"/>
  <c r="L81" i="119"/>
  <c r="L82" i="119"/>
  <c r="L83" i="119"/>
  <c r="L84" i="119"/>
  <c r="L85" i="119"/>
  <c r="L86" i="119"/>
  <c r="L87" i="119"/>
  <c r="L88" i="119"/>
  <c r="L89" i="119"/>
  <c r="L90" i="119"/>
  <c r="L91" i="119"/>
  <c r="L92" i="119"/>
  <c r="L93" i="119"/>
  <c r="L94" i="119"/>
  <c r="L95" i="119"/>
  <c r="L96" i="119"/>
  <c r="L97" i="119"/>
  <c r="L98" i="119"/>
  <c r="L99" i="119"/>
  <c r="L100" i="119"/>
  <c r="L101" i="119"/>
  <c r="L102" i="119"/>
  <c r="L103" i="119"/>
  <c r="L104" i="119"/>
  <c r="L105" i="119"/>
  <c r="L106" i="119"/>
  <c r="L107" i="119"/>
  <c r="L108" i="119"/>
  <c r="L109" i="119"/>
  <c r="L110" i="119"/>
  <c r="L111" i="119"/>
  <c r="L112" i="119"/>
  <c r="L113" i="119"/>
  <c r="L119" i="119"/>
  <c r="K5" i="119"/>
  <c r="K6" i="119"/>
  <c r="K7" i="119"/>
  <c r="K8" i="119"/>
  <c r="K9" i="119"/>
  <c r="K10" i="119"/>
  <c r="K11" i="119"/>
  <c r="K12" i="119"/>
  <c r="K13" i="119"/>
  <c r="K14" i="119"/>
  <c r="K15" i="119"/>
  <c r="K16" i="119"/>
  <c r="K17" i="119"/>
  <c r="K18" i="119"/>
  <c r="K19" i="119"/>
  <c r="K20" i="119"/>
  <c r="K21" i="119"/>
  <c r="K22" i="119"/>
  <c r="K23" i="119"/>
  <c r="K24" i="119"/>
  <c r="K25" i="119"/>
  <c r="K26" i="119"/>
  <c r="K27" i="119"/>
  <c r="K28" i="119"/>
  <c r="K29" i="119"/>
  <c r="K30" i="119"/>
  <c r="K31" i="119"/>
  <c r="K32" i="119"/>
  <c r="K33" i="119"/>
  <c r="K34" i="119"/>
  <c r="K35" i="119"/>
  <c r="K36" i="119"/>
  <c r="K37" i="119"/>
  <c r="K38" i="119"/>
  <c r="K39" i="119"/>
  <c r="K40" i="119"/>
  <c r="K41" i="119"/>
  <c r="K42" i="119"/>
  <c r="K43" i="119"/>
  <c r="K44" i="119"/>
  <c r="K45" i="119"/>
  <c r="K46" i="119"/>
  <c r="K47" i="119"/>
  <c r="K48" i="119"/>
  <c r="K49" i="119"/>
  <c r="K50" i="119"/>
  <c r="K51" i="119"/>
  <c r="K52" i="119"/>
  <c r="K53" i="119"/>
  <c r="K54" i="119"/>
  <c r="K55" i="119"/>
  <c r="K56" i="119"/>
  <c r="K57" i="119"/>
  <c r="K58" i="119"/>
  <c r="K59" i="119"/>
  <c r="K60" i="119"/>
  <c r="K61" i="119"/>
  <c r="K62" i="119"/>
  <c r="K63" i="119"/>
  <c r="K64" i="119"/>
  <c r="K65" i="119"/>
  <c r="K66" i="119"/>
  <c r="K67" i="119"/>
  <c r="K68" i="119"/>
  <c r="K69" i="119"/>
  <c r="K70" i="119"/>
  <c r="K71" i="119"/>
  <c r="K72" i="119"/>
  <c r="K73" i="119"/>
  <c r="K74" i="119"/>
  <c r="K75" i="119"/>
  <c r="K76" i="119"/>
  <c r="K77" i="119"/>
  <c r="K78" i="119"/>
  <c r="K79" i="119"/>
  <c r="K80" i="119"/>
  <c r="K81" i="119"/>
  <c r="K82" i="119"/>
  <c r="K83" i="119"/>
  <c r="K84" i="119"/>
  <c r="K85" i="119"/>
  <c r="K86" i="119"/>
  <c r="K87" i="119"/>
  <c r="K88" i="119"/>
  <c r="K89" i="119"/>
  <c r="K90" i="119"/>
  <c r="K91" i="119"/>
  <c r="K92" i="119"/>
  <c r="K93" i="119"/>
  <c r="K94" i="119"/>
  <c r="K95" i="119"/>
  <c r="K96" i="119"/>
  <c r="K97" i="119"/>
  <c r="K98" i="119"/>
  <c r="K99" i="119"/>
  <c r="K100" i="119"/>
  <c r="K101" i="119"/>
  <c r="K102" i="119"/>
  <c r="K103" i="119"/>
  <c r="K104" i="119"/>
  <c r="K105" i="119"/>
  <c r="K106" i="119"/>
  <c r="K107" i="119"/>
  <c r="K108" i="119"/>
  <c r="K109" i="119"/>
  <c r="K110" i="119"/>
  <c r="K111" i="119"/>
  <c r="K112" i="119"/>
  <c r="K113" i="119"/>
  <c r="K119" i="119"/>
  <c r="I5" i="119"/>
  <c r="I6" i="119"/>
  <c r="I7" i="119"/>
  <c r="I8" i="119"/>
  <c r="I9" i="119"/>
  <c r="I10" i="119"/>
  <c r="I11" i="119"/>
  <c r="I12" i="119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56" i="119"/>
  <c r="I57" i="119"/>
  <c r="I58" i="119"/>
  <c r="I59" i="119"/>
  <c r="I60" i="119"/>
  <c r="I61" i="119"/>
  <c r="I62" i="119"/>
  <c r="I63" i="119"/>
  <c r="I64" i="119"/>
  <c r="I65" i="119"/>
  <c r="I66" i="119"/>
  <c r="I67" i="119"/>
  <c r="I68" i="119"/>
  <c r="I69" i="119"/>
  <c r="I70" i="119"/>
  <c r="I71" i="119"/>
  <c r="I72" i="119"/>
  <c r="I73" i="119"/>
  <c r="I74" i="119"/>
  <c r="I75" i="119"/>
  <c r="I76" i="119"/>
  <c r="I77" i="119"/>
  <c r="I78" i="119"/>
  <c r="I79" i="119"/>
  <c r="I80" i="119"/>
  <c r="I81" i="119"/>
  <c r="I82" i="119"/>
  <c r="I83" i="119"/>
  <c r="I84" i="119"/>
  <c r="I85" i="119"/>
  <c r="I86" i="119"/>
  <c r="I87" i="119"/>
  <c r="I88" i="119"/>
  <c r="I89" i="119"/>
  <c r="I90" i="119"/>
  <c r="I91" i="119"/>
  <c r="I92" i="119"/>
  <c r="I93" i="119"/>
  <c r="I94" i="119"/>
  <c r="I95" i="119"/>
  <c r="I96" i="119"/>
  <c r="I97" i="119"/>
  <c r="I98" i="119"/>
  <c r="I99" i="119"/>
  <c r="I100" i="119"/>
  <c r="I101" i="119"/>
  <c r="I102" i="119"/>
  <c r="I103" i="119"/>
  <c r="I104" i="119"/>
  <c r="I105" i="119"/>
  <c r="I106" i="119"/>
  <c r="I107" i="119"/>
  <c r="I108" i="119"/>
  <c r="I109" i="119"/>
  <c r="I110" i="119"/>
  <c r="I111" i="119"/>
  <c r="I112" i="119"/>
  <c r="I113" i="119"/>
  <c r="I119" i="119"/>
  <c r="H119" i="119"/>
  <c r="G119" i="119"/>
  <c r="P118" i="119"/>
  <c r="O118" i="119"/>
  <c r="N118" i="119"/>
  <c r="M118" i="119"/>
  <c r="L118" i="119"/>
  <c r="K118" i="119"/>
  <c r="I118" i="119"/>
  <c r="H118" i="119"/>
  <c r="G118" i="119"/>
  <c r="O117" i="119"/>
  <c r="N117" i="119"/>
  <c r="M117" i="119"/>
  <c r="L117" i="119"/>
  <c r="K117" i="119"/>
  <c r="I117" i="119"/>
  <c r="H117" i="119"/>
  <c r="G117" i="119"/>
  <c r="P116" i="119"/>
  <c r="N116" i="119"/>
  <c r="M116" i="119"/>
  <c r="L116" i="119"/>
  <c r="K116" i="119"/>
  <c r="I116" i="119"/>
  <c r="H116" i="119"/>
  <c r="G116" i="119"/>
  <c r="P115" i="119"/>
  <c r="O115" i="119"/>
  <c r="N115" i="119"/>
  <c r="M115" i="119"/>
  <c r="L115" i="119"/>
  <c r="K115" i="119"/>
  <c r="I115" i="119"/>
  <c r="H115" i="119"/>
  <c r="G115" i="119"/>
  <c r="S113" i="119"/>
  <c r="Q113" i="119"/>
  <c r="S112" i="119"/>
  <c r="Q112" i="119"/>
  <c r="Q111" i="119"/>
  <c r="Q110" i="119"/>
  <c r="Q109" i="119"/>
  <c r="Q108" i="119"/>
  <c r="Q107" i="119"/>
  <c r="Q106" i="119"/>
  <c r="Q105" i="119"/>
  <c r="Q104" i="119"/>
  <c r="Q103" i="119"/>
  <c r="Q102" i="119"/>
  <c r="Q101" i="119"/>
  <c r="Q100" i="119"/>
  <c r="Q99" i="119"/>
  <c r="Q98" i="119"/>
  <c r="Q97" i="119"/>
  <c r="Q96" i="119"/>
  <c r="Q95" i="119"/>
  <c r="Q94" i="119"/>
  <c r="Q93" i="119"/>
  <c r="Q92" i="119"/>
  <c r="Q91" i="119"/>
  <c r="Q90" i="119"/>
  <c r="Q89" i="119"/>
  <c r="Q88" i="119"/>
  <c r="Q87" i="119"/>
  <c r="Q86" i="119"/>
  <c r="Q85" i="119"/>
  <c r="Q84" i="119"/>
  <c r="Q83" i="119"/>
  <c r="Q82" i="119"/>
  <c r="Q81" i="119"/>
  <c r="Q80" i="119"/>
  <c r="Q79" i="119"/>
  <c r="Q78" i="119"/>
  <c r="Q77" i="119"/>
  <c r="Q76" i="119"/>
  <c r="Q75" i="119"/>
  <c r="Q74" i="119"/>
  <c r="Q73" i="119"/>
  <c r="Q72" i="119"/>
  <c r="Q71" i="119"/>
  <c r="Q70" i="119"/>
  <c r="Q69" i="119"/>
  <c r="Q68" i="119"/>
  <c r="Q67" i="119"/>
  <c r="Q66" i="119"/>
  <c r="Q65" i="119"/>
  <c r="Q64" i="119"/>
  <c r="Q63" i="119"/>
  <c r="Q62" i="119"/>
  <c r="Q61" i="119"/>
  <c r="Q60" i="119"/>
  <c r="Q59" i="119"/>
  <c r="Q58" i="119"/>
  <c r="Q57" i="119"/>
  <c r="Q56" i="119"/>
  <c r="Q55" i="119"/>
  <c r="Q54" i="119"/>
  <c r="Q53" i="119"/>
  <c r="Q52" i="119"/>
  <c r="Q51" i="119"/>
  <c r="Q50" i="119"/>
  <c r="Q49" i="119"/>
  <c r="Q48" i="119"/>
  <c r="Q47" i="119"/>
  <c r="Q46" i="119"/>
  <c r="Q45" i="119"/>
  <c r="Q44" i="119"/>
  <c r="Q43" i="119"/>
  <c r="Q42" i="119"/>
  <c r="Q41" i="119"/>
  <c r="Q40" i="119"/>
  <c r="Q39" i="119"/>
  <c r="Q38" i="119"/>
  <c r="Q37" i="119"/>
  <c r="Q36" i="119"/>
  <c r="Q35" i="119"/>
  <c r="Q34" i="119"/>
  <c r="Q33" i="119"/>
  <c r="Q32" i="119"/>
  <c r="Q31" i="119"/>
  <c r="Q30" i="119"/>
  <c r="Q29" i="119"/>
  <c r="Q28" i="119"/>
  <c r="Q27" i="119"/>
  <c r="Q26" i="119"/>
  <c r="Q25" i="119"/>
  <c r="Q24" i="119"/>
  <c r="Q23" i="119"/>
  <c r="Q22" i="119"/>
  <c r="Q21" i="119"/>
  <c r="Q20" i="119"/>
  <c r="Q19" i="119"/>
  <c r="Q18" i="119"/>
  <c r="Q17" i="119"/>
  <c r="Q16" i="119"/>
  <c r="Q15" i="119"/>
  <c r="Q14" i="119"/>
  <c r="Q13" i="119"/>
  <c r="Q12" i="119"/>
  <c r="Q11" i="119"/>
  <c r="Q10" i="119"/>
  <c r="Q9" i="119"/>
  <c r="Q8" i="119"/>
  <c r="Q7" i="119"/>
  <c r="Q6" i="119"/>
  <c r="Q5" i="119"/>
  <c r="F31" i="90"/>
  <c r="F32" i="90"/>
  <c r="F33" i="90"/>
  <c r="F34" i="90"/>
  <c r="F35" i="90"/>
  <c r="F36" i="90"/>
  <c r="F37" i="90"/>
  <c r="F38" i="90"/>
  <c r="F39" i="90"/>
  <c r="F40" i="90"/>
  <c r="F41" i="90"/>
  <c r="F42" i="90"/>
  <c r="F43" i="90"/>
  <c r="F44" i="90"/>
  <c r="F45" i="90"/>
  <c r="F46" i="90"/>
  <c r="F47" i="90"/>
  <c r="F48" i="90"/>
  <c r="F49" i="90"/>
  <c r="F50" i="90"/>
  <c r="F51" i="90"/>
  <c r="F52" i="90"/>
  <c r="F53" i="90"/>
  <c r="F54" i="90"/>
  <c r="F55" i="90"/>
  <c r="F56" i="90"/>
  <c r="F57" i="90"/>
  <c r="F58" i="90"/>
  <c r="F59" i="90"/>
  <c r="F60" i="90"/>
  <c r="F61" i="90"/>
  <c r="F62" i="90"/>
  <c r="F63" i="90"/>
  <c r="F64" i="90"/>
  <c r="F65" i="90"/>
  <c r="F66" i="90"/>
  <c r="F67" i="90"/>
  <c r="F68" i="90"/>
  <c r="F69" i="90"/>
  <c r="F70" i="90"/>
  <c r="F71" i="90"/>
  <c r="F72" i="90"/>
  <c r="F73" i="90"/>
  <c r="F74" i="90"/>
  <c r="F75" i="90"/>
  <c r="F76" i="90"/>
  <c r="F77" i="90"/>
  <c r="F78" i="90"/>
  <c r="F79" i="90"/>
  <c r="F80" i="90"/>
  <c r="F81" i="90"/>
  <c r="F82" i="90"/>
  <c r="F83" i="90"/>
  <c r="F84" i="90"/>
  <c r="F85" i="90"/>
  <c r="F86" i="90"/>
  <c r="F87" i="90"/>
  <c r="F88" i="90"/>
  <c r="F89" i="90"/>
  <c r="F90" i="90"/>
  <c r="F91" i="90"/>
  <c r="F92" i="90"/>
  <c r="F93" i="90"/>
  <c r="F94" i="90"/>
  <c r="F95" i="90"/>
  <c r="F96" i="90"/>
  <c r="F97" i="90"/>
  <c r="F98" i="90"/>
  <c r="F99" i="90"/>
  <c r="F100" i="90"/>
  <c r="F101" i="90"/>
  <c r="F102" i="90"/>
  <c r="F103" i="90"/>
  <c r="F104" i="90"/>
  <c r="F105" i="90"/>
  <c r="F106" i="90"/>
  <c r="F107" i="90"/>
  <c r="F108" i="90"/>
  <c r="F109" i="90"/>
  <c r="F110" i="90"/>
  <c r="F111" i="90"/>
  <c r="F112" i="90"/>
  <c r="F113" i="90"/>
  <c r="F114" i="90"/>
  <c r="F115" i="90"/>
  <c r="F116" i="90"/>
  <c r="F117" i="90"/>
  <c r="F118" i="90"/>
  <c r="F119" i="90"/>
  <c r="F120" i="90"/>
  <c r="F121" i="90"/>
  <c r="F122" i="90"/>
  <c r="M10" i="68"/>
  <c r="N10" i="68"/>
  <c r="M11" i="68"/>
  <c r="N11" i="68"/>
  <c r="N12" i="68"/>
  <c r="D11" i="68"/>
  <c r="D10" i="68"/>
  <c r="I42" i="36"/>
  <c r="G106" i="36"/>
  <c r="I91" i="36"/>
  <c r="G127" i="36"/>
  <c r="AH6" i="37"/>
  <c r="AH8" i="37"/>
  <c r="AH9" i="37"/>
  <c r="Y8" i="37"/>
  <c r="Y9" i="37"/>
  <c r="P8" i="37"/>
  <c r="P9" i="37"/>
  <c r="AH29" i="37"/>
  <c r="AH30" i="37"/>
  <c r="AH31" i="37"/>
  <c r="AH32" i="37"/>
  <c r="AH33" i="37"/>
  <c r="AH34" i="37"/>
  <c r="AH35" i="37"/>
  <c r="AH36" i="37"/>
  <c r="AH37" i="37"/>
  <c r="AH38" i="37"/>
  <c r="AH39" i="37"/>
  <c r="AH40" i="37"/>
  <c r="AH41" i="37"/>
  <c r="AH42" i="37"/>
  <c r="AH43" i="37"/>
  <c r="AH44" i="37"/>
  <c r="AH45" i="37"/>
  <c r="AH46" i="37"/>
  <c r="AH47" i="37"/>
  <c r="AH48" i="37"/>
  <c r="AH49" i="37"/>
  <c r="AH50" i="37"/>
  <c r="AH51" i="37"/>
  <c r="AH52" i="37"/>
  <c r="AH53" i="37"/>
  <c r="AH54" i="37"/>
  <c r="AH55" i="37"/>
  <c r="AH56" i="37"/>
  <c r="AH57" i="37"/>
  <c r="AH58" i="37"/>
  <c r="AH59" i="37"/>
  <c r="AH60" i="37"/>
  <c r="AI29" i="37"/>
  <c r="AI30" i="37"/>
  <c r="AI31" i="37"/>
  <c r="AI32" i="37"/>
  <c r="AI33" i="37"/>
  <c r="AI34" i="37"/>
  <c r="AI35" i="37"/>
  <c r="AI36" i="37"/>
  <c r="AI37" i="37"/>
  <c r="AI38" i="37"/>
  <c r="AI39" i="37"/>
  <c r="AI40" i="37"/>
  <c r="AI41" i="37"/>
  <c r="AI42" i="37"/>
  <c r="AI43" i="37"/>
  <c r="AI44" i="37"/>
  <c r="AI45" i="37"/>
  <c r="AI46" i="37"/>
  <c r="AI47" i="37"/>
  <c r="AI48" i="37"/>
  <c r="AI49" i="37"/>
  <c r="AI50" i="37"/>
  <c r="AI51" i="37"/>
  <c r="AI52" i="37"/>
  <c r="AI53" i="37"/>
  <c r="AI54" i="37"/>
  <c r="AI55" i="37"/>
  <c r="AI56" i="37"/>
  <c r="AI57" i="37"/>
  <c r="AI58" i="37"/>
  <c r="AI59" i="37"/>
  <c r="AI60" i="37"/>
  <c r="AH61" i="37"/>
  <c r="P29" i="37"/>
  <c r="P30" i="37"/>
  <c r="P31" i="37"/>
  <c r="P32" i="37"/>
  <c r="P33" i="37"/>
  <c r="P34" i="37"/>
  <c r="P35" i="37"/>
  <c r="P36" i="37"/>
  <c r="P37" i="37"/>
  <c r="P38" i="37"/>
  <c r="P39" i="37"/>
  <c r="P40" i="37"/>
  <c r="P41" i="37"/>
  <c r="P42" i="37"/>
  <c r="P43" i="37"/>
  <c r="P44" i="37"/>
  <c r="P45" i="37"/>
  <c r="P46" i="37"/>
  <c r="P47" i="37"/>
  <c r="P48" i="37"/>
  <c r="P49" i="37"/>
  <c r="P50" i="37"/>
  <c r="P51" i="37"/>
  <c r="P52" i="37"/>
  <c r="P53" i="37"/>
  <c r="P54" i="37"/>
  <c r="P55" i="37"/>
  <c r="P56" i="37"/>
  <c r="P57" i="37"/>
  <c r="P58" i="37"/>
  <c r="P59" i="37"/>
  <c r="P60" i="37"/>
  <c r="Q29" i="37"/>
  <c r="Q30" i="37"/>
  <c r="Q31" i="37"/>
  <c r="Q32" i="37"/>
  <c r="Q33" i="37"/>
  <c r="Q34" i="37"/>
  <c r="Q35" i="37"/>
  <c r="Q36" i="37"/>
  <c r="Q37" i="37"/>
  <c r="Q38" i="37"/>
  <c r="Q39" i="37"/>
  <c r="Q40" i="37"/>
  <c r="Q41" i="37"/>
  <c r="Q42" i="37"/>
  <c r="Q43" i="37"/>
  <c r="Q44" i="37"/>
  <c r="Q45" i="37"/>
  <c r="Q46" i="37"/>
  <c r="Q47" i="37"/>
  <c r="Q48" i="37"/>
  <c r="Q49" i="37"/>
  <c r="Q50" i="37"/>
  <c r="Q51" i="37"/>
  <c r="Q52" i="37"/>
  <c r="Q53" i="37"/>
  <c r="Q54" i="37"/>
  <c r="Q55" i="37"/>
  <c r="Q56" i="37"/>
  <c r="Q57" i="37"/>
  <c r="Q58" i="37"/>
  <c r="Q59" i="37"/>
  <c r="Q60" i="37"/>
  <c r="P62" i="37"/>
  <c r="Y29" i="37"/>
  <c r="Y30" i="37"/>
  <c r="Y31" i="37"/>
  <c r="Y32" i="37"/>
  <c r="Y33" i="37"/>
  <c r="Y34" i="37"/>
  <c r="Y35" i="37"/>
  <c r="Y36" i="37"/>
  <c r="Y37" i="37"/>
  <c r="Y38" i="37"/>
  <c r="Y39" i="37"/>
  <c r="Y40" i="37"/>
  <c r="Y41" i="37"/>
  <c r="Y42" i="37"/>
  <c r="Y43" i="37"/>
  <c r="Y44" i="37"/>
  <c r="Y45" i="37"/>
  <c r="Y46" i="37"/>
  <c r="Y47" i="37"/>
  <c r="Y48" i="37"/>
  <c r="Y49" i="37"/>
  <c r="Y50" i="37"/>
  <c r="Y51" i="37"/>
  <c r="Y52" i="37"/>
  <c r="Y53" i="37"/>
  <c r="Y54" i="37"/>
  <c r="Y55" i="37"/>
  <c r="Y56" i="37"/>
  <c r="Y57" i="37"/>
  <c r="Y58" i="37"/>
  <c r="Y59" i="37"/>
  <c r="Y60" i="37"/>
  <c r="Z29" i="37"/>
  <c r="Z30" i="37"/>
  <c r="Z31" i="37"/>
  <c r="Z32" i="37"/>
  <c r="Z33" i="37"/>
  <c r="Z34" i="37"/>
  <c r="Z35" i="37"/>
  <c r="Z36" i="37"/>
  <c r="Z37" i="37"/>
  <c r="Z38" i="37"/>
  <c r="Z39" i="37"/>
  <c r="Z40" i="37"/>
  <c r="Z41" i="37"/>
  <c r="Z42" i="37"/>
  <c r="Z43" i="37"/>
  <c r="Z44" i="37"/>
  <c r="Z45" i="37"/>
  <c r="Z46" i="37"/>
  <c r="Z47" i="37"/>
  <c r="Z48" i="37"/>
  <c r="Z49" i="37"/>
  <c r="Z50" i="37"/>
  <c r="Z51" i="37"/>
  <c r="Z52" i="37"/>
  <c r="Z53" i="37"/>
  <c r="Z54" i="37"/>
  <c r="Z55" i="37"/>
  <c r="Z56" i="37"/>
  <c r="Z57" i="37"/>
  <c r="Z58" i="37"/>
  <c r="Z59" i="37"/>
  <c r="Z60" i="37"/>
  <c r="Y62" i="37"/>
  <c r="F28" i="80"/>
  <c r="D9" i="89"/>
  <c r="K9" i="89"/>
  <c r="C9" i="89"/>
  <c r="L9" i="89"/>
  <c r="L9" i="109"/>
  <c r="C8" i="82"/>
  <c r="G8" i="93"/>
  <c r="G9" i="93"/>
  <c r="G10" i="93"/>
  <c r="G11" i="93"/>
  <c r="G12" i="93"/>
  <c r="G13" i="93"/>
  <c r="G14" i="93"/>
  <c r="G15" i="93"/>
  <c r="G16" i="93"/>
  <c r="G17" i="93"/>
  <c r="G18" i="93"/>
  <c r="G19" i="93"/>
  <c r="G20" i="93"/>
  <c r="G21" i="93"/>
  <c r="G22" i="93"/>
  <c r="G23" i="93"/>
  <c r="G24" i="93"/>
  <c r="G25" i="93"/>
  <c r="G26" i="93"/>
  <c r="G27" i="93"/>
  <c r="G28" i="93"/>
  <c r="G30" i="93"/>
  <c r="C4" i="82"/>
  <c r="G74" i="29"/>
  <c r="J73" i="29"/>
  <c r="J74" i="29"/>
  <c r="J75" i="29"/>
  <c r="J72" i="29"/>
  <c r="B4" i="118"/>
  <c r="B5" i="118"/>
  <c r="B6" i="118"/>
  <c r="B7" i="118"/>
  <c r="B8" i="118"/>
  <c r="B9" i="118"/>
  <c r="B10" i="118"/>
  <c r="B11" i="118"/>
  <c r="B12" i="118"/>
  <c r="B13" i="118"/>
  <c r="B14" i="118"/>
  <c r="B15" i="118"/>
  <c r="B16" i="118"/>
  <c r="B17" i="118"/>
  <c r="B18" i="118"/>
  <c r="B19" i="118"/>
  <c r="B20" i="118"/>
  <c r="B21" i="118"/>
  <c r="B22" i="118"/>
  <c r="B23" i="118"/>
  <c r="B24" i="118"/>
  <c r="B25" i="118"/>
  <c r="B26" i="118"/>
  <c r="B27" i="118"/>
  <c r="B28" i="118"/>
  <c r="B29" i="118"/>
  <c r="B30" i="118"/>
  <c r="B31" i="118"/>
  <c r="B32" i="118"/>
  <c r="B33" i="118"/>
  <c r="B34" i="118"/>
  <c r="B35" i="118"/>
  <c r="B36" i="118"/>
  <c r="B37" i="118"/>
  <c r="B38" i="118"/>
  <c r="B39" i="118"/>
  <c r="B40" i="118"/>
  <c r="B41" i="118"/>
  <c r="B42" i="118"/>
  <c r="B43" i="118"/>
  <c r="B44" i="118"/>
  <c r="B45" i="118"/>
  <c r="B46" i="118"/>
  <c r="B47" i="118"/>
  <c r="B48" i="118"/>
  <c r="B49" i="118"/>
  <c r="B50" i="118"/>
  <c r="B51" i="118"/>
  <c r="B52" i="118"/>
  <c r="B53" i="118"/>
  <c r="B54" i="118"/>
  <c r="B55" i="118"/>
  <c r="B56" i="118"/>
  <c r="B57" i="118"/>
  <c r="B58" i="118"/>
  <c r="B59" i="118"/>
  <c r="B60" i="118"/>
  <c r="B61" i="118"/>
  <c r="B62" i="118"/>
  <c r="B63" i="118"/>
  <c r="B64" i="118"/>
  <c r="B65" i="118"/>
  <c r="B66" i="118"/>
  <c r="B67" i="118"/>
  <c r="B68" i="118"/>
  <c r="B69" i="118"/>
  <c r="B70" i="118"/>
  <c r="B71" i="118"/>
  <c r="B72" i="118"/>
  <c r="B73" i="118"/>
  <c r="B74" i="118"/>
  <c r="B75" i="118"/>
  <c r="B76" i="118"/>
  <c r="B77" i="118"/>
  <c r="B78" i="118"/>
  <c r="B79" i="118"/>
  <c r="B80" i="118"/>
  <c r="B81" i="118"/>
  <c r="B82" i="118"/>
  <c r="B83" i="118"/>
  <c r="L29" i="117"/>
  <c r="T85" i="117"/>
  <c r="E29" i="117"/>
  <c r="F29" i="117"/>
  <c r="G29" i="117"/>
  <c r="H29" i="117"/>
  <c r="I29" i="109"/>
  <c r="I29" i="117"/>
  <c r="E37" i="117"/>
  <c r="F37" i="117"/>
  <c r="G37" i="117"/>
  <c r="H37" i="117"/>
  <c r="I37" i="117"/>
  <c r="J37" i="117"/>
  <c r="K37" i="117"/>
  <c r="L37" i="117"/>
  <c r="M37" i="117"/>
  <c r="N37" i="117"/>
  <c r="O37" i="117"/>
  <c r="C58" i="117"/>
  <c r="E58" i="117"/>
  <c r="F58" i="117"/>
  <c r="G58" i="117"/>
  <c r="H58" i="117"/>
  <c r="I58" i="117"/>
  <c r="J58" i="117"/>
  <c r="K58" i="117"/>
  <c r="L58" i="117"/>
  <c r="M58" i="117"/>
  <c r="N58" i="117"/>
  <c r="O58" i="117"/>
  <c r="P58" i="117"/>
  <c r="Q58" i="117"/>
  <c r="R58" i="117"/>
  <c r="S58" i="117"/>
  <c r="T58" i="117"/>
  <c r="T112" i="117"/>
  <c r="O29" i="117"/>
  <c r="U112" i="117"/>
  <c r="U139" i="117"/>
  <c r="S85" i="117"/>
  <c r="S112" i="117"/>
  <c r="T139" i="117"/>
  <c r="R85" i="117"/>
  <c r="R112" i="117"/>
  <c r="S139" i="117"/>
  <c r="Q85" i="117"/>
  <c r="Q112" i="117"/>
  <c r="R139" i="117"/>
  <c r="P85" i="117"/>
  <c r="P112" i="117"/>
  <c r="Q139" i="117"/>
  <c r="O85" i="117"/>
  <c r="O112" i="117"/>
  <c r="P139" i="117"/>
  <c r="K29" i="117"/>
  <c r="I85" i="117"/>
  <c r="J85" i="117"/>
  <c r="K85" i="117"/>
  <c r="L85" i="117"/>
  <c r="M85" i="117"/>
  <c r="N85" i="117"/>
  <c r="N112" i="117"/>
  <c r="O139" i="117"/>
  <c r="M112" i="117"/>
  <c r="N139" i="117"/>
  <c r="L112" i="117"/>
  <c r="M139" i="117"/>
  <c r="K112" i="117"/>
  <c r="L139" i="117"/>
  <c r="J112" i="117"/>
  <c r="K139" i="117"/>
  <c r="I112" i="117"/>
  <c r="J139" i="117"/>
  <c r="J29" i="117"/>
  <c r="E85" i="117"/>
  <c r="F85" i="117"/>
  <c r="G85" i="117"/>
  <c r="H85" i="117"/>
  <c r="H112" i="117"/>
  <c r="I139" i="117"/>
  <c r="G112" i="117"/>
  <c r="H139" i="117"/>
  <c r="E112" i="117"/>
  <c r="G139" i="117"/>
  <c r="E118" i="117"/>
  <c r="F139" i="117"/>
  <c r="G118" i="117"/>
  <c r="H118" i="117"/>
  <c r="I118" i="117"/>
  <c r="J118" i="117"/>
  <c r="K118" i="117"/>
  <c r="L118" i="117"/>
  <c r="M118" i="117"/>
  <c r="N118" i="117"/>
  <c r="O118" i="117"/>
  <c r="P118" i="117"/>
  <c r="Q118" i="117"/>
  <c r="R118" i="117"/>
  <c r="S118" i="117"/>
  <c r="T118" i="117"/>
  <c r="U118" i="117"/>
  <c r="D139" i="117"/>
  <c r="C85" i="117"/>
  <c r="C112" i="117"/>
  <c r="C139" i="117"/>
  <c r="B85" i="117"/>
  <c r="B112" i="117"/>
  <c r="B139" i="117"/>
  <c r="L28" i="117"/>
  <c r="T84" i="117"/>
  <c r="E28" i="117"/>
  <c r="F28" i="117"/>
  <c r="G28" i="117"/>
  <c r="H28" i="117"/>
  <c r="I28" i="109"/>
  <c r="I28" i="117"/>
  <c r="C57" i="117"/>
  <c r="E57" i="117"/>
  <c r="F57" i="117"/>
  <c r="G57" i="117"/>
  <c r="H57" i="117"/>
  <c r="I57" i="117"/>
  <c r="J57" i="117"/>
  <c r="K57" i="117"/>
  <c r="L57" i="117"/>
  <c r="M57" i="117"/>
  <c r="N57" i="117"/>
  <c r="O57" i="117"/>
  <c r="P57" i="117"/>
  <c r="Q57" i="117"/>
  <c r="R57" i="117"/>
  <c r="S57" i="117"/>
  <c r="T57" i="117"/>
  <c r="T111" i="117"/>
  <c r="O28" i="117"/>
  <c r="U111" i="117"/>
  <c r="U138" i="117"/>
  <c r="S84" i="117"/>
  <c r="S111" i="117"/>
  <c r="T138" i="117"/>
  <c r="R84" i="117"/>
  <c r="R111" i="117"/>
  <c r="S138" i="117"/>
  <c r="Q84" i="117"/>
  <c r="Q111" i="117"/>
  <c r="R138" i="117"/>
  <c r="P84" i="117"/>
  <c r="P111" i="117"/>
  <c r="Q138" i="117"/>
  <c r="O84" i="117"/>
  <c r="O111" i="117"/>
  <c r="P138" i="117"/>
  <c r="K28" i="117"/>
  <c r="I84" i="117"/>
  <c r="J84" i="117"/>
  <c r="K84" i="117"/>
  <c r="L84" i="117"/>
  <c r="M84" i="117"/>
  <c r="N84" i="117"/>
  <c r="N111" i="117"/>
  <c r="O138" i="117"/>
  <c r="M111" i="117"/>
  <c r="N138" i="117"/>
  <c r="L111" i="117"/>
  <c r="M138" i="117"/>
  <c r="K111" i="117"/>
  <c r="L138" i="117"/>
  <c r="J111" i="117"/>
  <c r="K138" i="117"/>
  <c r="I111" i="117"/>
  <c r="J138" i="117"/>
  <c r="J28" i="117"/>
  <c r="E84" i="117"/>
  <c r="F84" i="117"/>
  <c r="G84" i="117"/>
  <c r="H84" i="117"/>
  <c r="H111" i="117"/>
  <c r="I138" i="117"/>
  <c r="G111" i="117"/>
  <c r="H138" i="117"/>
  <c r="E111" i="117"/>
  <c r="G138" i="117"/>
  <c r="F138" i="117"/>
  <c r="D138" i="117"/>
  <c r="C84" i="117"/>
  <c r="C111" i="117"/>
  <c r="C138" i="117"/>
  <c r="B84" i="117"/>
  <c r="B111" i="117"/>
  <c r="B138" i="117"/>
  <c r="L27" i="117"/>
  <c r="T83" i="117"/>
  <c r="E27" i="117"/>
  <c r="F27" i="117"/>
  <c r="G27" i="117"/>
  <c r="H27" i="117"/>
  <c r="I27" i="109"/>
  <c r="I27" i="117"/>
  <c r="C56" i="117"/>
  <c r="E56" i="117"/>
  <c r="F56" i="117"/>
  <c r="G56" i="117"/>
  <c r="H56" i="117"/>
  <c r="I56" i="117"/>
  <c r="J56" i="117"/>
  <c r="K56" i="117"/>
  <c r="L56" i="117"/>
  <c r="M56" i="117"/>
  <c r="N56" i="117"/>
  <c r="O56" i="117"/>
  <c r="P56" i="117"/>
  <c r="Q56" i="117"/>
  <c r="R56" i="117"/>
  <c r="S56" i="117"/>
  <c r="T56" i="117"/>
  <c r="T110" i="117"/>
  <c r="O27" i="117"/>
  <c r="U110" i="117"/>
  <c r="U137" i="117"/>
  <c r="S83" i="117"/>
  <c r="S110" i="117"/>
  <c r="T137" i="117"/>
  <c r="R83" i="117"/>
  <c r="R110" i="117"/>
  <c r="S137" i="117"/>
  <c r="Q83" i="117"/>
  <c r="Q110" i="117"/>
  <c r="R137" i="117"/>
  <c r="P83" i="117"/>
  <c r="P110" i="117"/>
  <c r="Q137" i="117"/>
  <c r="O83" i="117"/>
  <c r="O110" i="117"/>
  <c r="P137" i="117"/>
  <c r="K27" i="117"/>
  <c r="I83" i="117"/>
  <c r="J83" i="117"/>
  <c r="K83" i="117"/>
  <c r="L83" i="117"/>
  <c r="M83" i="117"/>
  <c r="N83" i="117"/>
  <c r="N110" i="117"/>
  <c r="O137" i="117"/>
  <c r="M110" i="117"/>
  <c r="N137" i="117"/>
  <c r="L110" i="117"/>
  <c r="M137" i="117"/>
  <c r="K110" i="117"/>
  <c r="L137" i="117"/>
  <c r="J110" i="117"/>
  <c r="K137" i="117"/>
  <c r="I110" i="117"/>
  <c r="J137" i="117"/>
  <c r="J27" i="117"/>
  <c r="E83" i="117"/>
  <c r="F83" i="117"/>
  <c r="G83" i="117"/>
  <c r="H83" i="117"/>
  <c r="H110" i="117"/>
  <c r="I137" i="117"/>
  <c r="G110" i="117"/>
  <c r="H137" i="117"/>
  <c r="E110" i="117"/>
  <c r="G137" i="117"/>
  <c r="F137" i="117"/>
  <c r="D137" i="117"/>
  <c r="C83" i="117"/>
  <c r="C110" i="117"/>
  <c r="C137" i="117"/>
  <c r="B83" i="117"/>
  <c r="B110" i="117"/>
  <c r="B137" i="117"/>
  <c r="L26" i="117"/>
  <c r="T82" i="117"/>
  <c r="E26" i="117"/>
  <c r="F26" i="117"/>
  <c r="G26" i="117"/>
  <c r="H26" i="117"/>
  <c r="I26" i="109"/>
  <c r="I26" i="117"/>
  <c r="C55" i="117"/>
  <c r="E55" i="117"/>
  <c r="F55" i="117"/>
  <c r="G55" i="117"/>
  <c r="H55" i="117"/>
  <c r="I55" i="117"/>
  <c r="J55" i="117"/>
  <c r="K55" i="117"/>
  <c r="L55" i="117"/>
  <c r="M55" i="117"/>
  <c r="N55" i="117"/>
  <c r="O55" i="117"/>
  <c r="P55" i="117"/>
  <c r="Q55" i="117"/>
  <c r="R55" i="117"/>
  <c r="S55" i="117"/>
  <c r="T55" i="117"/>
  <c r="T109" i="117"/>
  <c r="O26" i="117"/>
  <c r="U109" i="117"/>
  <c r="U136" i="117"/>
  <c r="S82" i="117"/>
  <c r="S109" i="117"/>
  <c r="T136" i="117"/>
  <c r="R82" i="117"/>
  <c r="R109" i="117"/>
  <c r="S136" i="117"/>
  <c r="Q82" i="117"/>
  <c r="Q109" i="117"/>
  <c r="R136" i="117"/>
  <c r="P82" i="117"/>
  <c r="P109" i="117"/>
  <c r="Q136" i="117"/>
  <c r="O82" i="117"/>
  <c r="O109" i="117"/>
  <c r="P136" i="117"/>
  <c r="K26" i="117"/>
  <c r="I82" i="117"/>
  <c r="J82" i="117"/>
  <c r="K82" i="117"/>
  <c r="L82" i="117"/>
  <c r="M82" i="117"/>
  <c r="N82" i="117"/>
  <c r="N109" i="117"/>
  <c r="O136" i="117"/>
  <c r="M109" i="117"/>
  <c r="N136" i="117"/>
  <c r="L109" i="117"/>
  <c r="M136" i="117"/>
  <c r="K109" i="117"/>
  <c r="L136" i="117"/>
  <c r="J109" i="117"/>
  <c r="K136" i="117"/>
  <c r="I109" i="117"/>
  <c r="J136" i="117"/>
  <c r="J26" i="117"/>
  <c r="E82" i="117"/>
  <c r="F82" i="117"/>
  <c r="G82" i="117"/>
  <c r="H82" i="117"/>
  <c r="H109" i="117"/>
  <c r="I136" i="117"/>
  <c r="G109" i="117"/>
  <c r="H136" i="117"/>
  <c r="E109" i="117"/>
  <c r="G136" i="117"/>
  <c r="F136" i="117"/>
  <c r="D136" i="117"/>
  <c r="C82" i="117"/>
  <c r="C109" i="117"/>
  <c r="C136" i="117"/>
  <c r="B82" i="117"/>
  <c r="B109" i="117"/>
  <c r="B136" i="117"/>
  <c r="L25" i="117"/>
  <c r="T81" i="117"/>
  <c r="E25" i="117"/>
  <c r="F25" i="117"/>
  <c r="G25" i="117"/>
  <c r="H25" i="117"/>
  <c r="I25" i="109"/>
  <c r="I25" i="117"/>
  <c r="C54" i="117"/>
  <c r="E54" i="117"/>
  <c r="F54" i="117"/>
  <c r="G54" i="117"/>
  <c r="H54" i="117"/>
  <c r="I54" i="117"/>
  <c r="J54" i="117"/>
  <c r="K54" i="117"/>
  <c r="L54" i="117"/>
  <c r="M54" i="117"/>
  <c r="N54" i="117"/>
  <c r="O54" i="117"/>
  <c r="P54" i="117"/>
  <c r="Q54" i="117"/>
  <c r="R54" i="117"/>
  <c r="S54" i="117"/>
  <c r="T54" i="117"/>
  <c r="T108" i="117"/>
  <c r="O25" i="117"/>
  <c r="U108" i="117"/>
  <c r="U135" i="117"/>
  <c r="S81" i="117"/>
  <c r="S108" i="117"/>
  <c r="T135" i="117"/>
  <c r="R81" i="117"/>
  <c r="R108" i="117"/>
  <c r="S135" i="117"/>
  <c r="Q81" i="117"/>
  <c r="Q108" i="117"/>
  <c r="R135" i="117"/>
  <c r="P81" i="117"/>
  <c r="P108" i="117"/>
  <c r="Q135" i="117"/>
  <c r="O81" i="117"/>
  <c r="O108" i="117"/>
  <c r="P135" i="117"/>
  <c r="K25" i="117"/>
  <c r="I81" i="117"/>
  <c r="J81" i="117"/>
  <c r="K81" i="117"/>
  <c r="L81" i="117"/>
  <c r="M81" i="117"/>
  <c r="N81" i="117"/>
  <c r="N108" i="117"/>
  <c r="O135" i="117"/>
  <c r="M108" i="117"/>
  <c r="N135" i="117"/>
  <c r="L108" i="117"/>
  <c r="M135" i="117"/>
  <c r="K108" i="117"/>
  <c r="L135" i="117"/>
  <c r="J108" i="117"/>
  <c r="K135" i="117"/>
  <c r="I108" i="117"/>
  <c r="J135" i="117"/>
  <c r="J25" i="117"/>
  <c r="E81" i="117"/>
  <c r="F81" i="117"/>
  <c r="G81" i="117"/>
  <c r="H81" i="117"/>
  <c r="H108" i="117"/>
  <c r="I135" i="117"/>
  <c r="G108" i="117"/>
  <c r="H135" i="117"/>
  <c r="E108" i="117"/>
  <c r="G135" i="117"/>
  <c r="F135" i="117"/>
  <c r="D135" i="117"/>
  <c r="C81" i="117"/>
  <c r="C108" i="117"/>
  <c r="C135" i="117"/>
  <c r="B81" i="117"/>
  <c r="B108" i="117"/>
  <c r="B135" i="117"/>
  <c r="L24" i="117"/>
  <c r="T80" i="117"/>
  <c r="E24" i="117"/>
  <c r="F24" i="117"/>
  <c r="G24" i="117"/>
  <c r="H24" i="117"/>
  <c r="I24" i="109"/>
  <c r="I24" i="117"/>
  <c r="C53" i="117"/>
  <c r="E53" i="117"/>
  <c r="F53" i="117"/>
  <c r="G53" i="117"/>
  <c r="H53" i="117"/>
  <c r="I53" i="117"/>
  <c r="J53" i="117"/>
  <c r="K53" i="117"/>
  <c r="L53" i="117"/>
  <c r="M53" i="117"/>
  <c r="N53" i="117"/>
  <c r="O53" i="117"/>
  <c r="P53" i="117"/>
  <c r="Q53" i="117"/>
  <c r="R53" i="117"/>
  <c r="S53" i="117"/>
  <c r="T53" i="117"/>
  <c r="T107" i="117"/>
  <c r="O24" i="117"/>
  <c r="U107" i="117"/>
  <c r="U134" i="117"/>
  <c r="S80" i="117"/>
  <c r="S107" i="117"/>
  <c r="T134" i="117"/>
  <c r="R80" i="117"/>
  <c r="R107" i="117"/>
  <c r="S134" i="117"/>
  <c r="Q80" i="117"/>
  <c r="Q107" i="117"/>
  <c r="R134" i="117"/>
  <c r="P80" i="117"/>
  <c r="P107" i="117"/>
  <c r="Q134" i="117"/>
  <c r="O80" i="117"/>
  <c r="O107" i="117"/>
  <c r="P134" i="117"/>
  <c r="K24" i="117"/>
  <c r="I80" i="117"/>
  <c r="J80" i="117"/>
  <c r="K80" i="117"/>
  <c r="L80" i="117"/>
  <c r="M80" i="117"/>
  <c r="N80" i="117"/>
  <c r="N107" i="117"/>
  <c r="O134" i="117"/>
  <c r="M107" i="117"/>
  <c r="N134" i="117"/>
  <c r="L107" i="117"/>
  <c r="M134" i="117"/>
  <c r="K107" i="117"/>
  <c r="L134" i="117"/>
  <c r="J107" i="117"/>
  <c r="K134" i="117"/>
  <c r="I107" i="117"/>
  <c r="J134" i="117"/>
  <c r="J24" i="117"/>
  <c r="E80" i="117"/>
  <c r="F80" i="117"/>
  <c r="G80" i="117"/>
  <c r="H80" i="117"/>
  <c r="H107" i="117"/>
  <c r="I134" i="117"/>
  <c r="G107" i="117"/>
  <c r="H134" i="117"/>
  <c r="E107" i="117"/>
  <c r="G134" i="117"/>
  <c r="F134" i="117"/>
  <c r="D134" i="117"/>
  <c r="C80" i="117"/>
  <c r="C107" i="117"/>
  <c r="C134" i="117"/>
  <c r="B80" i="117"/>
  <c r="B107" i="117"/>
  <c r="B134" i="117"/>
  <c r="L23" i="117"/>
  <c r="T79" i="117"/>
  <c r="E23" i="117"/>
  <c r="F23" i="117"/>
  <c r="G23" i="117"/>
  <c r="H23" i="117"/>
  <c r="I23" i="109"/>
  <c r="I23" i="117"/>
  <c r="C52" i="117"/>
  <c r="E52" i="117"/>
  <c r="F52" i="117"/>
  <c r="G52" i="117"/>
  <c r="H52" i="117"/>
  <c r="I52" i="117"/>
  <c r="J52" i="117"/>
  <c r="K52" i="117"/>
  <c r="L52" i="117"/>
  <c r="M52" i="117"/>
  <c r="N52" i="117"/>
  <c r="O52" i="117"/>
  <c r="P52" i="117"/>
  <c r="Q52" i="117"/>
  <c r="R52" i="117"/>
  <c r="S52" i="117"/>
  <c r="T52" i="117"/>
  <c r="T106" i="117"/>
  <c r="O23" i="117"/>
  <c r="U106" i="117"/>
  <c r="U133" i="117"/>
  <c r="S79" i="117"/>
  <c r="S106" i="117"/>
  <c r="T133" i="117"/>
  <c r="R79" i="117"/>
  <c r="R106" i="117"/>
  <c r="S133" i="117"/>
  <c r="Q79" i="117"/>
  <c r="Q106" i="117"/>
  <c r="R133" i="117"/>
  <c r="P79" i="117"/>
  <c r="P106" i="117"/>
  <c r="Q133" i="117"/>
  <c r="O79" i="117"/>
  <c r="O106" i="117"/>
  <c r="P133" i="117"/>
  <c r="K23" i="117"/>
  <c r="I79" i="117"/>
  <c r="J79" i="117"/>
  <c r="K79" i="117"/>
  <c r="L79" i="117"/>
  <c r="M79" i="117"/>
  <c r="N79" i="117"/>
  <c r="N106" i="117"/>
  <c r="O133" i="117"/>
  <c r="M106" i="117"/>
  <c r="N133" i="117"/>
  <c r="L106" i="117"/>
  <c r="M133" i="117"/>
  <c r="K106" i="117"/>
  <c r="L133" i="117"/>
  <c r="J106" i="117"/>
  <c r="K133" i="117"/>
  <c r="I106" i="117"/>
  <c r="J133" i="117"/>
  <c r="J23" i="117"/>
  <c r="E79" i="117"/>
  <c r="F79" i="117"/>
  <c r="G79" i="117"/>
  <c r="H79" i="117"/>
  <c r="H106" i="117"/>
  <c r="I133" i="117"/>
  <c r="G106" i="117"/>
  <c r="H133" i="117"/>
  <c r="E106" i="117"/>
  <c r="G133" i="117"/>
  <c r="F133" i="117"/>
  <c r="D133" i="117"/>
  <c r="C79" i="117"/>
  <c r="C106" i="117"/>
  <c r="C133" i="117"/>
  <c r="B79" i="117"/>
  <c r="B106" i="117"/>
  <c r="B133" i="117"/>
  <c r="L22" i="117"/>
  <c r="T78" i="117"/>
  <c r="E22" i="117"/>
  <c r="F22" i="117"/>
  <c r="G22" i="117"/>
  <c r="H22" i="117"/>
  <c r="I22" i="109"/>
  <c r="I22" i="117"/>
  <c r="C51" i="117"/>
  <c r="E51" i="117"/>
  <c r="F51" i="117"/>
  <c r="G51" i="117"/>
  <c r="H51" i="117"/>
  <c r="I51" i="117"/>
  <c r="J51" i="117"/>
  <c r="K51" i="117"/>
  <c r="L51" i="117"/>
  <c r="M51" i="117"/>
  <c r="N51" i="117"/>
  <c r="O51" i="117"/>
  <c r="P51" i="117"/>
  <c r="Q51" i="117"/>
  <c r="R51" i="117"/>
  <c r="S51" i="117"/>
  <c r="T51" i="117"/>
  <c r="T105" i="117"/>
  <c r="O22" i="117"/>
  <c r="U105" i="117"/>
  <c r="U132" i="117"/>
  <c r="S78" i="117"/>
  <c r="S105" i="117"/>
  <c r="T132" i="117"/>
  <c r="R78" i="117"/>
  <c r="R105" i="117"/>
  <c r="S132" i="117"/>
  <c r="Q78" i="117"/>
  <c r="Q105" i="117"/>
  <c r="R132" i="117"/>
  <c r="P78" i="117"/>
  <c r="P105" i="117"/>
  <c r="Q132" i="117"/>
  <c r="O78" i="117"/>
  <c r="O105" i="117"/>
  <c r="P132" i="117"/>
  <c r="K22" i="117"/>
  <c r="I78" i="117"/>
  <c r="J78" i="117"/>
  <c r="K78" i="117"/>
  <c r="L78" i="117"/>
  <c r="M78" i="117"/>
  <c r="N78" i="117"/>
  <c r="N105" i="117"/>
  <c r="O132" i="117"/>
  <c r="M105" i="117"/>
  <c r="N132" i="117"/>
  <c r="L105" i="117"/>
  <c r="M132" i="117"/>
  <c r="K105" i="117"/>
  <c r="L132" i="117"/>
  <c r="J105" i="117"/>
  <c r="K132" i="117"/>
  <c r="I105" i="117"/>
  <c r="J132" i="117"/>
  <c r="J22" i="117"/>
  <c r="E78" i="117"/>
  <c r="F78" i="117"/>
  <c r="G78" i="117"/>
  <c r="H78" i="117"/>
  <c r="H105" i="117"/>
  <c r="I132" i="117"/>
  <c r="G105" i="117"/>
  <c r="H132" i="117"/>
  <c r="E105" i="117"/>
  <c r="G132" i="117"/>
  <c r="F132" i="117"/>
  <c r="D132" i="117"/>
  <c r="C78" i="117"/>
  <c r="C105" i="117"/>
  <c r="C132" i="117"/>
  <c r="B78" i="117"/>
  <c r="B105" i="117"/>
  <c r="B132" i="117"/>
  <c r="L21" i="117"/>
  <c r="T77" i="117"/>
  <c r="E21" i="117"/>
  <c r="F21" i="117"/>
  <c r="G21" i="117"/>
  <c r="H21" i="117"/>
  <c r="I21" i="109"/>
  <c r="I21" i="117"/>
  <c r="C50" i="117"/>
  <c r="E50" i="117"/>
  <c r="F50" i="117"/>
  <c r="G50" i="117"/>
  <c r="H50" i="117"/>
  <c r="I50" i="117"/>
  <c r="J50" i="117"/>
  <c r="K50" i="117"/>
  <c r="L50" i="117"/>
  <c r="M50" i="117"/>
  <c r="N50" i="117"/>
  <c r="O50" i="117"/>
  <c r="P50" i="117"/>
  <c r="Q50" i="117"/>
  <c r="R50" i="117"/>
  <c r="S50" i="117"/>
  <c r="T50" i="117"/>
  <c r="T104" i="117"/>
  <c r="O21" i="117"/>
  <c r="U104" i="117"/>
  <c r="U131" i="117"/>
  <c r="S77" i="117"/>
  <c r="S104" i="117"/>
  <c r="T131" i="117"/>
  <c r="R77" i="117"/>
  <c r="R104" i="117"/>
  <c r="S131" i="117"/>
  <c r="Q77" i="117"/>
  <c r="Q104" i="117"/>
  <c r="R131" i="117"/>
  <c r="P77" i="117"/>
  <c r="P104" i="117"/>
  <c r="Q131" i="117"/>
  <c r="O77" i="117"/>
  <c r="O104" i="117"/>
  <c r="P131" i="117"/>
  <c r="K21" i="117"/>
  <c r="I77" i="117"/>
  <c r="J77" i="117"/>
  <c r="K77" i="117"/>
  <c r="L77" i="117"/>
  <c r="M77" i="117"/>
  <c r="N77" i="117"/>
  <c r="N104" i="117"/>
  <c r="O131" i="117"/>
  <c r="M104" i="117"/>
  <c r="N131" i="117"/>
  <c r="L104" i="117"/>
  <c r="M131" i="117"/>
  <c r="K104" i="117"/>
  <c r="L131" i="117"/>
  <c r="J104" i="117"/>
  <c r="K131" i="117"/>
  <c r="I104" i="117"/>
  <c r="J131" i="117"/>
  <c r="J21" i="117"/>
  <c r="E77" i="117"/>
  <c r="F77" i="117"/>
  <c r="G77" i="117"/>
  <c r="H77" i="117"/>
  <c r="H104" i="117"/>
  <c r="I131" i="117"/>
  <c r="G104" i="117"/>
  <c r="H131" i="117"/>
  <c r="E104" i="117"/>
  <c r="G131" i="117"/>
  <c r="F131" i="117"/>
  <c r="D131" i="117"/>
  <c r="C77" i="117"/>
  <c r="C104" i="117"/>
  <c r="C131" i="117"/>
  <c r="B77" i="117"/>
  <c r="B104" i="117"/>
  <c r="B131" i="117"/>
  <c r="L20" i="117"/>
  <c r="T76" i="117"/>
  <c r="E20" i="117"/>
  <c r="F20" i="117"/>
  <c r="G20" i="117"/>
  <c r="H20" i="117"/>
  <c r="I20" i="109"/>
  <c r="I20" i="117"/>
  <c r="C49" i="117"/>
  <c r="E49" i="117"/>
  <c r="F49" i="117"/>
  <c r="G49" i="117"/>
  <c r="H49" i="117"/>
  <c r="I49" i="117"/>
  <c r="J49" i="117"/>
  <c r="K49" i="117"/>
  <c r="L49" i="117"/>
  <c r="M49" i="117"/>
  <c r="N49" i="117"/>
  <c r="O49" i="117"/>
  <c r="P49" i="117"/>
  <c r="Q49" i="117"/>
  <c r="R49" i="117"/>
  <c r="S49" i="117"/>
  <c r="T49" i="117"/>
  <c r="T103" i="117"/>
  <c r="O20" i="117"/>
  <c r="U103" i="117"/>
  <c r="U130" i="117"/>
  <c r="S76" i="117"/>
  <c r="S103" i="117"/>
  <c r="T130" i="117"/>
  <c r="R76" i="117"/>
  <c r="R103" i="117"/>
  <c r="S130" i="117"/>
  <c r="Q76" i="117"/>
  <c r="Q103" i="117"/>
  <c r="R130" i="117"/>
  <c r="P76" i="117"/>
  <c r="P103" i="117"/>
  <c r="Q130" i="117"/>
  <c r="O76" i="117"/>
  <c r="O103" i="117"/>
  <c r="P130" i="117"/>
  <c r="K20" i="117"/>
  <c r="I76" i="117"/>
  <c r="J76" i="117"/>
  <c r="K76" i="117"/>
  <c r="L76" i="117"/>
  <c r="M76" i="117"/>
  <c r="N76" i="117"/>
  <c r="N103" i="117"/>
  <c r="O130" i="117"/>
  <c r="M103" i="117"/>
  <c r="N130" i="117"/>
  <c r="L103" i="117"/>
  <c r="M130" i="117"/>
  <c r="K103" i="117"/>
  <c r="L130" i="117"/>
  <c r="J103" i="117"/>
  <c r="K130" i="117"/>
  <c r="I103" i="117"/>
  <c r="J130" i="117"/>
  <c r="J20" i="117"/>
  <c r="E76" i="117"/>
  <c r="F76" i="117"/>
  <c r="G76" i="117"/>
  <c r="H76" i="117"/>
  <c r="H103" i="117"/>
  <c r="I130" i="117"/>
  <c r="G103" i="117"/>
  <c r="H130" i="117"/>
  <c r="E103" i="117"/>
  <c r="G130" i="117"/>
  <c r="F130" i="117"/>
  <c r="D130" i="117"/>
  <c r="C76" i="117"/>
  <c r="C103" i="117"/>
  <c r="C130" i="117"/>
  <c r="B76" i="117"/>
  <c r="B103" i="117"/>
  <c r="B130" i="117"/>
  <c r="L19" i="117"/>
  <c r="T75" i="117"/>
  <c r="E19" i="117"/>
  <c r="F19" i="117"/>
  <c r="G19" i="117"/>
  <c r="H19" i="117"/>
  <c r="I19" i="109"/>
  <c r="I19" i="117"/>
  <c r="C48" i="117"/>
  <c r="E48" i="117"/>
  <c r="F48" i="117"/>
  <c r="G48" i="117"/>
  <c r="H48" i="117"/>
  <c r="I48" i="117"/>
  <c r="J48" i="117"/>
  <c r="K48" i="117"/>
  <c r="L48" i="117"/>
  <c r="M48" i="117"/>
  <c r="N48" i="117"/>
  <c r="O48" i="117"/>
  <c r="P48" i="117"/>
  <c r="Q48" i="117"/>
  <c r="R48" i="117"/>
  <c r="S48" i="117"/>
  <c r="T48" i="117"/>
  <c r="T102" i="117"/>
  <c r="O19" i="117"/>
  <c r="U102" i="117"/>
  <c r="U129" i="117"/>
  <c r="S75" i="117"/>
  <c r="S102" i="117"/>
  <c r="T129" i="117"/>
  <c r="R75" i="117"/>
  <c r="R102" i="117"/>
  <c r="S129" i="117"/>
  <c r="Q75" i="117"/>
  <c r="Q102" i="117"/>
  <c r="R129" i="117"/>
  <c r="P75" i="117"/>
  <c r="P102" i="117"/>
  <c r="Q129" i="117"/>
  <c r="O75" i="117"/>
  <c r="O102" i="117"/>
  <c r="P129" i="117"/>
  <c r="K19" i="117"/>
  <c r="I75" i="117"/>
  <c r="J75" i="117"/>
  <c r="K75" i="117"/>
  <c r="L75" i="117"/>
  <c r="M75" i="117"/>
  <c r="N75" i="117"/>
  <c r="N102" i="117"/>
  <c r="O129" i="117"/>
  <c r="M102" i="117"/>
  <c r="N129" i="117"/>
  <c r="L102" i="117"/>
  <c r="M129" i="117"/>
  <c r="K102" i="117"/>
  <c r="L129" i="117"/>
  <c r="J102" i="117"/>
  <c r="K129" i="117"/>
  <c r="I102" i="117"/>
  <c r="J129" i="117"/>
  <c r="J19" i="117"/>
  <c r="E75" i="117"/>
  <c r="F75" i="117"/>
  <c r="G75" i="117"/>
  <c r="H75" i="117"/>
  <c r="H102" i="117"/>
  <c r="I129" i="117"/>
  <c r="G102" i="117"/>
  <c r="H129" i="117"/>
  <c r="E102" i="117"/>
  <c r="G129" i="117"/>
  <c r="F129" i="117"/>
  <c r="D129" i="117"/>
  <c r="C75" i="117"/>
  <c r="C102" i="117"/>
  <c r="C129" i="117"/>
  <c r="B75" i="117"/>
  <c r="B102" i="117"/>
  <c r="B129" i="117"/>
  <c r="L18" i="117"/>
  <c r="T74" i="117"/>
  <c r="E18" i="117"/>
  <c r="F18" i="117"/>
  <c r="G18" i="117"/>
  <c r="H18" i="117"/>
  <c r="I18" i="109"/>
  <c r="I18" i="117"/>
  <c r="C47" i="117"/>
  <c r="E47" i="117"/>
  <c r="F47" i="117"/>
  <c r="G47" i="117"/>
  <c r="H47" i="117"/>
  <c r="I47" i="117"/>
  <c r="J47" i="117"/>
  <c r="K47" i="117"/>
  <c r="L47" i="117"/>
  <c r="M47" i="117"/>
  <c r="N47" i="117"/>
  <c r="O47" i="117"/>
  <c r="P47" i="117"/>
  <c r="Q47" i="117"/>
  <c r="R47" i="117"/>
  <c r="S47" i="117"/>
  <c r="T47" i="117"/>
  <c r="T101" i="117"/>
  <c r="O18" i="117"/>
  <c r="U101" i="117"/>
  <c r="U128" i="117"/>
  <c r="S74" i="117"/>
  <c r="S101" i="117"/>
  <c r="T128" i="117"/>
  <c r="R74" i="117"/>
  <c r="R101" i="117"/>
  <c r="S128" i="117"/>
  <c r="Q74" i="117"/>
  <c r="Q101" i="117"/>
  <c r="R128" i="117"/>
  <c r="P74" i="117"/>
  <c r="P101" i="117"/>
  <c r="Q128" i="117"/>
  <c r="O74" i="117"/>
  <c r="O101" i="117"/>
  <c r="P128" i="117"/>
  <c r="K18" i="117"/>
  <c r="I74" i="117"/>
  <c r="J74" i="117"/>
  <c r="K74" i="117"/>
  <c r="L74" i="117"/>
  <c r="M74" i="117"/>
  <c r="N74" i="117"/>
  <c r="N101" i="117"/>
  <c r="O128" i="117"/>
  <c r="M101" i="117"/>
  <c r="N128" i="117"/>
  <c r="L101" i="117"/>
  <c r="M128" i="117"/>
  <c r="K101" i="117"/>
  <c r="L128" i="117"/>
  <c r="J101" i="117"/>
  <c r="K128" i="117"/>
  <c r="I101" i="117"/>
  <c r="J128" i="117"/>
  <c r="J18" i="117"/>
  <c r="E74" i="117"/>
  <c r="F74" i="117"/>
  <c r="G74" i="117"/>
  <c r="H74" i="117"/>
  <c r="H101" i="117"/>
  <c r="I128" i="117"/>
  <c r="G101" i="117"/>
  <c r="H128" i="117"/>
  <c r="E101" i="117"/>
  <c r="G128" i="117"/>
  <c r="F128" i="117"/>
  <c r="D128" i="117"/>
  <c r="C74" i="117"/>
  <c r="C101" i="117"/>
  <c r="C128" i="117"/>
  <c r="B74" i="117"/>
  <c r="B101" i="117"/>
  <c r="B128" i="117"/>
  <c r="L17" i="117"/>
  <c r="T73" i="117"/>
  <c r="E17" i="117"/>
  <c r="F17" i="117"/>
  <c r="G17" i="117"/>
  <c r="H17" i="117"/>
  <c r="I17" i="109"/>
  <c r="I17" i="117"/>
  <c r="C46" i="117"/>
  <c r="E46" i="117"/>
  <c r="F46" i="117"/>
  <c r="G46" i="117"/>
  <c r="H46" i="117"/>
  <c r="I46" i="117"/>
  <c r="J46" i="117"/>
  <c r="K46" i="117"/>
  <c r="L46" i="117"/>
  <c r="M46" i="117"/>
  <c r="N46" i="117"/>
  <c r="O46" i="117"/>
  <c r="P46" i="117"/>
  <c r="Q46" i="117"/>
  <c r="R46" i="117"/>
  <c r="S46" i="117"/>
  <c r="T46" i="117"/>
  <c r="T100" i="117"/>
  <c r="O17" i="117"/>
  <c r="U100" i="117"/>
  <c r="U127" i="117"/>
  <c r="S73" i="117"/>
  <c r="S100" i="117"/>
  <c r="T127" i="117"/>
  <c r="R73" i="117"/>
  <c r="R100" i="117"/>
  <c r="S127" i="117"/>
  <c r="Q73" i="117"/>
  <c r="Q100" i="117"/>
  <c r="R127" i="117"/>
  <c r="P73" i="117"/>
  <c r="P100" i="117"/>
  <c r="Q127" i="117"/>
  <c r="O73" i="117"/>
  <c r="O100" i="117"/>
  <c r="P127" i="117"/>
  <c r="K17" i="117"/>
  <c r="I73" i="117"/>
  <c r="J73" i="117"/>
  <c r="K73" i="117"/>
  <c r="L73" i="117"/>
  <c r="M73" i="117"/>
  <c r="N73" i="117"/>
  <c r="N100" i="117"/>
  <c r="O127" i="117"/>
  <c r="M100" i="117"/>
  <c r="N127" i="117"/>
  <c r="L100" i="117"/>
  <c r="M127" i="117"/>
  <c r="K100" i="117"/>
  <c r="L127" i="117"/>
  <c r="J100" i="117"/>
  <c r="K127" i="117"/>
  <c r="I100" i="117"/>
  <c r="J127" i="117"/>
  <c r="J17" i="117"/>
  <c r="E73" i="117"/>
  <c r="F73" i="117"/>
  <c r="G73" i="117"/>
  <c r="H73" i="117"/>
  <c r="H100" i="117"/>
  <c r="I127" i="117"/>
  <c r="G100" i="117"/>
  <c r="H127" i="117"/>
  <c r="E100" i="117"/>
  <c r="G127" i="117"/>
  <c r="F127" i="117"/>
  <c r="D127" i="117"/>
  <c r="C73" i="117"/>
  <c r="C100" i="117"/>
  <c r="C127" i="117"/>
  <c r="B73" i="117"/>
  <c r="B100" i="117"/>
  <c r="B127" i="117"/>
  <c r="L16" i="117"/>
  <c r="T72" i="117"/>
  <c r="E16" i="117"/>
  <c r="F16" i="117"/>
  <c r="G16" i="117"/>
  <c r="H16" i="117"/>
  <c r="I16" i="109"/>
  <c r="I16" i="117"/>
  <c r="C45" i="117"/>
  <c r="E45" i="117"/>
  <c r="F45" i="117"/>
  <c r="G45" i="117"/>
  <c r="H45" i="117"/>
  <c r="I45" i="117"/>
  <c r="J45" i="117"/>
  <c r="K45" i="117"/>
  <c r="L45" i="117"/>
  <c r="M45" i="117"/>
  <c r="N45" i="117"/>
  <c r="O45" i="117"/>
  <c r="P45" i="117"/>
  <c r="Q45" i="117"/>
  <c r="R45" i="117"/>
  <c r="S45" i="117"/>
  <c r="T45" i="117"/>
  <c r="T99" i="117"/>
  <c r="O16" i="117"/>
  <c r="U99" i="117"/>
  <c r="U126" i="117"/>
  <c r="S72" i="117"/>
  <c r="S99" i="117"/>
  <c r="T126" i="117"/>
  <c r="R72" i="117"/>
  <c r="R99" i="117"/>
  <c r="S126" i="117"/>
  <c r="Q72" i="117"/>
  <c r="Q99" i="117"/>
  <c r="R126" i="117"/>
  <c r="P72" i="117"/>
  <c r="P99" i="117"/>
  <c r="Q126" i="117"/>
  <c r="O72" i="117"/>
  <c r="O99" i="117"/>
  <c r="P126" i="117"/>
  <c r="K16" i="117"/>
  <c r="I72" i="117"/>
  <c r="J72" i="117"/>
  <c r="K72" i="117"/>
  <c r="L72" i="117"/>
  <c r="M72" i="117"/>
  <c r="N72" i="117"/>
  <c r="N99" i="117"/>
  <c r="O126" i="117"/>
  <c r="M99" i="117"/>
  <c r="N126" i="117"/>
  <c r="L99" i="117"/>
  <c r="M126" i="117"/>
  <c r="K99" i="117"/>
  <c r="L126" i="117"/>
  <c r="J99" i="117"/>
  <c r="K126" i="117"/>
  <c r="I99" i="117"/>
  <c r="J126" i="117"/>
  <c r="J16" i="117"/>
  <c r="E72" i="117"/>
  <c r="F72" i="117"/>
  <c r="G72" i="117"/>
  <c r="H72" i="117"/>
  <c r="H99" i="117"/>
  <c r="I126" i="117"/>
  <c r="G99" i="117"/>
  <c r="H126" i="117"/>
  <c r="E99" i="117"/>
  <c r="G126" i="117"/>
  <c r="F126" i="117"/>
  <c r="D126" i="117"/>
  <c r="C72" i="117"/>
  <c r="C99" i="117"/>
  <c r="C126" i="117"/>
  <c r="B72" i="117"/>
  <c r="B99" i="117"/>
  <c r="B126" i="117"/>
  <c r="L15" i="117"/>
  <c r="T71" i="117"/>
  <c r="E15" i="117"/>
  <c r="F15" i="117"/>
  <c r="G15" i="117"/>
  <c r="H15" i="117"/>
  <c r="I15" i="109"/>
  <c r="I15" i="117"/>
  <c r="C44" i="117"/>
  <c r="E44" i="117"/>
  <c r="F44" i="117"/>
  <c r="G44" i="117"/>
  <c r="H44" i="117"/>
  <c r="I44" i="117"/>
  <c r="J44" i="117"/>
  <c r="K44" i="117"/>
  <c r="L44" i="117"/>
  <c r="M44" i="117"/>
  <c r="N44" i="117"/>
  <c r="O44" i="117"/>
  <c r="P44" i="117"/>
  <c r="Q44" i="117"/>
  <c r="R44" i="117"/>
  <c r="S44" i="117"/>
  <c r="T44" i="117"/>
  <c r="T98" i="117"/>
  <c r="O15" i="117"/>
  <c r="U98" i="117"/>
  <c r="U125" i="117"/>
  <c r="S71" i="117"/>
  <c r="S98" i="117"/>
  <c r="T125" i="117"/>
  <c r="R71" i="117"/>
  <c r="R98" i="117"/>
  <c r="S125" i="117"/>
  <c r="Q71" i="117"/>
  <c r="Q98" i="117"/>
  <c r="R125" i="117"/>
  <c r="P71" i="117"/>
  <c r="P98" i="117"/>
  <c r="Q125" i="117"/>
  <c r="O71" i="117"/>
  <c r="O98" i="117"/>
  <c r="P125" i="117"/>
  <c r="K15" i="117"/>
  <c r="I71" i="117"/>
  <c r="J71" i="117"/>
  <c r="K71" i="117"/>
  <c r="L71" i="117"/>
  <c r="M71" i="117"/>
  <c r="N71" i="117"/>
  <c r="N98" i="117"/>
  <c r="O125" i="117"/>
  <c r="M98" i="117"/>
  <c r="N125" i="117"/>
  <c r="L98" i="117"/>
  <c r="M125" i="117"/>
  <c r="K98" i="117"/>
  <c r="L125" i="117"/>
  <c r="J98" i="117"/>
  <c r="K125" i="117"/>
  <c r="I98" i="117"/>
  <c r="J125" i="117"/>
  <c r="J15" i="117"/>
  <c r="E71" i="117"/>
  <c r="F71" i="117"/>
  <c r="G71" i="117"/>
  <c r="H71" i="117"/>
  <c r="H98" i="117"/>
  <c r="I125" i="117"/>
  <c r="G98" i="117"/>
  <c r="H125" i="117"/>
  <c r="E98" i="117"/>
  <c r="G125" i="117"/>
  <c r="F125" i="117"/>
  <c r="D125" i="117"/>
  <c r="C71" i="117"/>
  <c r="C98" i="117"/>
  <c r="C125" i="117"/>
  <c r="B71" i="117"/>
  <c r="B98" i="117"/>
  <c r="B125" i="117"/>
  <c r="L14" i="117"/>
  <c r="T70" i="117"/>
  <c r="E14" i="117"/>
  <c r="F14" i="117"/>
  <c r="G14" i="117"/>
  <c r="H14" i="117"/>
  <c r="I14" i="109"/>
  <c r="I14" i="117"/>
  <c r="C43" i="117"/>
  <c r="E43" i="117"/>
  <c r="F43" i="117"/>
  <c r="G43" i="117"/>
  <c r="H43" i="117"/>
  <c r="I43" i="117"/>
  <c r="J43" i="117"/>
  <c r="K43" i="117"/>
  <c r="L43" i="117"/>
  <c r="M43" i="117"/>
  <c r="N43" i="117"/>
  <c r="O43" i="117"/>
  <c r="P43" i="117"/>
  <c r="Q43" i="117"/>
  <c r="R43" i="117"/>
  <c r="S43" i="117"/>
  <c r="T43" i="117"/>
  <c r="T97" i="117"/>
  <c r="O14" i="117"/>
  <c r="U97" i="117"/>
  <c r="U124" i="117"/>
  <c r="S70" i="117"/>
  <c r="S97" i="117"/>
  <c r="T124" i="117"/>
  <c r="R70" i="117"/>
  <c r="R97" i="117"/>
  <c r="S124" i="117"/>
  <c r="Q70" i="117"/>
  <c r="Q97" i="117"/>
  <c r="R124" i="117"/>
  <c r="P70" i="117"/>
  <c r="P97" i="117"/>
  <c r="Q124" i="117"/>
  <c r="O70" i="117"/>
  <c r="O97" i="117"/>
  <c r="P124" i="117"/>
  <c r="K14" i="117"/>
  <c r="I70" i="117"/>
  <c r="J70" i="117"/>
  <c r="K70" i="117"/>
  <c r="L70" i="117"/>
  <c r="M70" i="117"/>
  <c r="N70" i="117"/>
  <c r="N97" i="117"/>
  <c r="O124" i="117"/>
  <c r="M97" i="117"/>
  <c r="N124" i="117"/>
  <c r="L97" i="117"/>
  <c r="M124" i="117"/>
  <c r="K97" i="117"/>
  <c r="L124" i="117"/>
  <c r="J97" i="117"/>
  <c r="K124" i="117"/>
  <c r="I97" i="117"/>
  <c r="J124" i="117"/>
  <c r="J14" i="117"/>
  <c r="E70" i="117"/>
  <c r="F70" i="117"/>
  <c r="G70" i="117"/>
  <c r="H70" i="117"/>
  <c r="H97" i="117"/>
  <c r="I124" i="117"/>
  <c r="G97" i="117"/>
  <c r="H124" i="117"/>
  <c r="E97" i="117"/>
  <c r="G124" i="117"/>
  <c r="F124" i="117"/>
  <c r="D124" i="117"/>
  <c r="C70" i="117"/>
  <c r="C97" i="117"/>
  <c r="C124" i="117"/>
  <c r="B70" i="117"/>
  <c r="B97" i="117"/>
  <c r="B124" i="117"/>
  <c r="L13" i="117"/>
  <c r="T69" i="117"/>
  <c r="E13" i="117"/>
  <c r="F13" i="117"/>
  <c r="G13" i="117"/>
  <c r="H13" i="117"/>
  <c r="I13" i="109"/>
  <c r="I13" i="117"/>
  <c r="C42" i="117"/>
  <c r="E42" i="117"/>
  <c r="F42" i="117"/>
  <c r="G42" i="117"/>
  <c r="H42" i="117"/>
  <c r="I42" i="117"/>
  <c r="J42" i="117"/>
  <c r="K42" i="117"/>
  <c r="L42" i="117"/>
  <c r="M42" i="117"/>
  <c r="N42" i="117"/>
  <c r="O42" i="117"/>
  <c r="P42" i="117"/>
  <c r="Q42" i="117"/>
  <c r="R42" i="117"/>
  <c r="S42" i="117"/>
  <c r="T42" i="117"/>
  <c r="T96" i="117"/>
  <c r="O13" i="117"/>
  <c r="U96" i="117"/>
  <c r="U123" i="117"/>
  <c r="S69" i="117"/>
  <c r="S96" i="117"/>
  <c r="T123" i="117"/>
  <c r="R69" i="117"/>
  <c r="R96" i="117"/>
  <c r="S123" i="117"/>
  <c r="Q69" i="117"/>
  <c r="Q96" i="117"/>
  <c r="R123" i="117"/>
  <c r="P69" i="117"/>
  <c r="P96" i="117"/>
  <c r="Q123" i="117"/>
  <c r="O69" i="117"/>
  <c r="O96" i="117"/>
  <c r="P123" i="117"/>
  <c r="K13" i="117"/>
  <c r="I69" i="117"/>
  <c r="J69" i="117"/>
  <c r="K69" i="117"/>
  <c r="L69" i="117"/>
  <c r="M69" i="117"/>
  <c r="N69" i="117"/>
  <c r="N96" i="117"/>
  <c r="O123" i="117"/>
  <c r="M96" i="117"/>
  <c r="N123" i="117"/>
  <c r="L96" i="117"/>
  <c r="M123" i="117"/>
  <c r="K96" i="117"/>
  <c r="L123" i="117"/>
  <c r="J96" i="117"/>
  <c r="K123" i="117"/>
  <c r="I96" i="117"/>
  <c r="J123" i="117"/>
  <c r="J13" i="117"/>
  <c r="E69" i="117"/>
  <c r="F69" i="117"/>
  <c r="G69" i="117"/>
  <c r="H69" i="117"/>
  <c r="H96" i="117"/>
  <c r="I123" i="117"/>
  <c r="G96" i="117"/>
  <c r="H123" i="117"/>
  <c r="E96" i="117"/>
  <c r="G123" i="117"/>
  <c r="F123" i="117"/>
  <c r="D123" i="117"/>
  <c r="C69" i="117"/>
  <c r="C96" i="117"/>
  <c r="C123" i="117"/>
  <c r="B69" i="117"/>
  <c r="B96" i="117"/>
  <c r="B123" i="117"/>
  <c r="L12" i="117"/>
  <c r="T68" i="117"/>
  <c r="E12" i="117"/>
  <c r="F12" i="117"/>
  <c r="G12" i="117"/>
  <c r="H12" i="117"/>
  <c r="I12" i="109"/>
  <c r="I12" i="117"/>
  <c r="C41" i="117"/>
  <c r="E41" i="117"/>
  <c r="F41" i="117"/>
  <c r="G41" i="117"/>
  <c r="H41" i="117"/>
  <c r="I41" i="117"/>
  <c r="J41" i="117"/>
  <c r="K41" i="117"/>
  <c r="L41" i="117"/>
  <c r="M41" i="117"/>
  <c r="N41" i="117"/>
  <c r="O41" i="117"/>
  <c r="P41" i="117"/>
  <c r="Q41" i="117"/>
  <c r="R41" i="117"/>
  <c r="S41" i="117"/>
  <c r="T41" i="117"/>
  <c r="T95" i="117"/>
  <c r="O12" i="117"/>
  <c r="U95" i="117"/>
  <c r="U122" i="117"/>
  <c r="S68" i="117"/>
  <c r="S95" i="117"/>
  <c r="T122" i="117"/>
  <c r="R68" i="117"/>
  <c r="R95" i="117"/>
  <c r="S122" i="117"/>
  <c r="Q68" i="117"/>
  <c r="Q95" i="117"/>
  <c r="R122" i="117"/>
  <c r="P68" i="117"/>
  <c r="P95" i="117"/>
  <c r="Q122" i="117"/>
  <c r="O68" i="117"/>
  <c r="O95" i="117"/>
  <c r="P122" i="117"/>
  <c r="K12" i="117"/>
  <c r="I68" i="117"/>
  <c r="J68" i="117"/>
  <c r="K68" i="117"/>
  <c r="L68" i="117"/>
  <c r="M68" i="117"/>
  <c r="N68" i="117"/>
  <c r="N95" i="117"/>
  <c r="O122" i="117"/>
  <c r="M95" i="117"/>
  <c r="N122" i="117"/>
  <c r="L95" i="117"/>
  <c r="M122" i="117"/>
  <c r="K95" i="117"/>
  <c r="L122" i="117"/>
  <c r="J95" i="117"/>
  <c r="K122" i="117"/>
  <c r="I95" i="117"/>
  <c r="J122" i="117"/>
  <c r="J12" i="117"/>
  <c r="E68" i="117"/>
  <c r="F68" i="117"/>
  <c r="G68" i="117"/>
  <c r="H68" i="117"/>
  <c r="H95" i="117"/>
  <c r="I122" i="117"/>
  <c r="G95" i="117"/>
  <c r="H122" i="117"/>
  <c r="E95" i="117"/>
  <c r="G122" i="117"/>
  <c r="F122" i="117"/>
  <c r="D122" i="117"/>
  <c r="C68" i="117"/>
  <c r="C95" i="117"/>
  <c r="C122" i="117"/>
  <c r="B68" i="117"/>
  <c r="B95" i="117"/>
  <c r="B122" i="117"/>
  <c r="L11" i="117"/>
  <c r="T67" i="117"/>
  <c r="E11" i="117"/>
  <c r="F11" i="117"/>
  <c r="G11" i="117"/>
  <c r="H11" i="117"/>
  <c r="I11" i="109"/>
  <c r="I11" i="117"/>
  <c r="C40" i="117"/>
  <c r="E40" i="117"/>
  <c r="F40" i="117"/>
  <c r="G40" i="117"/>
  <c r="H40" i="117"/>
  <c r="I40" i="117"/>
  <c r="J40" i="117"/>
  <c r="K40" i="117"/>
  <c r="L40" i="117"/>
  <c r="M40" i="117"/>
  <c r="N40" i="117"/>
  <c r="O40" i="117"/>
  <c r="P40" i="117"/>
  <c r="Q40" i="117"/>
  <c r="R40" i="117"/>
  <c r="S40" i="117"/>
  <c r="T40" i="117"/>
  <c r="T94" i="117"/>
  <c r="O11" i="117"/>
  <c r="U94" i="117"/>
  <c r="U121" i="117"/>
  <c r="S67" i="117"/>
  <c r="S94" i="117"/>
  <c r="T121" i="117"/>
  <c r="R67" i="117"/>
  <c r="R94" i="117"/>
  <c r="S121" i="117"/>
  <c r="Q67" i="117"/>
  <c r="Q94" i="117"/>
  <c r="R121" i="117"/>
  <c r="P67" i="117"/>
  <c r="P94" i="117"/>
  <c r="Q121" i="117"/>
  <c r="O67" i="117"/>
  <c r="O94" i="117"/>
  <c r="P121" i="117"/>
  <c r="K11" i="117"/>
  <c r="I67" i="117"/>
  <c r="J67" i="117"/>
  <c r="K67" i="117"/>
  <c r="L67" i="117"/>
  <c r="M67" i="117"/>
  <c r="N67" i="117"/>
  <c r="N94" i="117"/>
  <c r="O121" i="117"/>
  <c r="M94" i="117"/>
  <c r="N121" i="117"/>
  <c r="L94" i="117"/>
  <c r="M121" i="117"/>
  <c r="K94" i="117"/>
  <c r="L121" i="117"/>
  <c r="J94" i="117"/>
  <c r="K121" i="117"/>
  <c r="I94" i="117"/>
  <c r="J121" i="117"/>
  <c r="J11" i="117"/>
  <c r="E67" i="117"/>
  <c r="F67" i="117"/>
  <c r="G67" i="117"/>
  <c r="H67" i="117"/>
  <c r="H94" i="117"/>
  <c r="I121" i="117"/>
  <c r="G94" i="117"/>
  <c r="H121" i="117"/>
  <c r="E94" i="117"/>
  <c r="G121" i="117"/>
  <c r="F121" i="117"/>
  <c r="D121" i="117"/>
  <c r="C67" i="117"/>
  <c r="C94" i="117"/>
  <c r="C121" i="117"/>
  <c r="B67" i="117"/>
  <c r="B94" i="117"/>
  <c r="B121" i="117"/>
  <c r="L10" i="117"/>
  <c r="T66" i="117"/>
  <c r="E10" i="117"/>
  <c r="F10" i="117"/>
  <c r="G10" i="117"/>
  <c r="H10" i="117"/>
  <c r="I10" i="109"/>
  <c r="I10" i="117"/>
  <c r="C39" i="117"/>
  <c r="E39" i="117"/>
  <c r="F39" i="117"/>
  <c r="G39" i="117"/>
  <c r="H39" i="117"/>
  <c r="I39" i="117"/>
  <c r="J39" i="117"/>
  <c r="K39" i="117"/>
  <c r="L39" i="117"/>
  <c r="M39" i="117"/>
  <c r="N39" i="117"/>
  <c r="O39" i="117"/>
  <c r="P39" i="117"/>
  <c r="Q39" i="117"/>
  <c r="R39" i="117"/>
  <c r="S39" i="117"/>
  <c r="T39" i="117"/>
  <c r="T93" i="117"/>
  <c r="O10" i="117"/>
  <c r="U93" i="117"/>
  <c r="U120" i="117"/>
  <c r="S66" i="117"/>
  <c r="S93" i="117"/>
  <c r="T120" i="117"/>
  <c r="R66" i="117"/>
  <c r="R93" i="117"/>
  <c r="S120" i="117"/>
  <c r="Q66" i="117"/>
  <c r="Q93" i="117"/>
  <c r="R120" i="117"/>
  <c r="P66" i="117"/>
  <c r="P93" i="117"/>
  <c r="Q120" i="117"/>
  <c r="O66" i="117"/>
  <c r="O93" i="117"/>
  <c r="P120" i="117"/>
  <c r="K10" i="117"/>
  <c r="I66" i="117"/>
  <c r="J66" i="117"/>
  <c r="K66" i="117"/>
  <c r="L66" i="117"/>
  <c r="M66" i="117"/>
  <c r="N66" i="117"/>
  <c r="N93" i="117"/>
  <c r="O120" i="117"/>
  <c r="M93" i="117"/>
  <c r="N120" i="117"/>
  <c r="L93" i="117"/>
  <c r="M120" i="117"/>
  <c r="K93" i="117"/>
  <c r="L120" i="117"/>
  <c r="J93" i="117"/>
  <c r="K120" i="117"/>
  <c r="I93" i="117"/>
  <c r="J120" i="117"/>
  <c r="J10" i="117"/>
  <c r="E66" i="117"/>
  <c r="F66" i="117"/>
  <c r="G66" i="117"/>
  <c r="H66" i="117"/>
  <c r="H93" i="117"/>
  <c r="I120" i="117"/>
  <c r="G93" i="117"/>
  <c r="H120" i="117"/>
  <c r="E93" i="117"/>
  <c r="G120" i="117"/>
  <c r="F120" i="117"/>
  <c r="D120" i="117"/>
  <c r="C66" i="117"/>
  <c r="C93" i="117"/>
  <c r="C120" i="117"/>
  <c r="B66" i="117"/>
  <c r="B93" i="117"/>
  <c r="B120" i="117"/>
  <c r="L9" i="117"/>
  <c r="T65" i="117"/>
  <c r="E9" i="117"/>
  <c r="F9" i="117"/>
  <c r="G9" i="117"/>
  <c r="H9" i="117"/>
  <c r="I9" i="109"/>
  <c r="I9" i="117"/>
  <c r="C38" i="117"/>
  <c r="E38" i="117"/>
  <c r="F38" i="117"/>
  <c r="G38" i="117"/>
  <c r="H38" i="117"/>
  <c r="I38" i="117"/>
  <c r="J38" i="117"/>
  <c r="K38" i="117"/>
  <c r="L38" i="117"/>
  <c r="M38" i="117"/>
  <c r="N38" i="117"/>
  <c r="O38" i="117"/>
  <c r="P38" i="117"/>
  <c r="Q38" i="117"/>
  <c r="R38" i="117"/>
  <c r="S38" i="117"/>
  <c r="T38" i="117"/>
  <c r="T92" i="117"/>
  <c r="O9" i="117"/>
  <c r="U92" i="117"/>
  <c r="U119" i="117"/>
  <c r="S65" i="117"/>
  <c r="S92" i="117"/>
  <c r="T119" i="117"/>
  <c r="R65" i="117"/>
  <c r="R92" i="117"/>
  <c r="S119" i="117"/>
  <c r="Q65" i="117"/>
  <c r="Q92" i="117"/>
  <c r="R119" i="117"/>
  <c r="P65" i="117"/>
  <c r="P92" i="117"/>
  <c r="Q119" i="117"/>
  <c r="O65" i="117"/>
  <c r="O92" i="117"/>
  <c r="P119" i="117"/>
  <c r="K9" i="117"/>
  <c r="I65" i="117"/>
  <c r="J65" i="117"/>
  <c r="K65" i="117"/>
  <c r="L65" i="117"/>
  <c r="M65" i="117"/>
  <c r="N65" i="117"/>
  <c r="N92" i="117"/>
  <c r="O119" i="117"/>
  <c r="M92" i="117"/>
  <c r="N119" i="117"/>
  <c r="L92" i="117"/>
  <c r="M119" i="117"/>
  <c r="K92" i="117"/>
  <c r="L119" i="117"/>
  <c r="J92" i="117"/>
  <c r="K119" i="117"/>
  <c r="I92" i="117"/>
  <c r="J119" i="117"/>
  <c r="J9" i="117"/>
  <c r="E65" i="117"/>
  <c r="F65" i="117"/>
  <c r="G65" i="117"/>
  <c r="H65" i="117"/>
  <c r="H92" i="117"/>
  <c r="I119" i="117"/>
  <c r="G92" i="117"/>
  <c r="H119" i="117"/>
  <c r="E92" i="117"/>
  <c r="G119" i="117"/>
  <c r="F119" i="117"/>
  <c r="D119" i="117"/>
  <c r="C65" i="117"/>
  <c r="C92" i="117"/>
  <c r="C119" i="117"/>
  <c r="B65" i="117"/>
  <c r="B92" i="117"/>
  <c r="B119" i="117"/>
  <c r="E6" i="117"/>
  <c r="F6" i="117"/>
  <c r="G6" i="117"/>
  <c r="H6" i="117"/>
  <c r="I6" i="117"/>
  <c r="J6" i="117"/>
  <c r="K6" i="117"/>
  <c r="L6" i="117"/>
  <c r="M6" i="117"/>
  <c r="N6" i="117"/>
  <c r="O6" i="117"/>
  <c r="P6" i="117"/>
  <c r="D35" i="117"/>
  <c r="E35" i="117"/>
  <c r="F35" i="117"/>
  <c r="G35" i="117"/>
  <c r="H35" i="117"/>
  <c r="I35" i="117"/>
  <c r="J35" i="117"/>
  <c r="K35" i="117"/>
  <c r="L35" i="117"/>
  <c r="M35" i="117"/>
  <c r="N35" i="117"/>
  <c r="O35" i="117"/>
  <c r="P35" i="117"/>
  <c r="Q35" i="117"/>
  <c r="R35" i="117"/>
  <c r="S35" i="117"/>
  <c r="T35" i="117"/>
  <c r="E62" i="117"/>
  <c r="F62" i="117"/>
  <c r="G62" i="117"/>
  <c r="H62" i="117"/>
  <c r="I62" i="117"/>
  <c r="J62" i="117"/>
  <c r="K62" i="117"/>
  <c r="L62" i="117"/>
  <c r="M62" i="117"/>
  <c r="N62" i="117"/>
  <c r="O62" i="117"/>
  <c r="P62" i="117"/>
  <c r="Q62" i="117"/>
  <c r="R62" i="117"/>
  <c r="S62" i="117"/>
  <c r="T62" i="117"/>
  <c r="E89" i="117"/>
  <c r="F89" i="117"/>
  <c r="G89" i="117"/>
  <c r="H89" i="117"/>
  <c r="I89" i="117"/>
  <c r="J89" i="117"/>
  <c r="K89" i="117"/>
  <c r="L89" i="117"/>
  <c r="M89" i="117"/>
  <c r="N89" i="117"/>
  <c r="O89" i="117"/>
  <c r="P89" i="117"/>
  <c r="Q89" i="117"/>
  <c r="R89" i="117"/>
  <c r="S89" i="117"/>
  <c r="T89" i="117"/>
  <c r="U89" i="117"/>
  <c r="D116" i="117"/>
  <c r="E116" i="117"/>
  <c r="F116" i="117"/>
  <c r="G116" i="117"/>
  <c r="H116" i="117"/>
  <c r="I116" i="117"/>
  <c r="J116" i="117"/>
  <c r="K116" i="117"/>
  <c r="L116" i="117"/>
  <c r="M116" i="117"/>
  <c r="N116" i="117"/>
  <c r="O116" i="117"/>
  <c r="P116" i="117"/>
  <c r="Q116" i="117"/>
  <c r="R116" i="117"/>
  <c r="S116" i="117"/>
  <c r="T116" i="117"/>
  <c r="U116" i="117"/>
  <c r="F112" i="117"/>
  <c r="F111" i="117"/>
  <c r="F110" i="117"/>
  <c r="F109" i="117"/>
  <c r="F108" i="117"/>
  <c r="F107" i="117"/>
  <c r="F106" i="117"/>
  <c r="F105" i="117"/>
  <c r="F104" i="117"/>
  <c r="F103" i="117"/>
  <c r="F102" i="117"/>
  <c r="F101" i="117"/>
  <c r="F100" i="117"/>
  <c r="F99" i="117"/>
  <c r="F98" i="117"/>
  <c r="F97" i="117"/>
  <c r="F96" i="117"/>
  <c r="F95" i="117"/>
  <c r="F94" i="117"/>
  <c r="F93" i="117"/>
  <c r="F92" i="117"/>
  <c r="P37" i="117"/>
  <c r="Q37" i="117"/>
  <c r="R37" i="117"/>
  <c r="S37" i="117"/>
  <c r="T37" i="117"/>
  <c r="T64" i="117"/>
  <c r="T91" i="117"/>
  <c r="S64" i="117"/>
  <c r="S91" i="117"/>
  <c r="R64" i="117"/>
  <c r="R91" i="117"/>
  <c r="Q64" i="117"/>
  <c r="Q91" i="117"/>
  <c r="P64" i="117"/>
  <c r="P91" i="117"/>
  <c r="O64" i="117"/>
  <c r="O91" i="117"/>
  <c r="N64" i="117"/>
  <c r="N91" i="117"/>
  <c r="M64" i="117"/>
  <c r="M91" i="117"/>
  <c r="L64" i="117"/>
  <c r="L91" i="117"/>
  <c r="K64" i="117"/>
  <c r="K91" i="117"/>
  <c r="J64" i="117"/>
  <c r="J91" i="117"/>
  <c r="I64" i="117"/>
  <c r="I91" i="117"/>
  <c r="H64" i="117"/>
  <c r="H91" i="117"/>
  <c r="G64" i="117"/>
  <c r="G91" i="117"/>
  <c r="F64" i="117"/>
  <c r="F91" i="117"/>
  <c r="B58" i="117"/>
  <c r="B57" i="117"/>
  <c r="B56" i="117"/>
  <c r="B55" i="117"/>
  <c r="B54" i="117"/>
  <c r="B53" i="117"/>
  <c r="B52" i="117"/>
  <c r="B51" i="117"/>
  <c r="B50" i="117"/>
  <c r="B49" i="117"/>
  <c r="B48" i="117"/>
  <c r="B47" i="117"/>
  <c r="B46" i="117"/>
  <c r="B45" i="117"/>
  <c r="B44" i="117"/>
  <c r="B43" i="117"/>
  <c r="B42" i="117"/>
  <c r="B41" i="117"/>
  <c r="B40" i="117"/>
  <c r="B39" i="117"/>
  <c r="B38" i="117"/>
  <c r="N33" i="117"/>
  <c r="N32" i="117"/>
  <c r="N31" i="117"/>
  <c r="P29" i="117"/>
  <c r="M29" i="117"/>
  <c r="P28" i="117"/>
  <c r="M28" i="117"/>
  <c r="P27" i="117"/>
  <c r="M27" i="117"/>
  <c r="P26" i="117"/>
  <c r="M26" i="117"/>
  <c r="P25" i="117"/>
  <c r="M25" i="117"/>
  <c r="P24" i="117"/>
  <c r="M24" i="117"/>
  <c r="P23" i="117"/>
  <c r="M23" i="117"/>
  <c r="P22" i="117"/>
  <c r="M22" i="117"/>
  <c r="P21" i="117"/>
  <c r="M21" i="117"/>
  <c r="P20" i="117"/>
  <c r="M20" i="117"/>
  <c r="P19" i="117"/>
  <c r="M19" i="117"/>
  <c r="P18" i="117"/>
  <c r="M18" i="117"/>
  <c r="P17" i="117"/>
  <c r="M17" i="117"/>
  <c r="P16" i="117"/>
  <c r="M16" i="117"/>
  <c r="P15" i="117"/>
  <c r="M15" i="117"/>
  <c r="P14" i="117"/>
  <c r="M14" i="117"/>
  <c r="P13" i="117"/>
  <c r="M13" i="117"/>
  <c r="P12" i="117"/>
  <c r="M12" i="117"/>
  <c r="P11" i="117"/>
  <c r="M11" i="117"/>
  <c r="P10" i="117"/>
  <c r="M10" i="117"/>
  <c r="P9" i="117"/>
  <c r="M9" i="117"/>
  <c r="L8" i="117"/>
  <c r="K8" i="117"/>
  <c r="J8" i="117"/>
  <c r="L29" i="116"/>
  <c r="T85" i="116"/>
  <c r="E29" i="116"/>
  <c r="F29" i="116"/>
  <c r="G29" i="116"/>
  <c r="H29" i="116"/>
  <c r="I29" i="116"/>
  <c r="E37" i="116"/>
  <c r="F37" i="116"/>
  <c r="G37" i="116"/>
  <c r="H37" i="116"/>
  <c r="I37" i="116"/>
  <c r="J37" i="116"/>
  <c r="K37" i="116"/>
  <c r="L37" i="116"/>
  <c r="M37" i="116"/>
  <c r="N37" i="116"/>
  <c r="O37" i="116"/>
  <c r="C58" i="116"/>
  <c r="E58" i="116"/>
  <c r="F58" i="116"/>
  <c r="G58" i="116"/>
  <c r="H58" i="116"/>
  <c r="I58" i="116"/>
  <c r="J58" i="116"/>
  <c r="K58" i="116"/>
  <c r="L58" i="116"/>
  <c r="M58" i="116"/>
  <c r="N58" i="116"/>
  <c r="O58" i="116"/>
  <c r="P58" i="116"/>
  <c r="Q58" i="116"/>
  <c r="R58" i="116"/>
  <c r="S58" i="116"/>
  <c r="T58" i="116"/>
  <c r="T112" i="116"/>
  <c r="O29" i="116"/>
  <c r="U112" i="116"/>
  <c r="U139" i="116"/>
  <c r="S85" i="116"/>
  <c r="S112" i="116"/>
  <c r="T139" i="116"/>
  <c r="R85" i="116"/>
  <c r="R112" i="116"/>
  <c r="S139" i="116"/>
  <c r="Q85" i="116"/>
  <c r="Q112" i="116"/>
  <c r="R139" i="116"/>
  <c r="P85" i="116"/>
  <c r="P112" i="116"/>
  <c r="Q139" i="116"/>
  <c r="O85" i="116"/>
  <c r="O112" i="116"/>
  <c r="P139" i="116"/>
  <c r="K29" i="116"/>
  <c r="I85" i="116"/>
  <c r="J85" i="116"/>
  <c r="K85" i="116"/>
  <c r="L85" i="116"/>
  <c r="M85" i="116"/>
  <c r="N85" i="116"/>
  <c r="N112" i="116"/>
  <c r="O139" i="116"/>
  <c r="M112" i="116"/>
  <c r="N139" i="116"/>
  <c r="L112" i="116"/>
  <c r="M139" i="116"/>
  <c r="K112" i="116"/>
  <c r="L139" i="116"/>
  <c r="J112" i="116"/>
  <c r="K139" i="116"/>
  <c r="I112" i="116"/>
  <c r="J139" i="116"/>
  <c r="J29" i="116"/>
  <c r="E85" i="116"/>
  <c r="F85" i="116"/>
  <c r="G85" i="116"/>
  <c r="H85" i="116"/>
  <c r="H112" i="116"/>
  <c r="I139" i="116"/>
  <c r="G112" i="116"/>
  <c r="H139" i="116"/>
  <c r="E112" i="116"/>
  <c r="G139" i="116"/>
  <c r="E118" i="116"/>
  <c r="F139" i="116"/>
  <c r="G118" i="116"/>
  <c r="H118" i="116"/>
  <c r="I118" i="116"/>
  <c r="J118" i="116"/>
  <c r="K118" i="116"/>
  <c r="L118" i="116"/>
  <c r="M118" i="116"/>
  <c r="N118" i="116"/>
  <c r="O118" i="116"/>
  <c r="P118" i="116"/>
  <c r="Q118" i="116"/>
  <c r="R118" i="116"/>
  <c r="S118" i="116"/>
  <c r="T118" i="116"/>
  <c r="U118" i="116"/>
  <c r="D139" i="116"/>
  <c r="C85" i="116"/>
  <c r="C112" i="116"/>
  <c r="C139" i="116"/>
  <c r="B85" i="116"/>
  <c r="B112" i="116"/>
  <c r="B139" i="116"/>
  <c r="L28" i="116"/>
  <c r="T84" i="116"/>
  <c r="E28" i="116"/>
  <c r="F28" i="116"/>
  <c r="G28" i="116"/>
  <c r="H28" i="116"/>
  <c r="I28" i="116"/>
  <c r="C57" i="116"/>
  <c r="E57" i="116"/>
  <c r="F57" i="116"/>
  <c r="G57" i="116"/>
  <c r="H57" i="116"/>
  <c r="I57" i="116"/>
  <c r="J57" i="116"/>
  <c r="K57" i="116"/>
  <c r="L57" i="116"/>
  <c r="M57" i="116"/>
  <c r="N57" i="116"/>
  <c r="O57" i="116"/>
  <c r="P57" i="116"/>
  <c r="Q57" i="116"/>
  <c r="R57" i="116"/>
  <c r="S57" i="116"/>
  <c r="T57" i="116"/>
  <c r="T111" i="116"/>
  <c r="O28" i="116"/>
  <c r="U111" i="116"/>
  <c r="U138" i="116"/>
  <c r="S84" i="116"/>
  <c r="S111" i="116"/>
  <c r="T138" i="116"/>
  <c r="R84" i="116"/>
  <c r="R111" i="116"/>
  <c r="S138" i="116"/>
  <c r="Q84" i="116"/>
  <c r="Q111" i="116"/>
  <c r="R138" i="116"/>
  <c r="P84" i="116"/>
  <c r="P111" i="116"/>
  <c r="Q138" i="116"/>
  <c r="O84" i="116"/>
  <c r="O111" i="116"/>
  <c r="P138" i="116"/>
  <c r="K28" i="116"/>
  <c r="I84" i="116"/>
  <c r="J84" i="116"/>
  <c r="K84" i="116"/>
  <c r="L84" i="116"/>
  <c r="M84" i="116"/>
  <c r="N84" i="116"/>
  <c r="N111" i="116"/>
  <c r="O138" i="116"/>
  <c r="M111" i="116"/>
  <c r="N138" i="116"/>
  <c r="L111" i="116"/>
  <c r="M138" i="116"/>
  <c r="K111" i="116"/>
  <c r="L138" i="116"/>
  <c r="J111" i="116"/>
  <c r="K138" i="116"/>
  <c r="I111" i="116"/>
  <c r="J138" i="116"/>
  <c r="J28" i="116"/>
  <c r="E84" i="116"/>
  <c r="F84" i="116"/>
  <c r="G84" i="116"/>
  <c r="H84" i="116"/>
  <c r="H111" i="116"/>
  <c r="I138" i="116"/>
  <c r="G111" i="116"/>
  <c r="H138" i="116"/>
  <c r="E111" i="116"/>
  <c r="G138" i="116"/>
  <c r="F138" i="116"/>
  <c r="D138" i="116"/>
  <c r="C84" i="116"/>
  <c r="C111" i="116"/>
  <c r="C138" i="116"/>
  <c r="B84" i="116"/>
  <c r="B111" i="116"/>
  <c r="B138" i="116"/>
  <c r="L27" i="116"/>
  <c r="T83" i="116"/>
  <c r="E27" i="116"/>
  <c r="F27" i="116"/>
  <c r="G27" i="116"/>
  <c r="H27" i="116"/>
  <c r="I27" i="116"/>
  <c r="C56" i="116"/>
  <c r="E56" i="116"/>
  <c r="F56" i="116"/>
  <c r="G56" i="116"/>
  <c r="H56" i="116"/>
  <c r="I56" i="116"/>
  <c r="J56" i="116"/>
  <c r="K56" i="116"/>
  <c r="L56" i="116"/>
  <c r="M56" i="116"/>
  <c r="N56" i="116"/>
  <c r="O56" i="116"/>
  <c r="P56" i="116"/>
  <c r="Q56" i="116"/>
  <c r="R56" i="116"/>
  <c r="S56" i="116"/>
  <c r="T56" i="116"/>
  <c r="T110" i="116"/>
  <c r="O27" i="116"/>
  <c r="U110" i="116"/>
  <c r="U137" i="116"/>
  <c r="S83" i="116"/>
  <c r="S110" i="116"/>
  <c r="T137" i="116"/>
  <c r="R83" i="116"/>
  <c r="R110" i="116"/>
  <c r="S137" i="116"/>
  <c r="Q83" i="116"/>
  <c r="Q110" i="116"/>
  <c r="R137" i="116"/>
  <c r="P83" i="116"/>
  <c r="P110" i="116"/>
  <c r="Q137" i="116"/>
  <c r="O83" i="116"/>
  <c r="O110" i="116"/>
  <c r="P137" i="116"/>
  <c r="K27" i="116"/>
  <c r="I83" i="116"/>
  <c r="J83" i="116"/>
  <c r="K83" i="116"/>
  <c r="L83" i="116"/>
  <c r="M83" i="116"/>
  <c r="N83" i="116"/>
  <c r="N110" i="116"/>
  <c r="O137" i="116"/>
  <c r="M110" i="116"/>
  <c r="N137" i="116"/>
  <c r="L110" i="116"/>
  <c r="M137" i="116"/>
  <c r="K110" i="116"/>
  <c r="L137" i="116"/>
  <c r="J110" i="116"/>
  <c r="K137" i="116"/>
  <c r="I110" i="116"/>
  <c r="J137" i="116"/>
  <c r="J27" i="116"/>
  <c r="E83" i="116"/>
  <c r="F83" i="116"/>
  <c r="G83" i="116"/>
  <c r="H83" i="116"/>
  <c r="H110" i="116"/>
  <c r="I137" i="116"/>
  <c r="G110" i="116"/>
  <c r="H137" i="116"/>
  <c r="E110" i="116"/>
  <c r="G137" i="116"/>
  <c r="F137" i="116"/>
  <c r="D137" i="116"/>
  <c r="C83" i="116"/>
  <c r="C110" i="116"/>
  <c r="C137" i="116"/>
  <c r="B83" i="116"/>
  <c r="B110" i="116"/>
  <c r="B137" i="116"/>
  <c r="L26" i="116"/>
  <c r="T82" i="116"/>
  <c r="E26" i="116"/>
  <c r="F26" i="116"/>
  <c r="G26" i="116"/>
  <c r="H26" i="116"/>
  <c r="I26" i="116"/>
  <c r="C55" i="116"/>
  <c r="E55" i="116"/>
  <c r="F55" i="116"/>
  <c r="G55" i="116"/>
  <c r="H55" i="116"/>
  <c r="I55" i="116"/>
  <c r="J55" i="116"/>
  <c r="K55" i="116"/>
  <c r="L55" i="116"/>
  <c r="M55" i="116"/>
  <c r="N55" i="116"/>
  <c r="O55" i="116"/>
  <c r="P55" i="116"/>
  <c r="Q55" i="116"/>
  <c r="R55" i="116"/>
  <c r="S55" i="116"/>
  <c r="T55" i="116"/>
  <c r="T109" i="116"/>
  <c r="O26" i="116"/>
  <c r="U109" i="116"/>
  <c r="U136" i="116"/>
  <c r="S82" i="116"/>
  <c r="S109" i="116"/>
  <c r="T136" i="116"/>
  <c r="R82" i="116"/>
  <c r="R109" i="116"/>
  <c r="S136" i="116"/>
  <c r="Q82" i="116"/>
  <c r="Q109" i="116"/>
  <c r="R136" i="116"/>
  <c r="P82" i="116"/>
  <c r="P109" i="116"/>
  <c r="Q136" i="116"/>
  <c r="O82" i="116"/>
  <c r="O109" i="116"/>
  <c r="P136" i="116"/>
  <c r="K26" i="116"/>
  <c r="I82" i="116"/>
  <c r="J82" i="116"/>
  <c r="K82" i="116"/>
  <c r="L82" i="116"/>
  <c r="M82" i="116"/>
  <c r="N82" i="116"/>
  <c r="N109" i="116"/>
  <c r="O136" i="116"/>
  <c r="M109" i="116"/>
  <c r="N136" i="116"/>
  <c r="L109" i="116"/>
  <c r="M136" i="116"/>
  <c r="K109" i="116"/>
  <c r="L136" i="116"/>
  <c r="J109" i="116"/>
  <c r="K136" i="116"/>
  <c r="I109" i="116"/>
  <c r="J136" i="116"/>
  <c r="J26" i="116"/>
  <c r="E82" i="116"/>
  <c r="F82" i="116"/>
  <c r="G82" i="116"/>
  <c r="H82" i="116"/>
  <c r="H109" i="116"/>
  <c r="I136" i="116"/>
  <c r="G109" i="116"/>
  <c r="H136" i="116"/>
  <c r="E109" i="116"/>
  <c r="G136" i="116"/>
  <c r="F136" i="116"/>
  <c r="D136" i="116"/>
  <c r="C82" i="116"/>
  <c r="C109" i="116"/>
  <c r="C136" i="116"/>
  <c r="B82" i="116"/>
  <c r="B109" i="116"/>
  <c r="B136" i="116"/>
  <c r="L25" i="116"/>
  <c r="T81" i="116"/>
  <c r="E25" i="116"/>
  <c r="F25" i="116"/>
  <c r="G25" i="116"/>
  <c r="H25" i="116"/>
  <c r="I25" i="116"/>
  <c r="C54" i="116"/>
  <c r="E54" i="116"/>
  <c r="F54" i="116"/>
  <c r="G54" i="116"/>
  <c r="H54" i="116"/>
  <c r="I54" i="116"/>
  <c r="J54" i="116"/>
  <c r="K54" i="116"/>
  <c r="L54" i="116"/>
  <c r="M54" i="116"/>
  <c r="N54" i="116"/>
  <c r="O54" i="116"/>
  <c r="P54" i="116"/>
  <c r="Q54" i="116"/>
  <c r="R54" i="116"/>
  <c r="S54" i="116"/>
  <c r="T54" i="116"/>
  <c r="T108" i="116"/>
  <c r="O25" i="116"/>
  <c r="U108" i="116"/>
  <c r="U135" i="116"/>
  <c r="S81" i="116"/>
  <c r="S108" i="116"/>
  <c r="T135" i="116"/>
  <c r="R81" i="116"/>
  <c r="R108" i="116"/>
  <c r="S135" i="116"/>
  <c r="Q81" i="116"/>
  <c r="Q108" i="116"/>
  <c r="R135" i="116"/>
  <c r="P81" i="116"/>
  <c r="P108" i="116"/>
  <c r="Q135" i="116"/>
  <c r="O81" i="116"/>
  <c r="O108" i="116"/>
  <c r="P135" i="116"/>
  <c r="K25" i="116"/>
  <c r="I81" i="116"/>
  <c r="J81" i="116"/>
  <c r="K81" i="116"/>
  <c r="L81" i="116"/>
  <c r="M81" i="116"/>
  <c r="N81" i="116"/>
  <c r="N108" i="116"/>
  <c r="O135" i="116"/>
  <c r="M108" i="116"/>
  <c r="N135" i="116"/>
  <c r="L108" i="116"/>
  <c r="M135" i="116"/>
  <c r="K108" i="116"/>
  <c r="L135" i="116"/>
  <c r="J108" i="116"/>
  <c r="K135" i="116"/>
  <c r="I108" i="116"/>
  <c r="J135" i="116"/>
  <c r="J25" i="116"/>
  <c r="E81" i="116"/>
  <c r="F81" i="116"/>
  <c r="G81" i="116"/>
  <c r="H81" i="116"/>
  <c r="H108" i="116"/>
  <c r="I135" i="116"/>
  <c r="G108" i="116"/>
  <c r="H135" i="116"/>
  <c r="E108" i="116"/>
  <c r="G135" i="116"/>
  <c r="F135" i="116"/>
  <c r="D135" i="116"/>
  <c r="C81" i="116"/>
  <c r="C108" i="116"/>
  <c r="C135" i="116"/>
  <c r="B81" i="116"/>
  <c r="B108" i="116"/>
  <c r="B135" i="116"/>
  <c r="L24" i="116"/>
  <c r="T80" i="116"/>
  <c r="E24" i="116"/>
  <c r="F24" i="116"/>
  <c r="G24" i="116"/>
  <c r="H24" i="116"/>
  <c r="I24" i="116"/>
  <c r="C53" i="116"/>
  <c r="E53" i="116"/>
  <c r="F53" i="116"/>
  <c r="G53" i="116"/>
  <c r="H53" i="116"/>
  <c r="I53" i="116"/>
  <c r="J53" i="116"/>
  <c r="K53" i="116"/>
  <c r="L53" i="116"/>
  <c r="M53" i="116"/>
  <c r="N53" i="116"/>
  <c r="O53" i="116"/>
  <c r="P53" i="116"/>
  <c r="Q53" i="116"/>
  <c r="R53" i="116"/>
  <c r="S53" i="116"/>
  <c r="T53" i="116"/>
  <c r="T107" i="116"/>
  <c r="O24" i="116"/>
  <c r="U107" i="116"/>
  <c r="U134" i="116"/>
  <c r="S80" i="116"/>
  <c r="S107" i="116"/>
  <c r="T134" i="116"/>
  <c r="R80" i="116"/>
  <c r="R107" i="116"/>
  <c r="S134" i="116"/>
  <c r="Q80" i="116"/>
  <c r="Q107" i="116"/>
  <c r="R134" i="116"/>
  <c r="P80" i="116"/>
  <c r="P107" i="116"/>
  <c r="Q134" i="116"/>
  <c r="O80" i="116"/>
  <c r="O107" i="116"/>
  <c r="P134" i="116"/>
  <c r="K24" i="116"/>
  <c r="I80" i="116"/>
  <c r="J80" i="116"/>
  <c r="K80" i="116"/>
  <c r="L80" i="116"/>
  <c r="M80" i="116"/>
  <c r="N80" i="116"/>
  <c r="N107" i="116"/>
  <c r="O134" i="116"/>
  <c r="M107" i="116"/>
  <c r="N134" i="116"/>
  <c r="L107" i="116"/>
  <c r="M134" i="116"/>
  <c r="K107" i="116"/>
  <c r="L134" i="116"/>
  <c r="J107" i="116"/>
  <c r="K134" i="116"/>
  <c r="I107" i="116"/>
  <c r="J134" i="116"/>
  <c r="J24" i="116"/>
  <c r="E80" i="116"/>
  <c r="F80" i="116"/>
  <c r="G80" i="116"/>
  <c r="H80" i="116"/>
  <c r="H107" i="116"/>
  <c r="I134" i="116"/>
  <c r="G107" i="116"/>
  <c r="H134" i="116"/>
  <c r="E107" i="116"/>
  <c r="G134" i="116"/>
  <c r="F134" i="116"/>
  <c r="D134" i="116"/>
  <c r="C80" i="116"/>
  <c r="C107" i="116"/>
  <c r="C134" i="116"/>
  <c r="B80" i="116"/>
  <c r="B107" i="116"/>
  <c r="B134" i="116"/>
  <c r="L23" i="116"/>
  <c r="T79" i="116"/>
  <c r="E23" i="116"/>
  <c r="F23" i="116"/>
  <c r="G23" i="116"/>
  <c r="H23" i="116"/>
  <c r="I23" i="116"/>
  <c r="C52" i="116"/>
  <c r="E52" i="116"/>
  <c r="F52" i="116"/>
  <c r="G52" i="116"/>
  <c r="H52" i="116"/>
  <c r="I52" i="116"/>
  <c r="J52" i="116"/>
  <c r="K52" i="116"/>
  <c r="L52" i="116"/>
  <c r="M52" i="116"/>
  <c r="N52" i="116"/>
  <c r="O52" i="116"/>
  <c r="P52" i="116"/>
  <c r="Q52" i="116"/>
  <c r="R52" i="116"/>
  <c r="S52" i="116"/>
  <c r="T52" i="116"/>
  <c r="T106" i="116"/>
  <c r="O23" i="116"/>
  <c r="U106" i="116"/>
  <c r="U133" i="116"/>
  <c r="S79" i="116"/>
  <c r="S106" i="116"/>
  <c r="T133" i="116"/>
  <c r="R79" i="116"/>
  <c r="R106" i="116"/>
  <c r="S133" i="116"/>
  <c r="Q79" i="116"/>
  <c r="Q106" i="116"/>
  <c r="R133" i="116"/>
  <c r="P79" i="116"/>
  <c r="P106" i="116"/>
  <c r="Q133" i="116"/>
  <c r="O79" i="116"/>
  <c r="O106" i="116"/>
  <c r="P133" i="116"/>
  <c r="K23" i="116"/>
  <c r="I79" i="116"/>
  <c r="J79" i="116"/>
  <c r="K79" i="116"/>
  <c r="L79" i="116"/>
  <c r="M79" i="116"/>
  <c r="N79" i="116"/>
  <c r="N106" i="116"/>
  <c r="O133" i="116"/>
  <c r="M106" i="116"/>
  <c r="N133" i="116"/>
  <c r="L106" i="116"/>
  <c r="M133" i="116"/>
  <c r="K106" i="116"/>
  <c r="L133" i="116"/>
  <c r="J106" i="116"/>
  <c r="K133" i="116"/>
  <c r="I106" i="116"/>
  <c r="J133" i="116"/>
  <c r="J23" i="116"/>
  <c r="E79" i="116"/>
  <c r="F79" i="116"/>
  <c r="G79" i="116"/>
  <c r="H79" i="116"/>
  <c r="H106" i="116"/>
  <c r="I133" i="116"/>
  <c r="G106" i="116"/>
  <c r="H133" i="116"/>
  <c r="E106" i="116"/>
  <c r="G133" i="116"/>
  <c r="F133" i="116"/>
  <c r="D133" i="116"/>
  <c r="C79" i="116"/>
  <c r="C106" i="116"/>
  <c r="C133" i="116"/>
  <c r="B79" i="116"/>
  <c r="B106" i="116"/>
  <c r="B133" i="116"/>
  <c r="L22" i="116"/>
  <c r="T78" i="116"/>
  <c r="E22" i="116"/>
  <c r="F22" i="116"/>
  <c r="G22" i="116"/>
  <c r="H22" i="116"/>
  <c r="I22" i="116"/>
  <c r="C51" i="116"/>
  <c r="E51" i="116"/>
  <c r="F51" i="116"/>
  <c r="G51" i="116"/>
  <c r="H51" i="116"/>
  <c r="I51" i="116"/>
  <c r="J51" i="116"/>
  <c r="K51" i="116"/>
  <c r="L51" i="116"/>
  <c r="M51" i="116"/>
  <c r="N51" i="116"/>
  <c r="O51" i="116"/>
  <c r="P51" i="116"/>
  <c r="Q51" i="116"/>
  <c r="R51" i="116"/>
  <c r="S51" i="116"/>
  <c r="T51" i="116"/>
  <c r="T105" i="116"/>
  <c r="O22" i="116"/>
  <c r="U105" i="116"/>
  <c r="U132" i="116"/>
  <c r="S78" i="116"/>
  <c r="S105" i="116"/>
  <c r="T132" i="116"/>
  <c r="R78" i="116"/>
  <c r="R105" i="116"/>
  <c r="S132" i="116"/>
  <c r="Q78" i="116"/>
  <c r="Q105" i="116"/>
  <c r="R132" i="116"/>
  <c r="P78" i="116"/>
  <c r="P105" i="116"/>
  <c r="Q132" i="116"/>
  <c r="O78" i="116"/>
  <c r="O105" i="116"/>
  <c r="P132" i="116"/>
  <c r="K22" i="116"/>
  <c r="I78" i="116"/>
  <c r="J78" i="116"/>
  <c r="K78" i="116"/>
  <c r="L78" i="116"/>
  <c r="M78" i="116"/>
  <c r="N78" i="116"/>
  <c r="N105" i="116"/>
  <c r="O132" i="116"/>
  <c r="M105" i="116"/>
  <c r="N132" i="116"/>
  <c r="L105" i="116"/>
  <c r="M132" i="116"/>
  <c r="K105" i="116"/>
  <c r="L132" i="116"/>
  <c r="J105" i="116"/>
  <c r="K132" i="116"/>
  <c r="I105" i="116"/>
  <c r="J132" i="116"/>
  <c r="J22" i="116"/>
  <c r="E78" i="116"/>
  <c r="F78" i="116"/>
  <c r="G78" i="116"/>
  <c r="H78" i="116"/>
  <c r="H105" i="116"/>
  <c r="I132" i="116"/>
  <c r="G105" i="116"/>
  <c r="H132" i="116"/>
  <c r="E105" i="116"/>
  <c r="G132" i="116"/>
  <c r="F132" i="116"/>
  <c r="D132" i="116"/>
  <c r="C78" i="116"/>
  <c r="C105" i="116"/>
  <c r="C132" i="116"/>
  <c r="B78" i="116"/>
  <c r="B105" i="116"/>
  <c r="B132" i="116"/>
  <c r="L21" i="116"/>
  <c r="T77" i="116"/>
  <c r="E21" i="116"/>
  <c r="F21" i="116"/>
  <c r="G21" i="116"/>
  <c r="H21" i="116"/>
  <c r="I21" i="116"/>
  <c r="C50" i="116"/>
  <c r="E50" i="116"/>
  <c r="F50" i="116"/>
  <c r="G50" i="116"/>
  <c r="H50" i="116"/>
  <c r="I50" i="116"/>
  <c r="J50" i="116"/>
  <c r="K50" i="116"/>
  <c r="L50" i="116"/>
  <c r="M50" i="116"/>
  <c r="N50" i="116"/>
  <c r="O50" i="116"/>
  <c r="P50" i="116"/>
  <c r="Q50" i="116"/>
  <c r="R50" i="116"/>
  <c r="S50" i="116"/>
  <c r="T50" i="116"/>
  <c r="T104" i="116"/>
  <c r="O21" i="116"/>
  <c r="U104" i="116"/>
  <c r="U131" i="116"/>
  <c r="S77" i="116"/>
  <c r="S104" i="116"/>
  <c r="T131" i="116"/>
  <c r="R77" i="116"/>
  <c r="R104" i="116"/>
  <c r="S131" i="116"/>
  <c r="Q77" i="116"/>
  <c r="Q104" i="116"/>
  <c r="R131" i="116"/>
  <c r="P77" i="116"/>
  <c r="P104" i="116"/>
  <c r="Q131" i="116"/>
  <c r="O77" i="116"/>
  <c r="O104" i="116"/>
  <c r="P131" i="116"/>
  <c r="K21" i="116"/>
  <c r="I77" i="116"/>
  <c r="J77" i="116"/>
  <c r="K77" i="116"/>
  <c r="L77" i="116"/>
  <c r="M77" i="116"/>
  <c r="N77" i="116"/>
  <c r="N104" i="116"/>
  <c r="O131" i="116"/>
  <c r="M104" i="116"/>
  <c r="N131" i="116"/>
  <c r="L104" i="116"/>
  <c r="M131" i="116"/>
  <c r="K104" i="116"/>
  <c r="L131" i="116"/>
  <c r="J104" i="116"/>
  <c r="K131" i="116"/>
  <c r="I104" i="116"/>
  <c r="J131" i="116"/>
  <c r="J21" i="116"/>
  <c r="E77" i="116"/>
  <c r="F77" i="116"/>
  <c r="G77" i="116"/>
  <c r="H77" i="116"/>
  <c r="H104" i="116"/>
  <c r="I131" i="116"/>
  <c r="G104" i="116"/>
  <c r="H131" i="116"/>
  <c r="E104" i="116"/>
  <c r="G131" i="116"/>
  <c r="F131" i="116"/>
  <c r="D131" i="116"/>
  <c r="C77" i="116"/>
  <c r="C104" i="116"/>
  <c r="C131" i="116"/>
  <c r="B77" i="116"/>
  <c r="B104" i="116"/>
  <c r="B131" i="116"/>
  <c r="L20" i="116"/>
  <c r="T76" i="116"/>
  <c r="E20" i="116"/>
  <c r="F20" i="116"/>
  <c r="G20" i="116"/>
  <c r="H20" i="116"/>
  <c r="I20" i="116"/>
  <c r="C49" i="116"/>
  <c r="E49" i="116"/>
  <c r="F49" i="116"/>
  <c r="G49" i="116"/>
  <c r="H49" i="116"/>
  <c r="I49" i="116"/>
  <c r="J49" i="116"/>
  <c r="K49" i="116"/>
  <c r="L49" i="116"/>
  <c r="M49" i="116"/>
  <c r="N49" i="116"/>
  <c r="O49" i="116"/>
  <c r="P49" i="116"/>
  <c r="Q49" i="116"/>
  <c r="R49" i="116"/>
  <c r="S49" i="116"/>
  <c r="T49" i="116"/>
  <c r="T103" i="116"/>
  <c r="O20" i="116"/>
  <c r="U103" i="116"/>
  <c r="U130" i="116"/>
  <c r="S76" i="116"/>
  <c r="S103" i="116"/>
  <c r="T130" i="116"/>
  <c r="R76" i="116"/>
  <c r="R103" i="116"/>
  <c r="S130" i="116"/>
  <c r="Q76" i="116"/>
  <c r="Q103" i="116"/>
  <c r="R130" i="116"/>
  <c r="P76" i="116"/>
  <c r="P103" i="116"/>
  <c r="Q130" i="116"/>
  <c r="O76" i="116"/>
  <c r="O103" i="116"/>
  <c r="P130" i="116"/>
  <c r="K20" i="116"/>
  <c r="I76" i="116"/>
  <c r="J76" i="116"/>
  <c r="K76" i="116"/>
  <c r="L76" i="116"/>
  <c r="M76" i="116"/>
  <c r="N76" i="116"/>
  <c r="N103" i="116"/>
  <c r="O130" i="116"/>
  <c r="M103" i="116"/>
  <c r="N130" i="116"/>
  <c r="L103" i="116"/>
  <c r="M130" i="116"/>
  <c r="K103" i="116"/>
  <c r="L130" i="116"/>
  <c r="J103" i="116"/>
  <c r="K130" i="116"/>
  <c r="I103" i="116"/>
  <c r="J130" i="116"/>
  <c r="J20" i="116"/>
  <c r="E76" i="116"/>
  <c r="F76" i="116"/>
  <c r="G76" i="116"/>
  <c r="H76" i="116"/>
  <c r="H103" i="116"/>
  <c r="I130" i="116"/>
  <c r="G103" i="116"/>
  <c r="H130" i="116"/>
  <c r="E103" i="116"/>
  <c r="G130" i="116"/>
  <c r="F130" i="116"/>
  <c r="D130" i="116"/>
  <c r="C76" i="116"/>
  <c r="C103" i="116"/>
  <c r="C130" i="116"/>
  <c r="B76" i="116"/>
  <c r="B103" i="116"/>
  <c r="B130" i="116"/>
  <c r="L19" i="116"/>
  <c r="T75" i="116"/>
  <c r="E19" i="116"/>
  <c r="F19" i="116"/>
  <c r="G19" i="116"/>
  <c r="H19" i="116"/>
  <c r="I19" i="116"/>
  <c r="C48" i="116"/>
  <c r="E48" i="116"/>
  <c r="F48" i="116"/>
  <c r="G48" i="116"/>
  <c r="H48" i="116"/>
  <c r="I48" i="116"/>
  <c r="J48" i="116"/>
  <c r="K48" i="116"/>
  <c r="L48" i="116"/>
  <c r="M48" i="116"/>
  <c r="N48" i="116"/>
  <c r="O48" i="116"/>
  <c r="P48" i="116"/>
  <c r="Q48" i="116"/>
  <c r="R48" i="116"/>
  <c r="S48" i="116"/>
  <c r="T48" i="116"/>
  <c r="T102" i="116"/>
  <c r="O19" i="116"/>
  <c r="U102" i="116"/>
  <c r="U129" i="116"/>
  <c r="S75" i="116"/>
  <c r="S102" i="116"/>
  <c r="T129" i="116"/>
  <c r="R75" i="116"/>
  <c r="R102" i="116"/>
  <c r="S129" i="116"/>
  <c r="Q75" i="116"/>
  <c r="Q102" i="116"/>
  <c r="R129" i="116"/>
  <c r="P75" i="116"/>
  <c r="P102" i="116"/>
  <c r="Q129" i="116"/>
  <c r="O75" i="116"/>
  <c r="O102" i="116"/>
  <c r="P129" i="116"/>
  <c r="K19" i="116"/>
  <c r="I75" i="116"/>
  <c r="J75" i="116"/>
  <c r="K75" i="116"/>
  <c r="L75" i="116"/>
  <c r="M75" i="116"/>
  <c r="N75" i="116"/>
  <c r="N102" i="116"/>
  <c r="O129" i="116"/>
  <c r="M102" i="116"/>
  <c r="N129" i="116"/>
  <c r="L102" i="116"/>
  <c r="M129" i="116"/>
  <c r="K102" i="116"/>
  <c r="L129" i="116"/>
  <c r="J102" i="116"/>
  <c r="K129" i="116"/>
  <c r="I102" i="116"/>
  <c r="J129" i="116"/>
  <c r="J19" i="116"/>
  <c r="E75" i="116"/>
  <c r="F75" i="116"/>
  <c r="G75" i="116"/>
  <c r="H75" i="116"/>
  <c r="H102" i="116"/>
  <c r="I129" i="116"/>
  <c r="G102" i="116"/>
  <c r="H129" i="116"/>
  <c r="E102" i="116"/>
  <c r="G129" i="116"/>
  <c r="F129" i="116"/>
  <c r="D129" i="116"/>
  <c r="C75" i="116"/>
  <c r="C102" i="116"/>
  <c r="C129" i="116"/>
  <c r="B75" i="116"/>
  <c r="B102" i="116"/>
  <c r="B129" i="116"/>
  <c r="L18" i="116"/>
  <c r="T74" i="116"/>
  <c r="E18" i="116"/>
  <c r="F18" i="116"/>
  <c r="G18" i="116"/>
  <c r="H18" i="116"/>
  <c r="I18" i="116"/>
  <c r="C47" i="116"/>
  <c r="E47" i="116"/>
  <c r="F47" i="116"/>
  <c r="G47" i="116"/>
  <c r="H47" i="116"/>
  <c r="I47" i="116"/>
  <c r="J47" i="116"/>
  <c r="K47" i="116"/>
  <c r="L47" i="116"/>
  <c r="M47" i="116"/>
  <c r="N47" i="116"/>
  <c r="O47" i="116"/>
  <c r="P47" i="116"/>
  <c r="Q47" i="116"/>
  <c r="R47" i="116"/>
  <c r="S47" i="116"/>
  <c r="T47" i="116"/>
  <c r="T101" i="116"/>
  <c r="O18" i="116"/>
  <c r="U101" i="116"/>
  <c r="U128" i="116"/>
  <c r="S74" i="116"/>
  <c r="S101" i="116"/>
  <c r="T128" i="116"/>
  <c r="R74" i="116"/>
  <c r="R101" i="116"/>
  <c r="S128" i="116"/>
  <c r="Q74" i="116"/>
  <c r="Q101" i="116"/>
  <c r="R128" i="116"/>
  <c r="P74" i="116"/>
  <c r="P101" i="116"/>
  <c r="Q128" i="116"/>
  <c r="O74" i="116"/>
  <c r="O101" i="116"/>
  <c r="P128" i="116"/>
  <c r="K18" i="116"/>
  <c r="I74" i="116"/>
  <c r="J74" i="116"/>
  <c r="K74" i="116"/>
  <c r="L74" i="116"/>
  <c r="M74" i="116"/>
  <c r="N74" i="116"/>
  <c r="N101" i="116"/>
  <c r="O128" i="116"/>
  <c r="M101" i="116"/>
  <c r="N128" i="116"/>
  <c r="L101" i="116"/>
  <c r="M128" i="116"/>
  <c r="K101" i="116"/>
  <c r="L128" i="116"/>
  <c r="J101" i="116"/>
  <c r="K128" i="116"/>
  <c r="I101" i="116"/>
  <c r="J128" i="116"/>
  <c r="J18" i="116"/>
  <c r="E74" i="116"/>
  <c r="F74" i="116"/>
  <c r="G74" i="116"/>
  <c r="H74" i="116"/>
  <c r="H101" i="116"/>
  <c r="I128" i="116"/>
  <c r="G101" i="116"/>
  <c r="H128" i="116"/>
  <c r="E101" i="116"/>
  <c r="G128" i="116"/>
  <c r="F128" i="116"/>
  <c r="D128" i="116"/>
  <c r="C74" i="116"/>
  <c r="C101" i="116"/>
  <c r="C128" i="116"/>
  <c r="B74" i="116"/>
  <c r="B101" i="116"/>
  <c r="B128" i="116"/>
  <c r="L17" i="116"/>
  <c r="T73" i="116"/>
  <c r="E17" i="116"/>
  <c r="F17" i="116"/>
  <c r="G17" i="116"/>
  <c r="H17" i="116"/>
  <c r="I17" i="116"/>
  <c r="C46" i="116"/>
  <c r="E46" i="116"/>
  <c r="F46" i="116"/>
  <c r="G46" i="116"/>
  <c r="H46" i="116"/>
  <c r="I46" i="116"/>
  <c r="J46" i="116"/>
  <c r="K46" i="116"/>
  <c r="L46" i="116"/>
  <c r="M46" i="116"/>
  <c r="N46" i="116"/>
  <c r="O46" i="116"/>
  <c r="P46" i="116"/>
  <c r="Q46" i="116"/>
  <c r="R46" i="116"/>
  <c r="S46" i="116"/>
  <c r="T46" i="116"/>
  <c r="T100" i="116"/>
  <c r="O17" i="116"/>
  <c r="U100" i="116"/>
  <c r="U127" i="116"/>
  <c r="S73" i="116"/>
  <c r="S100" i="116"/>
  <c r="T127" i="116"/>
  <c r="R73" i="116"/>
  <c r="R100" i="116"/>
  <c r="S127" i="116"/>
  <c r="Q73" i="116"/>
  <c r="Q100" i="116"/>
  <c r="R127" i="116"/>
  <c r="P73" i="116"/>
  <c r="P100" i="116"/>
  <c r="Q127" i="116"/>
  <c r="O73" i="116"/>
  <c r="O100" i="116"/>
  <c r="P127" i="116"/>
  <c r="K17" i="116"/>
  <c r="I73" i="116"/>
  <c r="J73" i="116"/>
  <c r="K73" i="116"/>
  <c r="L73" i="116"/>
  <c r="M73" i="116"/>
  <c r="N73" i="116"/>
  <c r="N100" i="116"/>
  <c r="O127" i="116"/>
  <c r="M100" i="116"/>
  <c r="N127" i="116"/>
  <c r="L100" i="116"/>
  <c r="M127" i="116"/>
  <c r="K100" i="116"/>
  <c r="L127" i="116"/>
  <c r="J100" i="116"/>
  <c r="K127" i="116"/>
  <c r="I100" i="116"/>
  <c r="J127" i="116"/>
  <c r="J17" i="116"/>
  <c r="E73" i="116"/>
  <c r="F73" i="116"/>
  <c r="G73" i="116"/>
  <c r="H73" i="116"/>
  <c r="H100" i="116"/>
  <c r="I127" i="116"/>
  <c r="G100" i="116"/>
  <c r="H127" i="116"/>
  <c r="E100" i="116"/>
  <c r="G127" i="116"/>
  <c r="F127" i="116"/>
  <c r="D127" i="116"/>
  <c r="C73" i="116"/>
  <c r="C100" i="116"/>
  <c r="C127" i="116"/>
  <c r="B73" i="116"/>
  <c r="B100" i="116"/>
  <c r="B127" i="116"/>
  <c r="L16" i="116"/>
  <c r="T72" i="116"/>
  <c r="E16" i="116"/>
  <c r="F16" i="116"/>
  <c r="G16" i="116"/>
  <c r="H16" i="116"/>
  <c r="I16" i="116"/>
  <c r="C45" i="116"/>
  <c r="E45" i="116"/>
  <c r="F45" i="116"/>
  <c r="G45" i="116"/>
  <c r="H45" i="116"/>
  <c r="I45" i="116"/>
  <c r="J45" i="116"/>
  <c r="K45" i="116"/>
  <c r="L45" i="116"/>
  <c r="M45" i="116"/>
  <c r="N45" i="116"/>
  <c r="O45" i="116"/>
  <c r="P45" i="116"/>
  <c r="Q45" i="116"/>
  <c r="R45" i="116"/>
  <c r="S45" i="116"/>
  <c r="T45" i="116"/>
  <c r="T99" i="116"/>
  <c r="O16" i="116"/>
  <c r="U99" i="116"/>
  <c r="U126" i="116"/>
  <c r="S72" i="116"/>
  <c r="S99" i="116"/>
  <c r="T126" i="116"/>
  <c r="R72" i="116"/>
  <c r="R99" i="116"/>
  <c r="S126" i="116"/>
  <c r="Q72" i="116"/>
  <c r="Q99" i="116"/>
  <c r="R126" i="116"/>
  <c r="P72" i="116"/>
  <c r="P99" i="116"/>
  <c r="Q126" i="116"/>
  <c r="O72" i="116"/>
  <c r="O99" i="116"/>
  <c r="P126" i="116"/>
  <c r="K16" i="116"/>
  <c r="I72" i="116"/>
  <c r="J72" i="116"/>
  <c r="K72" i="116"/>
  <c r="L72" i="116"/>
  <c r="M72" i="116"/>
  <c r="N72" i="116"/>
  <c r="N99" i="116"/>
  <c r="O126" i="116"/>
  <c r="M99" i="116"/>
  <c r="N126" i="116"/>
  <c r="L99" i="116"/>
  <c r="M126" i="116"/>
  <c r="K99" i="116"/>
  <c r="L126" i="116"/>
  <c r="J99" i="116"/>
  <c r="K126" i="116"/>
  <c r="I99" i="116"/>
  <c r="J126" i="116"/>
  <c r="J16" i="116"/>
  <c r="E72" i="116"/>
  <c r="F72" i="116"/>
  <c r="G72" i="116"/>
  <c r="H72" i="116"/>
  <c r="H99" i="116"/>
  <c r="I126" i="116"/>
  <c r="G99" i="116"/>
  <c r="H126" i="116"/>
  <c r="E99" i="116"/>
  <c r="G126" i="116"/>
  <c r="F126" i="116"/>
  <c r="D126" i="116"/>
  <c r="C72" i="116"/>
  <c r="C99" i="116"/>
  <c r="C126" i="116"/>
  <c r="B72" i="116"/>
  <c r="B99" i="116"/>
  <c r="B126" i="116"/>
  <c r="L15" i="116"/>
  <c r="T71" i="116"/>
  <c r="E15" i="116"/>
  <c r="F15" i="116"/>
  <c r="G15" i="116"/>
  <c r="H15" i="116"/>
  <c r="I15" i="116"/>
  <c r="C44" i="116"/>
  <c r="E44" i="116"/>
  <c r="F44" i="116"/>
  <c r="G44" i="116"/>
  <c r="H44" i="116"/>
  <c r="I44" i="116"/>
  <c r="J44" i="116"/>
  <c r="K44" i="116"/>
  <c r="L44" i="116"/>
  <c r="M44" i="116"/>
  <c r="N44" i="116"/>
  <c r="O44" i="116"/>
  <c r="P44" i="116"/>
  <c r="Q44" i="116"/>
  <c r="R44" i="116"/>
  <c r="S44" i="116"/>
  <c r="T44" i="116"/>
  <c r="T98" i="116"/>
  <c r="O15" i="116"/>
  <c r="U98" i="116"/>
  <c r="U125" i="116"/>
  <c r="S71" i="116"/>
  <c r="S98" i="116"/>
  <c r="T125" i="116"/>
  <c r="R71" i="116"/>
  <c r="R98" i="116"/>
  <c r="S125" i="116"/>
  <c r="Q71" i="116"/>
  <c r="Q98" i="116"/>
  <c r="R125" i="116"/>
  <c r="P71" i="116"/>
  <c r="P98" i="116"/>
  <c r="Q125" i="116"/>
  <c r="O71" i="116"/>
  <c r="O98" i="116"/>
  <c r="P125" i="116"/>
  <c r="K15" i="116"/>
  <c r="I71" i="116"/>
  <c r="J71" i="116"/>
  <c r="K71" i="116"/>
  <c r="L71" i="116"/>
  <c r="M71" i="116"/>
  <c r="N71" i="116"/>
  <c r="N98" i="116"/>
  <c r="O125" i="116"/>
  <c r="M98" i="116"/>
  <c r="N125" i="116"/>
  <c r="L98" i="116"/>
  <c r="M125" i="116"/>
  <c r="K98" i="116"/>
  <c r="L125" i="116"/>
  <c r="J98" i="116"/>
  <c r="K125" i="116"/>
  <c r="I98" i="116"/>
  <c r="J125" i="116"/>
  <c r="J15" i="116"/>
  <c r="E71" i="116"/>
  <c r="F71" i="116"/>
  <c r="G71" i="116"/>
  <c r="H71" i="116"/>
  <c r="H98" i="116"/>
  <c r="I125" i="116"/>
  <c r="G98" i="116"/>
  <c r="H125" i="116"/>
  <c r="E98" i="116"/>
  <c r="G125" i="116"/>
  <c r="F125" i="116"/>
  <c r="D125" i="116"/>
  <c r="C71" i="116"/>
  <c r="C98" i="116"/>
  <c r="C125" i="116"/>
  <c r="B71" i="116"/>
  <c r="B98" i="116"/>
  <c r="B125" i="116"/>
  <c r="L14" i="116"/>
  <c r="T70" i="116"/>
  <c r="E14" i="116"/>
  <c r="F14" i="116"/>
  <c r="G14" i="116"/>
  <c r="H14" i="116"/>
  <c r="I14" i="116"/>
  <c r="C43" i="116"/>
  <c r="E43" i="116"/>
  <c r="F43" i="116"/>
  <c r="G43" i="116"/>
  <c r="H43" i="116"/>
  <c r="I43" i="116"/>
  <c r="J43" i="116"/>
  <c r="K43" i="116"/>
  <c r="L43" i="116"/>
  <c r="M43" i="116"/>
  <c r="N43" i="116"/>
  <c r="O43" i="116"/>
  <c r="P43" i="116"/>
  <c r="Q43" i="116"/>
  <c r="R43" i="116"/>
  <c r="S43" i="116"/>
  <c r="T43" i="116"/>
  <c r="T97" i="116"/>
  <c r="O14" i="116"/>
  <c r="U97" i="116"/>
  <c r="U124" i="116"/>
  <c r="S70" i="116"/>
  <c r="S97" i="116"/>
  <c r="T124" i="116"/>
  <c r="R70" i="116"/>
  <c r="R97" i="116"/>
  <c r="S124" i="116"/>
  <c r="Q70" i="116"/>
  <c r="Q97" i="116"/>
  <c r="R124" i="116"/>
  <c r="P70" i="116"/>
  <c r="P97" i="116"/>
  <c r="Q124" i="116"/>
  <c r="O70" i="116"/>
  <c r="O97" i="116"/>
  <c r="P124" i="116"/>
  <c r="K14" i="116"/>
  <c r="I70" i="116"/>
  <c r="J70" i="116"/>
  <c r="K70" i="116"/>
  <c r="L70" i="116"/>
  <c r="M70" i="116"/>
  <c r="N70" i="116"/>
  <c r="N97" i="116"/>
  <c r="O124" i="116"/>
  <c r="M97" i="116"/>
  <c r="N124" i="116"/>
  <c r="L97" i="116"/>
  <c r="M124" i="116"/>
  <c r="K97" i="116"/>
  <c r="L124" i="116"/>
  <c r="J97" i="116"/>
  <c r="K124" i="116"/>
  <c r="I97" i="116"/>
  <c r="J124" i="116"/>
  <c r="J14" i="116"/>
  <c r="E70" i="116"/>
  <c r="F70" i="116"/>
  <c r="G70" i="116"/>
  <c r="H70" i="116"/>
  <c r="H97" i="116"/>
  <c r="I124" i="116"/>
  <c r="G97" i="116"/>
  <c r="H124" i="116"/>
  <c r="E97" i="116"/>
  <c r="G124" i="116"/>
  <c r="F124" i="116"/>
  <c r="D124" i="116"/>
  <c r="C70" i="116"/>
  <c r="C97" i="116"/>
  <c r="C124" i="116"/>
  <c r="B70" i="116"/>
  <c r="B97" i="116"/>
  <c r="B124" i="116"/>
  <c r="L13" i="116"/>
  <c r="T69" i="116"/>
  <c r="E13" i="116"/>
  <c r="F13" i="116"/>
  <c r="G13" i="116"/>
  <c r="H13" i="116"/>
  <c r="I13" i="116"/>
  <c r="C42" i="116"/>
  <c r="E42" i="116"/>
  <c r="F42" i="116"/>
  <c r="G42" i="116"/>
  <c r="H42" i="116"/>
  <c r="I42" i="116"/>
  <c r="J42" i="116"/>
  <c r="K42" i="116"/>
  <c r="L42" i="116"/>
  <c r="M42" i="116"/>
  <c r="N42" i="116"/>
  <c r="O42" i="116"/>
  <c r="P42" i="116"/>
  <c r="Q42" i="116"/>
  <c r="R42" i="116"/>
  <c r="S42" i="116"/>
  <c r="T42" i="116"/>
  <c r="T96" i="116"/>
  <c r="O13" i="116"/>
  <c r="U96" i="116"/>
  <c r="U123" i="116"/>
  <c r="S69" i="116"/>
  <c r="S96" i="116"/>
  <c r="T123" i="116"/>
  <c r="R69" i="116"/>
  <c r="R96" i="116"/>
  <c r="S123" i="116"/>
  <c r="Q69" i="116"/>
  <c r="Q96" i="116"/>
  <c r="R123" i="116"/>
  <c r="P69" i="116"/>
  <c r="P96" i="116"/>
  <c r="Q123" i="116"/>
  <c r="O69" i="116"/>
  <c r="O96" i="116"/>
  <c r="P123" i="116"/>
  <c r="K13" i="116"/>
  <c r="I69" i="116"/>
  <c r="J69" i="116"/>
  <c r="K69" i="116"/>
  <c r="L69" i="116"/>
  <c r="M69" i="116"/>
  <c r="N69" i="116"/>
  <c r="N96" i="116"/>
  <c r="O123" i="116"/>
  <c r="M96" i="116"/>
  <c r="N123" i="116"/>
  <c r="L96" i="116"/>
  <c r="M123" i="116"/>
  <c r="K96" i="116"/>
  <c r="L123" i="116"/>
  <c r="J96" i="116"/>
  <c r="K123" i="116"/>
  <c r="I96" i="116"/>
  <c r="J123" i="116"/>
  <c r="J13" i="116"/>
  <c r="E69" i="116"/>
  <c r="F69" i="116"/>
  <c r="G69" i="116"/>
  <c r="H69" i="116"/>
  <c r="H96" i="116"/>
  <c r="I123" i="116"/>
  <c r="G96" i="116"/>
  <c r="H123" i="116"/>
  <c r="E96" i="116"/>
  <c r="G123" i="116"/>
  <c r="F123" i="116"/>
  <c r="D123" i="116"/>
  <c r="C69" i="116"/>
  <c r="C96" i="116"/>
  <c r="C123" i="116"/>
  <c r="B69" i="116"/>
  <c r="B96" i="116"/>
  <c r="B123" i="116"/>
  <c r="L12" i="116"/>
  <c r="T68" i="116"/>
  <c r="E12" i="116"/>
  <c r="F12" i="116"/>
  <c r="G12" i="116"/>
  <c r="H12" i="116"/>
  <c r="I12" i="116"/>
  <c r="C41" i="116"/>
  <c r="E41" i="116"/>
  <c r="F41" i="116"/>
  <c r="G41" i="116"/>
  <c r="H41" i="116"/>
  <c r="I41" i="116"/>
  <c r="J41" i="116"/>
  <c r="K41" i="116"/>
  <c r="L41" i="116"/>
  <c r="M41" i="116"/>
  <c r="N41" i="116"/>
  <c r="O41" i="116"/>
  <c r="P41" i="116"/>
  <c r="Q41" i="116"/>
  <c r="R41" i="116"/>
  <c r="S41" i="116"/>
  <c r="T41" i="116"/>
  <c r="T95" i="116"/>
  <c r="O12" i="116"/>
  <c r="U95" i="116"/>
  <c r="U122" i="116"/>
  <c r="S68" i="116"/>
  <c r="S95" i="116"/>
  <c r="T122" i="116"/>
  <c r="R68" i="116"/>
  <c r="R95" i="116"/>
  <c r="S122" i="116"/>
  <c r="Q68" i="116"/>
  <c r="Q95" i="116"/>
  <c r="R122" i="116"/>
  <c r="P68" i="116"/>
  <c r="P95" i="116"/>
  <c r="Q122" i="116"/>
  <c r="O68" i="116"/>
  <c r="O95" i="116"/>
  <c r="P122" i="116"/>
  <c r="K12" i="116"/>
  <c r="I68" i="116"/>
  <c r="J68" i="116"/>
  <c r="K68" i="116"/>
  <c r="L68" i="116"/>
  <c r="M68" i="116"/>
  <c r="N68" i="116"/>
  <c r="N95" i="116"/>
  <c r="O122" i="116"/>
  <c r="M95" i="116"/>
  <c r="N122" i="116"/>
  <c r="L95" i="116"/>
  <c r="M122" i="116"/>
  <c r="K95" i="116"/>
  <c r="L122" i="116"/>
  <c r="J95" i="116"/>
  <c r="K122" i="116"/>
  <c r="I95" i="116"/>
  <c r="J122" i="116"/>
  <c r="J12" i="116"/>
  <c r="E68" i="116"/>
  <c r="F68" i="116"/>
  <c r="G68" i="116"/>
  <c r="H68" i="116"/>
  <c r="H95" i="116"/>
  <c r="I122" i="116"/>
  <c r="G95" i="116"/>
  <c r="H122" i="116"/>
  <c r="E95" i="116"/>
  <c r="G122" i="116"/>
  <c r="F122" i="116"/>
  <c r="D122" i="116"/>
  <c r="C68" i="116"/>
  <c r="C95" i="116"/>
  <c r="C122" i="116"/>
  <c r="B68" i="116"/>
  <c r="B95" i="116"/>
  <c r="B122" i="116"/>
  <c r="L11" i="116"/>
  <c r="T67" i="116"/>
  <c r="E11" i="116"/>
  <c r="F11" i="116"/>
  <c r="G11" i="116"/>
  <c r="H11" i="116"/>
  <c r="I11" i="116"/>
  <c r="C40" i="116"/>
  <c r="E40" i="116"/>
  <c r="F40" i="116"/>
  <c r="G40" i="116"/>
  <c r="H40" i="116"/>
  <c r="I40" i="116"/>
  <c r="J40" i="116"/>
  <c r="K40" i="116"/>
  <c r="L40" i="116"/>
  <c r="M40" i="116"/>
  <c r="N40" i="116"/>
  <c r="O40" i="116"/>
  <c r="P40" i="116"/>
  <c r="Q40" i="116"/>
  <c r="R40" i="116"/>
  <c r="S40" i="116"/>
  <c r="T40" i="116"/>
  <c r="T94" i="116"/>
  <c r="O11" i="116"/>
  <c r="U94" i="116"/>
  <c r="U121" i="116"/>
  <c r="S67" i="116"/>
  <c r="S94" i="116"/>
  <c r="T121" i="116"/>
  <c r="R67" i="116"/>
  <c r="R94" i="116"/>
  <c r="S121" i="116"/>
  <c r="Q67" i="116"/>
  <c r="Q94" i="116"/>
  <c r="R121" i="116"/>
  <c r="P67" i="116"/>
  <c r="P94" i="116"/>
  <c r="Q121" i="116"/>
  <c r="O67" i="116"/>
  <c r="O94" i="116"/>
  <c r="P121" i="116"/>
  <c r="K11" i="116"/>
  <c r="I67" i="116"/>
  <c r="J67" i="116"/>
  <c r="K67" i="116"/>
  <c r="L67" i="116"/>
  <c r="M67" i="116"/>
  <c r="N67" i="116"/>
  <c r="N94" i="116"/>
  <c r="O121" i="116"/>
  <c r="M94" i="116"/>
  <c r="N121" i="116"/>
  <c r="L94" i="116"/>
  <c r="M121" i="116"/>
  <c r="K94" i="116"/>
  <c r="L121" i="116"/>
  <c r="J94" i="116"/>
  <c r="K121" i="116"/>
  <c r="I94" i="116"/>
  <c r="J121" i="116"/>
  <c r="J11" i="116"/>
  <c r="E67" i="116"/>
  <c r="F67" i="116"/>
  <c r="G67" i="116"/>
  <c r="H67" i="116"/>
  <c r="H94" i="116"/>
  <c r="I121" i="116"/>
  <c r="G94" i="116"/>
  <c r="H121" i="116"/>
  <c r="E94" i="116"/>
  <c r="G121" i="116"/>
  <c r="F121" i="116"/>
  <c r="D121" i="116"/>
  <c r="C67" i="116"/>
  <c r="C94" i="116"/>
  <c r="C121" i="116"/>
  <c r="B67" i="116"/>
  <c r="B94" i="116"/>
  <c r="B121" i="116"/>
  <c r="L10" i="116"/>
  <c r="T66" i="116"/>
  <c r="E10" i="116"/>
  <c r="F10" i="116"/>
  <c r="G10" i="116"/>
  <c r="H10" i="116"/>
  <c r="I10" i="116"/>
  <c r="C39" i="116"/>
  <c r="E39" i="116"/>
  <c r="F39" i="116"/>
  <c r="G39" i="116"/>
  <c r="H39" i="116"/>
  <c r="I39" i="116"/>
  <c r="J39" i="116"/>
  <c r="K39" i="116"/>
  <c r="L39" i="116"/>
  <c r="M39" i="116"/>
  <c r="N39" i="116"/>
  <c r="O39" i="116"/>
  <c r="P39" i="116"/>
  <c r="Q39" i="116"/>
  <c r="R39" i="116"/>
  <c r="S39" i="116"/>
  <c r="T39" i="116"/>
  <c r="T93" i="116"/>
  <c r="O10" i="116"/>
  <c r="U93" i="116"/>
  <c r="U120" i="116"/>
  <c r="S66" i="116"/>
  <c r="S93" i="116"/>
  <c r="T120" i="116"/>
  <c r="R66" i="116"/>
  <c r="R93" i="116"/>
  <c r="S120" i="116"/>
  <c r="Q66" i="116"/>
  <c r="Q93" i="116"/>
  <c r="R120" i="116"/>
  <c r="P66" i="116"/>
  <c r="P93" i="116"/>
  <c r="Q120" i="116"/>
  <c r="O66" i="116"/>
  <c r="O93" i="116"/>
  <c r="P120" i="116"/>
  <c r="K10" i="116"/>
  <c r="I66" i="116"/>
  <c r="J66" i="116"/>
  <c r="K66" i="116"/>
  <c r="L66" i="116"/>
  <c r="M66" i="116"/>
  <c r="N66" i="116"/>
  <c r="N93" i="116"/>
  <c r="O120" i="116"/>
  <c r="M93" i="116"/>
  <c r="N120" i="116"/>
  <c r="L93" i="116"/>
  <c r="M120" i="116"/>
  <c r="K93" i="116"/>
  <c r="L120" i="116"/>
  <c r="J93" i="116"/>
  <c r="K120" i="116"/>
  <c r="I93" i="116"/>
  <c r="J120" i="116"/>
  <c r="J10" i="116"/>
  <c r="E66" i="116"/>
  <c r="F66" i="116"/>
  <c r="G66" i="116"/>
  <c r="H66" i="116"/>
  <c r="H93" i="116"/>
  <c r="I120" i="116"/>
  <c r="G93" i="116"/>
  <c r="H120" i="116"/>
  <c r="E93" i="116"/>
  <c r="G120" i="116"/>
  <c r="F120" i="116"/>
  <c r="D120" i="116"/>
  <c r="C66" i="116"/>
  <c r="C93" i="116"/>
  <c r="C120" i="116"/>
  <c r="B66" i="116"/>
  <c r="B93" i="116"/>
  <c r="B120" i="116"/>
  <c r="L9" i="116"/>
  <c r="T65" i="116"/>
  <c r="E9" i="116"/>
  <c r="F9" i="116"/>
  <c r="G9" i="116"/>
  <c r="H9" i="116"/>
  <c r="I9" i="116"/>
  <c r="C38" i="116"/>
  <c r="E38" i="116"/>
  <c r="F38" i="116"/>
  <c r="G38" i="116"/>
  <c r="H38" i="116"/>
  <c r="I38" i="116"/>
  <c r="J38" i="116"/>
  <c r="K38" i="116"/>
  <c r="L38" i="116"/>
  <c r="M38" i="116"/>
  <c r="N38" i="116"/>
  <c r="O38" i="116"/>
  <c r="P38" i="116"/>
  <c r="Q38" i="116"/>
  <c r="R38" i="116"/>
  <c r="S38" i="116"/>
  <c r="T38" i="116"/>
  <c r="T92" i="116"/>
  <c r="O9" i="116"/>
  <c r="U92" i="116"/>
  <c r="U119" i="116"/>
  <c r="S65" i="116"/>
  <c r="S92" i="116"/>
  <c r="T119" i="116"/>
  <c r="R65" i="116"/>
  <c r="R92" i="116"/>
  <c r="S119" i="116"/>
  <c r="Q65" i="116"/>
  <c r="Q92" i="116"/>
  <c r="R119" i="116"/>
  <c r="P65" i="116"/>
  <c r="P92" i="116"/>
  <c r="Q119" i="116"/>
  <c r="O65" i="116"/>
  <c r="O92" i="116"/>
  <c r="P119" i="116"/>
  <c r="K9" i="116"/>
  <c r="I65" i="116"/>
  <c r="J65" i="116"/>
  <c r="K65" i="116"/>
  <c r="L65" i="116"/>
  <c r="M65" i="116"/>
  <c r="N65" i="116"/>
  <c r="N92" i="116"/>
  <c r="O119" i="116"/>
  <c r="M92" i="116"/>
  <c r="N119" i="116"/>
  <c r="L92" i="116"/>
  <c r="M119" i="116"/>
  <c r="K92" i="116"/>
  <c r="L119" i="116"/>
  <c r="J92" i="116"/>
  <c r="K119" i="116"/>
  <c r="I92" i="116"/>
  <c r="J119" i="116"/>
  <c r="J9" i="116"/>
  <c r="E65" i="116"/>
  <c r="F65" i="116"/>
  <c r="G65" i="116"/>
  <c r="H65" i="116"/>
  <c r="H92" i="116"/>
  <c r="I119" i="116"/>
  <c r="G92" i="116"/>
  <c r="H119" i="116"/>
  <c r="E92" i="116"/>
  <c r="G119" i="116"/>
  <c r="F119" i="116"/>
  <c r="D119" i="116"/>
  <c r="C65" i="116"/>
  <c r="C92" i="116"/>
  <c r="C119" i="116"/>
  <c r="B65" i="116"/>
  <c r="B92" i="116"/>
  <c r="B119" i="116"/>
  <c r="E6" i="116"/>
  <c r="F6" i="116"/>
  <c r="G6" i="116"/>
  <c r="H6" i="116"/>
  <c r="I6" i="116"/>
  <c r="J6" i="116"/>
  <c r="K6" i="116"/>
  <c r="L6" i="116"/>
  <c r="M6" i="116"/>
  <c r="N6" i="116"/>
  <c r="O6" i="116"/>
  <c r="P6" i="116"/>
  <c r="D35" i="116"/>
  <c r="E35" i="116"/>
  <c r="F35" i="116"/>
  <c r="G35" i="116"/>
  <c r="H35" i="116"/>
  <c r="I35" i="116"/>
  <c r="J35" i="116"/>
  <c r="K35" i="116"/>
  <c r="L35" i="116"/>
  <c r="M35" i="116"/>
  <c r="N35" i="116"/>
  <c r="O35" i="116"/>
  <c r="P35" i="116"/>
  <c r="Q35" i="116"/>
  <c r="R35" i="116"/>
  <c r="S35" i="116"/>
  <c r="T35" i="116"/>
  <c r="E62" i="116"/>
  <c r="F62" i="116"/>
  <c r="G62" i="116"/>
  <c r="H62" i="116"/>
  <c r="I62" i="116"/>
  <c r="J62" i="116"/>
  <c r="K62" i="116"/>
  <c r="L62" i="116"/>
  <c r="M62" i="116"/>
  <c r="N62" i="116"/>
  <c r="O62" i="116"/>
  <c r="P62" i="116"/>
  <c r="Q62" i="116"/>
  <c r="R62" i="116"/>
  <c r="S62" i="116"/>
  <c r="T62" i="116"/>
  <c r="E89" i="116"/>
  <c r="F89" i="116"/>
  <c r="G89" i="116"/>
  <c r="H89" i="116"/>
  <c r="I89" i="116"/>
  <c r="J89" i="116"/>
  <c r="K89" i="116"/>
  <c r="L89" i="116"/>
  <c r="M89" i="116"/>
  <c r="N89" i="116"/>
  <c r="O89" i="116"/>
  <c r="P89" i="116"/>
  <c r="Q89" i="116"/>
  <c r="R89" i="116"/>
  <c r="S89" i="116"/>
  <c r="T89" i="116"/>
  <c r="U89" i="116"/>
  <c r="D116" i="116"/>
  <c r="E116" i="116"/>
  <c r="F116" i="116"/>
  <c r="G116" i="116"/>
  <c r="H116" i="116"/>
  <c r="I116" i="116"/>
  <c r="J116" i="116"/>
  <c r="K116" i="116"/>
  <c r="L116" i="116"/>
  <c r="M116" i="116"/>
  <c r="N116" i="116"/>
  <c r="O116" i="116"/>
  <c r="P116" i="116"/>
  <c r="Q116" i="116"/>
  <c r="R116" i="116"/>
  <c r="S116" i="116"/>
  <c r="T116" i="116"/>
  <c r="U116" i="116"/>
  <c r="F112" i="116"/>
  <c r="F111" i="116"/>
  <c r="F110" i="116"/>
  <c r="F109" i="116"/>
  <c r="F108" i="116"/>
  <c r="F107" i="116"/>
  <c r="F106" i="116"/>
  <c r="F105" i="116"/>
  <c r="F104" i="116"/>
  <c r="F103" i="116"/>
  <c r="F102" i="116"/>
  <c r="F101" i="116"/>
  <c r="F100" i="116"/>
  <c r="F99" i="116"/>
  <c r="F98" i="116"/>
  <c r="F97" i="116"/>
  <c r="F96" i="116"/>
  <c r="F95" i="116"/>
  <c r="F94" i="116"/>
  <c r="F93" i="116"/>
  <c r="F92" i="116"/>
  <c r="P37" i="116"/>
  <c r="Q37" i="116"/>
  <c r="R37" i="116"/>
  <c r="S37" i="116"/>
  <c r="T37" i="116"/>
  <c r="T64" i="116"/>
  <c r="T91" i="116"/>
  <c r="S64" i="116"/>
  <c r="S91" i="116"/>
  <c r="R64" i="116"/>
  <c r="R91" i="116"/>
  <c r="Q64" i="116"/>
  <c r="Q91" i="116"/>
  <c r="P64" i="116"/>
  <c r="P91" i="116"/>
  <c r="O64" i="116"/>
  <c r="O91" i="116"/>
  <c r="N64" i="116"/>
  <c r="N91" i="116"/>
  <c r="M64" i="116"/>
  <c r="M91" i="116"/>
  <c r="L64" i="116"/>
  <c r="L91" i="116"/>
  <c r="K64" i="116"/>
  <c r="K91" i="116"/>
  <c r="J64" i="116"/>
  <c r="J91" i="116"/>
  <c r="I64" i="116"/>
  <c r="I91" i="116"/>
  <c r="H64" i="116"/>
  <c r="H91" i="116"/>
  <c r="G64" i="116"/>
  <c r="G91" i="116"/>
  <c r="F64" i="116"/>
  <c r="F91" i="116"/>
  <c r="B58" i="116"/>
  <c r="B57" i="116"/>
  <c r="B56" i="116"/>
  <c r="B55" i="116"/>
  <c r="B54" i="116"/>
  <c r="B53" i="116"/>
  <c r="B52" i="116"/>
  <c r="B51" i="116"/>
  <c r="B50" i="116"/>
  <c r="B49" i="116"/>
  <c r="B48" i="116"/>
  <c r="B47" i="116"/>
  <c r="B46" i="116"/>
  <c r="B45" i="116"/>
  <c r="B44" i="116"/>
  <c r="B43" i="116"/>
  <c r="B42" i="116"/>
  <c r="B41" i="116"/>
  <c r="B40" i="116"/>
  <c r="B39" i="116"/>
  <c r="B38" i="116"/>
  <c r="N33" i="116"/>
  <c r="N32" i="116"/>
  <c r="N31" i="116"/>
  <c r="P29" i="116"/>
  <c r="M29" i="116"/>
  <c r="P28" i="116"/>
  <c r="M28" i="116"/>
  <c r="P27" i="116"/>
  <c r="M27" i="116"/>
  <c r="P26" i="116"/>
  <c r="M26" i="116"/>
  <c r="P25" i="116"/>
  <c r="M25" i="116"/>
  <c r="P24" i="116"/>
  <c r="M24" i="116"/>
  <c r="P23" i="116"/>
  <c r="M23" i="116"/>
  <c r="P22" i="116"/>
  <c r="M22" i="116"/>
  <c r="P21" i="116"/>
  <c r="M21" i="116"/>
  <c r="P20" i="116"/>
  <c r="M20" i="116"/>
  <c r="P19" i="116"/>
  <c r="M19" i="116"/>
  <c r="P18" i="116"/>
  <c r="M18" i="116"/>
  <c r="P17" i="116"/>
  <c r="M17" i="116"/>
  <c r="P16" i="116"/>
  <c r="M16" i="116"/>
  <c r="P15" i="116"/>
  <c r="M15" i="116"/>
  <c r="P14" i="116"/>
  <c r="M14" i="116"/>
  <c r="P13" i="116"/>
  <c r="M13" i="116"/>
  <c r="P12" i="116"/>
  <c r="M12" i="116"/>
  <c r="P11" i="116"/>
  <c r="M11" i="116"/>
  <c r="P10" i="116"/>
  <c r="M10" i="116"/>
  <c r="P9" i="116"/>
  <c r="M9" i="116"/>
  <c r="L8" i="116"/>
  <c r="K8" i="116"/>
  <c r="J8" i="116"/>
  <c r="L29" i="115"/>
  <c r="T85" i="115"/>
  <c r="E29" i="115"/>
  <c r="F29" i="115"/>
  <c r="G29" i="115"/>
  <c r="H29" i="115"/>
  <c r="I29" i="115"/>
  <c r="E37" i="115"/>
  <c r="F37" i="115"/>
  <c r="G37" i="115"/>
  <c r="H37" i="115"/>
  <c r="I37" i="115"/>
  <c r="J37" i="115"/>
  <c r="K37" i="115"/>
  <c r="L37" i="115"/>
  <c r="M37" i="115"/>
  <c r="N37" i="115"/>
  <c r="O37" i="115"/>
  <c r="C58" i="115"/>
  <c r="E58" i="115"/>
  <c r="F58" i="115"/>
  <c r="G58" i="115"/>
  <c r="H58" i="115"/>
  <c r="I58" i="115"/>
  <c r="J58" i="115"/>
  <c r="K58" i="115"/>
  <c r="L58" i="115"/>
  <c r="M58" i="115"/>
  <c r="N58" i="115"/>
  <c r="O58" i="115"/>
  <c r="P58" i="115"/>
  <c r="Q58" i="115"/>
  <c r="R58" i="115"/>
  <c r="S58" i="115"/>
  <c r="T58" i="115"/>
  <c r="T112" i="115"/>
  <c r="O29" i="115"/>
  <c r="U112" i="115"/>
  <c r="U139" i="115"/>
  <c r="S85" i="115"/>
  <c r="S112" i="115"/>
  <c r="T139" i="115"/>
  <c r="R85" i="115"/>
  <c r="R112" i="115"/>
  <c r="S139" i="115"/>
  <c r="Q85" i="115"/>
  <c r="Q112" i="115"/>
  <c r="R139" i="115"/>
  <c r="P85" i="115"/>
  <c r="P112" i="115"/>
  <c r="Q139" i="115"/>
  <c r="O85" i="115"/>
  <c r="O112" i="115"/>
  <c r="P139" i="115"/>
  <c r="K29" i="115"/>
  <c r="I85" i="115"/>
  <c r="J85" i="115"/>
  <c r="K85" i="115"/>
  <c r="L85" i="115"/>
  <c r="M85" i="115"/>
  <c r="N85" i="115"/>
  <c r="N112" i="115"/>
  <c r="O139" i="115"/>
  <c r="M112" i="115"/>
  <c r="N139" i="115"/>
  <c r="L112" i="115"/>
  <c r="M139" i="115"/>
  <c r="K112" i="115"/>
  <c r="L139" i="115"/>
  <c r="J112" i="115"/>
  <c r="K139" i="115"/>
  <c r="I112" i="115"/>
  <c r="J139" i="115"/>
  <c r="J29" i="115"/>
  <c r="E85" i="115"/>
  <c r="F85" i="115"/>
  <c r="G85" i="115"/>
  <c r="H85" i="115"/>
  <c r="H112" i="115"/>
  <c r="I139" i="115"/>
  <c r="G112" i="115"/>
  <c r="H139" i="115"/>
  <c r="E112" i="115"/>
  <c r="G139" i="115"/>
  <c r="E118" i="115"/>
  <c r="F139" i="115"/>
  <c r="G118" i="115"/>
  <c r="H118" i="115"/>
  <c r="I118" i="115"/>
  <c r="J118" i="115"/>
  <c r="K118" i="115"/>
  <c r="L118" i="115"/>
  <c r="M118" i="115"/>
  <c r="N118" i="115"/>
  <c r="O118" i="115"/>
  <c r="P118" i="115"/>
  <c r="Q118" i="115"/>
  <c r="R118" i="115"/>
  <c r="S118" i="115"/>
  <c r="T118" i="115"/>
  <c r="U118" i="115"/>
  <c r="D139" i="115"/>
  <c r="C85" i="115"/>
  <c r="C112" i="115"/>
  <c r="C139" i="115"/>
  <c r="B85" i="115"/>
  <c r="B112" i="115"/>
  <c r="B139" i="115"/>
  <c r="L28" i="115"/>
  <c r="T84" i="115"/>
  <c r="E28" i="115"/>
  <c r="F28" i="115"/>
  <c r="G28" i="115"/>
  <c r="H28" i="115"/>
  <c r="I28" i="115"/>
  <c r="C57" i="115"/>
  <c r="E57" i="115"/>
  <c r="F57" i="115"/>
  <c r="G57" i="115"/>
  <c r="H57" i="115"/>
  <c r="I57" i="115"/>
  <c r="J57" i="115"/>
  <c r="K57" i="115"/>
  <c r="L57" i="115"/>
  <c r="M57" i="115"/>
  <c r="N57" i="115"/>
  <c r="O57" i="115"/>
  <c r="P57" i="115"/>
  <c r="Q57" i="115"/>
  <c r="R57" i="115"/>
  <c r="S57" i="115"/>
  <c r="T57" i="115"/>
  <c r="T111" i="115"/>
  <c r="O28" i="115"/>
  <c r="U111" i="115"/>
  <c r="U138" i="115"/>
  <c r="S84" i="115"/>
  <c r="S111" i="115"/>
  <c r="T138" i="115"/>
  <c r="R84" i="115"/>
  <c r="R111" i="115"/>
  <c r="S138" i="115"/>
  <c r="Q84" i="115"/>
  <c r="Q111" i="115"/>
  <c r="R138" i="115"/>
  <c r="P84" i="115"/>
  <c r="P111" i="115"/>
  <c r="Q138" i="115"/>
  <c r="O84" i="115"/>
  <c r="O111" i="115"/>
  <c r="P138" i="115"/>
  <c r="K28" i="115"/>
  <c r="I84" i="115"/>
  <c r="J84" i="115"/>
  <c r="K84" i="115"/>
  <c r="L84" i="115"/>
  <c r="M84" i="115"/>
  <c r="N84" i="115"/>
  <c r="N111" i="115"/>
  <c r="O138" i="115"/>
  <c r="M111" i="115"/>
  <c r="N138" i="115"/>
  <c r="L111" i="115"/>
  <c r="M138" i="115"/>
  <c r="K111" i="115"/>
  <c r="L138" i="115"/>
  <c r="J111" i="115"/>
  <c r="K138" i="115"/>
  <c r="I111" i="115"/>
  <c r="J138" i="115"/>
  <c r="J28" i="115"/>
  <c r="E84" i="115"/>
  <c r="F84" i="115"/>
  <c r="G84" i="115"/>
  <c r="H84" i="115"/>
  <c r="H111" i="115"/>
  <c r="I138" i="115"/>
  <c r="G111" i="115"/>
  <c r="H138" i="115"/>
  <c r="E111" i="115"/>
  <c r="G138" i="115"/>
  <c r="F138" i="115"/>
  <c r="D138" i="115"/>
  <c r="C84" i="115"/>
  <c r="C111" i="115"/>
  <c r="C138" i="115"/>
  <c r="B84" i="115"/>
  <c r="B111" i="115"/>
  <c r="B138" i="115"/>
  <c r="L27" i="115"/>
  <c r="T83" i="115"/>
  <c r="E27" i="115"/>
  <c r="F27" i="115"/>
  <c r="G27" i="115"/>
  <c r="H27" i="115"/>
  <c r="I27" i="115"/>
  <c r="C56" i="115"/>
  <c r="E56" i="115"/>
  <c r="F56" i="115"/>
  <c r="G56" i="115"/>
  <c r="H56" i="115"/>
  <c r="I56" i="115"/>
  <c r="J56" i="115"/>
  <c r="K56" i="115"/>
  <c r="L56" i="115"/>
  <c r="M56" i="115"/>
  <c r="N56" i="115"/>
  <c r="O56" i="115"/>
  <c r="P56" i="115"/>
  <c r="Q56" i="115"/>
  <c r="R56" i="115"/>
  <c r="S56" i="115"/>
  <c r="T56" i="115"/>
  <c r="T110" i="115"/>
  <c r="O27" i="115"/>
  <c r="U110" i="115"/>
  <c r="U137" i="115"/>
  <c r="S83" i="115"/>
  <c r="S110" i="115"/>
  <c r="T137" i="115"/>
  <c r="R83" i="115"/>
  <c r="R110" i="115"/>
  <c r="S137" i="115"/>
  <c r="Q83" i="115"/>
  <c r="Q110" i="115"/>
  <c r="R137" i="115"/>
  <c r="P83" i="115"/>
  <c r="P110" i="115"/>
  <c r="Q137" i="115"/>
  <c r="O83" i="115"/>
  <c r="O110" i="115"/>
  <c r="P137" i="115"/>
  <c r="K27" i="115"/>
  <c r="I83" i="115"/>
  <c r="J83" i="115"/>
  <c r="K83" i="115"/>
  <c r="L83" i="115"/>
  <c r="M83" i="115"/>
  <c r="N83" i="115"/>
  <c r="N110" i="115"/>
  <c r="O137" i="115"/>
  <c r="M110" i="115"/>
  <c r="N137" i="115"/>
  <c r="L110" i="115"/>
  <c r="M137" i="115"/>
  <c r="K110" i="115"/>
  <c r="L137" i="115"/>
  <c r="J110" i="115"/>
  <c r="K137" i="115"/>
  <c r="I110" i="115"/>
  <c r="J137" i="115"/>
  <c r="J27" i="115"/>
  <c r="E83" i="115"/>
  <c r="F83" i="115"/>
  <c r="G83" i="115"/>
  <c r="H83" i="115"/>
  <c r="H110" i="115"/>
  <c r="I137" i="115"/>
  <c r="G110" i="115"/>
  <c r="H137" i="115"/>
  <c r="E110" i="115"/>
  <c r="G137" i="115"/>
  <c r="F137" i="115"/>
  <c r="D137" i="115"/>
  <c r="C83" i="115"/>
  <c r="C110" i="115"/>
  <c r="C137" i="115"/>
  <c r="B83" i="115"/>
  <c r="B110" i="115"/>
  <c r="B137" i="115"/>
  <c r="L26" i="115"/>
  <c r="T82" i="115"/>
  <c r="E26" i="115"/>
  <c r="F26" i="115"/>
  <c r="G26" i="115"/>
  <c r="H26" i="115"/>
  <c r="I26" i="115"/>
  <c r="C55" i="115"/>
  <c r="E55" i="115"/>
  <c r="F55" i="115"/>
  <c r="G55" i="115"/>
  <c r="H55" i="115"/>
  <c r="I55" i="115"/>
  <c r="J55" i="115"/>
  <c r="K55" i="115"/>
  <c r="L55" i="115"/>
  <c r="M55" i="115"/>
  <c r="N55" i="115"/>
  <c r="O55" i="115"/>
  <c r="P55" i="115"/>
  <c r="Q55" i="115"/>
  <c r="R55" i="115"/>
  <c r="S55" i="115"/>
  <c r="T55" i="115"/>
  <c r="T109" i="115"/>
  <c r="O26" i="115"/>
  <c r="U109" i="115"/>
  <c r="U136" i="115"/>
  <c r="S82" i="115"/>
  <c r="S109" i="115"/>
  <c r="T136" i="115"/>
  <c r="R82" i="115"/>
  <c r="R109" i="115"/>
  <c r="S136" i="115"/>
  <c r="Q82" i="115"/>
  <c r="Q109" i="115"/>
  <c r="R136" i="115"/>
  <c r="P82" i="115"/>
  <c r="P109" i="115"/>
  <c r="Q136" i="115"/>
  <c r="O82" i="115"/>
  <c r="O109" i="115"/>
  <c r="P136" i="115"/>
  <c r="K26" i="115"/>
  <c r="I82" i="115"/>
  <c r="J82" i="115"/>
  <c r="K82" i="115"/>
  <c r="L82" i="115"/>
  <c r="M82" i="115"/>
  <c r="N82" i="115"/>
  <c r="N109" i="115"/>
  <c r="O136" i="115"/>
  <c r="M109" i="115"/>
  <c r="N136" i="115"/>
  <c r="L109" i="115"/>
  <c r="M136" i="115"/>
  <c r="K109" i="115"/>
  <c r="L136" i="115"/>
  <c r="J109" i="115"/>
  <c r="K136" i="115"/>
  <c r="I109" i="115"/>
  <c r="J136" i="115"/>
  <c r="J26" i="115"/>
  <c r="E82" i="115"/>
  <c r="F82" i="115"/>
  <c r="G82" i="115"/>
  <c r="H82" i="115"/>
  <c r="H109" i="115"/>
  <c r="I136" i="115"/>
  <c r="G109" i="115"/>
  <c r="H136" i="115"/>
  <c r="E109" i="115"/>
  <c r="G136" i="115"/>
  <c r="F136" i="115"/>
  <c r="D136" i="115"/>
  <c r="C82" i="115"/>
  <c r="C109" i="115"/>
  <c r="C136" i="115"/>
  <c r="B82" i="115"/>
  <c r="B109" i="115"/>
  <c r="B136" i="115"/>
  <c r="L25" i="115"/>
  <c r="T81" i="115"/>
  <c r="E25" i="115"/>
  <c r="F25" i="115"/>
  <c r="G25" i="115"/>
  <c r="H25" i="115"/>
  <c r="I25" i="115"/>
  <c r="C54" i="115"/>
  <c r="E54" i="115"/>
  <c r="F54" i="115"/>
  <c r="G54" i="115"/>
  <c r="H54" i="115"/>
  <c r="I54" i="115"/>
  <c r="J54" i="115"/>
  <c r="K54" i="115"/>
  <c r="L54" i="115"/>
  <c r="M54" i="115"/>
  <c r="N54" i="115"/>
  <c r="O54" i="115"/>
  <c r="P54" i="115"/>
  <c r="Q54" i="115"/>
  <c r="R54" i="115"/>
  <c r="S54" i="115"/>
  <c r="T54" i="115"/>
  <c r="T108" i="115"/>
  <c r="O25" i="115"/>
  <c r="U108" i="115"/>
  <c r="U135" i="115"/>
  <c r="S81" i="115"/>
  <c r="S108" i="115"/>
  <c r="T135" i="115"/>
  <c r="R81" i="115"/>
  <c r="R108" i="115"/>
  <c r="S135" i="115"/>
  <c r="Q81" i="115"/>
  <c r="Q108" i="115"/>
  <c r="R135" i="115"/>
  <c r="P81" i="115"/>
  <c r="P108" i="115"/>
  <c r="Q135" i="115"/>
  <c r="O81" i="115"/>
  <c r="O108" i="115"/>
  <c r="P135" i="115"/>
  <c r="K25" i="115"/>
  <c r="I81" i="115"/>
  <c r="J81" i="115"/>
  <c r="K81" i="115"/>
  <c r="L81" i="115"/>
  <c r="M81" i="115"/>
  <c r="N81" i="115"/>
  <c r="N108" i="115"/>
  <c r="O135" i="115"/>
  <c r="M108" i="115"/>
  <c r="N135" i="115"/>
  <c r="L108" i="115"/>
  <c r="M135" i="115"/>
  <c r="K108" i="115"/>
  <c r="L135" i="115"/>
  <c r="J108" i="115"/>
  <c r="K135" i="115"/>
  <c r="I108" i="115"/>
  <c r="J135" i="115"/>
  <c r="J25" i="115"/>
  <c r="E81" i="115"/>
  <c r="F81" i="115"/>
  <c r="G81" i="115"/>
  <c r="H81" i="115"/>
  <c r="H108" i="115"/>
  <c r="I135" i="115"/>
  <c r="G108" i="115"/>
  <c r="H135" i="115"/>
  <c r="E108" i="115"/>
  <c r="G135" i="115"/>
  <c r="F135" i="115"/>
  <c r="D135" i="115"/>
  <c r="C81" i="115"/>
  <c r="C108" i="115"/>
  <c r="C135" i="115"/>
  <c r="B81" i="115"/>
  <c r="B108" i="115"/>
  <c r="B135" i="115"/>
  <c r="L24" i="115"/>
  <c r="T80" i="115"/>
  <c r="E24" i="115"/>
  <c r="F24" i="115"/>
  <c r="G24" i="115"/>
  <c r="H24" i="115"/>
  <c r="I24" i="115"/>
  <c r="C53" i="115"/>
  <c r="E53" i="115"/>
  <c r="F53" i="115"/>
  <c r="G53" i="115"/>
  <c r="H53" i="115"/>
  <c r="I53" i="115"/>
  <c r="J53" i="115"/>
  <c r="K53" i="115"/>
  <c r="L53" i="115"/>
  <c r="M53" i="115"/>
  <c r="N53" i="115"/>
  <c r="O53" i="115"/>
  <c r="P53" i="115"/>
  <c r="Q53" i="115"/>
  <c r="R53" i="115"/>
  <c r="S53" i="115"/>
  <c r="T53" i="115"/>
  <c r="T107" i="115"/>
  <c r="O24" i="115"/>
  <c r="U107" i="115"/>
  <c r="U134" i="115"/>
  <c r="S80" i="115"/>
  <c r="S107" i="115"/>
  <c r="T134" i="115"/>
  <c r="R80" i="115"/>
  <c r="R107" i="115"/>
  <c r="S134" i="115"/>
  <c r="Q80" i="115"/>
  <c r="Q107" i="115"/>
  <c r="R134" i="115"/>
  <c r="P80" i="115"/>
  <c r="P107" i="115"/>
  <c r="Q134" i="115"/>
  <c r="O80" i="115"/>
  <c r="O107" i="115"/>
  <c r="P134" i="115"/>
  <c r="K24" i="115"/>
  <c r="I80" i="115"/>
  <c r="J80" i="115"/>
  <c r="K80" i="115"/>
  <c r="L80" i="115"/>
  <c r="M80" i="115"/>
  <c r="N80" i="115"/>
  <c r="N107" i="115"/>
  <c r="O134" i="115"/>
  <c r="M107" i="115"/>
  <c r="N134" i="115"/>
  <c r="L107" i="115"/>
  <c r="M134" i="115"/>
  <c r="K107" i="115"/>
  <c r="L134" i="115"/>
  <c r="J107" i="115"/>
  <c r="K134" i="115"/>
  <c r="I107" i="115"/>
  <c r="J134" i="115"/>
  <c r="J24" i="115"/>
  <c r="E80" i="115"/>
  <c r="F80" i="115"/>
  <c r="G80" i="115"/>
  <c r="H80" i="115"/>
  <c r="H107" i="115"/>
  <c r="I134" i="115"/>
  <c r="G107" i="115"/>
  <c r="H134" i="115"/>
  <c r="E107" i="115"/>
  <c r="G134" i="115"/>
  <c r="F134" i="115"/>
  <c r="D134" i="115"/>
  <c r="C80" i="115"/>
  <c r="C107" i="115"/>
  <c r="C134" i="115"/>
  <c r="B80" i="115"/>
  <c r="B107" i="115"/>
  <c r="B134" i="115"/>
  <c r="L23" i="115"/>
  <c r="T79" i="115"/>
  <c r="E23" i="115"/>
  <c r="F23" i="115"/>
  <c r="G23" i="115"/>
  <c r="H23" i="115"/>
  <c r="I23" i="115"/>
  <c r="C52" i="115"/>
  <c r="E52" i="115"/>
  <c r="F52" i="115"/>
  <c r="G52" i="115"/>
  <c r="H52" i="115"/>
  <c r="I52" i="115"/>
  <c r="J52" i="115"/>
  <c r="K52" i="115"/>
  <c r="L52" i="115"/>
  <c r="M52" i="115"/>
  <c r="N52" i="115"/>
  <c r="O52" i="115"/>
  <c r="P52" i="115"/>
  <c r="Q52" i="115"/>
  <c r="R52" i="115"/>
  <c r="S52" i="115"/>
  <c r="T52" i="115"/>
  <c r="T106" i="115"/>
  <c r="O23" i="115"/>
  <c r="U106" i="115"/>
  <c r="U133" i="115"/>
  <c r="S79" i="115"/>
  <c r="S106" i="115"/>
  <c r="T133" i="115"/>
  <c r="R79" i="115"/>
  <c r="R106" i="115"/>
  <c r="S133" i="115"/>
  <c r="Q79" i="115"/>
  <c r="Q106" i="115"/>
  <c r="R133" i="115"/>
  <c r="P79" i="115"/>
  <c r="P106" i="115"/>
  <c r="Q133" i="115"/>
  <c r="O79" i="115"/>
  <c r="O106" i="115"/>
  <c r="P133" i="115"/>
  <c r="K23" i="115"/>
  <c r="I79" i="115"/>
  <c r="J79" i="115"/>
  <c r="K79" i="115"/>
  <c r="L79" i="115"/>
  <c r="M79" i="115"/>
  <c r="N79" i="115"/>
  <c r="N106" i="115"/>
  <c r="O133" i="115"/>
  <c r="M106" i="115"/>
  <c r="N133" i="115"/>
  <c r="L106" i="115"/>
  <c r="M133" i="115"/>
  <c r="K106" i="115"/>
  <c r="L133" i="115"/>
  <c r="J106" i="115"/>
  <c r="K133" i="115"/>
  <c r="I106" i="115"/>
  <c r="J133" i="115"/>
  <c r="J23" i="115"/>
  <c r="E79" i="115"/>
  <c r="F79" i="115"/>
  <c r="G79" i="115"/>
  <c r="H79" i="115"/>
  <c r="H106" i="115"/>
  <c r="I133" i="115"/>
  <c r="G106" i="115"/>
  <c r="H133" i="115"/>
  <c r="E106" i="115"/>
  <c r="G133" i="115"/>
  <c r="F133" i="115"/>
  <c r="D133" i="115"/>
  <c r="C79" i="115"/>
  <c r="C106" i="115"/>
  <c r="C133" i="115"/>
  <c r="B79" i="115"/>
  <c r="B106" i="115"/>
  <c r="B133" i="115"/>
  <c r="L22" i="115"/>
  <c r="T78" i="115"/>
  <c r="E22" i="115"/>
  <c r="F22" i="115"/>
  <c r="G22" i="115"/>
  <c r="H22" i="115"/>
  <c r="I22" i="115"/>
  <c r="C51" i="115"/>
  <c r="E51" i="115"/>
  <c r="F51" i="115"/>
  <c r="G51" i="115"/>
  <c r="H51" i="115"/>
  <c r="I51" i="115"/>
  <c r="J51" i="115"/>
  <c r="K51" i="115"/>
  <c r="L51" i="115"/>
  <c r="M51" i="115"/>
  <c r="N51" i="115"/>
  <c r="O51" i="115"/>
  <c r="P51" i="115"/>
  <c r="Q51" i="115"/>
  <c r="R51" i="115"/>
  <c r="S51" i="115"/>
  <c r="T51" i="115"/>
  <c r="T105" i="115"/>
  <c r="O22" i="115"/>
  <c r="U105" i="115"/>
  <c r="U132" i="115"/>
  <c r="S78" i="115"/>
  <c r="S105" i="115"/>
  <c r="T132" i="115"/>
  <c r="R78" i="115"/>
  <c r="R105" i="115"/>
  <c r="S132" i="115"/>
  <c r="Q78" i="115"/>
  <c r="Q105" i="115"/>
  <c r="R132" i="115"/>
  <c r="P78" i="115"/>
  <c r="P105" i="115"/>
  <c r="Q132" i="115"/>
  <c r="O78" i="115"/>
  <c r="O105" i="115"/>
  <c r="P132" i="115"/>
  <c r="K22" i="115"/>
  <c r="I78" i="115"/>
  <c r="J78" i="115"/>
  <c r="K78" i="115"/>
  <c r="L78" i="115"/>
  <c r="M78" i="115"/>
  <c r="N78" i="115"/>
  <c r="N105" i="115"/>
  <c r="O132" i="115"/>
  <c r="M105" i="115"/>
  <c r="N132" i="115"/>
  <c r="L105" i="115"/>
  <c r="M132" i="115"/>
  <c r="K105" i="115"/>
  <c r="L132" i="115"/>
  <c r="J105" i="115"/>
  <c r="K132" i="115"/>
  <c r="I105" i="115"/>
  <c r="J132" i="115"/>
  <c r="J22" i="115"/>
  <c r="E78" i="115"/>
  <c r="F78" i="115"/>
  <c r="G78" i="115"/>
  <c r="H78" i="115"/>
  <c r="H105" i="115"/>
  <c r="I132" i="115"/>
  <c r="G105" i="115"/>
  <c r="H132" i="115"/>
  <c r="E105" i="115"/>
  <c r="G132" i="115"/>
  <c r="F132" i="115"/>
  <c r="D132" i="115"/>
  <c r="C78" i="115"/>
  <c r="C105" i="115"/>
  <c r="C132" i="115"/>
  <c r="B78" i="115"/>
  <c r="B105" i="115"/>
  <c r="B132" i="115"/>
  <c r="L21" i="115"/>
  <c r="T77" i="115"/>
  <c r="E21" i="115"/>
  <c r="F21" i="115"/>
  <c r="G21" i="115"/>
  <c r="H21" i="115"/>
  <c r="I21" i="115"/>
  <c r="C50" i="115"/>
  <c r="E50" i="115"/>
  <c r="F50" i="115"/>
  <c r="G50" i="115"/>
  <c r="H50" i="115"/>
  <c r="I50" i="115"/>
  <c r="J50" i="115"/>
  <c r="K50" i="115"/>
  <c r="L50" i="115"/>
  <c r="M50" i="115"/>
  <c r="N50" i="115"/>
  <c r="O50" i="115"/>
  <c r="P50" i="115"/>
  <c r="Q50" i="115"/>
  <c r="R50" i="115"/>
  <c r="S50" i="115"/>
  <c r="T50" i="115"/>
  <c r="T104" i="115"/>
  <c r="O21" i="115"/>
  <c r="U104" i="115"/>
  <c r="U131" i="115"/>
  <c r="S77" i="115"/>
  <c r="S104" i="115"/>
  <c r="T131" i="115"/>
  <c r="R77" i="115"/>
  <c r="R104" i="115"/>
  <c r="S131" i="115"/>
  <c r="Q77" i="115"/>
  <c r="Q104" i="115"/>
  <c r="R131" i="115"/>
  <c r="P77" i="115"/>
  <c r="P104" i="115"/>
  <c r="Q131" i="115"/>
  <c r="O77" i="115"/>
  <c r="O104" i="115"/>
  <c r="P131" i="115"/>
  <c r="K21" i="115"/>
  <c r="I77" i="115"/>
  <c r="J77" i="115"/>
  <c r="K77" i="115"/>
  <c r="L77" i="115"/>
  <c r="M77" i="115"/>
  <c r="N77" i="115"/>
  <c r="N104" i="115"/>
  <c r="O131" i="115"/>
  <c r="M104" i="115"/>
  <c r="N131" i="115"/>
  <c r="L104" i="115"/>
  <c r="M131" i="115"/>
  <c r="K104" i="115"/>
  <c r="L131" i="115"/>
  <c r="J104" i="115"/>
  <c r="K131" i="115"/>
  <c r="I104" i="115"/>
  <c r="J131" i="115"/>
  <c r="J21" i="115"/>
  <c r="E77" i="115"/>
  <c r="F77" i="115"/>
  <c r="G77" i="115"/>
  <c r="H77" i="115"/>
  <c r="H104" i="115"/>
  <c r="I131" i="115"/>
  <c r="G104" i="115"/>
  <c r="H131" i="115"/>
  <c r="E104" i="115"/>
  <c r="G131" i="115"/>
  <c r="F131" i="115"/>
  <c r="D131" i="115"/>
  <c r="C77" i="115"/>
  <c r="C104" i="115"/>
  <c r="C131" i="115"/>
  <c r="B77" i="115"/>
  <c r="B104" i="115"/>
  <c r="B131" i="115"/>
  <c r="L20" i="115"/>
  <c r="T76" i="115"/>
  <c r="E20" i="115"/>
  <c r="F20" i="115"/>
  <c r="G20" i="115"/>
  <c r="H20" i="115"/>
  <c r="I20" i="115"/>
  <c r="C49" i="115"/>
  <c r="E49" i="115"/>
  <c r="F49" i="115"/>
  <c r="G49" i="115"/>
  <c r="H49" i="115"/>
  <c r="I49" i="115"/>
  <c r="J49" i="115"/>
  <c r="K49" i="115"/>
  <c r="L49" i="115"/>
  <c r="M49" i="115"/>
  <c r="N49" i="115"/>
  <c r="O49" i="115"/>
  <c r="P49" i="115"/>
  <c r="Q49" i="115"/>
  <c r="R49" i="115"/>
  <c r="S49" i="115"/>
  <c r="T49" i="115"/>
  <c r="T103" i="115"/>
  <c r="O20" i="115"/>
  <c r="U103" i="115"/>
  <c r="U130" i="115"/>
  <c r="S76" i="115"/>
  <c r="S103" i="115"/>
  <c r="T130" i="115"/>
  <c r="R76" i="115"/>
  <c r="R103" i="115"/>
  <c r="S130" i="115"/>
  <c r="Q76" i="115"/>
  <c r="Q103" i="115"/>
  <c r="R130" i="115"/>
  <c r="P76" i="115"/>
  <c r="P103" i="115"/>
  <c r="Q130" i="115"/>
  <c r="O76" i="115"/>
  <c r="O103" i="115"/>
  <c r="P130" i="115"/>
  <c r="K20" i="115"/>
  <c r="I76" i="115"/>
  <c r="J76" i="115"/>
  <c r="K76" i="115"/>
  <c r="L76" i="115"/>
  <c r="M76" i="115"/>
  <c r="N76" i="115"/>
  <c r="N103" i="115"/>
  <c r="O130" i="115"/>
  <c r="M103" i="115"/>
  <c r="N130" i="115"/>
  <c r="L103" i="115"/>
  <c r="M130" i="115"/>
  <c r="K103" i="115"/>
  <c r="L130" i="115"/>
  <c r="J103" i="115"/>
  <c r="K130" i="115"/>
  <c r="I103" i="115"/>
  <c r="J130" i="115"/>
  <c r="J20" i="115"/>
  <c r="E76" i="115"/>
  <c r="F76" i="115"/>
  <c r="G76" i="115"/>
  <c r="H76" i="115"/>
  <c r="H103" i="115"/>
  <c r="I130" i="115"/>
  <c r="G103" i="115"/>
  <c r="H130" i="115"/>
  <c r="E103" i="115"/>
  <c r="G130" i="115"/>
  <c r="F130" i="115"/>
  <c r="D130" i="115"/>
  <c r="C76" i="115"/>
  <c r="C103" i="115"/>
  <c r="C130" i="115"/>
  <c r="B76" i="115"/>
  <c r="B103" i="115"/>
  <c r="B130" i="115"/>
  <c r="L19" i="115"/>
  <c r="T75" i="115"/>
  <c r="E19" i="115"/>
  <c r="F19" i="115"/>
  <c r="G19" i="115"/>
  <c r="H19" i="115"/>
  <c r="I19" i="115"/>
  <c r="C48" i="115"/>
  <c r="E48" i="115"/>
  <c r="F48" i="115"/>
  <c r="G48" i="115"/>
  <c r="H48" i="115"/>
  <c r="I48" i="115"/>
  <c r="J48" i="115"/>
  <c r="K48" i="115"/>
  <c r="L48" i="115"/>
  <c r="M48" i="115"/>
  <c r="N48" i="115"/>
  <c r="O48" i="115"/>
  <c r="P48" i="115"/>
  <c r="Q48" i="115"/>
  <c r="R48" i="115"/>
  <c r="S48" i="115"/>
  <c r="T48" i="115"/>
  <c r="T102" i="115"/>
  <c r="O19" i="115"/>
  <c r="U102" i="115"/>
  <c r="U129" i="115"/>
  <c r="S75" i="115"/>
  <c r="S102" i="115"/>
  <c r="T129" i="115"/>
  <c r="R75" i="115"/>
  <c r="R102" i="115"/>
  <c r="S129" i="115"/>
  <c r="Q75" i="115"/>
  <c r="Q102" i="115"/>
  <c r="R129" i="115"/>
  <c r="P75" i="115"/>
  <c r="P102" i="115"/>
  <c r="Q129" i="115"/>
  <c r="O75" i="115"/>
  <c r="O102" i="115"/>
  <c r="P129" i="115"/>
  <c r="K19" i="115"/>
  <c r="I75" i="115"/>
  <c r="J75" i="115"/>
  <c r="K75" i="115"/>
  <c r="L75" i="115"/>
  <c r="M75" i="115"/>
  <c r="N75" i="115"/>
  <c r="N102" i="115"/>
  <c r="O129" i="115"/>
  <c r="M102" i="115"/>
  <c r="N129" i="115"/>
  <c r="L102" i="115"/>
  <c r="M129" i="115"/>
  <c r="K102" i="115"/>
  <c r="L129" i="115"/>
  <c r="J102" i="115"/>
  <c r="K129" i="115"/>
  <c r="I102" i="115"/>
  <c r="J129" i="115"/>
  <c r="J19" i="115"/>
  <c r="E75" i="115"/>
  <c r="F75" i="115"/>
  <c r="G75" i="115"/>
  <c r="H75" i="115"/>
  <c r="H102" i="115"/>
  <c r="I129" i="115"/>
  <c r="G102" i="115"/>
  <c r="H129" i="115"/>
  <c r="E102" i="115"/>
  <c r="G129" i="115"/>
  <c r="F129" i="115"/>
  <c r="D129" i="115"/>
  <c r="C75" i="115"/>
  <c r="C102" i="115"/>
  <c r="C129" i="115"/>
  <c r="B75" i="115"/>
  <c r="B102" i="115"/>
  <c r="B129" i="115"/>
  <c r="L18" i="115"/>
  <c r="T74" i="115"/>
  <c r="E18" i="115"/>
  <c r="F18" i="115"/>
  <c r="G18" i="115"/>
  <c r="H18" i="115"/>
  <c r="I18" i="115"/>
  <c r="C47" i="115"/>
  <c r="E47" i="115"/>
  <c r="F47" i="115"/>
  <c r="G47" i="115"/>
  <c r="H47" i="115"/>
  <c r="I47" i="115"/>
  <c r="J47" i="115"/>
  <c r="K47" i="115"/>
  <c r="L47" i="115"/>
  <c r="M47" i="115"/>
  <c r="N47" i="115"/>
  <c r="O47" i="115"/>
  <c r="P47" i="115"/>
  <c r="Q47" i="115"/>
  <c r="R47" i="115"/>
  <c r="S47" i="115"/>
  <c r="T47" i="115"/>
  <c r="T101" i="115"/>
  <c r="O18" i="115"/>
  <c r="U101" i="115"/>
  <c r="U128" i="115"/>
  <c r="S74" i="115"/>
  <c r="S101" i="115"/>
  <c r="T128" i="115"/>
  <c r="R74" i="115"/>
  <c r="R101" i="115"/>
  <c r="S128" i="115"/>
  <c r="Q74" i="115"/>
  <c r="Q101" i="115"/>
  <c r="R128" i="115"/>
  <c r="P74" i="115"/>
  <c r="P101" i="115"/>
  <c r="Q128" i="115"/>
  <c r="O74" i="115"/>
  <c r="O101" i="115"/>
  <c r="P128" i="115"/>
  <c r="K18" i="115"/>
  <c r="I74" i="115"/>
  <c r="J74" i="115"/>
  <c r="K74" i="115"/>
  <c r="L74" i="115"/>
  <c r="M74" i="115"/>
  <c r="N74" i="115"/>
  <c r="N101" i="115"/>
  <c r="O128" i="115"/>
  <c r="M101" i="115"/>
  <c r="N128" i="115"/>
  <c r="L101" i="115"/>
  <c r="M128" i="115"/>
  <c r="K101" i="115"/>
  <c r="L128" i="115"/>
  <c r="J101" i="115"/>
  <c r="K128" i="115"/>
  <c r="I101" i="115"/>
  <c r="J128" i="115"/>
  <c r="J18" i="115"/>
  <c r="E74" i="115"/>
  <c r="F74" i="115"/>
  <c r="G74" i="115"/>
  <c r="H74" i="115"/>
  <c r="H101" i="115"/>
  <c r="I128" i="115"/>
  <c r="G101" i="115"/>
  <c r="H128" i="115"/>
  <c r="E101" i="115"/>
  <c r="G128" i="115"/>
  <c r="F128" i="115"/>
  <c r="D128" i="115"/>
  <c r="C74" i="115"/>
  <c r="C101" i="115"/>
  <c r="C128" i="115"/>
  <c r="B74" i="115"/>
  <c r="B101" i="115"/>
  <c r="B128" i="115"/>
  <c r="L17" i="115"/>
  <c r="T73" i="115"/>
  <c r="E17" i="115"/>
  <c r="F17" i="115"/>
  <c r="G17" i="115"/>
  <c r="H17" i="115"/>
  <c r="I17" i="115"/>
  <c r="C46" i="115"/>
  <c r="E46" i="115"/>
  <c r="F46" i="115"/>
  <c r="G46" i="115"/>
  <c r="H46" i="115"/>
  <c r="I46" i="115"/>
  <c r="J46" i="115"/>
  <c r="K46" i="115"/>
  <c r="L46" i="115"/>
  <c r="M46" i="115"/>
  <c r="N46" i="115"/>
  <c r="O46" i="115"/>
  <c r="P46" i="115"/>
  <c r="Q46" i="115"/>
  <c r="R46" i="115"/>
  <c r="S46" i="115"/>
  <c r="T46" i="115"/>
  <c r="T100" i="115"/>
  <c r="O17" i="115"/>
  <c r="U100" i="115"/>
  <c r="U127" i="115"/>
  <c r="S73" i="115"/>
  <c r="S100" i="115"/>
  <c r="T127" i="115"/>
  <c r="R73" i="115"/>
  <c r="R100" i="115"/>
  <c r="S127" i="115"/>
  <c r="Q73" i="115"/>
  <c r="Q100" i="115"/>
  <c r="R127" i="115"/>
  <c r="P73" i="115"/>
  <c r="P100" i="115"/>
  <c r="Q127" i="115"/>
  <c r="O73" i="115"/>
  <c r="O100" i="115"/>
  <c r="P127" i="115"/>
  <c r="K17" i="115"/>
  <c r="I73" i="115"/>
  <c r="J73" i="115"/>
  <c r="K73" i="115"/>
  <c r="L73" i="115"/>
  <c r="M73" i="115"/>
  <c r="N73" i="115"/>
  <c r="N100" i="115"/>
  <c r="O127" i="115"/>
  <c r="M100" i="115"/>
  <c r="N127" i="115"/>
  <c r="L100" i="115"/>
  <c r="M127" i="115"/>
  <c r="K100" i="115"/>
  <c r="L127" i="115"/>
  <c r="J100" i="115"/>
  <c r="K127" i="115"/>
  <c r="I100" i="115"/>
  <c r="J127" i="115"/>
  <c r="J17" i="115"/>
  <c r="E73" i="115"/>
  <c r="F73" i="115"/>
  <c r="G73" i="115"/>
  <c r="H73" i="115"/>
  <c r="H100" i="115"/>
  <c r="I127" i="115"/>
  <c r="G100" i="115"/>
  <c r="H127" i="115"/>
  <c r="E100" i="115"/>
  <c r="G127" i="115"/>
  <c r="F127" i="115"/>
  <c r="D127" i="115"/>
  <c r="C73" i="115"/>
  <c r="C100" i="115"/>
  <c r="C127" i="115"/>
  <c r="B73" i="115"/>
  <c r="B100" i="115"/>
  <c r="B127" i="115"/>
  <c r="L16" i="115"/>
  <c r="T72" i="115"/>
  <c r="E16" i="115"/>
  <c r="F16" i="115"/>
  <c r="G16" i="115"/>
  <c r="H16" i="115"/>
  <c r="I16" i="115"/>
  <c r="C45" i="115"/>
  <c r="E45" i="115"/>
  <c r="F45" i="115"/>
  <c r="G45" i="115"/>
  <c r="H45" i="115"/>
  <c r="I45" i="115"/>
  <c r="J45" i="115"/>
  <c r="K45" i="115"/>
  <c r="L45" i="115"/>
  <c r="M45" i="115"/>
  <c r="N45" i="115"/>
  <c r="O45" i="115"/>
  <c r="P45" i="115"/>
  <c r="Q45" i="115"/>
  <c r="R45" i="115"/>
  <c r="S45" i="115"/>
  <c r="T45" i="115"/>
  <c r="T99" i="115"/>
  <c r="O16" i="115"/>
  <c r="U99" i="115"/>
  <c r="U126" i="115"/>
  <c r="S72" i="115"/>
  <c r="S99" i="115"/>
  <c r="T126" i="115"/>
  <c r="R72" i="115"/>
  <c r="R99" i="115"/>
  <c r="S126" i="115"/>
  <c r="Q72" i="115"/>
  <c r="Q99" i="115"/>
  <c r="R126" i="115"/>
  <c r="P72" i="115"/>
  <c r="P99" i="115"/>
  <c r="Q126" i="115"/>
  <c r="O72" i="115"/>
  <c r="O99" i="115"/>
  <c r="P126" i="115"/>
  <c r="K16" i="115"/>
  <c r="I72" i="115"/>
  <c r="J72" i="115"/>
  <c r="K72" i="115"/>
  <c r="L72" i="115"/>
  <c r="M72" i="115"/>
  <c r="N72" i="115"/>
  <c r="N99" i="115"/>
  <c r="O126" i="115"/>
  <c r="M99" i="115"/>
  <c r="N126" i="115"/>
  <c r="L99" i="115"/>
  <c r="M126" i="115"/>
  <c r="K99" i="115"/>
  <c r="L126" i="115"/>
  <c r="J99" i="115"/>
  <c r="K126" i="115"/>
  <c r="I99" i="115"/>
  <c r="J126" i="115"/>
  <c r="J16" i="115"/>
  <c r="E72" i="115"/>
  <c r="F72" i="115"/>
  <c r="G72" i="115"/>
  <c r="H72" i="115"/>
  <c r="H99" i="115"/>
  <c r="I126" i="115"/>
  <c r="G99" i="115"/>
  <c r="H126" i="115"/>
  <c r="E99" i="115"/>
  <c r="G126" i="115"/>
  <c r="F126" i="115"/>
  <c r="D126" i="115"/>
  <c r="C72" i="115"/>
  <c r="C99" i="115"/>
  <c r="C126" i="115"/>
  <c r="B72" i="115"/>
  <c r="B99" i="115"/>
  <c r="B126" i="115"/>
  <c r="L15" i="115"/>
  <c r="T71" i="115"/>
  <c r="E15" i="115"/>
  <c r="F15" i="115"/>
  <c r="G15" i="115"/>
  <c r="H15" i="115"/>
  <c r="I15" i="115"/>
  <c r="C44" i="115"/>
  <c r="E44" i="115"/>
  <c r="F44" i="115"/>
  <c r="G44" i="115"/>
  <c r="H44" i="115"/>
  <c r="I44" i="115"/>
  <c r="J44" i="115"/>
  <c r="K44" i="115"/>
  <c r="L44" i="115"/>
  <c r="M44" i="115"/>
  <c r="N44" i="115"/>
  <c r="O44" i="115"/>
  <c r="P44" i="115"/>
  <c r="Q44" i="115"/>
  <c r="R44" i="115"/>
  <c r="S44" i="115"/>
  <c r="T44" i="115"/>
  <c r="T98" i="115"/>
  <c r="O15" i="115"/>
  <c r="U98" i="115"/>
  <c r="U125" i="115"/>
  <c r="S71" i="115"/>
  <c r="S98" i="115"/>
  <c r="T125" i="115"/>
  <c r="R71" i="115"/>
  <c r="R98" i="115"/>
  <c r="S125" i="115"/>
  <c r="Q71" i="115"/>
  <c r="Q98" i="115"/>
  <c r="R125" i="115"/>
  <c r="P71" i="115"/>
  <c r="P98" i="115"/>
  <c r="Q125" i="115"/>
  <c r="O71" i="115"/>
  <c r="O98" i="115"/>
  <c r="P125" i="115"/>
  <c r="K15" i="115"/>
  <c r="I71" i="115"/>
  <c r="J71" i="115"/>
  <c r="K71" i="115"/>
  <c r="L71" i="115"/>
  <c r="M71" i="115"/>
  <c r="N71" i="115"/>
  <c r="N98" i="115"/>
  <c r="O125" i="115"/>
  <c r="M98" i="115"/>
  <c r="N125" i="115"/>
  <c r="L98" i="115"/>
  <c r="M125" i="115"/>
  <c r="K98" i="115"/>
  <c r="L125" i="115"/>
  <c r="J98" i="115"/>
  <c r="K125" i="115"/>
  <c r="I98" i="115"/>
  <c r="J125" i="115"/>
  <c r="J15" i="115"/>
  <c r="E71" i="115"/>
  <c r="F71" i="115"/>
  <c r="G71" i="115"/>
  <c r="H71" i="115"/>
  <c r="H98" i="115"/>
  <c r="I125" i="115"/>
  <c r="G98" i="115"/>
  <c r="H125" i="115"/>
  <c r="E98" i="115"/>
  <c r="G125" i="115"/>
  <c r="F125" i="115"/>
  <c r="D125" i="115"/>
  <c r="C71" i="115"/>
  <c r="C98" i="115"/>
  <c r="C125" i="115"/>
  <c r="B71" i="115"/>
  <c r="B98" i="115"/>
  <c r="B125" i="115"/>
  <c r="L14" i="115"/>
  <c r="T70" i="115"/>
  <c r="E14" i="115"/>
  <c r="F14" i="115"/>
  <c r="G14" i="115"/>
  <c r="H14" i="115"/>
  <c r="I14" i="115"/>
  <c r="C43" i="115"/>
  <c r="E43" i="115"/>
  <c r="F43" i="115"/>
  <c r="G43" i="115"/>
  <c r="H43" i="115"/>
  <c r="I43" i="115"/>
  <c r="J43" i="115"/>
  <c r="K43" i="115"/>
  <c r="L43" i="115"/>
  <c r="M43" i="115"/>
  <c r="N43" i="115"/>
  <c r="O43" i="115"/>
  <c r="P43" i="115"/>
  <c r="Q43" i="115"/>
  <c r="R43" i="115"/>
  <c r="S43" i="115"/>
  <c r="T43" i="115"/>
  <c r="T97" i="115"/>
  <c r="O14" i="115"/>
  <c r="U97" i="115"/>
  <c r="U124" i="115"/>
  <c r="S70" i="115"/>
  <c r="S97" i="115"/>
  <c r="T124" i="115"/>
  <c r="R70" i="115"/>
  <c r="R97" i="115"/>
  <c r="S124" i="115"/>
  <c r="Q70" i="115"/>
  <c r="Q97" i="115"/>
  <c r="R124" i="115"/>
  <c r="P70" i="115"/>
  <c r="P97" i="115"/>
  <c r="Q124" i="115"/>
  <c r="O70" i="115"/>
  <c r="O97" i="115"/>
  <c r="P124" i="115"/>
  <c r="K14" i="115"/>
  <c r="I70" i="115"/>
  <c r="J70" i="115"/>
  <c r="K70" i="115"/>
  <c r="L70" i="115"/>
  <c r="M70" i="115"/>
  <c r="N70" i="115"/>
  <c r="N97" i="115"/>
  <c r="O124" i="115"/>
  <c r="M97" i="115"/>
  <c r="N124" i="115"/>
  <c r="L97" i="115"/>
  <c r="M124" i="115"/>
  <c r="K97" i="115"/>
  <c r="L124" i="115"/>
  <c r="J97" i="115"/>
  <c r="K124" i="115"/>
  <c r="I97" i="115"/>
  <c r="J124" i="115"/>
  <c r="J14" i="115"/>
  <c r="E70" i="115"/>
  <c r="F70" i="115"/>
  <c r="G70" i="115"/>
  <c r="H70" i="115"/>
  <c r="H97" i="115"/>
  <c r="I124" i="115"/>
  <c r="G97" i="115"/>
  <c r="H124" i="115"/>
  <c r="E97" i="115"/>
  <c r="G124" i="115"/>
  <c r="F124" i="115"/>
  <c r="D124" i="115"/>
  <c r="C70" i="115"/>
  <c r="C97" i="115"/>
  <c r="C124" i="115"/>
  <c r="B70" i="115"/>
  <c r="B97" i="115"/>
  <c r="B124" i="115"/>
  <c r="L13" i="115"/>
  <c r="T69" i="115"/>
  <c r="E13" i="115"/>
  <c r="F13" i="115"/>
  <c r="G13" i="115"/>
  <c r="H13" i="115"/>
  <c r="I13" i="115"/>
  <c r="C42" i="115"/>
  <c r="E42" i="115"/>
  <c r="F42" i="115"/>
  <c r="G42" i="115"/>
  <c r="H42" i="115"/>
  <c r="I42" i="115"/>
  <c r="J42" i="115"/>
  <c r="K42" i="115"/>
  <c r="L42" i="115"/>
  <c r="M42" i="115"/>
  <c r="N42" i="115"/>
  <c r="O42" i="115"/>
  <c r="P42" i="115"/>
  <c r="Q42" i="115"/>
  <c r="R42" i="115"/>
  <c r="S42" i="115"/>
  <c r="T42" i="115"/>
  <c r="T96" i="115"/>
  <c r="O13" i="115"/>
  <c r="U96" i="115"/>
  <c r="U123" i="115"/>
  <c r="S69" i="115"/>
  <c r="S96" i="115"/>
  <c r="T123" i="115"/>
  <c r="R69" i="115"/>
  <c r="R96" i="115"/>
  <c r="S123" i="115"/>
  <c r="Q69" i="115"/>
  <c r="Q96" i="115"/>
  <c r="R123" i="115"/>
  <c r="P69" i="115"/>
  <c r="P96" i="115"/>
  <c r="Q123" i="115"/>
  <c r="O69" i="115"/>
  <c r="O96" i="115"/>
  <c r="P123" i="115"/>
  <c r="K13" i="115"/>
  <c r="I69" i="115"/>
  <c r="J69" i="115"/>
  <c r="K69" i="115"/>
  <c r="L69" i="115"/>
  <c r="M69" i="115"/>
  <c r="N69" i="115"/>
  <c r="N96" i="115"/>
  <c r="O123" i="115"/>
  <c r="M96" i="115"/>
  <c r="N123" i="115"/>
  <c r="L96" i="115"/>
  <c r="M123" i="115"/>
  <c r="K96" i="115"/>
  <c r="L123" i="115"/>
  <c r="J96" i="115"/>
  <c r="K123" i="115"/>
  <c r="I96" i="115"/>
  <c r="J123" i="115"/>
  <c r="J13" i="115"/>
  <c r="E69" i="115"/>
  <c r="F69" i="115"/>
  <c r="G69" i="115"/>
  <c r="H69" i="115"/>
  <c r="H96" i="115"/>
  <c r="I123" i="115"/>
  <c r="G96" i="115"/>
  <c r="H123" i="115"/>
  <c r="E96" i="115"/>
  <c r="G123" i="115"/>
  <c r="F123" i="115"/>
  <c r="D123" i="115"/>
  <c r="C69" i="115"/>
  <c r="C96" i="115"/>
  <c r="C123" i="115"/>
  <c r="B69" i="115"/>
  <c r="B96" i="115"/>
  <c r="B123" i="115"/>
  <c r="L12" i="115"/>
  <c r="T68" i="115"/>
  <c r="E12" i="115"/>
  <c r="F12" i="115"/>
  <c r="G12" i="115"/>
  <c r="H12" i="115"/>
  <c r="I12" i="115"/>
  <c r="C41" i="115"/>
  <c r="E41" i="115"/>
  <c r="F41" i="115"/>
  <c r="G41" i="115"/>
  <c r="H41" i="115"/>
  <c r="I41" i="115"/>
  <c r="J41" i="115"/>
  <c r="K41" i="115"/>
  <c r="L41" i="115"/>
  <c r="M41" i="115"/>
  <c r="N41" i="115"/>
  <c r="O41" i="115"/>
  <c r="P41" i="115"/>
  <c r="Q41" i="115"/>
  <c r="R41" i="115"/>
  <c r="S41" i="115"/>
  <c r="T41" i="115"/>
  <c r="T95" i="115"/>
  <c r="O12" i="115"/>
  <c r="U95" i="115"/>
  <c r="U122" i="115"/>
  <c r="S68" i="115"/>
  <c r="S95" i="115"/>
  <c r="T122" i="115"/>
  <c r="R68" i="115"/>
  <c r="R95" i="115"/>
  <c r="S122" i="115"/>
  <c r="Q68" i="115"/>
  <c r="Q95" i="115"/>
  <c r="R122" i="115"/>
  <c r="P68" i="115"/>
  <c r="P95" i="115"/>
  <c r="Q122" i="115"/>
  <c r="O68" i="115"/>
  <c r="O95" i="115"/>
  <c r="P122" i="115"/>
  <c r="K12" i="115"/>
  <c r="I68" i="115"/>
  <c r="J68" i="115"/>
  <c r="K68" i="115"/>
  <c r="L68" i="115"/>
  <c r="M68" i="115"/>
  <c r="N68" i="115"/>
  <c r="N95" i="115"/>
  <c r="O122" i="115"/>
  <c r="M95" i="115"/>
  <c r="N122" i="115"/>
  <c r="L95" i="115"/>
  <c r="M122" i="115"/>
  <c r="K95" i="115"/>
  <c r="L122" i="115"/>
  <c r="J95" i="115"/>
  <c r="K122" i="115"/>
  <c r="I95" i="115"/>
  <c r="J122" i="115"/>
  <c r="J12" i="115"/>
  <c r="E68" i="115"/>
  <c r="F68" i="115"/>
  <c r="G68" i="115"/>
  <c r="H68" i="115"/>
  <c r="H95" i="115"/>
  <c r="I122" i="115"/>
  <c r="G95" i="115"/>
  <c r="H122" i="115"/>
  <c r="E95" i="115"/>
  <c r="G122" i="115"/>
  <c r="F122" i="115"/>
  <c r="D122" i="115"/>
  <c r="C68" i="115"/>
  <c r="C95" i="115"/>
  <c r="C122" i="115"/>
  <c r="B68" i="115"/>
  <c r="B95" i="115"/>
  <c r="B122" i="115"/>
  <c r="L11" i="115"/>
  <c r="T67" i="115"/>
  <c r="E11" i="115"/>
  <c r="F11" i="115"/>
  <c r="G11" i="115"/>
  <c r="H11" i="115"/>
  <c r="I11" i="115"/>
  <c r="C40" i="115"/>
  <c r="E40" i="115"/>
  <c r="F40" i="115"/>
  <c r="G40" i="115"/>
  <c r="H40" i="115"/>
  <c r="I40" i="115"/>
  <c r="J40" i="115"/>
  <c r="K40" i="115"/>
  <c r="L40" i="115"/>
  <c r="M40" i="115"/>
  <c r="N40" i="115"/>
  <c r="O40" i="115"/>
  <c r="P40" i="115"/>
  <c r="Q40" i="115"/>
  <c r="R40" i="115"/>
  <c r="S40" i="115"/>
  <c r="T40" i="115"/>
  <c r="T94" i="115"/>
  <c r="O11" i="115"/>
  <c r="U94" i="115"/>
  <c r="U121" i="115"/>
  <c r="S67" i="115"/>
  <c r="S94" i="115"/>
  <c r="T121" i="115"/>
  <c r="R67" i="115"/>
  <c r="R94" i="115"/>
  <c r="S121" i="115"/>
  <c r="Q67" i="115"/>
  <c r="Q94" i="115"/>
  <c r="R121" i="115"/>
  <c r="P67" i="115"/>
  <c r="P94" i="115"/>
  <c r="Q121" i="115"/>
  <c r="O67" i="115"/>
  <c r="O94" i="115"/>
  <c r="P121" i="115"/>
  <c r="K11" i="115"/>
  <c r="I67" i="115"/>
  <c r="J67" i="115"/>
  <c r="K67" i="115"/>
  <c r="L67" i="115"/>
  <c r="M67" i="115"/>
  <c r="N67" i="115"/>
  <c r="N94" i="115"/>
  <c r="O121" i="115"/>
  <c r="M94" i="115"/>
  <c r="N121" i="115"/>
  <c r="L94" i="115"/>
  <c r="M121" i="115"/>
  <c r="K94" i="115"/>
  <c r="L121" i="115"/>
  <c r="J94" i="115"/>
  <c r="K121" i="115"/>
  <c r="I94" i="115"/>
  <c r="J121" i="115"/>
  <c r="J11" i="115"/>
  <c r="E67" i="115"/>
  <c r="F67" i="115"/>
  <c r="G67" i="115"/>
  <c r="H67" i="115"/>
  <c r="H94" i="115"/>
  <c r="I121" i="115"/>
  <c r="G94" i="115"/>
  <c r="H121" i="115"/>
  <c r="E94" i="115"/>
  <c r="G121" i="115"/>
  <c r="F121" i="115"/>
  <c r="D121" i="115"/>
  <c r="C67" i="115"/>
  <c r="C94" i="115"/>
  <c r="C121" i="115"/>
  <c r="B67" i="115"/>
  <c r="B94" i="115"/>
  <c r="B121" i="115"/>
  <c r="L10" i="115"/>
  <c r="T66" i="115"/>
  <c r="E10" i="115"/>
  <c r="F10" i="115"/>
  <c r="G10" i="115"/>
  <c r="H10" i="115"/>
  <c r="I10" i="115"/>
  <c r="C39" i="115"/>
  <c r="E39" i="115"/>
  <c r="F39" i="115"/>
  <c r="G39" i="115"/>
  <c r="H39" i="115"/>
  <c r="I39" i="115"/>
  <c r="J39" i="115"/>
  <c r="K39" i="115"/>
  <c r="L39" i="115"/>
  <c r="M39" i="115"/>
  <c r="N39" i="115"/>
  <c r="O39" i="115"/>
  <c r="P39" i="115"/>
  <c r="Q39" i="115"/>
  <c r="R39" i="115"/>
  <c r="S39" i="115"/>
  <c r="T39" i="115"/>
  <c r="T93" i="115"/>
  <c r="O10" i="115"/>
  <c r="U93" i="115"/>
  <c r="U120" i="115"/>
  <c r="S66" i="115"/>
  <c r="S93" i="115"/>
  <c r="T120" i="115"/>
  <c r="R66" i="115"/>
  <c r="R93" i="115"/>
  <c r="S120" i="115"/>
  <c r="Q66" i="115"/>
  <c r="Q93" i="115"/>
  <c r="R120" i="115"/>
  <c r="P66" i="115"/>
  <c r="P93" i="115"/>
  <c r="Q120" i="115"/>
  <c r="O66" i="115"/>
  <c r="O93" i="115"/>
  <c r="P120" i="115"/>
  <c r="K10" i="115"/>
  <c r="I66" i="115"/>
  <c r="J66" i="115"/>
  <c r="K66" i="115"/>
  <c r="L66" i="115"/>
  <c r="M66" i="115"/>
  <c r="N66" i="115"/>
  <c r="N93" i="115"/>
  <c r="O120" i="115"/>
  <c r="M93" i="115"/>
  <c r="N120" i="115"/>
  <c r="L93" i="115"/>
  <c r="M120" i="115"/>
  <c r="K93" i="115"/>
  <c r="L120" i="115"/>
  <c r="J93" i="115"/>
  <c r="K120" i="115"/>
  <c r="I93" i="115"/>
  <c r="J120" i="115"/>
  <c r="J10" i="115"/>
  <c r="E66" i="115"/>
  <c r="F66" i="115"/>
  <c r="G66" i="115"/>
  <c r="H66" i="115"/>
  <c r="H93" i="115"/>
  <c r="I120" i="115"/>
  <c r="G93" i="115"/>
  <c r="H120" i="115"/>
  <c r="E93" i="115"/>
  <c r="G120" i="115"/>
  <c r="F120" i="115"/>
  <c r="D120" i="115"/>
  <c r="C66" i="115"/>
  <c r="C93" i="115"/>
  <c r="C120" i="115"/>
  <c r="B66" i="115"/>
  <c r="B93" i="115"/>
  <c r="B120" i="115"/>
  <c r="L9" i="115"/>
  <c r="T65" i="115"/>
  <c r="E9" i="115"/>
  <c r="F9" i="115"/>
  <c r="G9" i="115"/>
  <c r="H9" i="115"/>
  <c r="I9" i="115"/>
  <c r="C38" i="115"/>
  <c r="E38" i="115"/>
  <c r="F38" i="115"/>
  <c r="G38" i="115"/>
  <c r="H38" i="115"/>
  <c r="I38" i="115"/>
  <c r="J38" i="115"/>
  <c r="K38" i="115"/>
  <c r="L38" i="115"/>
  <c r="M38" i="115"/>
  <c r="N38" i="115"/>
  <c r="O38" i="115"/>
  <c r="P38" i="115"/>
  <c r="Q38" i="115"/>
  <c r="R38" i="115"/>
  <c r="S38" i="115"/>
  <c r="T38" i="115"/>
  <c r="T92" i="115"/>
  <c r="O9" i="115"/>
  <c r="U92" i="115"/>
  <c r="U119" i="115"/>
  <c r="S65" i="115"/>
  <c r="S92" i="115"/>
  <c r="T119" i="115"/>
  <c r="R65" i="115"/>
  <c r="R92" i="115"/>
  <c r="S119" i="115"/>
  <c r="Q65" i="115"/>
  <c r="Q92" i="115"/>
  <c r="R119" i="115"/>
  <c r="P65" i="115"/>
  <c r="P92" i="115"/>
  <c r="Q119" i="115"/>
  <c r="O65" i="115"/>
  <c r="O92" i="115"/>
  <c r="P119" i="115"/>
  <c r="K9" i="115"/>
  <c r="I65" i="115"/>
  <c r="J65" i="115"/>
  <c r="K65" i="115"/>
  <c r="L65" i="115"/>
  <c r="M65" i="115"/>
  <c r="N65" i="115"/>
  <c r="N92" i="115"/>
  <c r="O119" i="115"/>
  <c r="M92" i="115"/>
  <c r="N119" i="115"/>
  <c r="L92" i="115"/>
  <c r="M119" i="115"/>
  <c r="K92" i="115"/>
  <c r="L119" i="115"/>
  <c r="J92" i="115"/>
  <c r="K119" i="115"/>
  <c r="I92" i="115"/>
  <c r="J119" i="115"/>
  <c r="J9" i="115"/>
  <c r="E65" i="115"/>
  <c r="F65" i="115"/>
  <c r="G65" i="115"/>
  <c r="H65" i="115"/>
  <c r="H92" i="115"/>
  <c r="I119" i="115"/>
  <c r="G92" i="115"/>
  <c r="H119" i="115"/>
  <c r="E92" i="115"/>
  <c r="G119" i="115"/>
  <c r="F119" i="115"/>
  <c r="D119" i="115"/>
  <c r="C65" i="115"/>
  <c r="C92" i="115"/>
  <c r="C119" i="115"/>
  <c r="B65" i="115"/>
  <c r="B92" i="115"/>
  <c r="B119" i="115"/>
  <c r="E6" i="115"/>
  <c r="F6" i="115"/>
  <c r="G6" i="115"/>
  <c r="H6" i="115"/>
  <c r="I6" i="115"/>
  <c r="J6" i="115"/>
  <c r="K6" i="115"/>
  <c r="L6" i="115"/>
  <c r="M6" i="115"/>
  <c r="N6" i="115"/>
  <c r="O6" i="115"/>
  <c r="P6" i="115"/>
  <c r="D35" i="115"/>
  <c r="E35" i="115"/>
  <c r="F35" i="115"/>
  <c r="G35" i="115"/>
  <c r="H35" i="115"/>
  <c r="I35" i="115"/>
  <c r="J35" i="115"/>
  <c r="K35" i="115"/>
  <c r="L35" i="115"/>
  <c r="M35" i="115"/>
  <c r="N35" i="115"/>
  <c r="O35" i="115"/>
  <c r="P35" i="115"/>
  <c r="Q35" i="115"/>
  <c r="R35" i="115"/>
  <c r="S35" i="115"/>
  <c r="T35" i="115"/>
  <c r="E62" i="115"/>
  <c r="F62" i="115"/>
  <c r="G62" i="115"/>
  <c r="H62" i="115"/>
  <c r="I62" i="115"/>
  <c r="J62" i="115"/>
  <c r="K62" i="115"/>
  <c r="L62" i="115"/>
  <c r="M62" i="115"/>
  <c r="N62" i="115"/>
  <c r="O62" i="115"/>
  <c r="P62" i="115"/>
  <c r="Q62" i="115"/>
  <c r="R62" i="115"/>
  <c r="S62" i="115"/>
  <c r="T62" i="115"/>
  <c r="E89" i="115"/>
  <c r="F89" i="115"/>
  <c r="G89" i="115"/>
  <c r="H89" i="115"/>
  <c r="I89" i="115"/>
  <c r="J89" i="115"/>
  <c r="K89" i="115"/>
  <c r="L89" i="115"/>
  <c r="M89" i="115"/>
  <c r="N89" i="115"/>
  <c r="O89" i="115"/>
  <c r="P89" i="115"/>
  <c r="Q89" i="115"/>
  <c r="R89" i="115"/>
  <c r="S89" i="115"/>
  <c r="T89" i="115"/>
  <c r="U89" i="115"/>
  <c r="D116" i="115"/>
  <c r="E116" i="115"/>
  <c r="F116" i="115"/>
  <c r="G116" i="115"/>
  <c r="H116" i="115"/>
  <c r="I116" i="115"/>
  <c r="J116" i="115"/>
  <c r="K116" i="115"/>
  <c r="L116" i="115"/>
  <c r="M116" i="115"/>
  <c r="N116" i="115"/>
  <c r="O116" i="115"/>
  <c r="P116" i="115"/>
  <c r="Q116" i="115"/>
  <c r="R116" i="115"/>
  <c r="S116" i="115"/>
  <c r="T116" i="115"/>
  <c r="U116" i="115"/>
  <c r="F112" i="115"/>
  <c r="F111" i="115"/>
  <c r="F110" i="115"/>
  <c r="F109" i="115"/>
  <c r="F108" i="115"/>
  <c r="F107" i="115"/>
  <c r="F106" i="115"/>
  <c r="F105" i="115"/>
  <c r="F104" i="115"/>
  <c r="F103" i="115"/>
  <c r="F102" i="115"/>
  <c r="F101" i="115"/>
  <c r="F100" i="115"/>
  <c r="F99" i="115"/>
  <c r="F98" i="115"/>
  <c r="F97" i="115"/>
  <c r="F96" i="115"/>
  <c r="F95" i="115"/>
  <c r="F94" i="115"/>
  <c r="F93" i="115"/>
  <c r="F92" i="115"/>
  <c r="P37" i="115"/>
  <c r="Q37" i="115"/>
  <c r="R37" i="115"/>
  <c r="S37" i="115"/>
  <c r="T37" i="115"/>
  <c r="T64" i="115"/>
  <c r="T91" i="115"/>
  <c r="S64" i="115"/>
  <c r="S91" i="115"/>
  <c r="R64" i="115"/>
  <c r="R91" i="115"/>
  <c r="Q64" i="115"/>
  <c r="Q91" i="115"/>
  <c r="P64" i="115"/>
  <c r="P91" i="115"/>
  <c r="O64" i="115"/>
  <c r="O91" i="115"/>
  <c r="N64" i="115"/>
  <c r="N91" i="115"/>
  <c r="M64" i="115"/>
  <c r="M91" i="115"/>
  <c r="L64" i="115"/>
  <c r="L91" i="115"/>
  <c r="K64" i="115"/>
  <c r="K91" i="115"/>
  <c r="J64" i="115"/>
  <c r="J91" i="115"/>
  <c r="I64" i="115"/>
  <c r="I91" i="115"/>
  <c r="H64" i="115"/>
  <c r="H91" i="115"/>
  <c r="G64" i="115"/>
  <c r="G91" i="115"/>
  <c r="F64" i="115"/>
  <c r="F91" i="115"/>
  <c r="B58" i="115"/>
  <c r="B57" i="115"/>
  <c r="B56" i="115"/>
  <c r="B55" i="115"/>
  <c r="B54" i="115"/>
  <c r="B53" i="115"/>
  <c r="B52" i="115"/>
  <c r="B51" i="115"/>
  <c r="B50" i="115"/>
  <c r="B49" i="115"/>
  <c r="B48" i="115"/>
  <c r="B47" i="115"/>
  <c r="B46" i="115"/>
  <c r="B45" i="115"/>
  <c r="B44" i="115"/>
  <c r="B43" i="115"/>
  <c r="B42" i="115"/>
  <c r="B41" i="115"/>
  <c r="B40" i="115"/>
  <c r="B39" i="115"/>
  <c r="B38" i="115"/>
  <c r="N33" i="115"/>
  <c r="N32" i="115"/>
  <c r="N31" i="115"/>
  <c r="P29" i="115"/>
  <c r="M29" i="115"/>
  <c r="P28" i="115"/>
  <c r="M28" i="115"/>
  <c r="P27" i="115"/>
  <c r="M27" i="115"/>
  <c r="P26" i="115"/>
  <c r="M26" i="115"/>
  <c r="P25" i="115"/>
  <c r="M25" i="115"/>
  <c r="P24" i="115"/>
  <c r="M24" i="115"/>
  <c r="P23" i="115"/>
  <c r="M23" i="115"/>
  <c r="P22" i="115"/>
  <c r="M22" i="115"/>
  <c r="P21" i="115"/>
  <c r="M21" i="115"/>
  <c r="P20" i="115"/>
  <c r="M20" i="115"/>
  <c r="P19" i="115"/>
  <c r="M19" i="115"/>
  <c r="P18" i="115"/>
  <c r="M18" i="115"/>
  <c r="P17" i="115"/>
  <c r="M17" i="115"/>
  <c r="P16" i="115"/>
  <c r="M16" i="115"/>
  <c r="P15" i="115"/>
  <c r="M15" i="115"/>
  <c r="P14" i="115"/>
  <c r="M14" i="115"/>
  <c r="P13" i="115"/>
  <c r="M13" i="115"/>
  <c r="P12" i="115"/>
  <c r="M12" i="115"/>
  <c r="P11" i="115"/>
  <c r="M11" i="115"/>
  <c r="P10" i="115"/>
  <c r="M10" i="115"/>
  <c r="P9" i="115"/>
  <c r="M9" i="115"/>
  <c r="L8" i="115"/>
  <c r="K8" i="115"/>
  <c r="J8" i="115"/>
  <c r="L29" i="114"/>
  <c r="T85" i="114"/>
  <c r="E29" i="114"/>
  <c r="F29" i="114"/>
  <c r="G29" i="114"/>
  <c r="H29" i="114"/>
  <c r="I29" i="114"/>
  <c r="E37" i="114"/>
  <c r="F37" i="114"/>
  <c r="G37" i="114"/>
  <c r="H37" i="114"/>
  <c r="I37" i="114"/>
  <c r="J37" i="114"/>
  <c r="K37" i="114"/>
  <c r="L37" i="114"/>
  <c r="M37" i="114"/>
  <c r="N37" i="114"/>
  <c r="O37" i="114"/>
  <c r="C58" i="114"/>
  <c r="E58" i="114"/>
  <c r="F58" i="114"/>
  <c r="G58" i="114"/>
  <c r="H58" i="114"/>
  <c r="I58" i="114"/>
  <c r="J58" i="114"/>
  <c r="K58" i="114"/>
  <c r="L58" i="114"/>
  <c r="M58" i="114"/>
  <c r="N58" i="114"/>
  <c r="O58" i="114"/>
  <c r="P58" i="114"/>
  <c r="Q58" i="114"/>
  <c r="R58" i="114"/>
  <c r="S58" i="114"/>
  <c r="T58" i="114"/>
  <c r="T112" i="114"/>
  <c r="O29" i="114"/>
  <c r="U112" i="114"/>
  <c r="U139" i="114"/>
  <c r="S85" i="114"/>
  <c r="S112" i="114"/>
  <c r="T139" i="114"/>
  <c r="R85" i="114"/>
  <c r="R112" i="114"/>
  <c r="S139" i="114"/>
  <c r="Q85" i="114"/>
  <c r="Q112" i="114"/>
  <c r="R139" i="114"/>
  <c r="P85" i="114"/>
  <c r="P112" i="114"/>
  <c r="Q139" i="114"/>
  <c r="O85" i="114"/>
  <c r="O112" i="114"/>
  <c r="P139" i="114"/>
  <c r="K29" i="114"/>
  <c r="I85" i="114"/>
  <c r="J85" i="114"/>
  <c r="K85" i="114"/>
  <c r="L85" i="114"/>
  <c r="M85" i="114"/>
  <c r="N85" i="114"/>
  <c r="N112" i="114"/>
  <c r="O139" i="114"/>
  <c r="M112" i="114"/>
  <c r="N139" i="114"/>
  <c r="L112" i="114"/>
  <c r="M139" i="114"/>
  <c r="K112" i="114"/>
  <c r="L139" i="114"/>
  <c r="J112" i="114"/>
  <c r="K139" i="114"/>
  <c r="I112" i="114"/>
  <c r="J139" i="114"/>
  <c r="J29" i="114"/>
  <c r="E85" i="114"/>
  <c r="F85" i="114"/>
  <c r="G85" i="114"/>
  <c r="H85" i="114"/>
  <c r="H112" i="114"/>
  <c r="I139" i="114"/>
  <c r="G112" i="114"/>
  <c r="H139" i="114"/>
  <c r="E112" i="114"/>
  <c r="G139" i="114"/>
  <c r="E118" i="114"/>
  <c r="F139" i="114"/>
  <c r="G118" i="114"/>
  <c r="H118" i="114"/>
  <c r="I118" i="114"/>
  <c r="J118" i="114"/>
  <c r="K118" i="114"/>
  <c r="L118" i="114"/>
  <c r="M118" i="114"/>
  <c r="N118" i="114"/>
  <c r="O118" i="114"/>
  <c r="P118" i="114"/>
  <c r="Q118" i="114"/>
  <c r="R118" i="114"/>
  <c r="S118" i="114"/>
  <c r="T118" i="114"/>
  <c r="U118" i="114"/>
  <c r="D139" i="114"/>
  <c r="C85" i="114"/>
  <c r="C112" i="114"/>
  <c r="C139" i="114"/>
  <c r="B85" i="114"/>
  <c r="B112" i="114"/>
  <c r="B139" i="114"/>
  <c r="L28" i="114"/>
  <c r="T84" i="114"/>
  <c r="E28" i="114"/>
  <c r="F28" i="114"/>
  <c r="G28" i="114"/>
  <c r="H28" i="114"/>
  <c r="I28" i="114"/>
  <c r="C57" i="114"/>
  <c r="E57" i="114"/>
  <c r="F57" i="114"/>
  <c r="G57" i="114"/>
  <c r="H57" i="114"/>
  <c r="I57" i="114"/>
  <c r="J57" i="114"/>
  <c r="K57" i="114"/>
  <c r="L57" i="114"/>
  <c r="M57" i="114"/>
  <c r="N57" i="114"/>
  <c r="O57" i="114"/>
  <c r="P57" i="114"/>
  <c r="Q57" i="114"/>
  <c r="R57" i="114"/>
  <c r="S57" i="114"/>
  <c r="T57" i="114"/>
  <c r="T111" i="114"/>
  <c r="O28" i="114"/>
  <c r="U111" i="114"/>
  <c r="U138" i="114"/>
  <c r="S84" i="114"/>
  <c r="S111" i="114"/>
  <c r="T138" i="114"/>
  <c r="R84" i="114"/>
  <c r="R111" i="114"/>
  <c r="S138" i="114"/>
  <c r="Q84" i="114"/>
  <c r="Q111" i="114"/>
  <c r="R138" i="114"/>
  <c r="P84" i="114"/>
  <c r="P111" i="114"/>
  <c r="Q138" i="114"/>
  <c r="O84" i="114"/>
  <c r="O111" i="114"/>
  <c r="P138" i="114"/>
  <c r="K28" i="114"/>
  <c r="I84" i="114"/>
  <c r="J84" i="114"/>
  <c r="K84" i="114"/>
  <c r="L84" i="114"/>
  <c r="M84" i="114"/>
  <c r="N84" i="114"/>
  <c r="N111" i="114"/>
  <c r="O138" i="114"/>
  <c r="M111" i="114"/>
  <c r="N138" i="114"/>
  <c r="L111" i="114"/>
  <c r="M138" i="114"/>
  <c r="K111" i="114"/>
  <c r="L138" i="114"/>
  <c r="J111" i="114"/>
  <c r="K138" i="114"/>
  <c r="I111" i="114"/>
  <c r="J138" i="114"/>
  <c r="J28" i="114"/>
  <c r="E84" i="114"/>
  <c r="F84" i="114"/>
  <c r="G84" i="114"/>
  <c r="H84" i="114"/>
  <c r="H111" i="114"/>
  <c r="I138" i="114"/>
  <c r="G111" i="114"/>
  <c r="H138" i="114"/>
  <c r="E111" i="114"/>
  <c r="G138" i="114"/>
  <c r="F138" i="114"/>
  <c r="D138" i="114"/>
  <c r="C84" i="114"/>
  <c r="C111" i="114"/>
  <c r="C138" i="114"/>
  <c r="B84" i="114"/>
  <c r="B111" i="114"/>
  <c r="B138" i="114"/>
  <c r="L27" i="114"/>
  <c r="T83" i="114"/>
  <c r="E27" i="114"/>
  <c r="F27" i="114"/>
  <c r="G27" i="114"/>
  <c r="H27" i="114"/>
  <c r="I27" i="114"/>
  <c r="C56" i="114"/>
  <c r="E56" i="114"/>
  <c r="F56" i="114"/>
  <c r="G56" i="114"/>
  <c r="H56" i="114"/>
  <c r="I56" i="114"/>
  <c r="J56" i="114"/>
  <c r="K56" i="114"/>
  <c r="L56" i="114"/>
  <c r="M56" i="114"/>
  <c r="N56" i="114"/>
  <c r="O56" i="114"/>
  <c r="P56" i="114"/>
  <c r="Q56" i="114"/>
  <c r="R56" i="114"/>
  <c r="S56" i="114"/>
  <c r="T56" i="114"/>
  <c r="T110" i="114"/>
  <c r="O27" i="114"/>
  <c r="U110" i="114"/>
  <c r="U137" i="114"/>
  <c r="S83" i="114"/>
  <c r="S110" i="114"/>
  <c r="T137" i="114"/>
  <c r="R83" i="114"/>
  <c r="R110" i="114"/>
  <c r="S137" i="114"/>
  <c r="Q83" i="114"/>
  <c r="Q110" i="114"/>
  <c r="R137" i="114"/>
  <c r="P83" i="114"/>
  <c r="P110" i="114"/>
  <c r="Q137" i="114"/>
  <c r="O83" i="114"/>
  <c r="O110" i="114"/>
  <c r="P137" i="114"/>
  <c r="K27" i="114"/>
  <c r="I83" i="114"/>
  <c r="J83" i="114"/>
  <c r="K83" i="114"/>
  <c r="L83" i="114"/>
  <c r="M83" i="114"/>
  <c r="N83" i="114"/>
  <c r="N110" i="114"/>
  <c r="O137" i="114"/>
  <c r="M110" i="114"/>
  <c r="N137" i="114"/>
  <c r="L110" i="114"/>
  <c r="M137" i="114"/>
  <c r="K110" i="114"/>
  <c r="L137" i="114"/>
  <c r="J110" i="114"/>
  <c r="K137" i="114"/>
  <c r="I110" i="114"/>
  <c r="J137" i="114"/>
  <c r="J27" i="114"/>
  <c r="E83" i="114"/>
  <c r="F83" i="114"/>
  <c r="G83" i="114"/>
  <c r="H83" i="114"/>
  <c r="H110" i="114"/>
  <c r="I137" i="114"/>
  <c r="G110" i="114"/>
  <c r="H137" i="114"/>
  <c r="E110" i="114"/>
  <c r="G137" i="114"/>
  <c r="F137" i="114"/>
  <c r="D137" i="114"/>
  <c r="C83" i="114"/>
  <c r="C110" i="114"/>
  <c r="C137" i="114"/>
  <c r="B83" i="114"/>
  <c r="B110" i="114"/>
  <c r="B137" i="114"/>
  <c r="L26" i="114"/>
  <c r="T82" i="114"/>
  <c r="E26" i="114"/>
  <c r="F26" i="114"/>
  <c r="G26" i="114"/>
  <c r="H26" i="114"/>
  <c r="I26" i="114"/>
  <c r="C55" i="114"/>
  <c r="E55" i="114"/>
  <c r="F55" i="114"/>
  <c r="G55" i="114"/>
  <c r="H55" i="114"/>
  <c r="I55" i="114"/>
  <c r="J55" i="114"/>
  <c r="K55" i="114"/>
  <c r="L55" i="114"/>
  <c r="M55" i="114"/>
  <c r="N55" i="114"/>
  <c r="O55" i="114"/>
  <c r="P55" i="114"/>
  <c r="Q55" i="114"/>
  <c r="R55" i="114"/>
  <c r="S55" i="114"/>
  <c r="T55" i="114"/>
  <c r="T109" i="114"/>
  <c r="O26" i="114"/>
  <c r="U109" i="114"/>
  <c r="U136" i="114"/>
  <c r="S82" i="114"/>
  <c r="S109" i="114"/>
  <c r="T136" i="114"/>
  <c r="R82" i="114"/>
  <c r="R109" i="114"/>
  <c r="S136" i="114"/>
  <c r="Q82" i="114"/>
  <c r="Q109" i="114"/>
  <c r="R136" i="114"/>
  <c r="P82" i="114"/>
  <c r="P109" i="114"/>
  <c r="Q136" i="114"/>
  <c r="O82" i="114"/>
  <c r="O109" i="114"/>
  <c r="P136" i="114"/>
  <c r="K26" i="114"/>
  <c r="I82" i="114"/>
  <c r="J82" i="114"/>
  <c r="K82" i="114"/>
  <c r="L82" i="114"/>
  <c r="M82" i="114"/>
  <c r="N82" i="114"/>
  <c r="N109" i="114"/>
  <c r="O136" i="114"/>
  <c r="M109" i="114"/>
  <c r="N136" i="114"/>
  <c r="L109" i="114"/>
  <c r="M136" i="114"/>
  <c r="K109" i="114"/>
  <c r="L136" i="114"/>
  <c r="J109" i="114"/>
  <c r="K136" i="114"/>
  <c r="I109" i="114"/>
  <c r="J136" i="114"/>
  <c r="J26" i="114"/>
  <c r="E82" i="114"/>
  <c r="F82" i="114"/>
  <c r="G82" i="114"/>
  <c r="H82" i="114"/>
  <c r="H109" i="114"/>
  <c r="I136" i="114"/>
  <c r="G109" i="114"/>
  <c r="H136" i="114"/>
  <c r="E109" i="114"/>
  <c r="G136" i="114"/>
  <c r="F136" i="114"/>
  <c r="D136" i="114"/>
  <c r="C82" i="114"/>
  <c r="C109" i="114"/>
  <c r="C136" i="114"/>
  <c r="B82" i="114"/>
  <c r="B109" i="114"/>
  <c r="B136" i="114"/>
  <c r="L25" i="114"/>
  <c r="T81" i="114"/>
  <c r="E25" i="114"/>
  <c r="F25" i="114"/>
  <c r="G25" i="114"/>
  <c r="H25" i="114"/>
  <c r="I25" i="114"/>
  <c r="C54" i="114"/>
  <c r="E54" i="114"/>
  <c r="F54" i="114"/>
  <c r="G54" i="114"/>
  <c r="H54" i="114"/>
  <c r="I54" i="114"/>
  <c r="J54" i="114"/>
  <c r="K54" i="114"/>
  <c r="L54" i="114"/>
  <c r="M54" i="114"/>
  <c r="N54" i="114"/>
  <c r="O54" i="114"/>
  <c r="P54" i="114"/>
  <c r="Q54" i="114"/>
  <c r="R54" i="114"/>
  <c r="S54" i="114"/>
  <c r="T54" i="114"/>
  <c r="T108" i="114"/>
  <c r="O25" i="114"/>
  <c r="U108" i="114"/>
  <c r="U135" i="114"/>
  <c r="S81" i="114"/>
  <c r="S108" i="114"/>
  <c r="T135" i="114"/>
  <c r="R81" i="114"/>
  <c r="R108" i="114"/>
  <c r="S135" i="114"/>
  <c r="Q81" i="114"/>
  <c r="Q108" i="114"/>
  <c r="R135" i="114"/>
  <c r="P81" i="114"/>
  <c r="P108" i="114"/>
  <c r="Q135" i="114"/>
  <c r="O81" i="114"/>
  <c r="O108" i="114"/>
  <c r="P135" i="114"/>
  <c r="K25" i="114"/>
  <c r="I81" i="114"/>
  <c r="J81" i="114"/>
  <c r="K81" i="114"/>
  <c r="L81" i="114"/>
  <c r="M81" i="114"/>
  <c r="N81" i="114"/>
  <c r="N108" i="114"/>
  <c r="O135" i="114"/>
  <c r="M108" i="114"/>
  <c r="N135" i="114"/>
  <c r="L108" i="114"/>
  <c r="M135" i="114"/>
  <c r="K108" i="114"/>
  <c r="L135" i="114"/>
  <c r="J108" i="114"/>
  <c r="K135" i="114"/>
  <c r="I108" i="114"/>
  <c r="J135" i="114"/>
  <c r="J25" i="114"/>
  <c r="E81" i="114"/>
  <c r="F81" i="114"/>
  <c r="G81" i="114"/>
  <c r="H81" i="114"/>
  <c r="H108" i="114"/>
  <c r="I135" i="114"/>
  <c r="G108" i="114"/>
  <c r="H135" i="114"/>
  <c r="E108" i="114"/>
  <c r="G135" i="114"/>
  <c r="F135" i="114"/>
  <c r="D135" i="114"/>
  <c r="C81" i="114"/>
  <c r="C108" i="114"/>
  <c r="C135" i="114"/>
  <c r="B81" i="114"/>
  <c r="B108" i="114"/>
  <c r="B135" i="114"/>
  <c r="L24" i="114"/>
  <c r="T80" i="114"/>
  <c r="E24" i="114"/>
  <c r="F24" i="114"/>
  <c r="G24" i="114"/>
  <c r="H24" i="114"/>
  <c r="I24" i="114"/>
  <c r="C53" i="114"/>
  <c r="E53" i="114"/>
  <c r="F53" i="114"/>
  <c r="G53" i="114"/>
  <c r="H53" i="114"/>
  <c r="I53" i="114"/>
  <c r="J53" i="114"/>
  <c r="K53" i="114"/>
  <c r="L53" i="114"/>
  <c r="M53" i="114"/>
  <c r="N53" i="114"/>
  <c r="O53" i="114"/>
  <c r="P53" i="114"/>
  <c r="Q53" i="114"/>
  <c r="R53" i="114"/>
  <c r="S53" i="114"/>
  <c r="T53" i="114"/>
  <c r="T107" i="114"/>
  <c r="O24" i="114"/>
  <c r="U107" i="114"/>
  <c r="U134" i="114"/>
  <c r="S80" i="114"/>
  <c r="S107" i="114"/>
  <c r="T134" i="114"/>
  <c r="R80" i="114"/>
  <c r="R107" i="114"/>
  <c r="S134" i="114"/>
  <c r="Q80" i="114"/>
  <c r="Q107" i="114"/>
  <c r="R134" i="114"/>
  <c r="P80" i="114"/>
  <c r="P107" i="114"/>
  <c r="Q134" i="114"/>
  <c r="O80" i="114"/>
  <c r="O107" i="114"/>
  <c r="P134" i="114"/>
  <c r="K24" i="114"/>
  <c r="I80" i="114"/>
  <c r="J80" i="114"/>
  <c r="K80" i="114"/>
  <c r="L80" i="114"/>
  <c r="M80" i="114"/>
  <c r="N80" i="114"/>
  <c r="N107" i="114"/>
  <c r="O134" i="114"/>
  <c r="M107" i="114"/>
  <c r="N134" i="114"/>
  <c r="L107" i="114"/>
  <c r="M134" i="114"/>
  <c r="K107" i="114"/>
  <c r="L134" i="114"/>
  <c r="J107" i="114"/>
  <c r="K134" i="114"/>
  <c r="I107" i="114"/>
  <c r="J134" i="114"/>
  <c r="J24" i="114"/>
  <c r="E80" i="114"/>
  <c r="F80" i="114"/>
  <c r="G80" i="114"/>
  <c r="H80" i="114"/>
  <c r="H107" i="114"/>
  <c r="I134" i="114"/>
  <c r="G107" i="114"/>
  <c r="H134" i="114"/>
  <c r="E107" i="114"/>
  <c r="G134" i="114"/>
  <c r="F134" i="114"/>
  <c r="D134" i="114"/>
  <c r="C80" i="114"/>
  <c r="C107" i="114"/>
  <c r="C134" i="114"/>
  <c r="B80" i="114"/>
  <c r="B107" i="114"/>
  <c r="B134" i="114"/>
  <c r="L23" i="114"/>
  <c r="T79" i="114"/>
  <c r="E23" i="114"/>
  <c r="F23" i="114"/>
  <c r="G23" i="114"/>
  <c r="H23" i="114"/>
  <c r="I23" i="114"/>
  <c r="C52" i="114"/>
  <c r="E52" i="114"/>
  <c r="F52" i="114"/>
  <c r="G52" i="114"/>
  <c r="H52" i="114"/>
  <c r="I52" i="114"/>
  <c r="J52" i="114"/>
  <c r="K52" i="114"/>
  <c r="L52" i="114"/>
  <c r="M52" i="114"/>
  <c r="N52" i="114"/>
  <c r="O52" i="114"/>
  <c r="P52" i="114"/>
  <c r="Q52" i="114"/>
  <c r="R52" i="114"/>
  <c r="S52" i="114"/>
  <c r="T52" i="114"/>
  <c r="T106" i="114"/>
  <c r="O23" i="114"/>
  <c r="U106" i="114"/>
  <c r="U133" i="114"/>
  <c r="S79" i="114"/>
  <c r="S106" i="114"/>
  <c r="T133" i="114"/>
  <c r="R79" i="114"/>
  <c r="R106" i="114"/>
  <c r="S133" i="114"/>
  <c r="Q79" i="114"/>
  <c r="Q106" i="114"/>
  <c r="R133" i="114"/>
  <c r="P79" i="114"/>
  <c r="P106" i="114"/>
  <c r="Q133" i="114"/>
  <c r="O79" i="114"/>
  <c r="O106" i="114"/>
  <c r="P133" i="114"/>
  <c r="K23" i="114"/>
  <c r="I79" i="114"/>
  <c r="J79" i="114"/>
  <c r="K79" i="114"/>
  <c r="L79" i="114"/>
  <c r="M79" i="114"/>
  <c r="N79" i="114"/>
  <c r="N106" i="114"/>
  <c r="O133" i="114"/>
  <c r="M106" i="114"/>
  <c r="N133" i="114"/>
  <c r="L106" i="114"/>
  <c r="M133" i="114"/>
  <c r="K106" i="114"/>
  <c r="L133" i="114"/>
  <c r="J106" i="114"/>
  <c r="K133" i="114"/>
  <c r="I106" i="114"/>
  <c r="J133" i="114"/>
  <c r="J23" i="114"/>
  <c r="E79" i="114"/>
  <c r="F79" i="114"/>
  <c r="G79" i="114"/>
  <c r="H79" i="114"/>
  <c r="H106" i="114"/>
  <c r="I133" i="114"/>
  <c r="G106" i="114"/>
  <c r="H133" i="114"/>
  <c r="E106" i="114"/>
  <c r="G133" i="114"/>
  <c r="F133" i="114"/>
  <c r="D133" i="114"/>
  <c r="C79" i="114"/>
  <c r="C106" i="114"/>
  <c r="C133" i="114"/>
  <c r="B79" i="114"/>
  <c r="B106" i="114"/>
  <c r="B133" i="114"/>
  <c r="L22" i="114"/>
  <c r="T78" i="114"/>
  <c r="E22" i="114"/>
  <c r="F22" i="114"/>
  <c r="G22" i="114"/>
  <c r="H22" i="114"/>
  <c r="I22" i="114"/>
  <c r="C51" i="114"/>
  <c r="E51" i="114"/>
  <c r="F51" i="114"/>
  <c r="G51" i="114"/>
  <c r="H51" i="114"/>
  <c r="I51" i="114"/>
  <c r="J51" i="114"/>
  <c r="K51" i="114"/>
  <c r="L51" i="114"/>
  <c r="M51" i="114"/>
  <c r="N51" i="114"/>
  <c r="O51" i="114"/>
  <c r="P51" i="114"/>
  <c r="Q51" i="114"/>
  <c r="R51" i="114"/>
  <c r="S51" i="114"/>
  <c r="T51" i="114"/>
  <c r="T105" i="114"/>
  <c r="O22" i="114"/>
  <c r="U105" i="114"/>
  <c r="U132" i="114"/>
  <c r="S78" i="114"/>
  <c r="S105" i="114"/>
  <c r="T132" i="114"/>
  <c r="R78" i="114"/>
  <c r="R105" i="114"/>
  <c r="S132" i="114"/>
  <c r="Q78" i="114"/>
  <c r="Q105" i="114"/>
  <c r="R132" i="114"/>
  <c r="P78" i="114"/>
  <c r="P105" i="114"/>
  <c r="Q132" i="114"/>
  <c r="O78" i="114"/>
  <c r="O105" i="114"/>
  <c r="P132" i="114"/>
  <c r="K22" i="114"/>
  <c r="I78" i="114"/>
  <c r="J78" i="114"/>
  <c r="K78" i="114"/>
  <c r="L78" i="114"/>
  <c r="M78" i="114"/>
  <c r="N78" i="114"/>
  <c r="N105" i="114"/>
  <c r="O132" i="114"/>
  <c r="M105" i="114"/>
  <c r="N132" i="114"/>
  <c r="L105" i="114"/>
  <c r="M132" i="114"/>
  <c r="K105" i="114"/>
  <c r="L132" i="114"/>
  <c r="J105" i="114"/>
  <c r="K132" i="114"/>
  <c r="I105" i="114"/>
  <c r="J132" i="114"/>
  <c r="J22" i="114"/>
  <c r="E78" i="114"/>
  <c r="F78" i="114"/>
  <c r="G78" i="114"/>
  <c r="H78" i="114"/>
  <c r="H105" i="114"/>
  <c r="I132" i="114"/>
  <c r="G105" i="114"/>
  <c r="H132" i="114"/>
  <c r="E105" i="114"/>
  <c r="G132" i="114"/>
  <c r="F132" i="114"/>
  <c r="D132" i="114"/>
  <c r="C78" i="114"/>
  <c r="C105" i="114"/>
  <c r="C132" i="114"/>
  <c r="B78" i="114"/>
  <c r="B105" i="114"/>
  <c r="B132" i="114"/>
  <c r="L21" i="114"/>
  <c r="T77" i="114"/>
  <c r="E21" i="114"/>
  <c r="F21" i="114"/>
  <c r="G21" i="114"/>
  <c r="H21" i="114"/>
  <c r="I21" i="114"/>
  <c r="C50" i="114"/>
  <c r="E50" i="114"/>
  <c r="F50" i="114"/>
  <c r="G50" i="114"/>
  <c r="H50" i="114"/>
  <c r="I50" i="114"/>
  <c r="J50" i="114"/>
  <c r="K50" i="114"/>
  <c r="L50" i="114"/>
  <c r="M50" i="114"/>
  <c r="N50" i="114"/>
  <c r="O50" i="114"/>
  <c r="P50" i="114"/>
  <c r="Q50" i="114"/>
  <c r="R50" i="114"/>
  <c r="S50" i="114"/>
  <c r="T50" i="114"/>
  <c r="T104" i="114"/>
  <c r="O21" i="114"/>
  <c r="U104" i="114"/>
  <c r="U131" i="114"/>
  <c r="S77" i="114"/>
  <c r="S104" i="114"/>
  <c r="T131" i="114"/>
  <c r="R77" i="114"/>
  <c r="R104" i="114"/>
  <c r="S131" i="114"/>
  <c r="Q77" i="114"/>
  <c r="Q104" i="114"/>
  <c r="R131" i="114"/>
  <c r="P77" i="114"/>
  <c r="P104" i="114"/>
  <c r="Q131" i="114"/>
  <c r="O77" i="114"/>
  <c r="O104" i="114"/>
  <c r="P131" i="114"/>
  <c r="K21" i="114"/>
  <c r="I77" i="114"/>
  <c r="J77" i="114"/>
  <c r="K77" i="114"/>
  <c r="L77" i="114"/>
  <c r="M77" i="114"/>
  <c r="N77" i="114"/>
  <c r="N104" i="114"/>
  <c r="O131" i="114"/>
  <c r="M104" i="114"/>
  <c r="N131" i="114"/>
  <c r="L104" i="114"/>
  <c r="M131" i="114"/>
  <c r="K104" i="114"/>
  <c r="L131" i="114"/>
  <c r="J104" i="114"/>
  <c r="K131" i="114"/>
  <c r="I104" i="114"/>
  <c r="J131" i="114"/>
  <c r="J21" i="114"/>
  <c r="E77" i="114"/>
  <c r="F77" i="114"/>
  <c r="G77" i="114"/>
  <c r="H77" i="114"/>
  <c r="H104" i="114"/>
  <c r="I131" i="114"/>
  <c r="G104" i="114"/>
  <c r="H131" i="114"/>
  <c r="E104" i="114"/>
  <c r="G131" i="114"/>
  <c r="F131" i="114"/>
  <c r="D131" i="114"/>
  <c r="C77" i="114"/>
  <c r="C104" i="114"/>
  <c r="C131" i="114"/>
  <c r="B77" i="114"/>
  <c r="B104" i="114"/>
  <c r="B131" i="114"/>
  <c r="L20" i="114"/>
  <c r="T76" i="114"/>
  <c r="E20" i="114"/>
  <c r="F20" i="114"/>
  <c r="G20" i="114"/>
  <c r="H20" i="114"/>
  <c r="I20" i="114"/>
  <c r="C49" i="114"/>
  <c r="E49" i="114"/>
  <c r="F49" i="114"/>
  <c r="G49" i="114"/>
  <c r="H49" i="114"/>
  <c r="I49" i="114"/>
  <c r="J49" i="114"/>
  <c r="K49" i="114"/>
  <c r="L49" i="114"/>
  <c r="M49" i="114"/>
  <c r="N49" i="114"/>
  <c r="O49" i="114"/>
  <c r="P49" i="114"/>
  <c r="Q49" i="114"/>
  <c r="R49" i="114"/>
  <c r="S49" i="114"/>
  <c r="T49" i="114"/>
  <c r="T103" i="114"/>
  <c r="O20" i="114"/>
  <c r="U103" i="114"/>
  <c r="U130" i="114"/>
  <c r="S76" i="114"/>
  <c r="S103" i="114"/>
  <c r="T130" i="114"/>
  <c r="R76" i="114"/>
  <c r="R103" i="114"/>
  <c r="S130" i="114"/>
  <c r="Q76" i="114"/>
  <c r="Q103" i="114"/>
  <c r="R130" i="114"/>
  <c r="P76" i="114"/>
  <c r="P103" i="114"/>
  <c r="Q130" i="114"/>
  <c r="O76" i="114"/>
  <c r="O103" i="114"/>
  <c r="P130" i="114"/>
  <c r="K20" i="114"/>
  <c r="I76" i="114"/>
  <c r="J76" i="114"/>
  <c r="K76" i="114"/>
  <c r="L76" i="114"/>
  <c r="M76" i="114"/>
  <c r="N76" i="114"/>
  <c r="N103" i="114"/>
  <c r="O130" i="114"/>
  <c r="M103" i="114"/>
  <c r="N130" i="114"/>
  <c r="L103" i="114"/>
  <c r="M130" i="114"/>
  <c r="K103" i="114"/>
  <c r="L130" i="114"/>
  <c r="J103" i="114"/>
  <c r="K130" i="114"/>
  <c r="I103" i="114"/>
  <c r="J130" i="114"/>
  <c r="J20" i="114"/>
  <c r="E76" i="114"/>
  <c r="F76" i="114"/>
  <c r="G76" i="114"/>
  <c r="H76" i="114"/>
  <c r="H103" i="114"/>
  <c r="I130" i="114"/>
  <c r="G103" i="114"/>
  <c r="H130" i="114"/>
  <c r="E103" i="114"/>
  <c r="G130" i="114"/>
  <c r="F130" i="114"/>
  <c r="D130" i="114"/>
  <c r="C76" i="114"/>
  <c r="C103" i="114"/>
  <c r="C130" i="114"/>
  <c r="B76" i="114"/>
  <c r="B103" i="114"/>
  <c r="B130" i="114"/>
  <c r="L19" i="114"/>
  <c r="T75" i="114"/>
  <c r="E19" i="114"/>
  <c r="F19" i="114"/>
  <c r="G19" i="114"/>
  <c r="H19" i="114"/>
  <c r="I19" i="114"/>
  <c r="C48" i="114"/>
  <c r="E48" i="114"/>
  <c r="F48" i="114"/>
  <c r="G48" i="114"/>
  <c r="H48" i="114"/>
  <c r="I48" i="114"/>
  <c r="J48" i="114"/>
  <c r="K48" i="114"/>
  <c r="L48" i="114"/>
  <c r="M48" i="114"/>
  <c r="N48" i="114"/>
  <c r="O48" i="114"/>
  <c r="P48" i="114"/>
  <c r="Q48" i="114"/>
  <c r="R48" i="114"/>
  <c r="S48" i="114"/>
  <c r="T48" i="114"/>
  <c r="T102" i="114"/>
  <c r="O19" i="114"/>
  <c r="U102" i="114"/>
  <c r="U129" i="114"/>
  <c r="S75" i="114"/>
  <c r="S102" i="114"/>
  <c r="T129" i="114"/>
  <c r="R75" i="114"/>
  <c r="R102" i="114"/>
  <c r="S129" i="114"/>
  <c r="Q75" i="114"/>
  <c r="Q102" i="114"/>
  <c r="R129" i="114"/>
  <c r="P75" i="114"/>
  <c r="P102" i="114"/>
  <c r="Q129" i="114"/>
  <c r="O75" i="114"/>
  <c r="O102" i="114"/>
  <c r="P129" i="114"/>
  <c r="K19" i="114"/>
  <c r="I75" i="114"/>
  <c r="J75" i="114"/>
  <c r="K75" i="114"/>
  <c r="L75" i="114"/>
  <c r="M75" i="114"/>
  <c r="N75" i="114"/>
  <c r="N102" i="114"/>
  <c r="O129" i="114"/>
  <c r="M102" i="114"/>
  <c r="N129" i="114"/>
  <c r="L102" i="114"/>
  <c r="M129" i="114"/>
  <c r="K102" i="114"/>
  <c r="L129" i="114"/>
  <c r="J102" i="114"/>
  <c r="K129" i="114"/>
  <c r="I102" i="114"/>
  <c r="J129" i="114"/>
  <c r="J19" i="114"/>
  <c r="E75" i="114"/>
  <c r="F75" i="114"/>
  <c r="G75" i="114"/>
  <c r="H75" i="114"/>
  <c r="H102" i="114"/>
  <c r="I129" i="114"/>
  <c r="G102" i="114"/>
  <c r="H129" i="114"/>
  <c r="E102" i="114"/>
  <c r="G129" i="114"/>
  <c r="F129" i="114"/>
  <c r="D129" i="114"/>
  <c r="C75" i="114"/>
  <c r="C102" i="114"/>
  <c r="C129" i="114"/>
  <c r="B75" i="114"/>
  <c r="B102" i="114"/>
  <c r="B129" i="114"/>
  <c r="L18" i="114"/>
  <c r="T74" i="114"/>
  <c r="E18" i="114"/>
  <c r="F18" i="114"/>
  <c r="G18" i="114"/>
  <c r="H18" i="114"/>
  <c r="I18" i="114"/>
  <c r="C47" i="114"/>
  <c r="E47" i="114"/>
  <c r="F47" i="114"/>
  <c r="G47" i="114"/>
  <c r="H47" i="114"/>
  <c r="I47" i="114"/>
  <c r="J47" i="114"/>
  <c r="K47" i="114"/>
  <c r="L47" i="114"/>
  <c r="M47" i="114"/>
  <c r="N47" i="114"/>
  <c r="O47" i="114"/>
  <c r="P47" i="114"/>
  <c r="Q47" i="114"/>
  <c r="R47" i="114"/>
  <c r="S47" i="114"/>
  <c r="T47" i="114"/>
  <c r="T101" i="114"/>
  <c r="O18" i="114"/>
  <c r="U101" i="114"/>
  <c r="U128" i="114"/>
  <c r="S74" i="114"/>
  <c r="S101" i="114"/>
  <c r="T128" i="114"/>
  <c r="R74" i="114"/>
  <c r="R101" i="114"/>
  <c r="S128" i="114"/>
  <c r="Q74" i="114"/>
  <c r="Q101" i="114"/>
  <c r="R128" i="114"/>
  <c r="P74" i="114"/>
  <c r="P101" i="114"/>
  <c r="Q128" i="114"/>
  <c r="O74" i="114"/>
  <c r="O101" i="114"/>
  <c r="P128" i="114"/>
  <c r="K18" i="114"/>
  <c r="I74" i="114"/>
  <c r="J74" i="114"/>
  <c r="K74" i="114"/>
  <c r="L74" i="114"/>
  <c r="M74" i="114"/>
  <c r="N74" i="114"/>
  <c r="N101" i="114"/>
  <c r="O128" i="114"/>
  <c r="M101" i="114"/>
  <c r="N128" i="114"/>
  <c r="L101" i="114"/>
  <c r="M128" i="114"/>
  <c r="K101" i="114"/>
  <c r="L128" i="114"/>
  <c r="J101" i="114"/>
  <c r="K128" i="114"/>
  <c r="I101" i="114"/>
  <c r="J128" i="114"/>
  <c r="J18" i="114"/>
  <c r="E74" i="114"/>
  <c r="F74" i="114"/>
  <c r="G74" i="114"/>
  <c r="H74" i="114"/>
  <c r="H101" i="114"/>
  <c r="I128" i="114"/>
  <c r="G101" i="114"/>
  <c r="H128" i="114"/>
  <c r="E101" i="114"/>
  <c r="G128" i="114"/>
  <c r="F128" i="114"/>
  <c r="D128" i="114"/>
  <c r="C74" i="114"/>
  <c r="C101" i="114"/>
  <c r="C128" i="114"/>
  <c r="B74" i="114"/>
  <c r="B101" i="114"/>
  <c r="B128" i="114"/>
  <c r="L17" i="114"/>
  <c r="T73" i="114"/>
  <c r="E17" i="114"/>
  <c r="F17" i="114"/>
  <c r="G17" i="114"/>
  <c r="H17" i="114"/>
  <c r="I17" i="114"/>
  <c r="C46" i="114"/>
  <c r="E46" i="114"/>
  <c r="F46" i="114"/>
  <c r="G46" i="114"/>
  <c r="H46" i="114"/>
  <c r="I46" i="114"/>
  <c r="J46" i="114"/>
  <c r="K46" i="114"/>
  <c r="L46" i="114"/>
  <c r="M46" i="114"/>
  <c r="N46" i="114"/>
  <c r="O46" i="114"/>
  <c r="P46" i="114"/>
  <c r="Q46" i="114"/>
  <c r="R46" i="114"/>
  <c r="S46" i="114"/>
  <c r="T46" i="114"/>
  <c r="T100" i="114"/>
  <c r="O17" i="114"/>
  <c r="U100" i="114"/>
  <c r="U127" i="114"/>
  <c r="S73" i="114"/>
  <c r="S100" i="114"/>
  <c r="T127" i="114"/>
  <c r="R73" i="114"/>
  <c r="R100" i="114"/>
  <c r="S127" i="114"/>
  <c r="Q73" i="114"/>
  <c r="Q100" i="114"/>
  <c r="R127" i="114"/>
  <c r="P73" i="114"/>
  <c r="P100" i="114"/>
  <c r="Q127" i="114"/>
  <c r="O73" i="114"/>
  <c r="O100" i="114"/>
  <c r="P127" i="114"/>
  <c r="K17" i="114"/>
  <c r="I73" i="114"/>
  <c r="J73" i="114"/>
  <c r="K73" i="114"/>
  <c r="L73" i="114"/>
  <c r="M73" i="114"/>
  <c r="N73" i="114"/>
  <c r="N100" i="114"/>
  <c r="O127" i="114"/>
  <c r="M100" i="114"/>
  <c r="N127" i="114"/>
  <c r="L100" i="114"/>
  <c r="M127" i="114"/>
  <c r="K100" i="114"/>
  <c r="L127" i="114"/>
  <c r="J100" i="114"/>
  <c r="K127" i="114"/>
  <c r="I100" i="114"/>
  <c r="J127" i="114"/>
  <c r="J17" i="114"/>
  <c r="E73" i="114"/>
  <c r="F73" i="114"/>
  <c r="G73" i="114"/>
  <c r="H73" i="114"/>
  <c r="H100" i="114"/>
  <c r="I127" i="114"/>
  <c r="G100" i="114"/>
  <c r="H127" i="114"/>
  <c r="E100" i="114"/>
  <c r="G127" i="114"/>
  <c r="F127" i="114"/>
  <c r="D127" i="114"/>
  <c r="C73" i="114"/>
  <c r="C100" i="114"/>
  <c r="C127" i="114"/>
  <c r="B73" i="114"/>
  <c r="B100" i="114"/>
  <c r="B127" i="114"/>
  <c r="L16" i="114"/>
  <c r="T72" i="114"/>
  <c r="E16" i="114"/>
  <c r="F16" i="114"/>
  <c r="G16" i="114"/>
  <c r="H16" i="114"/>
  <c r="I16" i="114"/>
  <c r="C45" i="114"/>
  <c r="E45" i="114"/>
  <c r="F45" i="114"/>
  <c r="G45" i="114"/>
  <c r="H45" i="114"/>
  <c r="I45" i="114"/>
  <c r="J45" i="114"/>
  <c r="K45" i="114"/>
  <c r="L45" i="114"/>
  <c r="M45" i="114"/>
  <c r="N45" i="114"/>
  <c r="O45" i="114"/>
  <c r="P45" i="114"/>
  <c r="Q45" i="114"/>
  <c r="R45" i="114"/>
  <c r="S45" i="114"/>
  <c r="T45" i="114"/>
  <c r="T99" i="114"/>
  <c r="O16" i="114"/>
  <c r="U99" i="114"/>
  <c r="U126" i="114"/>
  <c r="S72" i="114"/>
  <c r="S99" i="114"/>
  <c r="T126" i="114"/>
  <c r="R72" i="114"/>
  <c r="R99" i="114"/>
  <c r="S126" i="114"/>
  <c r="Q72" i="114"/>
  <c r="Q99" i="114"/>
  <c r="R126" i="114"/>
  <c r="P72" i="114"/>
  <c r="P99" i="114"/>
  <c r="Q126" i="114"/>
  <c r="O72" i="114"/>
  <c r="O99" i="114"/>
  <c r="P126" i="114"/>
  <c r="K16" i="114"/>
  <c r="I72" i="114"/>
  <c r="J72" i="114"/>
  <c r="K72" i="114"/>
  <c r="L72" i="114"/>
  <c r="M72" i="114"/>
  <c r="N72" i="114"/>
  <c r="N99" i="114"/>
  <c r="O126" i="114"/>
  <c r="M99" i="114"/>
  <c r="N126" i="114"/>
  <c r="L99" i="114"/>
  <c r="M126" i="114"/>
  <c r="K99" i="114"/>
  <c r="L126" i="114"/>
  <c r="J99" i="114"/>
  <c r="K126" i="114"/>
  <c r="I99" i="114"/>
  <c r="J126" i="114"/>
  <c r="J16" i="114"/>
  <c r="E72" i="114"/>
  <c r="F72" i="114"/>
  <c r="G72" i="114"/>
  <c r="H72" i="114"/>
  <c r="H99" i="114"/>
  <c r="I126" i="114"/>
  <c r="G99" i="114"/>
  <c r="H126" i="114"/>
  <c r="E99" i="114"/>
  <c r="G126" i="114"/>
  <c r="F126" i="114"/>
  <c r="D126" i="114"/>
  <c r="C72" i="114"/>
  <c r="C99" i="114"/>
  <c r="C126" i="114"/>
  <c r="B72" i="114"/>
  <c r="B99" i="114"/>
  <c r="B126" i="114"/>
  <c r="L15" i="114"/>
  <c r="T71" i="114"/>
  <c r="E15" i="114"/>
  <c r="F15" i="114"/>
  <c r="G15" i="114"/>
  <c r="H15" i="114"/>
  <c r="I15" i="114"/>
  <c r="C44" i="114"/>
  <c r="E44" i="114"/>
  <c r="F44" i="114"/>
  <c r="G44" i="114"/>
  <c r="H44" i="114"/>
  <c r="I44" i="114"/>
  <c r="J44" i="114"/>
  <c r="K44" i="114"/>
  <c r="L44" i="114"/>
  <c r="M44" i="114"/>
  <c r="N44" i="114"/>
  <c r="O44" i="114"/>
  <c r="P44" i="114"/>
  <c r="Q44" i="114"/>
  <c r="R44" i="114"/>
  <c r="S44" i="114"/>
  <c r="T44" i="114"/>
  <c r="T98" i="114"/>
  <c r="O15" i="114"/>
  <c r="U98" i="114"/>
  <c r="U125" i="114"/>
  <c r="S71" i="114"/>
  <c r="S98" i="114"/>
  <c r="T125" i="114"/>
  <c r="R71" i="114"/>
  <c r="R98" i="114"/>
  <c r="S125" i="114"/>
  <c r="Q71" i="114"/>
  <c r="Q98" i="114"/>
  <c r="R125" i="114"/>
  <c r="P71" i="114"/>
  <c r="P98" i="114"/>
  <c r="Q125" i="114"/>
  <c r="O71" i="114"/>
  <c r="O98" i="114"/>
  <c r="P125" i="114"/>
  <c r="K15" i="114"/>
  <c r="I71" i="114"/>
  <c r="J71" i="114"/>
  <c r="K71" i="114"/>
  <c r="L71" i="114"/>
  <c r="M71" i="114"/>
  <c r="N71" i="114"/>
  <c r="N98" i="114"/>
  <c r="O125" i="114"/>
  <c r="M98" i="114"/>
  <c r="N125" i="114"/>
  <c r="L98" i="114"/>
  <c r="M125" i="114"/>
  <c r="K98" i="114"/>
  <c r="L125" i="114"/>
  <c r="J98" i="114"/>
  <c r="K125" i="114"/>
  <c r="I98" i="114"/>
  <c r="J125" i="114"/>
  <c r="J15" i="114"/>
  <c r="E71" i="114"/>
  <c r="F71" i="114"/>
  <c r="G71" i="114"/>
  <c r="H71" i="114"/>
  <c r="H98" i="114"/>
  <c r="I125" i="114"/>
  <c r="G98" i="114"/>
  <c r="H125" i="114"/>
  <c r="E98" i="114"/>
  <c r="G125" i="114"/>
  <c r="F125" i="114"/>
  <c r="D125" i="114"/>
  <c r="C71" i="114"/>
  <c r="C98" i="114"/>
  <c r="C125" i="114"/>
  <c r="B71" i="114"/>
  <c r="B98" i="114"/>
  <c r="B125" i="114"/>
  <c r="L14" i="114"/>
  <c r="T70" i="114"/>
  <c r="E14" i="114"/>
  <c r="F14" i="114"/>
  <c r="G14" i="114"/>
  <c r="H14" i="114"/>
  <c r="I14" i="114"/>
  <c r="C43" i="114"/>
  <c r="E43" i="114"/>
  <c r="F43" i="114"/>
  <c r="G43" i="114"/>
  <c r="H43" i="114"/>
  <c r="I43" i="114"/>
  <c r="J43" i="114"/>
  <c r="K43" i="114"/>
  <c r="L43" i="114"/>
  <c r="M43" i="114"/>
  <c r="N43" i="114"/>
  <c r="O43" i="114"/>
  <c r="P43" i="114"/>
  <c r="Q43" i="114"/>
  <c r="R43" i="114"/>
  <c r="S43" i="114"/>
  <c r="T43" i="114"/>
  <c r="T97" i="114"/>
  <c r="O14" i="114"/>
  <c r="U97" i="114"/>
  <c r="U124" i="114"/>
  <c r="S70" i="114"/>
  <c r="S97" i="114"/>
  <c r="T124" i="114"/>
  <c r="R70" i="114"/>
  <c r="R97" i="114"/>
  <c r="S124" i="114"/>
  <c r="Q70" i="114"/>
  <c r="Q97" i="114"/>
  <c r="R124" i="114"/>
  <c r="P70" i="114"/>
  <c r="P97" i="114"/>
  <c r="Q124" i="114"/>
  <c r="O70" i="114"/>
  <c r="O97" i="114"/>
  <c r="P124" i="114"/>
  <c r="K14" i="114"/>
  <c r="I70" i="114"/>
  <c r="J70" i="114"/>
  <c r="K70" i="114"/>
  <c r="L70" i="114"/>
  <c r="M70" i="114"/>
  <c r="N70" i="114"/>
  <c r="N97" i="114"/>
  <c r="O124" i="114"/>
  <c r="M97" i="114"/>
  <c r="N124" i="114"/>
  <c r="L97" i="114"/>
  <c r="M124" i="114"/>
  <c r="K97" i="114"/>
  <c r="L124" i="114"/>
  <c r="J97" i="114"/>
  <c r="K124" i="114"/>
  <c r="I97" i="114"/>
  <c r="J124" i="114"/>
  <c r="J14" i="114"/>
  <c r="E70" i="114"/>
  <c r="F70" i="114"/>
  <c r="G70" i="114"/>
  <c r="H70" i="114"/>
  <c r="H97" i="114"/>
  <c r="I124" i="114"/>
  <c r="G97" i="114"/>
  <c r="H124" i="114"/>
  <c r="E97" i="114"/>
  <c r="G124" i="114"/>
  <c r="F124" i="114"/>
  <c r="D124" i="114"/>
  <c r="C70" i="114"/>
  <c r="C97" i="114"/>
  <c r="C124" i="114"/>
  <c r="B70" i="114"/>
  <c r="B97" i="114"/>
  <c r="B124" i="114"/>
  <c r="L13" i="114"/>
  <c r="T69" i="114"/>
  <c r="E13" i="114"/>
  <c r="F13" i="114"/>
  <c r="G13" i="114"/>
  <c r="H13" i="114"/>
  <c r="I13" i="114"/>
  <c r="C42" i="114"/>
  <c r="E42" i="114"/>
  <c r="F42" i="114"/>
  <c r="G42" i="114"/>
  <c r="H42" i="114"/>
  <c r="I42" i="114"/>
  <c r="J42" i="114"/>
  <c r="K42" i="114"/>
  <c r="L42" i="114"/>
  <c r="M42" i="114"/>
  <c r="N42" i="114"/>
  <c r="O42" i="114"/>
  <c r="P42" i="114"/>
  <c r="Q42" i="114"/>
  <c r="R42" i="114"/>
  <c r="S42" i="114"/>
  <c r="T42" i="114"/>
  <c r="T96" i="114"/>
  <c r="O13" i="114"/>
  <c r="U96" i="114"/>
  <c r="U123" i="114"/>
  <c r="S69" i="114"/>
  <c r="S96" i="114"/>
  <c r="T123" i="114"/>
  <c r="R69" i="114"/>
  <c r="R96" i="114"/>
  <c r="S123" i="114"/>
  <c r="Q69" i="114"/>
  <c r="Q96" i="114"/>
  <c r="R123" i="114"/>
  <c r="P69" i="114"/>
  <c r="P96" i="114"/>
  <c r="Q123" i="114"/>
  <c r="O69" i="114"/>
  <c r="O96" i="114"/>
  <c r="P123" i="114"/>
  <c r="K13" i="114"/>
  <c r="I69" i="114"/>
  <c r="J69" i="114"/>
  <c r="K69" i="114"/>
  <c r="L69" i="114"/>
  <c r="M69" i="114"/>
  <c r="N69" i="114"/>
  <c r="N96" i="114"/>
  <c r="O123" i="114"/>
  <c r="M96" i="114"/>
  <c r="N123" i="114"/>
  <c r="L96" i="114"/>
  <c r="M123" i="114"/>
  <c r="K96" i="114"/>
  <c r="L123" i="114"/>
  <c r="J96" i="114"/>
  <c r="K123" i="114"/>
  <c r="I96" i="114"/>
  <c r="J123" i="114"/>
  <c r="J13" i="114"/>
  <c r="E69" i="114"/>
  <c r="F69" i="114"/>
  <c r="G69" i="114"/>
  <c r="H69" i="114"/>
  <c r="H96" i="114"/>
  <c r="I123" i="114"/>
  <c r="G96" i="114"/>
  <c r="H123" i="114"/>
  <c r="E96" i="114"/>
  <c r="G123" i="114"/>
  <c r="F123" i="114"/>
  <c r="D123" i="114"/>
  <c r="C69" i="114"/>
  <c r="C96" i="114"/>
  <c r="C123" i="114"/>
  <c r="B69" i="114"/>
  <c r="B96" i="114"/>
  <c r="B123" i="114"/>
  <c r="L12" i="114"/>
  <c r="T68" i="114"/>
  <c r="E12" i="114"/>
  <c r="F12" i="114"/>
  <c r="G12" i="114"/>
  <c r="H12" i="114"/>
  <c r="I12" i="114"/>
  <c r="C41" i="114"/>
  <c r="E41" i="114"/>
  <c r="F41" i="114"/>
  <c r="G41" i="114"/>
  <c r="H41" i="114"/>
  <c r="I41" i="114"/>
  <c r="J41" i="114"/>
  <c r="K41" i="114"/>
  <c r="L41" i="114"/>
  <c r="M41" i="114"/>
  <c r="N41" i="114"/>
  <c r="O41" i="114"/>
  <c r="P41" i="114"/>
  <c r="Q41" i="114"/>
  <c r="R41" i="114"/>
  <c r="S41" i="114"/>
  <c r="T41" i="114"/>
  <c r="T95" i="114"/>
  <c r="O12" i="114"/>
  <c r="U95" i="114"/>
  <c r="U122" i="114"/>
  <c r="S68" i="114"/>
  <c r="S95" i="114"/>
  <c r="T122" i="114"/>
  <c r="R68" i="114"/>
  <c r="R95" i="114"/>
  <c r="S122" i="114"/>
  <c r="Q68" i="114"/>
  <c r="Q95" i="114"/>
  <c r="R122" i="114"/>
  <c r="P68" i="114"/>
  <c r="P95" i="114"/>
  <c r="Q122" i="114"/>
  <c r="O68" i="114"/>
  <c r="O95" i="114"/>
  <c r="P122" i="114"/>
  <c r="K12" i="114"/>
  <c r="I68" i="114"/>
  <c r="J68" i="114"/>
  <c r="K68" i="114"/>
  <c r="L68" i="114"/>
  <c r="M68" i="114"/>
  <c r="N68" i="114"/>
  <c r="N95" i="114"/>
  <c r="O122" i="114"/>
  <c r="M95" i="114"/>
  <c r="N122" i="114"/>
  <c r="L95" i="114"/>
  <c r="M122" i="114"/>
  <c r="K95" i="114"/>
  <c r="L122" i="114"/>
  <c r="J95" i="114"/>
  <c r="K122" i="114"/>
  <c r="I95" i="114"/>
  <c r="J122" i="114"/>
  <c r="J12" i="114"/>
  <c r="E68" i="114"/>
  <c r="F68" i="114"/>
  <c r="G68" i="114"/>
  <c r="H68" i="114"/>
  <c r="H95" i="114"/>
  <c r="I122" i="114"/>
  <c r="G95" i="114"/>
  <c r="H122" i="114"/>
  <c r="E95" i="114"/>
  <c r="G122" i="114"/>
  <c r="F122" i="114"/>
  <c r="D122" i="114"/>
  <c r="C68" i="114"/>
  <c r="C95" i="114"/>
  <c r="C122" i="114"/>
  <c r="B68" i="114"/>
  <c r="B95" i="114"/>
  <c r="B122" i="114"/>
  <c r="L11" i="114"/>
  <c r="T67" i="114"/>
  <c r="E11" i="114"/>
  <c r="F11" i="114"/>
  <c r="G11" i="114"/>
  <c r="H11" i="114"/>
  <c r="I11" i="114"/>
  <c r="C40" i="114"/>
  <c r="E40" i="114"/>
  <c r="F40" i="114"/>
  <c r="G40" i="114"/>
  <c r="H40" i="114"/>
  <c r="I40" i="114"/>
  <c r="J40" i="114"/>
  <c r="K40" i="114"/>
  <c r="L40" i="114"/>
  <c r="M40" i="114"/>
  <c r="N40" i="114"/>
  <c r="O40" i="114"/>
  <c r="P40" i="114"/>
  <c r="Q40" i="114"/>
  <c r="R40" i="114"/>
  <c r="S40" i="114"/>
  <c r="T40" i="114"/>
  <c r="T94" i="114"/>
  <c r="O11" i="114"/>
  <c r="U94" i="114"/>
  <c r="U121" i="114"/>
  <c r="S67" i="114"/>
  <c r="S94" i="114"/>
  <c r="T121" i="114"/>
  <c r="R67" i="114"/>
  <c r="R94" i="114"/>
  <c r="S121" i="114"/>
  <c r="Q67" i="114"/>
  <c r="Q94" i="114"/>
  <c r="R121" i="114"/>
  <c r="P67" i="114"/>
  <c r="P94" i="114"/>
  <c r="Q121" i="114"/>
  <c r="O67" i="114"/>
  <c r="O94" i="114"/>
  <c r="P121" i="114"/>
  <c r="K11" i="114"/>
  <c r="I67" i="114"/>
  <c r="J67" i="114"/>
  <c r="K67" i="114"/>
  <c r="L67" i="114"/>
  <c r="M67" i="114"/>
  <c r="N67" i="114"/>
  <c r="N94" i="114"/>
  <c r="O121" i="114"/>
  <c r="M94" i="114"/>
  <c r="N121" i="114"/>
  <c r="L94" i="114"/>
  <c r="M121" i="114"/>
  <c r="K94" i="114"/>
  <c r="L121" i="114"/>
  <c r="J94" i="114"/>
  <c r="K121" i="114"/>
  <c r="I94" i="114"/>
  <c r="J121" i="114"/>
  <c r="J11" i="114"/>
  <c r="E67" i="114"/>
  <c r="F67" i="114"/>
  <c r="G67" i="114"/>
  <c r="H67" i="114"/>
  <c r="H94" i="114"/>
  <c r="I121" i="114"/>
  <c r="G94" i="114"/>
  <c r="H121" i="114"/>
  <c r="E94" i="114"/>
  <c r="G121" i="114"/>
  <c r="F121" i="114"/>
  <c r="D121" i="114"/>
  <c r="C67" i="114"/>
  <c r="C94" i="114"/>
  <c r="C121" i="114"/>
  <c r="B67" i="114"/>
  <c r="B94" i="114"/>
  <c r="B121" i="114"/>
  <c r="L10" i="114"/>
  <c r="T66" i="114"/>
  <c r="E10" i="114"/>
  <c r="F10" i="114"/>
  <c r="G10" i="114"/>
  <c r="H10" i="114"/>
  <c r="I10" i="114"/>
  <c r="C39" i="114"/>
  <c r="E39" i="114"/>
  <c r="F39" i="114"/>
  <c r="G39" i="114"/>
  <c r="H39" i="114"/>
  <c r="I39" i="114"/>
  <c r="J39" i="114"/>
  <c r="K39" i="114"/>
  <c r="L39" i="114"/>
  <c r="M39" i="114"/>
  <c r="N39" i="114"/>
  <c r="O39" i="114"/>
  <c r="P39" i="114"/>
  <c r="Q39" i="114"/>
  <c r="R39" i="114"/>
  <c r="S39" i="114"/>
  <c r="T39" i="114"/>
  <c r="T93" i="114"/>
  <c r="O10" i="114"/>
  <c r="U93" i="114"/>
  <c r="U120" i="114"/>
  <c r="S66" i="114"/>
  <c r="S93" i="114"/>
  <c r="T120" i="114"/>
  <c r="R66" i="114"/>
  <c r="R93" i="114"/>
  <c r="S120" i="114"/>
  <c r="Q66" i="114"/>
  <c r="Q93" i="114"/>
  <c r="R120" i="114"/>
  <c r="P66" i="114"/>
  <c r="P93" i="114"/>
  <c r="Q120" i="114"/>
  <c r="O66" i="114"/>
  <c r="O93" i="114"/>
  <c r="P120" i="114"/>
  <c r="K10" i="114"/>
  <c r="I66" i="114"/>
  <c r="J66" i="114"/>
  <c r="K66" i="114"/>
  <c r="L66" i="114"/>
  <c r="M66" i="114"/>
  <c r="N66" i="114"/>
  <c r="N93" i="114"/>
  <c r="O120" i="114"/>
  <c r="M93" i="114"/>
  <c r="N120" i="114"/>
  <c r="L93" i="114"/>
  <c r="M120" i="114"/>
  <c r="K93" i="114"/>
  <c r="L120" i="114"/>
  <c r="J93" i="114"/>
  <c r="K120" i="114"/>
  <c r="I93" i="114"/>
  <c r="J120" i="114"/>
  <c r="J10" i="114"/>
  <c r="E66" i="114"/>
  <c r="F66" i="114"/>
  <c r="G66" i="114"/>
  <c r="H66" i="114"/>
  <c r="H93" i="114"/>
  <c r="I120" i="114"/>
  <c r="G93" i="114"/>
  <c r="H120" i="114"/>
  <c r="E93" i="114"/>
  <c r="G120" i="114"/>
  <c r="F120" i="114"/>
  <c r="D120" i="114"/>
  <c r="C66" i="114"/>
  <c r="C93" i="114"/>
  <c r="C120" i="114"/>
  <c r="B66" i="114"/>
  <c r="B93" i="114"/>
  <c r="B120" i="114"/>
  <c r="L9" i="114"/>
  <c r="T65" i="114"/>
  <c r="E9" i="114"/>
  <c r="F9" i="114"/>
  <c r="G9" i="114"/>
  <c r="H9" i="114"/>
  <c r="I9" i="114"/>
  <c r="C38" i="114"/>
  <c r="E38" i="114"/>
  <c r="F38" i="114"/>
  <c r="G38" i="114"/>
  <c r="H38" i="114"/>
  <c r="I38" i="114"/>
  <c r="J38" i="114"/>
  <c r="K38" i="114"/>
  <c r="L38" i="114"/>
  <c r="M38" i="114"/>
  <c r="N38" i="114"/>
  <c r="O38" i="114"/>
  <c r="P38" i="114"/>
  <c r="Q38" i="114"/>
  <c r="R38" i="114"/>
  <c r="S38" i="114"/>
  <c r="T38" i="114"/>
  <c r="T92" i="114"/>
  <c r="O9" i="114"/>
  <c r="U92" i="114"/>
  <c r="U119" i="114"/>
  <c r="S65" i="114"/>
  <c r="S92" i="114"/>
  <c r="T119" i="114"/>
  <c r="R65" i="114"/>
  <c r="R92" i="114"/>
  <c r="S119" i="114"/>
  <c r="Q65" i="114"/>
  <c r="Q92" i="114"/>
  <c r="R119" i="114"/>
  <c r="P65" i="114"/>
  <c r="P92" i="114"/>
  <c r="Q119" i="114"/>
  <c r="O65" i="114"/>
  <c r="O92" i="114"/>
  <c r="P119" i="114"/>
  <c r="K9" i="114"/>
  <c r="I65" i="114"/>
  <c r="J65" i="114"/>
  <c r="K65" i="114"/>
  <c r="L65" i="114"/>
  <c r="M65" i="114"/>
  <c r="N65" i="114"/>
  <c r="N92" i="114"/>
  <c r="O119" i="114"/>
  <c r="M92" i="114"/>
  <c r="N119" i="114"/>
  <c r="L92" i="114"/>
  <c r="M119" i="114"/>
  <c r="K92" i="114"/>
  <c r="L119" i="114"/>
  <c r="J92" i="114"/>
  <c r="K119" i="114"/>
  <c r="I92" i="114"/>
  <c r="J119" i="114"/>
  <c r="J9" i="114"/>
  <c r="E65" i="114"/>
  <c r="F65" i="114"/>
  <c r="G65" i="114"/>
  <c r="H65" i="114"/>
  <c r="H92" i="114"/>
  <c r="I119" i="114"/>
  <c r="G92" i="114"/>
  <c r="H119" i="114"/>
  <c r="E92" i="114"/>
  <c r="G119" i="114"/>
  <c r="F119" i="114"/>
  <c r="D119" i="114"/>
  <c r="C65" i="114"/>
  <c r="C92" i="114"/>
  <c r="C119" i="114"/>
  <c r="B65" i="114"/>
  <c r="B92" i="114"/>
  <c r="B119" i="114"/>
  <c r="E6" i="114"/>
  <c r="F6" i="114"/>
  <c r="G6" i="114"/>
  <c r="H6" i="114"/>
  <c r="I6" i="114"/>
  <c r="J6" i="114"/>
  <c r="K6" i="114"/>
  <c r="L6" i="114"/>
  <c r="M6" i="114"/>
  <c r="N6" i="114"/>
  <c r="O6" i="114"/>
  <c r="P6" i="114"/>
  <c r="D35" i="114"/>
  <c r="E35" i="114"/>
  <c r="F35" i="114"/>
  <c r="G35" i="114"/>
  <c r="H35" i="114"/>
  <c r="I35" i="114"/>
  <c r="J35" i="114"/>
  <c r="K35" i="114"/>
  <c r="L35" i="114"/>
  <c r="M35" i="114"/>
  <c r="N35" i="114"/>
  <c r="O35" i="114"/>
  <c r="P35" i="114"/>
  <c r="Q35" i="114"/>
  <c r="R35" i="114"/>
  <c r="S35" i="114"/>
  <c r="T35" i="114"/>
  <c r="E62" i="114"/>
  <c r="F62" i="114"/>
  <c r="G62" i="114"/>
  <c r="H62" i="114"/>
  <c r="I62" i="114"/>
  <c r="J62" i="114"/>
  <c r="K62" i="114"/>
  <c r="L62" i="114"/>
  <c r="M62" i="114"/>
  <c r="N62" i="114"/>
  <c r="O62" i="114"/>
  <c r="P62" i="114"/>
  <c r="Q62" i="114"/>
  <c r="R62" i="114"/>
  <c r="S62" i="114"/>
  <c r="T62" i="114"/>
  <c r="E89" i="114"/>
  <c r="F89" i="114"/>
  <c r="G89" i="114"/>
  <c r="H89" i="114"/>
  <c r="I89" i="114"/>
  <c r="J89" i="114"/>
  <c r="K89" i="114"/>
  <c r="L89" i="114"/>
  <c r="M89" i="114"/>
  <c r="N89" i="114"/>
  <c r="O89" i="114"/>
  <c r="P89" i="114"/>
  <c r="Q89" i="114"/>
  <c r="R89" i="114"/>
  <c r="S89" i="114"/>
  <c r="T89" i="114"/>
  <c r="U89" i="114"/>
  <c r="D116" i="114"/>
  <c r="E116" i="114"/>
  <c r="F116" i="114"/>
  <c r="G116" i="114"/>
  <c r="H116" i="114"/>
  <c r="I116" i="114"/>
  <c r="J116" i="114"/>
  <c r="K116" i="114"/>
  <c r="L116" i="114"/>
  <c r="M116" i="114"/>
  <c r="N116" i="114"/>
  <c r="O116" i="114"/>
  <c r="P116" i="114"/>
  <c r="Q116" i="114"/>
  <c r="R116" i="114"/>
  <c r="S116" i="114"/>
  <c r="T116" i="114"/>
  <c r="U116" i="114"/>
  <c r="F112" i="114"/>
  <c r="F111" i="114"/>
  <c r="F110" i="114"/>
  <c r="F109" i="114"/>
  <c r="F108" i="114"/>
  <c r="F107" i="114"/>
  <c r="F106" i="114"/>
  <c r="F105" i="114"/>
  <c r="F104" i="114"/>
  <c r="F103" i="114"/>
  <c r="F102" i="114"/>
  <c r="F101" i="114"/>
  <c r="F100" i="114"/>
  <c r="F99" i="114"/>
  <c r="F98" i="114"/>
  <c r="F97" i="114"/>
  <c r="F96" i="114"/>
  <c r="F95" i="114"/>
  <c r="F94" i="114"/>
  <c r="F93" i="114"/>
  <c r="F92" i="114"/>
  <c r="P37" i="114"/>
  <c r="Q37" i="114"/>
  <c r="R37" i="114"/>
  <c r="S37" i="114"/>
  <c r="T37" i="114"/>
  <c r="T64" i="114"/>
  <c r="T91" i="114"/>
  <c r="S64" i="114"/>
  <c r="S91" i="114"/>
  <c r="R64" i="114"/>
  <c r="R91" i="114"/>
  <c r="Q64" i="114"/>
  <c r="Q91" i="114"/>
  <c r="P64" i="114"/>
  <c r="P91" i="114"/>
  <c r="O64" i="114"/>
  <c r="O91" i="114"/>
  <c r="N64" i="114"/>
  <c r="N91" i="114"/>
  <c r="M64" i="114"/>
  <c r="M91" i="114"/>
  <c r="L64" i="114"/>
  <c r="L91" i="114"/>
  <c r="K64" i="114"/>
  <c r="K91" i="114"/>
  <c r="J64" i="114"/>
  <c r="J91" i="114"/>
  <c r="I64" i="114"/>
  <c r="I91" i="114"/>
  <c r="H64" i="114"/>
  <c r="H91" i="114"/>
  <c r="G64" i="114"/>
  <c r="G91" i="114"/>
  <c r="F64" i="114"/>
  <c r="F91" i="114"/>
  <c r="B58" i="114"/>
  <c r="B57" i="114"/>
  <c r="B56" i="114"/>
  <c r="B55" i="114"/>
  <c r="B54" i="114"/>
  <c r="B53" i="114"/>
  <c r="B52" i="114"/>
  <c r="B51" i="114"/>
  <c r="B50" i="114"/>
  <c r="B49" i="114"/>
  <c r="B48" i="114"/>
  <c r="B47" i="114"/>
  <c r="B46" i="114"/>
  <c r="B45" i="114"/>
  <c r="B44" i="114"/>
  <c r="B43" i="114"/>
  <c r="B42" i="114"/>
  <c r="B41" i="114"/>
  <c r="B40" i="114"/>
  <c r="B39" i="114"/>
  <c r="B38" i="114"/>
  <c r="N33" i="114"/>
  <c r="N32" i="114"/>
  <c r="N31" i="114"/>
  <c r="P29" i="114"/>
  <c r="M29" i="114"/>
  <c r="P28" i="114"/>
  <c r="M28" i="114"/>
  <c r="P27" i="114"/>
  <c r="M27" i="114"/>
  <c r="P26" i="114"/>
  <c r="M26" i="114"/>
  <c r="P25" i="114"/>
  <c r="M25" i="114"/>
  <c r="P24" i="114"/>
  <c r="M24" i="114"/>
  <c r="P23" i="114"/>
  <c r="M23" i="114"/>
  <c r="P22" i="114"/>
  <c r="M22" i="114"/>
  <c r="P21" i="114"/>
  <c r="M21" i="114"/>
  <c r="P20" i="114"/>
  <c r="M20" i="114"/>
  <c r="P19" i="114"/>
  <c r="M19" i="114"/>
  <c r="P18" i="114"/>
  <c r="M18" i="114"/>
  <c r="P17" i="114"/>
  <c r="M17" i="114"/>
  <c r="P16" i="114"/>
  <c r="M16" i="114"/>
  <c r="P15" i="114"/>
  <c r="M15" i="114"/>
  <c r="P14" i="114"/>
  <c r="M14" i="114"/>
  <c r="P13" i="114"/>
  <c r="M13" i="114"/>
  <c r="P12" i="114"/>
  <c r="M12" i="114"/>
  <c r="P11" i="114"/>
  <c r="M11" i="114"/>
  <c r="P10" i="114"/>
  <c r="M10" i="114"/>
  <c r="P9" i="114"/>
  <c r="M9" i="114"/>
  <c r="L8" i="114"/>
  <c r="K8" i="114"/>
  <c r="J8" i="114"/>
  <c r="L29" i="113"/>
  <c r="T85" i="113"/>
  <c r="E29" i="113"/>
  <c r="F29" i="113"/>
  <c r="G29" i="113"/>
  <c r="H29" i="113"/>
  <c r="I29" i="113"/>
  <c r="E37" i="113"/>
  <c r="F37" i="113"/>
  <c r="G37" i="113"/>
  <c r="H37" i="113"/>
  <c r="I37" i="113"/>
  <c r="J37" i="113"/>
  <c r="K37" i="113"/>
  <c r="L37" i="113"/>
  <c r="M37" i="113"/>
  <c r="N37" i="113"/>
  <c r="O37" i="113"/>
  <c r="C58" i="113"/>
  <c r="E58" i="113"/>
  <c r="F58" i="113"/>
  <c r="G58" i="113"/>
  <c r="H58" i="113"/>
  <c r="I58" i="113"/>
  <c r="J58" i="113"/>
  <c r="K58" i="113"/>
  <c r="L58" i="113"/>
  <c r="M58" i="113"/>
  <c r="N58" i="113"/>
  <c r="O58" i="113"/>
  <c r="P58" i="113"/>
  <c r="Q58" i="113"/>
  <c r="R58" i="113"/>
  <c r="S58" i="113"/>
  <c r="T58" i="113"/>
  <c r="T112" i="113"/>
  <c r="O29" i="113"/>
  <c r="U112" i="113"/>
  <c r="U139" i="113"/>
  <c r="S85" i="113"/>
  <c r="S112" i="113"/>
  <c r="T139" i="113"/>
  <c r="R85" i="113"/>
  <c r="R112" i="113"/>
  <c r="S139" i="113"/>
  <c r="Q85" i="113"/>
  <c r="Q112" i="113"/>
  <c r="R139" i="113"/>
  <c r="P85" i="113"/>
  <c r="P112" i="113"/>
  <c r="Q139" i="113"/>
  <c r="O85" i="113"/>
  <c r="O112" i="113"/>
  <c r="P139" i="113"/>
  <c r="K29" i="113"/>
  <c r="I85" i="113"/>
  <c r="J85" i="113"/>
  <c r="K85" i="113"/>
  <c r="L85" i="113"/>
  <c r="M85" i="113"/>
  <c r="N85" i="113"/>
  <c r="N112" i="113"/>
  <c r="O139" i="113"/>
  <c r="M112" i="113"/>
  <c r="N139" i="113"/>
  <c r="L112" i="113"/>
  <c r="M139" i="113"/>
  <c r="K112" i="113"/>
  <c r="L139" i="113"/>
  <c r="J112" i="113"/>
  <c r="K139" i="113"/>
  <c r="I112" i="113"/>
  <c r="J139" i="113"/>
  <c r="J29" i="113"/>
  <c r="E85" i="113"/>
  <c r="F85" i="113"/>
  <c r="G85" i="113"/>
  <c r="H85" i="113"/>
  <c r="H112" i="113"/>
  <c r="I139" i="113"/>
  <c r="G112" i="113"/>
  <c r="H139" i="113"/>
  <c r="E112" i="113"/>
  <c r="G139" i="113"/>
  <c r="E118" i="113"/>
  <c r="F139" i="113"/>
  <c r="G118" i="113"/>
  <c r="H118" i="113"/>
  <c r="I118" i="113"/>
  <c r="J118" i="113"/>
  <c r="K118" i="113"/>
  <c r="L118" i="113"/>
  <c r="M118" i="113"/>
  <c r="N118" i="113"/>
  <c r="O118" i="113"/>
  <c r="P118" i="113"/>
  <c r="Q118" i="113"/>
  <c r="R118" i="113"/>
  <c r="S118" i="113"/>
  <c r="T118" i="113"/>
  <c r="U118" i="113"/>
  <c r="D139" i="113"/>
  <c r="C85" i="113"/>
  <c r="C112" i="113"/>
  <c r="C139" i="113"/>
  <c r="B85" i="113"/>
  <c r="B112" i="113"/>
  <c r="B139" i="113"/>
  <c r="L28" i="113"/>
  <c r="T84" i="113"/>
  <c r="E28" i="113"/>
  <c r="F28" i="113"/>
  <c r="G28" i="113"/>
  <c r="H28" i="113"/>
  <c r="I28" i="113"/>
  <c r="C57" i="113"/>
  <c r="E57" i="113"/>
  <c r="F57" i="113"/>
  <c r="G57" i="113"/>
  <c r="H57" i="113"/>
  <c r="I57" i="113"/>
  <c r="J57" i="113"/>
  <c r="K57" i="113"/>
  <c r="L57" i="113"/>
  <c r="M57" i="113"/>
  <c r="N57" i="113"/>
  <c r="O57" i="113"/>
  <c r="P57" i="113"/>
  <c r="Q57" i="113"/>
  <c r="R57" i="113"/>
  <c r="S57" i="113"/>
  <c r="T57" i="113"/>
  <c r="T111" i="113"/>
  <c r="O28" i="113"/>
  <c r="U111" i="113"/>
  <c r="U138" i="113"/>
  <c r="S84" i="113"/>
  <c r="S111" i="113"/>
  <c r="T138" i="113"/>
  <c r="R84" i="113"/>
  <c r="R111" i="113"/>
  <c r="S138" i="113"/>
  <c r="Q84" i="113"/>
  <c r="Q111" i="113"/>
  <c r="R138" i="113"/>
  <c r="P84" i="113"/>
  <c r="P111" i="113"/>
  <c r="Q138" i="113"/>
  <c r="O84" i="113"/>
  <c r="O111" i="113"/>
  <c r="P138" i="113"/>
  <c r="K28" i="113"/>
  <c r="I84" i="113"/>
  <c r="J84" i="113"/>
  <c r="K84" i="113"/>
  <c r="L84" i="113"/>
  <c r="M84" i="113"/>
  <c r="N84" i="113"/>
  <c r="N111" i="113"/>
  <c r="O138" i="113"/>
  <c r="M111" i="113"/>
  <c r="N138" i="113"/>
  <c r="L111" i="113"/>
  <c r="M138" i="113"/>
  <c r="K111" i="113"/>
  <c r="L138" i="113"/>
  <c r="J111" i="113"/>
  <c r="K138" i="113"/>
  <c r="I111" i="113"/>
  <c r="J138" i="113"/>
  <c r="J28" i="113"/>
  <c r="E84" i="113"/>
  <c r="F84" i="113"/>
  <c r="G84" i="113"/>
  <c r="H84" i="113"/>
  <c r="H111" i="113"/>
  <c r="I138" i="113"/>
  <c r="G111" i="113"/>
  <c r="H138" i="113"/>
  <c r="E111" i="113"/>
  <c r="G138" i="113"/>
  <c r="F138" i="113"/>
  <c r="D138" i="113"/>
  <c r="C84" i="113"/>
  <c r="C111" i="113"/>
  <c r="C138" i="113"/>
  <c r="B84" i="113"/>
  <c r="B111" i="113"/>
  <c r="B138" i="113"/>
  <c r="L27" i="113"/>
  <c r="T83" i="113"/>
  <c r="E27" i="113"/>
  <c r="F27" i="113"/>
  <c r="G27" i="113"/>
  <c r="H27" i="113"/>
  <c r="I27" i="113"/>
  <c r="C56" i="113"/>
  <c r="E56" i="113"/>
  <c r="F56" i="113"/>
  <c r="G56" i="113"/>
  <c r="H56" i="113"/>
  <c r="I56" i="113"/>
  <c r="J56" i="113"/>
  <c r="K56" i="113"/>
  <c r="L56" i="113"/>
  <c r="M56" i="113"/>
  <c r="N56" i="113"/>
  <c r="O56" i="113"/>
  <c r="P56" i="113"/>
  <c r="Q56" i="113"/>
  <c r="R56" i="113"/>
  <c r="S56" i="113"/>
  <c r="T56" i="113"/>
  <c r="T110" i="113"/>
  <c r="O27" i="113"/>
  <c r="U110" i="113"/>
  <c r="U137" i="113"/>
  <c r="S83" i="113"/>
  <c r="S110" i="113"/>
  <c r="T137" i="113"/>
  <c r="R83" i="113"/>
  <c r="R110" i="113"/>
  <c r="S137" i="113"/>
  <c r="Q83" i="113"/>
  <c r="Q110" i="113"/>
  <c r="R137" i="113"/>
  <c r="P83" i="113"/>
  <c r="P110" i="113"/>
  <c r="Q137" i="113"/>
  <c r="O83" i="113"/>
  <c r="O110" i="113"/>
  <c r="P137" i="113"/>
  <c r="K27" i="113"/>
  <c r="I83" i="113"/>
  <c r="J83" i="113"/>
  <c r="K83" i="113"/>
  <c r="L83" i="113"/>
  <c r="M83" i="113"/>
  <c r="N83" i="113"/>
  <c r="N110" i="113"/>
  <c r="O137" i="113"/>
  <c r="M110" i="113"/>
  <c r="N137" i="113"/>
  <c r="L110" i="113"/>
  <c r="M137" i="113"/>
  <c r="K110" i="113"/>
  <c r="L137" i="113"/>
  <c r="J110" i="113"/>
  <c r="K137" i="113"/>
  <c r="I110" i="113"/>
  <c r="J137" i="113"/>
  <c r="J27" i="113"/>
  <c r="E83" i="113"/>
  <c r="F83" i="113"/>
  <c r="G83" i="113"/>
  <c r="H83" i="113"/>
  <c r="H110" i="113"/>
  <c r="I137" i="113"/>
  <c r="G110" i="113"/>
  <c r="H137" i="113"/>
  <c r="E110" i="113"/>
  <c r="G137" i="113"/>
  <c r="F137" i="113"/>
  <c r="D137" i="113"/>
  <c r="C83" i="113"/>
  <c r="C110" i="113"/>
  <c r="C137" i="113"/>
  <c r="B83" i="113"/>
  <c r="B110" i="113"/>
  <c r="B137" i="113"/>
  <c r="L26" i="113"/>
  <c r="T82" i="113"/>
  <c r="E26" i="113"/>
  <c r="F26" i="113"/>
  <c r="G26" i="113"/>
  <c r="H26" i="113"/>
  <c r="I26" i="113"/>
  <c r="C55" i="113"/>
  <c r="E55" i="113"/>
  <c r="F55" i="113"/>
  <c r="G55" i="113"/>
  <c r="H55" i="113"/>
  <c r="I55" i="113"/>
  <c r="J55" i="113"/>
  <c r="K55" i="113"/>
  <c r="L55" i="113"/>
  <c r="M55" i="113"/>
  <c r="N55" i="113"/>
  <c r="O55" i="113"/>
  <c r="P55" i="113"/>
  <c r="Q55" i="113"/>
  <c r="R55" i="113"/>
  <c r="S55" i="113"/>
  <c r="T55" i="113"/>
  <c r="T109" i="113"/>
  <c r="O26" i="113"/>
  <c r="U109" i="113"/>
  <c r="U136" i="113"/>
  <c r="S82" i="113"/>
  <c r="S109" i="113"/>
  <c r="T136" i="113"/>
  <c r="R82" i="113"/>
  <c r="R109" i="113"/>
  <c r="S136" i="113"/>
  <c r="Q82" i="113"/>
  <c r="Q109" i="113"/>
  <c r="R136" i="113"/>
  <c r="P82" i="113"/>
  <c r="P109" i="113"/>
  <c r="Q136" i="113"/>
  <c r="O82" i="113"/>
  <c r="O109" i="113"/>
  <c r="P136" i="113"/>
  <c r="K26" i="113"/>
  <c r="I82" i="113"/>
  <c r="J82" i="113"/>
  <c r="K82" i="113"/>
  <c r="L82" i="113"/>
  <c r="M82" i="113"/>
  <c r="N82" i="113"/>
  <c r="N109" i="113"/>
  <c r="O136" i="113"/>
  <c r="M109" i="113"/>
  <c r="N136" i="113"/>
  <c r="L109" i="113"/>
  <c r="M136" i="113"/>
  <c r="K109" i="113"/>
  <c r="L136" i="113"/>
  <c r="J109" i="113"/>
  <c r="K136" i="113"/>
  <c r="I109" i="113"/>
  <c r="J136" i="113"/>
  <c r="J26" i="113"/>
  <c r="E82" i="113"/>
  <c r="F82" i="113"/>
  <c r="G82" i="113"/>
  <c r="H82" i="113"/>
  <c r="H109" i="113"/>
  <c r="I136" i="113"/>
  <c r="G109" i="113"/>
  <c r="H136" i="113"/>
  <c r="E109" i="113"/>
  <c r="G136" i="113"/>
  <c r="F136" i="113"/>
  <c r="D136" i="113"/>
  <c r="C82" i="113"/>
  <c r="C109" i="113"/>
  <c r="C136" i="113"/>
  <c r="B82" i="113"/>
  <c r="B109" i="113"/>
  <c r="B136" i="113"/>
  <c r="L25" i="113"/>
  <c r="T81" i="113"/>
  <c r="E25" i="113"/>
  <c r="F25" i="113"/>
  <c r="G25" i="113"/>
  <c r="H25" i="113"/>
  <c r="I25" i="113"/>
  <c r="C54" i="113"/>
  <c r="E54" i="113"/>
  <c r="F54" i="113"/>
  <c r="G54" i="113"/>
  <c r="H54" i="113"/>
  <c r="I54" i="113"/>
  <c r="J54" i="113"/>
  <c r="K54" i="113"/>
  <c r="L54" i="113"/>
  <c r="M54" i="113"/>
  <c r="N54" i="113"/>
  <c r="O54" i="113"/>
  <c r="P54" i="113"/>
  <c r="Q54" i="113"/>
  <c r="R54" i="113"/>
  <c r="S54" i="113"/>
  <c r="T54" i="113"/>
  <c r="T108" i="113"/>
  <c r="O25" i="113"/>
  <c r="U108" i="113"/>
  <c r="U135" i="113"/>
  <c r="S81" i="113"/>
  <c r="S108" i="113"/>
  <c r="T135" i="113"/>
  <c r="R81" i="113"/>
  <c r="R108" i="113"/>
  <c r="S135" i="113"/>
  <c r="Q81" i="113"/>
  <c r="Q108" i="113"/>
  <c r="R135" i="113"/>
  <c r="P81" i="113"/>
  <c r="P108" i="113"/>
  <c r="Q135" i="113"/>
  <c r="O81" i="113"/>
  <c r="O108" i="113"/>
  <c r="P135" i="113"/>
  <c r="K25" i="113"/>
  <c r="I81" i="113"/>
  <c r="J81" i="113"/>
  <c r="K81" i="113"/>
  <c r="L81" i="113"/>
  <c r="M81" i="113"/>
  <c r="N81" i="113"/>
  <c r="N108" i="113"/>
  <c r="O135" i="113"/>
  <c r="M108" i="113"/>
  <c r="N135" i="113"/>
  <c r="L108" i="113"/>
  <c r="M135" i="113"/>
  <c r="K108" i="113"/>
  <c r="L135" i="113"/>
  <c r="J108" i="113"/>
  <c r="K135" i="113"/>
  <c r="I108" i="113"/>
  <c r="J135" i="113"/>
  <c r="J25" i="113"/>
  <c r="E81" i="113"/>
  <c r="F81" i="113"/>
  <c r="G81" i="113"/>
  <c r="H81" i="113"/>
  <c r="H108" i="113"/>
  <c r="I135" i="113"/>
  <c r="G108" i="113"/>
  <c r="H135" i="113"/>
  <c r="E108" i="113"/>
  <c r="G135" i="113"/>
  <c r="F135" i="113"/>
  <c r="D135" i="113"/>
  <c r="C81" i="113"/>
  <c r="C108" i="113"/>
  <c r="C135" i="113"/>
  <c r="B81" i="113"/>
  <c r="B108" i="113"/>
  <c r="B135" i="113"/>
  <c r="L24" i="113"/>
  <c r="T80" i="113"/>
  <c r="E24" i="113"/>
  <c r="F24" i="113"/>
  <c r="G24" i="113"/>
  <c r="H24" i="113"/>
  <c r="I24" i="113"/>
  <c r="C53" i="113"/>
  <c r="E53" i="113"/>
  <c r="F53" i="113"/>
  <c r="G53" i="113"/>
  <c r="H53" i="113"/>
  <c r="I53" i="113"/>
  <c r="J53" i="113"/>
  <c r="K53" i="113"/>
  <c r="L53" i="113"/>
  <c r="M53" i="113"/>
  <c r="N53" i="113"/>
  <c r="O53" i="113"/>
  <c r="P53" i="113"/>
  <c r="Q53" i="113"/>
  <c r="R53" i="113"/>
  <c r="S53" i="113"/>
  <c r="T53" i="113"/>
  <c r="T107" i="113"/>
  <c r="O24" i="113"/>
  <c r="U107" i="113"/>
  <c r="U134" i="113"/>
  <c r="S80" i="113"/>
  <c r="S107" i="113"/>
  <c r="T134" i="113"/>
  <c r="R80" i="113"/>
  <c r="R107" i="113"/>
  <c r="S134" i="113"/>
  <c r="Q80" i="113"/>
  <c r="Q107" i="113"/>
  <c r="R134" i="113"/>
  <c r="P80" i="113"/>
  <c r="P107" i="113"/>
  <c r="Q134" i="113"/>
  <c r="O80" i="113"/>
  <c r="O107" i="113"/>
  <c r="P134" i="113"/>
  <c r="K24" i="113"/>
  <c r="I80" i="113"/>
  <c r="J80" i="113"/>
  <c r="K80" i="113"/>
  <c r="L80" i="113"/>
  <c r="M80" i="113"/>
  <c r="N80" i="113"/>
  <c r="N107" i="113"/>
  <c r="O134" i="113"/>
  <c r="M107" i="113"/>
  <c r="N134" i="113"/>
  <c r="L107" i="113"/>
  <c r="M134" i="113"/>
  <c r="K107" i="113"/>
  <c r="L134" i="113"/>
  <c r="J107" i="113"/>
  <c r="K134" i="113"/>
  <c r="I107" i="113"/>
  <c r="J134" i="113"/>
  <c r="J24" i="113"/>
  <c r="E80" i="113"/>
  <c r="F80" i="113"/>
  <c r="G80" i="113"/>
  <c r="H80" i="113"/>
  <c r="H107" i="113"/>
  <c r="I134" i="113"/>
  <c r="G107" i="113"/>
  <c r="H134" i="113"/>
  <c r="E107" i="113"/>
  <c r="G134" i="113"/>
  <c r="F134" i="113"/>
  <c r="D134" i="113"/>
  <c r="C80" i="113"/>
  <c r="C107" i="113"/>
  <c r="C134" i="113"/>
  <c r="B80" i="113"/>
  <c r="B107" i="113"/>
  <c r="B134" i="113"/>
  <c r="L23" i="113"/>
  <c r="T79" i="113"/>
  <c r="E23" i="113"/>
  <c r="F23" i="113"/>
  <c r="G23" i="113"/>
  <c r="H23" i="113"/>
  <c r="I23" i="113"/>
  <c r="C52" i="113"/>
  <c r="E52" i="113"/>
  <c r="F52" i="113"/>
  <c r="G52" i="113"/>
  <c r="H52" i="113"/>
  <c r="I52" i="113"/>
  <c r="J52" i="113"/>
  <c r="K52" i="113"/>
  <c r="L52" i="113"/>
  <c r="M52" i="113"/>
  <c r="N52" i="113"/>
  <c r="O52" i="113"/>
  <c r="P52" i="113"/>
  <c r="Q52" i="113"/>
  <c r="R52" i="113"/>
  <c r="S52" i="113"/>
  <c r="T52" i="113"/>
  <c r="T106" i="113"/>
  <c r="O23" i="113"/>
  <c r="U106" i="113"/>
  <c r="U133" i="113"/>
  <c r="S79" i="113"/>
  <c r="S106" i="113"/>
  <c r="T133" i="113"/>
  <c r="R79" i="113"/>
  <c r="R106" i="113"/>
  <c r="S133" i="113"/>
  <c r="Q79" i="113"/>
  <c r="Q106" i="113"/>
  <c r="R133" i="113"/>
  <c r="P79" i="113"/>
  <c r="P106" i="113"/>
  <c r="Q133" i="113"/>
  <c r="O79" i="113"/>
  <c r="O106" i="113"/>
  <c r="P133" i="113"/>
  <c r="K23" i="113"/>
  <c r="I79" i="113"/>
  <c r="J79" i="113"/>
  <c r="K79" i="113"/>
  <c r="L79" i="113"/>
  <c r="M79" i="113"/>
  <c r="N79" i="113"/>
  <c r="N106" i="113"/>
  <c r="O133" i="113"/>
  <c r="M106" i="113"/>
  <c r="N133" i="113"/>
  <c r="L106" i="113"/>
  <c r="M133" i="113"/>
  <c r="K106" i="113"/>
  <c r="L133" i="113"/>
  <c r="J106" i="113"/>
  <c r="K133" i="113"/>
  <c r="I106" i="113"/>
  <c r="J133" i="113"/>
  <c r="J23" i="113"/>
  <c r="E79" i="113"/>
  <c r="F79" i="113"/>
  <c r="G79" i="113"/>
  <c r="H79" i="113"/>
  <c r="H106" i="113"/>
  <c r="I133" i="113"/>
  <c r="G106" i="113"/>
  <c r="H133" i="113"/>
  <c r="E106" i="113"/>
  <c r="G133" i="113"/>
  <c r="F133" i="113"/>
  <c r="D133" i="113"/>
  <c r="C79" i="113"/>
  <c r="C106" i="113"/>
  <c r="C133" i="113"/>
  <c r="B79" i="113"/>
  <c r="B106" i="113"/>
  <c r="B133" i="113"/>
  <c r="L22" i="113"/>
  <c r="T78" i="113"/>
  <c r="E22" i="113"/>
  <c r="F22" i="113"/>
  <c r="G22" i="113"/>
  <c r="H22" i="113"/>
  <c r="I22" i="113"/>
  <c r="C51" i="113"/>
  <c r="E51" i="113"/>
  <c r="F51" i="113"/>
  <c r="G51" i="113"/>
  <c r="H51" i="113"/>
  <c r="I51" i="113"/>
  <c r="J51" i="113"/>
  <c r="K51" i="113"/>
  <c r="L51" i="113"/>
  <c r="M51" i="113"/>
  <c r="N51" i="113"/>
  <c r="O51" i="113"/>
  <c r="P51" i="113"/>
  <c r="Q51" i="113"/>
  <c r="R51" i="113"/>
  <c r="S51" i="113"/>
  <c r="T51" i="113"/>
  <c r="T105" i="113"/>
  <c r="O22" i="113"/>
  <c r="U105" i="113"/>
  <c r="U132" i="113"/>
  <c r="S78" i="113"/>
  <c r="S105" i="113"/>
  <c r="T132" i="113"/>
  <c r="R78" i="113"/>
  <c r="R105" i="113"/>
  <c r="S132" i="113"/>
  <c r="Q78" i="113"/>
  <c r="Q105" i="113"/>
  <c r="R132" i="113"/>
  <c r="P78" i="113"/>
  <c r="P105" i="113"/>
  <c r="Q132" i="113"/>
  <c r="O78" i="113"/>
  <c r="O105" i="113"/>
  <c r="P132" i="113"/>
  <c r="K22" i="113"/>
  <c r="I78" i="113"/>
  <c r="J78" i="113"/>
  <c r="K78" i="113"/>
  <c r="L78" i="113"/>
  <c r="M78" i="113"/>
  <c r="N78" i="113"/>
  <c r="N105" i="113"/>
  <c r="O132" i="113"/>
  <c r="M105" i="113"/>
  <c r="N132" i="113"/>
  <c r="L105" i="113"/>
  <c r="M132" i="113"/>
  <c r="K105" i="113"/>
  <c r="L132" i="113"/>
  <c r="J105" i="113"/>
  <c r="K132" i="113"/>
  <c r="I105" i="113"/>
  <c r="J132" i="113"/>
  <c r="J22" i="113"/>
  <c r="E78" i="113"/>
  <c r="F78" i="113"/>
  <c r="G78" i="113"/>
  <c r="H78" i="113"/>
  <c r="H105" i="113"/>
  <c r="I132" i="113"/>
  <c r="G105" i="113"/>
  <c r="H132" i="113"/>
  <c r="E105" i="113"/>
  <c r="G132" i="113"/>
  <c r="F132" i="113"/>
  <c r="D132" i="113"/>
  <c r="C78" i="113"/>
  <c r="C105" i="113"/>
  <c r="C132" i="113"/>
  <c r="B78" i="113"/>
  <c r="B105" i="113"/>
  <c r="B132" i="113"/>
  <c r="L21" i="113"/>
  <c r="T77" i="113"/>
  <c r="E21" i="113"/>
  <c r="F21" i="113"/>
  <c r="G21" i="113"/>
  <c r="H21" i="113"/>
  <c r="I21" i="113"/>
  <c r="C50" i="113"/>
  <c r="E50" i="113"/>
  <c r="F50" i="113"/>
  <c r="G50" i="113"/>
  <c r="H50" i="113"/>
  <c r="I50" i="113"/>
  <c r="J50" i="113"/>
  <c r="K50" i="113"/>
  <c r="L50" i="113"/>
  <c r="M50" i="113"/>
  <c r="N50" i="113"/>
  <c r="O50" i="113"/>
  <c r="P50" i="113"/>
  <c r="Q50" i="113"/>
  <c r="R50" i="113"/>
  <c r="S50" i="113"/>
  <c r="T50" i="113"/>
  <c r="T104" i="113"/>
  <c r="O21" i="113"/>
  <c r="U104" i="113"/>
  <c r="U131" i="113"/>
  <c r="S77" i="113"/>
  <c r="S104" i="113"/>
  <c r="T131" i="113"/>
  <c r="R77" i="113"/>
  <c r="R104" i="113"/>
  <c r="S131" i="113"/>
  <c r="Q77" i="113"/>
  <c r="Q104" i="113"/>
  <c r="R131" i="113"/>
  <c r="P77" i="113"/>
  <c r="P104" i="113"/>
  <c r="Q131" i="113"/>
  <c r="O77" i="113"/>
  <c r="O104" i="113"/>
  <c r="P131" i="113"/>
  <c r="K21" i="113"/>
  <c r="I77" i="113"/>
  <c r="J77" i="113"/>
  <c r="K77" i="113"/>
  <c r="L77" i="113"/>
  <c r="M77" i="113"/>
  <c r="N77" i="113"/>
  <c r="N104" i="113"/>
  <c r="O131" i="113"/>
  <c r="M104" i="113"/>
  <c r="N131" i="113"/>
  <c r="L104" i="113"/>
  <c r="M131" i="113"/>
  <c r="K104" i="113"/>
  <c r="L131" i="113"/>
  <c r="J104" i="113"/>
  <c r="K131" i="113"/>
  <c r="I104" i="113"/>
  <c r="J131" i="113"/>
  <c r="J21" i="113"/>
  <c r="E77" i="113"/>
  <c r="F77" i="113"/>
  <c r="G77" i="113"/>
  <c r="H77" i="113"/>
  <c r="H104" i="113"/>
  <c r="I131" i="113"/>
  <c r="G104" i="113"/>
  <c r="H131" i="113"/>
  <c r="E104" i="113"/>
  <c r="G131" i="113"/>
  <c r="F131" i="113"/>
  <c r="D131" i="113"/>
  <c r="C77" i="113"/>
  <c r="C104" i="113"/>
  <c r="C131" i="113"/>
  <c r="B77" i="113"/>
  <c r="B104" i="113"/>
  <c r="B131" i="113"/>
  <c r="L20" i="113"/>
  <c r="T76" i="113"/>
  <c r="E20" i="113"/>
  <c r="F20" i="113"/>
  <c r="G20" i="113"/>
  <c r="H20" i="113"/>
  <c r="I20" i="113"/>
  <c r="C49" i="113"/>
  <c r="E49" i="113"/>
  <c r="F49" i="113"/>
  <c r="G49" i="113"/>
  <c r="H49" i="113"/>
  <c r="I49" i="113"/>
  <c r="J49" i="113"/>
  <c r="K49" i="113"/>
  <c r="L49" i="113"/>
  <c r="M49" i="113"/>
  <c r="N49" i="113"/>
  <c r="O49" i="113"/>
  <c r="P49" i="113"/>
  <c r="Q49" i="113"/>
  <c r="R49" i="113"/>
  <c r="S49" i="113"/>
  <c r="T49" i="113"/>
  <c r="T103" i="113"/>
  <c r="O20" i="113"/>
  <c r="U103" i="113"/>
  <c r="U130" i="113"/>
  <c r="S76" i="113"/>
  <c r="S103" i="113"/>
  <c r="T130" i="113"/>
  <c r="R76" i="113"/>
  <c r="R103" i="113"/>
  <c r="S130" i="113"/>
  <c r="Q76" i="113"/>
  <c r="Q103" i="113"/>
  <c r="R130" i="113"/>
  <c r="P76" i="113"/>
  <c r="P103" i="113"/>
  <c r="Q130" i="113"/>
  <c r="O76" i="113"/>
  <c r="O103" i="113"/>
  <c r="P130" i="113"/>
  <c r="K20" i="113"/>
  <c r="I76" i="113"/>
  <c r="J76" i="113"/>
  <c r="K76" i="113"/>
  <c r="L76" i="113"/>
  <c r="M76" i="113"/>
  <c r="N76" i="113"/>
  <c r="N103" i="113"/>
  <c r="O130" i="113"/>
  <c r="M103" i="113"/>
  <c r="N130" i="113"/>
  <c r="L103" i="113"/>
  <c r="M130" i="113"/>
  <c r="K103" i="113"/>
  <c r="L130" i="113"/>
  <c r="J103" i="113"/>
  <c r="K130" i="113"/>
  <c r="I103" i="113"/>
  <c r="J130" i="113"/>
  <c r="J20" i="113"/>
  <c r="E76" i="113"/>
  <c r="F76" i="113"/>
  <c r="G76" i="113"/>
  <c r="H76" i="113"/>
  <c r="H103" i="113"/>
  <c r="I130" i="113"/>
  <c r="G103" i="113"/>
  <c r="H130" i="113"/>
  <c r="E103" i="113"/>
  <c r="G130" i="113"/>
  <c r="F130" i="113"/>
  <c r="D130" i="113"/>
  <c r="C76" i="113"/>
  <c r="C103" i="113"/>
  <c r="C130" i="113"/>
  <c r="B76" i="113"/>
  <c r="B103" i="113"/>
  <c r="B130" i="113"/>
  <c r="L19" i="113"/>
  <c r="T75" i="113"/>
  <c r="E19" i="113"/>
  <c r="F19" i="113"/>
  <c r="G19" i="113"/>
  <c r="H19" i="113"/>
  <c r="I19" i="113"/>
  <c r="C48" i="113"/>
  <c r="E48" i="113"/>
  <c r="F48" i="113"/>
  <c r="G48" i="113"/>
  <c r="H48" i="113"/>
  <c r="I48" i="113"/>
  <c r="J48" i="113"/>
  <c r="K48" i="113"/>
  <c r="L48" i="113"/>
  <c r="M48" i="113"/>
  <c r="N48" i="113"/>
  <c r="O48" i="113"/>
  <c r="P48" i="113"/>
  <c r="Q48" i="113"/>
  <c r="R48" i="113"/>
  <c r="S48" i="113"/>
  <c r="T48" i="113"/>
  <c r="T102" i="113"/>
  <c r="O19" i="113"/>
  <c r="U102" i="113"/>
  <c r="U129" i="113"/>
  <c r="S75" i="113"/>
  <c r="S102" i="113"/>
  <c r="T129" i="113"/>
  <c r="R75" i="113"/>
  <c r="R102" i="113"/>
  <c r="S129" i="113"/>
  <c r="Q75" i="113"/>
  <c r="Q102" i="113"/>
  <c r="R129" i="113"/>
  <c r="P75" i="113"/>
  <c r="P102" i="113"/>
  <c r="Q129" i="113"/>
  <c r="O75" i="113"/>
  <c r="O102" i="113"/>
  <c r="P129" i="113"/>
  <c r="K19" i="113"/>
  <c r="I75" i="113"/>
  <c r="J75" i="113"/>
  <c r="K75" i="113"/>
  <c r="L75" i="113"/>
  <c r="M75" i="113"/>
  <c r="N75" i="113"/>
  <c r="N102" i="113"/>
  <c r="O129" i="113"/>
  <c r="M102" i="113"/>
  <c r="N129" i="113"/>
  <c r="L102" i="113"/>
  <c r="M129" i="113"/>
  <c r="K102" i="113"/>
  <c r="L129" i="113"/>
  <c r="J102" i="113"/>
  <c r="K129" i="113"/>
  <c r="I102" i="113"/>
  <c r="J129" i="113"/>
  <c r="J19" i="113"/>
  <c r="E75" i="113"/>
  <c r="F75" i="113"/>
  <c r="G75" i="113"/>
  <c r="H75" i="113"/>
  <c r="H102" i="113"/>
  <c r="I129" i="113"/>
  <c r="G102" i="113"/>
  <c r="H129" i="113"/>
  <c r="E102" i="113"/>
  <c r="G129" i="113"/>
  <c r="F129" i="113"/>
  <c r="D129" i="113"/>
  <c r="C75" i="113"/>
  <c r="C102" i="113"/>
  <c r="C129" i="113"/>
  <c r="B75" i="113"/>
  <c r="B102" i="113"/>
  <c r="B129" i="113"/>
  <c r="L18" i="113"/>
  <c r="T74" i="113"/>
  <c r="E18" i="113"/>
  <c r="F18" i="113"/>
  <c r="G18" i="113"/>
  <c r="H18" i="113"/>
  <c r="I18" i="113"/>
  <c r="C47" i="113"/>
  <c r="E47" i="113"/>
  <c r="F47" i="113"/>
  <c r="G47" i="113"/>
  <c r="H47" i="113"/>
  <c r="I47" i="113"/>
  <c r="J47" i="113"/>
  <c r="K47" i="113"/>
  <c r="L47" i="113"/>
  <c r="M47" i="113"/>
  <c r="N47" i="113"/>
  <c r="O47" i="113"/>
  <c r="P47" i="113"/>
  <c r="Q47" i="113"/>
  <c r="R47" i="113"/>
  <c r="S47" i="113"/>
  <c r="T47" i="113"/>
  <c r="T101" i="113"/>
  <c r="O18" i="113"/>
  <c r="U101" i="113"/>
  <c r="U128" i="113"/>
  <c r="S74" i="113"/>
  <c r="S101" i="113"/>
  <c r="T128" i="113"/>
  <c r="R74" i="113"/>
  <c r="R101" i="113"/>
  <c r="S128" i="113"/>
  <c r="Q74" i="113"/>
  <c r="Q101" i="113"/>
  <c r="R128" i="113"/>
  <c r="P74" i="113"/>
  <c r="P101" i="113"/>
  <c r="Q128" i="113"/>
  <c r="O74" i="113"/>
  <c r="O101" i="113"/>
  <c r="P128" i="113"/>
  <c r="K18" i="113"/>
  <c r="I74" i="113"/>
  <c r="J74" i="113"/>
  <c r="K74" i="113"/>
  <c r="L74" i="113"/>
  <c r="M74" i="113"/>
  <c r="N74" i="113"/>
  <c r="N101" i="113"/>
  <c r="O128" i="113"/>
  <c r="M101" i="113"/>
  <c r="N128" i="113"/>
  <c r="L101" i="113"/>
  <c r="M128" i="113"/>
  <c r="K101" i="113"/>
  <c r="L128" i="113"/>
  <c r="J101" i="113"/>
  <c r="K128" i="113"/>
  <c r="I101" i="113"/>
  <c r="J128" i="113"/>
  <c r="J18" i="113"/>
  <c r="E74" i="113"/>
  <c r="F74" i="113"/>
  <c r="G74" i="113"/>
  <c r="H74" i="113"/>
  <c r="H101" i="113"/>
  <c r="I128" i="113"/>
  <c r="G101" i="113"/>
  <c r="H128" i="113"/>
  <c r="E101" i="113"/>
  <c r="G128" i="113"/>
  <c r="F128" i="113"/>
  <c r="D128" i="113"/>
  <c r="C74" i="113"/>
  <c r="C101" i="113"/>
  <c r="C128" i="113"/>
  <c r="B74" i="113"/>
  <c r="B101" i="113"/>
  <c r="B128" i="113"/>
  <c r="L17" i="113"/>
  <c r="T73" i="113"/>
  <c r="E17" i="113"/>
  <c r="F17" i="113"/>
  <c r="G17" i="113"/>
  <c r="H17" i="113"/>
  <c r="I17" i="113"/>
  <c r="C46" i="113"/>
  <c r="E46" i="113"/>
  <c r="F46" i="113"/>
  <c r="G46" i="113"/>
  <c r="H46" i="113"/>
  <c r="I46" i="113"/>
  <c r="J46" i="113"/>
  <c r="K46" i="113"/>
  <c r="L46" i="113"/>
  <c r="M46" i="113"/>
  <c r="N46" i="113"/>
  <c r="O46" i="113"/>
  <c r="P46" i="113"/>
  <c r="Q46" i="113"/>
  <c r="R46" i="113"/>
  <c r="S46" i="113"/>
  <c r="T46" i="113"/>
  <c r="T100" i="113"/>
  <c r="O17" i="113"/>
  <c r="U100" i="113"/>
  <c r="U127" i="113"/>
  <c r="S73" i="113"/>
  <c r="S100" i="113"/>
  <c r="T127" i="113"/>
  <c r="R73" i="113"/>
  <c r="R100" i="113"/>
  <c r="S127" i="113"/>
  <c r="Q73" i="113"/>
  <c r="Q100" i="113"/>
  <c r="R127" i="113"/>
  <c r="P73" i="113"/>
  <c r="P100" i="113"/>
  <c r="Q127" i="113"/>
  <c r="O73" i="113"/>
  <c r="O100" i="113"/>
  <c r="P127" i="113"/>
  <c r="K17" i="113"/>
  <c r="I73" i="113"/>
  <c r="J73" i="113"/>
  <c r="K73" i="113"/>
  <c r="L73" i="113"/>
  <c r="M73" i="113"/>
  <c r="N73" i="113"/>
  <c r="N100" i="113"/>
  <c r="O127" i="113"/>
  <c r="M100" i="113"/>
  <c r="N127" i="113"/>
  <c r="L100" i="113"/>
  <c r="M127" i="113"/>
  <c r="K100" i="113"/>
  <c r="L127" i="113"/>
  <c r="J100" i="113"/>
  <c r="K127" i="113"/>
  <c r="I100" i="113"/>
  <c r="J127" i="113"/>
  <c r="J17" i="113"/>
  <c r="E73" i="113"/>
  <c r="F73" i="113"/>
  <c r="G73" i="113"/>
  <c r="H73" i="113"/>
  <c r="H100" i="113"/>
  <c r="I127" i="113"/>
  <c r="G100" i="113"/>
  <c r="H127" i="113"/>
  <c r="E100" i="113"/>
  <c r="G127" i="113"/>
  <c r="F127" i="113"/>
  <c r="D127" i="113"/>
  <c r="C73" i="113"/>
  <c r="C100" i="113"/>
  <c r="C127" i="113"/>
  <c r="B73" i="113"/>
  <c r="B100" i="113"/>
  <c r="B127" i="113"/>
  <c r="L16" i="113"/>
  <c r="T72" i="113"/>
  <c r="E16" i="113"/>
  <c r="F16" i="113"/>
  <c r="G16" i="113"/>
  <c r="H16" i="113"/>
  <c r="I16" i="113"/>
  <c r="C45" i="113"/>
  <c r="E45" i="113"/>
  <c r="F45" i="113"/>
  <c r="G45" i="113"/>
  <c r="H45" i="113"/>
  <c r="I45" i="113"/>
  <c r="J45" i="113"/>
  <c r="K45" i="113"/>
  <c r="L45" i="113"/>
  <c r="M45" i="113"/>
  <c r="N45" i="113"/>
  <c r="O45" i="113"/>
  <c r="P45" i="113"/>
  <c r="Q45" i="113"/>
  <c r="R45" i="113"/>
  <c r="S45" i="113"/>
  <c r="T45" i="113"/>
  <c r="T99" i="113"/>
  <c r="O16" i="113"/>
  <c r="U99" i="113"/>
  <c r="U126" i="113"/>
  <c r="S72" i="113"/>
  <c r="S99" i="113"/>
  <c r="T126" i="113"/>
  <c r="R72" i="113"/>
  <c r="R99" i="113"/>
  <c r="S126" i="113"/>
  <c r="Q72" i="113"/>
  <c r="Q99" i="113"/>
  <c r="R126" i="113"/>
  <c r="P72" i="113"/>
  <c r="P99" i="113"/>
  <c r="Q126" i="113"/>
  <c r="O72" i="113"/>
  <c r="O99" i="113"/>
  <c r="P126" i="113"/>
  <c r="K16" i="113"/>
  <c r="I72" i="113"/>
  <c r="J72" i="113"/>
  <c r="K72" i="113"/>
  <c r="L72" i="113"/>
  <c r="M72" i="113"/>
  <c r="N72" i="113"/>
  <c r="N99" i="113"/>
  <c r="O126" i="113"/>
  <c r="M99" i="113"/>
  <c r="N126" i="113"/>
  <c r="L99" i="113"/>
  <c r="M126" i="113"/>
  <c r="K99" i="113"/>
  <c r="L126" i="113"/>
  <c r="J99" i="113"/>
  <c r="K126" i="113"/>
  <c r="I99" i="113"/>
  <c r="J126" i="113"/>
  <c r="J16" i="113"/>
  <c r="E72" i="113"/>
  <c r="F72" i="113"/>
  <c r="G72" i="113"/>
  <c r="H72" i="113"/>
  <c r="H99" i="113"/>
  <c r="I126" i="113"/>
  <c r="G99" i="113"/>
  <c r="H126" i="113"/>
  <c r="E99" i="113"/>
  <c r="G126" i="113"/>
  <c r="F126" i="113"/>
  <c r="D126" i="113"/>
  <c r="C72" i="113"/>
  <c r="C99" i="113"/>
  <c r="C126" i="113"/>
  <c r="B72" i="113"/>
  <c r="B99" i="113"/>
  <c r="B126" i="113"/>
  <c r="L15" i="113"/>
  <c r="T71" i="113"/>
  <c r="E15" i="113"/>
  <c r="F15" i="113"/>
  <c r="G15" i="113"/>
  <c r="H15" i="113"/>
  <c r="I15" i="113"/>
  <c r="C44" i="113"/>
  <c r="E44" i="113"/>
  <c r="F44" i="113"/>
  <c r="G44" i="113"/>
  <c r="H44" i="113"/>
  <c r="I44" i="113"/>
  <c r="J44" i="113"/>
  <c r="K44" i="113"/>
  <c r="L44" i="113"/>
  <c r="M44" i="113"/>
  <c r="N44" i="113"/>
  <c r="O44" i="113"/>
  <c r="P44" i="113"/>
  <c r="Q44" i="113"/>
  <c r="R44" i="113"/>
  <c r="S44" i="113"/>
  <c r="T44" i="113"/>
  <c r="T98" i="113"/>
  <c r="O15" i="113"/>
  <c r="U98" i="113"/>
  <c r="U125" i="113"/>
  <c r="S71" i="113"/>
  <c r="S98" i="113"/>
  <c r="T125" i="113"/>
  <c r="R71" i="113"/>
  <c r="R98" i="113"/>
  <c r="S125" i="113"/>
  <c r="Q71" i="113"/>
  <c r="Q98" i="113"/>
  <c r="R125" i="113"/>
  <c r="P71" i="113"/>
  <c r="P98" i="113"/>
  <c r="Q125" i="113"/>
  <c r="O71" i="113"/>
  <c r="O98" i="113"/>
  <c r="P125" i="113"/>
  <c r="K15" i="113"/>
  <c r="I71" i="113"/>
  <c r="J71" i="113"/>
  <c r="K71" i="113"/>
  <c r="L71" i="113"/>
  <c r="M71" i="113"/>
  <c r="N71" i="113"/>
  <c r="N98" i="113"/>
  <c r="O125" i="113"/>
  <c r="M98" i="113"/>
  <c r="N125" i="113"/>
  <c r="L98" i="113"/>
  <c r="M125" i="113"/>
  <c r="K98" i="113"/>
  <c r="L125" i="113"/>
  <c r="J98" i="113"/>
  <c r="K125" i="113"/>
  <c r="I98" i="113"/>
  <c r="J125" i="113"/>
  <c r="J15" i="113"/>
  <c r="E71" i="113"/>
  <c r="F71" i="113"/>
  <c r="G71" i="113"/>
  <c r="H71" i="113"/>
  <c r="H98" i="113"/>
  <c r="I125" i="113"/>
  <c r="G98" i="113"/>
  <c r="H125" i="113"/>
  <c r="E98" i="113"/>
  <c r="G125" i="113"/>
  <c r="F125" i="113"/>
  <c r="D125" i="113"/>
  <c r="C71" i="113"/>
  <c r="C98" i="113"/>
  <c r="C125" i="113"/>
  <c r="B71" i="113"/>
  <c r="B98" i="113"/>
  <c r="B125" i="113"/>
  <c r="L14" i="113"/>
  <c r="T70" i="113"/>
  <c r="E14" i="113"/>
  <c r="F14" i="113"/>
  <c r="G14" i="113"/>
  <c r="H14" i="113"/>
  <c r="I14" i="113"/>
  <c r="C43" i="113"/>
  <c r="E43" i="113"/>
  <c r="F43" i="113"/>
  <c r="G43" i="113"/>
  <c r="H43" i="113"/>
  <c r="I43" i="113"/>
  <c r="J43" i="113"/>
  <c r="K43" i="113"/>
  <c r="L43" i="113"/>
  <c r="M43" i="113"/>
  <c r="N43" i="113"/>
  <c r="O43" i="113"/>
  <c r="P43" i="113"/>
  <c r="Q43" i="113"/>
  <c r="R43" i="113"/>
  <c r="S43" i="113"/>
  <c r="T43" i="113"/>
  <c r="T97" i="113"/>
  <c r="O14" i="113"/>
  <c r="U97" i="113"/>
  <c r="U124" i="113"/>
  <c r="S70" i="113"/>
  <c r="S97" i="113"/>
  <c r="T124" i="113"/>
  <c r="R70" i="113"/>
  <c r="R97" i="113"/>
  <c r="S124" i="113"/>
  <c r="Q70" i="113"/>
  <c r="Q97" i="113"/>
  <c r="R124" i="113"/>
  <c r="P70" i="113"/>
  <c r="P97" i="113"/>
  <c r="Q124" i="113"/>
  <c r="O70" i="113"/>
  <c r="O97" i="113"/>
  <c r="P124" i="113"/>
  <c r="K14" i="113"/>
  <c r="I70" i="113"/>
  <c r="J70" i="113"/>
  <c r="K70" i="113"/>
  <c r="L70" i="113"/>
  <c r="M70" i="113"/>
  <c r="N70" i="113"/>
  <c r="N97" i="113"/>
  <c r="O124" i="113"/>
  <c r="M97" i="113"/>
  <c r="N124" i="113"/>
  <c r="L97" i="113"/>
  <c r="M124" i="113"/>
  <c r="K97" i="113"/>
  <c r="L124" i="113"/>
  <c r="J97" i="113"/>
  <c r="K124" i="113"/>
  <c r="I97" i="113"/>
  <c r="J124" i="113"/>
  <c r="J14" i="113"/>
  <c r="E70" i="113"/>
  <c r="F70" i="113"/>
  <c r="G70" i="113"/>
  <c r="H70" i="113"/>
  <c r="H97" i="113"/>
  <c r="I124" i="113"/>
  <c r="G97" i="113"/>
  <c r="H124" i="113"/>
  <c r="E97" i="113"/>
  <c r="G124" i="113"/>
  <c r="F124" i="113"/>
  <c r="D124" i="113"/>
  <c r="C70" i="113"/>
  <c r="C97" i="113"/>
  <c r="C124" i="113"/>
  <c r="B70" i="113"/>
  <c r="B97" i="113"/>
  <c r="B124" i="113"/>
  <c r="L13" i="113"/>
  <c r="T69" i="113"/>
  <c r="E13" i="113"/>
  <c r="F13" i="113"/>
  <c r="G13" i="113"/>
  <c r="H13" i="113"/>
  <c r="I13" i="113"/>
  <c r="C42" i="113"/>
  <c r="E42" i="113"/>
  <c r="F42" i="113"/>
  <c r="G42" i="113"/>
  <c r="H42" i="113"/>
  <c r="I42" i="113"/>
  <c r="J42" i="113"/>
  <c r="K42" i="113"/>
  <c r="L42" i="113"/>
  <c r="M42" i="113"/>
  <c r="N42" i="113"/>
  <c r="O42" i="113"/>
  <c r="P42" i="113"/>
  <c r="Q42" i="113"/>
  <c r="R42" i="113"/>
  <c r="S42" i="113"/>
  <c r="T42" i="113"/>
  <c r="T96" i="113"/>
  <c r="O13" i="113"/>
  <c r="U96" i="113"/>
  <c r="U123" i="113"/>
  <c r="S69" i="113"/>
  <c r="S96" i="113"/>
  <c r="T123" i="113"/>
  <c r="R69" i="113"/>
  <c r="R96" i="113"/>
  <c r="S123" i="113"/>
  <c r="Q69" i="113"/>
  <c r="Q96" i="113"/>
  <c r="R123" i="113"/>
  <c r="P69" i="113"/>
  <c r="P96" i="113"/>
  <c r="Q123" i="113"/>
  <c r="O69" i="113"/>
  <c r="O96" i="113"/>
  <c r="P123" i="113"/>
  <c r="K13" i="113"/>
  <c r="I69" i="113"/>
  <c r="J69" i="113"/>
  <c r="K69" i="113"/>
  <c r="L69" i="113"/>
  <c r="M69" i="113"/>
  <c r="N69" i="113"/>
  <c r="N96" i="113"/>
  <c r="O123" i="113"/>
  <c r="M96" i="113"/>
  <c r="N123" i="113"/>
  <c r="L96" i="113"/>
  <c r="M123" i="113"/>
  <c r="K96" i="113"/>
  <c r="L123" i="113"/>
  <c r="J96" i="113"/>
  <c r="K123" i="113"/>
  <c r="I96" i="113"/>
  <c r="J123" i="113"/>
  <c r="J13" i="113"/>
  <c r="E69" i="113"/>
  <c r="F69" i="113"/>
  <c r="G69" i="113"/>
  <c r="H69" i="113"/>
  <c r="H96" i="113"/>
  <c r="I123" i="113"/>
  <c r="G96" i="113"/>
  <c r="H123" i="113"/>
  <c r="E96" i="113"/>
  <c r="G123" i="113"/>
  <c r="F123" i="113"/>
  <c r="D123" i="113"/>
  <c r="C69" i="113"/>
  <c r="C96" i="113"/>
  <c r="C123" i="113"/>
  <c r="B69" i="113"/>
  <c r="B96" i="113"/>
  <c r="B123" i="113"/>
  <c r="L12" i="113"/>
  <c r="T68" i="113"/>
  <c r="E12" i="113"/>
  <c r="F12" i="113"/>
  <c r="G12" i="113"/>
  <c r="H12" i="113"/>
  <c r="I12" i="113"/>
  <c r="C41" i="113"/>
  <c r="E41" i="113"/>
  <c r="F41" i="113"/>
  <c r="G41" i="113"/>
  <c r="H41" i="113"/>
  <c r="I41" i="113"/>
  <c r="J41" i="113"/>
  <c r="K41" i="113"/>
  <c r="L41" i="113"/>
  <c r="M41" i="113"/>
  <c r="N41" i="113"/>
  <c r="O41" i="113"/>
  <c r="P41" i="113"/>
  <c r="Q41" i="113"/>
  <c r="R41" i="113"/>
  <c r="S41" i="113"/>
  <c r="T41" i="113"/>
  <c r="T95" i="113"/>
  <c r="O12" i="113"/>
  <c r="U95" i="113"/>
  <c r="U122" i="113"/>
  <c r="S68" i="113"/>
  <c r="S95" i="113"/>
  <c r="T122" i="113"/>
  <c r="R68" i="113"/>
  <c r="R95" i="113"/>
  <c r="S122" i="113"/>
  <c r="Q68" i="113"/>
  <c r="Q95" i="113"/>
  <c r="R122" i="113"/>
  <c r="P68" i="113"/>
  <c r="P95" i="113"/>
  <c r="Q122" i="113"/>
  <c r="O68" i="113"/>
  <c r="O95" i="113"/>
  <c r="P122" i="113"/>
  <c r="K12" i="113"/>
  <c r="I68" i="113"/>
  <c r="J68" i="113"/>
  <c r="K68" i="113"/>
  <c r="L68" i="113"/>
  <c r="M68" i="113"/>
  <c r="N68" i="113"/>
  <c r="N95" i="113"/>
  <c r="O122" i="113"/>
  <c r="M95" i="113"/>
  <c r="N122" i="113"/>
  <c r="L95" i="113"/>
  <c r="M122" i="113"/>
  <c r="K95" i="113"/>
  <c r="L122" i="113"/>
  <c r="J95" i="113"/>
  <c r="K122" i="113"/>
  <c r="I95" i="113"/>
  <c r="J122" i="113"/>
  <c r="J12" i="113"/>
  <c r="E68" i="113"/>
  <c r="F68" i="113"/>
  <c r="G68" i="113"/>
  <c r="H68" i="113"/>
  <c r="H95" i="113"/>
  <c r="I122" i="113"/>
  <c r="G95" i="113"/>
  <c r="H122" i="113"/>
  <c r="E95" i="113"/>
  <c r="G122" i="113"/>
  <c r="F122" i="113"/>
  <c r="D122" i="113"/>
  <c r="C68" i="113"/>
  <c r="C95" i="113"/>
  <c r="C122" i="113"/>
  <c r="B68" i="113"/>
  <c r="B95" i="113"/>
  <c r="B122" i="113"/>
  <c r="L11" i="113"/>
  <c r="T67" i="113"/>
  <c r="E11" i="113"/>
  <c r="F11" i="113"/>
  <c r="G11" i="113"/>
  <c r="H11" i="113"/>
  <c r="I11" i="113"/>
  <c r="C40" i="113"/>
  <c r="E40" i="113"/>
  <c r="F40" i="113"/>
  <c r="G40" i="113"/>
  <c r="H40" i="113"/>
  <c r="I40" i="113"/>
  <c r="J40" i="113"/>
  <c r="K40" i="113"/>
  <c r="L40" i="113"/>
  <c r="M40" i="113"/>
  <c r="N40" i="113"/>
  <c r="O40" i="113"/>
  <c r="P40" i="113"/>
  <c r="Q40" i="113"/>
  <c r="R40" i="113"/>
  <c r="S40" i="113"/>
  <c r="T40" i="113"/>
  <c r="T94" i="113"/>
  <c r="O11" i="113"/>
  <c r="U94" i="113"/>
  <c r="U121" i="113"/>
  <c r="S67" i="113"/>
  <c r="S94" i="113"/>
  <c r="T121" i="113"/>
  <c r="R67" i="113"/>
  <c r="R94" i="113"/>
  <c r="S121" i="113"/>
  <c r="Q67" i="113"/>
  <c r="Q94" i="113"/>
  <c r="R121" i="113"/>
  <c r="P67" i="113"/>
  <c r="P94" i="113"/>
  <c r="Q121" i="113"/>
  <c r="O67" i="113"/>
  <c r="O94" i="113"/>
  <c r="P121" i="113"/>
  <c r="K11" i="113"/>
  <c r="I67" i="113"/>
  <c r="J67" i="113"/>
  <c r="K67" i="113"/>
  <c r="L67" i="113"/>
  <c r="M67" i="113"/>
  <c r="N67" i="113"/>
  <c r="N94" i="113"/>
  <c r="O121" i="113"/>
  <c r="M94" i="113"/>
  <c r="N121" i="113"/>
  <c r="L94" i="113"/>
  <c r="M121" i="113"/>
  <c r="K94" i="113"/>
  <c r="L121" i="113"/>
  <c r="J94" i="113"/>
  <c r="K121" i="113"/>
  <c r="I94" i="113"/>
  <c r="J121" i="113"/>
  <c r="J11" i="113"/>
  <c r="E67" i="113"/>
  <c r="F67" i="113"/>
  <c r="G67" i="113"/>
  <c r="H67" i="113"/>
  <c r="H94" i="113"/>
  <c r="I121" i="113"/>
  <c r="G94" i="113"/>
  <c r="H121" i="113"/>
  <c r="E94" i="113"/>
  <c r="G121" i="113"/>
  <c r="F121" i="113"/>
  <c r="D121" i="113"/>
  <c r="C67" i="113"/>
  <c r="C94" i="113"/>
  <c r="C121" i="113"/>
  <c r="B67" i="113"/>
  <c r="B94" i="113"/>
  <c r="B121" i="113"/>
  <c r="L10" i="113"/>
  <c r="T66" i="113"/>
  <c r="E10" i="113"/>
  <c r="F10" i="113"/>
  <c r="G10" i="113"/>
  <c r="H10" i="113"/>
  <c r="I10" i="113"/>
  <c r="C39" i="113"/>
  <c r="E39" i="113"/>
  <c r="F39" i="113"/>
  <c r="G39" i="113"/>
  <c r="H39" i="113"/>
  <c r="I39" i="113"/>
  <c r="J39" i="113"/>
  <c r="K39" i="113"/>
  <c r="L39" i="113"/>
  <c r="M39" i="113"/>
  <c r="N39" i="113"/>
  <c r="O39" i="113"/>
  <c r="P39" i="113"/>
  <c r="Q39" i="113"/>
  <c r="R39" i="113"/>
  <c r="S39" i="113"/>
  <c r="T39" i="113"/>
  <c r="T93" i="113"/>
  <c r="O10" i="113"/>
  <c r="U93" i="113"/>
  <c r="U120" i="113"/>
  <c r="S66" i="113"/>
  <c r="S93" i="113"/>
  <c r="T120" i="113"/>
  <c r="R66" i="113"/>
  <c r="R93" i="113"/>
  <c r="S120" i="113"/>
  <c r="Q66" i="113"/>
  <c r="Q93" i="113"/>
  <c r="R120" i="113"/>
  <c r="P66" i="113"/>
  <c r="P93" i="113"/>
  <c r="Q120" i="113"/>
  <c r="O66" i="113"/>
  <c r="O93" i="113"/>
  <c r="P120" i="113"/>
  <c r="K10" i="113"/>
  <c r="I66" i="113"/>
  <c r="J66" i="113"/>
  <c r="K66" i="113"/>
  <c r="L66" i="113"/>
  <c r="M66" i="113"/>
  <c r="N66" i="113"/>
  <c r="N93" i="113"/>
  <c r="O120" i="113"/>
  <c r="M93" i="113"/>
  <c r="N120" i="113"/>
  <c r="L93" i="113"/>
  <c r="M120" i="113"/>
  <c r="K93" i="113"/>
  <c r="L120" i="113"/>
  <c r="J93" i="113"/>
  <c r="K120" i="113"/>
  <c r="I93" i="113"/>
  <c r="J120" i="113"/>
  <c r="J10" i="113"/>
  <c r="E66" i="113"/>
  <c r="F66" i="113"/>
  <c r="G66" i="113"/>
  <c r="H66" i="113"/>
  <c r="H93" i="113"/>
  <c r="I120" i="113"/>
  <c r="G93" i="113"/>
  <c r="H120" i="113"/>
  <c r="E93" i="113"/>
  <c r="G120" i="113"/>
  <c r="F120" i="113"/>
  <c r="D120" i="113"/>
  <c r="C66" i="113"/>
  <c r="C93" i="113"/>
  <c r="C120" i="113"/>
  <c r="B66" i="113"/>
  <c r="B93" i="113"/>
  <c r="B120" i="113"/>
  <c r="L9" i="113"/>
  <c r="T65" i="113"/>
  <c r="E9" i="113"/>
  <c r="F9" i="113"/>
  <c r="G9" i="113"/>
  <c r="H9" i="113"/>
  <c r="I9" i="113"/>
  <c r="C38" i="113"/>
  <c r="E38" i="113"/>
  <c r="F38" i="113"/>
  <c r="G38" i="113"/>
  <c r="H38" i="113"/>
  <c r="I38" i="113"/>
  <c r="J38" i="113"/>
  <c r="K38" i="113"/>
  <c r="L38" i="113"/>
  <c r="M38" i="113"/>
  <c r="N38" i="113"/>
  <c r="O38" i="113"/>
  <c r="P38" i="113"/>
  <c r="Q38" i="113"/>
  <c r="R38" i="113"/>
  <c r="S38" i="113"/>
  <c r="T38" i="113"/>
  <c r="T92" i="113"/>
  <c r="O9" i="113"/>
  <c r="U92" i="113"/>
  <c r="U119" i="113"/>
  <c r="S65" i="113"/>
  <c r="S92" i="113"/>
  <c r="T119" i="113"/>
  <c r="R65" i="113"/>
  <c r="R92" i="113"/>
  <c r="S119" i="113"/>
  <c r="Q65" i="113"/>
  <c r="Q92" i="113"/>
  <c r="R119" i="113"/>
  <c r="P65" i="113"/>
  <c r="P92" i="113"/>
  <c r="Q119" i="113"/>
  <c r="O65" i="113"/>
  <c r="O92" i="113"/>
  <c r="P119" i="113"/>
  <c r="K9" i="113"/>
  <c r="I65" i="113"/>
  <c r="J65" i="113"/>
  <c r="K65" i="113"/>
  <c r="L65" i="113"/>
  <c r="M65" i="113"/>
  <c r="N65" i="113"/>
  <c r="N92" i="113"/>
  <c r="O119" i="113"/>
  <c r="M92" i="113"/>
  <c r="N119" i="113"/>
  <c r="L92" i="113"/>
  <c r="M119" i="113"/>
  <c r="K92" i="113"/>
  <c r="L119" i="113"/>
  <c r="J92" i="113"/>
  <c r="K119" i="113"/>
  <c r="I92" i="113"/>
  <c r="J119" i="113"/>
  <c r="J9" i="113"/>
  <c r="E65" i="113"/>
  <c r="F65" i="113"/>
  <c r="G65" i="113"/>
  <c r="H65" i="113"/>
  <c r="H92" i="113"/>
  <c r="I119" i="113"/>
  <c r="G92" i="113"/>
  <c r="H119" i="113"/>
  <c r="E92" i="113"/>
  <c r="G119" i="113"/>
  <c r="F119" i="113"/>
  <c r="D119" i="113"/>
  <c r="C65" i="113"/>
  <c r="C92" i="113"/>
  <c r="C119" i="113"/>
  <c r="B65" i="113"/>
  <c r="B92" i="113"/>
  <c r="B119" i="113"/>
  <c r="E6" i="113"/>
  <c r="F6" i="113"/>
  <c r="G6" i="113"/>
  <c r="H6" i="113"/>
  <c r="I6" i="113"/>
  <c r="J6" i="113"/>
  <c r="K6" i="113"/>
  <c r="L6" i="113"/>
  <c r="M6" i="113"/>
  <c r="N6" i="113"/>
  <c r="O6" i="113"/>
  <c r="P6" i="113"/>
  <c r="D35" i="113"/>
  <c r="E35" i="113"/>
  <c r="F35" i="113"/>
  <c r="G35" i="113"/>
  <c r="H35" i="113"/>
  <c r="I35" i="113"/>
  <c r="J35" i="113"/>
  <c r="K35" i="113"/>
  <c r="L35" i="113"/>
  <c r="M35" i="113"/>
  <c r="N35" i="113"/>
  <c r="O35" i="113"/>
  <c r="P35" i="113"/>
  <c r="Q35" i="113"/>
  <c r="R35" i="113"/>
  <c r="S35" i="113"/>
  <c r="T35" i="113"/>
  <c r="E62" i="113"/>
  <c r="F62" i="113"/>
  <c r="G62" i="113"/>
  <c r="H62" i="113"/>
  <c r="I62" i="113"/>
  <c r="J62" i="113"/>
  <c r="K62" i="113"/>
  <c r="L62" i="113"/>
  <c r="M62" i="113"/>
  <c r="N62" i="113"/>
  <c r="O62" i="113"/>
  <c r="P62" i="113"/>
  <c r="Q62" i="113"/>
  <c r="R62" i="113"/>
  <c r="S62" i="113"/>
  <c r="T62" i="113"/>
  <c r="E89" i="113"/>
  <c r="F89" i="113"/>
  <c r="G89" i="113"/>
  <c r="H89" i="113"/>
  <c r="I89" i="113"/>
  <c r="J89" i="113"/>
  <c r="K89" i="113"/>
  <c r="L89" i="113"/>
  <c r="M89" i="113"/>
  <c r="N89" i="113"/>
  <c r="O89" i="113"/>
  <c r="P89" i="113"/>
  <c r="Q89" i="113"/>
  <c r="R89" i="113"/>
  <c r="S89" i="113"/>
  <c r="T89" i="113"/>
  <c r="U89" i="113"/>
  <c r="D116" i="113"/>
  <c r="E116" i="113"/>
  <c r="F116" i="113"/>
  <c r="G116" i="113"/>
  <c r="H116" i="113"/>
  <c r="I116" i="113"/>
  <c r="J116" i="113"/>
  <c r="K116" i="113"/>
  <c r="L116" i="113"/>
  <c r="M116" i="113"/>
  <c r="N116" i="113"/>
  <c r="O116" i="113"/>
  <c r="P116" i="113"/>
  <c r="Q116" i="113"/>
  <c r="R116" i="113"/>
  <c r="S116" i="113"/>
  <c r="T116" i="113"/>
  <c r="U116" i="113"/>
  <c r="F112" i="113"/>
  <c r="F111" i="113"/>
  <c r="F110" i="113"/>
  <c r="F109" i="113"/>
  <c r="F108" i="113"/>
  <c r="F107" i="113"/>
  <c r="F106" i="113"/>
  <c r="F105" i="113"/>
  <c r="F104" i="113"/>
  <c r="F103" i="113"/>
  <c r="F102" i="113"/>
  <c r="F101" i="113"/>
  <c r="F100" i="113"/>
  <c r="F99" i="113"/>
  <c r="F98" i="113"/>
  <c r="F97" i="113"/>
  <c r="F96" i="113"/>
  <c r="F95" i="113"/>
  <c r="F94" i="113"/>
  <c r="F93" i="113"/>
  <c r="F92" i="113"/>
  <c r="P37" i="113"/>
  <c r="Q37" i="113"/>
  <c r="R37" i="113"/>
  <c r="S37" i="113"/>
  <c r="T37" i="113"/>
  <c r="T64" i="113"/>
  <c r="T91" i="113"/>
  <c r="S64" i="113"/>
  <c r="S91" i="113"/>
  <c r="R64" i="113"/>
  <c r="R91" i="113"/>
  <c r="Q64" i="113"/>
  <c r="Q91" i="113"/>
  <c r="P64" i="113"/>
  <c r="P91" i="113"/>
  <c r="O64" i="113"/>
  <c r="O91" i="113"/>
  <c r="N64" i="113"/>
  <c r="N91" i="113"/>
  <c r="M64" i="113"/>
  <c r="M91" i="113"/>
  <c r="L64" i="113"/>
  <c r="L91" i="113"/>
  <c r="K64" i="113"/>
  <c r="K91" i="113"/>
  <c r="J64" i="113"/>
  <c r="J91" i="113"/>
  <c r="I64" i="113"/>
  <c r="I91" i="113"/>
  <c r="H64" i="113"/>
  <c r="H91" i="113"/>
  <c r="G64" i="113"/>
  <c r="G91" i="113"/>
  <c r="F64" i="113"/>
  <c r="F91" i="113"/>
  <c r="B58" i="113"/>
  <c r="B57" i="113"/>
  <c r="B56" i="113"/>
  <c r="B55" i="113"/>
  <c r="B54" i="113"/>
  <c r="B53" i="113"/>
  <c r="B52" i="113"/>
  <c r="B51" i="113"/>
  <c r="B50" i="113"/>
  <c r="B49" i="113"/>
  <c r="B48" i="113"/>
  <c r="B47" i="113"/>
  <c r="B46" i="113"/>
  <c r="B45" i="113"/>
  <c r="B44" i="113"/>
  <c r="B43" i="113"/>
  <c r="B42" i="113"/>
  <c r="B41" i="113"/>
  <c r="B40" i="113"/>
  <c r="B39" i="113"/>
  <c r="B38" i="113"/>
  <c r="N33" i="113"/>
  <c r="N32" i="113"/>
  <c r="N31" i="113"/>
  <c r="P29" i="113"/>
  <c r="M29" i="113"/>
  <c r="P28" i="113"/>
  <c r="M28" i="113"/>
  <c r="P27" i="113"/>
  <c r="M27" i="113"/>
  <c r="P26" i="113"/>
  <c r="M26" i="113"/>
  <c r="P25" i="113"/>
  <c r="M25" i="113"/>
  <c r="P24" i="113"/>
  <c r="M24" i="113"/>
  <c r="P23" i="113"/>
  <c r="M23" i="113"/>
  <c r="P22" i="113"/>
  <c r="M22" i="113"/>
  <c r="P21" i="113"/>
  <c r="M21" i="113"/>
  <c r="P20" i="113"/>
  <c r="M20" i="113"/>
  <c r="P19" i="113"/>
  <c r="M19" i="113"/>
  <c r="P18" i="113"/>
  <c r="M18" i="113"/>
  <c r="P17" i="113"/>
  <c r="M17" i="113"/>
  <c r="P16" i="113"/>
  <c r="M16" i="113"/>
  <c r="P15" i="113"/>
  <c r="M15" i="113"/>
  <c r="P14" i="113"/>
  <c r="M14" i="113"/>
  <c r="P13" i="113"/>
  <c r="M13" i="113"/>
  <c r="P12" i="113"/>
  <c r="M12" i="113"/>
  <c r="P11" i="113"/>
  <c r="M11" i="113"/>
  <c r="P10" i="113"/>
  <c r="M10" i="113"/>
  <c r="P9" i="113"/>
  <c r="M9" i="113"/>
  <c r="L8" i="113"/>
  <c r="K8" i="113"/>
  <c r="J8" i="113"/>
  <c r="L29" i="112"/>
  <c r="T85" i="112"/>
  <c r="E29" i="112"/>
  <c r="F29" i="112"/>
  <c r="G29" i="112"/>
  <c r="H29" i="112"/>
  <c r="I29" i="112"/>
  <c r="E37" i="112"/>
  <c r="F37" i="112"/>
  <c r="G37" i="112"/>
  <c r="H37" i="112"/>
  <c r="I37" i="112"/>
  <c r="J37" i="112"/>
  <c r="K37" i="112"/>
  <c r="L37" i="112"/>
  <c r="M37" i="112"/>
  <c r="N37" i="112"/>
  <c r="O37" i="112"/>
  <c r="C58" i="112"/>
  <c r="E58" i="112"/>
  <c r="F58" i="112"/>
  <c r="G58" i="112"/>
  <c r="H58" i="112"/>
  <c r="I58" i="112"/>
  <c r="J58" i="112"/>
  <c r="K58" i="112"/>
  <c r="L58" i="112"/>
  <c r="M58" i="112"/>
  <c r="N58" i="112"/>
  <c r="O58" i="112"/>
  <c r="P58" i="112"/>
  <c r="Q58" i="112"/>
  <c r="R58" i="112"/>
  <c r="S58" i="112"/>
  <c r="T58" i="112"/>
  <c r="T112" i="112"/>
  <c r="O29" i="112"/>
  <c r="U112" i="112"/>
  <c r="U139" i="112"/>
  <c r="S85" i="112"/>
  <c r="S112" i="112"/>
  <c r="T139" i="112"/>
  <c r="R85" i="112"/>
  <c r="R112" i="112"/>
  <c r="S139" i="112"/>
  <c r="Q85" i="112"/>
  <c r="Q112" i="112"/>
  <c r="R139" i="112"/>
  <c r="P85" i="112"/>
  <c r="P112" i="112"/>
  <c r="Q139" i="112"/>
  <c r="O85" i="112"/>
  <c r="O112" i="112"/>
  <c r="P139" i="112"/>
  <c r="K29" i="112"/>
  <c r="I85" i="112"/>
  <c r="J85" i="112"/>
  <c r="K85" i="112"/>
  <c r="L85" i="112"/>
  <c r="M85" i="112"/>
  <c r="N85" i="112"/>
  <c r="N112" i="112"/>
  <c r="O139" i="112"/>
  <c r="M112" i="112"/>
  <c r="N139" i="112"/>
  <c r="L112" i="112"/>
  <c r="M139" i="112"/>
  <c r="K112" i="112"/>
  <c r="L139" i="112"/>
  <c r="J112" i="112"/>
  <c r="K139" i="112"/>
  <c r="I112" i="112"/>
  <c r="J139" i="112"/>
  <c r="J29" i="112"/>
  <c r="E85" i="112"/>
  <c r="F85" i="112"/>
  <c r="G85" i="112"/>
  <c r="H85" i="112"/>
  <c r="H112" i="112"/>
  <c r="I139" i="112"/>
  <c r="G112" i="112"/>
  <c r="H139" i="112"/>
  <c r="E112" i="112"/>
  <c r="G139" i="112"/>
  <c r="E118" i="112"/>
  <c r="F139" i="112"/>
  <c r="G118" i="112"/>
  <c r="H118" i="112"/>
  <c r="I118" i="112"/>
  <c r="J118" i="112"/>
  <c r="K118" i="112"/>
  <c r="L118" i="112"/>
  <c r="M118" i="112"/>
  <c r="N118" i="112"/>
  <c r="O118" i="112"/>
  <c r="P118" i="112"/>
  <c r="Q118" i="112"/>
  <c r="R118" i="112"/>
  <c r="S118" i="112"/>
  <c r="T118" i="112"/>
  <c r="U118" i="112"/>
  <c r="D139" i="112"/>
  <c r="C85" i="112"/>
  <c r="C112" i="112"/>
  <c r="C139" i="112"/>
  <c r="B85" i="112"/>
  <c r="B112" i="112"/>
  <c r="B139" i="112"/>
  <c r="L28" i="112"/>
  <c r="T84" i="112"/>
  <c r="E28" i="112"/>
  <c r="F28" i="112"/>
  <c r="G28" i="112"/>
  <c r="H28" i="112"/>
  <c r="I28" i="112"/>
  <c r="C57" i="112"/>
  <c r="E57" i="112"/>
  <c r="F57" i="112"/>
  <c r="G57" i="112"/>
  <c r="H57" i="112"/>
  <c r="I57" i="112"/>
  <c r="J57" i="112"/>
  <c r="K57" i="112"/>
  <c r="L57" i="112"/>
  <c r="M57" i="112"/>
  <c r="N57" i="112"/>
  <c r="O57" i="112"/>
  <c r="P57" i="112"/>
  <c r="Q57" i="112"/>
  <c r="R57" i="112"/>
  <c r="S57" i="112"/>
  <c r="T57" i="112"/>
  <c r="T111" i="112"/>
  <c r="O28" i="112"/>
  <c r="U111" i="112"/>
  <c r="U138" i="112"/>
  <c r="S84" i="112"/>
  <c r="S111" i="112"/>
  <c r="T138" i="112"/>
  <c r="R84" i="112"/>
  <c r="R111" i="112"/>
  <c r="S138" i="112"/>
  <c r="Q84" i="112"/>
  <c r="Q111" i="112"/>
  <c r="R138" i="112"/>
  <c r="P84" i="112"/>
  <c r="P111" i="112"/>
  <c r="Q138" i="112"/>
  <c r="O84" i="112"/>
  <c r="O111" i="112"/>
  <c r="P138" i="112"/>
  <c r="K28" i="112"/>
  <c r="I84" i="112"/>
  <c r="J84" i="112"/>
  <c r="K84" i="112"/>
  <c r="L84" i="112"/>
  <c r="M84" i="112"/>
  <c r="N84" i="112"/>
  <c r="N111" i="112"/>
  <c r="O138" i="112"/>
  <c r="M111" i="112"/>
  <c r="N138" i="112"/>
  <c r="L111" i="112"/>
  <c r="M138" i="112"/>
  <c r="K111" i="112"/>
  <c r="L138" i="112"/>
  <c r="J111" i="112"/>
  <c r="K138" i="112"/>
  <c r="I111" i="112"/>
  <c r="J138" i="112"/>
  <c r="J28" i="112"/>
  <c r="E84" i="112"/>
  <c r="F84" i="112"/>
  <c r="G84" i="112"/>
  <c r="H84" i="112"/>
  <c r="H111" i="112"/>
  <c r="I138" i="112"/>
  <c r="G111" i="112"/>
  <c r="H138" i="112"/>
  <c r="E111" i="112"/>
  <c r="G138" i="112"/>
  <c r="F138" i="112"/>
  <c r="D138" i="112"/>
  <c r="C84" i="112"/>
  <c r="C111" i="112"/>
  <c r="C138" i="112"/>
  <c r="B84" i="112"/>
  <c r="B111" i="112"/>
  <c r="B138" i="112"/>
  <c r="L27" i="112"/>
  <c r="T83" i="112"/>
  <c r="E27" i="112"/>
  <c r="F27" i="112"/>
  <c r="G27" i="112"/>
  <c r="H27" i="112"/>
  <c r="I27" i="112"/>
  <c r="C56" i="112"/>
  <c r="E56" i="112"/>
  <c r="F56" i="112"/>
  <c r="G56" i="112"/>
  <c r="H56" i="112"/>
  <c r="I56" i="112"/>
  <c r="J56" i="112"/>
  <c r="K56" i="112"/>
  <c r="L56" i="112"/>
  <c r="M56" i="112"/>
  <c r="N56" i="112"/>
  <c r="O56" i="112"/>
  <c r="P56" i="112"/>
  <c r="Q56" i="112"/>
  <c r="R56" i="112"/>
  <c r="S56" i="112"/>
  <c r="T56" i="112"/>
  <c r="T110" i="112"/>
  <c r="O27" i="112"/>
  <c r="U110" i="112"/>
  <c r="U137" i="112"/>
  <c r="S83" i="112"/>
  <c r="S110" i="112"/>
  <c r="T137" i="112"/>
  <c r="R83" i="112"/>
  <c r="R110" i="112"/>
  <c r="S137" i="112"/>
  <c r="Q83" i="112"/>
  <c r="Q110" i="112"/>
  <c r="R137" i="112"/>
  <c r="P83" i="112"/>
  <c r="P110" i="112"/>
  <c r="Q137" i="112"/>
  <c r="O83" i="112"/>
  <c r="O110" i="112"/>
  <c r="P137" i="112"/>
  <c r="K27" i="112"/>
  <c r="I83" i="112"/>
  <c r="J83" i="112"/>
  <c r="K83" i="112"/>
  <c r="L83" i="112"/>
  <c r="M83" i="112"/>
  <c r="N83" i="112"/>
  <c r="N110" i="112"/>
  <c r="O137" i="112"/>
  <c r="M110" i="112"/>
  <c r="N137" i="112"/>
  <c r="L110" i="112"/>
  <c r="M137" i="112"/>
  <c r="K110" i="112"/>
  <c r="L137" i="112"/>
  <c r="J110" i="112"/>
  <c r="K137" i="112"/>
  <c r="I110" i="112"/>
  <c r="J137" i="112"/>
  <c r="J27" i="112"/>
  <c r="E83" i="112"/>
  <c r="F83" i="112"/>
  <c r="G83" i="112"/>
  <c r="H83" i="112"/>
  <c r="H110" i="112"/>
  <c r="I137" i="112"/>
  <c r="G110" i="112"/>
  <c r="H137" i="112"/>
  <c r="E110" i="112"/>
  <c r="G137" i="112"/>
  <c r="F137" i="112"/>
  <c r="D137" i="112"/>
  <c r="C83" i="112"/>
  <c r="C110" i="112"/>
  <c r="C137" i="112"/>
  <c r="B83" i="112"/>
  <c r="B110" i="112"/>
  <c r="B137" i="112"/>
  <c r="L26" i="112"/>
  <c r="T82" i="112"/>
  <c r="E26" i="112"/>
  <c r="F26" i="112"/>
  <c r="G26" i="112"/>
  <c r="H26" i="112"/>
  <c r="I26" i="112"/>
  <c r="C55" i="112"/>
  <c r="E55" i="112"/>
  <c r="F55" i="112"/>
  <c r="G55" i="112"/>
  <c r="H55" i="112"/>
  <c r="I55" i="112"/>
  <c r="J55" i="112"/>
  <c r="K55" i="112"/>
  <c r="L55" i="112"/>
  <c r="M55" i="112"/>
  <c r="N55" i="112"/>
  <c r="O55" i="112"/>
  <c r="P55" i="112"/>
  <c r="Q55" i="112"/>
  <c r="R55" i="112"/>
  <c r="S55" i="112"/>
  <c r="T55" i="112"/>
  <c r="T109" i="112"/>
  <c r="O26" i="112"/>
  <c r="U109" i="112"/>
  <c r="U136" i="112"/>
  <c r="S82" i="112"/>
  <c r="S109" i="112"/>
  <c r="T136" i="112"/>
  <c r="R82" i="112"/>
  <c r="R109" i="112"/>
  <c r="S136" i="112"/>
  <c r="Q82" i="112"/>
  <c r="Q109" i="112"/>
  <c r="R136" i="112"/>
  <c r="P82" i="112"/>
  <c r="P109" i="112"/>
  <c r="Q136" i="112"/>
  <c r="O82" i="112"/>
  <c r="O109" i="112"/>
  <c r="P136" i="112"/>
  <c r="K26" i="112"/>
  <c r="I82" i="112"/>
  <c r="J82" i="112"/>
  <c r="K82" i="112"/>
  <c r="L82" i="112"/>
  <c r="M82" i="112"/>
  <c r="N82" i="112"/>
  <c r="N109" i="112"/>
  <c r="O136" i="112"/>
  <c r="M109" i="112"/>
  <c r="N136" i="112"/>
  <c r="L109" i="112"/>
  <c r="M136" i="112"/>
  <c r="K109" i="112"/>
  <c r="L136" i="112"/>
  <c r="J109" i="112"/>
  <c r="K136" i="112"/>
  <c r="I109" i="112"/>
  <c r="J136" i="112"/>
  <c r="J26" i="112"/>
  <c r="E82" i="112"/>
  <c r="F82" i="112"/>
  <c r="G82" i="112"/>
  <c r="H82" i="112"/>
  <c r="H109" i="112"/>
  <c r="I136" i="112"/>
  <c r="G109" i="112"/>
  <c r="H136" i="112"/>
  <c r="E109" i="112"/>
  <c r="G136" i="112"/>
  <c r="F136" i="112"/>
  <c r="D136" i="112"/>
  <c r="C82" i="112"/>
  <c r="C109" i="112"/>
  <c r="C136" i="112"/>
  <c r="B82" i="112"/>
  <c r="B109" i="112"/>
  <c r="B136" i="112"/>
  <c r="L25" i="112"/>
  <c r="T81" i="112"/>
  <c r="E25" i="112"/>
  <c r="F25" i="112"/>
  <c r="G25" i="112"/>
  <c r="H25" i="112"/>
  <c r="I25" i="112"/>
  <c r="C54" i="112"/>
  <c r="E54" i="112"/>
  <c r="F54" i="112"/>
  <c r="G54" i="112"/>
  <c r="H54" i="112"/>
  <c r="I54" i="112"/>
  <c r="J54" i="112"/>
  <c r="K54" i="112"/>
  <c r="L54" i="112"/>
  <c r="M54" i="112"/>
  <c r="N54" i="112"/>
  <c r="O54" i="112"/>
  <c r="P54" i="112"/>
  <c r="Q54" i="112"/>
  <c r="R54" i="112"/>
  <c r="S54" i="112"/>
  <c r="T54" i="112"/>
  <c r="T108" i="112"/>
  <c r="O25" i="112"/>
  <c r="U108" i="112"/>
  <c r="U135" i="112"/>
  <c r="S81" i="112"/>
  <c r="S108" i="112"/>
  <c r="T135" i="112"/>
  <c r="R81" i="112"/>
  <c r="R108" i="112"/>
  <c r="S135" i="112"/>
  <c r="Q81" i="112"/>
  <c r="Q108" i="112"/>
  <c r="R135" i="112"/>
  <c r="P81" i="112"/>
  <c r="P108" i="112"/>
  <c r="Q135" i="112"/>
  <c r="O81" i="112"/>
  <c r="O108" i="112"/>
  <c r="P135" i="112"/>
  <c r="K25" i="112"/>
  <c r="I81" i="112"/>
  <c r="J81" i="112"/>
  <c r="K81" i="112"/>
  <c r="L81" i="112"/>
  <c r="M81" i="112"/>
  <c r="N81" i="112"/>
  <c r="N108" i="112"/>
  <c r="O135" i="112"/>
  <c r="M108" i="112"/>
  <c r="N135" i="112"/>
  <c r="L108" i="112"/>
  <c r="M135" i="112"/>
  <c r="K108" i="112"/>
  <c r="L135" i="112"/>
  <c r="J108" i="112"/>
  <c r="K135" i="112"/>
  <c r="I108" i="112"/>
  <c r="J135" i="112"/>
  <c r="J25" i="112"/>
  <c r="E81" i="112"/>
  <c r="F81" i="112"/>
  <c r="G81" i="112"/>
  <c r="H81" i="112"/>
  <c r="H108" i="112"/>
  <c r="I135" i="112"/>
  <c r="G108" i="112"/>
  <c r="H135" i="112"/>
  <c r="E108" i="112"/>
  <c r="G135" i="112"/>
  <c r="F135" i="112"/>
  <c r="D135" i="112"/>
  <c r="C81" i="112"/>
  <c r="C108" i="112"/>
  <c r="C135" i="112"/>
  <c r="B81" i="112"/>
  <c r="B108" i="112"/>
  <c r="B135" i="112"/>
  <c r="L24" i="112"/>
  <c r="T80" i="112"/>
  <c r="E24" i="112"/>
  <c r="F24" i="112"/>
  <c r="G24" i="112"/>
  <c r="H24" i="112"/>
  <c r="I24" i="112"/>
  <c r="C53" i="112"/>
  <c r="E53" i="112"/>
  <c r="F53" i="112"/>
  <c r="G53" i="112"/>
  <c r="H53" i="112"/>
  <c r="I53" i="112"/>
  <c r="J53" i="112"/>
  <c r="K53" i="112"/>
  <c r="L53" i="112"/>
  <c r="M53" i="112"/>
  <c r="N53" i="112"/>
  <c r="O53" i="112"/>
  <c r="P53" i="112"/>
  <c r="Q53" i="112"/>
  <c r="R53" i="112"/>
  <c r="S53" i="112"/>
  <c r="T53" i="112"/>
  <c r="T107" i="112"/>
  <c r="O24" i="112"/>
  <c r="U107" i="112"/>
  <c r="U134" i="112"/>
  <c r="S80" i="112"/>
  <c r="S107" i="112"/>
  <c r="T134" i="112"/>
  <c r="R80" i="112"/>
  <c r="R107" i="112"/>
  <c r="S134" i="112"/>
  <c r="Q80" i="112"/>
  <c r="Q107" i="112"/>
  <c r="R134" i="112"/>
  <c r="P80" i="112"/>
  <c r="P107" i="112"/>
  <c r="Q134" i="112"/>
  <c r="O80" i="112"/>
  <c r="O107" i="112"/>
  <c r="P134" i="112"/>
  <c r="K24" i="112"/>
  <c r="I80" i="112"/>
  <c r="J80" i="112"/>
  <c r="K80" i="112"/>
  <c r="L80" i="112"/>
  <c r="M80" i="112"/>
  <c r="N80" i="112"/>
  <c r="N107" i="112"/>
  <c r="O134" i="112"/>
  <c r="M107" i="112"/>
  <c r="N134" i="112"/>
  <c r="L107" i="112"/>
  <c r="M134" i="112"/>
  <c r="K107" i="112"/>
  <c r="L134" i="112"/>
  <c r="J107" i="112"/>
  <c r="K134" i="112"/>
  <c r="I107" i="112"/>
  <c r="J134" i="112"/>
  <c r="J24" i="112"/>
  <c r="E80" i="112"/>
  <c r="F80" i="112"/>
  <c r="G80" i="112"/>
  <c r="H80" i="112"/>
  <c r="H107" i="112"/>
  <c r="I134" i="112"/>
  <c r="G107" i="112"/>
  <c r="H134" i="112"/>
  <c r="E107" i="112"/>
  <c r="G134" i="112"/>
  <c r="F134" i="112"/>
  <c r="D134" i="112"/>
  <c r="C80" i="112"/>
  <c r="C107" i="112"/>
  <c r="C134" i="112"/>
  <c r="B80" i="112"/>
  <c r="B107" i="112"/>
  <c r="B134" i="112"/>
  <c r="L23" i="112"/>
  <c r="T79" i="112"/>
  <c r="E23" i="112"/>
  <c r="F23" i="112"/>
  <c r="G23" i="112"/>
  <c r="H23" i="112"/>
  <c r="I23" i="112"/>
  <c r="C52" i="112"/>
  <c r="E52" i="112"/>
  <c r="F52" i="112"/>
  <c r="G52" i="112"/>
  <c r="H52" i="112"/>
  <c r="I52" i="112"/>
  <c r="J52" i="112"/>
  <c r="K52" i="112"/>
  <c r="L52" i="112"/>
  <c r="M52" i="112"/>
  <c r="N52" i="112"/>
  <c r="O52" i="112"/>
  <c r="P52" i="112"/>
  <c r="Q52" i="112"/>
  <c r="R52" i="112"/>
  <c r="S52" i="112"/>
  <c r="T52" i="112"/>
  <c r="T106" i="112"/>
  <c r="O23" i="112"/>
  <c r="U106" i="112"/>
  <c r="U133" i="112"/>
  <c r="S79" i="112"/>
  <c r="S106" i="112"/>
  <c r="T133" i="112"/>
  <c r="R79" i="112"/>
  <c r="R106" i="112"/>
  <c r="S133" i="112"/>
  <c r="Q79" i="112"/>
  <c r="Q106" i="112"/>
  <c r="R133" i="112"/>
  <c r="P79" i="112"/>
  <c r="P106" i="112"/>
  <c r="Q133" i="112"/>
  <c r="O79" i="112"/>
  <c r="O106" i="112"/>
  <c r="P133" i="112"/>
  <c r="K23" i="112"/>
  <c r="I79" i="112"/>
  <c r="J79" i="112"/>
  <c r="K79" i="112"/>
  <c r="L79" i="112"/>
  <c r="M79" i="112"/>
  <c r="N79" i="112"/>
  <c r="N106" i="112"/>
  <c r="O133" i="112"/>
  <c r="M106" i="112"/>
  <c r="N133" i="112"/>
  <c r="L106" i="112"/>
  <c r="M133" i="112"/>
  <c r="K106" i="112"/>
  <c r="L133" i="112"/>
  <c r="J106" i="112"/>
  <c r="K133" i="112"/>
  <c r="I106" i="112"/>
  <c r="J133" i="112"/>
  <c r="J23" i="112"/>
  <c r="E79" i="112"/>
  <c r="F79" i="112"/>
  <c r="G79" i="112"/>
  <c r="H79" i="112"/>
  <c r="H106" i="112"/>
  <c r="I133" i="112"/>
  <c r="G106" i="112"/>
  <c r="H133" i="112"/>
  <c r="E106" i="112"/>
  <c r="G133" i="112"/>
  <c r="F133" i="112"/>
  <c r="D133" i="112"/>
  <c r="C79" i="112"/>
  <c r="C106" i="112"/>
  <c r="C133" i="112"/>
  <c r="B79" i="112"/>
  <c r="B106" i="112"/>
  <c r="B133" i="112"/>
  <c r="L22" i="112"/>
  <c r="T78" i="112"/>
  <c r="E22" i="112"/>
  <c r="F22" i="112"/>
  <c r="G22" i="112"/>
  <c r="H22" i="112"/>
  <c r="I22" i="112"/>
  <c r="C51" i="112"/>
  <c r="E51" i="112"/>
  <c r="F51" i="112"/>
  <c r="G51" i="112"/>
  <c r="H51" i="112"/>
  <c r="I51" i="112"/>
  <c r="J51" i="112"/>
  <c r="K51" i="112"/>
  <c r="L51" i="112"/>
  <c r="M51" i="112"/>
  <c r="N51" i="112"/>
  <c r="O51" i="112"/>
  <c r="P51" i="112"/>
  <c r="Q51" i="112"/>
  <c r="R51" i="112"/>
  <c r="S51" i="112"/>
  <c r="T51" i="112"/>
  <c r="T105" i="112"/>
  <c r="O22" i="112"/>
  <c r="U105" i="112"/>
  <c r="U132" i="112"/>
  <c r="S78" i="112"/>
  <c r="S105" i="112"/>
  <c r="T132" i="112"/>
  <c r="R78" i="112"/>
  <c r="R105" i="112"/>
  <c r="S132" i="112"/>
  <c r="Q78" i="112"/>
  <c r="Q105" i="112"/>
  <c r="R132" i="112"/>
  <c r="P78" i="112"/>
  <c r="P105" i="112"/>
  <c r="Q132" i="112"/>
  <c r="O78" i="112"/>
  <c r="O105" i="112"/>
  <c r="P132" i="112"/>
  <c r="K22" i="112"/>
  <c r="I78" i="112"/>
  <c r="J78" i="112"/>
  <c r="K78" i="112"/>
  <c r="L78" i="112"/>
  <c r="M78" i="112"/>
  <c r="N78" i="112"/>
  <c r="N105" i="112"/>
  <c r="O132" i="112"/>
  <c r="M105" i="112"/>
  <c r="N132" i="112"/>
  <c r="L105" i="112"/>
  <c r="M132" i="112"/>
  <c r="K105" i="112"/>
  <c r="L132" i="112"/>
  <c r="J105" i="112"/>
  <c r="K132" i="112"/>
  <c r="I105" i="112"/>
  <c r="J132" i="112"/>
  <c r="J22" i="112"/>
  <c r="E78" i="112"/>
  <c r="F78" i="112"/>
  <c r="G78" i="112"/>
  <c r="H78" i="112"/>
  <c r="H105" i="112"/>
  <c r="I132" i="112"/>
  <c r="G105" i="112"/>
  <c r="H132" i="112"/>
  <c r="E105" i="112"/>
  <c r="G132" i="112"/>
  <c r="F132" i="112"/>
  <c r="D132" i="112"/>
  <c r="C78" i="112"/>
  <c r="C105" i="112"/>
  <c r="C132" i="112"/>
  <c r="B78" i="112"/>
  <c r="B105" i="112"/>
  <c r="B132" i="112"/>
  <c r="L21" i="112"/>
  <c r="T77" i="112"/>
  <c r="E21" i="112"/>
  <c r="F21" i="112"/>
  <c r="G21" i="112"/>
  <c r="H21" i="112"/>
  <c r="I21" i="112"/>
  <c r="C50" i="112"/>
  <c r="E50" i="112"/>
  <c r="F50" i="112"/>
  <c r="G50" i="112"/>
  <c r="H50" i="112"/>
  <c r="I50" i="112"/>
  <c r="J50" i="112"/>
  <c r="K50" i="112"/>
  <c r="L50" i="112"/>
  <c r="M50" i="112"/>
  <c r="N50" i="112"/>
  <c r="O50" i="112"/>
  <c r="P50" i="112"/>
  <c r="Q50" i="112"/>
  <c r="R50" i="112"/>
  <c r="S50" i="112"/>
  <c r="T50" i="112"/>
  <c r="T104" i="112"/>
  <c r="O21" i="112"/>
  <c r="U104" i="112"/>
  <c r="U131" i="112"/>
  <c r="S77" i="112"/>
  <c r="S104" i="112"/>
  <c r="T131" i="112"/>
  <c r="R77" i="112"/>
  <c r="R104" i="112"/>
  <c r="S131" i="112"/>
  <c r="Q77" i="112"/>
  <c r="Q104" i="112"/>
  <c r="R131" i="112"/>
  <c r="P77" i="112"/>
  <c r="P104" i="112"/>
  <c r="Q131" i="112"/>
  <c r="O77" i="112"/>
  <c r="O104" i="112"/>
  <c r="P131" i="112"/>
  <c r="K21" i="112"/>
  <c r="I77" i="112"/>
  <c r="J77" i="112"/>
  <c r="K77" i="112"/>
  <c r="L77" i="112"/>
  <c r="M77" i="112"/>
  <c r="N77" i="112"/>
  <c r="N104" i="112"/>
  <c r="O131" i="112"/>
  <c r="M104" i="112"/>
  <c r="N131" i="112"/>
  <c r="L104" i="112"/>
  <c r="M131" i="112"/>
  <c r="K104" i="112"/>
  <c r="L131" i="112"/>
  <c r="J104" i="112"/>
  <c r="K131" i="112"/>
  <c r="I104" i="112"/>
  <c r="J131" i="112"/>
  <c r="J21" i="112"/>
  <c r="E77" i="112"/>
  <c r="F77" i="112"/>
  <c r="G77" i="112"/>
  <c r="H77" i="112"/>
  <c r="H104" i="112"/>
  <c r="I131" i="112"/>
  <c r="G104" i="112"/>
  <c r="H131" i="112"/>
  <c r="E104" i="112"/>
  <c r="G131" i="112"/>
  <c r="F131" i="112"/>
  <c r="D131" i="112"/>
  <c r="C77" i="112"/>
  <c r="C104" i="112"/>
  <c r="C131" i="112"/>
  <c r="B77" i="112"/>
  <c r="B104" i="112"/>
  <c r="B131" i="112"/>
  <c r="L20" i="112"/>
  <c r="T76" i="112"/>
  <c r="E20" i="112"/>
  <c r="F20" i="112"/>
  <c r="G20" i="112"/>
  <c r="H20" i="112"/>
  <c r="I20" i="112"/>
  <c r="C49" i="112"/>
  <c r="E49" i="112"/>
  <c r="F49" i="112"/>
  <c r="G49" i="112"/>
  <c r="H49" i="112"/>
  <c r="I49" i="112"/>
  <c r="J49" i="112"/>
  <c r="K49" i="112"/>
  <c r="L49" i="112"/>
  <c r="M49" i="112"/>
  <c r="N49" i="112"/>
  <c r="O49" i="112"/>
  <c r="P49" i="112"/>
  <c r="Q49" i="112"/>
  <c r="R49" i="112"/>
  <c r="S49" i="112"/>
  <c r="T49" i="112"/>
  <c r="T103" i="112"/>
  <c r="O20" i="112"/>
  <c r="U103" i="112"/>
  <c r="U130" i="112"/>
  <c r="S76" i="112"/>
  <c r="S103" i="112"/>
  <c r="T130" i="112"/>
  <c r="R76" i="112"/>
  <c r="R103" i="112"/>
  <c r="S130" i="112"/>
  <c r="Q76" i="112"/>
  <c r="Q103" i="112"/>
  <c r="R130" i="112"/>
  <c r="P76" i="112"/>
  <c r="P103" i="112"/>
  <c r="Q130" i="112"/>
  <c r="O76" i="112"/>
  <c r="O103" i="112"/>
  <c r="P130" i="112"/>
  <c r="K20" i="112"/>
  <c r="I76" i="112"/>
  <c r="J76" i="112"/>
  <c r="K76" i="112"/>
  <c r="L76" i="112"/>
  <c r="M76" i="112"/>
  <c r="N76" i="112"/>
  <c r="N103" i="112"/>
  <c r="O130" i="112"/>
  <c r="M103" i="112"/>
  <c r="N130" i="112"/>
  <c r="L103" i="112"/>
  <c r="M130" i="112"/>
  <c r="K103" i="112"/>
  <c r="L130" i="112"/>
  <c r="J103" i="112"/>
  <c r="K130" i="112"/>
  <c r="I103" i="112"/>
  <c r="J130" i="112"/>
  <c r="J20" i="112"/>
  <c r="E76" i="112"/>
  <c r="F76" i="112"/>
  <c r="G76" i="112"/>
  <c r="H76" i="112"/>
  <c r="H103" i="112"/>
  <c r="I130" i="112"/>
  <c r="G103" i="112"/>
  <c r="H130" i="112"/>
  <c r="E103" i="112"/>
  <c r="G130" i="112"/>
  <c r="F130" i="112"/>
  <c r="D130" i="112"/>
  <c r="C76" i="112"/>
  <c r="C103" i="112"/>
  <c r="C130" i="112"/>
  <c r="B76" i="112"/>
  <c r="B103" i="112"/>
  <c r="B130" i="112"/>
  <c r="L19" i="112"/>
  <c r="T75" i="112"/>
  <c r="E19" i="112"/>
  <c r="F19" i="112"/>
  <c r="G19" i="112"/>
  <c r="H19" i="112"/>
  <c r="I19" i="112"/>
  <c r="C48" i="112"/>
  <c r="E48" i="112"/>
  <c r="F48" i="112"/>
  <c r="G48" i="112"/>
  <c r="H48" i="112"/>
  <c r="I48" i="112"/>
  <c r="J48" i="112"/>
  <c r="K48" i="112"/>
  <c r="L48" i="112"/>
  <c r="M48" i="112"/>
  <c r="N48" i="112"/>
  <c r="O48" i="112"/>
  <c r="P48" i="112"/>
  <c r="Q48" i="112"/>
  <c r="R48" i="112"/>
  <c r="S48" i="112"/>
  <c r="T48" i="112"/>
  <c r="T102" i="112"/>
  <c r="O19" i="112"/>
  <c r="U102" i="112"/>
  <c r="U129" i="112"/>
  <c r="S75" i="112"/>
  <c r="S102" i="112"/>
  <c r="T129" i="112"/>
  <c r="R75" i="112"/>
  <c r="R102" i="112"/>
  <c r="S129" i="112"/>
  <c r="Q75" i="112"/>
  <c r="Q102" i="112"/>
  <c r="R129" i="112"/>
  <c r="P75" i="112"/>
  <c r="P102" i="112"/>
  <c r="Q129" i="112"/>
  <c r="O75" i="112"/>
  <c r="O102" i="112"/>
  <c r="P129" i="112"/>
  <c r="K19" i="112"/>
  <c r="I75" i="112"/>
  <c r="J75" i="112"/>
  <c r="K75" i="112"/>
  <c r="L75" i="112"/>
  <c r="M75" i="112"/>
  <c r="N75" i="112"/>
  <c r="N102" i="112"/>
  <c r="O129" i="112"/>
  <c r="M102" i="112"/>
  <c r="N129" i="112"/>
  <c r="L102" i="112"/>
  <c r="M129" i="112"/>
  <c r="K102" i="112"/>
  <c r="L129" i="112"/>
  <c r="J102" i="112"/>
  <c r="K129" i="112"/>
  <c r="I102" i="112"/>
  <c r="J129" i="112"/>
  <c r="J19" i="112"/>
  <c r="E75" i="112"/>
  <c r="F75" i="112"/>
  <c r="G75" i="112"/>
  <c r="H75" i="112"/>
  <c r="H102" i="112"/>
  <c r="I129" i="112"/>
  <c r="G102" i="112"/>
  <c r="H129" i="112"/>
  <c r="E102" i="112"/>
  <c r="G129" i="112"/>
  <c r="F129" i="112"/>
  <c r="D129" i="112"/>
  <c r="C75" i="112"/>
  <c r="C102" i="112"/>
  <c r="C129" i="112"/>
  <c r="B75" i="112"/>
  <c r="B102" i="112"/>
  <c r="B129" i="112"/>
  <c r="L18" i="112"/>
  <c r="T74" i="112"/>
  <c r="E18" i="112"/>
  <c r="F18" i="112"/>
  <c r="G18" i="112"/>
  <c r="H18" i="112"/>
  <c r="I18" i="112"/>
  <c r="C47" i="112"/>
  <c r="E47" i="112"/>
  <c r="F47" i="112"/>
  <c r="G47" i="112"/>
  <c r="H47" i="112"/>
  <c r="I47" i="112"/>
  <c r="J47" i="112"/>
  <c r="K47" i="112"/>
  <c r="L47" i="112"/>
  <c r="M47" i="112"/>
  <c r="N47" i="112"/>
  <c r="O47" i="112"/>
  <c r="P47" i="112"/>
  <c r="Q47" i="112"/>
  <c r="R47" i="112"/>
  <c r="S47" i="112"/>
  <c r="T47" i="112"/>
  <c r="T101" i="112"/>
  <c r="O18" i="112"/>
  <c r="U101" i="112"/>
  <c r="U128" i="112"/>
  <c r="S74" i="112"/>
  <c r="S101" i="112"/>
  <c r="T128" i="112"/>
  <c r="R74" i="112"/>
  <c r="R101" i="112"/>
  <c r="S128" i="112"/>
  <c r="Q74" i="112"/>
  <c r="Q101" i="112"/>
  <c r="R128" i="112"/>
  <c r="P74" i="112"/>
  <c r="P101" i="112"/>
  <c r="Q128" i="112"/>
  <c r="O74" i="112"/>
  <c r="O101" i="112"/>
  <c r="P128" i="112"/>
  <c r="K18" i="112"/>
  <c r="I74" i="112"/>
  <c r="J74" i="112"/>
  <c r="K74" i="112"/>
  <c r="L74" i="112"/>
  <c r="M74" i="112"/>
  <c r="N74" i="112"/>
  <c r="N101" i="112"/>
  <c r="O128" i="112"/>
  <c r="M101" i="112"/>
  <c r="N128" i="112"/>
  <c r="L101" i="112"/>
  <c r="M128" i="112"/>
  <c r="K101" i="112"/>
  <c r="L128" i="112"/>
  <c r="J101" i="112"/>
  <c r="K128" i="112"/>
  <c r="I101" i="112"/>
  <c r="J128" i="112"/>
  <c r="J18" i="112"/>
  <c r="E74" i="112"/>
  <c r="F74" i="112"/>
  <c r="G74" i="112"/>
  <c r="H74" i="112"/>
  <c r="H101" i="112"/>
  <c r="I128" i="112"/>
  <c r="G101" i="112"/>
  <c r="H128" i="112"/>
  <c r="E101" i="112"/>
  <c r="G128" i="112"/>
  <c r="F128" i="112"/>
  <c r="D128" i="112"/>
  <c r="C74" i="112"/>
  <c r="C101" i="112"/>
  <c r="C128" i="112"/>
  <c r="B74" i="112"/>
  <c r="B101" i="112"/>
  <c r="B128" i="112"/>
  <c r="L17" i="112"/>
  <c r="T73" i="112"/>
  <c r="E17" i="112"/>
  <c r="F17" i="112"/>
  <c r="G17" i="112"/>
  <c r="H17" i="112"/>
  <c r="I17" i="112"/>
  <c r="C46" i="112"/>
  <c r="E46" i="112"/>
  <c r="F46" i="112"/>
  <c r="G46" i="112"/>
  <c r="H46" i="112"/>
  <c r="I46" i="112"/>
  <c r="J46" i="112"/>
  <c r="K46" i="112"/>
  <c r="L46" i="112"/>
  <c r="M46" i="112"/>
  <c r="N46" i="112"/>
  <c r="O46" i="112"/>
  <c r="P46" i="112"/>
  <c r="Q46" i="112"/>
  <c r="R46" i="112"/>
  <c r="S46" i="112"/>
  <c r="T46" i="112"/>
  <c r="T100" i="112"/>
  <c r="O17" i="112"/>
  <c r="U100" i="112"/>
  <c r="U127" i="112"/>
  <c r="S73" i="112"/>
  <c r="S100" i="112"/>
  <c r="T127" i="112"/>
  <c r="R73" i="112"/>
  <c r="R100" i="112"/>
  <c r="S127" i="112"/>
  <c r="Q73" i="112"/>
  <c r="Q100" i="112"/>
  <c r="R127" i="112"/>
  <c r="P73" i="112"/>
  <c r="P100" i="112"/>
  <c r="Q127" i="112"/>
  <c r="O73" i="112"/>
  <c r="O100" i="112"/>
  <c r="P127" i="112"/>
  <c r="K17" i="112"/>
  <c r="I73" i="112"/>
  <c r="J73" i="112"/>
  <c r="K73" i="112"/>
  <c r="L73" i="112"/>
  <c r="M73" i="112"/>
  <c r="N73" i="112"/>
  <c r="N100" i="112"/>
  <c r="O127" i="112"/>
  <c r="M100" i="112"/>
  <c r="N127" i="112"/>
  <c r="L100" i="112"/>
  <c r="M127" i="112"/>
  <c r="K100" i="112"/>
  <c r="L127" i="112"/>
  <c r="J100" i="112"/>
  <c r="K127" i="112"/>
  <c r="I100" i="112"/>
  <c r="J127" i="112"/>
  <c r="J17" i="112"/>
  <c r="E73" i="112"/>
  <c r="F73" i="112"/>
  <c r="G73" i="112"/>
  <c r="H73" i="112"/>
  <c r="H100" i="112"/>
  <c r="I127" i="112"/>
  <c r="G100" i="112"/>
  <c r="H127" i="112"/>
  <c r="E100" i="112"/>
  <c r="G127" i="112"/>
  <c r="F127" i="112"/>
  <c r="D127" i="112"/>
  <c r="C73" i="112"/>
  <c r="C100" i="112"/>
  <c r="C127" i="112"/>
  <c r="B73" i="112"/>
  <c r="B100" i="112"/>
  <c r="B127" i="112"/>
  <c r="L16" i="112"/>
  <c r="T72" i="112"/>
  <c r="E16" i="112"/>
  <c r="F16" i="112"/>
  <c r="G16" i="112"/>
  <c r="H16" i="112"/>
  <c r="I16" i="112"/>
  <c r="C45" i="112"/>
  <c r="E45" i="112"/>
  <c r="F45" i="112"/>
  <c r="G45" i="112"/>
  <c r="H45" i="112"/>
  <c r="I45" i="112"/>
  <c r="J45" i="112"/>
  <c r="K45" i="112"/>
  <c r="L45" i="112"/>
  <c r="M45" i="112"/>
  <c r="N45" i="112"/>
  <c r="O45" i="112"/>
  <c r="P45" i="112"/>
  <c r="Q45" i="112"/>
  <c r="R45" i="112"/>
  <c r="S45" i="112"/>
  <c r="T45" i="112"/>
  <c r="T99" i="112"/>
  <c r="O16" i="112"/>
  <c r="U99" i="112"/>
  <c r="U126" i="112"/>
  <c r="S72" i="112"/>
  <c r="S99" i="112"/>
  <c r="T126" i="112"/>
  <c r="R72" i="112"/>
  <c r="R99" i="112"/>
  <c r="S126" i="112"/>
  <c r="Q72" i="112"/>
  <c r="Q99" i="112"/>
  <c r="R126" i="112"/>
  <c r="P72" i="112"/>
  <c r="P99" i="112"/>
  <c r="Q126" i="112"/>
  <c r="O72" i="112"/>
  <c r="O99" i="112"/>
  <c r="P126" i="112"/>
  <c r="K16" i="112"/>
  <c r="I72" i="112"/>
  <c r="J72" i="112"/>
  <c r="K72" i="112"/>
  <c r="L72" i="112"/>
  <c r="M72" i="112"/>
  <c r="N72" i="112"/>
  <c r="N99" i="112"/>
  <c r="O126" i="112"/>
  <c r="M99" i="112"/>
  <c r="N126" i="112"/>
  <c r="L99" i="112"/>
  <c r="M126" i="112"/>
  <c r="K99" i="112"/>
  <c r="L126" i="112"/>
  <c r="J99" i="112"/>
  <c r="K126" i="112"/>
  <c r="I99" i="112"/>
  <c r="J126" i="112"/>
  <c r="J16" i="112"/>
  <c r="E72" i="112"/>
  <c r="F72" i="112"/>
  <c r="G72" i="112"/>
  <c r="H72" i="112"/>
  <c r="H99" i="112"/>
  <c r="I126" i="112"/>
  <c r="G99" i="112"/>
  <c r="H126" i="112"/>
  <c r="E99" i="112"/>
  <c r="G126" i="112"/>
  <c r="F126" i="112"/>
  <c r="D126" i="112"/>
  <c r="C72" i="112"/>
  <c r="C99" i="112"/>
  <c r="C126" i="112"/>
  <c r="B72" i="112"/>
  <c r="B99" i="112"/>
  <c r="B126" i="112"/>
  <c r="L15" i="112"/>
  <c r="T71" i="112"/>
  <c r="E15" i="112"/>
  <c r="F15" i="112"/>
  <c r="G15" i="112"/>
  <c r="H15" i="112"/>
  <c r="I15" i="112"/>
  <c r="C44" i="112"/>
  <c r="E44" i="112"/>
  <c r="F44" i="112"/>
  <c r="G44" i="112"/>
  <c r="H44" i="112"/>
  <c r="I44" i="112"/>
  <c r="J44" i="112"/>
  <c r="K44" i="112"/>
  <c r="L44" i="112"/>
  <c r="M44" i="112"/>
  <c r="N44" i="112"/>
  <c r="O44" i="112"/>
  <c r="P44" i="112"/>
  <c r="Q44" i="112"/>
  <c r="R44" i="112"/>
  <c r="S44" i="112"/>
  <c r="T44" i="112"/>
  <c r="T98" i="112"/>
  <c r="O15" i="112"/>
  <c r="U98" i="112"/>
  <c r="U125" i="112"/>
  <c r="S71" i="112"/>
  <c r="S98" i="112"/>
  <c r="T125" i="112"/>
  <c r="R71" i="112"/>
  <c r="R98" i="112"/>
  <c r="S125" i="112"/>
  <c r="Q71" i="112"/>
  <c r="Q98" i="112"/>
  <c r="R125" i="112"/>
  <c r="P71" i="112"/>
  <c r="P98" i="112"/>
  <c r="Q125" i="112"/>
  <c r="O71" i="112"/>
  <c r="O98" i="112"/>
  <c r="P125" i="112"/>
  <c r="K15" i="112"/>
  <c r="I71" i="112"/>
  <c r="J71" i="112"/>
  <c r="K71" i="112"/>
  <c r="L71" i="112"/>
  <c r="M71" i="112"/>
  <c r="N71" i="112"/>
  <c r="N98" i="112"/>
  <c r="O125" i="112"/>
  <c r="M98" i="112"/>
  <c r="N125" i="112"/>
  <c r="L98" i="112"/>
  <c r="M125" i="112"/>
  <c r="K98" i="112"/>
  <c r="L125" i="112"/>
  <c r="J98" i="112"/>
  <c r="K125" i="112"/>
  <c r="I98" i="112"/>
  <c r="J125" i="112"/>
  <c r="J15" i="112"/>
  <c r="E71" i="112"/>
  <c r="F71" i="112"/>
  <c r="G71" i="112"/>
  <c r="H71" i="112"/>
  <c r="H98" i="112"/>
  <c r="I125" i="112"/>
  <c r="G98" i="112"/>
  <c r="H125" i="112"/>
  <c r="E98" i="112"/>
  <c r="G125" i="112"/>
  <c r="F125" i="112"/>
  <c r="D125" i="112"/>
  <c r="C71" i="112"/>
  <c r="C98" i="112"/>
  <c r="C125" i="112"/>
  <c r="B71" i="112"/>
  <c r="B98" i="112"/>
  <c r="B125" i="112"/>
  <c r="L14" i="112"/>
  <c r="T70" i="112"/>
  <c r="E14" i="112"/>
  <c r="F14" i="112"/>
  <c r="G14" i="112"/>
  <c r="H14" i="112"/>
  <c r="I14" i="112"/>
  <c r="C43" i="112"/>
  <c r="E43" i="112"/>
  <c r="F43" i="112"/>
  <c r="G43" i="112"/>
  <c r="H43" i="112"/>
  <c r="I43" i="112"/>
  <c r="J43" i="112"/>
  <c r="K43" i="112"/>
  <c r="L43" i="112"/>
  <c r="M43" i="112"/>
  <c r="N43" i="112"/>
  <c r="O43" i="112"/>
  <c r="P43" i="112"/>
  <c r="Q43" i="112"/>
  <c r="R43" i="112"/>
  <c r="S43" i="112"/>
  <c r="T43" i="112"/>
  <c r="T97" i="112"/>
  <c r="O14" i="112"/>
  <c r="U97" i="112"/>
  <c r="U124" i="112"/>
  <c r="S70" i="112"/>
  <c r="S97" i="112"/>
  <c r="T124" i="112"/>
  <c r="R70" i="112"/>
  <c r="R97" i="112"/>
  <c r="S124" i="112"/>
  <c r="Q70" i="112"/>
  <c r="Q97" i="112"/>
  <c r="R124" i="112"/>
  <c r="P70" i="112"/>
  <c r="P97" i="112"/>
  <c r="Q124" i="112"/>
  <c r="O70" i="112"/>
  <c r="O97" i="112"/>
  <c r="P124" i="112"/>
  <c r="K14" i="112"/>
  <c r="I70" i="112"/>
  <c r="J70" i="112"/>
  <c r="K70" i="112"/>
  <c r="L70" i="112"/>
  <c r="M70" i="112"/>
  <c r="N70" i="112"/>
  <c r="N97" i="112"/>
  <c r="O124" i="112"/>
  <c r="M97" i="112"/>
  <c r="N124" i="112"/>
  <c r="L97" i="112"/>
  <c r="M124" i="112"/>
  <c r="K97" i="112"/>
  <c r="L124" i="112"/>
  <c r="J97" i="112"/>
  <c r="K124" i="112"/>
  <c r="I97" i="112"/>
  <c r="J124" i="112"/>
  <c r="J14" i="112"/>
  <c r="E70" i="112"/>
  <c r="F70" i="112"/>
  <c r="G70" i="112"/>
  <c r="H70" i="112"/>
  <c r="H97" i="112"/>
  <c r="I124" i="112"/>
  <c r="G97" i="112"/>
  <c r="H124" i="112"/>
  <c r="E97" i="112"/>
  <c r="G124" i="112"/>
  <c r="F124" i="112"/>
  <c r="D124" i="112"/>
  <c r="C70" i="112"/>
  <c r="C97" i="112"/>
  <c r="C124" i="112"/>
  <c r="B70" i="112"/>
  <c r="B97" i="112"/>
  <c r="B124" i="112"/>
  <c r="L13" i="112"/>
  <c r="T69" i="112"/>
  <c r="E13" i="112"/>
  <c r="F13" i="112"/>
  <c r="G13" i="112"/>
  <c r="H13" i="112"/>
  <c r="I13" i="112"/>
  <c r="C42" i="112"/>
  <c r="E42" i="112"/>
  <c r="F42" i="112"/>
  <c r="G42" i="112"/>
  <c r="H42" i="112"/>
  <c r="I42" i="112"/>
  <c r="J42" i="112"/>
  <c r="K42" i="112"/>
  <c r="L42" i="112"/>
  <c r="M42" i="112"/>
  <c r="N42" i="112"/>
  <c r="O42" i="112"/>
  <c r="P42" i="112"/>
  <c r="Q42" i="112"/>
  <c r="R42" i="112"/>
  <c r="S42" i="112"/>
  <c r="T42" i="112"/>
  <c r="T96" i="112"/>
  <c r="O13" i="112"/>
  <c r="U96" i="112"/>
  <c r="U123" i="112"/>
  <c r="S69" i="112"/>
  <c r="S96" i="112"/>
  <c r="T123" i="112"/>
  <c r="R69" i="112"/>
  <c r="R96" i="112"/>
  <c r="S123" i="112"/>
  <c r="Q69" i="112"/>
  <c r="Q96" i="112"/>
  <c r="R123" i="112"/>
  <c r="P69" i="112"/>
  <c r="P96" i="112"/>
  <c r="Q123" i="112"/>
  <c r="O69" i="112"/>
  <c r="O96" i="112"/>
  <c r="P123" i="112"/>
  <c r="K13" i="112"/>
  <c r="I69" i="112"/>
  <c r="J69" i="112"/>
  <c r="K69" i="112"/>
  <c r="L69" i="112"/>
  <c r="M69" i="112"/>
  <c r="N69" i="112"/>
  <c r="N96" i="112"/>
  <c r="O123" i="112"/>
  <c r="M96" i="112"/>
  <c r="N123" i="112"/>
  <c r="L96" i="112"/>
  <c r="M123" i="112"/>
  <c r="K96" i="112"/>
  <c r="L123" i="112"/>
  <c r="J96" i="112"/>
  <c r="K123" i="112"/>
  <c r="I96" i="112"/>
  <c r="J123" i="112"/>
  <c r="J13" i="112"/>
  <c r="E69" i="112"/>
  <c r="F69" i="112"/>
  <c r="G69" i="112"/>
  <c r="H69" i="112"/>
  <c r="H96" i="112"/>
  <c r="I123" i="112"/>
  <c r="G96" i="112"/>
  <c r="H123" i="112"/>
  <c r="E96" i="112"/>
  <c r="G123" i="112"/>
  <c r="F123" i="112"/>
  <c r="D123" i="112"/>
  <c r="C69" i="112"/>
  <c r="C96" i="112"/>
  <c r="C123" i="112"/>
  <c r="B69" i="112"/>
  <c r="B96" i="112"/>
  <c r="B123" i="112"/>
  <c r="L12" i="112"/>
  <c r="T68" i="112"/>
  <c r="E12" i="112"/>
  <c r="F12" i="112"/>
  <c r="G12" i="112"/>
  <c r="H12" i="112"/>
  <c r="I12" i="112"/>
  <c r="C41" i="112"/>
  <c r="E41" i="112"/>
  <c r="F41" i="112"/>
  <c r="G41" i="112"/>
  <c r="H41" i="112"/>
  <c r="I41" i="112"/>
  <c r="J41" i="112"/>
  <c r="K41" i="112"/>
  <c r="L41" i="112"/>
  <c r="M41" i="112"/>
  <c r="N41" i="112"/>
  <c r="O41" i="112"/>
  <c r="P41" i="112"/>
  <c r="Q41" i="112"/>
  <c r="R41" i="112"/>
  <c r="S41" i="112"/>
  <c r="T41" i="112"/>
  <c r="T95" i="112"/>
  <c r="O12" i="112"/>
  <c r="U95" i="112"/>
  <c r="U122" i="112"/>
  <c r="S68" i="112"/>
  <c r="S95" i="112"/>
  <c r="T122" i="112"/>
  <c r="R68" i="112"/>
  <c r="R95" i="112"/>
  <c r="S122" i="112"/>
  <c r="Q68" i="112"/>
  <c r="Q95" i="112"/>
  <c r="R122" i="112"/>
  <c r="P68" i="112"/>
  <c r="P95" i="112"/>
  <c r="Q122" i="112"/>
  <c r="O68" i="112"/>
  <c r="O95" i="112"/>
  <c r="P122" i="112"/>
  <c r="K12" i="112"/>
  <c r="I68" i="112"/>
  <c r="J68" i="112"/>
  <c r="K68" i="112"/>
  <c r="L68" i="112"/>
  <c r="M68" i="112"/>
  <c r="N68" i="112"/>
  <c r="N95" i="112"/>
  <c r="O122" i="112"/>
  <c r="M95" i="112"/>
  <c r="N122" i="112"/>
  <c r="L95" i="112"/>
  <c r="M122" i="112"/>
  <c r="K95" i="112"/>
  <c r="L122" i="112"/>
  <c r="J95" i="112"/>
  <c r="K122" i="112"/>
  <c r="I95" i="112"/>
  <c r="J122" i="112"/>
  <c r="J12" i="112"/>
  <c r="E68" i="112"/>
  <c r="F68" i="112"/>
  <c r="G68" i="112"/>
  <c r="H68" i="112"/>
  <c r="H95" i="112"/>
  <c r="I122" i="112"/>
  <c r="G95" i="112"/>
  <c r="H122" i="112"/>
  <c r="E95" i="112"/>
  <c r="G122" i="112"/>
  <c r="F122" i="112"/>
  <c r="D122" i="112"/>
  <c r="C68" i="112"/>
  <c r="C95" i="112"/>
  <c r="C122" i="112"/>
  <c r="B68" i="112"/>
  <c r="B95" i="112"/>
  <c r="B122" i="112"/>
  <c r="L11" i="112"/>
  <c r="T67" i="112"/>
  <c r="E11" i="112"/>
  <c r="F11" i="112"/>
  <c r="G11" i="112"/>
  <c r="H11" i="112"/>
  <c r="I11" i="112"/>
  <c r="C40" i="112"/>
  <c r="E40" i="112"/>
  <c r="F40" i="112"/>
  <c r="G40" i="112"/>
  <c r="H40" i="112"/>
  <c r="I40" i="112"/>
  <c r="J40" i="112"/>
  <c r="K40" i="112"/>
  <c r="L40" i="112"/>
  <c r="M40" i="112"/>
  <c r="N40" i="112"/>
  <c r="O40" i="112"/>
  <c r="P40" i="112"/>
  <c r="Q40" i="112"/>
  <c r="R40" i="112"/>
  <c r="S40" i="112"/>
  <c r="T40" i="112"/>
  <c r="T94" i="112"/>
  <c r="O11" i="112"/>
  <c r="U94" i="112"/>
  <c r="U121" i="112"/>
  <c r="S67" i="112"/>
  <c r="S94" i="112"/>
  <c r="T121" i="112"/>
  <c r="R67" i="112"/>
  <c r="R94" i="112"/>
  <c r="S121" i="112"/>
  <c r="Q67" i="112"/>
  <c r="Q94" i="112"/>
  <c r="R121" i="112"/>
  <c r="P67" i="112"/>
  <c r="P94" i="112"/>
  <c r="Q121" i="112"/>
  <c r="O67" i="112"/>
  <c r="O94" i="112"/>
  <c r="P121" i="112"/>
  <c r="K11" i="112"/>
  <c r="I67" i="112"/>
  <c r="J67" i="112"/>
  <c r="K67" i="112"/>
  <c r="L67" i="112"/>
  <c r="M67" i="112"/>
  <c r="N67" i="112"/>
  <c r="N94" i="112"/>
  <c r="O121" i="112"/>
  <c r="M94" i="112"/>
  <c r="N121" i="112"/>
  <c r="L94" i="112"/>
  <c r="M121" i="112"/>
  <c r="K94" i="112"/>
  <c r="L121" i="112"/>
  <c r="J94" i="112"/>
  <c r="K121" i="112"/>
  <c r="I94" i="112"/>
  <c r="J121" i="112"/>
  <c r="J11" i="112"/>
  <c r="E67" i="112"/>
  <c r="F67" i="112"/>
  <c r="G67" i="112"/>
  <c r="H67" i="112"/>
  <c r="H94" i="112"/>
  <c r="I121" i="112"/>
  <c r="G94" i="112"/>
  <c r="H121" i="112"/>
  <c r="E94" i="112"/>
  <c r="G121" i="112"/>
  <c r="F121" i="112"/>
  <c r="D121" i="112"/>
  <c r="C67" i="112"/>
  <c r="C94" i="112"/>
  <c r="C121" i="112"/>
  <c r="B67" i="112"/>
  <c r="B94" i="112"/>
  <c r="B121" i="112"/>
  <c r="L10" i="112"/>
  <c r="T66" i="112"/>
  <c r="E10" i="112"/>
  <c r="F10" i="112"/>
  <c r="G10" i="112"/>
  <c r="H10" i="112"/>
  <c r="I10" i="112"/>
  <c r="C39" i="112"/>
  <c r="E39" i="112"/>
  <c r="F39" i="112"/>
  <c r="G39" i="112"/>
  <c r="H39" i="112"/>
  <c r="I39" i="112"/>
  <c r="J39" i="112"/>
  <c r="K39" i="112"/>
  <c r="L39" i="112"/>
  <c r="M39" i="112"/>
  <c r="N39" i="112"/>
  <c r="O39" i="112"/>
  <c r="P39" i="112"/>
  <c r="Q39" i="112"/>
  <c r="R39" i="112"/>
  <c r="S39" i="112"/>
  <c r="T39" i="112"/>
  <c r="T93" i="112"/>
  <c r="O10" i="112"/>
  <c r="U93" i="112"/>
  <c r="U120" i="112"/>
  <c r="S66" i="112"/>
  <c r="S93" i="112"/>
  <c r="T120" i="112"/>
  <c r="R66" i="112"/>
  <c r="R93" i="112"/>
  <c r="S120" i="112"/>
  <c r="Q66" i="112"/>
  <c r="Q93" i="112"/>
  <c r="R120" i="112"/>
  <c r="P66" i="112"/>
  <c r="P93" i="112"/>
  <c r="Q120" i="112"/>
  <c r="O66" i="112"/>
  <c r="O93" i="112"/>
  <c r="P120" i="112"/>
  <c r="K10" i="112"/>
  <c r="I66" i="112"/>
  <c r="J66" i="112"/>
  <c r="K66" i="112"/>
  <c r="L66" i="112"/>
  <c r="M66" i="112"/>
  <c r="N66" i="112"/>
  <c r="N93" i="112"/>
  <c r="O120" i="112"/>
  <c r="M93" i="112"/>
  <c r="N120" i="112"/>
  <c r="L93" i="112"/>
  <c r="M120" i="112"/>
  <c r="K93" i="112"/>
  <c r="L120" i="112"/>
  <c r="J93" i="112"/>
  <c r="K120" i="112"/>
  <c r="I93" i="112"/>
  <c r="J120" i="112"/>
  <c r="J10" i="112"/>
  <c r="E66" i="112"/>
  <c r="F66" i="112"/>
  <c r="G66" i="112"/>
  <c r="H66" i="112"/>
  <c r="H93" i="112"/>
  <c r="I120" i="112"/>
  <c r="G93" i="112"/>
  <c r="H120" i="112"/>
  <c r="E93" i="112"/>
  <c r="G120" i="112"/>
  <c r="F120" i="112"/>
  <c r="D120" i="112"/>
  <c r="C66" i="112"/>
  <c r="C93" i="112"/>
  <c r="C120" i="112"/>
  <c r="B66" i="112"/>
  <c r="B93" i="112"/>
  <c r="B120" i="112"/>
  <c r="L9" i="112"/>
  <c r="T65" i="112"/>
  <c r="E9" i="112"/>
  <c r="F9" i="112"/>
  <c r="G9" i="112"/>
  <c r="H9" i="112"/>
  <c r="I9" i="112"/>
  <c r="C38" i="112"/>
  <c r="E38" i="112"/>
  <c r="F38" i="112"/>
  <c r="G38" i="112"/>
  <c r="H38" i="112"/>
  <c r="I38" i="112"/>
  <c r="J38" i="112"/>
  <c r="K38" i="112"/>
  <c r="L38" i="112"/>
  <c r="M38" i="112"/>
  <c r="N38" i="112"/>
  <c r="O38" i="112"/>
  <c r="P38" i="112"/>
  <c r="Q38" i="112"/>
  <c r="R38" i="112"/>
  <c r="S38" i="112"/>
  <c r="T38" i="112"/>
  <c r="T92" i="112"/>
  <c r="O9" i="112"/>
  <c r="U92" i="112"/>
  <c r="U119" i="112"/>
  <c r="S65" i="112"/>
  <c r="S92" i="112"/>
  <c r="T119" i="112"/>
  <c r="R65" i="112"/>
  <c r="R92" i="112"/>
  <c r="S119" i="112"/>
  <c r="Q65" i="112"/>
  <c r="Q92" i="112"/>
  <c r="R119" i="112"/>
  <c r="P65" i="112"/>
  <c r="P92" i="112"/>
  <c r="Q119" i="112"/>
  <c r="O65" i="112"/>
  <c r="O92" i="112"/>
  <c r="P119" i="112"/>
  <c r="K9" i="112"/>
  <c r="I65" i="112"/>
  <c r="J65" i="112"/>
  <c r="K65" i="112"/>
  <c r="L65" i="112"/>
  <c r="M65" i="112"/>
  <c r="N65" i="112"/>
  <c r="N92" i="112"/>
  <c r="O119" i="112"/>
  <c r="M92" i="112"/>
  <c r="N119" i="112"/>
  <c r="L92" i="112"/>
  <c r="M119" i="112"/>
  <c r="K92" i="112"/>
  <c r="L119" i="112"/>
  <c r="J92" i="112"/>
  <c r="K119" i="112"/>
  <c r="I92" i="112"/>
  <c r="J119" i="112"/>
  <c r="J9" i="112"/>
  <c r="E65" i="112"/>
  <c r="F65" i="112"/>
  <c r="G65" i="112"/>
  <c r="H65" i="112"/>
  <c r="H92" i="112"/>
  <c r="I119" i="112"/>
  <c r="G92" i="112"/>
  <c r="H119" i="112"/>
  <c r="E92" i="112"/>
  <c r="G119" i="112"/>
  <c r="F119" i="112"/>
  <c r="D119" i="112"/>
  <c r="C65" i="112"/>
  <c r="C92" i="112"/>
  <c r="C119" i="112"/>
  <c r="B65" i="112"/>
  <c r="B92" i="112"/>
  <c r="B119" i="112"/>
  <c r="E6" i="112"/>
  <c r="F6" i="112"/>
  <c r="G6" i="112"/>
  <c r="H6" i="112"/>
  <c r="I6" i="112"/>
  <c r="J6" i="112"/>
  <c r="K6" i="112"/>
  <c r="L6" i="112"/>
  <c r="M6" i="112"/>
  <c r="N6" i="112"/>
  <c r="O6" i="112"/>
  <c r="P6" i="112"/>
  <c r="D35" i="112"/>
  <c r="E35" i="112"/>
  <c r="F35" i="112"/>
  <c r="G35" i="112"/>
  <c r="H35" i="112"/>
  <c r="I35" i="112"/>
  <c r="J35" i="112"/>
  <c r="K35" i="112"/>
  <c r="L35" i="112"/>
  <c r="M35" i="112"/>
  <c r="N35" i="112"/>
  <c r="O35" i="112"/>
  <c r="P35" i="112"/>
  <c r="Q35" i="112"/>
  <c r="R35" i="112"/>
  <c r="S35" i="112"/>
  <c r="T35" i="112"/>
  <c r="E62" i="112"/>
  <c r="F62" i="112"/>
  <c r="G62" i="112"/>
  <c r="H62" i="112"/>
  <c r="I62" i="112"/>
  <c r="J62" i="112"/>
  <c r="K62" i="112"/>
  <c r="L62" i="112"/>
  <c r="M62" i="112"/>
  <c r="N62" i="112"/>
  <c r="O62" i="112"/>
  <c r="P62" i="112"/>
  <c r="Q62" i="112"/>
  <c r="R62" i="112"/>
  <c r="S62" i="112"/>
  <c r="T62" i="112"/>
  <c r="E89" i="112"/>
  <c r="F89" i="112"/>
  <c r="G89" i="112"/>
  <c r="H89" i="112"/>
  <c r="I89" i="112"/>
  <c r="J89" i="112"/>
  <c r="K89" i="112"/>
  <c r="L89" i="112"/>
  <c r="M89" i="112"/>
  <c r="N89" i="112"/>
  <c r="O89" i="112"/>
  <c r="P89" i="112"/>
  <c r="Q89" i="112"/>
  <c r="R89" i="112"/>
  <c r="S89" i="112"/>
  <c r="T89" i="112"/>
  <c r="U89" i="112"/>
  <c r="D116" i="112"/>
  <c r="E116" i="112"/>
  <c r="F116" i="112"/>
  <c r="G116" i="112"/>
  <c r="H116" i="112"/>
  <c r="I116" i="112"/>
  <c r="J116" i="112"/>
  <c r="K116" i="112"/>
  <c r="L116" i="112"/>
  <c r="M116" i="112"/>
  <c r="N116" i="112"/>
  <c r="O116" i="112"/>
  <c r="P116" i="112"/>
  <c r="Q116" i="112"/>
  <c r="R116" i="112"/>
  <c r="S116" i="112"/>
  <c r="T116" i="112"/>
  <c r="U116" i="112"/>
  <c r="F112" i="112"/>
  <c r="F111" i="112"/>
  <c r="F110" i="112"/>
  <c r="F109" i="112"/>
  <c r="F108" i="112"/>
  <c r="F107" i="112"/>
  <c r="F106" i="112"/>
  <c r="F105" i="112"/>
  <c r="F104" i="112"/>
  <c r="F103" i="112"/>
  <c r="F102" i="112"/>
  <c r="F101" i="112"/>
  <c r="F100" i="112"/>
  <c r="F99" i="112"/>
  <c r="F98" i="112"/>
  <c r="F97" i="112"/>
  <c r="F96" i="112"/>
  <c r="F95" i="112"/>
  <c r="F94" i="112"/>
  <c r="F93" i="112"/>
  <c r="F92" i="112"/>
  <c r="P37" i="112"/>
  <c r="Q37" i="112"/>
  <c r="R37" i="112"/>
  <c r="S37" i="112"/>
  <c r="T37" i="112"/>
  <c r="T64" i="112"/>
  <c r="T91" i="112"/>
  <c r="S64" i="112"/>
  <c r="S91" i="112"/>
  <c r="R64" i="112"/>
  <c r="R91" i="112"/>
  <c r="Q64" i="112"/>
  <c r="Q91" i="112"/>
  <c r="P64" i="112"/>
  <c r="P91" i="112"/>
  <c r="O64" i="112"/>
  <c r="O91" i="112"/>
  <c r="N64" i="112"/>
  <c r="N91" i="112"/>
  <c r="M64" i="112"/>
  <c r="M91" i="112"/>
  <c r="L64" i="112"/>
  <c r="L91" i="112"/>
  <c r="K64" i="112"/>
  <c r="K91" i="112"/>
  <c r="J64" i="112"/>
  <c r="J91" i="112"/>
  <c r="I64" i="112"/>
  <c r="I91" i="112"/>
  <c r="H64" i="112"/>
  <c r="H91" i="112"/>
  <c r="G64" i="112"/>
  <c r="G91" i="112"/>
  <c r="F64" i="112"/>
  <c r="F91" i="112"/>
  <c r="B58" i="112"/>
  <c r="B57" i="112"/>
  <c r="B56" i="112"/>
  <c r="B55" i="112"/>
  <c r="B54" i="112"/>
  <c r="B53" i="112"/>
  <c r="B52" i="112"/>
  <c r="B51" i="112"/>
  <c r="B50" i="112"/>
  <c r="B49" i="112"/>
  <c r="B48" i="112"/>
  <c r="B47" i="112"/>
  <c r="B46" i="112"/>
  <c r="B45" i="112"/>
  <c r="B44" i="112"/>
  <c r="B43" i="112"/>
  <c r="B42" i="112"/>
  <c r="B41" i="112"/>
  <c r="B40" i="112"/>
  <c r="B39" i="112"/>
  <c r="B38" i="112"/>
  <c r="N33" i="112"/>
  <c r="N32" i="112"/>
  <c r="N31" i="112"/>
  <c r="P29" i="112"/>
  <c r="M29" i="112"/>
  <c r="P28" i="112"/>
  <c r="M28" i="112"/>
  <c r="P27" i="112"/>
  <c r="M27" i="112"/>
  <c r="P26" i="112"/>
  <c r="M26" i="112"/>
  <c r="P25" i="112"/>
  <c r="M25" i="112"/>
  <c r="P24" i="112"/>
  <c r="M24" i="112"/>
  <c r="P23" i="112"/>
  <c r="M23" i="112"/>
  <c r="P22" i="112"/>
  <c r="M22" i="112"/>
  <c r="P21" i="112"/>
  <c r="M21" i="112"/>
  <c r="P20" i="112"/>
  <c r="M20" i="112"/>
  <c r="P19" i="112"/>
  <c r="M19" i="112"/>
  <c r="P18" i="112"/>
  <c r="M18" i="112"/>
  <c r="P17" i="112"/>
  <c r="M17" i="112"/>
  <c r="P16" i="112"/>
  <c r="M16" i="112"/>
  <c r="P15" i="112"/>
  <c r="M15" i="112"/>
  <c r="P14" i="112"/>
  <c r="M14" i="112"/>
  <c r="P13" i="112"/>
  <c r="M13" i="112"/>
  <c r="P12" i="112"/>
  <c r="M12" i="112"/>
  <c r="P11" i="112"/>
  <c r="M11" i="112"/>
  <c r="P10" i="112"/>
  <c r="M10" i="112"/>
  <c r="P9" i="112"/>
  <c r="M9" i="112"/>
  <c r="L8" i="112"/>
  <c r="K8" i="112"/>
  <c r="J8" i="112"/>
  <c r="L29" i="111"/>
  <c r="T85" i="111"/>
  <c r="E29" i="111"/>
  <c r="F29" i="111"/>
  <c r="G29" i="111"/>
  <c r="H29" i="111"/>
  <c r="I29" i="111"/>
  <c r="E37" i="111"/>
  <c r="F37" i="111"/>
  <c r="G37" i="111"/>
  <c r="H37" i="111"/>
  <c r="I37" i="111"/>
  <c r="J37" i="111"/>
  <c r="K37" i="111"/>
  <c r="L37" i="111"/>
  <c r="M37" i="111"/>
  <c r="N37" i="111"/>
  <c r="O37" i="111"/>
  <c r="C58" i="111"/>
  <c r="E58" i="111"/>
  <c r="F58" i="111"/>
  <c r="G58" i="111"/>
  <c r="H58" i="111"/>
  <c r="I58" i="111"/>
  <c r="J58" i="111"/>
  <c r="K58" i="111"/>
  <c r="L58" i="111"/>
  <c r="M58" i="111"/>
  <c r="N58" i="111"/>
  <c r="O58" i="111"/>
  <c r="P58" i="111"/>
  <c r="Q58" i="111"/>
  <c r="R58" i="111"/>
  <c r="S58" i="111"/>
  <c r="T58" i="111"/>
  <c r="T112" i="111"/>
  <c r="O29" i="111"/>
  <c r="U112" i="111"/>
  <c r="U139" i="111"/>
  <c r="S85" i="111"/>
  <c r="S112" i="111"/>
  <c r="T139" i="111"/>
  <c r="R85" i="111"/>
  <c r="R112" i="111"/>
  <c r="S139" i="111"/>
  <c r="Q85" i="111"/>
  <c r="Q112" i="111"/>
  <c r="R139" i="111"/>
  <c r="P85" i="111"/>
  <c r="P112" i="111"/>
  <c r="Q139" i="111"/>
  <c r="O85" i="111"/>
  <c r="O112" i="111"/>
  <c r="P139" i="111"/>
  <c r="K29" i="111"/>
  <c r="I85" i="111"/>
  <c r="J85" i="111"/>
  <c r="K85" i="111"/>
  <c r="L85" i="111"/>
  <c r="M85" i="111"/>
  <c r="N85" i="111"/>
  <c r="N112" i="111"/>
  <c r="O139" i="111"/>
  <c r="M112" i="111"/>
  <c r="N139" i="111"/>
  <c r="L112" i="111"/>
  <c r="M139" i="111"/>
  <c r="K112" i="111"/>
  <c r="L139" i="111"/>
  <c r="J112" i="111"/>
  <c r="K139" i="111"/>
  <c r="I112" i="111"/>
  <c r="J139" i="111"/>
  <c r="J29" i="111"/>
  <c r="E85" i="111"/>
  <c r="F85" i="111"/>
  <c r="G85" i="111"/>
  <c r="H85" i="111"/>
  <c r="H112" i="111"/>
  <c r="I139" i="111"/>
  <c r="G112" i="111"/>
  <c r="H139" i="111"/>
  <c r="E112" i="111"/>
  <c r="G139" i="111"/>
  <c r="E118" i="111"/>
  <c r="F139" i="111"/>
  <c r="G118" i="111"/>
  <c r="H118" i="111"/>
  <c r="I118" i="111"/>
  <c r="J118" i="111"/>
  <c r="K118" i="111"/>
  <c r="L118" i="111"/>
  <c r="M118" i="111"/>
  <c r="N118" i="111"/>
  <c r="O118" i="111"/>
  <c r="P118" i="111"/>
  <c r="Q118" i="111"/>
  <c r="R118" i="111"/>
  <c r="S118" i="111"/>
  <c r="T118" i="111"/>
  <c r="U118" i="111"/>
  <c r="D139" i="111"/>
  <c r="C85" i="111"/>
  <c r="C112" i="111"/>
  <c r="C139" i="111"/>
  <c r="B85" i="111"/>
  <c r="B112" i="111"/>
  <c r="B139" i="111"/>
  <c r="L28" i="111"/>
  <c r="T84" i="111"/>
  <c r="E28" i="111"/>
  <c r="F28" i="111"/>
  <c r="G28" i="111"/>
  <c r="H28" i="111"/>
  <c r="I28" i="111"/>
  <c r="C57" i="111"/>
  <c r="E57" i="111"/>
  <c r="F57" i="111"/>
  <c r="G57" i="111"/>
  <c r="H57" i="111"/>
  <c r="I57" i="111"/>
  <c r="J57" i="111"/>
  <c r="K57" i="111"/>
  <c r="L57" i="111"/>
  <c r="M57" i="111"/>
  <c r="N57" i="111"/>
  <c r="O57" i="111"/>
  <c r="P57" i="111"/>
  <c r="Q57" i="111"/>
  <c r="R57" i="111"/>
  <c r="S57" i="111"/>
  <c r="T57" i="111"/>
  <c r="T111" i="111"/>
  <c r="O28" i="111"/>
  <c r="U111" i="111"/>
  <c r="U138" i="111"/>
  <c r="S84" i="111"/>
  <c r="S111" i="111"/>
  <c r="T138" i="111"/>
  <c r="R84" i="111"/>
  <c r="R111" i="111"/>
  <c r="S138" i="111"/>
  <c r="Q84" i="111"/>
  <c r="Q111" i="111"/>
  <c r="R138" i="111"/>
  <c r="P84" i="111"/>
  <c r="P111" i="111"/>
  <c r="Q138" i="111"/>
  <c r="O84" i="111"/>
  <c r="O111" i="111"/>
  <c r="P138" i="111"/>
  <c r="K28" i="111"/>
  <c r="I84" i="111"/>
  <c r="J84" i="111"/>
  <c r="K84" i="111"/>
  <c r="L84" i="111"/>
  <c r="M84" i="111"/>
  <c r="N84" i="111"/>
  <c r="N111" i="111"/>
  <c r="O138" i="111"/>
  <c r="M111" i="111"/>
  <c r="N138" i="111"/>
  <c r="L111" i="111"/>
  <c r="M138" i="111"/>
  <c r="K111" i="111"/>
  <c r="L138" i="111"/>
  <c r="J111" i="111"/>
  <c r="K138" i="111"/>
  <c r="I111" i="111"/>
  <c r="J138" i="111"/>
  <c r="J28" i="111"/>
  <c r="E84" i="111"/>
  <c r="F84" i="111"/>
  <c r="G84" i="111"/>
  <c r="H84" i="111"/>
  <c r="H111" i="111"/>
  <c r="I138" i="111"/>
  <c r="G111" i="111"/>
  <c r="H138" i="111"/>
  <c r="E111" i="111"/>
  <c r="G138" i="111"/>
  <c r="F138" i="111"/>
  <c r="D138" i="111"/>
  <c r="C84" i="111"/>
  <c r="C111" i="111"/>
  <c r="C138" i="111"/>
  <c r="B84" i="111"/>
  <c r="B111" i="111"/>
  <c r="B138" i="111"/>
  <c r="L27" i="111"/>
  <c r="T83" i="111"/>
  <c r="E27" i="111"/>
  <c r="F27" i="111"/>
  <c r="G27" i="111"/>
  <c r="H27" i="111"/>
  <c r="I27" i="111"/>
  <c r="C56" i="111"/>
  <c r="E56" i="111"/>
  <c r="F56" i="111"/>
  <c r="G56" i="111"/>
  <c r="H56" i="111"/>
  <c r="I56" i="111"/>
  <c r="J56" i="111"/>
  <c r="K56" i="111"/>
  <c r="L56" i="111"/>
  <c r="M56" i="111"/>
  <c r="N56" i="111"/>
  <c r="O56" i="111"/>
  <c r="P56" i="111"/>
  <c r="Q56" i="111"/>
  <c r="R56" i="111"/>
  <c r="S56" i="111"/>
  <c r="T56" i="111"/>
  <c r="T110" i="111"/>
  <c r="O27" i="111"/>
  <c r="U110" i="111"/>
  <c r="U137" i="111"/>
  <c r="S83" i="111"/>
  <c r="S110" i="111"/>
  <c r="T137" i="111"/>
  <c r="R83" i="111"/>
  <c r="R110" i="111"/>
  <c r="S137" i="111"/>
  <c r="Q83" i="111"/>
  <c r="Q110" i="111"/>
  <c r="R137" i="111"/>
  <c r="P83" i="111"/>
  <c r="P110" i="111"/>
  <c r="Q137" i="111"/>
  <c r="O83" i="111"/>
  <c r="O110" i="111"/>
  <c r="P137" i="111"/>
  <c r="K27" i="111"/>
  <c r="I83" i="111"/>
  <c r="J83" i="111"/>
  <c r="K83" i="111"/>
  <c r="L83" i="111"/>
  <c r="M83" i="111"/>
  <c r="N83" i="111"/>
  <c r="N110" i="111"/>
  <c r="O137" i="111"/>
  <c r="M110" i="111"/>
  <c r="N137" i="111"/>
  <c r="L110" i="111"/>
  <c r="M137" i="111"/>
  <c r="K110" i="111"/>
  <c r="L137" i="111"/>
  <c r="J110" i="111"/>
  <c r="K137" i="111"/>
  <c r="I110" i="111"/>
  <c r="J137" i="111"/>
  <c r="J27" i="111"/>
  <c r="E83" i="111"/>
  <c r="F83" i="111"/>
  <c r="G83" i="111"/>
  <c r="H83" i="111"/>
  <c r="H110" i="111"/>
  <c r="I137" i="111"/>
  <c r="G110" i="111"/>
  <c r="H137" i="111"/>
  <c r="E110" i="111"/>
  <c r="G137" i="111"/>
  <c r="F137" i="111"/>
  <c r="D137" i="111"/>
  <c r="C83" i="111"/>
  <c r="C110" i="111"/>
  <c r="C137" i="111"/>
  <c r="B83" i="111"/>
  <c r="B110" i="111"/>
  <c r="B137" i="111"/>
  <c r="L26" i="111"/>
  <c r="T82" i="111"/>
  <c r="E26" i="111"/>
  <c r="F26" i="111"/>
  <c r="G26" i="111"/>
  <c r="H26" i="111"/>
  <c r="I26" i="111"/>
  <c r="C55" i="111"/>
  <c r="E55" i="111"/>
  <c r="F55" i="111"/>
  <c r="G55" i="111"/>
  <c r="H55" i="111"/>
  <c r="I55" i="111"/>
  <c r="J55" i="111"/>
  <c r="K55" i="111"/>
  <c r="L55" i="111"/>
  <c r="M55" i="111"/>
  <c r="N55" i="111"/>
  <c r="O55" i="111"/>
  <c r="P55" i="111"/>
  <c r="Q55" i="111"/>
  <c r="R55" i="111"/>
  <c r="S55" i="111"/>
  <c r="T55" i="111"/>
  <c r="T109" i="111"/>
  <c r="O26" i="111"/>
  <c r="U109" i="111"/>
  <c r="U136" i="111"/>
  <c r="S82" i="111"/>
  <c r="S109" i="111"/>
  <c r="T136" i="111"/>
  <c r="R82" i="111"/>
  <c r="R109" i="111"/>
  <c r="S136" i="111"/>
  <c r="Q82" i="111"/>
  <c r="Q109" i="111"/>
  <c r="R136" i="111"/>
  <c r="P82" i="111"/>
  <c r="P109" i="111"/>
  <c r="Q136" i="111"/>
  <c r="O82" i="111"/>
  <c r="O109" i="111"/>
  <c r="P136" i="111"/>
  <c r="K26" i="111"/>
  <c r="I82" i="111"/>
  <c r="J82" i="111"/>
  <c r="K82" i="111"/>
  <c r="L82" i="111"/>
  <c r="M82" i="111"/>
  <c r="N82" i="111"/>
  <c r="N109" i="111"/>
  <c r="O136" i="111"/>
  <c r="M109" i="111"/>
  <c r="N136" i="111"/>
  <c r="L109" i="111"/>
  <c r="M136" i="111"/>
  <c r="K109" i="111"/>
  <c r="L136" i="111"/>
  <c r="J109" i="111"/>
  <c r="K136" i="111"/>
  <c r="I109" i="111"/>
  <c r="J136" i="111"/>
  <c r="J26" i="111"/>
  <c r="E82" i="111"/>
  <c r="F82" i="111"/>
  <c r="G82" i="111"/>
  <c r="H82" i="111"/>
  <c r="H109" i="111"/>
  <c r="I136" i="111"/>
  <c r="G109" i="111"/>
  <c r="H136" i="111"/>
  <c r="E109" i="111"/>
  <c r="G136" i="111"/>
  <c r="F136" i="111"/>
  <c r="D136" i="111"/>
  <c r="C82" i="111"/>
  <c r="C109" i="111"/>
  <c r="C136" i="111"/>
  <c r="B82" i="111"/>
  <c r="B109" i="111"/>
  <c r="B136" i="111"/>
  <c r="L25" i="111"/>
  <c r="T81" i="111"/>
  <c r="E25" i="111"/>
  <c r="F25" i="111"/>
  <c r="G25" i="111"/>
  <c r="H25" i="111"/>
  <c r="I25" i="111"/>
  <c r="C54" i="111"/>
  <c r="E54" i="111"/>
  <c r="F54" i="111"/>
  <c r="G54" i="111"/>
  <c r="H54" i="111"/>
  <c r="I54" i="111"/>
  <c r="J54" i="111"/>
  <c r="K54" i="111"/>
  <c r="L54" i="111"/>
  <c r="M54" i="111"/>
  <c r="N54" i="111"/>
  <c r="O54" i="111"/>
  <c r="P54" i="111"/>
  <c r="Q54" i="111"/>
  <c r="R54" i="111"/>
  <c r="S54" i="111"/>
  <c r="T54" i="111"/>
  <c r="T108" i="111"/>
  <c r="O25" i="111"/>
  <c r="U108" i="111"/>
  <c r="U135" i="111"/>
  <c r="S81" i="111"/>
  <c r="S108" i="111"/>
  <c r="T135" i="111"/>
  <c r="R81" i="111"/>
  <c r="R108" i="111"/>
  <c r="S135" i="111"/>
  <c r="Q81" i="111"/>
  <c r="Q108" i="111"/>
  <c r="R135" i="111"/>
  <c r="P81" i="111"/>
  <c r="P108" i="111"/>
  <c r="Q135" i="111"/>
  <c r="O81" i="111"/>
  <c r="O108" i="111"/>
  <c r="P135" i="111"/>
  <c r="K25" i="111"/>
  <c r="I81" i="111"/>
  <c r="J81" i="111"/>
  <c r="K81" i="111"/>
  <c r="L81" i="111"/>
  <c r="M81" i="111"/>
  <c r="N81" i="111"/>
  <c r="N108" i="111"/>
  <c r="O135" i="111"/>
  <c r="M108" i="111"/>
  <c r="N135" i="111"/>
  <c r="L108" i="111"/>
  <c r="M135" i="111"/>
  <c r="K108" i="111"/>
  <c r="L135" i="111"/>
  <c r="J108" i="111"/>
  <c r="K135" i="111"/>
  <c r="I108" i="111"/>
  <c r="J135" i="111"/>
  <c r="J25" i="111"/>
  <c r="E81" i="111"/>
  <c r="F81" i="111"/>
  <c r="G81" i="111"/>
  <c r="H81" i="111"/>
  <c r="H108" i="111"/>
  <c r="I135" i="111"/>
  <c r="G108" i="111"/>
  <c r="H135" i="111"/>
  <c r="E108" i="111"/>
  <c r="G135" i="111"/>
  <c r="F135" i="111"/>
  <c r="D135" i="111"/>
  <c r="C81" i="111"/>
  <c r="C108" i="111"/>
  <c r="C135" i="111"/>
  <c r="B81" i="111"/>
  <c r="B108" i="111"/>
  <c r="B135" i="111"/>
  <c r="L24" i="111"/>
  <c r="T80" i="111"/>
  <c r="E24" i="111"/>
  <c r="F24" i="111"/>
  <c r="G24" i="111"/>
  <c r="H24" i="111"/>
  <c r="I24" i="111"/>
  <c r="C53" i="111"/>
  <c r="E53" i="111"/>
  <c r="F53" i="111"/>
  <c r="G53" i="111"/>
  <c r="H53" i="111"/>
  <c r="I53" i="111"/>
  <c r="J53" i="111"/>
  <c r="K53" i="111"/>
  <c r="L53" i="111"/>
  <c r="M53" i="111"/>
  <c r="N53" i="111"/>
  <c r="O53" i="111"/>
  <c r="P53" i="111"/>
  <c r="Q53" i="111"/>
  <c r="R53" i="111"/>
  <c r="S53" i="111"/>
  <c r="T53" i="111"/>
  <c r="T107" i="111"/>
  <c r="O24" i="111"/>
  <c r="U107" i="111"/>
  <c r="U134" i="111"/>
  <c r="S80" i="111"/>
  <c r="S107" i="111"/>
  <c r="T134" i="111"/>
  <c r="R80" i="111"/>
  <c r="R107" i="111"/>
  <c r="S134" i="111"/>
  <c r="Q80" i="111"/>
  <c r="Q107" i="111"/>
  <c r="R134" i="111"/>
  <c r="P80" i="111"/>
  <c r="P107" i="111"/>
  <c r="Q134" i="111"/>
  <c r="O80" i="111"/>
  <c r="O107" i="111"/>
  <c r="P134" i="111"/>
  <c r="K24" i="111"/>
  <c r="I80" i="111"/>
  <c r="J80" i="111"/>
  <c r="K80" i="111"/>
  <c r="L80" i="111"/>
  <c r="M80" i="111"/>
  <c r="N80" i="111"/>
  <c r="N107" i="111"/>
  <c r="O134" i="111"/>
  <c r="M107" i="111"/>
  <c r="N134" i="111"/>
  <c r="L107" i="111"/>
  <c r="M134" i="111"/>
  <c r="K107" i="111"/>
  <c r="L134" i="111"/>
  <c r="J107" i="111"/>
  <c r="K134" i="111"/>
  <c r="I107" i="111"/>
  <c r="J134" i="111"/>
  <c r="J24" i="111"/>
  <c r="E80" i="111"/>
  <c r="F80" i="111"/>
  <c r="G80" i="111"/>
  <c r="H80" i="111"/>
  <c r="H107" i="111"/>
  <c r="I134" i="111"/>
  <c r="G107" i="111"/>
  <c r="H134" i="111"/>
  <c r="E107" i="111"/>
  <c r="G134" i="111"/>
  <c r="F134" i="111"/>
  <c r="D134" i="111"/>
  <c r="C80" i="111"/>
  <c r="C107" i="111"/>
  <c r="C134" i="111"/>
  <c r="B80" i="111"/>
  <c r="B107" i="111"/>
  <c r="B134" i="111"/>
  <c r="L23" i="111"/>
  <c r="T79" i="111"/>
  <c r="E23" i="111"/>
  <c r="F23" i="111"/>
  <c r="G23" i="111"/>
  <c r="H23" i="111"/>
  <c r="I23" i="111"/>
  <c r="C52" i="111"/>
  <c r="E52" i="111"/>
  <c r="F52" i="111"/>
  <c r="G52" i="111"/>
  <c r="H52" i="111"/>
  <c r="I52" i="111"/>
  <c r="J52" i="111"/>
  <c r="K52" i="111"/>
  <c r="L52" i="111"/>
  <c r="M52" i="111"/>
  <c r="N52" i="111"/>
  <c r="O52" i="111"/>
  <c r="P52" i="111"/>
  <c r="Q52" i="111"/>
  <c r="R52" i="111"/>
  <c r="S52" i="111"/>
  <c r="T52" i="111"/>
  <c r="T106" i="111"/>
  <c r="O23" i="111"/>
  <c r="U106" i="111"/>
  <c r="U133" i="111"/>
  <c r="S79" i="111"/>
  <c r="S106" i="111"/>
  <c r="T133" i="111"/>
  <c r="R79" i="111"/>
  <c r="R106" i="111"/>
  <c r="S133" i="111"/>
  <c r="Q79" i="111"/>
  <c r="Q106" i="111"/>
  <c r="R133" i="111"/>
  <c r="P79" i="111"/>
  <c r="P106" i="111"/>
  <c r="Q133" i="111"/>
  <c r="O79" i="111"/>
  <c r="O106" i="111"/>
  <c r="P133" i="111"/>
  <c r="K23" i="111"/>
  <c r="I79" i="111"/>
  <c r="J79" i="111"/>
  <c r="K79" i="111"/>
  <c r="L79" i="111"/>
  <c r="M79" i="111"/>
  <c r="N79" i="111"/>
  <c r="N106" i="111"/>
  <c r="O133" i="111"/>
  <c r="M106" i="111"/>
  <c r="N133" i="111"/>
  <c r="L106" i="111"/>
  <c r="M133" i="111"/>
  <c r="K106" i="111"/>
  <c r="L133" i="111"/>
  <c r="J106" i="111"/>
  <c r="K133" i="111"/>
  <c r="I106" i="111"/>
  <c r="J133" i="111"/>
  <c r="J23" i="111"/>
  <c r="E79" i="111"/>
  <c r="F79" i="111"/>
  <c r="G79" i="111"/>
  <c r="H79" i="111"/>
  <c r="H106" i="111"/>
  <c r="I133" i="111"/>
  <c r="G106" i="111"/>
  <c r="H133" i="111"/>
  <c r="E106" i="111"/>
  <c r="G133" i="111"/>
  <c r="F133" i="111"/>
  <c r="D133" i="111"/>
  <c r="C79" i="111"/>
  <c r="C106" i="111"/>
  <c r="C133" i="111"/>
  <c r="B79" i="111"/>
  <c r="B106" i="111"/>
  <c r="B133" i="111"/>
  <c r="L22" i="111"/>
  <c r="T78" i="111"/>
  <c r="E22" i="111"/>
  <c r="F22" i="111"/>
  <c r="G22" i="111"/>
  <c r="H22" i="111"/>
  <c r="I22" i="111"/>
  <c r="C51" i="111"/>
  <c r="E51" i="111"/>
  <c r="F51" i="111"/>
  <c r="G51" i="111"/>
  <c r="H51" i="111"/>
  <c r="I51" i="111"/>
  <c r="J51" i="111"/>
  <c r="K51" i="111"/>
  <c r="L51" i="111"/>
  <c r="M51" i="111"/>
  <c r="N51" i="111"/>
  <c r="O51" i="111"/>
  <c r="P51" i="111"/>
  <c r="Q51" i="111"/>
  <c r="R51" i="111"/>
  <c r="S51" i="111"/>
  <c r="T51" i="111"/>
  <c r="T105" i="111"/>
  <c r="O22" i="111"/>
  <c r="U105" i="111"/>
  <c r="U132" i="111"/>
  <c r="S78" i="111"/>
  <c r="S105" i="111"/>
  <c r="T132" i="111"/>
  <c r="R78" i="111"/>
  <c r="R105" i="111"/>
  <c r="S132" i="111"/>
  <c r="Q78" i="111"/>
  <c r="Q105" i="111"/>
  <c r="R132" i="111"/>
  <c r="P78" i="111"/>
  <c r="P105" i="111"/>
  <c r="Q132" i="111"/>
  <c r="O78" i="111"/>
  <c r="O105" i="111"/>
  <c r="P132" i="111"/>
  <c r="K22" i="111"/>
  <c r="I78" i="111"/>
  <c r="J78" i="111"/>
  <c r="K78" i="111"/>
  <c r="L78" i="111"/>
  <c r="M78" i="111"/>
  <c r="N78" i="111"/>
  <c r="N105" i="111"/>
  <c r="O132" i="111"/>
  <c r="M105" i="111"/>
  <c r="N132" i="111"/>
  <c r="L105" i="111"/>
  <c r="M132" i="111"/>
  <c r="K105" i="111"/>
  <c r="L132" i="111"/>
  <c r="J105" i="111"/>
  <c r="K132" i="111"/>
  <c r="I105" i="111"/>
  <c r="J132" i="111"/>
  <c r="J22" i="111"/>
  <c r="E78" i="111"/>
  <c r="F78" i="111"/>
  <c r="G78" i="111"/>
  <c r="H78" i="111"/>
  <c r="H105" i="111"/>
  <c r="I132" i="111"/>
  <c r="G105" i="111"/>
  <c r="H132" i="111"/>
  <c r="E105" i="111"/>
  <c r="G132" i="111"/>
  <c r="F132" i="111"/>
  <c r="D132" i="111"/>
  <c r="C78" i="111"/>
  <c r="C105" i="111"/>
  <c r="C132" i="111"/>
  <c r="B78" i="111"/>
  <c r="B105" i="111"/>
  <c r="B132" i="111"/>
  <c r="L21" i="111"/>
  <c r="T77" i="111"/>
  <c r="E21" i="111"/>
  <c r="F21" i="111"/>
  <c r="G21" i="111"/>
  <c r="H21" i="111"/>
  <c r="I21" i="111"/>
  <c r="C50" i="111"/>
  <c r="E50" i="111"/>
  <c r="F50" i="111"/>
  <c r="G50" i="111"/>
  <c r="H50" i="111"/>
  <c r="I50" i="111"/>
  <c r="J50" i="111"/>
  <c r="K50" i="111"/>
  <c r="L50" i="111"/>
  <c r="M50" i="111"/>
  <c r="N50" i="111"/>
  <c r="O50" i="111"/>
  <c r="P50" i="111"/>
  <c r="Q50" i="111"/>
  <c r="R50" i="111"/>
  <c r="S50" i="111"/>
  <c r="T50" i="111"/>
  <c r="T104" i="111"/>
  <c r="O21" i="111"/>
  <c r="U104" i="111"/>
  <c r="U131" i="111"/>
  <c r="S77" i="111"/>
  <c r="S104" i="111"/>
  <c r="T131" i="111"/>
  <c r="R77" i="111"/>
  <c r="R104" i="111"/>
  <c r="S131" i="111"/>
  <c r="Q77" i="111"/>
  <c r="Q104" i="111"/>
  <c r="R131" i="111"/>
  <c r="P77" i="111"/>
  <c r="P104" i="111"/>
  <c r="Q131" i="111"/>
  <c r="O77" i="111"/>
  <c r="O104" i="111"/>
  <c r="P131" i="111"/>
  <c r="K21" i="111"/>
  <c r="I77" i="111"/>
  <c r="J77" i="111"/>
  <c r="K77" i="111"/>
  <c r="L77" i="111"/>
  <c r="M77" i="111"/>
  <c r="N77" i="111"/>
  <c r="N104" i="111"/>
  <c r="O131" i="111"/>
  <c r="M104" i="111"/>
  <c r="N131" i="111"/>
  <c r="L104" i="111"/>
  <c r="M131" i="111"/>
  <c r="K104" i="111"/>
  <c r="L131" i="111"/>
  <c r="J104" i="111"/>
  <c r="K131" i="111"/>
  <c r="I104" i="111"/>
  <c r="J131" i="111"/>
  <c r="J21" i="111"/>
  <c r="E77" i="111"/>
  <c r="F77" i="111"/>
  <c r="G77" i="111"/>
  <c r="H77" i="111"/>
  <c r="H104" i="111"/>
  <c r="I131" i="111"/>
  <c r="G104" i="111"/>
  <c r="H131" i="111"/>
  <c r="E104" i="111"/>
  <c r="G131" i="111"/>
  <c r="F131" i="111"/>
  <c r="D131" i="111"/>
  <c r="C77" i="111"/>
  <c r="C104" i="111"/>
  <c r="C131" i="111"/>
  <c r="B77" i="111"/>
  <c r="B104" i="111"/>
  <c r="B131" i="111"/>
  <c r="L20" i="111"/>
  <c r="T76" i="111"/>
  <c r="E20" i="111"/>
  <c r="F20" i="111"/>
  <c r="G20" i="111"/>
  <c r="H20" i="111"/>
  <c r="I20" i="111"/>
  <c r="C49" i="111"/>
  <c r="E49" i="111"/>
  <c r="F49" i="111"/>
  <c r="G49" i="111"/>
  <c r="H49" i="111"/>
  <c r="I49" i="111"/>
  <c r="J49" i="111"/>
  <c r="K49" i="111"/>
  <c r="L49" i="111"/>
  <c r="M49" i="111"/>
  <c r="N49" i="111"/>
  <c r="O49" i="111"/>
  <c r="P49" i="111"/>
  <c r="Q49" i="111"/>
  <c r="R49" i="111"/>
  <c r="S49" i="111"/>
  <c r="T49" i="111"/>
  <c r="T103" i="111"/>
  <c r="O20" i="111"/>
  <c r="U103" i="111"/>
  <c r="U130" i="111"/>
  <c r="S76" i="111"/>
  <c r="S103" i="111"/>
  <c r="T130" i="111"/>
  <c r="R76" i="111"/>
  <c r="R103" i="111"/>
  <c r="S130" i="111"/>
  <c r="Q76" i="111"/>
  <c r="Q103" i="111"/>
  <c r="R130" i="111"/>
  <c r="P76" i="111"/>
  <c r="P103" i="111"/>
  <c r="Q130" i="111"/>
  <c r="O76" i="111"/>
  <c r="O103" i="111"/>
  <c r="P130" i="111"/>
  <c r="K20" i="111"/>
  <c r="I76" i="111"/>
  <c r="J76" i="111"/>
  <c r="K76" i="111"/>
  <c r="L76" i="111"/>
  <c r="M76" i="111"/>
  <c r="N76" i="111"/>
  <c r="N103" i="111"/>
  <c r="O130" i="111"/>
  <c r="M103" i="111"/>
  <c r="N130" i="111"/>
  <c r="L103" i="111"/>
  <c r="M130" i="111"/>
  <c r="K103" i="111"/>
  <c r="L130" i="111"/>
  <c r="J103" i="111"/>
  <c r="K130" i="111"/>
  <c r="I103" i="111"/>
  <c r="J130" i="111"/>
  <c r="J20" i="111"/>
  <c r="E76" i="111"/>
  <c r="F76" i="111"/>
  <c r="G76" i="111"/>
  <c r="H76" i="111"/>
  <c r="H103" i="111"/>
  <c r="I130" i="111"/>
  <c r="G103" i="111"/>
  <c r="H130" i="111"/>
  <c r="E103" i="111"/>
  <c r="G130" i="111"/>
  <c r="F130" i="111"/>
  <c r="D130" i="111"/>
  <c r="C76" i="111"/>
  <c r="C103" i="111"/>
  <c r="C130" i="111"/>
  <c r="B76" i="111"/>
  <c r="B103" i="111"/>
  <c r="B130" i="111"/>
  <c r="L19" i="111"/>
  <c r="T75" i="111"/>
  <c r="E19" i="111"/>
  <c r="F19" i="111"/>
  <c r="G19" i="111"/>
  <c r="H19" i="111"/>
  <c r="I19" i="111"/>
  <c r="C48" i="111"/>
  <c r="E48" i="111"/>
  <c r="F48" i="111"/>
  <c r="G48" i="111"/>
  <c r="H48" i="111"/>
  <c r="I48" i="111"/>
  <c r="J48" i="111"/>
  <c r="K48" i="111"/>
  <c r="L48" i="111"/>
  <c r="M48" i="111"/>
  <c r="N48" i="111"/>
  <c r="O48" i="111"/>
  <c r="P48" i="111"/>
  <c r="Q48" i="111"/>
  <c r="R48" i="111"/>
  <c r="S48" i="111"/>
  <c r="T48" i="111"/>
  <c r="T102" i="111"/>
  <c r="O19" i="111"/>
  <c r="U102" i="111"/>
  <c r="U129" i="111"/>
  <c r="S75" i="111"/>
  <c r="S102" i="111"/>
  <c r="T129" i="111"/>
  <c r="R75" i="111"/>
  <c r="R102" i="111"/>
  <c r="S129" i="111"/>
  <c r="Q75" i="111"/>
  <c r="Q102" i="111"/>
  <c r="R129" i="111"/>
  <c r="P75" i="111"/>
  <c r="P102" i="111"/>
  <c r="Q129" i="111"/>
  <c r="O75" i="111"/>
  <c r="O102" i="111"/>
  <c r="P129" i="111"/>
  <c r="K19" i="111"/>
  <c r="I75" i="111"/>
  <c r="J75" i="111"/>
  <c r="K75" i="111"/>
  <c r="L75" i="111"/>
  <c r="M75" i="111"/>
  <c r="N75" i="111"/>
  <c r="N102" i="111"/>
  <c r="O129" i="111"/>
  <c r="M102" i="111"/>
  <c r="N129" i="111"/>
  <c r="L102" i="111"/>
  <c r="M129" i="111"/>
  <c r="K102" i="111"/>
  <c r="L129" i="111"/>
  <c r="J102" i="111"/>
  <c r="K129" i="111"/>
  <c r="I102" i="111"/>
  <c r="J129" i="111"/>
  <c r="J19" i="111"/>
  <c r="E75" i="111"/>
  <c r="F75" i="111"/>
  <c r="G75" i="111"/>
  <c r="H75" i="111"/>
  <c r="H102" i="111"/>
  <c r="I129" i="111"/>
  <c r="G102" i="111"/>
  <c r="H129" i="111"/>
  <c r="E102" i="111"/>
  <c r="G129" i="111"/>
  <c r="F129" i="111"/>
  <c r="D129" i="111"/>
  <c r="C75" i="111"/>
  <c r="C102" i="111"/>
  <c r="C129" i="111"/>
  <c r="B75" i="111"/>
  <c r="B102" i="111"/>
  <c r="B129" i="111"/>
  <c r="L18" i="111"/>
  <c r="T74" i="111"/>
  <c r="E18" i="111"/>
  <c r="F18" i="111"/>
  <c r="G18" i="111"/>
  <c r="H18" i="111"/>
  <c r="I18" i="111"/>
  <c r="C47" i="111"/>
  <c r="E47" i="111"/>
  <c r="F47" i="111"/>
  <c r="G47" i="111"/>
  <c r="H47" i="111"/>
  <c r="I47" i="111"/>
  <c r="J47" i="111"/>
  <c r="K47" i="111"/>
  <c r="L47" i="111"/>
  <c r="M47" i="111"/>
  <c r="N47" i="111"/>
  <c r="O47" i="111"/>
  <c r="P47" i="111"/>
  <c r="Q47" i="111"/>
  <c r="R47" i="111"/>
  <c r="S47" i="111"/>
  <c r="T47" i="111"/>
  <c r="T101" i="111"/>
  <c r="O18" i="111"/>
  <c r="U101" i="111"/>
  <c r="U128" i="111"/>
  <c r="S74" i="111"/>
  <c r="S101" i="111"/>
  <c r="T128" i="111"/>
  <c r="R74" i="111"/>
  <c r="R101" i="111"/>
  <c r="S128" i="111"/>
  <c r="Q74" i="111"/>
  <c r="Q101" i="111"/>
  <c r="R128" i="111"/>
  <c r="P74" i="111"/>
  <c r="P101" i="111"/>
  <c r="Q128" i="111"/>
  <c r="O74" i="111"/>
  <c r="O101" i="111"/>
  <c r="P128" i="111"/>
  <c r="K18" i="111"/>
  <c r="I74" i="111"/>
  <c r="J74" i="111"/>
  <c r="K74" i="111"/>
  <c r="L74" i="111"/>
  <c r="M74" i="111"/>
  <c r="N74" i="111"/>
  <c r="N101" i="111"/>
  <c r="O128" i="111"/>
  <c r="M101" i="111"/>
  <c r="N128" i="111"/>
  <c r="L101" i="111"/>
  <c r="M128" i="111"/>
  <c r="K101" i="111"/>
  <c r="L128" i="111"/>
  <c r="J101" i="111"/>
  <c r="K128" i="111"/>
  <c r="I101" i="111"/>
  <c r="J128" i="111"/>
  <c r="J18" i="111"/>
  <c r="E74" i="111"/>
  <c r="F74" i="111"/>
  <c r="G74" i="111"/>
  <c r="H74" i="111"/>
  <c r="H101" i="111"/>
  <c r="I128" i="111"/>
  <c r="G101" i="111"/>
  <c r="H128" i="111"/>
  <c r="E101" i="111"/>
  <c r="G128" i="111"/>
  <c r="F128" i="111"/>
  <c r="D128" i="111"/>
  <c r="C74" i="111"/>
  <c r="C101" i="111"/>
  <c r="C128" i="111"/>
  <c r="B74" i="111"/>
  <c r="B101" i="111"/>
  <c r="B128" i="111"/>
  <c r="L17" i="111"/>
  <c r="T73" i="111"/>
  <c r="E17" i="111"/>
  <c r="F17" i="111"/>
  <c r="G17" i="111"/>
  <c r="H17" i="111"/>
  <c r="I17" i="111"/>
  <c r="C46" i="111"/>
  <c r="E46" i="111"/>
  <c r="F46" i="111"/>
  <c r="G46" i="111"/>
  <c r="H46" i="111"/>
  <c r="I46" i="111"/>
  <c r="J46" i="111"/>
  <c r="K46" i="111"/>
  <c r="L46" i="111"/>
  <c r="M46" i="111"/>
  <c r="N46" i="111"/>
  <c r="O46" i="111"/>
  <c r="P46" i="111"/>
  <c r="Q46" i="111"/>
  <c r="R46" i="111"/>
  <c r="S46" i="111"/>
  <c r="T46" i="111"/>
  <c r="T100" i="111"/>
  <c r="O17" i="111"/>
  <c r="U100" i="111"/>
  <c r="U127" i="111"/>
  <c r="S73" i="111"/>
  <c r="S100" i="111"/>
  <c r="T127" i="111"/>
  <c r="R73" i="111"/>
  <c r="R100" i="111"/>
  <c r="S127" i="111"/>
  <c r="Q73" i="111"/>
  <c r="Q100" i="111"/>
  <c r="R127" i="111"/>
  <c r="P73" i="111"/>
  <c r="P100" i="111"/>
  <c r="Q127" i="111"/>
  <c r="O73" i="111"/>
  <c r="O100" i="111"/>
  <c r="P127" i="111"/>
  <c r="K17" i="111"/>
  <c r="I73" i="111"/>
  <c r="J73" i="111"/>
  <c r="K73" i="111"/>
  <c r="L73" i="111"/>
  <c r="M73" i="111"/>
  <c r="N73" i="111"/>
  <c r="N100" i="111"/>
  <c r="O127" i="111"/>
  <c r="M100" i="111"/>
  <c r="N127" i="111"/>
  <c r="L100" i="111"/>
  <c r="M127" i="111"/>
  <c r="K100" i="111"/>
  <c r="L127" i="111"/>
  <c r="J100" i="111"/>
  <c r="K127" i="111"/>
  <c r="I100" i="111"/>
  <c r="J127" i="111"/>
  <c r="J17" i="111"/>
  <c r="E73" i="111"/>
  <c r="F73" i="111"/>
  <c r="G73" i="111"/>
  <c r="H73" i="111"/>
  <c r="H100" i="111"/>
  <c r="I127" i="111"/>
  <c r="G100" i="111"/>
  <c r="H127" i="111"/>
  <c r="E100" i="111"/>
  <c r="G127" i="111"/>
  <c r="F127" i="111"/>
  <c r="D127" i="111"/>
  <c r="C73" i="111"/>
  <c r="C100" i="111"/>
  <c r="C127" i="111"/>
  <c r="B73" i="111"/>
  <c r="B100" i="111"/>
  <c r="B127" i="111"/>
  <c r="L16" i="111"/>
  <c r="T72" i="111"/>
  <c r="E16" i="111"/>
  <c r="F16" i="111"/>
  <c r="G16" i="111"/>
  <c r="H16" i="111"/>
  <c r="I16" i="111"/>
  <c r="C45" i="111"/>
  <c r="E45" i="111"/>
  <c r="F45" i="111"/>
  <c r="G45" i="111"/>
  <c r="H45" i="111"/>
  <c r="I45" i="111"/>
  <c r="J45" i="111"/>
  <c r="K45" i="111"/>
  <c r="L45" i="111"/>
  <c r="M45" i="111"/>
  <c r="N45" i="111"/>
  <c r="O45" i="111"/>
  <c r="P45" i="111"/>
  <c r="Q45" i="111"/>
  <c r="R45" i="111"/>
  <c r="S45" i="111"/>
  <c r="T45" i="111"/>
  <c r="T99" i="111"/>
  <c r="O16" i="111"/>
  <c r="U99" i="111"/>
  <c r="U126" i="111"/>
  <c r="S72" i="111"/>
  <c r="S99" i="111"/>
  <c r="T126" i="111"/>
  <c r="R72" i="111"/>
  <c r="R99" i="111"/>
  <c r="S126" i="111"/>
  <c r="Q72" i="111"/>
  <c r="Q99" i="111"/>
  <c r="R126" i="111"/>
  <c r="P72" i="111"/>
  <c r="P99" i="111"/>
  <c r="Q126" i="111"/>
  <c r="O72" i="111"/>
  <c r="O99" i="111"/>
  <c r="P126" i="111"/>
  <c r="K16" i="111"/>
  <c r="I72" i="111"/>
  <c r="J72" i="111"/>
  <c r="K72" i="111"/>
  <c r="L72" i="111"/>
  <c r="M72" i="111"/>
  <c r="N72" i="111"/>
  <c r="N99" i="111"/>
  <c r="O126" i="111"/>
  <c r="M99" i="111"/>
  <c r="N126" i="111"/>
  <c r="L99" i="111"/>
  <c r="M126" i="111"/>
  <c r="K99" i="111"/>
  <c r="L126" i="111"/>
  <c r="J99" i="111"/>
  <c r="K126" i="111"/>
  <c r="I99" i="111"/>
  <c r="J126" i="111"/>
  <c r="J16" i="111"/>
  <c r="E72" i="111"/>
  <c r="F72" i="111"/>
  <c r="G72" i="111"/>
  <c r="H72" i="111"/>
  <c r="H99" i="111"/>
  <c r="I126" i="111"/>
  <c r="G99" i="111"/>
  <c r="H126" i="111"/>
  <c r="E99" i="111"/>
  <c r="G126" i="111"/>
  <c r="F126" i="111"/>
  <c r="D126" i="111"/>
  <c r="C72" i="111"/>
  <c r="C99" i="111"/>
  <c r="C126" i="111"/>
  <c r="B72" i="111"/>
  <c r="B99" i="111"/>
  <c r="B126" i="111"/>
  <c r="L15" i="111"/>
  <c r="T71" i="111"/>
  <c r="E15" i="111"/>
  <c r="F15" i="111"/>
  <c r="G15" i="111"/>
  <c r="H15" i="111"/>
  <c r="I15" i="111"/>
  <c r="C44" i="111"/>
  <c r="E44" i="111"/>
  <c r="F44" i="111"/>
  <c r="G44" i="111"/>
  <c r="H44" i="111"/>
  <c r="I44" i="111"/>
  <c r="J44" i="111"/>
  <c r="K44" i="111"/>
  <c r="L44" i="111"/>
  <c r="M44" i="111"/>
  <c r="N44" i="111"/>
  <c r="O44" i="111"/>
  <c r="P44" i="111"/>
  <c r="Q44" i="111"/>
  <c r="R44" i="111"/>
  <c r="S44" i="111"/>
  <c r="T44" i="111"/>
  <c r="T98" i="111"/>
  <c r="O15" i="111"/>
  <c r="U98" i="111"/>
  <c r="U125" i="111"/>
  <c r="S71" i="111"/>
  <c r="S98" i="111"/>
  <c r="T125" i="111"/>
  <c r="R71" i="111"/>
  <c r="R98" i="111"/>
  <c r="S125" i="111"/>
  <c r="Q71" i="111"/>
  <c r="Q98" i="111"/>
  <c r="R125" i="111"/>
  <c r="P71" i="111"/>
  <c r="P98" i="111"/>
  <c r="Q125" i="111"/>
  <c r="O71" i="111"/>
  <c r="O98" i="111"/>
  <c r="P125" i="111"/>
  <c r="K15" i="111"/>
  <c r="I71" i="111"/>
  <c r="J71" i="111"/>
  <c r="K71" i="111"/>
  <c r="L71" i="111"/>
  <c r="M71" i="111"/>
  <c r="N71" i="111"/>
  <c r="N98" i="111"/>
  <c r="O125" i="111"/>
  <c r="M98" i="111"/>
  <c r="N125" i="111"/>
  <c r="L98" i="111"/>
  <c r="M125" i="111"/>
  <c r="K98" i="111"/>
  <c r="L125" i="111"/>
  <c r="J98" i="111"/>
  <c r="K125" i="111"/>
  <c r="I98" i="111"/>
  <c r="J125" i="111"/>
  <c r="J15" i="111"/>
  <c r="E71" i="111"/>
  <c r="F71" i="111"/>
  <c r="G71" i="111"/>
  <c r="H71" i="111"/>
  <c r="H98" i="111"/>
  <c r="I125" i="111"/>
  <c r="G98" i="111"/>
  <c r="H125" i="111"/>
  <c r="E98" i="111"/>
  <c r="G125" i="111"/>
  <c r="F125" i="111"/>
  <c r="D125" i="111"/>
  <c r="C71" i="111"/>
  <c r="C98" i="111"/>
  <c r="C125" i="111"/>
  <c r="B71" i="111"/>
  <c r="B98" i="111"/>
  <c r="B125" i="111"/>
  <c r="L14" i="111"/>
  <c r="T70" i="111"/>
  <c r="E14" i="111"/>
  <c r="F14" i="111"/>
  <c r="G14" i="111"/>
  <c r="H14" i="111"/>
  <c r="I14" i="111"/>
  <c r="C43" i="111"/>
  <c r="E43" i="111"/>
  <c r="F43" i="111"/>
  <c r="G43" i="111"/>
  <c r="H43" i="111"/>
  <c r="I43" i="111"/>
  <c r="J43" i="111"/>
  <c r="K43" i="111"/>
  <c r="L43" i="111"/>
  <c r="M43" i="111"/>
  <c r="N43" i="111"/>
  <c r="O43" i="111"/>
  <c r="P43" i="111"/>
  <c r="Q43" i="111"/>
  <c r="R43" i="111"/>
  <c r="S43" i="111"/>
  <c r="T43" i="111"/>
  <c r="T97" i="111"/>
  <c r="O14" i="111"/>
  <c r="U97" i="111"/>
  <c r="U124" i="111"/>
  <c r="S70" i="111"/>
  <c r="S97" i="111"/>
  <c r="T124" i="111"/>
  <c r="R70" i="111"/>
  <c r="R97" i="111"/>
  <c r="S124" i="111"/>
  <c r="Q70" i="111"/>
  <c r="Q97" i="111"/>
  <c r="R124" i="111"/>
  <c r="P70" i="111"/>
  <c r="P97" i="111"/>
  <c r="Q124" i="111"/>
  <c r="O70" i="111"/>
  <c r="O97" i="111"/>
  <c r="P124" i="111"/>
  <c r="K14" i="111"/>
  <c r="I70" i="111"/>
  <c r="J70" i="111"/>
  <c r="K70" i="111"/>
  <c r="L70" i="111"/>
  <c r="M70" i="111"/>
  <c r="N70" i="111"/>
  <c r="N97" i="111"/>
  <c r="O124" i="111"/>
  <c r="M97" i="111"/>
  <c r="N124" i="111"/>
  <c r="L97" i="111"/>
  <c r="M124" i="111"/>
  <c r="K97" i="111"/>
  <c r="L124" i="111"/>
  <c r="J97" i="111"/>
  <c r="K124" i="111"/>
  <c r="I97" i="111"/>
  <c r="J124" i="111"/>
  <c r="J14" i="111"/>
  <c r="E70" i="111"/>
  <c r="F70" i="111"/>
  <c r="G70" i="111"/>
  <c r="H70" i="111"/>
  <c r="H97" i="111"/>
  <c r="I124" i="111"/>
  <c r="G97" i="111"/>
  <c r="H124" i="111"/>
  <c r="E97" i="111"/>
  <c r="G124" i="111"/>
  <c r="F124" i="111"/>
  <c r="D124" i="111"/>
  <c r="C70" i="111"/>
  <c r="C97" i="111"/>
  <c r="C124" i="111"/>
  <c r="B70" i="111"/>
  <c r="B97" i="111"/>
  <c r="B124" i="111"/>
  <c r="L13" i="111"/>
  <c r="T69" i="111"/>
  <c r="E13" i="111"/>
  <c r="F13" i="111"/>
  <c r="G13" i="111"/>
  <c r="H13" i="111"/>
  <c r="I13" i="111"/>
  <c r="C42" i="111"/>
  <c r="E42" i="111"/>
  <c r="F42" i="111"/>
  <c r="G42" i="111"/>
  <c r="H42" i="111"/>
  <c r="I42" i="111"/>
  <c r="J42" i="111"/>
  <c r="K42" i="111"/>
  <c r="L42" i="111"/>
  <c r="M42" i="111"/>
  <c r="N42" i="111"/>
  <c r="O42" i="111"/>
  <c r="P42" i="111"/>
  <c r="Q42" i="111"/>
  <c r="R42" i="111"/>
  <c r="S42" i="111"/>
  <c r="T42" i="111"/>
  <c r="T96" i="111"/>
  <c r="O13" i="111"/>
  <c r="U96" i="111"/>
  <c r="U123" i="111"/>
  <c r="S69" i="111"/>
  <c r="S96" i="111"/>
  <c r="T123" i="111"/>
  <c r="R69" i="111"/>
  <c r="R96" i="111"/>
  <c r="S123" i="111"/>
  <c r="Q69" i="111"/>
  <c r="Q96" i="111"/>
  <c r="R123" i="111"/>
  <c r="P69" i="111"/>
  <c r="P96" i="111"/>
  <c r="Q123" i="111"/>
  <c r="O69" i="111"/>
  <c r="O96" i="111"/>
  <c r="P123" i="111"/>
  <c r="K13" i="111"/>
  <c r="I69" i="111"/>
  <c r="J69" i="111"/>
  <c r="K69" i="111"/>
  <c r="L69" i="111"/>
  <c r="M69" i="111"/>
  <c r="N69" i="111"/>
  <c r="N96" i="111"/>
  <c r="O123" i="111"/>
  <c r="M96" i="111"/>
  <c r="N123" i="111"/>
  <c r="L96" i="111"/>
  <c r="M123" i="111"/>
  <c r="K96" i="111"/>
  <c r="L123" i="111"/>
  <c r="J96" i="111"/>
  <c r="K123" i="111"/>
  <c r="I96" i="111"/>
  <c r="J123" i="111"/>
  <c r="J13" i="111"/>
  <c r="E69" i="111"/>
  <c r="F69" i="111"/>
  <c r="G69" i="111"/>
  <c r="H69" i="111"/>
  <c r="H96" i="111"/>
  <c r="I123" i="111"/>
  <c r="G96" i="111"/>
  <c r="H123" i="111"/>
  <c r="E96" i="111"/>
  <c r="G123" i="111"/>
  <c r="F123" i="111"/>
  <c r="D123" i="111"/>
  <c r="C69" i="111"/>
  <c r="C96" i="111"/>
  <c r="C123" i="111"/>
  <c r="B69" i="111"/>
  <c r="B96" i="111"/>
  <c r="B123" i="111"/>
  <c r="L12" i="111"/>
  <c r="T68" i="111"/>
  <c r="E12" i="111"/>
  <c r="F12" i="111"/>
  <c r="G12" i="111"/>
  <c r="H12" i="111"/>
  <c r="I12" i="111"/>
  <c r="C41" i="111"/>
  <c r="E41" i="111"/>
  <c r="F41" i="111"/>
  <c r="G41" i="111"/>
  <c r="H41" i="111"/>
  <c r="I41" i="111"/>
  <c r="J41" i="111"/>
  <c r="K41" i="111"/>
  <c r="L41" i="111"/>
  <c r="M41" i="111"/>
  <c r="N41" i="111"/>
  <c r="O41" i="111"/>
  <c r="P41" i="111"/>
  <c r="Q41" i="111"/>
  <c r="R41" i="111"/>
  <c r="S41" i="111"/>
  <c r="T41" i="111"/>
  <c r="T95" i="111"/>
  <c r="O12" i="111"/>
  <c r="U95" i="111"/>
  <c r="U122" i="111"/>
  <c r="S68" i="111"/>
  <c r="S95" i="111"/>
  <c r="T122" i="111"/>
  <c r="R68" i="111"/>
  <c r="R95" i="111"/>
  <c r="S122" i="111"/>
  <c r="Q68" i="111"/>
  <c r="Q95" i="111"/>
  <c r="R122" i="111"/>
  <c r="P68" i="111"/>
  <c r="P95" i="111"/>
  <c r="Q122" i="111"/>
  <c r="O68" i="111"/>
  <c r="O95" i="111"/>
  <c r="P122" i="111"/>
  <c r="K12" i="111"/>
  <c r="I68" i="111"/>
  <c r="J68" i="111"/>
  <c r="K68" i="111"/>
  <c r="L68" i="111"/>
  <c r="M68" i="111"/>
  <c r="N68" i="111"/>
  <c r="N95" i="111"/>
  <c r="O122" i="111"/>
  <c r="M95" i="111"/>
  <c r="N122" i="111"/>
  <c r="L95" i="111"/>
  <c r="M122" i="111"/>
  <c r="K95" i="111"/>
  <c r="L122" i="111"/>
  <c r="J95" i="111"/>
  <c r="K122" i="111"/>
  <c r="I95" i="111"/>
  <c r="J122" i="111"/>
  <c r="J12" i="111"/>
  <c r="E68" i="111"/>
  <c r="F68" i="111"/>
  <c r="G68" i="111"/>
  <c r="H68" i="111"/>
  <c r="H95" i="111"/>
  <c r="I122" i="111"/>
  <c r="G95" i="111"/>
  <c r="H122" i="111"/>
  <c r="E95" i="111"/>
  <c r="G122" i="111"/>
  <c r="F122" i="111"/>
  <c r="D122" i="111"/>
  <c r="C68" i="111"/>
  <c r="C95" i="111"/>
  <c r="C122" i="111"/>
  <c r="B68" i="111"/>
  <c r="B95" i="111"/>
  <c r="B122" i="111"/>
  <c r="L11" i="111"/>
  <c r="T67" i="111"/>
  <c r="E11" i="111"/>
  <c r="F11" i="111"/>
  <c r="G11" i="111"/>
  <c r="H11" i="111"/>
  <c r="I11" i="111"/>
  <c r="C40" i="111"/>
  <c r="E40" i="111"/>
  <c r="F40" i="111"/>
  <c r="G40" i="111"/>
  <c r="H40" i="111"/>
  <c r="I40" i="111"/>
  <c r="J40" i="111"/>
  <c r="K40" i="111"/>
  <c r="L40" i="111"/>
  <c r="M40" i="111"/>
  <c r="N40" i="111"/>
  <c r="O40" i="111"/>
  <c r="P40" i="111"/>
  <c r="Q40" i="111"/>
  <c r="R40" i="111"/>
  <c r="S40" i="111"/>
  <c r="T40" i="111"/>
  <c r="T94" i="111"/>
  <c r="O11" i="111"/>
  <c r="U94" i="111"/>
  <c r="U121" i="111"/>
  <c r="S67" i="111"/>
  <c r="S94" i="111"/>
  <c r="T121" i="111"/>
  <c r="R67" i="111"/>
  <c r="R94" i="111"/>
  <c r="S121" i="111"/>
  <c r="Q67" i="111"/>
  <c r="Q94" i="111"/>
  <c r="R121" i="111"/>
  <c r="P67" i="111"/>
  <c r="P94" i="111"/>
  <c r="Q121" i="111"/>
  <c r="O67" i="111"/>
  <c r="O94" i="111"/>
  <c r="P121" i="111"/>
  <c r="K11" i="111"/>
  <c r="I67" i="111"/>
  <c r="J67" i="111"/>
  <c r="K67" i="111"/>
  <c r="L67" i="111"/>
  <c r="M67" i="111"/>
  <c r="N67" i="111"/>
  <c r="N94" i="111"/>
  <c r="O121" i="111"/>
  <c r="M94" i="111"/>
  <c r="N121" i="111"/>
  <c r="L94" i="111"/>
  <c r="M121" i="111"/>
  <c r="K94" i="111"/>
  <c r="L121" i="111"/>
  <c r="J94" i="111"/>
  <c r="K121" i="111"/>
  <c r="I94" i="111"/>
  <c r="J121" i="111"/>
  <c r="J11" i="111"/>
  <c r="E67" i="111"/>
  <c r="F67" i="111"/>
  <c r="G67" i="111"/>
  <c r="H67" i="111"/>
  <c r="H94" i="111"/>
  <c r="I121" i="111"/>
  <c r="G94" i="111"/>
  <c r="H121" i="111"/>
  <c r="E94" i="111"/>
  <c r="G121" i="111"/>
  <c r="F121" i="111"/>
  <c r="D121" i="111"/>
  <c r="C67" i="111"/>
  <c r="C94" i="111"/>
  <c r="C121" i="111"/>
  <c r="B67" i="111"/>
  <c r="B94" i="111"/>
  <c r="B121" i="111"/>
  <c r="L10" i="111"/>
  <c r="T66" i="111"/>
  <c r="E10" i="111"/>
  <c r="F10" i="111"/>
  <c r="G10" i="111"/>
  <c r="H10" i="111"/>
  <c r="I10" i="111"/>
  <c r="C39" i="111"/>
  <c r="E39" i="111"/>
  <c r="F39" i="111"/>
  <c r="G39" i="111"/>
  <c r="H39" i="111"/>
  <c r="I39" i="111"/>
  <c r="J39" i="111"/>
  <c r="K39" i="111"/>
  <c r="L39" i="111"/>
  <c r="M39" i="111"/>
  <c r="N39" i="111"/>
  <c r="O39" i="111"/>
  <c r="P39" i="111"/>
  <c r="Q39" i="111"/>
  <c r="R39" i="111"/>
  <c r="S39" i="111"/>
  <c r="T39" i="111"/>
  <c r="T93" i="111"/>
  <c r="O10" i="111"/>
  <c r="U93" i="111"/>
  <c r="U120" i="111"/>
  <c r="S66" i="111"/>
  <c r="S93" i="111"/>
  <c r="T120" i="111"/>
  <c r="R66" i="111"/>
  <c r="R93" i="111"/>
  <c r="S120" i="111"/>
  <c r="Q66" i="111"/>
  <c r="Q93" i="111"/>
  <c r="R120" i="111"/>
  <c r="P66" i="111"/>
  <c r="P93" i="111"/>
  <c r="Q120" i="111"/>
  <c r="O66" i="111"/>
  <c r="O93" i="111"/>
  <c r="P120" i="111"/>
  <c r="K10" i="111"/>
  <c r="I66" i="111"/>
  <c r="J66" i="111"/>
  <c r="K66" i="111"/>
  <c r="L66" i="111"/>
  <c r="M66" i="111"/>
  <c r="N66" i="111"/>
  <c r="N93" i="111"/>
  <c r="O120" i="111"/>
  <c r="M93" i="111"/>
  <c r="N120" i="111"/>
  <c r="L93" i="111"/>
  <c r="M120" i="111"/>
  <c r="K93" i="111"/>
  <c r="L120" i="111"/>
  <c r="J93" i="111"/>
  <c r="K120" i="111"/>
  <c r="I93" i="111"/>
  <c r="J120" i="111"/>
  <c r="J10" i="111"/>
  <c r="E66" i="111"/>
  <c r="F66" i="111"/>
  <c r="G66" i="111"/>
  <c r="H66" i="111"/>
  <c r="H93" i="111"/>
  <c r="I120" i="111"/>
  <c r="G93" i="111"/>
  <c r="H120" i="111"/>
  <c r="E93" i="111"/>
  <c r="G120" i="111"/>
  <c r="F120" i="111"/>
  <c r="D120" i="111"/>
  <c r="C66" i="111"/>
  <c r="C93" i="111"/>
  <c r="C120" i="111"/>
  <c r="B66" i="111"/>
  <c r="B93" i="111"/>
  <c r="B120" i="111"/>
  <c r="L9" i="111"/>
  <c r="T65" i="111"/>
  <c r="E9" i="111"/>
  <c r="F9" i="111"/>
  <c r="G9" i="111"/>
  <c r="H9" i="111"/>
  <c r="I9" i="111"/>
  <c r="C38" i="111"/>
  <c r="E38" i="111"/>
  <c r="F38" i="111"/>
  <c r="G38" i="111"/>
  <c r="H38" i="111"/>
  <c r="I38" i="111"/>
  <c r="J38" i="111"/>
  <c r="K38" i="111"/>
  <c r="L38" i="111"/>
  <c r="M38" i="111"/>
  <c r="N38" i="111"/>
  <c r="O38" i="111"/>
  <c r="P38" i="111"/>
  <c r="Q38" i="111"/>
  <c r="R38" i="111"/>
  <c r="S38" i="111"/>
  <c r="T38" i="111"/>
  <c r="T92" i="111"/>
  <c r="O9" i="111"/>
  <c r="U92" i="111"/>
  <c r="U119" i="111"/>
  <c r="S65" i="111"/>
  <c r="S92" i="111"/>
  <c r="T119" i="111"/>
  <c r="R65" i="111"/>
  <c r="R92" i="111"/>
  <c r="S119" i="111"/>
  <c r="Q65" i="111"/>
  <c r="Q92" i="111"/>
  <c r="R119" i="111"/>
  <c r="P65" i="111"/>
  <c r="P92" i="111"/>
  <c r="Q119" i="111"/>
  <c r="O65" i="111"/>
  <c r="O92" i="111"/>
  <c r="P119" i="111"/>
  <c r="K9" i="111"/>
  <c r="I65" i="111"/>
  <c r="J65" i="111"/>
  <c r="K65" i="111"/>
  <c r="L65" i="111"/>
  <c r="M65" i="111"/>
  <c r="N65" i="111"/>
  <c r="N92" i="111"/>
  <c r="O119" i="111"/>
  <c r="M92" i="111"/>
  <c r="N119" i="111"/>
  <c r="L92" i="111"/>
  <c r="M119" i="111"/>
  <c r="K92" i="111"/>
  <c r="L119" i="111"/>
  <c r="J92" i="111"/>
  <c r="K119" i="111"/>
  <c r="I92" i="111"/>
  <c r="J119" i="111"/>
  <c r="J9" i="111"/>
  <c r="E65" i="111"/>
  <c r="F65" i="111"/>
  <c r="G65" i="111"/>
  <c r="H65" i="111"/>
  <c r="H92" i="111"/>
  <c r="I119" i="111"/>
  <c r="G92" i="111"/>
  <c r="H119" i="111"/>
  <c r="E92" i="111"/>
  <c r="G119" i="111"/>
  <c r="F119" i="111"/>
  <c r="D119" i="111"/>
  <c r="C65" i="111"/>
  <c r="C92" i="111"/>
  <c r="C119" i="111"/>
  <c r="B65" i="111"/>
  <c r="B92" i="111"/>
  <c r="B119" i="111"/>
  <c r="E6" i="111"/>
  <c r="F6" i="111"/>
  <c r="G6" i="111"/>
  <c r="H6" i="111"/>
  <c r="I6" i="111"/>
  <c r="J6" i="111"/>
  <c r="K6" i="111"/>
  <c r="L6" i="111"/>
  <c r="M6" i="111"/>
  <c r="N6" i="111"/>
  <c r="O6" i="111"/>
  <c r="P6" i="111"/>
  <c r="D35" i="111"/>
  <c r="E35" i="111"/>
  <c r="F35" i="111"/>
  <c r="G35" i="111"/>
  <c r="H35" i="111"/>
  <c r="I35" i="111"/>
  <c r="J35" i="111"/>
  <c r="K35" i="111"/>
  <c r="L35" i="111"/>
  <c r="M35" i="111"/>
  <c r="N35" i="111"/>
  <c r="O35" i="111"/>
  <c r="P35" i="111"/>
  <c r="Q35" i="111"/>
  <c r="R35" i="111"/>
  <c r="S35" i="111"/>
  <c r="T35" i="111"/>
  <c r="E62" i="111"/>
  <c r="F62" i="111"/>
  <c r="G62" i="111"/>
  <c r="H62" i="111"/>
  <c r="I62" i="111"/>
  <c r="J62" i="111"/>
  <c r="K62" i="111"/>
  <c r="L62" i="111"/>
  <c r="M62" i="111"/>
  <c r="N62" i="111"/>
  <c r="O62" i="111"/>
  <c r="P62" i="111"/>
  <c r="Q62" i="111"/>
  <c r="R62" i="111"/>
  <c r="S62" i="111"/>
  <c r="T62" i="111"/>
  <c r="E89" i="111"/>
  <c r="F89" i="111"/>
  <c r="G89" i="111"/>
  <c r="H89" i="111"/>
  <c r="I89" i="111"/>
  <c r="J89" i="111"/>
  <c r="K89" i="111"/>
  <c r="L89" i="111"/>
  <c r="M89" i="111"/>
  <c r="N89" i="111"/>
  <c r="O89" i="111"/>
  <c r="P89" i="111"/>
  <c r="Q89" i="111"/>
  <c r="R89" i="111"/>
  <c r="S89" i="111"/>
  <c r="T89" i="111"/>
  <c r="U89" i="111"/>
  <c r="D116" i="111"/>
  <c r="E116" i="111"/>
  <c r="F116" i="111"/>
  <c r="G116" i="111"/>
  <c r="H116" i="111"/>
  <c r="I116" i="111"/>
  <c r="J116" i="111"/>
  <c r="K116" i="111"/>
  <c r="L116" i="111"/>
  <c r="M116" i="111"/>
  <c r="N116" i="111"/>
  <c r="O116" i="111"/>
  <c r="P116" i="111"/>
  <c r="Q116" i="111"/>
  <c r="R116" i="111"/>
  <c r="S116" i="111"/>
  <c r="T116" i="111"/>
  <c r="U116" i="111"/>
  <c r="F112" i="111"/>
  <c r="F111" i="111"/>
  <c r="F110" i="111"/>
  <c r="F109" i="111"/>
  <c r="F108" i="111"/>
  <c r="F107" i="111"/>
  <c r="F106" i="111"/>
  <c r="F105" i="111"/>
  <c r="F104" i="111"/>
  <c r="F103" i="111"/>
  <c r="F102" i="111"/>
  <c r="F101" i="111"/>
  <c r="F100" i="111"/>
  <c r="F99" i="111"/>
  <c r="F98" i="111"/>
  <c r="F97" i="111"/>
  <c r="F96" i="111"/>
  <c r="F95" i="111"/>
  <c r="F94" i="111"/>
  <c r="F93" i="111"/>
  <c r="F92" i="111"/>
  <c r="P37" i="111"/>
  <c r="Q37" i="111"/>
  <c r="R37" i="111"/>
  <c r="S37" i="111"/>
  <c r="T37" i="111"/>
  <c r="T64" i="111"/>
  <c r="T91" i="111"/>
  <c r="S64" i="111"/>
  <c r="S91" i="111"/>
  <c r="R64" i="111"/>
  <c r="R91" i="111"/>
  <c r="Q64" i="111"/>
  <c r="Q91" i="111"/>
  <c r="P64" i="111"/>
  <c r="P91" i="111"/>
  <c r="O64" i="111"/>
  <c r="O91" i="111"/>
  <c r="N64" i="111"/>
  <c r="N91" i="111"/>
  <c r="M64" i="111"/>
  <c r="M91" i="111"/>
  <c r="L64" i="111"/>
  <c r="L91" i="111"/>
  <c r="K64" i="111"/>
  <c r="K91" i="111"/>
  <c r="J64" i="111"/>
  <c r="J91" i="111"/>
  <c r="I64" i="111"/>
  <c r="I91" i="111"/>
  <c r="H64" i="111"/>
  <c r="H91" i="111"/>
  <c r="G64" i="111"/>
  <c r="G91" i="111"/>
  <c r="F64" i="111"/>
  <c r="F91" i="111"/>
  <c r="B58" i="111"/>
  <c r="B57" i="111"/>
  <c r="B56" i="111"/>
  <c r="B55" i="111"/>
  <c r="B54" i="111"/>
  <c r="B53" i="111"/>
  <c r="B52" i="111"/>
  <c r="B51" i="111"/>
  <c r="B50" i="111"/>
  <c r="B49" i="111"/>
  <c r="B48" i="111"/>
  <c r="B47" i="111"/>
  <c r="B46" i="111"/>
  <c r="B45" i="111"/>
  <c r="B44" i="111"/>
  <c r="B43" i="111"/>
  <c r="B42" i="111"/>
  <c r="B41" i="111"/>
  <c r="B40" i="111"/>
  <c r="B39" i="111"/>
  <c r="B38" i="111"/>
  <c r="N33" i="111"/>
  <c r="N32" i="111"/>
  <c r="N31" i="111"/>
  <c r="P29" i="111"/>
  <c r="D29" i="111"/>
  <c r="M29" i="111"/>
  <c r="P28" i="111"/>
  <c r="D28" i="111"/>
  <c r="M28" i="111"/>
  <c r="P27" i="111"/>
  <c r="D27" i="111"/>
  <c r="M27" i="111"/>
  <c r="P26" i="111"/>
  <c r="D26" i="111"/>
  <c r="M26" i="111"/>
  <c r="P25" i="111"/>
  <c r="D25" i="111"/>
  <c r="M25" i="111"/>
  <c r="P24" i="111"/>
  <c r="D24" i="111"/>
  <c r="M24" i="111"/>
  <c r="P23" i="111"/>
  <c r="D23" i="111"/>
  <c r="M23" i="111"/>
  <c r="P22" i="111"/>
  <c r="D22" i="111"/>
  <c r="M22" i="111"/>
  <c r="P21" i="111"/>
  <c r="D21" i="111"/>
  <c r="M21" i="111"/>
  <c r="P20" i="111"/>
  <c r="D20" i="111"/>
  <c r="M20" i="111"/>
  <c r="P19" i="111"/>
  <c r="D19" i="111"/>
  <c r="M19" i="111"/>
  <c r="P18" i="111"/>
  <c r="D18" i="111"/>
  <c r="M18" i="111"/>
  <c r="P17" i="111"/>
  <c r="D17" i="111"/>
  <c r="M17" i="111"/>
  <c r="P16" i="111"/>
  <c r="D16" i="111"/>
  <c r="M16" i="111"/>
  <c r="P15" i="111"/>
  <c r="D15" i="111"/>
  <c r="M15" i="111"/>
  <c r="P14" i="111"/>
  <c r="D14" i="111"/>
  <c r="M14" i="111"/>
  <c r="P13" i="111"/>
  <c r="D13" i="111"/>
  <c r="M13" i="111"/>
  <c r="P12" i="111"/>
  <c r="D12" i="111"/>
  <c r="M12" i="111"/>
  <c r="P11" i="111"/>
  <c r="D11" i="111"/>
  <c r="M11" i="111"/>
  <c r="P10" i="111"/>
  <c r="D10" i="111"/>
  <c r="M10" i="111"/>
  <c r="P9" i="111"/>
  <c r="D9" i="111"/>
  <c r="M9" i="111"/>
  <c r="L8" i="111"/>
  <c r="K8" i="111"/>
  <c r="J8" i="111"/>
  <c r="L29" i="110"/>
  <c r="T85" i="110"/>
  <c r="E29" i="110"/>
  <c r="F29" i="110"/>
  <c r="G29" i="110"/>
  <c r="H29" i="110"/>
  <c r="I29" i="110"/>
  <c r="E37" i="110"/>
  <c r="F37" i="110"/>
  <c r="G37" i="110"/>
  <c r="H37" i="110"/>
  <c r="I37" i="110"/>
  <c r="J37" i="110"/>
  <c r="K37" i="110"/>
  <c r="L37" i="110"/>
  <c r="M37" i="110"/>
  <c r="N37" i="110"/>
  <c r="O37" i="110"/>
  <c r="C58" i="110"/>
  <c r="E58" i="110"/>
  <c r="F58" i="110"/>
  <c r="G58" i="110"/>
  <c r="H58" i="110"/>
  <c r="I58" i="110"/>
  <c r="J58" i="110"/>
  <c r="K58" i="110"/>
  <c r="L58" i="110"/>
  <c r="M58" i="110"/>
  <c r="N58" i="110"/>
  <c r="O58" i="110"/>
  <c r="P58" i="110"/>
  <c r="Q58" i="110"/>
  <c r="R58" i="110"/>
  <c r="S58" i="110"/>
  <c r="T58" i="110"/>
  <c r="T112" i="110"/>
  <c r="O29" i="110"/>
  <c r="U112" i="110"/>
  <c r="U139" i="110"/>
  <c r="S85" i="110"/>
  <c r="S112" i="110"/>
  <c r="T139" i="110"/>
  <c r="R85" i="110"/>
  <c r="R112" i="110"/>
  <c r="S139" i="110"/>
  <c r="Q85" i="110"/>
  <c r="Q112" i="110"/>
  <c r="R139" i="110"/>
  <c r="P85" i="110"/>
  <c r="P112" i="110"/>
  <c r="Q139" i="110"/>
  <c r="O85" i="110"/>
  <c r="O112" i="110"/>
  <c r="P139" i="110"/>
  <c r="K29" i="110"/>
  <c r="I85" i="110"/>
  <c r="J85" i="110"/>
  <c r="K85" i="110"/>
  <c r="L85" i="110"/>
  <c r="M85" i="110"/>
  <c r="N85" i="110"/>
  <c r="N112" i="110"/>
  <c r="O139" i="110"/>
  <c r="M112" i="110"/>
  <c r="N139" i="110"/>
  <c r="L112" i="110"/>
  <c r="M139" i="110"/>
  <c r="K112" i="110"/>
  <c r="L139" i="110"/>
  <c r="J112" i="110"/>
  <c r="K139" i="110"/>
  <c r="I112" i="110"/>
  <c r="J139" i="110"/>
  <c r="J29" i="110"/>
  <c r="E85" i="110"/>
  <c r="F85" i="110"/>
  <c r="G85" i="110"/>
  <c r="H85" i="110"/>
  <c r="H112" i="110"/>
  <c r="I139" i="110"/>
  <c r="G112" i="110"/>
  <c r="H139" i="110"/>
  <c r="E112" i="110"/>
  <c r="G139" i="110"/>
  <c r="E118" i="110"/>
  <c r="F139" i="110"/>
  <c r="G118" i="110"/>
  <c r="H118" i="110"/>
  <c r="I118" i="110"/>
  <c r="J118" i="110"/>
  <c r="K118" i="110"/>
  <c r="L118" i="110"/>
  <c r="M118" i="110"/>
  <c r="N118" i="110"/>
  <c r="O118" i="110"/>
  <c r="P118" i="110"/>
  <c r="Q118" i="110"/>
  <c r="R118" i="110"/>
  <c r="S118" i="110"/>
  <c r="T118" i="110"/>
  <c r="U118" i="110"/>
  <c r="D139" i="110"/>
  <c r="C85" i="110"/>
  <c r="C112" i="110"/>
  <c r="C139" i="110"/>
  <c r="B29" i="110"/>
  <c r="B85" i="110"/>
  <c r="B112" i="110"/>
  <c r="B139" i="110"/>
  <c r="L28" i="110"/>
  <c r="T84" i="110"/>
  <c r="E28" i="110"/>
  <c r="F28" i="110"/>
  <c r="G28" i="110"/>
  <c r="H28" i="110"/>
  <c r="I28" i="110"/>
  <c r="C57" i="110"/>
  <c r="E57" i="110"/>
  <c r="F57" i="110"/>
  <c r="G57" i="110"/>
  <c r="H57" i="110"/>
  <c r="I57" i="110"/>
  <c r="J57" i="110"/>
  <c r="K57" i="110"/>
  <c r="L57" i="110"/>
  <c r="M57" i="110"/>
  <c r="N57" i="110"/>
  <c r="O57" i="110"/>
  <c r="P57" i="110"/>
  <c r="Q57" i="110"/>
  <c r="R57" i="110"/>
  <c r="S57" i="110"/>
  <c r="T57" i="110"/>
  <c r="T111" i="110"/>
  <c r="O28" i="110"/>
  <c r="U111" i="110"/>
  <c r="U138" i="110"/>
  <c r="S84" i="110"/>
  <c r="S111" i="110"/>
  <c r="T138" i="110"/>
  <c r="R84" i="110"/>
  <c r="R111" i="110"/>
  <c r="S138" i="110"/>
  <c r="Q84" i="110"/>
  <c r="Q111" i="110"/>
  <c r="R138" i="110"/>
  <c r="P84" i="110"/>
  <c r="P111" i="110"/>
  <c r="Q138" i="110"/>
  <c r="O84" i="110"/>
  <c r="O111" i="110"/>
  <c r="P138" i="110"/>
  <c r="K28" i="110"/>
  <c r="I84" i="110"/>
  <c r="J84" i="110"/>
  <c r="K84" i="110"/>
  <c r="L84" i="110"/>
  <c r="M84" i="110"/>
  <c r="N84" i="110"/>
  <c r="N111" i="110"/>
  <c r="O138" i="110"/>
  <c r="M111" i="110"/>
  <c r="N138" i="110"/>
  <c r="L111" i="110"/>
  <c r="M138" i="110"/>
  <c r="K111" i="110"/>
  <c r="L138" i="110"/>
  <c r="J111" i="110"/>
  <c r="K138" i="110"/>
  <c r="I111" i="110"/>
  <c r="J138" i="110"/>
  <c r="J28" i="110"/>
  <c r="E84" i="110"/>
  <c r="F84" i="110"/>
  <c r="G84" i="110"/>
  <c r="H84" i="110"/>
  <c r="H111" i="110"/>
  <c r="I138" i="110"/>
  <c r="G111" i="110"/>
  <c r="H138" i="110"/>
  <c r="E111" i="110"/>
  <c r="G138" i="110"/>
  <c r="F138" i="110"/>
  <c r="D138" i="110"/>
  <c r="C84" i="110"/>
  <c r="C111" i="110"/>
  <c r="C138" i="110"/>
  <c r="B28" i="110"/>
  <c r="B84" i="110"/>
  <c r="B111" i="110"/>
  <c r="B138" i="110"/>
  <c r="L27" i="110"/>
  <c r="T83" i="110"/>
  <c r="E27" i="110"/>
  <c r="F27" i="110"/>
  <c r="G27" i="110"/>
  <c r="H27" i="110"/>
  <c r="I27" i="110"/>
  <c r="C56" i="110"/>
  <c r="E56" i="110"/>
  <c r="F56" i="110"/>
  <c r="G56" i="110"/>
  <c r="H56" i="110"/>
  <c r="I56" i="110"/>
  <c r="J56" i="110"/>
  <c r="K56" i="110"/>
  <c r="L56" i="110"/>
  <c r="M56" i="110"/>
  <c r="N56" i="110"/>
  <c r="O56" i="110"/>
  <c r="P56" i="110"/>
  <c r="Q56" i="110"/>
  <c r="R56" i="110"/>
  <c r="S56" i="110"/>
  <c r="T56" i="110"/>
  <c r="T110" i="110"/>
  <c r="O27" i="110"/>
  <c r="U110" i="110"/>
  <c r="U137" i="110"/>
  <c r="S83" i="110"/>
  <c r="S110" i="110"/>
  <c r="T137" i="110"/>
  <c r="R83" i="110"/>
  <c r="R110" i="110"/>
  <c r="S137" i="110"/>
  <c r="Q83" i="110"/>
  <c r="Q110" i="110"/>
  <c r="R137" i="110"/>
  <c r="P83" i="110"/>
  <c r="P110" i="110"/>
  <c r="Q137" i="110"/>
  <c r="O83" i="110"/>
  <c r="O110" i="110"/>
  <c r="P137" i="110"/>
  <c r="K27" i="110"/>
  <c r="I83" i="110"/>
  <c r="J83" i="110"/>
  <c r="K83" i="110"/>
  <c r="L83" i="110"/>
  <c r="M83" i="110"/>
  <c r="N83" i="110"/>
  <c r="N110" i="110"/>
  <c r="O137" i="110"/>
  <c r="M110" i="110"/>
  <c r="N137" i="110"/>
  <c r="L110" i="110"/>
  <c r="M137" i="110"/>
  <c r="K110" i="110"/>
  <c r="L137" i="110"/>
  <c r="J110" i="110"/>
  <c r="K137" i="110"/>
  <c r="I110" i="110"/>
  <c r="J137" i="110"/>
  <c r="J27" i="110"/>
  <c r="E83" i="110"/>
  <c r="F83" i="110"/>
  <c r="G83" i="110"/>
  <c r="H83" i="110"/>
  <c r="H110" i="110"/>
  <c r="I137" i="110"/>
  <c r="G110" i="110"/>
  <c r="H137" i="110"/>
  <c r="E110" i="110"/>
  <c r="G137" i="110"/>
  <c r="F137" i="110"/>
  <c r="D137" i="110"/>
  <c r="C83" i="110"/>
  <c r="C110" i="110"/>
  <c r="C137" i="110"/>
  <c r="B27" i="110"/>
  <c r="B83" i="110"/>
  <c r="B110" i="110"/>
  <c r="B137" i="110"/>
  <c r="L26" i="110"/>
  <c r="T82" i="110"/>
  <c r="E26" i="110"/>
  <c r="F26" i="110"/>
  <c r="G26" i="110"/>
  <c r="H26" i="110"/>
  <c r="I26" i="110"/>
  <c r="C55" i="110"/>
  <c r="E55" i="110"/>
  <c r="F55" i="110"/>
  <c r="G55" i="110"/>
  <c r="H55" i="110"/>
  <c r="I55" i="110"/>
  <c r="J55" i="110"/>
  <c r="K55" i="110"/>
  <c r="L55" i="110"/>
  <c r="M55" i="110"/>
  <c r="N55" i="110"/>
  <c r="O55" i="110"/>
  <c r="P55" i="110"/>
  <c r="Q55" i="110"/>
  <c r="R55" i="110"/>
  <c r="S55" i="110"/>
  <c r="T55" i="110"/>
  <c r="T109" i="110"/>
  <c r="O26" i="110"/>
  <c r="U109" i="110"/>
  <c r="U136" i="110"/>
  <c r="S82" i="110"/>
  <c r="S109" i="110"/>
  <c r="T136" i="110"/>
  <c r="R82" i="110"/>
  <c r="R109" i="110"/>
  <c r="S136" i="110"/>
  <c r="Q82" i="110"/>
  <c r="Q109" i="110"/>
  <c r="R136" i="110"/>
  <c r="P82" i="110"/>
  <c r="P109" i="110"/>
  <c r="Q136" i="110"/>
  <c r="O82" i="110"/>
  <c r="O109" i="110"/>
  <c r="P136" i="110"/>
  <c r="K26" i="110"/>
  <c r="I82" i="110"/>
  <c r="J82" i="110"/>
  <c r="K82" i="110"/>
  <c r="L82" i="110"/>
  <c r="M82" i="110"/>
  <c r="N82" i="110"/>
  <c r="N109" i="110"/>
  <c r="O136" i="110"/>
  <c r="M109" i="110"/>
  <c r="N136" i="110"/>
  <c r="L109" i="110"/>
  <c r="M136" i="110"/>
  <c r="K109" i="110"/>
  <c r="L136" i="110"/>
  <c r="J109" i="110"/>
  <c r="K136" i="110"/>
  <c r="I109" i="110"/>
  <c r="J136" i="110"/>
  <c r="J26" i="110"/>
  <c r="E82" i="110"/>
  <c r="F82" i="110"/>
  <c r="G82" i="110"/>
  <c r="H82" i="110"/>
  <c r="H109" i="110"/>
  <c r="I136" i="110"/>
  <c r="G109" i="110"/>
  <c r="H136" i="110"/>
  <c r="E109" i="110"/>
  <c r="G136" i="110"/>
  <c r="F136" i="110"/>
  <c r="D136" i="110"/>
  <c r="C82" i="110"/>
  <c r="C109" i="110"/>
  <c r="C136" i="110"/>
  <c r="B26" i="110"/>
  <c r="B82" i="110"/>
  <c r="B109" i="110"/>
  <c r="B136" i="110"/>
  <c r="L25" i="110"/>
  <c r="T81" i="110"/>
  <c r="E25" i="110"/>
  <c r="F25" i="110"/>
  <c r="G25" i="110"/>
  <c r="H25" i="110"/>
  <c r="I25" i="110"/>
  <c r="C54" i="110"/>
  <c r="E54" i="110"/>
  <c r="F54" i="110"/>
  <c r="G54" i="110"/>
  <c r="H54" i="110"/>
  <c r="I54" i="110"/>
  <c r="J54" i="110"/>
  <c r="K54" i="110"/>
  <c r="L54" i="110"/>
  <c r="M54" i="110"/>
  <c r="N54" i="110"/>
  <c r="O54" i="110"/>
  <c r="P54" i="110"/>
  <c r="Q54" i="110"/>
  <c r="R54" i="110"/>
  <c r="S54" i="110"/>
  <c r="T54" i="110"/>
  <c r="T108" i="110"/>
  <c r="O25" i="110"/>
  <c r="U108" i="110"/>
  <c r="U135" i="110"/>
  <c r="S81" i="110"/>
  <c r="S108" i="110"/>
  <c r="T135" i="110"/>
  <c r="R81" i="110"/>
  <c r="R108" i="110"/>
  <c r="S135" i="110"/>
  <c r="Q81" i="110"/>
  <c r="Q108" i="110"/>
  <c r="R135" i="110"/>
  <c r="P81" i="110"/>
  <c r="P108" i="110"/>
  <c r="Q135" i="110"/>
  <c r="O81" i="110"/>
  <c r="O108" i="110"/>
  <c r="P135" i="110"/>
  <c r="K25" i="110"/>
  <c r="I81" i="110"/>
  <c r="J81" i="110"/>
  <c r="K81" i="110"/>
  <c r="L81" i="110"/>
  <c r="M81" i="110"/>
  <c r="N81" i="110"/>
  <c r="N108" i="110"/>
  <c r="O135" i="110"/>
  <c r="M108" i="110"/>
  <c r="N135" i="110"/>
  <c r="L108" i="110"/>
  <c r="M135" i="110"/>
  <c r="K108" i="110"/>
  <c r="L135" i="110"/>
  <c r="J108" i="110"/>
  <c r="K135" i="110"/>
  <c r="I108" i="110"/>
  <c r="J135" i="110"/>
  <c r="J25" i="110"/>
  <c r="E81" i="110"/>
  <c r="F81" i="110"/>
  <c r="G81" i="110"/>
  <c r="H81" i="110"/>
  <c r="H108" i="110"/>
  <c r="I135" i="110"/>
  <c r="G108" i="110"/>
  <c r="H135" i="110"/>
  <c r="E108" i="110"/>
  <c r="G135" i="110"/>
  <c r="F135" i="110"/>
  <c r="D135" i="110"/>
  <c r="C81" i="110"/>
  <c r="C108" i="110"/>
  <c r="C135" i="110"/>
  <c r="B25" i="110"/>
  <c r="B81" i="110"/>
  <c r="B108" i="110"/>
  <c r="B135" i="110"/>
  <c r="L24" i="110"/>
  <c r="T80" i="110"/>
  <c r="E24" i="110"/>
  <c r="F24" i="110"/>
  <c r="G24" i="110"/>
  <c r="H24" i="110"/>
  <c r="I24" i="110"/>
  <c r="C53" i="110"/>
  <c r="E53" i="110"/>
  <c r="F53" i="110"/>
  <c r="G53" i="110"/>
  <c r="H53" i="110"/>
  <c r="I53" i="110"/>
  <c r="J53" i="110"/>
  <c r="K53" i="110"/>
  <c r="L53" i="110"/>
  <c r="M53" i="110"/>
  <c r="N53" i="110"/>
  <c r="O53" i="110"/>
  <c r="P53" i="110"/>
  <c r="Q53" i="110"/>
  <c r="R53" i="110"/>
  <c r="S53" i="110"/>
  <c r="T53" i="110"/>
  <c r="T107" i="110"/>
  <c r="O24" i="110"/>
  <c r="U107" i="110"/>
  <c r="U134" i="110"/>
  <c r="S80" i="110"/>
  <c r="S107" i="110"/>
  <c r="T134" i="110"/>
  <c r="R80" i="110"/>
  <c r="R107" i="110"/>
  <c r="S134" i="110"/>
  <c r="Q80" i="110"/>
  <c r="Q107" i="110"/>
  <c r="R134" i="110"/>
  <c r="P80" i="110"/>
  <c r="P107" i="110"/>
  <c r="Q134" i="110"/>
  <c r="O80" i="110"/>
  <c r="O107" i="110"/>
  <c r="P134" i="110"/>
  <c r="K24" i="110"/>
  <c r="I80" i="110"/>
  <c r="J80" i="110"/>
  <c r="K80" i="110"/>
  <c r="L80" i="110"/>
  <c r="M80" i="110"/>
  <c r="N80" i="110"/>
  <c r="N107" i="110"/>
  <c r="O134" i="110"/>
  <c r="M107" i="110"/>
  <c r="N134" i="110"/>
  <c r="L107" i="110"/>
  <c r="M134" i="110"/>
  <c r="K107" i="110"/>
  <c r="L134" i="110"/>
  <c r="J107" i="110"/>
  <c r="K134" i="110"/>
  <c r="I107" i="110"/>
  <c r="J134" i="110"/>
  <c r="J24" i="110"/>
  <c r="E80" i="110"/>
  <c r="F80" i="110"/>
  <c r="G80" i="110"/>
  <c r="H80" i="110"/>
  <c r="H107" i="110"/>
  <c r="I134" i="110"/>
  <c r="G107" i="110"/>
  <c r="H134" i="110"/>
  <c r="E107" i="110"/>
  <c r="G134" i="110"/>
  <c r="F134" i="110"/>
  <c r="D134" i="110"/>
  <c r="C80" i="110"/>
  <c r="C107" i="110"/>
  <c r="C134" i="110"/>
  <c r="B24" i="110"/>
  <c r="B80" i="110"/>
  <c r="B107" i="110"/>
  <c r="B134" i="110"/>
  <c r="L23" i="110"/>
  <c r="T79" i="110"/>
  <c r="E23" i="110"/>
  <c r="F23" i="110"/>
  <c r="G23" i="110"/>
  <c r="H23" i="110"/>
  <c r="I23" i="110"/>
  <c r="C52" i="110"/>
  <c r="E52" i="110"/>
  <c r="F52" i="110"/>
  <c r="G52" i="110"/>
  <c r="H52" i="110"/>
  <c r="I52" i="110"/>
  <c r="J52" i="110"/>
  <c r="K52" i="110"/>
  <c r="L52" i="110"/>
  <c r="M52" i="110"/>
  <c r="N52" i="110"/>
  <c r="O52" i="110"/>
  <c r="P52" i="110"/>
  <c r="Q52" i="110"/>
  <c r="R52" i="110"/>
  <c r="S52" i="110"/>
  <c r="T52" i="110"/>
  <c r="T106" i="110"/>
  <c r="O23" i="110"/>
  <c r="U106" i="110"/>
  <c r="U133" i="110"/>
  <c r="S79" i="110"/>
  <c r="S106" i="110"/>
  <c r="T133" i="110"/>
  <c r="R79" i="110"/>
  <c r="R106" i="110"/>
  <c r="S133" i="110"/>
  <c r="Q79" i="110"/>
  <c r="Q106" i="110"/>
  <c r="R133" i="110"/>
  <c r="P79" i="110"/>
  <c r="P106" i="110"/>
  <c r="Q133" i="110"/>
  <c r="O79" i="110"/>
  <c r="O106" i="110"/>
  <c r="P133" i="110"/>
  <c r="K23" i="110"/>
  <c r="I79" i="110"/>
  <c r="J79" i="110"/>
  <c r="K79" i="110"/>
  <c r="L79" i="110"/>
  <c r="M79" i="110"/>
  <c r="N79" i="110"/>
  <c r="N106" i="110"/>
  <c r="O133" i="110"/>
  <c r="M106" i="110"/>
  <c r="N133" i="110"/>
  <c r="L106" i="110"/>
  <c r="M133" i="110"/>
  <c r="K106" i="110"/>
  <c r="L133" i="110"/>
  <c r="J106" i="110"/>
  <c r="K133" i="110"/>
  <c r="I106" i="110"/>
  <c r="J133" i="110"/>
  <c r="J23" i="110"/>
  <c r="E79" i="110"/>
  <c r="F79" i="110"/>
  <c r="G79" i="110"/>
  <c r="H79" i="110"/>
  <c r="H106" i="110"/>
  <c r="I133" i="110"/>
  <c r="G106" i="110"/>
  <c r="H133" i="110"/>
  <c r="E106" i="110"/>
  <c r="G133" i="110"/>
  <c r="F133" i="110"/>
  <c r="D133" i="110"/>
  <c r="C79" i="110"/>
  <c r="C106" i="110"/>
  <c r="C133" i="110"/>
  <c r="B23" i="110"/>
  <c r="B79" i="110"/>
  <c r="B106" i="110"/>
  <c r="B133" i="110"/>
  <c r="L22" i="110"/>
  <c r="T78" i="110"/>
  <c r="E22" i="110"/>
  <c r="F22" i="110"/>
  <c r="G22" i="110"/>
  <c r="H22" i="110"/>
  <c r="I22" i="110"/>
  <c r="C51" i="110"/>
  <c r="E51" i="110"/>
  <c r="F51" i="110"/>
  <c r="G51" i="110"/>
  <c r="H51" i="110"/>
  <c r="I51" i="110"/>
  <c r="J51" i="110"/>
  <c r="K51" i="110"/>
  <c r="L51" i="110"/>
  <c r="M51" i="110"/>
  <c r="N51" i="110"/>
  <c r="O51" i="110"/>
  <c r="P51" i="110"/>
  <c r="Q51" i="110"/>
  <c r="R51" i="110"/>
  <c r="S51" i="110"/>
  <c r="T51" i="110"/>
  <c r="T105" i="110"/>
  <c r="O22" i="110"/>
  <c r="U105" i="110"/>
  <c r="U132" i="110"/>
  <c r="S78" i="110"/>
  <c r="S105" i="110"/>
  <c r="T132" i="110"/>
  <c r="R78" i="110"/>
  <c r="R105" i="110"/>
  <c r="S132" i="110"/>
  <c r="Q78" i="110"/>
  <c r="Q105" i="110"/>
  <c r="R132" i="110"/>
  <c r="P78" i="110"/>
  <c r="P105" i="110"/>
  <c r="Q132" i="110"/>
  <c r="O78" i="110"/>
  <c r="O105" i="110"/>
  <c r="P132" i="110"/>
  <c r="K22" i="110"/>
  <c r="I78" i="110"/>
  <c r="J78" i="110"/>
  <c r="K78" i="110"/>
  <c r="L78" i="110"/>
  <c r="M78" i="110"/>
  <c r="N78" i="110"/>
  <c r="N105" i="110"/>
  <c r="O132" i="110"/>
  <c r="M105" i="110"/>
  <c r="N132" i="110"/>
  <c r="L105" i="110"/>
  <c r="M132" i="110"/>
  <c r="K105" i="110"/>
  <c r="L132" i="110"/>
  <c r="J105" i="110"/>
  <c r="K132" i="110"/>
  <c r="I105" i="110"/>
  <c r="J132" i="110"/>
  <c r="J22" i="110"/>
  <c r="E78" i="110"/>
  <c r="F78" i="110"/>
  <c r="G78" i="110"/>
  <c r="H78" i="110"/>
  <c r="H105" i="110"/>
  <c r="I132" i="110"/>
  <c r="G105" i="110"/>
  <c r="H132" i="110"/>
  <c r="E105" i="110"/>
  <c r="G132" i="110"/>
  <c r="F132" i="110"/>
  <c r="D132" i="110"/>
  <c r="C78" i="110"/>
  <c r="C105" i="110"/>
  <c r="C132" i="110"/>
  <c r="B22" i="110"/>
  <c r="B78" i="110"/>
  <c r="B105" i="110"/>
  <c r="B132" i="110"/>
  <c r="L21" i="110"/>
  <c r="T77" i="110"/>
  <c r="E21" i="110"/>
  <c r="F21" i="110"/>
  <c r="G21" i="110"/>
  <c r="H21" i="110"/>
  <c r="I21" i="110"/>
  <c r="C50" i="110"/>
  <c r="E50" i="110"/>
  <c r="F50" i="110"/>
  <c r="G50" i="110"/>
  <c r="H50" i="110"/>
  <c r="I50" i="110"/>
  <c r="J50" i="110"/>
  <c r="K50" i="110"/>
  <c r="L50" i="110"/>
  <c r="M50" i="110"/>
  <c r="N50" i="110"/>
  <c r="O50" i="110"/>
  <c r="P50" i="110"/>
  <c r="Q50" i="110"/>
  <c r="R50" i="110"/>
  <c r="S50" i="110"/>
  <c r="T50" i="110"/>
  <c r="T104" i="110"/>
  <c r="O21" i="110"/>
  <c r="U104" i="110"/>
  <c r="U131" i="110"/>
  <c r="S77" i="110"/>
  <c r="S104" i="110"/>
  <c r="T131" i="110"/>
  <c r="R77" i="110"/>
  <c r="R104" i="110"/>
  <c r="S131" i="110"/>
  <c r="Q77" i="110"/>
  <c r="Q104" i="110"/>
  <c r="R131" i="110"/>
  <c r="P77" i="110"/>
  <c r="P104" i="110"/>
  <c r="Q131" i="110"/>
  <c r="O77" i="110"/>
  <c r="O104" i="110"/>
  <c r="P131" i="110"/>
  <c r="K21" i="110"/>
  <c r="I77" i="110"/>
  <c r="J77" i="110"/>
  <c r="K77" i="110"/>
  <c r="L77" i="110"/>
  <c r="M77" i="110"/>
  <c r="N77" i="110"/>
  <c r="N104" i="110"/>
  <c r="O131" i="110"/>
  <c r="M104" i="110"/>
  <c r="N131" i="110"/>
  <c r="L104" i="110"/>
  <c r="M131" i="110"/>
  <c r="K104" i="110"/>
  <c r="L131" i="110"/>
  <c r="J104" i="110"/>
  <c r="K131" i="110"/>
  <c r="I104" i="110"/>
  <c r="J131" i="110"/>
  <c r="J21" i="110"/>
  <c r="E77" i="110"/>
  <c r="F77" i="110"/>
  <c r="G77" i="110"/>
  <c r="H77" i="110"/>
  <c r="H104" i="110"/>
  <c r="I131" i="110"/>
  <c r="G104" i="110"/>
  <c r="H131" i="110"/>
  <c r="E104" i="110"/>
  <c r="G131" i="110"/>
  <c r="F131" i="110"/>
  <c r="D131" i="110"/>
  <c r="C77" i="110"/>
  <c r="C104" i="110"/>
  <c r="C131" i="110"/>
  <c r="B21" i="110"/>
  <c r="B77" i="110"/>
  <c r="B104" i="110"/>
  <c r="B131" i="110"/>
  <c r="L20" i="110"/>
  <c r="T76" i="110"/>
  <c r="E20" i="110"/>
  <c r="F20" i="110"/>
  <c r="G20" i="110"/>
  <c r="H20" i="110"/>
  <c r="I20" i="110"/>
  <c r="C49" i="110"/>
  <c r="E49" i="110"/>
  <c r="F49" i="110"/>
  <c r="G49" i="110"/>
  <c r="H49" i="110"/>
  <c r="I49" i="110"/>
  <c r="J49" i="110"/>
  <c r="K49" i="110"/>
  <c r="L49" i="110"/>
  <c r="M49" i="110"/>
  <c r="N49" i="110"/>
  <c r="O49" i="110"/>
  <c r="P49" i="110"/>
  <c r="Q49" i="110"/>
  <c r="R49" i="110"/>
  <c r="S49" i="110"/>
  <c r="T49" i="110"/>
  <c r="T103" i="110"/>
  <c r="O20" i="110"/>
  <c r="U103" i="110"/>
  <c r="U130" i="110"/>
  <c r="S76" i="110"/>
  <c r="S103" i="110"/>
  <c r="T130" i="110"/>
  <c r="R76" i="110"/>
  <c r="R103" i="110"/>
  <c r="S130" i="110"/>
  <c r="Q76" i="110"/>
  <c r="Q103" i="110"/>
  <c r="R130" i="110"/>
  <c r="P76" i="110"/>
  <c r="P103" i="110"/>
  <c r="Q130" i="110"/>
  <c r="O76" i="110"/>
  <c r="O103" i="110"/>
  <c r="P130" i="110"/>
  <c r="K20" i="110"/>
  <c r="I76" i="110"/>
  <c r="J76" i="110"/>
  <c r="K76" i="110"/>
  <c r="L76" i="110"/>
  <c r="M76" i="110"/>
  <c r="N76" i="110"/>
  <c r="N103" i="110"/>
  <c r="O130" i="110"/>
  <c r="M103" i="110"/>
  <c r="N130" i="110"/>
  <c r="L103" i="110"/>
  <c r="M130" i="110"/>
  <c r="K103" i="110"/>
  <c r="L130" i="110"/>
  <c r="J103" i="110"/>
  <c r="K130" i="110"/>
  <c r="I103" i="110"/>
  <c r="J130" i="110"/>
  <c r="J20" i="110"/>
  <c r="E76" i="110"/>
  <c r="F76" i="110"/>
  <c r="G76" i="110"/>
  <c r="H76" i="110"/>
  <c r="H103" i="110"/>
  <c r="I130" i="110"/>
  <c r="G103" i="110"/>
  <c r="H130" i="110"/>
  <c r="E103" i="110"/>
  <c r="G130" i="110"/>
  <c r="F130" i="110"/>
  <c r="D130" i="110"/>
  <c r="C76" i="110"/>
  <c r="C103" i="110"/>
  <c r="C130" i="110"/>
  <c r="B20" i="110"/>
  <c r="B76" i="110"/>
  <c r="B103" i="110"/>
  <c r="B130" i="110"/>
  <c r="L19" i="110"/>
  <c r="T75" i="110"/>
  <c r="E19" i="110"/>
  <c r="F19" i="110"/>
  <c r="G19" i="110"/>
  <c r="H19" i="110"/>
  <c r="I19" i="110"/>
  <c r="C48" i="110"/>
  <c r="E48" i="110"/>
  <c r="F48" i="110"/>
  <c r="G48" i="110"/>
  <c r="H48" i="110"/>
  <c r="I48" i="110"/>
  <c r="J48" i="110"/>
  <c r="K48" i="110"/>
  <c r="L48" i="110"/>
  <c r="M48" i="110"/>
  <c r="N48" i="110"/>
  <c r="O48" i="110"/>
  <c r="P48" i="110"/>
  <c r="Q48" i="110"/>
  <c r="R48" i="110"/>
  <c r="S48" i="110"/>
  <c r="T48" i="110"/>
  <c r="T102" i="110"/>
  <c r="O19" i="110"/>
  <c r="U102" i="110"/>
  <c r="U129" i="110"/>
  <c r="S75" i="110"/>
  <c r="S102" i="110"/>
  <c r="T129" i="110"/>
  <c r="R75" i="110"/>
  <c r="R102" i="110"/>
  <c r="S129" i="110"/>
  <c r="Q75" i="110"/>
  <c r="Q102" i="110"/>
  <c r="R129" i="110"/>
  <c r="P75" i="110"/>
  <c r="P102" i="110"/>
  <c r="Q129" i="110"/>
  <c r="O75" i="110"/>
  <c r="O102" i="110"/>
  <c r="P129" i="110"/>
  <c r="K19" i="110"/>
  <c r="I75" i="110"/>
  <c r="J75" i="110"/>
  <c r="K75" i="110"/>
  <c r="L75" i="110"/>
  <c r="M75" i="110"/>
  <c r="N75" i="110"/>
  <c r="N102" i="110"/>
  <c r="O129" i="110"/>
  <c r="M102" i="110"/>
  <c r="N129" i="110"/>
  <c r="L102" i="110"/>
  <c r="M129" i="110"/>
  <c r="K102" i="110"/>
  <c r="L129" i="110"/>
  <c r="J102" i="110"/>
  <c r="K129" i="110"/>
  <c r="I102" i="110"/>
  <c r="J129" i="110"/>
  <c r="J19" i="110"/>
  <c r="E75" i="110"/>
  <c r="F75" i="110"/>
  <c r="G75" i="110"/>
  <c r="H75" i="110"/>
  <c r="H102" i="110"/>
  <c r="I129" i="110"/>
  <c r="G102" i="110"/>
  <c r="H129" i="110"/>
  <c r="E102" i="110"/>
  <c r="G129" i="110"/>
  <c r="F129" i="110"/>
  <c r="D129" i="110"/>
  <c r="C75" i="110"/>
  <c r="C102" i="110"/>
  <c r="C129" i="110"/>
  <c r="B19" i="110"/>
  <c r="B75" i="110"/>
  <c r="B102" i="110"/>
  <c r="B129" i="110"/>
  <c r="L18" i="110"/>
  <c r="T74" i="110"/>
  <c r="E18" i="110"/>
  <c r="F18" i="110"/>
  <c r="G18" i="110"/>
  <c r="H18" i="110"/>
  <c r="I18" i="110"/>
  <c r="C47" i="110"/>
  <c r="E47" i="110"/>
  <c r="F47" i="110"/>
  <c r="G47" i="110"/>
  <c r="H47" i="110"/>
  <c r="I47" i="110"/>
  <c r="J47" i="110"/>
  <c r="K47" i="110"/>
  <c r="L47" i="110"/>
  <c r="M47" i="110"/>
  <c r="N47" i="110"/>
  <c r="O47" i="110"/>
  <c r="P47" i="110"/>
  <c r="Q47" i="110"/>
  <c r="R47" i="110"/>
  <c r="S47" i="110"/>
  <c r="T47" i="110"/>
  <c r="T101" i="110"/>
  <c r="O18" i="110"/>
  <c r="U101" i="110"/>
  <c r="U128" i="110"/>
  <c r="S74" i="110"/>
  <c r="S101" i="110"/>
  <c r="T128" i="110"/>
  <c r="R74" i="110"/>
  <c r="R101" i="110"/>
  <c r="S128" i="110"/>
  <c r="Q74" i="110"/>
  <c r="Q101" i="110"/>
  <c r="R128" i="110"/>
  <c r="P74" i="110"/>
  <c r="P101" i="110"/>
  <c r="Q128" i="110"/>
  <c r="O74" i="110"/>
  <c r="O101" i="110"/>
  <c r="P128" i="110"/>
  <c r="K18" i="110"/>
  <c r="I74" i="110"/>
  <c r="J74" i="110"/>
  <c r="K74" i="110"/>
  <c r="L74" i="110"/>
  <c r="M74" i="110"/>
  <c r="N74" i="110"/>
  <c r="N101" i="110"/>
  <c r="O128" i="110"/>
  <c r="M101" i="110"/>
  <c r="N128" i="110"/>
  <c r="L101" i="110"/>
  <c r="M128" i="110"/>
  <c r="K101" i="110"/>
  <c r="L128" i="110"/>
  <c r="J101" i="110"/>
  <c r="K128" i="110"/>
  <c r="I101" i="110"/>
  <c r="J128" i="110"/>
  <c r="J18" i="110"/>
  <c r="E74" i="110"/>
  <c r="F74" i="110"/>
  <c r="G74" i="110"/>
  <c r="H74" i="110"/>
  <c r="H101" i="110"/>
  <c r="I128" i="110"/>
  <c r="G101" i="110"/>
  <c r="H128" i="110"/>
  <c r="E101" i="110"/>
  <c r="G128" i="110"/>
  <c r="F128" i="110"/>
  <c r="D128" i="110"/>
  <c r="C74" i="110"/>
  <c r="C101" i="110"/>
  <c r="C128" i="110"/>
  <c r="B18" i="110"/>
  <c r="B74" i="110"/>
  <c r="B101" i="110"/>
  <c r="B128" i="110"/>
  <c r="L17" i="110"/>
  <c r="T73" i="110"/>
  <c r="E17" i="110"/>
  <c r="F17" i="110"/>
  <c r="G17" i="110"/>
  <c r="H17" i="110"/>
  <c r="I17" i="110"/>
  <c r="C46" i="110"/>
  <c r="E46" i="110"/>
  <c r="F46" i="110"/>
  <c r="G46" i="110"/>
  <c r="H46" i="110"/>
  <c r="I46" i="110"/>
  <c r="J46" i="110"/>
  <c r="K46" i="110"/>
  <c r="L46" i="110"/>
  <c r="M46" i="110"/>
  <c r="N46" i="110"/>
  <c r="O46" i="110"/>
  <c r="P46" i="110"/>
  <c r="Q46" i="110"/>
  <c r="R46" i="110"/>
  <c r="S46" i="110"/>
  <c r="T46" i="110"/>
  <c r="T100" i="110"/>
  <c r="O17" i="110"/>
  <c r="U100" i="110"/>
  <c r="U127" i="110"/>
  <c r="S73" i="110"/>
  <c r="S100" i="110"/>
  <c r="T127" i="110"/>
  <c r="R73" i="110"/>
  <c r="R100" i="110"/>
  <c r="S127" i="110"/>
  <c r="Q73" i="110"/>
  <c r="Q100" i="110"/>
  <c r="R127" i="110"/>
  <c r="P73" i="110"/>
  <c r="P100" i="110"/>
  <c r="Q127" i="110"/>
  <c r="O73" i="110"/>
  <c r="O100" i="110"/>
  <c r="P127" i="110"/>
  <c r="K17" i="110"/>
  <c r="I73" i="110"/>
  <c r="J73" i="110"/>
  <c r="K73" i="110"/>
  <c r="L73" i="110"/>
  <c r="M73" i="110"/>
  <c r="N73" i="110"/>
  <c r="N100" i="110"/>
  <c r="O127" i="110"/>
  <c r="M100" i="110"/>
  <c r="N127" i="110"/>
  <c r="L100" i="110"/>
  <c r="M127" i="110"/>
  <c r="K100" i="110"/>
  <c r="L127" i="110"/>
  <c r="J100" i="110"/>
  <c r="K127" i="110"/>
  <c r="I100" i="110"/>
  <c r="J127" i="110"/>
  <c r="J17" i="110"/>
  <c r="E73" i="110"/>
  <c r="F73" i="110"/>
  <c r="G73" i="110"/>
  <c r="H73" i="110"/>
  <c r="H100" i="110"/>
  <c r="I127" i="110"/>
  <c r="G100" i="110"/>
  <c r="H127" i="110"/>
  <c r="E100" i="110"/>
  <c r="G127" i="110"/>
  <c r="F127" i="110"/>
  <c r="D127" i="110"/>
  <c r="C73" i="110"/>
  <c r="C100" i="110"/>
  <c r="C127" i="110"/>
  <c r="B17" i="110"/>
  <c r="B73" i="110"/>
  <c r="B100" i="110"/>
  <c r="B127" i="110"/>
  <c r="L16" i="110"/>
  <c r="T72" i="110"/>
  <c r="E16" i="110"/>
  <c r="F16" i="110"/>
  <c r="G16" i="110"/>
  <c r="H16" i="110"/>
  <c r="I16" i="110"/>
  <c r="C45" i="110"/>
  <c r="E45" i="110"/>
  <c r="F45" i="110"/>
  <c r="G45" i="110"/>
  <c r="H45" i="110"/>
  <c r="I45" i="110"/>
  <c r="J45" i="110"/>
  <c r="K45" i="110"/>
  <c r="L45" i="110"/>
  <c r="M45" i="110"/>
  <c r="N45" i="110"/>
  <c r="O45" i="110"/>
  <c r="P45" i="110"/>
  <c r="Q45" i="110"/>
  <c r="R45" i="110"/>
  <c r="S45" i="110"/>
  <c r="T45" i="110"/>
  <c r="T99" i="110"/>
  <c r="O16" i="110"/>
  <c r="U99" i="110"/>
  <c r="U126" i="110"/>
  <c r="S72" i="110"/>
  <c r="S99" i="110"/>
  <c r="T126" i="110"/>
  <c r="R72" i="110"/>
  <c r="R99" i="110"/>
  <c r="S126" i="110"/>
  <c r="Q72" i="110"/>
  <c r="Q99" i="110"/>
  <c r="R126" i="110"/>
  <c r="P72" i="110"/>
  <c r="P99" i="110"/>
  <c r="Q126" i="110"/>
  <c r="O72" i="110"/>
  <c r="O99" i="110"/>
  <c r="P126" i="110"/>
  <c r="K16" i="110"/>
  <c r="I72" i="110"/>
  <c r="J72" i="110"/>
  <c r="K72" i="110"/>
  <c r="L72" i="110"/>
  <c r="M72" i="110"/>
  <c r="N72" i="110"/>
  <c r="N99" i="110"/>
  <c r="O126" i="110"/>
  <c r="M99" i="110"/>
  <c r="N126" i="110"/>
  <c r="L99" i="110"/>
  <c r="M126" i="110"/>
  <c r="K99" i="110"/>
  <c r="L126" i="110"/>
  <c r="J99" i="110"/>
  <c r="K126" i="110"/>
  <c r="I99" i="110"/>
  <c r="J126" i="110"/>
  <c r="J16" i="110"/>
  <c r="E72" i="110"/>
  <c r="F72" i="110"/>
  <c r="G72" i="110"/>
  <c r="H72" i="110"/>
  <c r="H99" i="110"/>
  <c r="I126" i="110"/>
  <c r="G99" i="110"/>
  <c r="H126" i="110"/>
  <c r="E99" i="110"/>
  <c r="G126" i="110"/>
  <c r="F126" i="110"/>
  <c r="D126" i="110"/>
  <c r="C72" i="110"/>
  <c r="C99" i="110"/>
  <c r="C126" i="110"/>
  <c r="B16" i="110"/>
  <c r="B72" i="110"/>
  <c r="B99" i="110"/>
  <c r="B126" i="110"/>
  <c r="L15" i="110"/>
  <c r="T71" i="110"/>
  <c r="E15" i="110"/>
  <c r="F15" i="110"/>
  <c r="G15" i="110"/>
  <c r="H15" i="110"/>
  <c r="I15" i="110"/>
  <c r="C44" i="110"/>
  <c r="E44" i="110"/>
  <c r="F44" i="110"/>
  <c r="G44" i="110"/>
  <c r="H44" i="110"/>
  <c r="I44" i="110"/>
  <c r="J44" i="110"/>
  <c r="K44" i="110"/>
  <c r="L44" i="110"/>
  <c r="M44" i="110"/>
  <c r="N44" i="110"/>
  <c r="O44" i="110"/>
  <c r="P44" i="110"/>
  <c r="Q44" i="110"/>
  <c r="R44" i="110"/>
  <c r="S44" i="110"/>
  <c r="T44" i="110"/>
  <c r="T98" i="110"/>
  <c r="O15" i="110"/>
  <c r="U98" i="110"/>
  <c r="U125" i="110"/>
  <c r="S71" i="110"/>
  <c r="S98" i="110"/>
  <c r="T125" i="110"/>
  <c r="R71" i="110"/>
  <c r="R98" i="110"/>
  <c r="S125" i="110"/>
  <c r="Q71" i="110"/>
  <c r="Q98" i="110"/>
  <c r="R125" i="110"/>
  <c r="P71" i="110"/>
  <c r="P98" i="110"/>
  <c r="Q125" i="110"/>
  <c r="O71" i="110"/>
  <c r="O98" i="110"/>
  <c r="P125" i="110"/>
  <c r="K15" i="110"/>
  <c r="I71" i="110"/>
  <c r="J71" i="110"/>
  <c r="K71" i="110"/>
  <c r="L71" i="110"/>
  <c r="M71" i="110"/>
  <c r="N71" i="110"/>
  <c r="N98" i="110"/>
  <c r="O125" i="110"/>
  <c r="M98" i="110"/>
  <c r="N125" i="110"/>
  <c r="L98" i="110"/>
  <c r="M125" i="110"/>
  <c r="K98" i="110"/>
  <c r="L125" i="110"/>
  <c r="J98" i="110"/>
  <c r="K125" i="110"/>
  <c r="I98" i="110"/>
  <c r="J125" i="110"/>
  <c r="J15" i="110"/>
  <c r="E71" i="110"/>
  <c r="F71" i="110"/>
  <c r="G71" i="110"/>
  <c r="H71" i="110"/>
  <c r="H98" i="110"/>
  <c r="I125" i="110"/>
  <c r="G98" i="110"/>
  <c r="H125" i="110"/>
  <c r="E98" i="110"/>
  <c r="G125" i="110"/>
  <c r="F125" i="110"/>
  <c r="D125" i="110"/>
  <c r="C71" i="110"/>
  <c r="C98" i="110"/>
  <c r="C125" i="110"/>
  <c r="B15" i="110"/>
  <c r="B71" i="110"/>
  <c r="B98" i="110"/>
  <c r="B125" i="110"/>
  <c r="L14" i="110"/>
  <c r="T70" i="110"/>
  <c r="E14" i="110"/>
  <c r="F14" i="110"/>
  <c r="G14" i="110"/>
  <c r="H14" i="110"/>
  <c r="I14" i="110"/>
  <c r="C43" i="110"/>
  <c r="E43" i="110"/>
  <c r="F43" i="110"/>
  <c r="G43" i="110"/>
  <c r="H43" i="110"/>
  <c r="I43" i="110"/>
  <c r="J43" i="110"/>
  <c r="K43" i="110"/>
  <c r="L43" i="110"/>
  <c r="M43" i="110"/>
  <c r="N43" i="110"/>
  <c r="O43" i="110"/>
  <c r="P43" i="110"/>
  <c r="Q43" i="110"/>
  <c r="R43" i="110"/>
  <c r="S43" i="110"/>
  <c r="T43" i="110"/>
  <c r="T97" i="110"/>
  <c r="O14" i="110"/>
  <c r="U97" i="110"/>
  <c r="U124" i="110"/>
  <c r="S70" i="110"/>
  <c r="S97" i="110"/>
  <c r="T124" i="110"/>
  <c r="R70" i="110"/>
  <c r="R97" i="110"/>
  <c r="S124" i="110"/>
  <c r="Q70" i="110"/>
  <c r="Q97" i="110"/>
  <c r="R124" i="110"/>
  <c r="P70" i="110"/>
  <c r="P97" i="110"/>
  <c r="Q124" i="110"/>
  <c r="O70" i="110"/>
  <c r="O97" i="110"/>
  <c r="P124" i="110"/>
  <c r="K14" i="110"/>
  <c r="I70" i="110"/>
  <c r="J70" i="110"/>
  <c r="K70" i="110"/>
  <c r="L70" i="110"/>
  <c r="M70" i="110"/>
  <c r="N70" i="110"/>
  <c r="N97" i="110"/>
  <c r="O124" i="110"/>
  <c r="M97" i="110"/>
  <c r="N124" i="110"/>
  <c r="L97" i="110"/>
  <c r="M124" i="110"/>
  <c r="K97" i="110"/>
  <c r="L124" i="110"/>
  <c r="J97" i="110"/>
  <c r="K124" i="110"/>
  <c r="I97" i="110"/>
  <c r="J124" i="110"/>
  <c r="J14" i="110"/>
  <c r="E70" i="110"/>
  <c r="F70" i="110"/>
  <c r="G70" i="110"/>
  <c r="H70" i="110"/>
  <c r="H97" i="110"/>
  <c r="I124" i="110"/>
  <c r="G97" i="110"/>
  <c r="H124" i="110"/>
  <c r="E97" i="110"/>
  <c r="G124" i="110"/>
  <c r="F124" i="110"/>
  <c r="D124" i="110"/>
  <c r="C70" i="110"/>
  <c r="C97" i="110"/>
  <c r="C124" i="110"/>
  <c r="B14" i="110"/>
  <c r="B70" i="110"/>
  <c r="B97" i="110"/>
  <c r="B124" i="110"/>
  <c r="L13" i="110"/>
  <c r="T69" i="110"/>
  <c r="E13" i="110"/>
  <c r="F13" i="110"/>
  <c r="G13" i="110"/>
  <c r="H13" i="110"/>
  <c r="I13" i="110"/>
  <c r="C42" i="110"/>
  <c r="E42" i="110"/>
  <c r="F42" i="110"/>
  <c r="G42" i="110"/>
  <c r="H42" i="110"/>
  <c r="I42" i="110"/>
  <c r="J42" i="110"/>
  <c r="K42" i="110"/>
  <c r="L42" i="110"/>
  <c r="M42" i="110"/>
  <c r="N42" i="110"/>
  <c r="O42" i="110"/>
  <c r="P42" i="110"/>
  <c r="Q42" i="110"/>
  <c r="R42" i="110"/>
  <c r="S42" i="110"/>
  <c r="T42" i="110"/>
  <c r="T96" i="110"/>
  <c r="O13" i="110"/>
  <c r="U96" i="110"/>
  <c r="U123" i="110"/>
  <c r="S69" i="110"/>
  <c r="S96" i="110"/>
  <c r="T123" i="110"/>
  <c r="R69" i="110"/>
  <c r="R96" i="110"/>
  <c r="S123" i="110"/>
  <c r="Q69" i="110"/>
  <c r="Q96" i="110"/>
  <c r="R123" i="110"/>
  <c r="P69" i="110"/>
  <c r="P96" i="110"/>
  <c r="Q123" i="110"/>
  <c r="O69" i="110"/>
  <c r="O96" i="110"/>
  <c r="P123" i="110"/>
  <c r="K13" i="110"/>
  <c r="I69" i="110"/>
  <c r="J69" i="110"/>
  <c r="K69" i="110"/>
  <c r="L69" i="110"/>
  <c r="M69" i="110"/>
  <c r="N69" i="110"/>
  <c r="N96" i="110"/>
  <c r="O123" i="110"/>
  <c r="M96" i="110"/>
  <c r="N123" i="110"/>
  <c r="L96" i="110"/>
  <c r="M123" i="110"/>
  <c r="K96" i="110"/>
  <c r="L123" i="110"/>
  <c r="J96" i="110"/>
  <c r="K123" i="110"/>
  <c r="I96" i="110"/>
  <c r="J123" i="110"/>
  <c r="J13" i="110"/>
  <c r="E69" i="110"/>
  <c r="F69" i="110"/>
  <c r="G69" i="110"/>
  <c r="H69" i="110"/>
  <c r="H96" i="110"/>
  <c r="I123" i="110"/>
  <c r="G96" i="110"/>
  <c r="H123" i="110"/>
  <c r="E96" i="110"/>
  <c r="G123" i="110"/>
  <c r="F123" i="110"/>
  <c r="D123" i="110"/>
  <c r="C69" i="110"/>
  <c r="C96" i="110"/>
  <c r="C123" i="110"/>
  <c r="B13" i="110"/>
  <c r="B69" i="110"/>
  <c r="B96" i="110"/>
  <c r="B123" i="110"/>
  <c r="L12" i="110"/>
  <c r="T68" i="110"/>
  <c r="E12" i="110"/>
  <c r="F12" i="110"/>
  <c r="G12" i="110"/>
  <c r="H12" i="110"/>
  <c r="I12" i="110"/>
  <c r="C41" i="110"/>
  <c r="E41" i="110"/>
  <c r="F41" i="110"/>
  <c r="G41" i="110"/>
  <c r="H41" i="110"/>
  <c r="I41" i="110"/>
  <c r="J41" i="110"/>
  <c r="K41" i="110"/>
  <c r="L41" i="110"/>
  <c r="M41" i="110"/>
  <c r="N41" i="110"/>
  <c r="O41" i="110"/>
  <c r="P41" i="110"/>
  <c r="Q41" i="110"/>
  <c r="R41" i="110"/>
  <c r="S41" i="110"/>
  <c r="T41" i="110"/>
  <c r="T95" i="110"/>
  <c r="O12" i="110"/>
  <c r="U95" i="110"/>
  <c r="U122" i="110"/>
  <c r="S68" i="110"/>
  <c r="S95" i="110"/>
  <c r="T122" i="110"/>
  <c r="R68" i="110"/>
  <c r="R95" i="110"/>
  <c r="S122" i="110"/>
  <c r="Q68" i="110"/>
  <c r="Q95" i="110"/>
  <c r="R122" i="110"/>
  <c r="P68" i="110"/>
  <c r="P95" i="110"/>
  <c r="Q122" i="110"/>
  <c r="O68" i="110"/>
  <c r="O95" i="110"/>
  <c r="P122" i="110"/>
  <c r="K12" i="110"/>
  <c r="I68" i="110"/>
  <c r="J68" i="110"/>
  <c r="K68" i="110"/>
  <c r="L68" i="110"/>
  <c r="M68" i="110"/>
  <c r="N68" i="110"/>
  <c r="N95" i="110"/>
  <c r="O122" i="110"/>
  <c r="M95" i="110"/>
  <c r="N122" i="110"/>
  <c r="L95" i="110"/>
  <c r="M122" i="110"/>
  <c r="K95" i="110"/>
  <c r="L122" i="110"/>
  <c r="J95" i="110"/>
  <c r="K122" i="110"/>
  <c r="I95" i="110"/>
  <c r="J122" i="110"/>
  <c r="J12" i="110"/>
  <c r="E68" i="110"/>
  <c r="F68" i="110"/>
  <c r="G68" i="110"/>
  <c r="H68" i="110"/>
  <c r="H95" i="110"/>
  <c r="I122" i="110"/>
  <c r="G95" i="110"/>
  <c r="H122" i="110"/>
  <c r="E95" i="110"/>
  <c r="G122" i="110"/>
  <c r="F122" i="110"/>
  <c r="D122" i="110"/>
  <c r="C68" i="110"/>
  <c r="C95" i="110"/>
  <c r="C122" i="110"/>
  <c r="B12" i="110"/>
  <c r="B68" i="110"/>
  <c r="B95" i="110"/>
  <c r="B122" i="110"/>
  <c r="L11" i="110"/>
  <c r="T67" i="110"/>
  <c r="E11" i="110"/>
  <c r="F11" i="110"/>
  <c r="G11" i="110"/>
  <c r="H11" i="110"/>
  <c r="I11" i="110"/>
  <c r="C40" i="110"/>
  <c r="E40" i="110"/>
  <c r="F40" i="110"/>
  <c r="G40" i="110"/>
  <c r="H40" i="110"/>
  <c r="I40" i="110"/>
  <c r="J40" i="110"/>
  <c r="K40" i="110"/>
  <c r="L40" i="110"/>
  <c r="M40" i="110"/>
  <c r="N40" i="110"/>
  <c r="O40" i="110"/>
  <c r="P40" i="110"/>
  <c r="Q40" i="110"/>
  <c r="R40" i="110"/>
  <c r="S40" i="110"/>
  <c r="T40" i="110"/>
  <c r="T94" i="110"/>
  <c r="O11" i="110"/>
  <c r="U94" i="110"/>
  <c r="U121" i="110"/>
  <c r="S67" i="110"/>
  <c r="S94" i="110"/>
  <c r="T121" i="110"/>
  <c r="R67" i="110"/>
  <c r="R94" i="110"/>
  <c r="S121" i="110"/>
  <c r="Q67" i="110"/>
  <c r="Q94" i="110"/>
  <c r="R121" i="110"/>
  <c r="P67" i="110"/>
  <c r="P94" i="110"/>
  <c r="Q121" i="110"/>
  <c r="O67" i="110"/>
  <c r="O94" i="110"/>
  <c r="P121" i="110"/>
  <c r="K11" i="110"/>
  <c r="I67" i="110"/>
  <c r="J67" i="110"/>
  <c r="K67" i="110"/>
  <c r="L67" i="110"/>
  <c r="M67" i="110"/>
  <c r="N67" i="110"/>
  <c r="N94" i="110"/>
  <c r="O121" i="110"/>
  <c r="M94" i="110"/>
  <c r="N121" i="110"/>
  <c r="L94" i="110"/>
  <c r="M121" i="110"/>
  <c r="K94" i="110"/>
  <c r="L121" i="110"/>
  <c r="J94" i="110"/>
  <c r="K121" i="110"/>
  <c r="I94" i="110"/>
  <c r="J121" i="110"/>
  <c r="J11" i="110"/>
  <c r="E67" i="110"/>
  <c r="F67" i="110"/>
  <c r="G67" i="110"/>
  <c r="H67" i="110"/>
  <c r="H94" i="110"/>
  <c r="I121" i="110"/>
  <c r="G94" i="110"/>
  <c r="H121" i="110"/>
  <c r="E94" i="110"/>
  <c r="G121" i="110"/>
  <c r="F121" i="110"/>
  <c r="D121" i="110"/>
  <c r="C67" i="110"/>
  <c r="C94" i="110"/>
  <c r="C121" i="110"/>
  <c r="B11" i="110"/>
  <c r="B67" i="110"/>
  <c r="B94" i="110"/>
  <c r="B121" i="110"/>
  <c r="L10" i="110"/>
  <c r="T66" i="110"/>
  <c r="E10" i="110"/>
  <c r="F10" i="110"/>
  <c r="G10" i="110"/>
  <c r="H10" i="110"/>
  <c r="I10" i="110"/>
  <c r="C39" i="110"/>
  <c r="E39" i="110"/>
  <c r="F39" i="110"/>
  <c r="G39" i="110"/>
  <c r="H39" i="110"/>
  <c r="I39" i="110"/>
  <c r="J39" i="110"/>
  <c r="K39" i="110"/>
  <c r="L39" i="110"/>
  <c r="M39" i="110"/>
  <c r="N39" i="110"/>
  <c r="O39" i="110"/>
  <c r="P39" i="110"/>
  <c r="Q39" i="110"/>
  <c r="R39" i="110"/>
  <c r="S39" i="110"/>
  <c r="T39" i="110"/>
  <c r="T93" i="110"/>
  <c r="O10" i="110"/>
  <c r="U93" i="110"/>
  <c r="U120" i="110"/>
  <c r="S66" i="110"/>
  <c r="S93" i="110"/>
  <c r="T120" i="110"/>
  <c r="R66" i="110"/>
  <c r="R93" i="110"/>
  <c r="S120" i="110"/>
  <c r="Q66" i="110"/>
  <c r="Q93" i="110"/>
  <c r="R120" i="110"/>
  <c r="P66" i="110"/>
  <c r="P93" i="110"/>
  <c r="Q120" i="110"/>
  <c r="O66" i="110"/>
  <c r="O93" i="110"/>
  <c r="P120" i="110"/>
  <c r="K10" i="110"/>
  <c r="I66" i="110"/>
  <c r="J66" i="110"/>
  <c r="K66" i="110"/>
  <c r="L66" i="110"/>
  <c r="M66" i="110"/>
  <c r="N66" i="110"/>
  <c r="N93" i="110"/>
  <c r="O120" i="110"/>
  <c r="M93" i="110"/>
  <c r="N120" i="110"/>
  <c r="L93" i="110"/>
  <c r="M120" i="110"/>
  <c r="K93" i="110"/>
  <c r="L120" i="110"/>
  <c r="J93" i="110"/>
  <c r="K120" i="110"/>
  <c r="I93" i="110"/>
  <c r="J120" i="110"/>
  <c r="J10" i="110"/>
  <c r="E66" i="110"/>
  <c r="F66" i="110"/>
  <c r="G66" i="110"/>
  <c r="H66" i="110"/>
  <c r="H93" i="110"/>
  <c r="I120" i="110"/>
  <c r="G93" i="110"/>
  <c r="H120" i="110"/>
  <c r="E93" i="110"/>
  <c r="G120" i="110"/>
  <c r="F120" i="110"/>
  <c r="D120" i="110"/>
  <c r="C66" i="110"/>
  <c r="C93" i="110"/>
  <c r="C120" i="110"/>
  <c r="B10" i="110"/>
  <c r="B66" i="110"/>
  <c r="B93" i="110"/>
  <c r="B120" i="110"/>
  <c r="L9" i="110"/>
  <c r="T65" i="110"/>
  <c r="E9" i="110"/>
  <c r="F9" i="110"/>
  <c r="G9" i="110"/>
  <c r="H9" i="110"/>
  <c r="I9" i="110"/>
  <c r="C38" i="110"/>
  <c r="E38" i="110"/>
  <c r="F38" i="110"/>
  <c r="G38" i="110"/>
  <c r="H38" i="110"/>
  <c r="I38" i="110"/>
  <c r="J38" i="110"/>
  <c r="K38" i="110"/>
  <c r="L38" i="110"/>
  <c r="M38" i="110"/>
  <c r="N38" i="110"/>
  <c r="O38" i="110"/>
  <c r="P38" i="110"/>
  <c r="Q38" i="110"/>
  <c r="R38" i="110"/>
  <c r="S38" i="110"/>
  <c r="T38" i="110"/>
  <c r="T92" i="110"/>
  <c r="O9" i="110"/>
  <c r="U92" i="110"/>
  <c r="U119" i="110"/>
  <c r="S65" i="110"/>
  <c r="S92" i="110"/>
  <c r="T119" i="110"/>
  <c r="R65" i="110"/>
  <c r="R92" i="110"/>
  <c r="S119" i="110"/>
  <c r="Q65" i="110"/>
  <c r="Q92" i="110"/>
  <c r="R119" i="110"/>
  <c r="P65" i="110"/>
  <c r="P92" i="110"/>
  <c r="Q119" i="110"/>
  <c r="O65" i="110"/>
  <c r="O92" i="110"/>
  <c r="P119" i="110"/>
  <c r="K9" i="110"/>
  <c r="I65" i="110"/>
  <c r="J65" i="110"/>
  <c r="K65" i="110"/>
  <c r="L65" i="110"/>
  <c r="M65" i="110"/>
  <c r="N65" i="110"/>
  <c r="N92" i="110"/>
  <c r="O119" i="110"/>
  <c r="M92" i="110"/>
  <c r="N119" i="110"/>
  <c r="L92" i="110"/>
  <c r="M119" i="110"/>
  <c r="K92" i="110"/>
  <c r="L119" i="110"/>
  <c r="J92" i="110"/>
  <c r="K119" i="110"/>
  <c r="I92" i="110"/>
  <c r="J119" i="110"/>
  <c r="J9" i="110"/>
  <c r="E65" i="110"/>
  <c r="F65" i="110"/>
  <c r="G65" i="110"/>
  <c r="H65" i="110"/>
  <c r="H92" i="110"/>
  <c r="I119" i="110"/>
  <c r="G92" i="110"/>
  <c r="H119" i="110"/>
  <c r="E92" i="110"/>
  <c r="G119" i="110"/>
  <c r="F119" i="110"/>
  <c r="D119" i="110"/>
  <c r="C65" i="110"/>
  <c r="C92" i="110"/>
  <c r="C119" i="110"/>
  <c r="B9" i="110"/>
  <c r="B65" i="110"/>
  <c r="B92" i="110"/>
  <c r="B119" i="110"/>
  <c r="E6" i="110"/>
  <c r="F6" i="110"/>
  <c r="G6" i="110"/>
  <c r="H6" i="110"/>
  <c r="I6" i="110"/>
  <c r="J6" i="110"/>
  <c r="K6" i="110"/>
  <c r="L6" i="110"/>
  <c r="M6" i="110"/>
  <c r="N6" i="110"/>
  <c r="O6" i="110"/>
  <c r="P6" i="110"/>
  <c r="D35" i="110"/>
  <c r="E35" i="110"/>
  <c r="F35" i="110"/>
  <c r="G35" i="110"/>
  <c r="H35" i="110"/>
  <c r="I35" i="110"/>
  <c r="J35" i="110"/>
  <c r="K35" i="110"/>
  <c r="L35" i="110"/>
  <c r="M35" i="110"/>
  <c r="N35" i="110"/>
  <c r="O35" i="110"/>
  <c r="P35" i="110"/>
  <c r="Q35" i="110"/>
  <c r="R35" i="110"/>
  <c r="S35" i="110"/>
  <c r="T35" i="110"/>
  <c r="E62" i="110"/>
  <c r="F62" i="110"/>
  <c r="G62" i="110"/>
  <c r="H62" i="110"/>
  <c r="I62" i="110"/>
  <c r="J62" i="110"/>
  <c r="K62" i="110"/>
  <c r="L62" i="110"/>
  <c r="M62" i="110"/>
  <c r="N62" i="110"/>
  <c r="O62" i="110"/>
  <c r="P62" i="110"/>
  <c r="Q62" i="110"/>
  <c r="R62" i="110"/>
  <c r="S62" i="110"/>
  <c r="T62" i="110"/>
  <c r="E89" i="110"/>
  <c r="F89" i="110"/>
  <c r="G89" i="110"/>
  <c r="H89" i="110"/>
  <c r="I89" i="110"/>
  <c r="J89" i="110"/>
  <c r="K89" i="110"/>
  <c r="L89" i="110"/>
  <c r="M89" i="110"/>
  <c r="N89" i="110"/>
  <c r="O89" i="110"/>
  <c r="P89" i="110"/>
  <c r="Q89" i="110"/>
  <c r="R89" i="110"/>
  <c r="S89" i="110"/>
  <c r="T89" i="110"/>
  <c r="U89" i="110"/>
  <c r="D116" i="110"/>
  <c r="E116" i="110"/>
  <c r="F116" i="110"/>
  <c r="G116" i="110"/>
  <c r="H116" i="110"/>
  <c r="I116" i="110"/>
  <c r="J116" i="110"/>
  <c r="K116" i="110"/>
  <c r="L116" i="110"/>
  <c r="M116" i="110"/>
  <c r="N116" i="110"/>
  <c r="O116" i="110"/>
  <c r="P116" i="110"/>
  <c r="Q116" i="110"/>
  <c r="R116" i="110"/>
  <c r="S116" i="110"/>
  <c r="T116" i="110"/>
  <c r="U116" i="110"/>
  <c r="F112" i="110"/>
  <c r="F111" i="110"/>
  <c r="F110" i="110"/>
  <c r="F109" i="110"/>
  <c r="F108" i="110"/>
  <c r="F107" i="110"/>
  <c r="F106" i="110"/>
  <c r="F105" i="110"/>
  <c r="F104" i="110"/>
  <c r="F103" i="110"/>
  <c r="F102" i="110"/>
  <c r="F101" i="110"/>
  <c r="F100" i="110"/>
  <c r="F99" i="110"/>
  <c r="F98" i="110"/>
  <c r="F97" i="110"/>
  <c r="F96" i="110"/>
  <c r="F95" i="110"/>
  <c r="F94" i="110"/>
  <c r="F93" i="110"/>
  <c r="F92" i="110"/>
  <c r="P37" i="110"/>
  <c r="Q37" i="110"/>
  <c r="R37" i="110"/>
  <c r="S37" i="110"/>
  <c r="T37" i="110"/>
  <c r="T64" i="110"/>
  <c r="T91" i="110"/>
  <c r="S64" i="110"/>
  <c r="S91" i="110"/>
  <c r="R64" i="110"/>
  <c r="R91" i="110"/>
  <c r="Q64" i="110"/>
  <c r="Q91" i="110"/>
  <c r="P64" i="110"/>
  <c r="P91" i="110"/>
  <c r="O64" i="110"/>
  <c r="O91" i="110"/>
  <c r="N64" i="110"/>
  <c r="N91" i="110"/>
  <c r="M64" i="110"/>
  <c r="M91" i="110"/>
  <c r="L64" i="110"/>
  <c r="L91" i="110"/>
  <c r="K64" i="110"/>
  <c r="K91" i="110"/>
  <c r="J64" i="110"/>
  <c r="J91" i="110"/>
  <c r="I64" i="110"/>
  <c r="I91" i="110"/>
  <c r="H64" i="110"/>
  <c r="H91" i="110"/>
  <c r="G64" i="110"/>
  <c r="G91" i="110"/>
  <c r="F64" i="110"/>
  <c r="F91" i="110"/>
  <c r="B58" i="110"/>
  <c r="B57" i="110"/>
  <c r="B56" i="110"/>
  <c r="B55" i="110"/>
  <c r="B54" i="110"/>
  <c r="B53" i="110"/>
  <c r="B52" i="110"/>
  <c r="B51" i="110"/>
  <c r="B50" i="110"/>
  <c r="B49" i="110"/>
  <c r="B48" i="110"/>
  <c r="B47" i="110"/>
  <c r="B46" i="110"/>
  <c r="B45" i="110"/>
  <c r="B44" i="110"/>
  <c r="B43" i="110"/>
  <c r="B42" i="110"/>
  <c r="B41" i="110"/>
  <c r="B40" i="110"/>
  <c r="B39" i="110"/>
  <c r="B38" i="110"/>
  <c r="N33" i="110"/>
  <c r="N32" i="110"/>
  <c r="N31" i="110"/>
  <c r="P29" i="110"/>
  <c r="D29" i="110"/>
  <c r="M29" i="110"/>
  <c r="P28" i="110"/>
  <c r="D28" i="110"/>
  <c r="M28" i="110"/>
  <c r="P27" i="110"/>
  <c r="D27" i="110"/>
  <c r="M27" i="110"/>
  <c r="P26" i="110"/>
  <c r="D26" i="110"/>
  <c r="M26" i="110"/>
  <c r="P25" i="110"/>
  <c r="D25" i="110"/>
  <c r="M25" i="110"/>
  <c r="P24" i="110"/>
  <c r="D24" i="110"/>
  <c r="M24" i="110"/>
  <c r="P23" i="110"/>
  <c r="D23" i="110"/>
  <c r="M23" i="110"/>
  <c r="P22" i="110"/>
  <c r="D22" i="110"/>
  <c r="M22" i="110"/>
  <c r="P21" i="110"/>
  <c r="D21" i="110"/>
  <c r="M21" i="110"/>
  <c r="P20" i="110"/>
  <c r="D20" i="110"/>
  <c r="M20" i="110"/>
  <c r="P19" i="110"/>
  <c r="D19" i="110"/>
  <c r="M19" i="110"/>
  <c r="P18" i="110"/>
  <c r="D18" i="110"/>
  <c r="M18" i="110"/>
  <c r="P17" i="110"/>
  <c r="D17" i="110"/>
  <c r="M17" i="110"/>
  <c r="P16" i="110"/>
  <c r="D16" i="110"/>
  <c r="M16" i="110"/>
  <c r="P15" i="110"/>
  <c r="D15" i="110"/>
  <c r="M15" i="110"/>
  <c r="P14" i="110"/>
  <c r="D14" i="110"/>
  <c r="M14" i="110"/>
  <c r="P13" i="110"/>
  <c r="D13" i="110"/>
  <c r="M13" i="110"/>
  <c r="P12" i="110"/>
  <c r="D12" i="110"/>
  <c r="M12" i="110"/>
  <c r="P11" i="110"/>
  <c r="D11" i="110"/>
  <c r="M11" i="110"/>
  <c r="P10" i="110"/>
  <c r="D10" i="110"/>
  <c r="M10" i="110"/>
  <c r="P9" i="110"/>
  <c r="D9" i="110"/>
  <c r="M9" i="110"/>
  <c r="L8" i="110"/>
  <c r="K8" i="110"/>
  <c r="J8" i="110"/>
  <c r="L29" i="109"/>
  <c r="T85" i="109"/>
  <c r="H29" i="109"/>
  <c r="E37" i="109"/>
  <c r="F37" i="109"/>
  <c r="G37" i="109"/>
  <c r="H37" i="109"/>
  <c r="I37" i="109"/>
  <c r="J37" i="109"/>
  <c r="K37" i="109"/>
  <c r="L37" i="109"/>
  <c r="M37" i="109"/>
  <c r="N37" i="109"/>
  <c r="O37" i="109"/>
  <c r="C58" i="109"/>
  <c r="E58" i="109"/>
  <c r="F58" i="109"/>
  <c r="G58" i="109"/>
  <c r="H58" i="109"/>
  <c r="I58" i="109"/>
  <c r="J58" i="109"/>
  <c r="K58" i="109"/>
  <c r="L58" i="109"/>
  <c r="M58" i="109"/>
  <c r="N58" i="109"/>
  <c r="O58" i="109"/>
  <c r="P58" i="109"/>
  <c r="Q58" i="109"/>
  <c r="R58" i="109"/>
  <c r="S58" i="109"/>
  <c r="T58" i="109"/>
  <c r="T112" i="109"/>
  <c r="U112" i="109"/>
  <c r="U139" i="109"/>
  <c r="S85" i="109"/>
  <c r="S112" i="109"/>
  <c r="T139" i="109"/>
  <c r="R85" i="109"/>
  <c r="R112" i="109"/>
  <c r="S139" i="109"/>
  <c r="Q85" i="109"/>
  <c r="Q112" i="109"/>
  <c r="R139" i="109"/>
  <c r="P85" i="109"/>
  <c r="P112" i="109"/>
  <c r="Q139" i="109"/>
  <c r="O85" i="109"/>
  <c r="O112" i="109"/>
  <c r="P139" i="109"/>
  <c r="K29" i="109"/>
  <c r="I85" i="109"/>
  <c r="J85" i="109"/>
  <c r="K85" i="109"/>
  <c r="L85" i="109"/>
  <c r="M85" i="109"/>
  <c r="N85" i="109"/>
  <c r="N112" i="109"/>
  <c r="O139" i="109"/>
  <c r="M112" i="109"/>
  <c r="N139" i="109"/>
  <c r="L112" i="109"/>
  <c r="M139" i="109"/>
  <c r="K112" i="109"/>
  <c r="L139" i="109"/>
  <c r="J112" i="109"/>
  <c r="K139" i="109"/>
  <c r="I112" i="109"/>
  <c r="J139" i="109"/>
  <c r="J29" i="109"/>
  <c r="E85" i="109"/>
  <c r="F85" i="109"/>
  <c r="G85" i="109"/>
  <c r="H85" i="109"/>
  <c r="H112" i="109"/>
  <c r="I139" i="109"/>
  <c r="G112" i="109"/>
  <c r="H139" i="109"/>
  <c r="E112" i="109"/>
  <c r="G139" i="109"/>
  <c r="E118" i="109"/>
  <c r="F139" i="109"/>
  <c r="G118" i="109"/>
  <c r="H118" i="109"/>
  <c r="I118" i="109"/>
  <c r="J118" i="109"/>
  <c r="K118" i="109"/>
  <c r="L118" i="109"/>
  <c r="M118" i="109"/>
  <c r="N118" i="109"/>
  <c r="O118" i="109"/>
  <c r="P118" i="109"/>
  <c r="Q118" i="109"/>
  <c r="R118" i="109"/>
  <c r="S118" i="109"/>
  <c r="T118" i="109"/>
  <c r="U118" i="109"/>
  <c r="D139" i="109"/>
  <c r="C85" i="109"/>
  <c r="C112" i="109"/>
  <c r="C139" i="109"/>
  <c r="B85" i="109"/>
  <c r="B112" i="109"/>
  <c r="B139" i="109"/>
  <c r="L28" i="109"/>
  <c r="T84" i="109"/>
  <c r="H28" i="109"/>
  <c r="C57" i="109"/>
  <c r="E57" i="109"/>
  <c r="F57" i="109"/>
  <c r="G57" i="109"/>
  <c r="H57" i="109"/>
  <c r="I57" i="109"/>
  <c r="J57" i="109"/>
  <c r="K57" i="109"/>
  <c r="L57" i="109"/>
  <c r="M57" i="109"/>
  <c r="N57" i="109"/>
  <c r="O57" i="109"/>
  <c r="P57" i="109"/>
  <c r="Q57" i="109"/>
  <c r="R57" i="109"/>
  <c r="S57" i="109"/>
  <c r="T57" i="109"/>
  <c r="T111" i="109"/>
  <c r="U111" i="109"/>
  <c r="U138" i="109"/>
  <c r="S84" i="109"/>
  <c r="S111" i="109"/>
  <c r="T138" i="109"/>
  <c r="R84" i="109"/>
  <c r="R111" i="109"/>
  <c r="S138" i="109"/>
  <c r="Q84" i="109"/>
  <c r="Q111" i="109"/>
  <c r="R138" i="109"/>
  <c r="P84" i="109"/>
  <c r="P111" i="109"/>
  <c r="Q138" i="109"/>
  <c r="O84" i="109"/>
  <c r="O111" i="109"/>
  <c r="P138" i="109"/>
  <c r="K28" i="109"/>
  <c r="I84" i="109"/>
  <c r="J84" i="109"/>
  <c r="K84" i="109"/>
  <c r="L84" i="109"/>
  <c r="M84" i="109"/>
  <c r="N84" i="109"/>
  <c r="N111" i="109"/>
  <c r="O138" i="109"/>
  <c r="M111" i="109"/>
  <c r="N138" i="109"/>
  <c r="L111" i="109"/>
  <c r="M138" i="109"/>
  <c r="K111" i="109"/>
  <c r="L138" i="109"/>
  <c r="J111" i="109"/>
  <c r="K138" i="109"/>
  <c r="I111" i="109"/>
  <c r="J138" i="109"/>
  <c r="J28" i="109"/>
  <c r="E84" i="109"/>
  <c r="F84" i="109"/>
  <c r="G84" i="109"/>
  <c r="H84" i="109"/>
  <c r="H111" i="109"/>
  <c r="I138" i="109"/>
  <c r="G111" i="109"/>
  <c r="H138" i="109"/>
  <c r="E111" i="109"/>
  <c r="G138" i="109"/>
  <c r="F138" i="109"/>
  <c r="D138" i="109"/>
  <c r="C84" i="109"/>
  <c r="C111" i="109"/>
  <c r="C138" i="109"/>
  <c r="B84" i="109"/>
  <c r="B111" i="109"/>
  <c r="B138" i="109"/>
  <c r="L27" i="109"/>
  <c r="T83" i="109"/>
  <c r="H27" i="109"/>
  <c r="C56" i="109"/>
  <c r="E56" i="109"/>
  <c r="F56" i="109"/>
  <c r="G56" i="109"/>
  <c r="H56" i="109"/>
  <c r="I56" i="109"/>
  <c r="J56" i="109"/>
  <c r="K56" i="109"/>
  <c r="L56" i="109"/>
  <c r="M56" i="109"/>
  <c r="N56" i="109"/>
  <c r="O56" i="109"/>
  <c r="P56" i="109"/>
  <c r="Q56" i="109"/>
  <c r="R56" i="109"/>
  <c r="S56" i="109"/>
  <c r="T56" i="109"/>
  <c r="T110" i="109"/>
  <c r="U110" i="109"/>
  <c r="U137" i="109"/>
  <c r="S83" i="109"/>
  <c r="S110" i="109"/>
  <c r="T137" i="109"/>
  <c r="R83" i="109"/>
  <c r="R110" i="109"/>
  <c r="S137" i="109"/>
  <c r="Q83" i="109"/>
  <c r="Q110" i="109"/>
  <c r="R137" i="109"/>
  <c r="P83" i="109"/>
  <c r="P110" i="109"/>
  <c r="Q137" i="109"/>
  <c r="O83" i="109"/>
  <c r="O110" i="109"/>
  <c r="P137" i="109"/>
  <c r="K27" i="109"/>
  <c r="I83" i="109"/>
  <c r="J83" i="109"/>
  <c r="K83" i="109"/>
  <c r="L83" i="109"/>
  <c r="M83" i="109"/>
  <c r="N83" i="109"/>
  <c r="N110" i="109"/>
  <c r="O137" i="109"/>
  <c r="M110" i="109"/>
  <c r="N137" i="109"/>
  <c r="L110" i="109"/>
  <c r="M137" i="109"/>
  <c r="K110" i="109"/>
  <c r="L137" i="109"/>
  <c r="J110" i="109"/>
  <c r="K137" i="109"/>
  <c r="I110" i="109"/>
  <c r="J137" i="109"/>
  <c r="J27" i="109"/>
  <c r="E83" i="109"/>
  <c r="F83" i="109"/>
  <c r="G83" i="109"/>
  <c r="H83" i="109"/>
  <c r="H110" i="109"/>
  <c r="I137" i="109"/>
  <c r="G110" i="109"/>
  <c r="H137" i="109"/>
  <c r="E110" i="109"/>
  <c r="G137" i="109"/>
  <c r="F137" i="109"/>
  <c r="D137" i="109"/>
  <c r="C83" i="109"/>
  <c r="C110" i="109"/>
  <c r="C137" i="109"/>
  <c r="B83" i="109"/>
  <c r="B110" i="109"/>
  <c r="B137" i="109"/>
  <c r="L26" i="109"/>
  <c r="T82" i="109"/>
  <c r="H26" i="109"/>
  <c r="C55" i="109"/>
  <c r="E55" i="109"/>
  <c r="F55" i="109"/>
  <c r="G55" i="109"/>
  <c r="H55" i="109"/>
  <c r="I55" i="109"/>
  <c r="J55" i="109"/>
  <c r="K55" i="109"/>
  <c r="L55" i="109"/>
  <c r="M55" i="109"/>
  <c r="N55" i="109"/>
  <c r="O55" i="109"/>
  <c r="P55" i="109"/>
  <c r="Q55" i="109"/>
  <c r="R55" i="109"/>
  <c r="S55" i="109"/>
  <c r="T55" i="109"/>
  <c r="T109" i="109"/>
  <c r="U109" i="109"/>
  <c r="U136" i="109"/>
  <c r="S82" i="109"/>
  <c r="S109" i="109"/>
  <c r="T136" i="109"/>
  <c r="R82" i="109"/>
  <c r="R109" i="109"/>
  <c r="S136" i="109"/>
  <c r="Q82" i="109"/>
  <c r="Q109" i="109"/>
  <c r="R136" i="109"/>
  <c r="P82" i="109"/>
  <c r="P109" i="109"/>
  <c r="Q136" i="109"/>
  <c r="O82" i="109"/>
  <c r="O109" i="109"/>
  <c r="P136" i="109"/>
  <c r="K26" i="109"/>
  <c r="I82" i="109"/>
  <c r="J82" i="109"/>
  <c r="K82" i="109"/>
  <c r="L82" i="109"/>
  <c r="M82" i="109"/>
  <c r="N82" i="109"/>
  <c r="N109" i="109"/>
  <c r="O136" i="109"/>
  <c r="M109" i="109"/>
  <c r="N136" i="109"/>
  <c r="L109" i="109"/>
  <c r="M136" i="109"/>
  <c r="K109" i="109"/>
  <c r="L136" i="109"/>
  <c r="J109" i="109"/>
  <c r="K136" i="109"/>
  <c r="I109" i="109"/>
  <c r="J136" i="109"/>
  <c r="J26" i="109"/>
  <c r="E82" i="109"/>
  <c r="F82" i="109"/>
  <c r="G82" i="109"/>
  <c r="H82" i="109"/>
  <c r="H109" i="109"/>
  <c r="I136" i="109"/>
  <c r="G109" i="109"/>
  <c r="H136" i="109"/>
  <c r="E109" i="109"/>
  <c r="G136" i="109"/>
  <c r="F136" i="109"/>
  <c r="D136" i="109"/>
  <c r="C82" i="109"/>
  <c r="C109" i="109"/>
  <c r="C136" i="109"/>
  <c r="B82" i="109"/>
  <c r="B109" i="109"/>
  <c r="B136" i="109"/>
  <c r="L25" i="109"/>
  <c r="T81" i="109"/>
  <c r="H25" i="109"/>
  <c r="C54" i="109"/>
  <c r="E54" i="109"/>
  <c r="F54" i="109"/>
  <c r="G54" i="109"/>
  <c r="H54" i="109"/>
  <c r="I54" i="109"/>
  <c r="J54" i="109"/>
  <c r="K54" i="109"/>
  <c r="L54" i="109"/>
  <c r="M54" i="109"/>
  <c r="N54" i="109"/>
  <c r="O54" i="109"/>
  <c r="P54" i="109"/>
  <c r="Q54" i="109"/>
  <c r="R54" i="109"/>
  <c r="S54" i="109"/>
  <c r="T54" i="109"/>
  <c r="T108" i="109"/>
  <c r="U108" i="109"/>
  <c r="U135" i="109"/>
  <c r="S81" i="109"/>
  <c r="S108" i="109"/>
  <c r="T135" i="109"/>
  <c r="R81" i="109"/>
  <c r="R108" i="109"/>
  <c r="S135" i="109"/>
  <c r="Q81" i="109"/>
  <c r="Q108" i="109"/>
  <c r="R135" i="109"/>
  <c r="P81" i="109"/>
  <c r="P108" i="109"/>
  <c r="Q135" i="109"/>
  <c r="O81" i="109"/>
  <c r="O108" i="109"/>
  <c r="P135" i="109"/>
  <c r="K25" i="109"/>
  <c r="I81" i="109"/>
  <c r="J81" i="109"/>
  <c r="K81" i="109"/>
  <c r="L81" i="109"/>
  <c r="M81" i="109"/>
  <c r="N81" i="109"/>
  <c r="N108" i="109"/>
  <c r="O135" i="109"/>
  <c r="M108" i="109"/>
  <c r="N135" i="109"/>
  <c r="L108" i="109"/>
  <c r="M135" i="109"/>
  <c r="K108" i="109"/>
  <c r="L135" i="109"/>
  <c r="J108" i="109"/>
  <c r="K135" i="109"/>
  <c r="I108" i="109"/>
  <c r="J135" i="109"/>
  <c r="J25" i="109"/>
  <c r="E81" i="109"/>
  <c r="F81" i="109"/>
  <c r="G81" i="109"/>
  <c r="H81" i="109"/>
  <c r="H108" i="109"/>
  <c r="I135" i="109"/>
  <c r="G108" i="109"/>
  <c r="H135" i="109"/>
  <c r="E108" i="109"/>
  <c r="G135" i="109"/>
  <c r="F135" i="109"/>
  <c r="D135" i="109"/>
  <c r="C81" i="109"/>
  <c r="C108" i="109"/>
  <c r="C135" i="109"/>
  <c r="B81" i="109"/>
  <c r="B108" i="109"/>
  <c r="B135" i="109"/>
  <c r="L24" i="109"/>
  <c r="T80" i="109"/>
  <c r="H24" i="109"/>
  <c r="C53" i="109"/>
  <c r="E53" i="109"/>
  <c r="F53" i="109"/>
  <c r="G53" i="109"/>
  <c r="H53" i="109"/>
  <c r="I53" i="109"/>
  <c r="J53" i="109"/>
  <c r="K53" i="109"/>
  <c r="L53" i="109"/>
  <c r="M53" i="109"/>
  <c r="N53" i="109"/>
  <c r="O53" i="109"/>
  <c r="P53" i="109"/>
  <c r="Q53" i="109"/>
  <c r="R53" i="109"/>
  <c r="S53" i="109"/>
  <c r="T53" i="109"/>
  <c r="T107" i="109"/>
  <c r="U107" i="109"/>
  <c r="U134" i="109"/>
  <c r="S80" i="109"/>
  <c r="S107" i="109"/>
  <c r="T134" i="109"/>
  <c r="R80" i="109"/>
  <c r="R107" i="109"/>
  <c r="S134" i="109"/>
  <c r="Q80" i="109"/>
  <c r="Q107" i="109"/>
  <c r="R134" i="109"/>
  <c r="P80" i="109"/>
  <c r="P107" i="109"/>
  <c r="Q134" i="109"/>
  <c r="O80" i="109"/>
  <c r="O107" i="109"/>
  <c r="P134" i="109"/>
  <c r="K24" i="109"/>
  <c r="I80" i="109"/>
  <c r="J80" i="109"/>
  <c r="K80" i="109"/>
  <c r="L80" i="109"/>
  <c r="M80" i="109"/>
  <c r="N80" i="109"/>
  <c r="N107" i="109"/>
  <c r="O134" i="109"/>
  <c r="M107" i="109"/>
  <c r="N134" i="109"/>
  <c r="L107" i="109"/>
  <c r="M134" i="109"/>
  <c r="K107" i="109"/>
  <c r="L134" i="109"/>
  <c r="J107" i="109"/>
  <c r="K134" i="109"/>
  <c r="I107" i="109"/>
  <c r="J134" i="109"/>
  <c r="J24" i="109"/>
  <c r="E80" i="109"/>
  <c r="F80" i="109"/>
  <c r="G80" i="109"/>
  <c r="H80" i="109"/>
  <c r="H107" i="109"/>
  <c r="I134" i="109"/>
  <c r="G107" i="109"/>
  <c r="H134" i="109"/>
  <c r="E107" i="109"/>
  <c r="G134" i="109"/>
  <c r="F134" i="109"/>
  <c r="D134" i="109"/>
  <c r="C80" i="109"/>
  <c r="C107" i="109"/>
  <c r="C134" i="109"/>
  <c r="B80" i="109"/>
  <c r="B107" i="109"/>
  <c r="B134" i="109"/>
  <c r="L23" i="109"/>
  <c r="T79" i="109"/>
  <c r="H23" i="109"/>
  <c r="C52" i="109"/>
  <c r="E52" i="109"/>
  <c r="F52" i="109"/>
  <c r="G52" i="109"/>
  <c r="H52" i="109"/>
  <c r="I52" i="109"/>
  <c r="J52" i="109"/>
  <c r="K52" i="109"/>
  <c r="L52" i="109"/>
  <c r="M52" i="109"/>
  <c r="N52" i="109"/>
  <c r="O52" i="109"/>
  <c r="P52" i="109"/>
  <c r="Q52" i="109"/>
  <c r="R52" i="109"/>
  <c r="S52" i="109"/>
  <c r="T52" i="109"/>
  <c r="T106" i="109"/>
  <c r="U106" i="109"/>
  <c r="U133" i="109"/>
  <c r="S79" i="109"/>
  <c r="S106" i="109"/>
  <c r="T133" i="109"/>
  <c r="R79" i="109"/>
  <c r="R106" i="109"/>
  <c r="S133" i="109"/>
  <c r="Q79" i="109"/>
  <c r="Q106" i="109"/>
  <c r="R133" i="109"/>
  <c r="P79" i="109"/>
  <c r="P106" i="109"/>
  <c r="Q133" i="109"/>
  <c r="O79" i="109"/>
  <c r="O106" i="109"/>
  <c r="P133" i="109"/>
  <c r="K23" i="109"/>
  <c r="I79" i="109"/>
  <c r="J79" i="109"/>
  <c r="K79" i="109"/>
  <c r="L79" i="109"/>
  <c r="M79" i="109"/>
  <c r="N79" i="109"/>
  <c r="N106" i="109"/>
  <c r="O133" i="109"/>
  <c r="M106" i="109"/>
  <c r="N133" i="109"/>
  <c r="L106" i="109"/>
  <c r="M133" i="109"/>
  <c r="K106" i="109"/>
  <c r="L133" i="109"/>
  <c r="J106" i="109"/>
  <c r="K133" i="109"/>
  <c r="I106" i="109"/>
  <c r="J133" i="109"/>
  <c r="J23" i="109"/>
  <c r="E79" i="109"/>
  <c r="F79" i="109"/>
  <c r="G79" i="109"/>
  <c r="H79" i="109"/>
  <c r="H106" i="109"/>
  <c r="I133" i="109"/>
  <c r="G106" i="109"/>
  <c r="H133" i="109"/>
  <c r="E106" i="109"/>
  <c r="G133" i="109"/>
  <c r="F133" i="109"/>
  <c r="D133" i="109"/>
  <c r="C79" i="109"/>
  <c r="C106" i="109"/>
  <c r="C133" i="109"/>
  <c r="B79" i="109"/>
  <c r="B106" i="109"/>
  <c r="B133" i="109"/>
  <c r="L22" i="109"/>
  <c r="T78" i="109"/>
  <c r="H22" i="109"/>
  <c r="C51" i="109"/>
  <c r="E51" i="109"/>
  <c r="F51" i="109"/>
  <c r="G51" i="109"/>
  <c r="H51" i="109"/>
  <c r="I51" i="109"/>
  <c r="J51" i="109"/>
  <c r="K51" i="109"/>
  <c r="L51" i="109"/>
  <c r="M51" i="109"/>
  <c r="N51" i="109"/>
  <c r="O51" i="109"/>
  <c r="P51" i="109"/>
  <c r="Q51" i="109"/>
  <c r="R51" i="109"/>
  <c r="S51" i="109"/>
  <c r="T51" i="109"/>
  <c r="T105" i="109"/>
  <c r="U105" i="109"/>
  <c r="U132" i="109"/>
  <c r="S78" i="109"/>
  <c r="S105" i="109"/>
  <c r="T132" i="109"/>
  <c r="R78" i="109"/>
  <c r="R105" i="109"/>
  <c r="S132" i="109"/>
  <c r="Q78" i="109"/>
  <c r="Q105" i="109"/>
  <c r="R132" i="109"/>
  <c r="P78" i="109"/>
  <c r="P105" i="109"/>
  <c r="Q132" i="109"/>
  <c r="O78" i="109"/>
  <c r="O105" i="109"/>
  <c r="P132" i="109"/>
  <c r="K22" i="109"/>
  <c r="I78" i="109"/>
  <c r="J78" i="109"/>
  <c r="K78" i="109"/>
  <c r="L78" i="109"/>
  <c r="M78" i="109"/>
  <c r="N78" i="109"/>
  <c r="N105" i="109"/>
  <c r="O132" i="109"/>
  <c r="M105" i="109"/>
  <c r="N132" i="109"/>
  <c r="L105" i="109"/>
  <c r="M132" i="109"/>
  <c r="K105" i="109"/>
  <c r="L132" i="109"/>
  <c r="J105" i="109"/>
  <c r="K132" i="109"/>
  <c r="I105" i="109"/>
  <c r="J132" i="109"/>
  <c r="J22" i="109"/>
  <c r="E78" i="109"/>
  <c r="F78" i="109"/>
  <c r="G78" i="109"/>
  <c r="H78" i="109"/>
  <c r="H105" i="109"/>
  <c r="I132" i="109"/>
  <c r="G105" i="109"/>
  <c r="H132" i="109"/>
  <c r="E105" i="109"/>
  <c r="G132" i="109"/>
  <c r="F132" i="109"/>
  <c r="D132" i="109"/>
  <c r="C78" i="109"/>
  <c r="C105" i="109"/>
  <c r="C132" i="109"/>
  <c r="B78" i="109"/>
  <c r="B105" i="109"/>
  <c r="B132" i="109"/>
  <c r="L21" i="109"/>
  <c r="T77" i="109"/>
  <c r="H21" i="109"/>
  <c r="C50" i="109"/>
  <c r="E50" i="109"/>
  <c r="F50" i="109"/>
  <c r="G50" i="109"/>
  <c r="H50" i="109"/>
  <c r="I50" i="109"/>
  <c r="J50" i="109"/>
  <c r="K50" i="109"/>
  <c r="L50" i="109"/>
  <c r="M50" i="109"/>
  <c r="N50" i="109"/>
  <c r="O50" i="109"/>
  <c r="P50" i="109"/>
  <c r="Q50" i="109"/>
  <c r="R50" i="109"/>
  <c r="S50" i="109"/>
  <c r="T50" i="109"/>
  <c r="T104" i="109"/>
  <c r="U104" i="109"/>
  <c r="U131" i="109"/>
  <c r="S77" i="109"/>
  <c r="S104" i="109"/>
  <c r="T131" i="109"/>
  <c r="R77" i="109"/>
  <c r="R104" i="109"/>
  <c r="S131" i="109"/>
  <c r="Q77" i="109"/>
  <c r="Q104" i="109"/>
  <c r="R131" i="109"/>
  <c r="P77" i="109"/>
  <c r="P104" i="109"/>
  <c r="Q131" i="109"/>
  <c r="O77" i="109"/>
  <c r="O104" i="109"/>
  <c r="P131" i="109"/>
  <c r="K21" i="109"/>
  <c r="I77" i="109"/>
  <c r="J77" i="109"/>
  <c r="K77" i="109"/>
  <c r="L77" i="109"/>
  <c r="M77" i="109"/>
  <c r="N77" i="109"/>
  <c r="N104" i="109"/>
  <c r="O131" i="109"/>
  <c r="M104" i="109"/>
  <c r="N131" i="109"/>
  <c r="L104" i="109"/>
  <c r="M131" i="109"/>
  <c r="K104" i="109"/>
  <c r="L131" i="109"/>
  <c r="J104" i="109"/>
  <c r="K131" i="109"/>
  <c r="I104" i="109"/>
  <c r="J131" i="109"/>
  <c r="J21" i="109"/>
  <c r="E77" i="109"/>
  <c r="F77" i="109"/>
  <c r="G77" i="109"/>
  <c r="H77" i="109"/>
  <c r="H104" i="109"/>
  <c r="I131" i="109"/>
  <c r="G104" i="109"/>
  <c r="H131" i="109"/>
  <c r="E104" i="109"/>
  <c r="G131" i="109"/>
  <c r="F131" i="109"/>
  <c r="D131" i="109"/>
  <c r="C77" i="109"/>
  <c r="C104" i="109"/>
  <c r="C131" i="109"/>
  <c r="B77" i="109"/>
  <c r="B104" i="109"/>
  <c r="B131" i="109"/>
  <c r="L20" i="109"/>
  <c r="T76" i="109"/>
  <c r="H20" i="109"/>
  <c r="C49" i="109"/>
  <c r="E49" i="109"/>
  <c r="F49" i="109"/>
  <c r="G49" i="109"/>
  <c r="H49" i="109"/>
  <c r="I49" i="109"/>
  <c r="J49" i="109"/>
  <c r="K49" i="109"/>
  <c r="L49" i="109"/>
  <c r="M49" i="109"/>
  <c r="N49" i="109"/>
  <c r="O49" i="109"/>
  <c r="P49" i="109"/>
  <c r="Q49" i="109"/>
  <c r="R49" i="109"/>
  <c r="S49" i="109"/>
  <c r="T49" i="109"/>
  <c r="T103" i="109"/>
  <c r="U103" i="109"/>
  <c r="U130" i="109"/>
  <c r="S76" i="109"/>
  <c r="S103" i="109"/>
  <c r="T130" i="109"/>
  <c r="R76" i="109"/>
  <c r="R103" i="109"/>
  <c r="S130" i="109"/>
  <c r="Q76" i="109"/>
  <c r="Q103" i="109"/>
  <c r="R130" i="109"/>
  <c r="P76" i="109"/>
  <c r="P103" i="109"/>
  <c r="Q130" i="109"/>
  <c r="O76" i="109"/>
  <c r="O103" i="109"/>
  <c r="P130" i="109"/>
  <c r="K20" i="109"/>
  <c r="I76" i="109"/>
  <c r="J76" i="109"/>
  <c r="K76" i="109"/>
  <c r="L76" i="109"/>
  <c r="M76" i="109"/>
  <c r="N76" i="109"/>
  <c r="N103" i="109"/>
  <c r="O130" i="109"/>
  <c r="M103" i="109"/>
  <c r="N130" i="109"/>
  <c r="L103" i="109"/>
  <c r="M130" i="109"/>
  <c r="K103" i="109"/>
  <c r="L130" i="109"/>
  <c r="J103" i="109"/>
  <c r="K130" i="109"/>
  <c r="I103" i="109"/>
  <c r="J130" i="109"/>
  <c r="J20" i="109"/>
  <c r="E76" i="109"/>
  <c r="F76" i="109"/>
  <c r="G76" i="109"/>
  <c r="H76" i="109"/>
  <c r="H103" i="109"/>
  <c r="I130" i="109"/>
  <c r="G103" i="109"/>
  <c r="H130" i="109"/>
  <c r="E103" i="109"/>
  <c r="G130" i="109"/>
  <c r="F130" i="109"/>
  <c r="D130" i="109"/>
  <c r="C76" i="109"/>
  <c r="C103" i="109"/>
  <c r="C130" i="109"/>
  <c r="B76" i="109"/>
  <c r="B103" i="109"/>
  <c r="B130" i="109"/>
  <c r="L19" i="109"/>
  <c r="T75" i="109"/>
  <c r="H19" i="109"/>
  <c r="C48" i="109"/>
  <c r="E48" i="109"/>
  <c r="F48" i="109"/>
  <c r="G48" i="109"/>
  <c r="H48" i="109"/>
  <c r="I48" i="109"/>
  <c r="J48" i="109"/>
  <c r="K48" i="109"/>
  <c r="L48" i="109"/>
  <c r="M48" i="109"/>
  <c r="N48" i="109"/>
  <c r="O48" i="109"/>
  <c r="P48" i="109"/>
  <c r="Q48" i="109"/>
  <c r="R48" i="109"/>
  <c r="S48" i="109"/>
  <c r="T48" i="109"/>
  <c r="T102" i="109"/>
  <c r="U102" i="109"/>
  <c r="U129" i="109"/>
  <c r="S75" i="109"/>
  <c r="S102" i="109"/>
  <c r="T129" i="109"/>
  <c r="R75" i="109"/>
  <c r="R102" i="109"/>
  <c r="S129" i="109"/>
  <c r="Q75" i="109"/>
  <c r="Q102" i="109"/>
  <c r="R129" i="109"/>
  <c r="P75" i="109"/>
  <c r="P102" i="109"/>
  <c r="Q129" i="109"/>
  <c r="O75" i="109"/>
  <c r="O102" i="109"/>
  <c r="P129" i="109"/>
  <c r="K19" i="109"/>
  <c r="I75" i="109"/>
  <c r="J75" i="109"/>
  <c r="K75" i="109"/>
  <c r="L75" i="109"/>
  <c r="M75" i="109"/>
  <c r="N75" i="109"/>
  <c r="N102" i="109"/>
  <c r="O129" i="109"/>
  <c r="M102" i="109"/>
  <c r="N129" i="109"/>
  <c r="L102" i="109"/>
  <c r="M129" i="109"/>
  <c r="K102" i="109"/>
  <c r="L129" i="109"/>
  <c r="J102" i="109"/>
  <c r="K129" i="109"/>
  <c r="I102" i="109"/>
  <c r="J129" i="109"/>
  <c r="J19" i="109"/>
  <c r="E75" i="109"/>
  <c r="F75" i="109"/>
  <c r="G75" i="109"/>
  <c r="H75" i="109"/>
  <c r="H102" i="109"/>
  <c r="I129" i="109"/>
  <c r="G102" i="109"/>
  <c r="H129" i="109"/>
  <c r="E102" i="109"/>
  <c r="G129" i="109"/>
  <c r="F129" i="109"/>
  <c r="D129" i="109"/>
  <c r="C75" i="109"/>
  <c r="C102" i="109"/>
  <c r="C129" i="109"/>
  <c r="B75" i="109"/>
  <c r="B102" i="109"/>
  <c r="B129" i="109"/>
  <c r="L18" i="109"/>
  <c r="T74" i="109"/>
  <c r="H18" i="109"/>
  <c r="C47" i="109"/>
  <c r="E47" i="109"/>
  <c r="F47" i="109"/>
  <c r="G47" i="109"/>
  <c r="H47" i="109"/>
  <c r="I47" i="109"/>
  <c r="J47" i="109"/>
  <c r="K47" i="109"/>
  <c r="L47" i="109"/>
  <c r="M47" i="109"/>
  <c r="N47" i="109"/>
  <c r="O47" i="109"/>
  <c r="P47" i="109"/>
  <c r="Q47" i="109"/>
  <c r="R47" i="109"/>
  <c r="S47" i="109"/>
  <c r="T47" i="109"/>
  <c r="T101" i="109"/>
  <c r="U101" i="109"/>
  <c r="U128" i="109"/>
  <c r="S74" i="109"/>
  <c r="S101" i="109"/>
  <c r="T128" i="109"/>
  <c r="R74" i="109"/>
  <c r="R101" i="109"/>
  <c r="S128" i="109"/>
  <c r="Q74" i="109"/>
  <c r="Q101" i="109"/>
  <c r="R128" i="109"/>
  <c r="P74" i="109"/>
  <c r="P101" i="109"/>
  <c r="Q128" i="109"/>
  <c r="O74" i="109"/>
  <c r="O101" i="109"/>
  <c r="P128" i="109"/>
  <c r="K18" i="109"/>
  <c r="I74" i="109"/>
  <c r="J74" i="109"/>
  <c r="K74" i="109"/>
  <c r="L74" i="109"/>
  <c r="M74" i="109"/>
  <c r="N74" i="109"/>
  <c r="N101" i="109"/>
  <c r="O128" i="109"/>
  <c r="M101" i="109"/>
  <c r="N128" i="109"/>
  <c r="L101" i="109"/>
  <c r="M128" i="109"/>
  <c r="K101" i="109"/>
  <c r="L128" i="109"/>
  <c r="J101" i="109"/>
  <c r="K128" i="109"/>
  <c r="I101" i="109"/>
  <c r="J128" i="109"/>
  <c r="J18" i="109"/>
  <c r="E74" i="109"/>
  <c r="F74" i="109"/>
  <c r="G74" i="109"/>
  <c r="H74" i="109"/>
  <c r="H101" i="109"/>
  <c r="I128" i="109"/>
  <c r="G101" i="109"/>
  <c r="H128" i="109"/>
  <c r="E101" i="109"/>
  <c r="G128" i="109"/>
  <c r="F128" i="109"/>
  <c r="D128" i="109"/>
  <c r="C74" i="109"/>
  <c r="C101" i="109"/>
  <c r="C128" i="109"/>
  <c r="B74" i="109"/>
  <c r="B101" i="109"/>
  <c r="B128" i="109"/>
  <c r="L17" i="109"/>
  <c r="T73" i="109"/>
  <c r="H17" i="109"/>
  <c r="C46" i="109"/>
  <c r="E46" i="109"/>
  <c r="F46" i="109"/>
  <c r="G46" i="109"/>
  <c r="H46" i="109"/>
  <c r="I46" i="109"/>
  <c r="J46" i="109"/>
  <c r="K46" i="109"/>
  <c r="L46" i="109"/>
  <c r="M46" i="109"/>
  <c r="N46" i="109"/>
  <c r="O46" i="109"/>
  <c r="P46" i="109"/>
  <c r="Q46" i="109"/>
  <c r="R46" i="109"/>
  <c r="S46" i="109"/>
  <c r="T46" i="109"/>
  <c r="T100" i="109"/>
  <c r="U100" i="109"/>
  <c r="U127" i="109"/>
  <c r="S73" i="109"/>
  <c r="S100" i="109"/>
  <c r="T127" i="109"/>
  <c r="R73" i="109"/>
  <c r="R100" i="109"/>
  <c r="S127" i="109"/>
  <c r="Q73" i="109"/>
  <c r="Q100" i="109"/>
  <c r="R127" i="109"/>
  <c r="P73" i="109"/>
  <c r="P100" i="109"/>
  <c r="Q127" i="109"/>
  <c r="O73" i="109"/>
  <c r="O100" i="109"/>
  <c r="P127" i="109"/>
  <c r="K17" i="109"/>
  <c r="I73" i="109"/>
  <c r="J73" i="109"/>
  <c r="K73" i="109"/>
  <c r="L73" i="109"/>
  <c r="M73" i="109"/>
  <c r="N73" i="109"/>
  <c r="N100" i="109"/>
  <c r="O127" i="109"/>
  <c r="M100" i="109"/>
  <c r="N127" i="109"/>
  <c r="L100" i="109"/>
  <c r="M127" i="109"/>
  <c r="K100" i="109"/>
  <c r="L127" i="109"/>
  <c r="J100" i="109"/>
  <c r="K127" i="109"/>
  <c r="I100" i="109"/>
  <c r="J127" i="109"/>
  <c r="J17" i="109"/>
  <c r="E73" i="109"/>
  <c r="F73" i="109"/>
  <c r="G73" i="109"/>
  <c r="H73" i="109"/>
  <c r="H100" i="109"/>
  <c r="I127" i="109"/>
  <c r="G100" i="109"/>
  <c r="H127" i="109"/>
  <c r="E100" i="109"/>
  <c r="G127" i="109"/>
  <c r="F127" i="109"/>
  <c r="D127" i="109"/>
  <c r="C73" i="109"/>
  <c r="C100" i="109"/>
  <c r="C127" i="109"/>
  <c r="B73" i="109"/>
  <c r="B100" i="109"/>
  <c r="B127" i="109"/>
  <c r="L16" i="109"/>
  <c r="T72" i="109"/>
  <c r="H16" i="109"/>
  <c r="C45" i="109"/>
  <c r="E45" i="109"/>
  <c r="F45" i="109"/>
  <c r="G45" i="109"/>
  <c r="H45" i="109"/>
  <c r="I45" i="109"/>
  <c r="J45" i="109"/>
  <c r="K45" i="109"/>
  <c r="L45" i="109"/>
  <c r="M45" i="109"/>
  <c r="N45" i="109"/>
  <c r="O45" i="109"/>
  <c r="P45" i="109"/>
  <c r="Q45" i="109"/>
  <c r="R45" i="109"/>
  <c r="S45" i="109"/>
  <c r="T45" i="109"/>
  <c r="T99" i="109"/>
  <c r="U99" i="109"/>
  <c r="U126" i="109"/>
  <c r="S72" i="109"/>
  <c r="S99" i="109"/>
  <c r="T126" i="109"/>
  <c r="R72" i="109"/>
  <c r="R99" i="109"/>
  <c r="S126" i="109"/>
  <c r="Q72" i="109"/>
  <c r="Q99" i="109"/>
  <c r="R126" i="109"/>
  <c r="P72" i="109"/>
  <c r="P99" i="109"/>
  <c r="Q126" i="109"/>
  <c r="O72" i="109"/>
  <c r="O99" i="109"/>
  <c r="P126" i="109"/>
  <c r="K16" i="109"/>
  <c r="I72" i="109"/>
  <c r="J72" i="109"/>
  <c r="K72" i="109"/>
  <c r="L72" i="109"/>
  <c r="M72" i="109"/>
  <c r="N72" i="109"/>
  <c r="N99" i="109"/>
  <c r="O126" i="109"/>
  <c r="M99" i="109"/>
  <c r="N126" i="109"/>
  <c r="L99" i="109"/>
  <c r="M126" i="109"/>
  <c r="K99" i="109"/>
  <c r="L126" i="109"/>
  <c r="J99" i="109"/>
  <c r="K126" i="109"/>
  <c r="I99" i="109"/>
  <c r="J126" i="109"/>
  <c r="J16" i="109"/>
  <c r="E72" i="109"/>
  <c r="F72" i="109"/>
  <c r="G72" i="109"/>
  <c r="H72" i="109"/>
  <c r="H99" i="109"/>
  <c r="I126" i="109"/>
  <c r="G99" i="109"/>
  <c r="H126" i="109"/>
  <c r="E99" i="109"/>
  <c r="G126" i="109"/>
  <c r="F126" i="109"/>
  <c r="D126" i="109"/>
  <c r="C72" i="109"/>
  <c r="C99" i="109"/>
  <c r="C126" i="109"/>
  <c r="B72" i="109"/>
  <c r="B99" i="109"/>
  <c r="B126" i="109"/>
  <c r="L15" i="109"/>
  <c r="T71" i="109"/>
  <c r="H15" i="109"/>
  <c r="C44" i="109"/>
  <c r="E44" i="109"/>
  <c r="F44" i="109"/>
  <c r="G44" i="109"/>
  <c r="H44" i="109"/>
  <c r="I44" i="109"/>
  <c r="J44" i="109"/>
  <c r="K44" i="109"/>
  <c r="L44" i="109"/>
  <c r="M44" i="109"/>
  <c r="N44" i="109"/>
  <c r="O44" i="109"/>
  <c r="P44" i="109"/>
  <c r="Q44" i="109"/>
  <c r="R44" i="109"/>
  <c r="S44" i="109"/>
  <c r="T44" i="109"/>
  <c r="T98" i="109"/>
  <c r="U98" i="109"/>
  <c r="U125" i="109"/>
  <c r="S71" i="109"/>
  <c r="S98" i="109"/>
  <c r="T125" i="109"/>
  <c r="R71" i="109"/>
  <c r="R98" i="109"/>
  <c r="S125" i="109"/>
  <c r="Q71" i="109"/>
  <c r="Q98" i="109"/>
  <c r="R125" i="109"/>
  <c r="P71" i="109"/>
  <c r="P98" i="109"/>
  <c r="Q125" i="109"/>
  <c r="O71" i="109"/>
  <c r="O98" i="109"/>
  <c r="P125" i="109"/>
  <c r="K15" i="109"/>
  <c r="I71" i="109"/>
  <c r="J71" i="109"/>
  <c r="K71" i="109"/>
  <c r="L71" i="109"/>
  <c r="M71" i="109"/>
  <c r="N71" i="109"/>
  <c r="N98" i="109"/>
  <c r="O125" i="109"/>
  <c r="M98" i="109"/>
  <c r="N125" i="109"/>
  <c r="L98" i="109"/>
  <c r="M125" i="109"/>
  <c r="K98" i="109"/>
  <c r="L125" i="109"/>
  <c r="J98" i="109"/>
  <c r="K125" i="109"/>
  <c r="I98" i="109"/>
  <c r="J125" i="109"/>
  <c r="J15" i="109"/>
  <c r="E71" i="109"/>
  <c r="F71" i="109"/>
  <c r="G71" i="109"/>
  <c r="H71" i="109"/>
  <c r="H98" i="109"/>
  <c r="I125" i="109"/>
  <c r="G98" i="109"/>
  <c r="H125" i="109"/>
  <c r="E98" i="109"/>
  <c r="G125" i="109"/>
  <c r="F125" i="109"/>
  <c r="D125" i="109"/>
  <c r="C71" i="109"/>
  <c r="C98" i="109"/>
  <c r="C125" i="109"/>
  <c r="B71" i="109"/>
  <c r="B98" i="109"/>
  <c r="B125" i="109"/>
  <c r="L14" i="109"/>
  <c r="T70" i="109"/>
  <c r="H14" i="109"/>
  <c r="C43" i="109"/>
  <c r="E43" i="109"/>
  <c r="F43" i="109"/>
  <c r="G43" i="109"/>
  <c r="H43" i="109"/>
  <c r="I43" i="109"/>
  <c r="J43" i="109"/>
  <c r="K43" i="109"/>
  <c r="L43" i="109"/>
  <c r="M43" i="109"/>
  <c r="N43" i="109"/>
  <c r="O43" i="109"/>
  <c r="P43" i="109"/>
  <c r="Q43" i="109"/>
  <c r="R43" i="109"/>
  <c r="S43" i="109"/>
  <c r="T43" i="109"/>
  <c r="T97" i="109"/>
  <c r="U97" i="109"/>
  <c r="U124" i="109"/>
  <c r="S70" i="109"/>
  <c r="S97" i="109"/>
  <c r="T124" i="109"/>
  <c r="R70" i="109"/>
  <c r="R97" i="109"/>
  <c r="S124" i="109"/>
  <c r="Q70" i="109"/>
  <c r="Q97" i="109"/>
  <c r="R124" i="109"/>
  <c r="P70" i="109"/>
  <c r="P97" i="109"/>
  <c r="Q124" i="109"/>
  <c r="O70" i="109"/>
  <c r="O97" i="109"/>
  <c r="P124" i="109"/>
  <c r="K14" i="109"/>
  <c r="I70" i="109"/>
  <c r="J70" i="109"/>
  <c r="K70" i="109"/>
  <c r="L70" i="109"/>
  <c r="M70" i="109"/>
  <c r="N70" i="109"/>
  <c r="N97" i="109"/>
  <c r="O124" i="109"/>
  <c r="M97" i="109"/>
  <c r="N124" i="109"/>
  <c r="L97" i="109"/>
  <c r="M124" i="109"/>
  <c r="K97" i="109"/>
  <c r="L124" i="109"/>
  <c r="J97" i="109"/>
  <c r="K124" i="109"/>
  <c r="I97" i="109"/>
  <c r="J124" i="109"/>
  <c r="J14" i="109"/>
  <c r="E70" i="109"/>
  <c r="F70" i="109"/>
  <c r="G70" i="109"/>
  <c r="H70" i="109"/>
  <c r="H97" i="109"/>
  <c r="I124" i="109"/>
  <c r="G97" i="109"/>
  <c r="H124" i="109"/>
  <c r="E97" i="109"/>
  <c r="G124" i="109"/>
  <c r="F124" i="109"/>
  <c r="D124" i="109"/>
  <c r="C70" i="109"/>
  <c r="C97" i="109"/>
  <c r="C124" i="109"/>
  <c r="B70" i="109"/>
  <c r="B97" i="109"/>
  <c r="B124" i="109"/>
  <c r="L13" i="109"/>
  <c r="T69" i="109"/>
  <c r="H13" i="109"/>
  <c r="C42" i="109"/>
  <c r="E42" i="109"/>
  <c r="F42" i="109"/>
  <c r="G42" i="109"/>
  <c r="H42" i="109"/>
  <c r="I42" i="109"/>
  <c r="J42" i="109"/>
  <c r="K42" i="109"/>
  <c r="L42" i="109"/>
  <c r="M42" i="109"/>
  <c r="N42" i="109"/>
  <c r="O42" i="109"/>
  <c r="P42" i="109"/>
  <c r="Q42" i="109"/>
  <c r="R42" i="109"/>
  <c r="S42" i="109"/>
  <c r="T42" i="109"/>
  <c r="T96" i="109"/>
  <c r="U96" i="109"/>
  <c r="U123" i="109"/>
  <c r="S69" i="109"/>
  <c r="S96" i="109"/>
  <c r="T123" i="109"/>
  <c r="R69" i="109"/>
  <c r="R96" i="109"/>
  <c r="S123" i="109"/>
  <c r="Q69" i="109"/>
  <c r="Q96" i="109"/>
  <c r="R123" i="109"/>
  <c r="P69" i="109"/>
  <c r="P96" i="109"/>
  <c r="Q123" i="109"/>
  <c r="O69" i="109"/>
  <c r="O96" i="109"/>
  <c r="P123" i="109"/>
  <c r="K13" i="109"/>
  <c r="I69" i="109"/>
  <c r="J69" i="109"/>
  <c r="K69" i="109"/>
  <c r="L69" i="109"/>
  <c r="M69" i="109"/>
  <c r="N69" i="109"/>
  <c r="N96" i="109"/>
  <c r="O123" i="109"/>
  <c r="M96" i="109"/>
  <c r="N123" i="109"/>
  <c r="L96" i="109"/>
  <c r="M123" i="109"/>
  <c r="K96" i="109"/>
  <c r="L123" i="109"/>
  <c r="J96" i="109"/>
  <c r="K123" i="109"/>
  <c r="I96" i="109"/>
  <c r="J123" i="109"/>
  <c r="J13" i="109"/>
  <c r="E69" i="109"/>
  <c r="F69" i="109"/>
  <c r="G69" i="109"/>
  <c r="H69" i="109"/>
  <c r="H96" i="109"/>
  <c r="I123" i="109"/>
  <c r="G96" i="109"/>
  <c r="H123" i="109"/>
  <c r="E96" i="109"/>
  <c r="G123" i="109"/>
  <c r="F123" i="109"/>
  <c r="D123" i="109"/>
  <c r="C69" i="109"/>
  <c r="C96" i="109"/>
  <c r="C123" i="109"/>
  <c r="B69" i="109"/>
  <c r="B96" i="109"/>
  <c r="B123" i="109"/>
  <c r="L12" i="109"/>
  <c r="T68" i="109"/>
  <c r="H12" i="109"/>
  <c r="C41" i="109"/>
  <c r="E41" i="109"/>
  <c r="F41" i="109"/>
  <c r="G41" i="109"/>
  <c r="H41" i="109"/>
  <c r="I41" i="109"/>
  <c r="J41" i="109"/>
  <c r="K41" i="109"/>
  <c r="L41" i="109"/>
  <c r="M41" i="109"/>
  <c r="N41" i="109"/>
  <c r="O41" i="109"/>
  <c r="P41" i="109"/>
  <c r="Q41" i="109"/>
  <c r="R41" i="109"/>
  <c r="S41" i="109"/>
  <c r="T41" i="109"/>
  <c r="T95" i="109"/>
  <c r="U95" i="109"/>
  <c r="U122" i="109"/>
  <c r="S68" i="109"/>
  <c r="S95" i="109"/>
  <c r="T122" i="109"/>
  <c r="R68" i="109"/>
  <c r="R95" i="109"/>
  <c r="S122" i="109"/>
  <c r="Q68" i="109"/>
  <c r="Q95" i="109"/>
  <c r="R122" i="109"/>
  <c r="P68" i="109"/>
  <c r="P95" i="109"/>
  <c r="Q122" i="109"/>
  <c r="O68" i="109"/>
  <c r="O95" i="109"/>
  <c r="P122" i="109"/>
  <c r="K12" i="109"/>
  <c r="I68" i="109"/>
  <c r="J68" i="109"/>
  <c r="K68" i="109"/>
  <c r="L68" i="109"/>
  <c r="M68" i="109"/>
  <c r="N68" i="109"/>
  <c r="N95" i="109"/>
  <c r="O122" i="109"/>
  <c r="M95" i="109"/>
  <c r="N122" i="109"/>
  <c r="L95" i="109"/>
  <c r="M122" i="109"/>
  <c r="K95" i="109"/>
  <c r="L122" i="109"/>
  <c r="J95" i="109"/>
  <c r="K122" i="109"/>
  <c r="I95" i="109"/>
  <c r="J122" i="109"/>
  <c r="J12" i="109"/>
  <c r="E68" i="109"/>
  <c r="F68" i="109"/>
  <c r="G68" i="109"/>
  <c r="H68" i="109"/>
  <c r="H95" i="109"/>
  <c r="I122" i="109"/>
  <c r="G95" i="109"/>
  <c r="H122" i="109"/>
  <c r="E95" i="109"/>
  <c r="G122" i="109"/>
  <c r="F122" i="109"/>
  <c r="D122" i="109"/>
  <c r="C68" i="109"/>
  <c r="C95" i="109"/>
  <c r="C122" i="109"/>
  <c r="B68" i="109"/>
  <c r="B95" i="109"/>
  <c r="B122" i="109"/>
  <c r="L11" i="109"/>
  <c r="T67" i="109"/>
  <c r="H11" i="109"/>
  <c r="C40" i="109"/>
  <c r="E40" i="109"/>
  <c r="F40" i="109"/>
  <c r="G40" i="109"/>
  <c r="H40" i="109"/>
  <c r="I40" i="109"/>
  <c r="J40" i="109"/>
  <c r="K40" i="109"/>
  <c r="L40" i="109"/>
  <c r="M40" i="109"/>
  <c r="N40" i="109"/>
  <c r="O40" i="109"/>
  <c r="P40" i="109"/>
  <c r="Q40" i="109"/>
  <c r="R40" i="109"/>
  <c r="S40" i="109"/>
  <c r="T40" i="109"/>
  <c r="T94" i="109"/>
  <c r="U94" i="109"/>
  <c r="U121" i="109"/>
  <c r="S67" i="109"/>
  <c r="S94" i="109"/>
  <c r="T121" i="109"/>
  <c r="R67" i="109"/>
  <c r="R94" i="109"/>
  <c r="S121" i="109"/>
  <c r="Q67" i="109"/>
  <c r="Q94" i="109"/>
  <c r="R121" i="109"/>
  <c r="P67" i="109"/>
  <c r="P94" i="109"/>
  <c r="Q121" i="109"/>
  <c r="O67" i="109"/>
  <c r="O94" i="109"/>
  <c r="P121" i="109"/>
  <c r="K11" i="109"/>
  <c r="I67" i="109"/>
  <c r="J67" i="109"/>
  <c r="K67" i="109"/>
  <c r="L67" i="109"/>
  <c r="M67" i="109"/>
  <c r="N67" i="109"/>
  <c r="N94" i="109"/>
  <c r="O121" i="109"/>
  <c r="M94" i="109"/>
  <c r="N121" i="109"/>
  <c r="L94" i="109"/>
  <c r="M121" i="109"/>
  <c r="K94" i="109"/>
  <c r="L121" i="109"/>
  <c r="J94" i="109"/>
  <c r="K121" i="109"/>
  <c r="I94" i="109"/>
  <c r="J121" i="109"/>
  <c r="J11" i="109"/>
  <c r="E67" i="109"/>
  <c r="F67" i="109"/>
  <c r="G67" i="109"/>
  <c r="H67" i="109"/>
  <c r="H94" i="109"/>
  <c r="I121" i="109"/>
  <c r="G94" i="109"/>
  <c r="H121" i="109"/>
  <c r="E94" i="109"/>
  <c r="G121" i="109"/>
  <c r="F121" i="109"/>
  <c r="D121" i="109"/>
  <c r="C67" i="109"/>
  <c r="C94" i="109"/>
  <c r="C121" i="109"/>
  <c r="B67" i="109"/>
  <c r="B94" i="109"/>
  <c r="B121" i="109"/>
  <c r="L10" i="109"/>
  <c r="T66" i="109"/>
  <c r="H10" i="109"/>
  <c r="C39" i="109"/>
  <c r="E39" i="109"/>
  <c r="F39" i="109"/>
  <c r="G39" i="109"/>
  <c r="H39" i="109"/>
  <c r="I39" i="109"/>
  <c r="J39" i="109"/>
  <c r="K39" i="109"/>
  <c r="L39" i="109"/>
  <c r="M39" i="109"/>
  <c r="N39" i="109"/>
  <c r="O39" i="109"/>
  <c r="P39" i="109"/>
  <c r="Q39" i="109"/>
  <c r="R39" i="109"/>
  <c r="S39" i="109"/>
  <c r="T39" i="109"/>
  <c r="T93" i="109"/>
  <c r="U93" i="109"/>
  <c r="U120" i="109"/>
  <c r="S66" i="109"/>
  <c r="S93" i="109"/>
  <c r="T120" i="109"/>
  <c r="R66" i="109"/>
  <c r="R93" i="109"/>
  <c r="S120" i="109"/>
  <c r="Q66" i="109"/>
  <c r="Q93" i="109"/>
  <c r="R120" i="109"/>
  <c r="P66" i="109"/>
  <c r="P93" i="109"/>
  <c r="Q120" i="109"/>
  <c r="O66" i="109"/>
  <c r="O93" i="109"/>
  <c r="P120" i="109"/>
  <c r="K10" i="109"/>
  <c r="I66" i="109"/>
  <c r="J66" i="109"/>
  <c r="K66" i="109"/>
  <c r="L66" i="109"/>
  <c r="M66" i="109"/>
  <c r="N66" i="109"/>
  <c r="N93" i="109"/>
  <c r="O120" i="109"/>
  <c r="M93" i="109"/>
  <c r="N120" i="109"/>
  <c r="L93" i="109"/>
  <c r="M120" i="109"/>
  <c r="K93" i="109"/>
  <c r="L120" i="109"/>
  <c r="J93" i="109"/>
  <c r="K120" i="109"/>
  <c r="I93" i="109"/>
  <c r="J120" i="109"/>
  <c r="J10" i="109"/>
  <c r="E66" i="109"/>
  <c r="F66" i="109"/>
  <c r="G66" i="109"/>
  <c r="H66" i="109"/>
  <c r="H93" i="109"/>
  <c r="I120" i="109"/>
  <c r="G93" i="109"/>
  <c r="H120" i="109"/>
  <c r="E93" i="109"/>
  <c r="G120" i="109"/>
  <c r="F120" i="109"/>
  <c r="D120" i="109"/>
  <c r="C66" i="109"/>
  <c r="C93" i="109"/>
  <c r="C120" i="109"/>
  <c r="B66" i="109"/>
  <c r="B93" i="109"/>
  <c r="B120" i="109"/>
  <c r="T65" i="109"/>
  <c r="H9" i="109"/>
  <c r="C38" i="109"/>
  <c r="E38" i="109"/>
  <c r="F38" i="109"/>
  <c r="G38" i="109"/>
  <c r="H38" i="109"/>
  <c r="I38" i="109"/>
  <c r="J38" i="109"/>
  <c r="K38" i="109"/>
  <c r="L38" i="109"/>
  <c r="M38" i="109"/>
  <c r="N38" i="109"/>
  <c r="O38" i="109"/>
  <c r="P38" i="109"/>
  <c r="Q38" i="109"/>
  <c r="R38" i="109"/>
  <c r="S38" i="109"/>
  <c r="T38" i="109"/>
  <c r="T92" i="109"/>
  <c r="U92" i="109"/>
  <c r="U119" i="109"/>
  <c r="S65" i="109"/>
  <c r="S92" i="109"/>
  <c r="T119" i="109"/>
  <c r="R65" i="109"/>
  <c r="R92" i="109"/>
  <c r="S119" i="109"/>
  <c r="Q65" i="109"/>
  <c r="Q92" i="109"/>
  <c r="R119" i="109"/>
  <c r="P65" i="109"/>
  <c r="P92" i="109"/>
  <c r="Q119" i="109"/>
  <c r="O65" i="109"/>
  <c r="O92" i="109"/>
  <c r="P119" i="109"/>
  <c r="K9" i="109"/>
  <c r="I65" i="109"/>
  <c r="J65" i="109"/>
  <c r="K65" i="109"/>
  <c r="L65" i="109"/>
  <c r="M65" i="109"/>
  <c r="N65" i="109"/>
  <c r="N92" i="109"/>
  <c r="O119" i="109"/>
  <c r="M92" i="109"/>
  <c r="N119" i="109"/>
  <c r="L92" i="109"/>
  <c r="M119" i="109"/>
  <c r="K92" i="109"/>
  <c r="L119" i="109"/>
  <c r="J92" i="109"/>
  <c r="K119" i="109"/>
  <c r="I92" i="109"/>
  <c r="J119" i="109"/>
  <c r="J9" i="109"/>
  <c r="E65" i="109"/>
  <c r="F65" i="109"/>
  <c r="G65" i="109"/>
  <c r="H65" i="109"/>
  <c r="H92" i="109"/>
  <c r="I119" i="109"/>
  <c r="G92" i="109"/>
  <c r="H119" i="109"/>
  <c r="E92" i="109"/>
  <c r="G119" i="109"/>
  <c r="F119" i="109"/>
  <c r="D119" i="109"/>
  <c r="C65" i="109"/>
  <c r="C92" i="109"/>
  <c r="C119" i="109"/>
  <c r="B65" i="109"/>
  <c r="B92" i="109"/>
  <c r="B119" i="109"/>
  <c r="E6" i="109"/>
  <c r="F6" i="109"/>
  <c r="G6" i="109"/>
  <c r="H6" i="109"/>
  <c r="I6" i="109"/>
  <c r="J6" i="109"/>
  <c r="K6" i="109"/>
  <c r="L6" i="109"/>
  <c r="M6" i="109"/>
  <c r="N6" i="109"/>
  <c r="O6" i="109"/>
  <c r="P6" i="109"/>
  <c r="D35" i="109"/>
  <c r="E35" i="109"/>
  <c r="F35" i="109"/>
  <c r="G35" i="109"/>
  <c r="H35" i="109"/>
  <c r="I35" i="109"/>
  <c r="J35" i="109"/>
  <c r="K35" i="109"/>
  <c r="L35" i="109"/>
  <c r="M35" i="109"/>
  <c r="N35" i="109"/>
  <c r="O35" i="109"/>
  <c r="P35" i="109"/>
  <c r="Q35" i="109"/>
  <c r="R35" i="109"/>
  <c r="S35" i="109"/>
  <c r="T35" i="109"/>
  <c r="E62" i="109"/>
  <c r="F62" i="109"/>
  <c r="G62" i="109"/>
  <c r="H62" i="109"/>
  <c r="I62" i="109"/>
  <c r="J62" i="109"/>
  <c r="K62" i="109"/>
  <c r="L62" i="109"/>
  <c r="M62" i="109"/>
  <c r="N62" i="109"/>
  <c r="O62" i="109"/>
  <c r="P62" i="109"/>
  <c r="Q62" i="109"/>
  <c r="R62" i="109"/>
  <c r="S62" i="109"/>
  <c r="T62" i="109"/>
  <c r="E89" i="109"/>
  <c r="F89" i="109"/>
  <c r="G89" i="109"/>
  <c r="H89" i="109"/>
  <c r="I89" i="109"/>
  <c r="J89" i="109"/>
  <c r="K89" i="109"/>
  <c r="L89" i="109"/>
  <c r="M89" i="109"/>
  <c r="N89" i="109"/>
  <c r="O89" i="109"/>
  <c r="P89" i="109"/>
  <c r="Q89" i="109"/>
  <c r="R89" i="109"/>
  <c r="S89" i="109"/>
  <c r="T89" i="109"/>
  <c r="U89" i="109"/>
  <c r="D116" i="109"/>
  <c r="E116" i="109"/>
  <c r="F116" i="109"/>
  <c r="G116" i="109"/>
  <c r="H116" i="109"/>
  <c r="I116" i="109"/>
  <c r="J116" i="109"/>
  <c r="K116" i="109"/>
  <c r="L116" i="109"/>
  <c r="M116" i="109"/>
  <c r="N116" i="109"/>
  <c r="O116" i="109"/>
  <c r="P116" i="109"/>
  <c r="Q116" i="109"/>
  <c r="R116" i="109"/>
  <c r="S116" i="109"/>
  <c r="T116" i="109"/>
  <c r="U116" i="109"/>
  <c r="F112" i="109"/>
  <c r="F111" i="109"/>
  <c r="F110" i="109"/>
  <c r="F109" i="109"/>
  <c r="F108" i="109"/>
  <c r="F107" i="109"/>
  <c r="F106" i="109"/>
  <c r="F105" i="109"/>
  <c r="F104" i="109"/>
  <c r="F103" i="109"/>
  <c r="F102" i="109"/>
  <c r="F101" i="109"/>
  <c r="F100" i="109"/>
  <c r="F99" i="109"/>
  <c r="F98" i="109"/>
  <c r="F97" i="109"/>
  <c r="F96" i="109"/>
  <c r="F95" i="109"/>
  <c r="F94" i="109"/>
  <c r="F93" i="109"/>
  <c r="F92" i="109"/>
  <c r="P37" i="109"/>
  <c r="Q37" i="109"/>
  <c r="R37" i="109"/>
  <c r="S37" i="109"/>
  <c r="T37" i="109"/>
  <c r="T64" i="109"/>
  <c r="T91" i="109"/>
  <c r="S64" i="109"/>
  <c r="S91" i="109"/>
  <c r="R64" i="109"/>
  <c r="R91" i="109"/>
  <c r="Q64" i="109"/>
  <c r="Q91" i="109"/>
  <c r="P64" i="109"/>
  <c r="P91" i="109"/>
  <c r="O64" i="109"/>
  <c r="O91" i="109"/>
  <c r="N64" i="109"/>
  <c r="N91" i="109"/>
  <c r="M64" i="109"/>
  <c r="M91" i="109"/>
  <c r="L64" i="109"/>
  <c r="L91" i="109"/>
  <c r="K64" i="109"/>
  <c r="K91" i="109"/>
  <c r="J64" i="109"/>
  <c r="J91" i="109"/>
  <c r="I64" i="109"/>
  <c r="I91" i="109"/>
  <c r="H64" i="109"/>
  <c r="H91" i="109"/>
  <c r="G64" i="109"/>
  <c r="G91" i="109"/>
  <c r="F64" i="109"/>
  <c r="F91" i="109"/>
  <c r="B58" i="109"/>
  <c r="B57" i="109"/>
  <c r="B56" i="109"/>
  <c r="B55" i="109"/>
  <c r="B54" i="109"/>
  <c r="B53" i="109"/>
  <c r="B52" i="109"/>
  <c r="B51" i="109"/>
  <c r="B50" i="109"/>
  <c r="B49" i="109"/>
  <c r="B48" i="109"/>
  <c r="B47" i="109"/>
  <c r="B46" i="109"/>
  <c r="B45" i="109"/>
  <c r="B44" i="109"/>
  <c r="B43" i="109"/>
  <c r="B42" i="109"/>
  <c r="B41" i="109"/>
  <c r="B40" i="109"/>
  <c r="B39" i="109"/>
  <c r="B38" i="109"/>
  <c r="N33" i="109"/>
  <c r="N32" i="109"/>
  <c r="N31" i="109"/>
  <c r="P29" i="109"/>
  <c r="M29" i="109"/>
  <c r="P28" i="109"/>
  <c r="M28" i="109"/>
  <c r="P27" i="109"/>
  <c r="M27" i="109"/>
  <c r="P26" i="109"/>
  <c r="M26" i="109"/>
  <c r="P25" i="109"/>
  <c r="M25" i="109"/>
  <c r="P24" i="109"/>
  <c r="M24" i="109"/>
  <c r="P23" i="109"/>
  <c r="M23" i="109"/>
  <c r="P22" i="109"/>
  <c r="M22" i="109"/>
  <c r="P21" i="109"/>
  <c r="M21" i="109"/>
  <c r="P20" i="109"/>
  <c r="M20" i="109"/>
  <c r="P19" i="109"/>
  <c r="M19" i="109"/>
  <c r="P18" i="109"/>
  <c r="M18" i="109"/>
  <c r="P17" i="109"/>
  <c r="M17" i="109"/>
  <c r="P16" i="109"/>
  <c r="M16" i="109"/>
  <c r="P15" i="109"/>
  <c r="M15" i="109"/>
  <c r="P14" i="109"/>
  <c r="M14" i="109"/>
  <c r="P13" i="109"/>
  <c r="M13" i="109"/>
  <c r="P12" i="109"/>
  <c r="M12" i="109"/>
  <c r="P11" i="109"/>
  <c r="M11" i="109"/>
  <c r="P10" i="109"/>
  <c r="M10" i="109"/>
  <c r="P9" i="109"/>
  <c r="M9" i="109"/>
  <c r="L8" i="109"/>
  <c r="K8" i="109"/>
  <c r="J8" i="109"/>
  <c r="B3" i="108"/>
  <c r="B4" i="108"/>
  <c r="B5" i="108"/>
  <c r="B6" i="108"/>
  <c r="B7" i="108"/>
  <c r="B8" i="108"/>
  <c r="B9" i="108"/>
  <c r="B10" i="108"/>
  <c r="B11" i="108"/>
  <c r="B12" i="108"/>
  <c r="B13" i="108"/>
  <c r="B14" i="108"/>
  <c r="B15" i="108"/>
  <c r="B16" i="108"/>
  <c r="B17" i="108"/>
  <c r="B18" i="108"/>
  <c r="B19" i="108"/>
  <c r="B20" i="108"/>
  <c r="B21" i="108"/>
  <c r="B22" i="108"/>
  <c r="B23" i="108"/>
  <c r="B24" i="108"/>
  <c r="B25" i="108"/>
  <c r="B26" i="108"/>
  <c r="B27" i="108"/>
  <c r="B28" i="108"/>
  <c r="B29" i="108"/>
  <c r="B30" i="108"/>
  <c r="B31" i="108"/>
  <c r="B32" i="108"/>
  <c r="B33" i="108"/>
  <c r="B34" i="108"/>
  <c r="B35" i="108"/>
  <c r="B36" i="108"/>
  <c r="B37" i="108"/>
  <c r="B38" i="108"/>
  <c r="B39" i="108"/>
  <c r="B40" i="108"/>
  <c r="B41" i="108"/>
  <c r="B42" i="108"/>
  <c r="B43" i="108"/>
  <c r="B44" i="108"/>
  <c r="B45" i="108"/>
  <c r="B46" i="108"/>
  <c r="B47" i="108"/>
  <c r="B48" i="108"/>
  <c r="B49" i="108"/>
  <c r="B50" i="108"/>
  <c r="B51" i="108"/>
  <c r="B52" i="108"/>
  <c r="B53" i="108"/>
  <c r="B54" i="108"/>
  <c r="B55" i="108"/>
  <c r="B56" i="108"/>
  <c r="B57" i="108"/>
  <c r="B58" i="108"/>
  <c r="B59" i="108"/>
  <c r="B60" i="108"/>
  <c r="B61" i="108"/>
  <c r="B62" i="108"/>
  <c r="B63" i="108"/>
  <c r="B64" i="108"/>
  <c r="B65" i="108"/>
  <c r="B66" i="108"/>
  <c r="B67" i="108"/>
  <c r="B68" i="108"/>
  <c r="B69" i="108"/>
  <c r="B70" i="108"/>
  <c r="B71" i="108"/>
  <c r="B72" i="108"/>
  <c r="B73" i="108"/>
  <c r="B74" i="108"/>
  <c r="B75" i="108"/>
  <c r="B76" i="108"/>
  <c r="B77" i="108"/>
  <c r="B78" i="108"/>
  <c r="B79" i="108"/>
  <c r="B80" i="108"/>
  <c r="B81" i="108"/>
  <c r="B82" i="108"/>
  <c r="L29" i="107"/>
  <c r="T84" i="107"/>
  <c r="H29" i="107"/>
  <c r="I29" i="107"/>
  <c r="D36" i="107"/>
  <c r="E36" i="107"/>
  <c r="F36" i="107"/>
  <c r="G36" i="107"/>
  <c r="H36" i="107"/>
  <c r="I36" i="107"/>
  <c r="J36" i="107"/>
  <c r="K36" i="107"/>
  <c r="L36" i="107"/>
  <c r="M36" i="107"/>
  <c r="N36" i="107"/>
  <c r="O36" i="107"/>
  <c r="D57" i="107"/>
  <c r="E57" i="107"/>
  <c r="F57" i="107"/>
  <c r="G57" i="107"/>
  <c r="H57" i="107"/>
  <c r="I57" i="107"/>
  <c r="J57" i="107"/>
  <c r="K57" i="107"/>
  <c r="L57" i="107"/>
  <c r="M57" i="107"/>
  <c r="N57" i="107"/>
  <c r="O57" i="107"/>
  <c r="P57" i="107"/>
  <c r="Q57" i="107"/>
  <c r="R57" i="107"/>
  <c r="S57" i="107"/>
  <c r="T57" i="107"/>
  <c r="T111" i="107"/>
  <c r="U111" i="107"/>
  <c r="U138" i="107"/>
  <c r="S84" i="107"/>
  <c r="S111" i="107"/>
  <c r="T138" i="107"/>
  <c r="R84" i="107"/>
  <c r="R111" i="107"/>
  <c r="S138" i="107"/>
  <c r="Q84" i="107"/>
  <c r="Q111" i="107"/>
  <c r="R138" i="107"/>
  <c r="P84" i="107"/>
  <c r="P111" i="107"/>
  <c r="Q138" i="107"/>
  <c r="O84" i="107"/>
  <c r="O111" i="107"/>
  <c r="P138" i="107"/>
  <c r="K29" i="107"/>
  <c r="I84" i="107"/>
  <c r="J84" i="107"/>
  <c r="K84" i="107"/>
  <c r="L84" i="107"/>
  <c r="M84" i="107"/>
  <c r="N84" i="107"/>
  <c r="N111" i="107"/>
  <c r="O138" i="107"/>
  <c r="M111" i="107"/>
  <c r="N138" i="107"/>
  <c r="L111" i="107"/>
  <c r="M138" i="107"/>
  <c r="K111" i="107"/>
  <c r="L138" i="107"/>
  <c r="J111" i="107"/>
  <c r="K138" i="107"/>
  <c r="I111" i="107"/>
  <c r="J138" i="107"/>
  <c r="J29" i="107"/>
  <c r="E84" i="107"/>
  <c r="F84" i="107"/>
  <c r="G84" i="107"/>
  <c r="H84" i="107"/>
  <c r="H111" i="107"/>
  <c r="I138" i="107"/>
  <c r="G111" i="107"/>
  <c r="H138" i="107"/>
  <c r="E111" i="107"/>
  <c r="G138" i="107"/>
  <c r="F117" i="100"/>
  <c r="F117" i="101"/>
  <c r="F117" i="102"/>
  <c r="F117" i="103"/>
  <c r="F117" i="104"/>
  <c r="F117" i="105"/>
  <c r="F117" i="106"/>
  <c r="F117" i="107"/>
  <c r="E117" i="100"/>
  <c r="E117" i="101"/>
  <c r="E117" i="102"/>
  <c r="E117" i="103"/>
  <c r="E117" i="104"/>
  <c r="E117" i="105"/>
  <c r="E117" i="106"/>
  <c r="E117" i="107"/>
  <c r="F138" i="107"/>
  <c r="G117" i="107"/>
  <c r="H117" i="107"/>
  <c r="I117" i="107"/>
  <c r="J117" i="107"/>
  <c r="K117" i="107"/>
  <c r="L117" i="107"/>
  <c r="M117" i="107"/>
  <c r="N117" i="107"/>
  <c r="O117" i="107"/>
  <c r="P117" i="107"/>
  <c r="Q117" i="107"/>
  <c r="R117" i="107"/>
  <c r="S117" i="107"/>
  <c r="T117" i="107"/>
  <c r="U117" i="107"/>
  <c r="D138" i="107"/>
  <c r="C138" i="107"/>
  <c r="B138" i="107"/>
  <c r="L28" i="107"/>
  <c r="T83" i="107"/>
  <c r="H28" i="107"/>
  <c r="I28" i="107"/>
  <c r="D56" i="107"/>
  <c r="E56" i="107"/>
  <c r="F56" i="107"/>
  <c r="G56" i="107"/>
  <c r="H56" i="107"/>
  <c r="I56" i="107"/>
  <c r="J56" i="107"/>
  <c r="K56" i="107"/>
  <c r="L56" i="107"/>
  <c r="M56" i="107"/>
  <c r="N56" i="107"/>
  <c r="O56" i="107"/>
  <c r="P56" i="107"/>
  <c r="Q56" i="107"/>
  <c r="R56" i="107"/>
  <c r="S56" i="107"/>
  <c r="T56" i="107"/>
  <c r="T110" i="107"/>
  <c r="U110" i="107"/>
  <c r="U137" i="107"/>
  <c r="S83" i="107"/>
  <c r="S110" i="107"/>
  <c r="T137" i="107"/>
  <c r="R83" i="107"/>
  <c r="R110" i="107"/>
  <c r="S137" i="107"/>
  <c r="Q83" i="107"/>
  <c r="Q110" i="107"/>
  <c r="R137" i="107"/>
  <c r="P83" i="107"/>
  <c r="P110" i="107"/>
  <c r="Q137" i="107"/>
  <c r="O83" i="107"/>
  <c r="O110" i="107"/>
  <c r="P137" i="107"/>
  <c r="K28" i="107"/>
  <c r="I83" i="107"/>
  <c r="J83" i="107"/>
  <c r="K83" i="107"/>
  <c r="L83" i="107"/>
  <c r="M83" i="107"/>
  <c r="N83" i="107"/>
  <c r="N110" i="107"/>
  <c r="O137" i="107"/>
  <c r="M110" i="107"/>
  <c r="N137" i="107"/>
  <c r="L110" i="107"/>
  <c r="M137" i="107"/>
  <c r="K110" i="107"/>
  <c r="L137" i="107"/>
  <c r="J110" i="107"/>
  <c r="K137" i="107"/>
  <c r="I110" i="107"/>
  <c r="J137" i="107"/>
  <c r="J28" i="107"/>
  <c r="E83" i="107"/>
  <c r="F83" i="107"/>
  <c r="G83" i="107"/>
  <c r="H83" i="107"/>
  <c r="H110" i="107"/>
  <c r="I137" i="107"/>
  <c r="G110" i="107"/>
  <c r="H137" i="107"/>
  <c r="E110" i="107"/>
  <c r="G137" i="107"/>
  <c r="F137" i="107"/>
  <c r="D137" i="107"/>
  <c r="C137" i="107"/>
  <c r="B137" i="107"/>
  <c r="L27" i="107"/>
  <c r="T82" i="107"/>
  <c r="H27" i="107"/>
  <c r="I27" i="107"/>
  <c r="D55" i="107"/>
  <c r="E55" i="107"/>
  <c r="F55" i="107"/>
  <c r="G55" i="107"/>
  <c r="H55" i="107"/>
  <c r="I55" i="107"/>
  <c r="J55" i="107"/>
  <c r="K55" i="107"/>
  <c r="L55" i="107"/>
  <c r="M55" i="107"/>
  <c r="N55" i="107"/>
  <c r="O55" i="107"/>
  <c r="P55" i="107"/>
  <c r="Q55" i="107"/>
  <c r="R55" i="107"/>
  <c r="S55" i="107"/>
  <c r="T55" i="107"/>
  <c r="T109" i="107"/>
  <c r="U109" i="107"/>
  <c r="U136" i="107"/>
  <c r="S82" i="107"/>
  <c r="S109" i="107"/>
  <c r="T136" i="107"/>
  <c r="R82" i="107"/>
  <c r="R109" i="107"/>
  <c r="S136" i="107"/>
  <c r="Q82" i="107"/>
  <c r="Q109" i="107"/>
  <c r="R136" i="107"/>
  <c r="P82" i="107"/>
  <c r="P109" i="107"/>
  <c r="Q136" i="107"/>
  <c r="O82" i="107"/>
  <c r="O109" i="107"/>
  <c r="P136" i="107"/>
  <c r="K27" i="107"/>
  <c r="I82" i="107"/>
  <c r="J82" i="107"/>
  <c r="K82" i="107"/>
  <c r="L82" i="107"/>
  <c r="M82" i="107"/>
  <c r="N82" i="107"/>
  <c r="N109" i="107"/>
  <c r="O136" i="107"/>
  <c r="M109" i="107"/>
  <c r="N136" i="107"/>
  <c r="L109" i="107"/>
  <c r="M136" i="107"/>
  <c r="K109" i="107"/>
  <c r="L136" i="107"/>
  <c r="J109" i="107"/>
  <c r="K136" i="107"/>
  <c r="I109" i="107"/>
  <c r="J136" i="107"/>
  <c r="J27" i="107"/>
  <c r="E82" i="107"/>
  <c r="F82" i="107"/>
  <c r="G82" i="107"/>
  <c r="H82" i="107"/>
  <c r="H109" i="107"/>
  <c r="I136" i="107"/>
  <c r="G109" i="107"/>
  <c r="H136" i="107"/>
  <c r="E109" i="107"/>
  <c r="G136" i="107"/>
  <c r="F136" i="107"/>
  <c r="D136" i="107"/>
  <c r="C136" i="107"/>
  <c r="B136" i="107"/>
  <c r="L26" i="107"/>
  <c r="T81" i="107"/>
  <c r="H26" i="107"/>
  <c r="I26" i="107"/>
  <c r="D54" i="107"/>
  <c r="E54" i="107"/>
  <c r="F54" i="107"/>
  <c r="G54" i="107"/>
  <c r="H54" i="107"/>
  <c r="I54" i="107"/>
  <c r="J54" i="107"/>
  <c r="K54" i="107"/>
  <c r="L54" i="107"/>
  <c r="M54" i="107"/>
  <c r="N54" i="107"/>
  <c r="O54" i="107"/>
  <c r="P54" i="107"/>
  <c r="Q54" i="107"/>
  <c r="R54" i="107"/>
  <c r="S54" i="107"/>
  <c r="T54" i="107"/>
  <c r="T108" i="107"/>
  <c r="U108" i="107"/>
  <c r="U135" i="107"/>
  <c r="S81" i="107"/>
  <c r="S108" i="107"/>
  <c r="T135" i="107"/>
  <c r="R81" i="107"/>
  <c r="R108" i="107"/>
  <c r="S135" i="107"/>
  <c r="Q81" i="107"/>
  <c r="Q108" i="107"/>
  <c r="R135" i="107"/>
  <c r="P81" i="107"/>
  <c r="P108" i="107"/>
  <c r="Q135" i="107"/>
  <c r="O81" i="107"/>
  <c r="O108" i="107"/>
  <c r="P135" i="107"/>
  <c r="K26" i="107"/>
  <c r="I81" i="107"/>
  <c r="J81" i="107"/>
  <c r="K81" i="107"/>
  <c r="L81" i="107"/>
  <c r="M81" i="107"/>
  <c r="N81" i="107"/>
  <c r="N108" i="107"/>
  <c r="O135" i="107"/>
  <c r="M108" i="107"/>
  <c r="N135" i="107"/>
  <c r="L108" i="107"/>
  <c r="M135" i="107"/>
  <c r="K108" i="107"/>
  <c r="L135" i="107"/>
  <c r="J108" i="107"/>
  <c r="K135" i="107"/>
  <c r="I108" i="107"/>
  <c r="J135" i="107"/>
  <c r="J26" i="107"/>
  <c r="E81" i="107"/>
  <c r="F81" i="107"/>
  <c r="G81" i="107"/>
  <c r="H81" i="107"/>
  <c r="H108" i="107"/>
  <c r="I135" i="107"/>
  <c r="G108" i="107"/>
  <c r="H135" i="107"/>
  <c r="E108" i="107"/>
  <c r="G135" i="107"/>
  <c r="F135" i="107"/>
  <c r="D135" i="107"/>
  <c r="C135" i="107"/>
  <c r="B135" i="107"/>
  <c r="L25" i="107"/>
  <c r="T80" i="107"/>
  <c r="H25" i="107"/>
  <c r="I25" i="107"/>
  <c r="D53" i="107"/>
  <c r="E53" i="107"/>
  <c r="F53" i="107"/>
  <c r="G53" i="107"/>
  <c r="H53" i="107"/>
  <c r="I53" i="107"/>
  <c r="J53" i="107"/>
  <c r="K53" i="107"/>
  <c r="L53" i="107"/>
  <c r="M53" i="107"/>
  <c r="N53" i="107"/>
  <c r="O53" i="107"/>
  <c r="P53" i="107"/>
  <c r="Q53" i="107"/>
  <c r="R53" i="107"/>
  <c r="S53" i="107"/>
  <c r="T53" i="107"/>
  <c r="T107" i="107"/>
  <c r="U107" i="107"/>
  <c r="U134" i="107"/>
  <c r="S80" i="107"/>
  <c r="S107" i="107"/>
  <c r="T134" i="107"/>
  <c r="R80" i="107"/>
  <c r="R107" i="107"/>
  <c r="S134" i="107"/>
  <c r="Q80" i="107"/>
  <c r="Q107" i="107"/>
  <c r="R134" i="107"/>
  <c r="P80" i="107"/>
  <c r="P107" i="107"/>
  <c r="Q134" i="107"/>
  <c r="O80" i="107"/>
  <c r="O107" i="107"/>
  <c r="P134" i="107"/>
  <c r="K25" i="107"/>
  <c r="I80" i="107"/>
  <c r="J80" i="107"/>
  <c r="K80" i="107"/>
  <c r="L80" i="107"/>
  <c r="M80" i="107"/>
  <c r="N80" i="107"/>
  <c r="N107" i="107"/>
  <c r="O134" i="107"/>
  <c r="M107" i="107"/>
  <c r="N134" i="107"/>
  <c r="L107" i="107"/>
  <c r="M134" i="107"/>
  <c r="K107" i="107"/>
  <c r="L134" i="107"/>
  <c r="J107" i="107"/>
  <c r="K134" i="107"/>
  <c r="I107" i="107"/>
  <c r="J134" i="107"/>
  <c r="J25" i="107"/>
  <c r="E80" i="107"/>
  <c r="F80" i="107"/>
  <c r="G80" i="107"/>
  <c r="H80" i="107"/>
  <c r="H107" i="107"/>
  <c r="I134" i="107"/>
  <c r="G107" i="107"/>
  <c r="H134" i="107"/>
  <c r="E107" i="107"/>
  <c r="G134" i="107"/>
  <c r="F134" i="107"/>
  <c r="D134" i="107"/>
  <c r="C134" i="107"/>
  <c r="B134" i="107"/>
  <c r="L24" i="107"/>
  <c r="T79" i="107"/>
  <c r="H24" i="107"/>
  <c r="I24" i="107"/>
  <c r="D52" i="107"/>
  <c r="E52" i="107"/>
  <c r="F52" i="107"/>
  <c r="G52" i="107"/>
  <c r="H52" i="107"/>
  <c r="I52" i="107"/>
  <c r="J52" i="107"/>
  <c r="K52" i="107"/>
  <c r="L52" i="107"/>
  <c r="M52" i="107"/>
  <c r="N52" i="107"/>
  <c r="O52" i="107"/>
  <c r="P52" i="107"/>
  <c r="Q52" i="107"/>
  <c r="R52" i="107"/>
  <c r="S52" i="107"/>
  <c r="T52" i="107"/>
  <c r="T106" i="107"/>
  <c r="U106" i="107"/>
  <c r="U133" i="107"/>
  <c r="S79" i="107"/>
  <c r="S106" i="107"/>
  <c r="T133" i="107"/>
  <c r="R79" i="107"/>
  <c r="R106" i="107"/>
  <c r="S133" i="107"/>
  <c r="Q79" i="107"/>
  <c r="Q106" i="107"/>
  <c r="R133" i="107"/>
  <c r="P79" i="107"/>
  <c r="P106" i="107"/>
  <c r="Q133" i="107"/>
  <c r="O79" i="107"/>
  <c r="O106" i="107"/>
  <c r="P133" i="107"/>
  <c r="K24" i="107"/>
  <c r="I79" i="107"/>
  <c r="J79" i="107"/>
  <c r="K79" i="107"/>
  <c r="L79" i="107"/>
  <c r="M79" i="107"/>
  <c r="N79" i="107"/>
  <c r="N106" i="107"/>
  <c r="O133" i="107"/>
  <c r="M106" i="107"/>
  <c r="N133" i="107"/>
  <c r="L106" i="107"/>
  <c r="M133" i="107"/>
  <c r="K106" i="107"/>
  <c r="L133" i="107"/>
  <c r="J106" i="107"/>
  <c r="K133" i="107"/>
  <c r="I106" i="107"/>
  <c r="J133" i="107"/>
  <c r="J24" i="107"/>
  <c r="E79" i="107"/>
  <c r="F79" i="107"/>
  <c r="G79" i="107"/>
  <c r="H79" i="107"/>
  <c r="H106" i="107"/>
  <c r="I133" i="107"/>
  <c r="G106" i="107"/>
  <c r="H133" i="107"/>
  <c r="E106" i="107"/>
  <c r="G133" i="107"/>
  <c r="F133" i="107"/>
  <c r="D133" i="107"/>
  <c r="C133" i="107"/>
  <c r="B133" i="107"/>
  <c r="L23" i="107"/>
  <c r="T78" i="107"/>
  <c r="H23" i="107"/>
  <c r="I23" i="107"/>
  <c r="D51" i="107"/>
  <c r="E51" i="107"/>
  <c r="F51" i="107"/>
  <c r="G51" i="107"/>
  <c r="H51" i="107"/>
  <c r="I51" i="107"/>
  <c r="J51" i="107"/>
  <c r="K51" i="107"/>
  <c r="L51" i="107"/>
  <c r="M51" i="107"/>
  <c r="N51" i="107"/>
  <c r="O51" i="107"/>
  <c r="P51" i="107"/>
  <c r="Q51" i="107"/>
  <c r="R51" i="107"/>
  <c r="S51" i="107"/>
  <c r="T51" i="107"/>
  <c r="T105" i="107"/>
  <c r="U105" i="107"/>
  <c r="U132" i="107"/>
  <c r="S78" i="107"/>
  <c r="S105" i="107"/>
  <c r="T132" i="107"/>
  <c r="R78" i="107"/>
  <c r="R105" i="107"/>
  <c r="S132" i="107"/>
  <c r="Q78" i="107"/>
  <c r="Q105" i="107"/>
  <c r="R132" i="107"/>
  <c r="P78" i="107"/>
  <c r="P105" i="107"/>
  <c r="Q132" i="107"/>
  <c r="O78" i="107"/>
  <c r="O105" i="107"/>
  <c r="P132" i="107"/>
  <c r="K23" i="107"/>
  <c r="I78" i="107"/>
  <c r="J78" i="107"/>
  <c r="K78" i="107"/>
  <c r="L78" i="107"/>
  <c r="M78" i="107"/>
  <c r="N78" i="107"/>
  <c r="N105" i="107"/>
  <c r="O132" i="107"/>
  <c r="M105" i="107"/>
  <c r="N132" i="107"/>
  <c r="L105" i="107"/>
  <c r="M132" i="107"/>
  <c r="K105" i="107"/>
  <c r="L132" i="107"/>
  <c r="J105" i="107"/>
  <c r="K132" i="107"/>
  <c r="I105" i="107"/>
  <c r="J132" i="107"/>
  <c r="J23" i="107"/>
  <c r="E78" i="107"/>
  <c r="F78" i="107"/>
  <c r="G78" i="107"/>
  <c r="H78" i="107"/>
  <c r="H105" i="107"/>
  <c r="I132" i="107"/>
  <c r="G105" i="107"/>
  <c r="H132" i="107"/>
  <c r="E105" i="107"/>
  <c r="G132" i="107"/>
  <c r="F132" i="107"/>
  <c r="D132" i="107"/>
  <c r="C132" i="107"/>
  <c r="B132" i="107"/>
  <c r="L22" i="107"/>
  <c r="T77" i="107"/>
  <c r="H22" i="107"/>
  <c r="I22" i="107"/>
  <c r="D50" i="107"/>
  <c r="E50" i="107"/>
  <c r="F50" i="107"/>
  <c r="G50" i="107"/>
  <c r="H50" i="107"/>
  <c r="I50" i="107"/>
  <c r="J50" i="107"/>
  <c r="K50" i="107"/>
  <c r="L50" i="107"/>
  <c r="M50" i="107"/>
  <c r="N50" i="107"/>
  <c r="O50" i="107"/>
  <c r="P50" i="107"/>
  <c r="Q50" i="107"/>
  <c r="R50" i="107"/>
  <c r="S50" i="107"/>
  <c r="T50" i="107"/>
  <c r="T104" i="107"/>
  <c r="U104" i="107"/>
  <c r="U131" i="107"/>
  <c r="S77" i="107"/>
  <c r="S104" i="107"/>
  <c r="T131" i="107"/>
  <c r="R77" i="107"/>
  <c r="R104" i="107"/>
  <c r="S131" i="107"/>
  <c r="Q77" i="107"/>
  <c r="Q104" i="107"/>
  <c r="R131" i="107"/>
  <c r="P77" i="107"/>
  <c r="P104" i="107"/>
  <c r="Q131" i="107"/>
  <c r="O77" i="107"/>
  <c r="O104" i="107"/>
  <c r="P131" i="107"/>
  <c r="K22" i="107"/>
  <c r="I77" i="107"/>
  <c r="J77" i="107"/>
  <c r="K77" i="107"/>
  <c r="L77" i="107"/>
  <c r="M77" i="107"/>
  <c r="N77" i="107"/>
  <c r="N104" i="107"/>
  <c r="O131" i="107"/>
  <c r="M104" i="107"/>
  <c r="N131" i="107"/>
  <c r="L104" i="107"/>
  <c r="M131" i="107"/>
  <c r="K104" i="107"/>
  <c r="L131" i="107"/>
  <c r="J104" i="107"/>
  <c r="K131" i="107"/>
  <c r="I104" i="107"/>
  <c r="J131" i="107"/>
  <c r="J22" i="107"/>
  <c r="E77" i="107"/>
  <c r="F77" i="107"/>
  <c r="G77" i="107"/>
  <c r="H77" i="107"/>
  <c r="H104" i="107"/>
  <c r="I131" i="107"/>
  <c r="G104" i="107"/>
  <c r="H131" i="107"/>
  <c r="E104" i="107"/>
  <c r="G131" i="107"/>
  <c r="F131" i="107"/>
  <c r="D131" i="107"/>
  <c r="C131" i="107"/>
  <c r="B131" i="107"/>
  <c r="L21" i="107"/>
  <c r="T76" i="107"/>
  <c r="H21" i="107"/>
  <c r="I21" i="107"/>
  <c r="D49" i="107"/>
  <c r="E49" i="107"/>
  <c r="F49" i="107"/>
  <c r="G49" i="107"/>
  <c r="H49" i="107"/>
  <c r="I49" i="107"/>
  <c r="J49" i="107"/>
  <c r="K49" i="107"/>
  <c r="L49" i="107"/>
  <c r="M49" i="107"/>
  <c r="N49" i="107"/>
  <c r="O49" i="107"/>
  <c r="P49" i="107"/>
  <c r="Q49" i="107"/>
  <c r="R49" i="107"/>
  <c r="S49" i="107"/>
  <c r="T49" i="107"/>
  <c r="T103" i="107"/>
  <c r="U103" i="107"/>
  <c r="U130" i="107"/>
  <c r="S76" i="107"/>
  <c r="S103" i="107"/>
  <c r="T130" i="107"/>
  <c r="R76" i="107"/>
  <c r="R103" i="107"/>
  <c r="S130" i="107"/>
  <c r="Q76" i="107"/>
  <c r="Q103" i="107"/>
  <c r="R130" i="107"/>
  <c r="P76" i="107"/>
  <c r="P103" i="107"/>
  <c r="Q130" i="107"/>
  <c r="O76" i="107"/>
  <c r="O103" i="107"/>
  <c r="P130" i="107"/>
  <c r="K21" i="107"/>
  <c r="I76" i="107"/>
  <c r="J76" i="107"/>
  <c r="K76" i="107"/>
  <c r="L76" i="107"/>
  <c r="M76" i="107"/>
  <c r="N76" i="107"/>
  <c r="N103" i="107"/>
  <c r="O130" i="107"/>
  <c r="M103" i="107"/>
  <c r="N130" i="107"/>
  <c r="L103" i="107"/>
  <c r="M130" i="107"/>
  <c r="K103" i="107"/>
  <c r="L130" i="107"/>
  <c r="J103" i="107"/>
  <c r="K130" i="107"/>
  <c r="I103" i="107"/>
  <c r="J130" i="107"/>
  <c r="J21" i="107"/>
  <c r="E76" i="107"/>
  <c r="F76" i="107"/>
  <c r="G76" i="107"/>
  <c r="H76" i="107"/>
  <c r="H103" i="107"/>
  <c r="I130" i="107"/>
  <c r="G103" i="107"/>
  <c r="H130" i="107"/>
  <c r="E103" i="107"/>
  <c r="G130" i="107"/>
  <c r="F130" i="107"/>
  <c r="D130" i="107"/>
  <c r="C130" i="107"/>
  <c r="B130" i="107"/>
  <c r="L20" i="107"/>
  <c r="T75" i="107"/>
  <c r="H20" i="107"/>
  <c r="I20" i="107"/>
  <c r="D48" i="107"/>
  <c r="E48" i="107"/>
  <c r="F48" i="107"/>
  <c r="G48" i="107"/>
  <c r="H48" i="107"/>
  <c r="I48" i="107"/>
  <c r="J48" i="107"/>
  <c r="K48" i="107"/>
  <c r="L48" i="107"/>
  <c r="M48" i="107"/>
  <c r="N48" i="107"/>
  <c r="O48" i="107"/>
  <c r="P48" i="107"/>
  <c r="Q48" i="107"/>
  <c r="R48" i="107"/>
  <c r="S48" i="107"/>
  <c r="T48" i="107"/>
  <c r="T102" i="107"/>
  <c r="U102" i="107"/>
  <c r="U129" i="107"/>
  <c r="S75" i="107"/>
  <c r="S102" i="107"/>
  <c r="T129" i="107"/>
  <c r="R75" i="107"/>
  <c r="R102" i="107"/>
  <c r="S129" i="107"/>
  <c r="Q75" i="107"/>
  <c r="Q102" i="107"/>
  <c r="R129" i="107"/>
  <c r="P75" i="107"/>
  <c r="P102" i="107"/>
  <c r="Q129" i="107"/>
  <c r="O75" i="107"/>
  <c r="O102" i="107"/>
  <c r="P129" i="107"/>
  <c r="K20" i="107"/>
  <c r="I75" i="107"/>
  <c r="J75" i="107"/>
  <c r="K75" i="107"/>
  <c r="L75" i="107"/>
  <c r="M75" i="107"/>
  <c r="N75" i="107"/>
  <c r="N102" i="107"/>
  <c r="O129" i="107"/>
  <c r="M102" i="107"/>
  <c r="N129" i="107"/>
  <c r="L102" i="107"/>
  <c r="M129" i="107"/>
  <c r="K102" i="107"/>
  <c r="L129" i="107"/>
  <c r="J102" i="107"/>
  <c r="K129" i="107"/>
  <c r="I102" i="107"/>
  <c r="J129" i="107"/>
  <c r="J20" i="107"/>
  <c r="E75" i="107"/>
  <c r="F75" i="107"/>
  <c r="G75" i="107"/>
  <c r="H75" i="107"/>
  <c r="H102" i="107"/>
  <c r="I129" i="107"/>
  <c r="G102" i="107"/>
  <c r="H129" i="107"/>
  <c r="E102" i="107"/>
  <c r="G129" i="107"/>
  <c r="F129" i="107"/>
  <c r="D129" i="107"/>
  <c r="C129" i="107"/>
  <c r="B129" i="107"/>
  <c r="L19" i="107"/>
  <c r="T74" i="107"/>
  <c r="H19" i="107"/>
  <c r="I19" i="107"/>
  <c r="D47" i="107"/>
  <c r="E47" i="107"/>
  <c r="F47" i="107"/>
  <c r="G47" i="107"/>
  <c r="H47" i="107"/>
  <c r="I47" i="107"/>
  <c r="J47" i="107"/>
  <c r="K47" i="107"/>
  <c r="L47" i="107"/>
  <c r="M47" i="107"/>
  <c r="N47" i="107"/>
  <c r="O47" i="107"/>
  <c r="P47" i="107"/>
  <c r="Q47" i="107"/>
  <c r="R47" i="107"/>
  <c r="S47" i="107"/>
  <c r="T47" i="107"/>
  <c r="T101" i="107"/>
  <c r="U101" i="107"/>
  <c r="U128" i="107"/>
  <c r="S74" i="107"/>
  <c r="S101" i="107"/>
  <c r="T128" i="107"/>
  <c r="R74" i="107"/>
  <c r="R101" i="107"/>
  <c r="S128" i="107"/>
  <c r="Q74" i="107"/>
  <c r="Q101" i="107"/>
  <c r="R128" i="107"/>
  <c r="P74" i="107"/>
  <c r="P101" i="107"/>
  <c r="Q128" i="107"/>
  <c r="O74" i="107"/>
  <c r="O101" i="107"/>
  <c r="P128" i="107"/>
  <c r="K19" i="107"/>
  <c r="I74" i="107"/>
  <c r="J74" i="107"/>
  <c r="K74" i="107"/>
  <c r="L74" i="107"/>
  <c r="M74" i="107"/>
  <c r="N74" i="107"/>
  <c r="N101" i="107"/>
  <c r="O128" i="107"/>
  <c r="M101" i="107"/>
  <c r="N128" i="107"/>
  <c r="L101" i="107"/>
  <c r="M128" i="107"/>
  <c r="K101" i="107"/>
  <c r="L128" i="107"/>
  <c r="J101" i="107"/>
  <c r="K128" i="107"/>
  <c r="I101" i="107"/>
  <c r="J128" i="107"/>
  <c r="J19" i="107"/>
  <c r="E74" i="107"/>
  <c r="F74" i="107"/>
  <c r="G74" i="107"/>
  <c r="H74" i="107"/>
  <c r="H101" i="107"/>
  <c r="I128" i="107"/>
  <c r="G101" i="107"/>
  <c r="H128" i="107"/>
  <c r="E101" i="107"/>
  <c r="G128" i="107"/>
  <c r="F128" i="107"/>
  <c r="D128" i="107"/>
  <c r="C128" i="107"/>
  <c r="B128" i="107"/>
  <c r="L18" i="107"/>
  <c r="T73" i="107"/>
  <c r="H18" i="107"/>
  <c r="I18" i="107"/>
  <c r="D46" i="107"/>
  <c r="E46" i="107"/>
  <c r="F46" i="107"/>
  <c r="G46" i="107"/>
  <c r="H46" i="107"/>
  <c r="I46" i="107"/>
  <c r="J46" i="107"/>
  <c r="K46" i="107"/>
  <c r="L46" i="107"/>
  <c r="M46" i="107"/>
  <c r="N46" i="107"/>
  <c r="O46" i="107"/>
  <c r="P46" i="107"/>
  <c r="Q46" i="107"/>
  <c r="R46" i="107"/>
  <c r="S46" i="107"/>
  <c r="T46" i="107"/>
  <c r="T100" i="107"/>
  <c r="U100" i="107"/>
  <c r="U127" i="107"/>
  <c r="S73" i="107"/>
  <c r="S100" i="107"/>
  <c r="T127" i="107"/>
  <c r="R73" i="107"/>
  <c r="R100" i="107"/>
  <c r="S127" i="107"/>
  <c r="Q73" i="107"/>
  <c r="Q100" i="107"/>
  <c r="R127" i="107"/>
  <c r="P73" i="107"/>
  <c r="P100" i="107"/>
  <c r="Q127" i="107"/>
  <c r="O73" i="107"/>
  <c r="O100" i="107"/>
  <c r="P127" i="107"/>
  <c r="K18" i="107"/>
  <c r="I73" i="107"/>
  <c r="J73" i="107"/>
  <c r="K73" i="107"/>
  <c r="L73" i="107"/>
  <c r="M73" i="107"/>
  <c r="N73" i="107"/>
  <c r="N100" i="107"/>
  <c r="O127" i="107"/>
  <c r="M100" i="107"/>
  <c r="N127" i="107"/>
  <c r="L100" i="107"/>
  <c r="M127" i="107"/>
  <c r="K100" i="107"/>
  <c r="L127" i="107"/>
  <c r="J100" i="107"/>
  <c r="K127" i="107"/>
  <c r="I100" i="107"/>
  <c r="J127" i="107"/>
  <c r="J18" i="107"/>
  <c r="E73" i="107"/>
  <c r="F73" i="107"/>
  <c r="G73" i="107"/>
  <c r="H73" i="107"/>
  <c r="H100" i="107"/>
  <c r="I127" i="107"/>
  <c r="G100" i="107"/>
  <c r="H127" i="107"/>
  <c r="E100" i="107"/>
  <c r="G127" i="107"/>
  <c r="F127" i="107"/>
  <c r="D127" i="107"/>
  <c r="C127" i="107"/>
  <c r="B127" i="107"/>
  <c r="L17" i="107"/>
  <c r="T72" i="107"/>
  <c r="H17" i="107"/>
  <c r="I17" i="107"/>
  <c r="D45" i="107"/>
  <c r="E45" i="107"/>
  <c r="F45" i="107"/>
  <c r="G45" i="107"/>
  <c r="H45" i="107"/>
  <c r="I45" i="107"/>
  <c r="J45" i="107"/>
  <c r="K45" i="107"/>
  <c r="L45" i="107"/>
  <c r="M45" i="107"/>
  <c r="N45" i="107"/>
  <c r="O45" i="107"/>
  <c r="P45" i="107"/>
  <c r="Q45" i="107"/>
  <c r="R45" i="107"/>
  <c r="S45" i="107"/>
  <c r="T45" i="107"/>
  <c r="T99" i="107"/>
  <c r="U99" i="107"/>
  <c r="U126" i="107"/>
  <c r="S72" i="107"/>
  <c r="S99" i="107"/>
  <c r="T126" i="107"/>
  <c r="R72" i="107"/>
  <c r="R99" i="107"/>
  <c r="S126" i="107"/>
  <c r="Q72" i="107"/>
  <c r="Q99" i="107"/>
  <c r="R126" i="107"/>
  <c r="P72" i="107"/>
  <c r="P99" i="107"/>
  <c r="Q126" i="107"/>
  <c r="O72" i="107"/>
  <c r="O99" i="107"/>
  <c r="P126" i="107"/>
  <c r="K17" i="107"/>
  <c r="I72" i="107"/>
  <c r="J72" i="107"/>
  <c r="K72" i="107"/>
  <c r="L72" i="107"/>
  <c r="M72" i="107"/>
  <c r="N72" i="107"/>
  <c r="N99" i="107"/>
  <c r="O126" i="107"/>
  <c r="M99" i="107"/>
  <c r="N126" i="107"/>
  <c r="L99" i="107"/>
  <c r="M126" i="107"/>
  <c r="K99" i="107"/>
  <c r="L126" i="107"/>
  <c r="J99" i="107"/>
  <c r="K126" i="107"/>
  <c r="I99" i="107"/>
  <c r="J126" i="107"/>
  <c r="J17" i="107"/>
  <c r="E72" i="107"/>
  <c r="F72" i="107"/>
  <c r="G72" i="107"/>
  <c r="H72" i="107"/>
  <c r="H99" i="107"/>
  <c r="I126" i="107"/>
  <c r="G99" i="107"/>
  <c r="H126" i="107"/>
  <c r="E99" i="107"/>
  <c r="G126" i="107"/>
  <c r="F126" i="107"/>
  <c r="D126" i="107"/>
  <c r="C126" i="107"/>
  <c r="B126" i="107"/>
  <c r="L16" i="107"/>
  <c r="T71" i="107"/>
  <c r="H16" i="107"/>
  <c r="I16" i="107"/>
  <c r="D44" i="107"/>
  <c r="E44" i="107"/>
  <c r="F44" i="107"/>
  <c r="G44" i="107"/>
  <c r="H44" i="107"/>
  <c r="I44" i="107"/>
  <c r="J44" i="107"/>
  <c r="K44" i="107"/>
  <c r="L44" i="107"/>
  <c r="M44" i="107"/>
  <c r="N44" i="107"/>
  <c r="O44" i="107"/>
  <c r="P44" i="107"/>
  <c r="Q44" i="107"/>
  <c r="R44" i="107"/>
  <c r="S44" i="107"/>
  <c r="T44" i="107"/>
  <c r="T98" i="107"/>
  <c r="U98" i="107"/>
  <c r="U125" i="107"/>
  <c r="S71" i="107"/>
  <c r="S98" i="107"/>
  <c r="T125" i="107"/>
  <c r="R71" i="107"/>
  <c r="R98" i="107"/>
  <c r="S125" i="107"/>
  <c r="Q71" i="107"/>
  <c r="Q98" i="107"/>
  <c r="R125" i="107"/>
  <c r="P71" i="107"/>
  <c r="P98" i="107"/>
  <c r="Q125" i="107"/>
  <c r="O71" i="107"/>
  <c r="O98" i="107"/>
  <c r="P125" i="107"/>
  <c r="K16" i="107"/>
  <c r="I71" i="107"/>
  <c r="J71" i="107"/>
  <c r="K71" i="107"/>
  <c r="L71" i="107"/>
  <c r="M71" i="107"/>
  <c r="N71" i="107"/>
  <c r="N98" i="107"/>
  <c r="O125" i="107"/>
  <c r="M98" i="107"/>
  <c r="N125" i="107"/>
  <c r="L98" i="107"/>
  <c r="M125" i="107"/>
  <c r="K98" i="107"/>
  <c r="L125" i="107"/>
  <c r="J98" i="107"/>
  <c r="K125" i="107"/>
  <c r="I98" i="107"/>
  <c r="J125" i="107"/>
  <c r="J16" i="107"/>
  <c r="E71" i="107"/>
  <c r="F71" i="107"/>
  <c r="G71" i="107"/>
  <c r="H71" i="107"/>
  <c r="H98" i="107"/>
  <c r="I125" i="107"/>
  <c r="G98" i="107"/>
  <c r="H125" i="107"/>
  <c r="E98" i="107"/>
  <c r="G125" i="107"/>
  <c r="F125" i="107"/>
  <c r="D125" i="107"/>
  <c r="C125" i="107"/>
  <c r="B125" i="107"/>
  <c r="L15" i="107"/>
  <c r="T70" i="107"/>
  <c r="H15" i="107"/>
  <c r="I15" i="107"/>
  <c r="D43" i="107"/>
  <c r="E43" i="107"/>
  <c r="F43" i="107"/>
  <c r="G43" i="107"/>
  <c r="H43" i="107"/>
  <c r="I43" i="107"/>
  <c r="J43" i="107"/>
  <c r="K43" i="107"/>
  <c r="L43" i="107"/>
  <c r="M43" i="107"/>
  <c r="N43" i="107"/>
  <c r="O43" i="107"/>
  <c r="P43" i="107"/>
  <c r="Q43" i="107"/>
  <c r="R43" i="107"/>
  <c r="S43" i="107"/>
  <c r="T43" i="107"/>
  <c r="T97" i="107"/>
  <c r="U97" i="107"/>
  <c r="U124" i="107"/>
  <c r="S70" i="107"/>
  <c r="S97" i="107"/>
  <c r="T124" i="107"/>
  <c r="R70" i="107"/>
  <c r="R97" i="107"/>
  <c r="S124" i="107"/>
  <c r="Q70" i="107"/>
  <c r="Q97" i="107"/>
  <c r="R124" i="107"/>
  <c r="P70" i="107"/>
  <c r="P97" i="107"/>
  <c r="Q124" i="107"/>
  <c r="O70" i="107"/>
  <c r="O97" i="107"/>
  <c r="P124" i="107"/>
  <c r="K15" i="107"/>
  <c r="I70" i="107"/>
  <c r="J70" i="107"/>
  <c r="K70" i="107"/>
  <c r="L70" i="107"/>
  <c r="M70" i="107"/>
  <c r="N70" i="107"/>
  <c r="N97" i="107"/>
  <c r="O124" i="107"/>
  <c r="M97" i="107"/>
  <c r="N124" i="107"/>
  <c r="L97" i="107"/>
  <c r="M124" i="107"/>
  <c r="K97" i="107"/>
  <c r="L124" i="107"/>
  <c r="J97" i="107"/>
  <c r="K124" i="107"/>
  <c r="I97" i="107"/>
  <c r="J124" i="107"/>
  <c r="J15" i="107"/>
  <c r="E70" i="107"/>
  <c r="F70" i="107"/>
  <c r="G70" i="107"/>
  <c r="H70" i="107"/>
  <c r="H97" i="107"/>
  <c r="I124" i="107"/>
  <c r="G97" i="107"/>
  <c r="H124" i="107"/>
  <c r="E97" i="107"/>
  <c r="G124" i="107"/>
  <c r="F124" i="107"/>
  <c r="D124" i="107"/>
  <c r="C124" i="107"/>
  <c r="B124" i="107"/>
  <c r="L14" i="107"/>
  <c r="T69" i="107"/>
  <c r="H14" i="107"/>
  <c r="I14" i="107"/>
  <c r="D42" i="107"/>
  <c r="E42" i="107"/>
  <c r="F42" i="107"/>
  <c r="G42" i="107"/>
  <c r="H42" i="107"/>
  <c r="I42" i="107"/>
  <c r="J42" i="107"/>
  <c r="K42" i="107"/>
  <c r="L42" i="107"/>
  <c r="M42" i="107"/>
  <c r="N42" i="107"/>
  <c r="O42" i="107"/>
  <c r="P42" i="107"/>
  <c r="Q42" i="107"/>
  <c r="R42" i="107"/>
  <c r="S42" i="107"/>
  <c r="T42" i="107"/>
  <c r="T96" i="107"/>
  <c r="U96" i="107"/>
  <c r="U123" i="107"/>
  <c r="S69" i="107"/>
  <c r="S96" i="107"/>
  <c r="T123" i="107"/>
  <c r="R69" i="107"/>
  <c r="R96" i="107"/>
  <c r="S123" i="107"/>
  <c r="Q69" i="107"/>
  <c r="Q96" i="107"/>
  <c r="R123" i="107"/>
  <c r="P69" i="107"/>
  <c r="P96" i="107"/>
  <c r="Q123" i="107"/>
  <c r="O69" i="107"/>
  <c r="O96" i="107"/>
  <c r="P123" i="107"/>
  <c r="K14" i="107"/>
  <c r="I69" i="107"/>
  <c r="J69" i="107"/>
  <c r="K69" i="107"/>
  <c r="L69" i="107"/>
  <c r="M69" i="107"/>
  <c r="N69" i="107"/>
  <c r="N96" i="107"/>
  <c r="O123" i="107"/>
  <c r="M96" i="107"/>
  <c r="N123" i="107"/>
  <c r="L96" i="107"/>
  <c r="M123" i="107"/>
  <c r="K96" i="107"/>
  <c r="L123" i="107"/>
  <c r="J96" i="107"/>
  <c r="K123" i="107"/>
  <c r="I96" i="107"/>
  <c r="J123" i="107"/>
  <c r="J14" i="107"/>
  <c r="E69" i="107"/>
  <c r="F69" i="107"/>
  <c r="G69" i="107"/>
  <c r="H69" i="107"/>
  <c r="H96" i="107"/>
  <c r="I123" i="107"/>
  <c r="G96" i="107"/>
  <c r="H123" i="107"/>
  <c r="E96" i="107"/>
  <c r="G123" i="107"/>
  <c r="F123" i="107"/>
  <c r="D123" i="107"/>
  <c r="C123" i="107"/>
  <c r="B123" i="107"/>
  <c r="L13" i="107"/>
  <c r="T68" i="107"/>
  <c r="H13" i="107"/>
  <c r="I13" i="107"/>
  <c r="D41" i="107"/>
  <c r="E41" i="107"/>
  <c r="F41" i="107"/>
  <c r="G41" i="107"/>
  <c r="H41" i="107"/>
  <c r="I41" i="107"/>
  <c r="J41" i="107"/>
  <c r="K41" i="107"/>
  <c r="L41" i="107"/>
  <c r="M41" i="107"/>
  <c r="N41" i="107"/>
  <c r="O41" i="107"/>
  <c r="P41" i="107"/>
  <c r="Q41" i="107"/>
  <c r="R41" i="107"/>
  <c r="S41" i="107"/>
  <c r="T41" i="107"/>
  <c r="T95" i="107"/>
  <c r="U95" i="107"/>
  <c r="U122" i="107"/>
  <c r="S68" i="107"/>
  <c r="S95" i="107"/>
  <c r="T122" i="107"/>
  <c r="R68" i="107"/>
  <c r="R95" i="107"/>
  <c r="S122" i="107"/>
  <c r="Q68" i="107"/>
  <c r="Q95" i="107"/>
  <c r="R122" i="107"/>
  <c r="P68" i="107"/>
  <c r="P95" i="107"/>
  <c r="Q122" i="107"/>
  <c r="O68" i="107"/>
  <c r="O95" i="107"/>
  <c r="P122" i="107"/>
  <c r="K13" i="107"/>
  <c r="I68" i="107"/>
  <c r="J68" i="107"/>
  <c r="K68" i="107"/>
  <c r="L68" i="107"/>
  <c r="M68" i="107"/>
  <c r="N68" i="107"/>
  <c r="N95" i="107"/>
  <c r="O122" i="107"/>
  <c r="M95" i="107"/>
  <c r="N122" i="107"/>
  <c r="L95" i="107"/>
  <c r="M122" i="107"/>
  <c r="K95" i="107"/>
  <c r="L122" i="107"/>
  <c r="J95" i="107"/>
  <c r="K122" i="107"/>
  <c r="I95" i="107"/>
  <c r="J122" i="107"/>
  <c r="J13" i="107"/>
  <c r="E68" i="107"/>
  <c r="F68" i="107"/>
  <c r="G68" i="107"/>
  <c r="H68" i="107"/>
  <c r="H95" i="107"/>
  <c r="I122" i="107"/>
  <c r="G95" i="107"/>
  <c r="H122" i="107"/>
  <c r="E95" i="107"/>
  <c r="G122" i="107"/>
  <c r="F122" i="107"/>
  <c r="D122" i="107"/>
  <c r="C122" i="107"/>
  <c r="B122" i="107"/>
  <c r="L12" i="107"/>
  <c r="T67" i="107"/>
  <c r="H12" i="107"/>
  <c r="I12" i="107"/>
  <c r="D40" i="107"/>
  <c r="E40" i="107"/>
  <c r="F40" i="107"/>
  <c r="G40" i="107"/>
  <c r="H40" i="107"/>
  <c r="I40" i="107"/>
  <c r="J40" i="107"/>
  <c r="K40" i="107"/>
  <c r="L40" i="107"/>
  <c r="M40" i="107"/>
  <c r="N40" i="107"/>
  <c r="O40" i="107"/>
  <c r="P40" i="107"/>
  <c r="Q40" i="107"/>
  <c r="R40" i="107"/>
  <c r="S40" i="107"/>
  <c r="T40" i="107"/>
  <c r="T94" i="107"/>
  <c r="U94" i="107"/>
  <c r="U121" i="107"/>
  <c r="S67" i="107"/>
  <c r="S94" i="107"/>
  <c r="T121" i="107"/>
  <c r="R67" i="107"/>
  <c r="R94" i="107"/>
  <c r="S121" i="107"/>
  <c r="Q67" i="107"/>
  <c r="Q94" i="107"/>
  <c r="R121" i="107"/>
  <c r="P67" i="107"/>
  <c r="P94" i="107"/>
  <c r="Q121" i="107"/>
  <c r="O67" i="107"/>
  <c r="O94" i="107"/>
  <c r="P121" i="107"/>
  <c r="K12" i="107"/>
  <c r="I67" i="107"/>
  <c r="J67" i="107"/>
  <c r="K67" i="107"/>
  <c r="L67" i="107"/>
  <c r="M67" i="107"/>
  <c r="N67" i="107"/>
  <c r="N94" i="107"/>
  <c r="O121" i="107"/>
  <c r="M94" i="107"/>
  <c r="N121" i="107"/>
  <c r="L94" i="107"/>
  <c r="M121" i="107"/>
  <c r="K94" i="107"/>
  <c r="L121" i="107"/>
  <c r="J94" i="107"/>
  <c r="K121" i="107"/>
  <c r="I94" i="107"/>
  <c r="J121" i="107"/>
  <c r="J12" i="107"/>
  <c r="E67" i="107"/>
  <c r="F67" i="107"/>
  <c r="G67" i="107"/>
  <c r="H67" i="107"/>
  <c r="H94" i="107"/>
  <c r="I121" i="107"/>
  <c r="G94" i="107"/>
  <c r="H121" i="107"/>
  <c r="E94" i="107"/>
  <c r="G121" i="107"/>
  <c r="F121" i="107"/>
  <c r="D121" i="107"/>
  <c r="C121" i="107"/>
  <c r="B121" i="107"/>
  <c r="L11" i="107"/>
  <c r="T66" i="107"/>
  <c r="H11" i="107"/>
  <c r="I11" i="107"/>
  <c r="D39" i="107"/>
  <c r="E39" i="107"/>
  <c r="F39" i="107"/>
  <c r="G39" i="107"/>
  <c r="H39" i="107"/>
  <c r="I39" i="107"/>
  <c r="J39" i="107"/>
  <c r="K39" i="107"/>
  <c r="L39" i="107"/>
  <c r="M39" i="107"/>
  <c r="N39" i="107"/>
  <c r="O39" i="107"/>
  <c r="P39" i="107"/>
  <c r="Q39" i="107"/>
  <c r="R39" i="107"/>
  <c r="S39" i="107"/>
  <c r="T39" i="107"/>
  <c r="T93" i="107"/>
  <c r="U93" i="107"/>
  <c r="U120" i="107"/>
  <c r="S66" i="107"/>
  <c r="S93" i="107"/>
  <c r="T120" i="107"/>
  <c r="R66" i="107"/>
  <c r="R93" i="107"/>
  <c r="S120" i="107"/>
  <c r="Q66" i="107"/>
  <c r="Q93" i="107"/>
  <c r="R120" i="107"/>
  <c r="P66" i="107"/>
  <c r="P93" i="107"/>
  <c r="Q120" i="107"/>
  <c r="O66" i="107"/>
  <c r="O93" i="107"/>
  <c r="P120" i="107"/>
  <c r="K11" i="107"/>
  <c r="I66" i="107"/>
  <c r="J66" i="107"/>
  <c r="K66" i="107"/>
  <c r="L66" i="107"/>
  <c r="M66" i="107"/>
  <c r="N66" i="107"/>
  <c r="N93" i="107"/>
  <c r="O120" i="107"/>
  <c r="M93" i="107"/>
  <c r="N120" i="107"/>
  <c r="L93" i="107"/>
  <c r="M120" i="107"/>
  <c r="K93" i="107"/>
  <c r="L120" i="107"/>
  <c r="J93" i="107"/>
  <c r="K120" i="107"/>
  <c r="I93" i="107"/>
  <c r="J120" i="107"/>
  <c r="J11" i="107"/>
  <c r="E66" i="107"/>
  <c r="F66" i="107"/>
  <c r="G66" i="107"/>
  <c r="H66" i="107"/>
  <c r="H93" i="107"/>
  <c r="I120" i="107"/>
  <c r="G93" i="107"/>
  <c r="H120" i="107"/>
  <c r="E93" i="107"/>
  <c r="G120" i="107"/>
  <c r="F120" i="107"/>
  <c r="D120" i="107"/>
  <c r="C120" i="107"/>
  <c r="B120" i="107"/>
  <c r="L10" i="107"/>
  <c r="T65" i="107"/>
  <c r="H10" i="107"/>
  <c r="I10" i="107"/>
  <c r="D38" i="107"/>
  <c r="E38" i="107"/>
  <c r="F38" i="107"/>
  <c r="G38" i="107"/>
  <c r="H38" i="107"/>
  <c r="I38" i="107"/>
  <c r="J38" i="107"/>
  <c r="K38" i="107"/>
  <c r="L38" i="107"/>
  <c r="M38" i="107"/>
  <c r="N38" i="107"/>
  <c r="O38" i="107"/>
  <c r="P38" i="107"/>
  <c r="Q38" i="107"/>
  <c r="R38" i="107"/>
  <c r="S38" i="107"/>
  <c r="T38" i="107"/>
  <c r="T92" i="107"/>
  <c r="U92" i="107"/>
  <c r="U119" i="107"/>
  <c r="S65" i="107"/>
  <c r="S92" i="107"/>
  <c r="T119" i="107"/>
  <c r="R65" i="107"/>
  <c r="R92" i="107"/>
  <c r="S119" i="107"/>
  <c r="Q65" i="107"/>
  <c r="Q92" i="107"/>
  <c r="R119" i="107"/>
  <c r="P65" i="107"/>
  <c r="P92" i="107"/>
  <c r="Q119" i="107"/>
  <c r="O65" i="107"/>
  <c r="O92" i="107"/>
  <c r="P119" i="107"/>
  <c r="K10" i="107"/>
  <c r="I65" i="107"/>
  <c r="J65" i="107"/>
  <c r="K65" i="107"/>
  <c r="L65" i="107"/>
  <c r="M65" i="107"/>
  <c r="N65" i="107"/>
  <c r="N92" i="107"/>
  <c r="O119" i="107"/>
  <c r="M92" i="107"/>
  <c r="N119" i="107"/>
  <c r="L92" i="107"/>
  <c r="M119" i="107"/>
  <c r="K92" i="107"/>
  <c r="L119" i="107"/>
  <c r="J92" i="107"/>
  <c r="K119" i="107"/>
  <c r="I92" i="107"/>
  <c r="J119" i="107"/>
  <c r="J10" i="107"/>
  <c r="E65" i="107"/>
  <c r="F65" i="107"/>
  <c r="G65" i="107"/>
  <c r="H65" i="107"/>
  <c r="H92" i="107"/>
  <c r="I119" i="107"/>
  <c r="G92" i="107"/>
  <c r="H119" i="107"/>
  <c r="E92" i="107"/>
  <c r="G119" i="107"/>
  <c r="F119" i="107"/>
  <c r="D119" i="107"/>
  <c r="C119" i="107"/>
  <c r="B119" i="107"/>
  <c r="L9" i="107"/>
  <c r="T64" i="107"/>
  <c r="H9" i="107"/>
  <c r="I9" i="107"/>
  <c r="D37" i="107"/>
  <c r="E37" i="107"/>
  <c r="F37" i="107"/>
  <c r="G37" i="107"/>
  <c r="H37" i="107"/>
  <c r="I37" i="107"/>
  <c r="J37" i="107"/>
  <c r="K37" i="107"/>
  <c r="L37" i="107"/>
  <c r="M37" i="107"/>
  <c r="N37" i="107"/>
  <c r="O37" i="107"/>
  <c r="P37" i="107"/>
  <c r="Q37" i="107"/>
  <c r="R37" i="107"/>
  <c r="S37" i="107"/>
  <c r="T37" i="107"/>
  <c r="T91" i="107"/>
  <c r="U91" i="107"/>
  <c r="U118" i="107"/>
  <c r="S64" i="107"/>
  <c r="S91" i="107"/>
  <c r="T118" i="107"/>
  <c r="R64" i="107"/>
  <c r="R91" i="107"/>
  <c r="S118" i="107"/>
  <c r="Q64" i="107"/>
  <c r="Q91" i="107"/>
  <c r="R118" i="107"/>
  <c r="P64" i="107"/>
  <c r="P91" i="107"/>
  <c r="Q118" i="107"/>
  <c r="O64" i="107"/>
  <c r="O91" i="107"/>
  <c r="P118" i="107"/>
  <c r="K9" i="107"/>
  <c r="I64" i="107"/>
  <c r="J64" i="107"/>
  <c r="K64" i="107"/>
  <c r="L64" i="107"/>
  <c r="M64" i="107"/>
  <c r="N64" i="107"/>
  <c r="N91" i="107"/>
  <c r="O118" i="107"/>
  <c r="M91" i="107"/>
  <c r="N118" i="107"/>
  <c r="L91" i="107"/>
  <c r="M118" i="107"/>
  <c r="K91" i="107"/>
  <c r="L118" i="107"/>
  <c r="J91" i="107"/>
  <c r="K118" i="107"/>
  <c r="I91" i="107"/>
  <c r="J118" i="107"/>
  <c r="J9" i="107"/>
  <c r="E64" i="107"/>
  <c r="F64" i="107"/>
  <c r="G64" i="107"/>
  <c r="H64" i="107"/>
  <c r="H91" i="107"/>
  <c r="I118" i="107"/>
  <c r="G91" i="107"/>
  <c r="H118" i="107"/>
  <c r="E91" i="107"/>
  <c r="G118" i="107"/>
  <c r="F118" i="107"/>
  <c r="D118" i="107"/>
  <c r="C118" i="107"/>
  <c r="B118" i="107"/>
  <c r="E6" i="107"/>
  <c r="F6" i="107"/>
  <c r="G6" i="107"/>
  <c r="H6" i="107"/>
  <c r="I6" i="107"/>
  <c r="J6" i="107"/>
  <c r="K6" i="107"/>
  <c r="L6" i="107"/>
  <c r="M6" i="107"/>
  <c r="N6" i="107"/>
  <c r="O6" i="107"/>
  <c r="P6" i="107"/>
  <c r="D34" i="107"/>
  <c r="E34" i="107"/>
  <c r="F34" i="107"/>
  <c r="G34" i="107"/>
  <c r="H34" i="107"/>
  <c r="I34" i="107"/>
  <c r="J34" i="107"/>
  <c r="K34" i="107"/>
  <c r="L34" i="107"/>
  <c r="M34" i="107"/>
  <c r="N34" i="107"/>
  <c r="O34" i="107"/>
  <c r="P34" i="107"/>
  <c r="Q34" i="107"/>
  <c r="R34" i="107"/>
  <c r="S34" i="107"/>
  <c r="T34" i="107"/>
  <c r="E61" i="107"/>
  <c r="F61" i="107"/>
  <c r="G61" i="107"/>
  <c r="H61" i="107"/>
  <c r="I61" i="107"/>
  <c r="J61" i="107"/>
  <c r="K61" i="107"/>
  <c r="L61" i="107"/>
  <c r="M61" i="107"/>
  <c r="N61" i="107"/>
  <c r="O61" i="107"/>
  <c r="P61" i="107"/>
  <c r="Q61" i="107"/>
  <c r="R61" i="107"/>
  <c r="S61" i="107"/>
  <c r="T61" i="107"/>
  <c r="E88" i="107"/>
  <c r="F88" i="107"/>
  <c r="G88" i="107"/>
  <c r="H88" i="107"/>
  <c r="I88" i="107"/>
  <c r="J88" i="107"/>
  <c r="K88" i="107"/>
  <c r="L88" i="107"/>
  <c r="M88" i="107"/>
  <c r="N88" i="107"/>
  <c r="O88" i="107"/>
  <c r="P88" i="107"/>
  <c r="Q88" i="107"/>
  <c r="R88" i="107"/>
  <c r="S88" i="107"/>
  <c r="T88" i="107"/>
  <c r="U88" i="107"/>
  <c r="D115" i="107"/>
  <c r="E115" i="107"/>
  <c r="F115" i="107"/>
  <c r="G115" i="107"/>
  <c r="H115" i="107"/>
  <c r="I115" i="107"/>
  <c r="J115" i="107"/>
  <c r="K115" i="107"/>
  <c r="L115" i="107"/>
  <c r="M115" i="107"/>
  <c r="N115" i="107"/>
  <c r="O115" i="107"/>
  <c r="P115" i="107"/>
  <c r="Q115" i="107"/>
  <c r="R115" i="107"/>
  <c r="S115" i="107"/>
  <c r="T115" i="107"/>
  <c r="U115" i="107"/>
  <c r="F111" i="107"/>
  <c r="C111" i="107"/>
  <c r="B111" i="107"/>
  <c r="F110" i="107"/>
  <c r="C110" i="107"/>
  <c r="B110" i="107"/>
  <c r="F109" i="107"/>
  <c r="C109" i="107"/>
  <c r="B109" i="107"/>
  <c r="F108" i="107"/>
  <c r="C108" i="107"/>
  <c r="B108" i="107"/>
  <c r="F107" i="107"/>
  <c r="C107" i="107"/>
  <c r="B107" i="107"/>
  <c r="F106" i="107"/>
  <c r="C106" i="107"/>
  <c r="B106" i="107"/>
  <c r="F105" i="107"/>
  <c r="C105" i="107"/>
  <c r="B105" i="107"/>
  <c r="F104" i="107"/>
  <c r="C104" i="107"/>
  <c r="B104" i="107"/>
  <c r="F103" i="107"/>
  <c r="C103" i="107"/>
  <c r="B103" i="107"/>
  <c r="F102" i="107"/>
  <c r="C102" i="107"/>
  <c r="B102" i="107"/>
  <c r="F101" i="107"/>
  <c r="C101" i="107"/>
  <c r="B101" i="107"/>
  <c r="F100" i="107"/>
  <c r="C100" i="107"/>
  <c r="B100" i="107"/>
  <c r="F99" i="107"/>
  <c r="C99" i="107"/>
  <c r="B99" i="107"/>
  <c r="F98" i="107"/>
  <c r="C98" i="107"/>
  <c r="B98" i="107"/>
  <c r="F97" i="107"/>
  <c r="C97" i="107"/>
  <c r="B97" i="107"/>
  <c r="F96" i="107"/>
  <c r="C96" i="107"/>
  <c r="B96" i="107"/>
  <c r="F95" i="107"/>
  <c r="C95" i="107"/>
  <c r="B95" i="107"/>
  <c r="F94" i="107"/>
  <c r="C94" i="107"/>
  <c r="B94" i="107"/>
  <c r="F93" i="107"/>
  <c r="C93" i="107"/>
  <c r="B93" i="107"/>
  <c r="F92" i="107"/>
  <c r="C92" i="107"/>
  <c r="B92" i="107"/>
  <c r="F91" i="107"/>
  <c r="C91" i="107"/>
  <c r="B91" i="107"/>
  <c r="P36" i="107"/>
  <c r="Q36" i="107"/>
  <c r="R36" i="107"/>
  <c r="S36" i="107"/>
  <c r="T36" i="107"/>
  <c r="T63" i="107"/>
  <c r="T90" i="107"/>
  <c r="S63" i="107"/>
  <c r="S90" i="107"/>
  <c r="R63" i="107"/>
  <c r="R90" i="107"/>
  <c r="Q63" i="107"/>
  <c r="Q90" i="107"/>
  <c r="P63" i="107"/>
  <c r="P90" i="107"/>
  <c r="O63" i="107"/>
  <c r="O90" i="107"/>
  <c r="N63" i="107"/>
  <c r="N90" i="107"/>
  <c r="M63" i="107"/>
  <c r="M90" i="107"/>
  <c r="L63" i="107"/>
  <c r="L90" i="107"/>
  <c r="K63" i="107"/>
  <c r="K90" i="107"/>
  <c r="J63" i="107"/>
  <c r="J90" i="107"/>
  <c r="I63" i="107"/>
  <c r="I90" i="107"/>
  <c r="H63" i="107"/>
  <c r="H90" i="107"/>
  <c r="G63" i="107"/>
  <c r="G90" i="107"/>
  <c r="F63" i="107"/>
  <c r="F90" i="107"/>
  <c r="C84" i="107"/>
  <c r="B84" i="107"/>
  <c r="C83" i="107"/>
  <c r="B83" i="107"/>
  <c r="C82" i="107"/>
  <c r="B82" i="107"/>
  <c r="C81" i="107"/>
  <c r="B81" i="107"/>
  <c r="C80" i="107"/>
  <c r="B80" i="107"/>
  <c r="C79" i="107"/>
  <c r="B79" i="107"/>
  <c r="C78" i="107"/>
  <c r="B78" i="107"/>
  <c r="C77" i="107"/>
  <c r="B77" i="107"/>
  <c r="C76" i="107"/>
  <c r="B76" i="107"/>
  <c r="C75" i="107"/>
  <c r="B75" i="107"/>
  <c r="C74" i="107"/>
  <c r="B74" i="107"/>
  <c r="C73" i="107"/>
  <c r="B73" i="107"/>
  <c r="C72" i="107"/>
  <c r="B72" i="107"/>
  <c r="C71" i="107"/>
  <c r="B71" i="107"/>
  <c r="C70" i="107"/>
  <c r="B70" i="107"/>
  <c r="C69" i="107"/>
  <c r="B69" i="107"/>
  <c r="C68" i="107"/>
  <c r="B68" i="107"/>
  <c r="C67" i="107"/>
  <c r="B67" i="107"/>
  <c r="C66" i="107"/>
  <c r="B66" i="107"/>
  <c r="C65" i="107"/>
  <c r="B65" i="107"/>
  <c r="C64" i="107"/>
  <c r="B64" i="107"/>
  <c r="C57" i="107"/>
  <c r="B57" i="107"/>
  <c r="C56" i="107"/>
  <c r="B56" i="107"/>
  <c r="C55" i="107"/>
  <c r="B55" i="107"/>
  <c r="C54" i="107"/>
  <c r="B54" i="107"/>
  <c r="C53" i="107"/>
  <c r="B53" i="107"/>
  <c r="C52" i="107"/>
  <c r="B52" i="107"/>
  <c r="C51" i="107"/>
  <c r="B51" i="107"/>
  <c r="C50" i="107"/>
  <c r="B50" i="107"/>
  <c r="C49" i="107"/>
  <c r="B49" i="107"/>
  <c r="C48" i="107"/>
  <c r="B48" i="107"/>
  <c r="C47" i="107"/>
  <c r="B47" i="107"/>
  <c r="C46" i="107"/>
  <c r="B46" i="107"/>
  <c r="C45" i="107"/>
  <c r="B45" i="107"/>
  <c r="C44" i="107"/>
  <c r="B44" i="107"/>
  <c r="C43" i="107"/>
  <c r="B43" i="107"/>
  <c r="C42" i="107"/>
  <c r="B42" i="107"/>
  <c r="C41" i="107"/>
  <c r="B41" i="107"/>
  <c r="C40" i="107"/>
  <c r="B40" i="107"/>
  <c r="C39" i="107"/>
  <c r="B39" i="107"/>
  <c r="C38" i="107"/>
  <c r="B38" i="107"/>
  <c r="C37" i="107"/>
  <c r="B37" i="107"/>
  <c r="N32" i="107"/>
  <c r="N31" i="107"/>
  <c r="N30" i="107"/>
  <c r="O29" i="107"/>
  <c r="P29" i="107"/>
  <c r="M29" i="107"/>
  <c r="O28" i="107"/>
  <c r="P28" i="107"/>
  <c r="M28" i="107"/>
  <c r="O27" i="107"/>
  <c r="P27" i="107"/>
  <c r="M27" i="107"/>
  <c r="O26" i="107"/>
  <c r="P26" i="107"/>
  <c r="M26" i="107"/>
  <c r="O25" i="107"/>
  <c r="P25" i="107"/>
  <c r="M25" i="107"/>
  <c r="O24" i="107"/>
  <c r="P24" i="107"/>
  <c r="M24" i="107"/>
  <c r="O23" i="107"/>
  <c r="P23" i="107"/>
  <c r="M23" i="107"/>
  <c r="O22" i="107"/>
  <c r="P22" i="107"/>
  <c r="M22" i="107"/>
  <c r="O21" i="107"/>
  <c r="P21" i="107"/>
  <c r="M21" i="107"/>
  <c r="O20" i="107"/>
  <c r="P20" i="107"/>
  <c r="M20" i="107"/>
  <c r="O19" i="107"/>
  <c r="P19" i="107"/>
  <c r="M19" i="107"/>
  <c r="O18" i="107"/>
  <c r="P18" i="107"/>
  <c r="M18" i="107"/>
  <c r="O17" i="107"/>
  <c r="P17" i="107"/>
  <c r="M17" i="107"/>
  <c r="O16" i="107"/>
  <c r="P16" i="107"/>
  <c r="M16" i="107"/>
  <c r="O15" i="107"/>
  <c r="P15" i="107"/>
  <c r="M15" i="107"/>
  <c r="O14" i="107"/>
  <c r="P14" i="107"/>
  <c r="M14" i="107"/>
  <c r="O13" i="107"/>
  <c r="P13" i="107"/>
  <c r="M13" i="107"/>
  <c r="O12" i="107"/>
  <c r="P12" i="107"/>
  <c r="M12" i="107"/>
  <c r="O11" i="107"/>
  <c r="P11" i="107"/>
  <c r="M11" i="107"/>
  <c r="O10" i="107"/>
  <c r="P10" i="107"/>
  <c r="M10" i="107"/>
  <c r="O9" i="107"/>
  <c r="P9" i="107"/>
  <c r="M9" i="107"/>
  <c r="L8" i="107"/>
  <c r="K8" i="107"/>
  <c r="J8" i="107"/>
  <c r="L29" i="106"/>
  <c r="T84" i="106"/>
  <c r="H29" i="106"/>
  <c r="I29" i="106"/>
  <c r="D36" i="106"/>
  <c r="E36" i="106"/>
  <c r="F36" i="106"/>
  <c r="G36" i="106"/>
  <c r="H36" i="106"/>
  <c r="I36" i="106"/>
  <c r="J36" i="106"/>
  <c r="K36" i="106"/>
  <c r="L36" i="106"/>
  <c r="M36" i="106"/>
  <c r="N36" i="106"/>
  <c r="O36" i="106"/>
  <c r="D57" i="106"/>
  <c r="E57" i="106"/>
  <c r="F57" i="106"/>
  <c r="G57" i="106"/>
  <c r="H57" i="106"/>
  <c r="I57" i="106"/>
  <c r="J57" i="106"/>
  <c r="K57" i="106"/>
  <c r="L57" i="106"/>
  <c r="M57" i="106"/>
  <c r="N57" i="106"/>
  <c r="O57" i="106"/>
  <c r="P57" i="106"/>
  <c r="Q57" i="106"/>
  <c r="R57" i="106"/>
  <c r="S57" i="106"/>
  <c r="T57" i="106"/>
  <c r="T111" i="106"/>
  <c r="U111" i="106"/>
  <c r="U138" i="106"/>
  <c r="S84" i="106"/>
  <c r="S111" i="106"/>
  <c r="T138" i="106"/>
  <c r="R84" i="106"/>
  <c r="R111" i="106"/>
  <c r="S138" i="106"/>
  <c r="Q84" i="106"/>
  <c r="Q111" i="106"/>
  <c r="R138" i="106"/>
  <c r="P84" i="106"/>
  <c r="P111" i="106"/>
  <c r="Q138" i="106"/>
  <c r="O84" i="106"/>
  <c r="O111" i="106"/>
  <c r="P138" i="106"/>
  <c r="K29" i="106"/>
  <c r="I84" i="106"/>
  <c r="J84" i="106"/>
  <c r="K84" i="106"/>
  <c r="L84" i="106"/>
  <c r="M84" i="106"/>
  <c r="N84" i="106"/>
  <c r="N111" i="106"/>
  <c r="O138" i="106"/>
  <c r="M111" i="106"/>
  <c r="N138" i="106"/>
  <c r="L111" i="106"/>
  <c r="M138" i="106"/>
  <c r="K111" i="106"/>
  <c r="L138" i="106"/>
  <c r="J111" i="106"/>
  <c r="K138" i="106"/>
  <c r="I111" i="106"/>
  <c r="J138" i="106"/>
  <c r="J29" i="106"/>
  <c r="E84" i="106"/>
  <c r="F84" i="106"/>
  <c r="G84" i="106"/>
  <c r="H84" i="106"/>
  <c r="H111" i="106"/>
  <c r="I138" i="106"/>
  <c r="G111" i="106"/>
  <c r="H138" i="106"/>
  <c r="E111" i="106"/>
  <c r="G138" i="106"/>
  <c r="F138" i="106"/>
  <c r="G117" i="106"/>
  <c r="H117" i="106"/>
  <c r="I117" i="106"/>
  <c r="J117" i="106"/>
  <c r="K117" i="106"/>
  <c r="L117" i="106"/>
  <c r="M117" i="106"/>
  <c r="N117" i="106"/>
  <c r="O117" i="106"/>
  <c r="P117" i="106"/>
  <c r="Q117" i="106"/>
  <c r="R117" i="106"/>
  <c r="S117" i="106"/>
  <c r="T117" i="106"/>
  <c r="U117" i="106"/>
  <c r="D138" i="106"/>
  <c r="C138" i="106"/>
  <c r="B138" i="106"/>
  <c r="L28" i="106"/>
  <c r="T83" i="106"/>
  <c r="H28" i="106"/>
  <c r="I28" i="106"/>
  <c r="D56" i="106"/>
  <c r="E56" i="106"/>
  <c r="F56" i="106"/>
  <c r="G56" i="106"/>
  <c r="H56" i="106"/>
  <c r="I56" i="106"/>
  <c r="J56" i="106"/>
  <c r="K56" i="106"/>
  <c r="L56" i="106"/>
  <c r="M56" i="106"/>
  <c r="N56" i="106"/>
  <c r="O56" i="106"/>
  <c r="P56" i="106"/>
  <c r="Q56" i="106"/>
  <c r="R56" i="106"/>
  <c r="S56" i="106"/>
  <c r="T56" i="106"/>
  <c r="T110" i="106"/>
  <c r="U110" i="106"/>
  <c r="U137" i="106"/>
  <c r="S83" i="106"/>
  <c r="S110" i="106"/>
  <c r="T137" i="106"/>
  <c r="R83" i="106"/>
  <c r="R110" i="106"/>
  <c r="S137" i="106"/>
  <c r="Q83" i="106"/>
  <c r="Q110" i="106"/>
  <c r="R137" i="106"/>
  <c r="P83" i="106"/>
  <c r="P110" i="106"/>
  <c r="Q137" i="106"/>
  <c r="O83" i="106"/>
  <c r="O110" i="106"/>
  <c r="P137" i="106"/>
  <c r="K28" i="106"/>
  <c r="I83" i="106"/>
  <c r="J83" i="106"/>
  <c r="K83" i="106"/>
  <c r="L83" i="106"/>
  <c r="M83" i="106"/>
  <c r="N83" i="106"/>
  <c r="N110" i="106"/>
  <c r="O137" i="106"/>
  <c r="M110" i="106"/>
  <c r="N137" i="106"/>
  <c r="L110" i="106"/>
  <c r="M137" i="106"/>
  <c r="K110" i="106"/>
  <c r="L137" i="106"/>
  <c r="J110" i="106"/>
  <c r="K137" i="106"/>
  <c r="I110" i="106"/>
  <c r="J137" i="106"/>
  <c r="J28" i="106"/>
  <c r="E83" i="106"/>
  <c r="F83" i="106"/>
  <c r="G83" i="106"/>
  <c r="H83" i="106"/>
  <c r="H110" i="106"/>
  <c r="I137" i="106"/>
  <c r="G110" i="106"/>
  <c r="H137" i="106"/>
  <c r="E110" i="106"/>
  <c r="G137" i="106"/>
  <c r="F137" i="106"/>
  <c r="D137" i="106"/>
  <c r="C137" i="106"/>
  <c r="B137" i="106"/>
  <c r="L27" i="106"/>
  <c r="T82" i="106"/>
  <c r="H27" i="106"/>
  <c r="I27" i="106"/>
  <c r="D55" i="106"/>
  <c r="E55" i="106"/>
  <c r="F55" i="106"/>
  <c r="G55" i="106"/>
  <c r="H55" i="106"/>
  <c r="I55" i="106"/>
  <c r="J55" i="106"/>
  <c r="K55" i="106"/>
  <c r="L55" i="106"/>
  <c r="M55" i="106"/>
  <c r="N55" i="106"/>
  <c r="O55" i="106"/>
  <c r="P55" i="106"/>
  <c r="Q55" i="106"/>
  <c r="R55" i="106"/>
  <c r="S55" i="106"/>
  <c r="T55" i="106"/>
  <c r="T109" i="106"/>
  <c r="U109" i="106"/>
  <c r="U136" i="106"/>
  <c r="S82" i="106"/>
  <c r="S109" i="106"/>
  <c r="T136" i="106"/>
  <c r="R82" i="106"/>
  <c r="R109" i="106"/>
  <c r="S136" i="106"/>
  <c r="Q82" i="106"/>
  <c r="Q109" i="106"/>
  <c r="R136" i="106"/>
  <c r="P82" i="106"/>
  <c r="P109" i="106"/>
  <c r="Q136" i="106"/>
  <c r="O82" i="106"/>
  <c r="O109" i="106"/>
  <c r="P136" i="106"/>
  <c r="K27" i="106"/>
  <c r="I82" i="106"/>
  <c r="J82" i="106"/>
  <c r="K82" i="106"/>
  <c r="L82" i="106"/>
  <c r="M82" i="106"/>
  <c r="N82" i="106"/>
  <c r="N109" i="106"/>
  <c r="O136" i="106"/>
  <c r="M109" i="106"/>
  <c r="N136" i="106"/>
  <c r="L109" i="106"/>
  <c r="M136" i="106"/>
  <c r="K109" i="106"/>
  <c r="L136" i="106"/>
  <c r="J109" i="106"/>
  <c r="K136" i="106"/>
  <c r="I109" i="106"/>
  <c r="J136" i="106"/>
  <c r="J27" i="106"/>
  <c r="E82" i="106"/>
  <c r="F82" i="106"/>
  <c r="G82" i="106"/>
  <c r="H82" i="106"/>
  <c r="H109" i="106"/>
  <c r="I136" i="106"/>
  <c r="G109" i="106"/>
  <c r="H136" i="106"/>
  <c r="E109" i="106"/>
  <c r="G136" i="106"/>
  <c r="F136" i="106"/>
  <c r="D136" i="106"/>
  <c r="C136" i="106"/>
  <c r="B136" i="106"/>
  <c r="L26" i="106"/>
  <c r="T81" i="106"/>
  <c r="H26" i="106"/>
  <c r="I26" i="106"/>
  <c r="D54" i="106"/>
  <c r="E54" i="106"/>
  <c r="F54" i="106"/>
  <c r="G54" i="106"/>
  <c r="H54" i="106"/>
  <c r="I54" i="106"/>
  <c r="J54" i="106"/>
  <c r="K54" i="106"/>
  <c r="L54" i="106"/>
  <c r="M54" i="106"/>
  <c r="N54" i="106"/>
  <c r="O54" i="106"/>
  <c r="P54" i="106"/>
  <c r="Q54" i="106"/>
  <c r="R54" i="106"/>
  <c r="S54" i="106"/>
  <c r="T54" i="106"/>
  <c r="T108" i="106"/>
  <c r="U108" i="106"/>
  <c r="U135" i="106"/>
  <c r="S81" i="106"/>
  <c r="S108" i="106"/>
  <c r="T135" i="106"/>
  <c r="R81" i="106"/>
  <c r="R108" i="106"/>
  <c r="S135" i="106"/>
  <c r="Q81" i="106"/>
  <c r="Q108" i="106"/>
  <c r="R135" i="106"/>
  <c r="P81" i="106"/>
  <c r="P108" i="106"/>
  <c r="Q135" i="106"/>
  <c r="O81" i="106"/>
  <c r="O108" i="106"/>
  <c r="P135" i="106"/>
  <c r="K26" i="106"/>
  <c r="I81" i="106"/>
  <c r="J81" i="106"/>
  <c r="K81" i="106"/>
  <c r="L81" i="106"/>
  <c r="M81" i="106"/>
  <c r="N81" i="106"/>
  <c r="N108" i="106"/>
  <c r="O135" i="106"/>
  <c r="M108" i="106"/>
  <c r="N135" i="106"/>
  <c r="L108" i="106"/>
  <c r="M135" i="106"/>
  <c r="K108" i="106"/>
  <c r="L135" i="106"/>
  <c r="J108" i="106"/>
  <c r="K135" i="106"/>
  <c r="I108" i="106"/>
  <c r="J135" i="106"/>
  <c r="J26" i="106"/>
  <c r="E81" i="106"/>
  <c r="F81" i="106"/>
  <c r="G81" i="106"/>
  <c r="H81" i="106"/>
  <c r="H108" i="106"/>
  <c r="I135" i="106"/>
  <c r="G108" i="106"/>
  <c r="H135" i="106"/>
  <c r="E108" i="106"/>
  <c r="G135" i="106"/>
  <c r="F135" i="106"/>
  <c r="D135" i="106"/>
  <c r="C135" i="106"/>
  <c r="B135" i="106"/>
  <c r="L25" i="106"/>
  <c r="T80" i="106"/>
  <c r="H25" i="106"/>
  <c r="I25" i="106"/>
  <c r="D53" i="106"/>
  <c r="E53" i="106"/>
  <c r="F53" i="106"/>
  <c r="G53" i="106"/>
  <c r="H53" i="106"/>
  <c r="I53" i="106"/>
  <c r="J53" i="106"/>
  <c r="K53" i="106"/>
  <c r="L53" i="106"/>
  <c r="M53" i="106"/>
  <c r="N53" i="106"/>
  <c r="O53" i="106"/>
  <c r="P53" i="106"/>
  <c r="Q53" i="106"/>
  <c r="R53" i="106"/>
  <c r="S53" i="106"/>
  <c r="T53" i="106"/>
  <c r="T107" i="106"/>
  <c r="U107" i="106"/>
  <c r="U134" i="106"/>
  <c r="S80" i="106"/>
  <c r="S107" i="106"/>
  <c r="T134" i="106"/>
  <c r="R80" i="106"/>
  <c r="R107" i="106"/>
  <c r="S134" i="106"/>
  <c r="Q80" i="106"/>
  <c r="Q107" i="106"/>
  <c r="R134" i="106"/>
  <c r="P80" i="106"/>
  <c r="P107" i="106"/>
  <c r="Q134" i="106"/>
  <c r="O80" i="106"/>
  <c r="O107" i="106"/>
  <c r="P134" i="106"/>
  <c r="K25" i="106"/>
  <c r="I80" i="106"/>
  <c r="J80" i="106"/>
  <c r="K80" i="106"/>
  <c r="L80" i="106"/>
  <c r="M80" i="106"/>
  <c r="N80" i="106"/>
  <c r="N107" i="106"/>
  <c r="O134" i="106"/>
  <c r="M107" i="106"/>
  <c r="N134" i="106"/>
  <c r="L107" i="106"/>
  <c r="M134" i="106"/>
  <c r="K107" i="106"/>
  <c r="L134" i="106"/>
  <c r="J107" i="106"/>
  <c r="K134" i="106"/>
  <c r="I107" i="106"/>
  <c r="J134" i="106"/>
  <c r="J25" i="106"/>
  <c r="E80" i="106"/>
  <c r="F80" i="106"/>
  <c r="G80" i="106"/>
  <c r="H80" i="106"/>
  <c r="H107" i="106"/>
  <c r="I134" i="106"/>
  <c r="G107" i="106"/>
  <c r="H134" i="106"/>
  <c r="E107" i="106"/>
  <c r="G134" i="106"/>
  <c r="F134" i="106"/>
  <c r="D134" i="106"/>
  <c r="C134" i="106"/>
  <c r="B134" i="106"/>
  <c r="L24" i="106"/>
  <c r="T79" i="106"/>
  <c r="H24" i="106"/>
  <c r="I24" i="106"/>
  <c r="D52" i="106"/>
  <c r="E52" i="106"/>
  <c r="F52" i="106"/>
  <c r="G52" i="106"/>
  <c r="H52" i="106"/>
  <c r="I52" i="106"/>
  <c r="J52" i="106"/>
  <c r="K52" i="106"/>
  <c r="L52" i="106"/>
  <c r="M52" i="106"/>
  <c r="N52" i="106"/>
  <c r="O52" i="106"/>
  <c r="P52" i="106"/>
  <c r="Q52" i="106"/>
  <c r="R52" i="106"/>
  <c r="S52" i="106"/>
  <c r="T52" i="106"/>
  <c r="T106" i="106"/>
  <c r="U106" i="106"/>
  <c r="U133" i="106"/>
  <c r="S79" i="106"/>
  <c r="S106" i="106"/>
  <c r="T133" i="106"/>
  <c r="R79" i="106"/>
  <c r="R106" i="106"/>
  <c r="S133" i="106"/>
  <c r="Q79" i="106"/>
  <c r="Q106" i="106"/>
  <c r="R133" i="106"/>
  <c r="P79" i="106"/>
  <c r="P106" i="106"/>
  <c r="Q133" i="106"/>
  <c r="O79" i="106"/>
  <c r="O106" i="106"/>
  <c r="P133" i="106"/>
  <c r="K24" i="106"/>
  <c r="I79" i="106"/>
  <c r="J79" i="106"/>
  <c r="K79" i="106"/>
  <c r="L79" i="106"/>
  <c r="M79" i="106"/>
  <c r="N79" i="106"/>
  <c r="N106" i="106"/>
  <c r="O133" i="106"/>
  <c r="M106" i="106"/>
  <c r="N133" i="106"/>
  <c r="L106" i="106"/>
  <c r="M133" i="106"/>
  <c r="K106" i="106"/>
  <c r="L133" i="106"/>
  <c r="J106" i="106"/>
  <c r="K133" i="106"/>
  <c r="I106" i="106"/>
  <c r="J133" i="106"/>
  <c r="J24" i="106"/>
  <c r="E79" i="106"/>
  <c r="F79" i="106"/>
  <c r="G79" i="106"/>
  <c r="H79" i="106"/>
  <c r="H106" i="106"/>
  <c r="I133" i="106"/>
  <c r="G106" i="106"/>
  <c r="H133" i="106"/>
  <c r="E106" i="106"/>
  <c r="G133" i="106"/>
  <c r="F133" i="106"/>
  <c r="D133" i="106"/>
  <c r="C133" i="106"/>
  <c r="B133" i="106"/>
  <c r="L23" i="106"/>
  <c r="T78" i="106"/>
  <c r="H23" i="106"/>
  <c r="I23" i="106"/>
  <c r="D51" i="106"/>
  <c r="E51" i="106"/>
  <c r="F51" i="106"/>
  <c r="G51" i="106"/>
  <c r="H51" i="106"/>
  <c r="I51" i="106"/>
  <c r="J51" i="106"/>
  <c r="K51" i="106"/>
  <c r="L51" i="106"/>
  <c r="M51" i="106"/>
  <c r="N51" i="106"/>
  <c r="O51" i="106"/>
  <c r="P51" i="106"/>
  <c r="Q51" i="106"/>
  <c r="R51" i="106"/>
  <c r="S51" i="106"/>
  <c r="T51" i="106"/>
  <c r="T105" i="106"/>
  <c r="U105" i="106"/>
  <c r="U132" i="106"/>
  <c r="S78" i="106"/>
  <c r="S105" i="106"/>
  <c r="T132" i="106"/>
  <c r="R78" i="106"/>
  <c r="R105" i="106"/>
  <c r="S132" i="106"/>
  <c r="Q78" i="106"/>
  <c r="Q105" i="106"/>
  <c r="R132" i="106"/>
  <c r="P78" i="106"/>
  <c r="P105" i="106"/>
  <c r="Q132" i="106"/>
  <c r="O78" i="106"/>
  <c r="O105" i="106"/>
  <c r="P132" i="106"/>
  <c r="K23" i="106"/>
  <c r="I78" i="106"/>
  <c r="J78" i="106"/>
  <c r="K78" i="106"/>
  <c r="L78" i="106"/>
  <c r="M78" i="106"/>
  <c r="N78" i="106"/>
  <c r="N105" i="106"/>
  <c r="O132" i="106"/>
  <c r="M105" i="106"/>
  <c r="N132" i="106"/>
  <c r="L105" i="106"/>
  <c r="M132" i="106"/>
  <c r="K105" i="106"/>
  <c r="L132" i="106"/>
  <c r="J105" i="106"/>
  <c r="K132" i="106"/>
  <c r="I105" i="106"/>
  <c r="J132" i="106"/>
  <c r="J23" i="106"/>
  <c r="E78" i="106"/>
  <c r="F78" i="106"/>
  <c r="G78" i="106"/>
  <c r="H78" i="106"/>
  <c r="H105" i="106"/>
  <c r="I132" i="106"/>
  <c r="G105" i="106"/>
  <c r="H132" i="106"/>
  <c r="E105" i="106"/>
  <c r="G132" i="106"/>
  <c r="F132" i="106"/>
  <c r="D132" i="106"/>
  <c r="C132" i="106"/>
  <c r="B132" i="106"/>
  <c r="L22" i="106"/>
  <c r="T77" i="106"/>
  <c r="H22" i="106"/>
  <c r="I22" i="106"/>
  <c r="D50" i="106"/>
  <c r="E50" i="106"/>
  <c r="F50" i="106"/>
  <c r="G50" i="106"/>
  <c r="H50" i="106"/>
  <c r="I50" i="106"/>
  <c r="J50" i="106"/>
  <c r="K50" i="106"/>
  <c r="L50" i="106"/>
  <c r="M50" i="106"/>
  <c r="N50" i="106"/>
  <c r="O50" i="106"/>
  <c r="P50" i="106"/>
  <c r="Q50" i="106"/>
  <c r="R50" i="106"/>
  <c r="S50" i="106"/>
  <c r="T50" i="106"/>
  <c r="T104" i="106"/>
  <c r="U104" i="106"/>
  <c r="U131" i="106"/>
  <c r="S77" i="106"/>
  <c r="S104" i="106"/>
  <c r="T131" i="106"/>
  <c r="R77" i="106"/>
  <c r="R104" i="106"/>
  <c r="S131" i="106"/>
  <c r="Q77" i="106"/>
  <c r="Q104" i="106"/>
  <c r="R131" i="106"/>
  <c r="P77" i="106"/>
  <c r="P104" i="106"/>
  <c r="Q131" i="106"/>
  <c r="O77" i="106"/>
  <c r="O104" i="106"/>
  <c r="P131" i="106"/>
  <c r="K22" i="106"/>
  <c r="I77" i="106"/>
  <c r="J77" i="106"/>
  <c r="K77" i="106"/>
  <c r="L77" i="106"/>
  <c r="M77" i="106"/>
  <c r="N77" i="106"/>
  <c r="N104" i="106"/>
  <c r="O131" i="106"/>
  <c r="M104" i="106"/>
  <c r="N131" i="106"/>
  <c r="L104" i="106"/>
  <c r="M131" i="106"/>
  <c r="K104" i="106"/>
  <c r="L131" i="106"/>
  <c r="J104" i="106"/>
  <c r="K131" i="106"/>
  <c r="I104" i="106"/>
  <c r="J131" i="106"/>
  <c r="J22" i="106"/>
  <c r="E77" i="106"/>
  <c r="F77" i="106"/>
  <c r="G77" i="106"/>
  <c r="H77" i="106"/>
  <c r="H104" i="106"/>
  <c r="I131" i="106"/>
  <c r="G104" i="106"/>
  <c r="H131" i="106"/>
  <c r="E104" i="106"/>
  <c r="G131" i="106"/>
  <c r="F131" i="106"/>
  <c r="D131" i="106"/>
  <c r="C131" i="106"/>
  <c r="B131" i="106"/>
  <c r="L21" i="106"/>
  <c r="T76" i="106"/>
  <c r="H21" i="106"/>
  <c r="I21" i="106"/>
  <c r="D49" i="106"/>
  <c r="E49" i="106"/>
  <c r="F49" i="106"/>
  <c r="G49" i="106"/>
  <c r="H49" i="106"/>
  <c r="I49" i="106"/>
  <c r="J49" i="106"/>
  <c r="K49" i="106"/>
  <c r="L49" i="106"/>
  <c r="M49" i="106"/>
  <c r="N49" i="106"/>
  <c r="O49" i="106"/>
  <c r="P49" i="106"/>
  <c r="Q49" i="106"/>
  <c r="R49" i="106"/>
  <c r="S49" i="106"/>
  <c r="T49" i="106"/>
  <c r="T103" i="106"/>
  <c r="U103" i="106"/>
  <c r="U130" i="106"/>
  <c r="S76" i="106"/>
  <c r="S103" i="106"/>
  <c r="T130" i="106"/>
  <c r="R76" i="106"/>
  <c r="R103" i="106"/>
  <c r="S130" i="106"/>
  <c r="Q76" i="106"/>
  <c r="Q103" i="106"/>
  <c r="R130" i="106"/>
  <c r="P76" i="106"/>
  <c r="P103" i="106"/>
  <c r="Q130" i="106"/>
  <c r="O76" i="106"/>
  <c r="O103" i="106"/>
  <c r="P130" i="106"/>
  <c r="K21" i="106"/>
  <c r="I76" i="106"/>
  <c r="J76" i="106"/>
  <c r="K76" i="106"/>
  <c r="L76" i="106"/>
  <c r="M76" i="106"/>
  <c r="N76" i="106"/>
  <c r="N103" i="106"/>
  <c r="O130" i="106"/>
  <c r="M103" i="106"/>
  <c r="N130" i="106"/>
  <c r="L103" i="106"/>
  <c r="M130" i="106"/>
  <c r="K103" i="106"/>
  <c r="L130" i="106"/>
  <c r="J103" i="106"/>
  <c r="K130" i="106"/>
  <c r="I103" i="106"/>
  <c r="J130" i="106"/>
  <c r="J21" i="106"/>
  <c r="E76" i="106"/>
  <c r="F76" i="106"/>
  <c r="G76" i="106"/>
  <c r="H76" i="106"/>
  <c r="H103" i="106"/>
  <c r="I130" i="106"/>
  <c r="G103" i="106"/>
  <c r="H130" i="106"/>
  <c r="E103" i="106"/>
  <c r="G130" i="106"/>
  <c r="F130" i="106"/>
  <c r="D130" i="106"/>
  <c r="C130" i="106"/>
  <c r="B130" i="106"/>
  <c r="L20" i="106"/>
  <c r="T75" i="106"/>
  <c r="H20" i="106"/>
  <c r="I20" i="106"/>
  <c r="D48" i="106"/>
  <c r="E48" i="106"/>
  <c r="F48" i="106"/>
  <c r="G48" i="106"/>
  <c r="H48" i="106"/>
  <c r="I48" i="106"/>
  <c r="J48" i="106"/>
  <c r="K48" i="106"/>
  <c r="L48" i="106"/>
  <c r="M48" i="106"/>
  <c r="N48" i="106"/>
  <c r="O48" i="106"/>
  <c r="P48" i="106"/>
  <c r="Q48" i="106"/>
  <c r="R48" i="106"/>
  <c r="S48" i="106"/>
  <c r="T48" i="106"/>
  <c r="T102" i="106"/>
  <c r="U102" i="106"/>
  <c r="U129" i="106"/>
  <c r="S75" i="106"/>
  <c r="S102" i="106"/>
  <c r="T129" i="106"/>
  <c r="R75" i="106"/>
  <c r="R102" i="106"/>
  <c r="S129" i="106"/>
  <c r="Q75" i="106"/>
  <c r="Q102" i="106"/>
  <c r="R129" i="106"/>
  <c r="P75" i="106"/>
  <c r="P102" i="106"/>
  <c r="Q129" i="106"/>
  <c r="O75" i="106"/>
  <c r="O102" i="106"/>
  <c r="P129" i="106"/>
  <c r="K20" i="106"/>
  <c r="I75" i="106"/>
  <c r="J75" i="106"/>
  <c r="K75" i="106"/>
  <c r="L75" i="106"/>
  <c r="M75" i="106"/>
  <c r="N75" i="106"/>
  <c r="N102" i="106"/>
  <c r="O129" i="106"/>
  <c r="M102" i="106"/>
  <c r="N129" i="106"/>
  <c r="L102" i="106"/>
  <c r="M129" i="106"/>
  <c r="K102" i="106"/>
  <c r="L129" i="106"/>
  <c r="J102" i="106"/>
  <c r="K129" i="106"/>
  <c r="I102" i="106"/>
  <c r="J129" i="106"/>
  <c r="J20" i="106"/>
  <c r="E75" i="106"/>
  <c r="F75" i="106"/>
  <c r="G75" i="106"/>
  <c r="H75" i="106"/>
  <c r="H102" i="106"/>
  <c r="I129" i="106"/>
  <c r="G102" i="106"/>
  <c r="H129" i="106"/>
  <c r="E102" i="106"/>
  <c r="G129" i="106"/>
  <c r="F129" i="106"/>
  <c r="D129" i="106"/>
  <c r="C129" i="106"/>
  <c r="B129" i="106"/>
  <c r="L19" i="106"/>
  <c r="T74" i="106"/>
  <c r="H19" i="106"/>
  <c r="I19" i="106"/>
  <c r="D47" i="106"/>
  <c r="E47" i="106"/>
  <c r="F47" i="106"/>
  <c r="G47" i="106"/>
  <c r="H47" i="106"/>
  <c r="I47" i="106"/>
  <c r="J47" i="106"/>
  <c r="K47" i="106"/>
  <c r="L47" i="106"/>
  <c r="M47" i="106"/>
  <c r="N47" i="106"/>
  <c r="O47" i="106"/>
  <c r="P47" i="106"/>
  <c r="Q47" i="106"/>
  <c r="R47" i="106"/>
  <c r="S47" i="106"/>
  <c r="T47" i="106"/>
  <c r="T101" i="106"/>
  <c r="U101" i="106"/>
  <c r="U128" i="106"/>
  <c r="S74" i="106"/>
  <c r="S101" i="106"/>
  <c r="T128" i="106"/>
  <c r="R74" i="106"/>
  <c r="R101" i="106"/>
  <c r="S128" i="106"/>
  <c r="Q74" i="106"/>
  <c r="Q101" i="106"/>
  <c r="R128" i="106"/>
  <c r="P74" i="106"/>
  <c r="P101" i="106"/>
  <c r="Q128" i="106"/>
  <c r="O74" i="106"/>
  <c r="O101" i="106"/>
  <c r="P128" i="106"/>
  <c r="K19" i="106"/>
  <c r="I74" i="106"/>
  <c r="J74" i="106"/>
  <c r="K74" i="106"/>
  <c r="L74" i="106"/>
  <c r="M74" i="106"/>
  <c r="N74" i="106"/>
  <c r="N101" i="106"/>
  <c r="O128" i="106"/>
  <c r="M101" i="106"/>
  <c r="N128" i="106"/>
  <c r="L101" i="106"/>
  <c r="M128" i="106"/>
  <c r="K101" i="106"/>
  <c r="L128" i="106"/>
  <c r="J101" i="106"/>
  <c r="K128" i="106"/>
  <c r="I101" i="106"/>
  <c r="J128" i="106"/>
  <c r="J19" i="106"/>
  <c r="E74" i="106"/>
  <c r="F74" i="106"/>
  <c r="G74" i="106"/>
  <c r="H74" i="106"/>
  <c r="H101" i="106"/>
  <c r="I128" i="106"/>
  <c r="G101" i="106"/>
  <c r="H128" i="106"/>
  <c r="E101" i="106"/>
  <c r="G128" i="106"/>
  <c r="F128" i="106"/>
  <c r="D128" i="106"/>
  <c r="C128" i="106"/>
  <c r="B128" i="106"/>
  <c r="L18" i="106"/>
  <c r="T73" i="106"/>
  <c r="H18" i="106"/>
  <c r="I18" i="106"/>
  <c r="D46" i="106"/>
  <c r="E46" i="106"/>
  <c r="F46" i="106"/>
  <c r="G46" i="106"/>
  <c r="H46" i="106"/>
  <c r="I46" i="106"/>
  <c r="J46" i="106"/>
  <c r="K46" i="106"/>
  <c r="L46" i="106"/>
  <c r="M46" i="106"/>
  <c r="N46" i="106"/>
  <c r="O46" i="106"/>
  <c r="P46" i="106"/>
  <c r="Q46" i="106"/>
  <c r="R46" i="106"/>
  <c r="S46" i="106"/>
  <c r="T46" i="106"/>
  <c r="T100" i="106"/>
  <c r="U100" i="106"/>
  <c r="U127" i="106"/>
  <c r="S73" i="106"/>
  <c r="S100" i="106"/>
  <c r="T127" i="106"/>
  <c r="R73" i="106"/>
  <c r="R100" i="106"/>
  <c r="S127" i="106"/>
  <c r="Q73" i="106"/>
  <c r="Q100" i="106"/>
  <c r="R127" i="106"/>
  <c r="P73" i="106"/>
  <c r="P100" i="106"/>
  <c r="Q127" i="106"/>
  <c r="O73" i="106"/>
  <c r="O100" i="106"/>
  <c r="P127" i="106"/>
  <c r="K18" i="106"/>
  <c r="I73" i="106"/>
  <c r="J73" i="106"/>
  <c r="K73" i="106"/>
  <c r="L73" i="106"/>
  <c r="M73" i="106"/>
  <c r="N73" i="106"/>
  <c r="N100" i="106"/>
  <c r="O127" i="106"/>
  <c r="M100" i="106"/>
  <c r="N127" i="106"/>
  <c r="L100" i="106"/>
  <c r="M127" i="106"/>
  <c r="K100" i="106"/>
  <c r="L127" i="106"/>
  <c r="J100" i="106"/>
  <c r="K127" i="106"/>
  <c r="I100" i="106"/>
  <c r="J127" i="106"/>
  <c r="J18" i="106"/>
  <c r="E73" i="106"/>
  <c r="F73" i="106"/>
  <c r="G73" i="106"/>
  <c r="H73" i="106"/>
  <c r="H100" i="106"/>
  <c r="I127" i="106"/>
  <c r="G100" i="106"/>
  <c r="H127" i="106"/>
  <c r="E100" i="106"/>
  <c r="G127" i="106"/>
  <c r="F127" i="106"/>
  <c r="D127" i="106"/>
  <c r="C127" i="106"/>
  <c r="B127" i="106"/>
  <c r="L17" i="106"/>
  <c r="T72" i="106"/>
  <c r="H17" i="106"/>
  <c r="I17" i="106"/>
  <c r="D45" i="106"/>
  <c r="E45" i="106"/>
  <c r="F45" i="106"/>
  <c r="G45" i="106"/>
  <c r="H45" i="106"/>
  <c r="I45" i="106"/>
  <c r="J45" i="106"/>
  <c r="K45" i="106"/>
  <c r="L45" i="106"/>
  <c r="M45" i="106"/>
  <c r="N45" i="106"/>
  <c r="O45" i="106"/>
  <c r="P45" i="106"/>
  <c r="Q45" i="106"/>
  <c r="R45" i="106"/>
  <c r="S45" i="106"/>
  <c r="T45" i="106"/>
  <c r="T99" i="106"/>
  <c r="U99" i="106"/>
  <c r="U126" i="106"/>
  <c r="S72" i="106"/>
  <c r="S99" i="106"/>
  <c r="T126" i="106"/>
  <c r="R72" i="106"/>
  <c r="R99" i="106"/>
  <c r="S126" i="106"/>
  <c r="Q72" i="106"/>
  <c r="Q99" i="106"/>
  <c r="R126" i="106"/>
  <c r="P72" i="106"/>
  <c r="P99" i="106"/>
  <c r="Q126" i="106"/>
  <c r="O72" i="106"/>
  <c r="O99" i="106"/>
  <c r="P126" i="106"/>
  <c r="K17" i="106"/>
  <c r="I72" i="106"/>
  <c r="J72" i="106"/>
  <c r="K72" i="106"/>
  <c r="L72" i="106"/>
  <c r="M72" i="106"/>
  <c r="N72" i="106"/>
  <c r="N99" i="106"/>
  <c r="O126" i="106"/>
  <c r="M99" i="106"/>
  <c r="N126" i="106"/>
  <c r="L99" i="106"/>
  <c r="M126" i="106"/>
  <c r="K99" i="106"/>
  <c r="L126" i="106"/>
  <c r="J99" i="106"/>
  <c r="K126" i="106"/>
  <c r="I99" i="106"/>
  <c r="J126" i="106"/>
  <c r="J17" i="106"/>
  <c r="E72" i="106"/>
  <c r="F72" i="106"/>
  <c r="G72" i="106"/>
  <c r="H72" i="106"/>
  <c r="H99" i="106"/>
  <c r="I126" i="106"/>
  <c r="G99" i="106"/>
  <c r="H126" i="106"/>
  <c r="E99" i="106"/>
  <c r="G126" i="106"/>
  <c r="F126" i="106"/>
  <c r="D126" i="106"/>
  <c r="C126" i="106"/>
  <c r="B126" i="106"/>
  <c r="L16" i="106"/>
  <c r="T71" i="106"/>
  <c r="H16" i="106"/>
  <c r="I16" i="106"/>
  <c r="D44" i="106"/>
  <c r="E44" i="106"/>
  <c r="F44" i="106"/>
  <c r="G44" i="106"/>
  <c r="H44" i="106"/>
  <c r="I44" i="106"/>
  <c r="J44" i="106"/>
  <c r="K44" i="106"/>
  <c r="L44" i="106"/>
  <c r="M44" i="106"/>
  <c r="N44" i="106"/>
  <c r="O44" i="106"/>
  <c r="P44" i="106"/>
  <c r="Q44" i="106"/>
  <c r="R44" i="106"/>
  <c r="S44" i="106"/>
  <c r="T44" i="106"/>
  <c r="T98" i="106"/>
  <c r="U98" i="106"/>
  <c r="U125" i="106"/>
  <c r="S71" i="106"/>
  <c r="S98" i="106"/>
  <c r="T125" i="106"/>
  <c r="R71" i="106"/>
  <c r="R98" i="106"/>
  <c r="S125" i="106"/>
  <c r="Q71" i="106"/>
  <c r="Q98" i="106"/>
  <c r="R125" i="106"/>
  <c r="P71" i="106"/>
  <c r="P98" i="106"/>
  <c r="Q125" i="106"/>
  <c r="O71" i="106"/>
  <c r="O98" i="106"/>
  <c r="P125" i="106"/>
  <c r="K16" i="106"/>
  <c r="I71" i="106"/>
  <c r="J71" i="106"/>
  <c r="K71" i="106"/>
  <c r="L71" i="106"/>
  <c r="M71" i="106"/>
  <c r="N71" i="106"/>
  <c r="N98" i="106"/>
  <c r="O125" i="106"/>
  <c r="M98" i="106"/>
  <c r="N125" i="106"/>
  <c r="L98" i="106"/>
  <c r="M125" i="106"/>
  <c r="K98" i="106"/>
  <c r="L125" i="106"/>
  <c r="J98" i="106"/>
  <c r="K125" i="106"/>
  <c r="I98" i="106"/>
  <c r="J125" i="106"/>
  <c r="J16" i="106"/>
  <c r="E71" i="106"/>
  <c r="F71" i="106"/>
  <c r="G71" i="106"/>
  <c r="H71" i="106"/>
  <c r="H98" i="106"/>
  <c r="I125" i="106"/>
  <c r="G98" i="106"/>
  <c r="H125" i="106"/>
  <c r="E98" i="106"/>
  <c r="G125" i="106"/>
  <c r="F125" i="106"/>
  <c r="D125" i="106"/>
  <c r="C125" i="106"/>
  <c r="B125" i="106"/>
  <c r="L15" i="106"/>
  <c r="T70" i="106"/>
  <c r="H15" i="106"/>
  <c r="I15" i="106"/>
  <c r="D43" i="106"/>
  <c r="E43" i="106"/>
  <c r="F43" i="106"/>
  <c r="G43" i="106"/>
  <c r="H43" i="106"/>
  <c r="I43" i="106"/>
  <c r="J43" i="106"/>
  <c r="K43" i="106"/>
  <c r="L43" i="106"/>
  <c r="M43" i="106"/>
  <c r="N43" i="106"/>
  <c r="O43" i="106"/>
  <c r="P43" i="106"/>
  <c r="Q43" i="106"/>
  <c r="R43" i="106"/>
  <c r="S43" i="106"/>
  <c r="T43" i="106"/>
  <c r="T97" i="106"/>
  <c r="U97" i="106"/>
  <c r="U124" i="106"/>
  <c r="S70" i="106"/>
  <c r="S97" i="106"/>
  <c r="T124" i="106"/>
  <c r="R70" i="106"/>
  <c r="R97" i="106"/>
  <c r="S124" i="106"/>
  <c r="Q70" i="106"/>
  <c r="Q97" i="106"/>
  <c r="R124" i="106"/>
  <c r="P70" i="106"/>
  <c r="P97" i="106"/>
  <c r="Q124" i="106"/>
  <c r="O70" i="106"/>
  <c r="O97" i="106"/>
  <c r="P124" i="106"/>
  <c r="K15" i="106"/>
  <c r="I70" i="106"/>
  <c r="J70" i="106"/>
  <c r="K70" i="106"/>
  <c r="L70" i="106"/>
  <c r="M70" i="106"/>
  <c r="N70" i="106"/>
  <c r="N97" i="106"/>
  <c r="O124" i="106"/>
  <c r="M97" i="106"/>
  <c r="N124" i="106"/>
  <c r="L97" i="106"/>
  <c r="M124" i="106"/>
  <c r="K97" i="106"/>
  <c r="L124" i="106"/>
  <c r="J97" i="106"/>
  <c r="K124" i="106"/>
  <c r="I97" i="106"/>
  <c r="J124" i="106"/>
  <c r="J15" i="106"/>
  <c r="E70" i="106"/>
  <c r="F70" i="106"/>
  <c r="G70" i="106"/>
  <c r="H70" i="106"/>
  <c r="H97" i="106"/>
  <c r="I124" i="106"/>
  <c r="G97" i="106"/>
  <c r="H124" i="106"/>
  <c r="E97" i="106"/>
  <c r="G124" i="106"/>
  <c r="F124" i="106"/>
  <c r="D124" i="106"/>
  <c r="C124" i="106"/>
  <c r="B124" i="106"/>
  <c r="L14" i="106"/>
  <c r="T69" i="106"/>
  <c r="H14" i="106"/>
  <c r="I14" i="106"/>
  <c r="D42" i="106"/>
  <c r="E42" i="106"/>
  <c r="F42" i="106"/>
  <c r="G42" i="106"/>
  <c r="H42" i="106"/>
  <c r="I42" i="106"/>
  <c r="J42" i="106"/>
  <c r="K42" i="106"/>
  <c r="L42" i="106"/>
  <c r="M42" i="106"/>
  <c r="N42" i="106"/>
  <c r="O42" i="106"/>
  <c r="P42" i="106"/>
  <c r="Q42" i="106"/>
  <c r="R42" i="106"/>
  <c r="S42" i="106"/>
  <c r="T42" i="106"/>
  <c r="T96" i="106"/>
  <c r="U96" i="106"/>
  <c r="U123" i="106"/>
  <c r="S69" i="106"/>
  <c r="S96" i="106"/>
  <c r="T123" i="106"/>
  <c r="R69" i="106"/>
  <c r="R96" i="106"/>
  <c r="S123" i="106"/>
  <c r="Q69" i="106"/>
  <c r="Q96" i="106"/>
  <c r="R123" i="106"/>
  <c r="P69" i="106"/>
  <c r="P96" i="106"/>
  <c r="Q123" i="106"/>
  <c r="O69" i="106"/>
  <c r="O96" i="106"/>
  <c r="P123" i="106"/>
  <c r="K14" i="106"/>
  <c r="I69" i="106"/>
  <c r="J69" i="106"/>
  <c r="K69" i="106"/>
  <c r="L69" i="106"/>
  <c r="M69" i="106"/>
  <c r="N69" i="106"/>
  <c r="N96" i="106"/>
  <c r="O123" i="106"/>
  <c r="M96" i="106"/>
  <c r="N123" i="106"/>
  <c r="L96" i="106"/>
  <c r="M123" i="106"/>
  <c r="K96" i="106"/>
  <c r="L123" i="106"/>
  <c r="J96" i="106"/>
  <c r="K123" i="106"/>
  <c r="I96" i="106"/>
  <c r="J123" i="106"/>
  <c r="J14" i="106"/>
  <c r="E69" i="106"/>
  <c r="F69" i="106"/>
  <c r="G69" i="106"/>
  <c r="H69" i="106"/>
  <c r="H96" i="106"/>
  <c r="I123" i="106"/>
  <c r="G96" i="106"/>
  <c r="H123" i="106"/>
  <c r="E96" i="106"/>
  <c r="G123" i="106"/>
  <c r="F123" i="106"/>
  <c r="D123" i="106"/>
  <c r="C123" i="106"/>
  <c r="B123" i="106"/>
  <c r="L13" i="106"/>
  <c r="T68" i="106"/>
  <c r="H13" i="106"/>
  <c r="I13" i="106"/>
  <c r="D41" i="106"/>
  <c r="E41" i="106"/>
  <c r="F41" i="106"/>
  <c r="G41" i="106"/>
  <c r="H41" i="106"/>
  <c r="I41" i="106"/>
  <c r="J41" i="106"/>
  <c r="K41" i="106"/>
  <c r="L41" i="106"/>
  <c r="M41" i="106"/>
  <c r="N41" i="106"/>
  <c r="O41" i="106"/>
  <c r="P41" i="106"/>
  <c r="Q41" i="106"/>
  <c r="R41" i="106"/>
  <c r="S41" i="106"/>
  <c r="T41" i="106"/>
  <c r="T95" i="106"/>
  <c r="U95" i="106"/>
  <c r="U122" i="106"/>
  <c r="S68" i="106"/>
  <c r="S95" i="106"/>
  <c r="T122" i="106"/>
  <c r="R68" i="106"/>
  <c r="R95" i="106"/>
  <c r="S122" i="106"/>
  <c r="Q68" i="106"/>
  <c r="Q95" i="106"/>
  <c r="R122" i="106"/>
  <c r="P68" i="106"/>
  <c r="P95" i="106"/>
  <c r="Q122" i="106"/>
  <c r="O68" i="106"/>
  <c r="O95" i="106"/>
  <c r="P122" i="106"/>
  <c r="K13" i="106"/>
  <c r="I68" i="106"/>
  <c r="J68" i="106"/>
  <c r="K68" i="106"/>
  <c r="L68" i="106"/>
  <c r="M68" i="106"/>
  <c r="N68" i="106"/>
  <c r="N95" i="106"/>
  <c r="O122" i="106"/>
  <c r="M95" i="106"/>
  <c r="N122" i="106"/>
  <c r="L95" i="106"/>
  <c r="M122" i="106"/>
  <c r="K95" i="106"/>
  <c r="L122" i="106"/>
  <c r="J95" i="106"/>
  <c r="K122" i="106"/>
  <c r="I95" i="106"/>
  <c r="J122" i="106"/>
  <c r="J13" i="106"/>
  <c r="E68" i="106"/>
  <c r="F68" i="106"/>
  <c r="G68" i="106"/>
  <c r="H68" i="106"/>
  <c r="H95" i="106"/>
  <c r="I122" i="106"/>
  <c r="G95" i="106"/>
  <c r="H122" i="106"/>
  <c r="E95" i="106"/>
  <c r="G122" i="106"/>
  <c r="F122" i="106"/>
  <c r="D122" i="106"/>
  <c r="C122" i="106"/>
  <c r="B122" i="106"/>
  <c r="L12" i="106"/>
  <c r="T67" i="106"/>
  <c r="H12" i="106"/>
  <c r="I12" i="106"/>
  <c r="D40" i="106"/>
  <c r="E40" i="106"/>
  <c r="F40" i="106"/>
  <c r="G40" i="106"/>
  <c r="H40" i="106"/>
  <c r="I40" i="106"/>
  <c r="J40" i="106"/>
  <c r="K40" i="106"/>
  <c r="L40" i="106"/>
  <c r="M40" i="106"/>
  <c r="N40" i="106"/>
  <c r="O40" i="106"/>
  <c r="P40" i="106"/>
  <c r="Q40" i="106"/>
  <c r="R40" i="106"/>
  <c r="S40" i="106"/>
  <c r="T40" i="106"/>
  <c r="T94" i="106"/>
  <c r="U94" i="106"/>
  <c r="U121" i="106"/>
  <c r="S67" i="106"/>
  <c r="S94" i="106"/>
  <c r="T121" i="106"/>
  <c r="R67" i="106"/>
  <c r="R94" i="106"/>
  <c r="S121" i="106"/>
  <c r="Q67" i="106"/>
  <c r="Q94" i="106"/>
  <c r="R121" i="106"/>
  <c r="P67" i="106"/>
  <c r="P94" i="106"/>
  <c r="Q121" i="106"/>
  <c r="O67" i="106"/>
  <c r="O94" i="106"/>
  <c r="P121" i="106"/>
  <c r="K12" i="106"/>
  <c r="I67" i="106"/>
  <c r="J67" i="106"/>
  <c r="K67" i="106"/>
  <c r="L67" i="106"/>
  <c r="M67" i="106"/>
  <c r="N67" i="106"/>
  <c r="N94" i="106"/>
  <c r="O121" i="106"/>
  <c r="M94" i="106"/>
  <c r="N121" i="106"/>
  <c r="L94" i="106"/>
  <c r="M121" i="106"/>
  <c r="K94" i="106"/>
  <c r="L121" i="106"/>
  <c r="J94" i="106"/>
  <c r="K121" i="106"/>
  <c r="I94" i="106"/>
  <c r="J121" i="106"/>
  <c r="J12" i="106"/>
  <c r="E67" i="106"/>
  <c r="F67" i="106"/>
  <c r="G67" i="106"/>
  <c r="H67" i="106"/>
  <c r="H94" i="106"/>
  <c r="I121" i="106"/>
  <c r="G94" i="106"/>
  <c r="H121" i="106"/>
  <c r="E94" i="106"/>
  <c r="G121" i="106"/>
  <c r="F121" i="106"/>
  <c r="D121" i="106"/>
  <c r="C121" i="106"/>
  <c r="B121" i="106"/>
  <c r="L11" i="106"/>
  <c r="T66" i="106"/>
  <c r="H11" i="106"/>
  <c r="I11" i="106"/>
  <c r="D39" i="106"/>
  <c r="E39" i="106"/>
  <c r="F39" i="106"/>
  <c r="G39" i="106"/>
  <c r="H39" i="106"/>
  <c r="I39" i="106"/>
  <c r="J39" i="106"/>
  <c r="K39" i="106"/>
  <c r="L39" i="106"/>
  <c r="M39" i="106"/>
  <c r="N39" i="106"/>
  <c r="O39" i="106"/>
  <c r="P39" i="106"/>
  <c r="Q39" i="106"/>
  <c r="R39" i="106"/>
  <c r="S39" i="106"/>
  <c r="T39" i="106"/>
  <c r="T93" i="106"/>
  <c r="U93" i="106"/>
  <c r="U120" i="106"/>
  <c r="S66" i="106"/>
  <c r="S93" i="106"/>
  <c r="T120" i="106"/>
  <c r="R66" i="106"/>
  <c r="R93" i="106"/>
  <c r="S120" i="106"/>
  <c r="Q66" i="106"/>
  <c r="Q93" i="106"/>
  <c r="R120" i="106"/>
  <c r="P66" i="106"/>
  <c r="P93" i="106"/>
  <c r="Q120" i="106"/>
  <c r="O66" i="106"/>
  <c r="O93" i="106"/>
  <c r="P120" i="106"/>
  <c r="K11" i="106"/>
  <c r="I66" i="106"/>
  <c r="J66" i="106"/>
  <c r="K66" i="106"/>
  <c r="L66" i="106"/>
  <c r="M66" i="106"/>
  <c r="N66" i="106"/>
  <c r="N93" i="106"/>
  <c r="O120" i="106"/>
  <c r="M93" i="106"/>
  <c r="N120" i="106"/>
  <c r="L93" i="106"/>
  <c r="M120" i="106"/>
  <c r="K93" i="106"/>
  <c r="L120" i="106"/>
  <c r="J93" i="106"/>
  <c r="K120" i="106"/>
  <c r="I93" i="106"/>
  <c r="J120" i="106"/>
  <c r="J11" i="106"/>
  <c r="E66" i="106"/>
  <c r="F66" i="106"/>
  <c r="G66" i="106"/>
  <c r="H66" i="106"/>
  <c r="H93" i="106"/>
  <c r="I120" i="106"/>
  <c r="G93" i="106"/>
  <c r="H120" i="106"/>
  <c r="E93" i="106"/>
  <c r="G120" i="106"/>
  <c r="F120" i="106"/>
  <c r="D120" i="106"/>
  <c r="C120" i="106"/>
  <c r="B120" i="106"/>
  <c r="L10" i="106"/>
  <c r="T65" i="106"/>
  <c r="H10" i="106"/>
  <c r="I10" i="106"/>
  <c r="D38" i="106"/>
  <c r="E38" i="106"/>
  <c r="F38" i="106"/>
  <c r="G38" i="106"/>
  <c r="H38" i="106"/>
  <c r="I38" i="106"/>
  <c r="J38" i="106"/>
  <c r="K38" i="106"/>
  <c r="L38" i="106"/>
  <c r="M38" i="106"/>
  <c r="N38" i="106"/>
  <c r="O38" i="106"/>
  <c r="P38" i="106"/>
  <c r="Q38" i="106"/>
  <c r="R38" i="106"/>
  <c r="S38" i="106"/>
  <c r="T38" i="106"/>
  <c r="T92" i="106"/>
  <c r="U92" i="106"/>
  <c r="U119" i="106"/>
  <c r="S65" i="106"/>
  <c r="S92" i="106"/>
  <c r="T119" i="106"/>
  <c r="R65" i="106"/>
  <c r="R92" i="106"/>
  <c r="S119" i="106"/>
  <c r="Q65" i="106"/>
  <c r="Q92" i="106"/>
  <c r="R119" i="106"/>
  <c r="P65" i="106"/>
  <c r="P92" i="106"/>
  <c r="Q119" i="106"/>
  <c r="O65" i="106"/>
  <c r="O92" i="106"/>
  <c r="P119" i="106"/>
  <c r="K10" i="106"/>
  <c r="I65" i="106"/>
  <c r="J65" i="106"/>
  <c r="K65" i="106"/>
  <c r="L65" i="106"/>
  <c r="M65" i="106"/>
  <c r="N65" i="106"/>
  <c r="N92" i="106"/>
  <c r="O119" i="106"/>
  <c r="M92" i="106"/>
  <c r="N119" i="106"/>
  <c r="L92" i="106"/>
  <c r="M119" i="106"/>
  <c r="K92" i="106"/>
  <c r="L119" i="106"/>
  <c r="J92" i="106"/>
  <c r="K119" i="106"/>
  <c r="I92" i="106"/>
  <c r="J119" i="106"/>
  <c r="J10" i="106"/>
  <c r="E65" i="106"/>
  <c r="F65" i="106"/>
  <c r="G65" i="106"/>
  <c r="H65" i="106"/>
  <c r="H92" i="106"/>
  <c r="I119" i="106"/>
  <c r="G92" i="106"/>
  <c r="H119" i="106"/>
  <c r="E92" i="106"/>
  <c r="G119" i="106"/>
  <c r="F119" i="106"/>
  <c r="D119" i="106"/>
  <c r="C119" i="106"/>
  <c r="B119" i="106"/>
  <c r="L9" i="106"/>
  <c r="T64" i="106"/>
  <c r="H9" i="106"/>
  <c r="I9" i="106"/>
  <c r="D37" i="106"/>
  <c r="E37" i="106"/>
  <c r="F37" i="106"/>
  <c r="G37" i="106"/>
  <c r="H37" i="106"/>
  <c r="I37" i="106"/>
  <c r="J37" i="106"/>
  <c r="K37" i="106"/>
  <c r="L37" i="106"/>
  <c r="M37" i="106"/>
  <c r="N37" i="106"/>
  <c r="O37" i="106"/>
  <c r="P37" i="106"/>
  <c r="Q37" i="106"/>
  <c r="R37" i="106"/>
  <c r="S37" i="106"/>
  <c r="T37" i="106"/>
  <c r="T91" i="106"/>
  <c r="U91" i="106"/>
  <c r="U118" i="106"/>
  <c r="S64" i="106"/>
  <c r="S91" i="106"/>
  <c r="T118" i="106"/>
  <c r="R64" i="106"/>
  <c r="R91" i="106"/>
  <c r="S118" i="106"/>
  <c r="Q64" i="106"/>
  <c r="Q91" i="106"/>
  <c r="R118" i="106"/>
  <c r="P64" i="106"/>
  <c r="P91" i="106"/>
  <c r="Q118" i="106"/>
  <c r="O64" i="106"/>
  <c r="O91" i="106"/>
  <c r="P118" i="106"/>
  <c r="K9" i="106"/>
  <c r="I64" i="106"/>
  <c r="J64" i="106"/>
  <c r="K64" i="106"/>
  <c r="L64" i="106"/>
  <c r="M64" i="106"/>
  <c r="N64" i="106"/>
  <c r="N91" i="106"/>
  <c r="O118" i="106"/>
  <c r="M91" i="106"/>
  <c r="N118" i="106"/>
  <c r="L91" i="106"/>
  <c r="M118" i="106"/>
  <c r="K91" i="106"/>
  <c r="L118" i="106"/>
  <c r="J91" i="106"/>
  <c r="K118" i="106"/>
  <c r="I91" i="106"/>
  <c r="J118" i="106"/>
  <c r="J9" i="106"/>
  <c r="E64" i="106"/>
  <c r="F64" i="106"/>
  <c r="G64" i="106"/>
  <c r="H64" i="106"/>
  <c r="H91" i="106"/>
  <c r="I118" i="106"/>
  <c r="G91" i="106"/>
  <c r="H118" i="106"/>
  <c r="E91" i="106"/>
  <c r="G118" i="106"/>
  <c r="F118" i="106"/>
  <c r="D118" i="106"/>
  <c r="C118" i="106"/>
  <c r="B118" i="106"/>
  <c r="E6" i="106"/>
  <c r="F6" i="106"/>
  <c r="G6" i="106"/>
  <c r="H6" i="106"/>
  <c r="I6" i="106"/>
  <c r="J6" i="106"/>
  <c r="K6" i="106"/>
  <c r="L6" i="106"/>
  <c r="M6" i="106"/>
  <c r="N6" i="106"/>
  <c r="O6" i="106"/>
  <c r="P6" i="106"/>
  <c r="D34" i="106"/>
  <c r="E34" i="106"/>
  <c r="F34" i="106"/>
  <c r="G34" i="106"/>
  <c r="H34" i="106"/>
  <c r="I34" i="106"/>
  <c r="J34" i="106"/>
  <c r="K34" i="106"/>
  <c r="L34" i="106"/>
  <c r="M34" i="106"/>
  <c r="N34" i="106"/>
  <c r="O34" i="106"/>
  <c r="P34" i="106"/>
  <c r="Q34" i="106"/>
  <c r="R34" i="106"/>
  <c r="S34" i="106"/>
  <c r="T34" i="106"/>
  <c r="E61" i="106"/>
  <c r="F61" i="106"/>
  <c r="G61" i="106"/>
  <c r="H61" i="106"/>
  <c r="I61" i="106"/>
  <c r="J61" i="106"/>
  <c r="K61" i="106"/>
  <c r="L61" i="106"/>
  <c r="M61" i="106"/>
  <c r="N61" i="106"/>
  <c r="O61" i="106"/>
  <c r="P61" i="106"/>
  <c r="Q61" i="106"/>
  <c r="R61" i="106"/>
  <c r="S61" i="106"/>
  <c r="T61" i="106"/>
  <c r="E88" i="106"/>
  <c r="F88" i="106"/>
  <c r="G88" i="106"/>
  <c r="H88" i="106"/>
  <c r="I88" i="106"/>
  <c r="J88" i="106"/>
  <c r="K88" i="106"/>
  <c r="L88" i="106"/>
  <c r="M88" i="106"/>
  <c r="N88" i="106"/>
  <c r="O88" i="106"/>
  <c r="P88" i="106"/>
  <c r="Q88" i="106"/>
  <c r="R88" i="106"/>
  <c r="S88" i="106"/>
  <c r="T88" i="106"/>
  <c r="U88" i="106"/>
  <c r="D115" i="106"/>
  <c r="E115" i="106"/>
  <c r="F115" i="106"/>
  <c r="G115" i="106"/>
  <c r="H115" i="106"/>
  <c r="I115" i="106"/>
  <c r="J115" i="106"/>
  <c r="K115" i="106"/>
  <c r="L115" i="106"/>
  <c r="M115" i="106"/>
  <c r="N115" i="106"/>
  <c r="O115" i="106"/>
  <c r="P115" i="106"/>
  <c r="Q115" i="106"/>
  <c r="R115" i="106"/>
  <c r="S115" i="106"/>
  <c r="T115" i="106"/>
  <c r="U115" i="106"/>
  <c r="F111" i="106"/>
  <c r="C111" i="106"/>
  <c r="B111" i="106"/>
  <c r="F110" i="106"/>
  <c r="C110" i="106"/>
  <c r="B110" i="106"/>
  <c r="F109" i="106"/>
  <c r="C109" i="106"/>
  <c r="B109" i="106"/>
  <c r="F108" i="106"/>
  <c r="C108" i="106"/>
  <c r="B108" i="106"/>
  <c r="F107" i="106"/>
  <c r="C107" i="106"/>
  <c r="B107" i="106"/>
  <c r="F106" i="106"/>
  <c r="C106" i="106"/>
  <c r="B106" i="106"/>
  <c r="F105" i="106"/>
  <c r="C105" i="106"/>
  <c r="B105" i="106"/>
  <c r="F104" i="106"/>
  <c r="C104" i="106"/>
  <c r="B104" i="106"/>
  <c r="F103" i="106"/>
  <c r="C103" i="106"/>
  <c r="B103" i="106"/>
  <c r="F102" i="106"/>
  <c r="C102" i="106"/>
  <c r="B102" i="106"/>
  <c r="F101" i="106"/>
  <c r="C101" i="106"/>
  <c r="B101" i="106"/>
  <c r="F100" i="106"/>
  <c r="C100" i="106"/>
  <c r="B100" i="106"/>
  <c r="F99" i="106"/>
  <c r="C99" i="106"/>
  <c r="B99" i="106"/>
  <c r="F98" i="106"/>
  <c r="C98" i="106"/>
  <c r="B98" i="106"/>
  <c r="F97" i="106"/>
  <c r="C97" i="106"/>
  <c r="B97" i="106"/>
  <c r="F96" i="106"/>
  <c r="C96" i="106"/>
  <c r="B96" i="106"/>
  <c r="F95" i="106"/>
  <c r="C95" i="106"/>
  <c r="B95" i="106"/>
  <c r="F94" i="106"/>
  <c r="C94" i="106"/>
  <c r="B94" i="106"/>
  <c r="F93" i="106"/>
  <c r="C93" i="106"/>
  <c r="B93" i="106"/>
  <c r="F92" i="106"/>
  <c r="C92" i="106"/>
  <c r="B92" i="106"/>
  <c r="F91" i="106"/>
  <c r="C91" i="106"/>
  <c r="B91" i="106"/>
  <c r="P36" i="106"/>
  <c r="Q36" i="106"/>
  <c r="R36" i="106"/>
  <c r="S36" i="106"/>
  <c r="T36" i="106"/>
  <c r="T63" i="106"/>
  <c r="T90" i="106"/>
  <c r="S63" i="106"/>
  <c r="S90" i="106"/>
  <c r="R63" i="106"/>
  <c r="R90" i="106"/>
  <c r="Q63" i="106"/>
  <c r="Q90" i="106"/>
  <c r="P63" i="106"/>
  <c r="P90" i="106"/>
  <c r="O63" i="106"/>
  <c r="O90" i="106"/>
  <c r="N63" i="106"/>
  <c r="N90" i="106"/>
  <c r="M63" i="106"/>
  <c r="M90" i="106"/>
  <c r="L63" i="106"/>
  <c r="L90" i="106"/>
  <c r="K63" i="106"/>
  <c r="K90" i="106"/>
  <c r="J63" i="106"/>
  <c r="J90" i="106"/>
  <c r="I63" i="106"/>
  <c r="I90" i="106"/>
  <c r="H63" i="106"/>
  <c r="H90" i="106"/>
  <c r="G63" i="106"/>
  <c r="G90" i="106"/>
  <c r="F63" i="106"/>
  <c r="F90" i="106"/>
  <c r="C84" i="106"/>
  <c r="B84" i="106"/>
  <c r="C83" i="106"/>
  <c r="B83" i="106"/>
  <c r="C82" i="106"/>
  <c r="B82" i="106"/>
  <c r="C81" i="106"/>
  <c r="B81" i="106"/>
  <c r="C80" i="106"/>
  <c r="B80" i="106"/>
  <c r="C79" i="106"/>
  <c r="B79" i="106"/>
  <c r="C78" i="106"/>
  <c r="B78" i="106"/>
  <c r="C77" i="106"/>
  <c r="B77" i="106"/>
  <c r="C76" i="106"/>
  <c r="B76" i="106"/>
  <c r="C75" i="106"/>
  <c r="B75" i="106"/>
  <c r="C74" i="106"/>
  <c r="B74" i="106"/>
  <c r="C73" i="106"/>
  <c r="B73" i="106"/>
  <c r="C72" i="106"/>
  <c r="B72" i="106"/>
  <c r="C71" i="106"/>
  <c r="B71" i="106"/>
  <c r="C70" i="106"/>
  <c r="B70" i="106"/>
  <c r="C69" i="106"/>
  <c r="B69" i="106"/>
  <c r="C68" i="106"/>
  <c r="B68" i="106"/>
  <c r="C67" i="106"/>
  <c r="B67" i="106"/>
  <c r="C66" i="106"/>
  <c r="B66" i="106"/>
  <c r="C65" i="106"/>
  <c r="B65" i="106"/>
  <c r="C64" i="106"/>
  <c r="B64" i="106"/>
  <c r="C57" i="106"/>
  <c r="B57" i="106"/>
  <c r="C56" i="106"/>
  <c r="B56" i="106"/>
  <c r="C55" i="106"/>
  <c r="B55" i="106"/>
  <c r="C54" i="106"/>
  <c r="B54" i="106"/>
  <c r="C53" i="106"/>
  <c r="B53" i="106"/>
  <c r="C52" i="106"/>
  <c r="B52" i="106"/>
  <c r="C51" i="106"/>
  <c r="B51" i="106"/>
  <c r="C50" i="106"/>
  <c r="B50" i="106"/>
  <c r="C49" i="106"/>
  <c r="B49" i="106"/>
  <c r="C48" i="106"/>
  <c r="B48" i="106"/>
  <c r="C47" i="106"/>
  <c r="B47" i="106"/>
  <c r="C46" i="106"/>
  <c r="B46" i="106"/>
  <c r="C45" i="106"/>
  <c r="B45" i="106"/>
  <c r="C44" i="106"/>
  <c r="B44" i="106"/>
  <c r="C43" i="106"/>
  <c r="B43" i="106"/>
  <c r="C42" i="106"/>
  <c r="B42" i="106"/>
  <c r="C41" i="106"/>
  <c r="B41" i="106"/>
  <c r="C40" i="106"/>
  <c r="B40" i="106"/>
  <c r="C39" i="106"/>
  <c r="B39" i="106"/>
  <c r="C38" i="106"/>
  <c r="B38" i="106"/>
  <c r="C37" i="106"/>
  <c r="B37" i="106"/>
  <c r="N32" i="106"/>
  <c r="N31" i="106"/>
  <c r="N30" i="106"/>
  <c r="O29" i="106"/>
  <c r="P29" i="106"/>
  <c r="M29" i="106"/>
  <c r="O28" i="106"/>
  <c r="P28" i="106"/>
  <c r="M28" i="106"/>
  <c r="O27" i="106"/>
  <c r="P27" i="106"/>
  <c r="M27" i="106"/>
  <c r="O26" i="106"/>
  <c r="P26" i="106"/>
  <c r="M26" i="106"/>
  <c r="O25" i="106"/>
  <c r="P25" i="106"/>
  <c r="M25" i="106"/>
  <c r="O24" i="106"/>
  <c r="P24" i="106"/>
  <c r="M24" i="106"/>
  <c r="O23" i="106"/>
  <c r="P23" i="106"/>
  <c r="M23" i="106"/>
  <c r="O22" i="106"/>
  <c r="P22" i="106"/>
  <c r="M22" i="106"/>
  <c r="O21" i="106"/>
  <c r="P21" i="106"/>
  <c r="M21" i="106"/>
  <c r="O20" i="106"/>
  <c r="P20" i="106"/>
  <c r="M20" i="106"/>
  <c r="O19" i="106"/>
  <c r="P19" i="106"/>
  <c r="M19" i="106"/>
  <c r="O18" i="106"/>
  <c r="P18" i="106"/>
  <c r="M18" i="106"/>
  <c r="O17" i="106"/>
  <c r="P17" i="106"/>
  <c r="M17" i="106"/>
  <c r="O16" i="106"/>
  <c r="P16" i="106"/>
  <c r="M16" i="106"/>
  <c r="O15" i="106"/>
  <c r="P15" i="106"/>
  <c r="M15" i="106"/>
  <c r="O14" i="106"/>
  <c r="P14" i="106"/>
  <c r="M14" i="106"/>
  <c r="O13" i="106"/>
  <c r="P13" i="106"/>
  <c r="M13" i="106"/>
  <c r="O12" i="106"/>
  <c r="P12" i="106"/>
  <c r="M12" i="106"/>
  <c r="O11" i="106"/>
  <c r="P11" i="106"/>
  <c r="M11" i="106"/>
  <c r="O10" i="106"/>
  <c r="P10" i="106"/>
  <c r="M10" i="106"/>
  <c r="O9" i="106"/>
  <c r="P9" i="106"/>
  <c r="M9" i="106"/>
  <c r="L8" i="106"/>
  <c r="K8" i="106"/>
  <c r="J8" i="106"/>
  <c r="L29" i="105"/>
  <c r="T84" i="105"/>
  <c r="H29" i="105"/>
  <c r="I29" i="105"/>
  <c r="D36" i="105"/>
  <c r="E36" i="105"/>
  <c r="F36" i="105"/>
  <c r="G36" i="105"/>
  <c r="H36" i="105"/>
  <c r="I36" i="105"/>
  <c r="J36" i="105"/>
  <c r="K36" i="105"/>
  <c r="L36" i="105"/>
  <c r="M36" i="105"/>
  <c r="N36" i="105"/>
  <c r="O36" i="105"/>
  <c r="D57" i="105"/>
  <c r="E57" i="105"/>
  <c r="F57" i="105"/>
  <c r="G57" i="105"/>
  <c r="H57" i="105"/>
  <c r="I57" i="105"/>
  <c r="J57" i="105"/>
  <c r="K57" i="105"/>
  <c r="L57" i="105"/>
  <c r="M57" i="105"/>
  <c r="N57" i="105"/>
  <c r="O57" i="105"/>
  <c r="P57" i="105"/>
  <c r="Q57" i="105"/>
  <c r="R57" i="105"/>
  <c r="S57" i="105"/>
  <c r="T57" i="105"/>
  <c r="T111" i="105"/>
  <c r="U111" i="105"/>
  <c r="U138" i="105"/>
  <c r="S84" i="105"/>
  <c r="S111" i="105"/>
  <c r="T138" i="105"/>
  <c r="R84" i="105"/>
  <c r="R111" i="105"/>
  <c r="S138" i="105"/>
  <c r="Q84" i="105"/>
  <c r="Q111" i="105"/>
  <c r="R138" i="105"/>
  <c r="P84" i="105"/>
  <c r="P111" i="105"/>
  <c r="Q138" i="105"/>
  <c r="O84" i="105"/>
  <c r="O111" i="105"/>
  <c r="P138" i="105"/>
  <c r="K29" i="105"/>
  <c r="I84" i="105"/>
  <c r="J84" i="105"/>
  <c r="K84" i="105"/>
  <c r="L84" i="105"/>
  <c r="M84" i="105"/>
  <c r="N84" i="105"/>
  <c r="N111" i="105"/>
  <c r="O138" i="105"/>
  <c r="M111" i="105"/>
  <c r="N138" i="105"/>
  <c r="L111" i="105"/>
  <c r="M138" i="105"/>
  <c r="K111" i="105"/>
  <c r="L138" i="105"/>
  <c r="J111" i="105"/>
  <c r="K138" i="105"/>
  <c r="I111" i="105"/>
  <c r="J138" i="105"/>
  <c r="J29" i="105"/>
  <c r="E84" i="105"/>
  <c r="F84" i="105"/>
  <c r="G84" i="105"/>
  <c r="H84" i="105"/>
  <c r="H111" i="105"/>
  <c r="I138" i="105"/>
  <c r="G111" i="105"/>
  <c r="H138" i="105"/>
  <c r="E111" i="105"/>
  <c r="G138" i="105"/>
  <c r="F138" i="105"/>
  <c r="G117" i="105"/>
  <c r="H117" i="105"/>
  <c r="I117" i="105"/>
  <c r="J117" i="105"/>
  <c r="K117" i="105"/>
  <c r="L117" i="105"/>
  <c r="M117" i="105"/>
  <c r="N117" i="105"/>
  <c r="O117" i="105"/>
  <c r="P117" i="105"/>
  <c r="Q117" i="105"/>
  <c r="R117" i="105"/>
  <c r="S117" i="105"/>
  <c r="T117" i="105"/>
  <c r="U117" i="105"/>
  <c r="D138" i="105"/>
  <c r="C138" i="105"/>
  <c r="B138" i="105"/>
  <c r="L28" i="105"/>
  <c r="T83" i="105"/>
  <c r="H28" i="105"/>
  <c r="I28" i="105"/>
  <c r="D56" i="105"/>
  <c r="E56" i="105"/>
  <c r="F56" i="105"/>
  <c r="G56" i="105"/>
  <c r="H56" i="105"/>
  <c r="I56" i="105"/>
  <c r="J56" i="105"/>
  <c r="K56" i="105"/>
  <c r="L56" i="105"/>
  <c r="M56" i="105"/>
  <c r="N56" i="105"/>
  <c r="O56" i="105"/>
  <c r="P56" i="105"/>
  <c r="Q56" i="105"/>
  <c r="R56" i="105"/>
  <c r="S56" i="105"/>
  <c r="T56" i="105"/>
  <c r="T110" i="105"/>
  <c r="U110" i="105"/>
  <c r="U137" i="105"/>
  <c r="S83" i="105"/>
  <c r="S110" i="105"/>
  <c r="T137" i="105"/>
  <c r="R83" i="105"/>
  <c r="R110" i="105"/>
  <c r="S137" i="105"/>
  <c r="Q83" i="105"/>
  <c r="Q110" i="105"/>
  <c r="R137" i="105"/>
  <c r="P83" i="105"/>
  <c r="P110" i="105"/>
  <c r="Q137" i="105"/>
  <c r="O83" i="105"/>
  <c r="O110" i="105"/>
  <c r="P137" i="105"/>
  <c r="K28" i="105"/>
  <c r="I83" i="105"/>
  <c r="J83" i="105"/>
  <c r="K83" i="105"/>
  <c r="L83" i="105"/>
  <c r="M83" i="105"/>
  <c r="N83" i="105"/>
  <c r="N110" i="105"/>
  <c r="O137" i="105"/>
  <c r="M110" i="105"/>
  <c r="N137" i="105"/>
  <c r="L110" i="105"/>
  <c r="M137" i="105"/>
  <c r="K110" i="105"/>
  <c r="L137" i="105"/>
  <c r="J110" i="105"/>
  <c r="K137" i="105"/>
  <c r="I110" i="105"/>
  <c r="J137" i="105"/>
  <c r="J28" i="105"/>
  <c r="E83" i="105"/>
  <c r="F83" i="105"/>
  <c r="G83" i="105"/>
  <c r="H83" i="105"/>
  <c r="H110" i="105"/>
  <c r="I137" i="105"/>
  <c r="G110" i="105"/>
  <c r="H137" i="105"/>
  <c r="E110" i="105"/>
  <c r="G137" i="105"/>
  <c r="F137" i="105"/>
  <c r="D137" i="105"/>
  <c r="C137" i="105"/>
  <c r="B137" i="105"/>
  <c r="L27" i="105"/>
  <c r="T82" i="105"/>
  <c r="H27" i="105"/>
  <c r="I27" i="105"/>
  <c r="D55" i="105"/>
  <c r="E55" i="105"/>
  <c r="F55" i="105"/>
  <c r="G55" i="105"/>
  <c r="H55" i="105"/>
  <c r="I55" i="105"/>
  <c r="J55" i="105"/>
  <c r="K55" i="105"/>
  <c r="L55" i="105"/>
  <c r="M55" i="105"/>
  <c r="N55" i="105"/>
  <c r="O55" i="105"/>
  <c r="P55" i="105"/>
  <c r="Q55" i="105"/>
  <c r="R55" i="105"/>
  <c r="S55" i="105"/>
  <c r="T55" i="105"/>
  <c r="T109" i="105"/>
  <c r="U109" i="105"/>
  <c r="U136" i="105"/>
  <c r="S82" i="105"/>
  <c r="S109" i="105"/>
  <c r="T136" i="105"/>
  <c r="R82" i="105"/>
  <c r="R109" i="105"/>
  <c r="S136" i="105"/>
  <c r="Q82" i="105"/>
  <c r="Q109" i="105"/>
  <c r="R136" i="105"/>
  <c r="P82" i="105"/>
  <c r="P109" i="105"/>
  <c r="Q136" i="105"/>
  <c r="O82" i="105"/>
  <c r="O109" i="105"/>
  <c r="P136" i="105"/>
  <c r="K27" i="105"/>
  <c r="I82" i="105"/>
  <c r="J82" i="105"/>
  <c r="K82" i="105"/>
  <c r="L82" i="105"/>
  <c r="M82" i="105"/>
  <c r="N82" i="105"/>
  <c r="N109" i="105"/>
  <c r="O136" i="105"/>
  <c r="M109" i="105"/>
  <c r="N136" i="105"/>
  <c r="L109" i="105"/>
  <c r="M136" i="105"/>
  <c r="K109" i="105"/>
  <c r="L136" i="105"/>
  <c r="J109" i="105"/>
  <c r="K136" i="105"/>
  <c r="I109" i="105"/>
  <c r="J136" i="105"/>
  <c r="J27" i="105"/>
  <c r="E82" i="105"/>
  <c r="F82" i="105"/>
  <c r="G82" i="105"/>
  <c r="H82" i="105"/>
  <c r="H109" i="105"/>
  <c r="I136" i="105"/>
  <c r="G109" i="105"/>
  <c r="H136" i="105"/>
  <c r="E109" i="105"/>
  <c r="G136" i="105"/>
  <c r="F136" i="105"/>
  <c r="D136" i="105"/>
  <c r="C136" i="105"/>
  <c r="B136" i="105"/>
  <c r="L26" i="105"/>
  <c r="T81" i="105"/>
  <c r="H26" i="105"/>
  <c r="I26" i="105"/>
  <c r="D54" i="105"/>
  <c r="E54" i="105"/>
  <c r="F54" i="105"/>
  <c r="G54" i="105"/>
  <c r="H54" i="105"/>
  <c r="I54" i="105"/>
  <c r="J54" i="105"/>
  <c r="K54" i="105"/>
  <c r="L54" i="105"/>
  <c r="M54" i="105"/>
  <c r="N54" i="105"/>
  <c r="O54" i="105"/>
  <c r="P54" i="105"/>
  <c r="Q54" i="105"/>
  <c r="R54" i="105"/>
  <c r="S54" i="105"/>
  <c r="T54" i="105"/>
  <c r="T108" i="105"/>
  <c r="U108" i="105"/>
  <c r="U135" i="105"/>
  <c r="S81" i="105"/>
  <c r="S108" i="105"/>
  <c r="T135" i="105"/>
  <c r="R81" i="105"/>
  <c r="R108" i="105"/>
  <c r="S135" i="105"/>
  <c r="Q81" i="105"/>
  <c r="Q108" i="105"/>
  <c r="R135" i="105"/>
  <c r="P81" i="105"/>
  <c r="P108" i="105"/>
  <c r="Q135" i="105"/>
  <c r="O81" i="105"/>
  <c r="O108" i="105"/>
  <c r="P135" i="105"/>
  <c r="K26" i="105"/>
  <c r="I81" i="105"/>
  <c r="J81" i="105"/>
  <c r="K81" i="105"/>
  <c r="L81" i="105"/>
  <c r="M81" i="105"/>
  <c r="N81" i="105"/>
  <c r="N108" i="105"/>
  <c r="O135" i="105"/>
  <c r="M108" i="105"/>
  <c r="N135" i="105"/>
  <c r="L108" i="105"/>
  <c r="M135" i="105"/>
  <c r="K108" i="105"/>
  <c r="L135" i="105"/>
  <c r="J108" i="105"/>
  <c r="K135" i="105"/>
  <c r="I108" i="105"/>
  <c r="J135" i="105"/>
  <c r="J26" i="105"/>
  <c r="E81" i="105"/>
  <c r="F81" i="105"/>
  <c r="G81" i="105"/>
  <c r="H81" i="105"/>
  <c r="H108" i="105"/>
  <c r="I135" i="105"/>
  <c r="G108" i="105"/>
  <c r="H135" i="105"/>
  <c r="E108" i="105"/>
  <c r="G135" i="105"/>
  <c r="F135" i="105"/>
  <c r="D135" i="105"/>
  <c r="C135" i="105"/>
  <c r="B135" i="105"/>
  <c r="L25" i="105"/>
  <c r="T80" i="105"/>
  <c r="H25" i="105"/>
  <c r="I25" i="105"/>
  <c r="D53" i="105"/>
  <c r="E53" i="105"/>
  <c r="F53" i="105"/>
  <c r="G53" i="105"/>
  <c r="H53" i="105"/>
  <c r="I53" i="105"/>
  <c r="J53" i="105"/>
  <c r="K53" i="105"/>
  <c r="L53" i="105"/>
  <c r="M53" i="105"/>
  <c r="N53" i="105"/>
  <c r="O53" i="105"/>
  <c r="P53" i="105"/>
  <c r="Q53" i="105"/>
  <c r="R53" i="105"/>
  <c r="S53" i="105"/>
  <c r="T53" i="105"/>
  <c r="T107" i="105"/>
  <c r="U107" i="105"/>
  <c r="U134" i="105"/>
  <c r="S80" i="105"/>
  <c r="S107" i="105"/>
  <c r="T134" i="105"/>
  <c r="R80" i="105"/>
  <c r="R107" i="105"/>
  <c r="S134" i="105"/>
  <c r="Q80" i="105"/>
  <c r="Q107" i="105"/>
  <c r="R134" i="105"/>
  <c r="P80" i="105"/>
  <c r="P107" i="105"/>
  <c r="Q134" i="105"/>
  <c r="O80" i="105"/>
  <c r="O107" i="105"/>
  <c r="P134" i="105"/>
  <c r="K25" i="105"/>
  <c r="I80" i="105"/>
  <c r="J80" i="105"/>
  <c r="K80" i="105"/>
  <c r="L80" i="105"/>
  <c r="M80" i="105"/>
  <c r="N80" i="105"/>
  <c r="N107" i="105"/>
  <c r="O134" i="105"/>
  <c r="M107" i="105"/>
  <c r="N134" i="105"/>
  <c r="L107" i="105"/>
  <c r="M134" i="105"/>
  <c r="K107" i="105"/>
  <c r="L134" i="105"/>
  <c r="J107" i="105"/>
  <c r="K134" i="105"/>
  <c r="I107" i="105"/>
  <c r="J134" i="105"/>
  <c r="J25" i="105"/>
  <c r="E80" i="105"/>
  <c r="F80" i="105"/>
  <c r="G80" i="105"/>
  <c r="H80" i="105"/>
  <c r="H107" i="105"/>
  <c r="I134" i="105"/>
  <c r="G107" i="105"/>
  <c r="H134" i="105"/>
  <c r="E107" i="105"/>
  <c r="G134" i="105"/>
  <c r="F134" i="105"/>
  <c r="D134" i="105"/>
  <c r="C134" i="105"/>
  <c r="B134" i="105"/>
  <c r="L24" i="105"/>
  <c r="T79" i="105"/>
  <c r="H24" i="105"/>
  <c r="I24" i="105"/>
  <c r="D52" i="105"/>
  <c r="E52" i="105"/>
  <c r="F52" i="105"/>
  <c r="G52" i="105"/>
  <c r="H52" i="105"/>
  <c r="I52" i="105"/>
  <c r="J52" i="105"/>
  <c r="K52" i="105"/>
  <c r="L52" i="105"/>
  <c r="M52" i="105"/>
  <c r="N52" i="105"/>
  <c r="O52" i="105"/>
  <c r="P52" i="105"/>
  <c r="Q52" i="105"/>
  <c r="R52" i="105"/>
  <c r="S52" i="105"/>
  <c r="T52" i="105"/>
  <c r="T106" i="105"/>
  <c r="U106" i="105"/>
  <c r="U133" i="105"/>
  <c r="S79" i="105"/>
  <c r="S106" i="105"/>
  <c r="T133" i="105"/>
  <c r="R79" i="105"/>
  <c r="R106" i="105"/>
  <c r="S133" i="105"/>
  <c r="Q79" i="105"/>
  <c r="Q106" i="105"/>
  <c r="R133" i="105"/>
  <c r="P79" i="105"/>
  <c r="P106" i="105"/>
  <c r="Q133" i="105"/>
  <c r="O79" i="105"/>
  <c r="O106" i="105"/>
  <c r="P133" i="105"/>
  <c r="K24" i="105"/>
  <c r="I79" i="105"/>
  <c r="J79" i="105"/>
  <c r="K79" i="105"/>
  <c r="L79" i="105"/>
  <c r="M79" i="105"/>
  <c r="N79" i="105"/>
  <c r="N106" i="105"/>
  <c r="O133" i="105"/>
  <c r="M106" i="105"/>
  <c r="N133" i="105"/>
  <c r="L106" i="105"/>
  <c r="M133" i="105"/>
  <c r="K106" i="105"/>
  <c r="L133" i="105"/>
  <c r="J106" i="105"/>
  <c r="K133" i="105"/>
  <c r="I106" i="105"/>
  <c r="J133" i="105"/>
  <c r="J24" i="105"/>
  <c r="E79" i="105"/>
  <c r="F79" i="105"/>
  <c r="G79" i="105"/>
  <c r="H79" i="105"/>
  <c r="H106" i="105"/>
  <c r="I133" i="105"/>
  <c r="G106" i="105"/>
  <c r="H133" i="105"/>
  <c r="E106" i="105"/>
  <c r="G133" i="105"/>
  <c r="F133" i="105"/>
  <c r="D133" i="105"/>
  <c r="C133" i="105"/>
  <c r="B133" i="105"/>
  <c r="L23" i="105"/>
  <c r="T78" i="105"/>
  <c r="H23" i="105"/>
  <c r="I23" i="105"/>
  <c r="D51" i="105"/>
  <c r="E51" i="105"/>
  <c r="F51" i="105"/>
  <c r="G51" i="105"/>
  <c r="H51" i="105"/>
  <c r="I51" i="105"/>
  <c r="J51" i="105"/>
  <c r="K51" i="105"/>
  <c r="L51" i="105"/>
  <c r="M51" i="105"/>
  <c r="N51" i="105"/>
  <c r="O51" i="105"/>
  <c r="P51" i="105"/>
  <c r="Q51" i="105"/>
  <c r="R51" i="105"/>
  <c r="S51" i="105"/>
  <c r="T51" i="105"/>
  <c r="T105" i="105"/>
  <c r="U105" i="105"/>
  <c r="U132" i="105"/>
  <c r="S78" i="105"/>
  <c r="S105" i="105"/>
  <c r="T132" i="105"/>
  <c r="R78" i="105"/>
  <c r="R105" i="105"/>
  <c r="S132" i="105"/>
  <c r="Q78" i="105"/>
  <c r="Q105" i="105"/>
  <c r="R132" i="105"/>
  <c r="P78" i="105"/>
  <c r="P105" i="105"/>
  <c r="Q132" i="105"/>
  <c r="O78" i="105"/>
  <c r="O105" i="105"/>
  <c r="P132" i="105"/>
  <c r="K23" i="105"/>
  <c r="I78" i="105"/>
  <c r="J78" i="105"/>
  <c r="K78" i="105"/>
  <c r="L78" i="105"/>
  <c r="M78" i="105"/>
  <c r="N78" i="105"/>
  <c r="N105" i="105"/>
  <c r="O132" i="105"/>
  <c r="M105" i="105"/>
  <c r="N132" i="105"/>
  <c r="L105" i="105"/>
  <c r="M132" i="105"/>
  <c r="K105" i="105"/>
  <c r="L132" i="105"/>
  <c r="J105" i="105"/>
  <c r="K132" i="105"/>
  <c r="I105" i="105"/>
  <c r="J132" i="105"/>
  <c r="J23" i="105"/>
  <c r="E78" i="105"/>
  <c r="F78" i="105"/>
  <c r="G78" i="105"/>
  <c r="H78" i="105"/>
  <c r="H105" i="105"/>
  <c r="I132" i="105"/>
  <c r="G105" i="105"/>
  <c r="H132" i="105"/>
  <c r="E105" i="105"/>
  <c r="G132" i="105"/>
  <c r="F132" i="105"/>
  <c r="D132" i="105"/>
  <c r="C132" i="105"/>
  <c r="B132" i="105"/>
  <c r="L22" i="105"/>
  <c r="T77" i="105"/>
  <c r="H22" i="105"/>
  <c r="I22" i="105"/>
  <c r="D50" i="105"/>
  <c r="E50" i="105"/>
  <c r="F50" i="105"/>
  <c r="G50" i="105"/>
  <c r="H50" i="105"/>
  <c r="I50" i="105"/>
  <c r="J50" i="105"/>
  <c r="K50" i="105"/>
  <c r="L50" i="105"/>
  <c r="M50" i="105"/>
  <c r="N50" i="105"/>
  <c r="O50" i="105"/>
  <c r="P50" i="105"/>
  <c r="Q50" i="105"/>
  <c r="R50" i="105"/>
  <c r="S50" i="105"/>
  <c r="T50" i="105"/>
  <c r="T104" i="105"/>
  <c r="U104" i="105"/>
  <c r="U131" i="105"/>
  <c r="S77" i="105"/>
  <c r="S104" i="105"/>
  <c r="T131" i="105"/>
  <c r="R77" i="105"/>
  <c r="R104" i="105"/>
  <c r="S131" i="105"/>
  <c r="Q77" i="105"/>
  <c r="Q104" i="105"/>
  <c r="R131" i="105"/>
  <c r="P77" i="105"/>
  <c r="P104" i="105"/>
  <c r="Q131" i="105"/>
  <c r="O77" i="105"/>
  <c r="O104" i="105"/>
  <c r="P131" i="105"/>
  <c r="K22" i="105"/>
  <c r="I77" i="105"/>
  <c r="J77" i="105"/>
  <c r="K77" i="105"/>
  <c r="L77" i="105"/>
  <c r="M77" i="105"/>
  <c r="N77" i="105"/>
  <c r="N104" i="105"/>
  <c r="O131" i="105"/>
  <c r="M104" i="105"/>
  <c r="N131" i="105"/>
  <c r="L104" i="105"/>
  <c r="M131" i="105"/>
  <c r="K104" i="105"/>
  <c r="L131" i="105"/>
  <c r="J104" i="105"/>
  <c r="K131" i="105"/>
  <c r="I104" i="105"/>
  <c r="J131" i="105"/>
  <c r="J22" i="105"/>
  <c r="E77" i="105"/>
  <c r="F77" i="105"/>
  <c r="G77" i="105"/>
  <c r="H77" i="105"/>
  <c r="H104" i="105"/>
  <c r="I131" i="105"/>
  <c r="G104" i="105"/>
  <c r="H131" i="105"/>
  <c r="E104" i="105"/>
  <c r="G131" i="105"/>
  <c r="F131" i="105"/>
  <c r="D131" i="105"/>
  <c r="C131" i="105"/>
  <c r="B131" i="105"/>
  <c r="L21" i="105"/>
  <c r="T76" i="105"/>
  <c r="H21" i="105"/>
  <c r="I21" i="105"/>
  <c r="D49" i="105"/>
  <c r="E49" i="105"/>
  <c r="F49" i="105"/>
  <c r="G49" i="105"/>
  <c r="H49" i="105"/>
  <c r="I49" i="105"/>
  <c r="J49" i="105"/>
  <c r="K49" i="105"/>
  <c r="L49" i="105"/>
  <c r="M49" i="105"/>
  <c r="N49" i="105"/>
  <c r="O49" i="105"/>
  <c r="P49" i="105"/>
  <c r="Q49" i="105"/>
  <c r="R49" i="105"/>
  <c r="S49" i="105"/>
  <c r="T49" i="105"/>
  <c r="T103" i="105"/>
  <c r="U103" i="105"/>
  <c r="U130" i="105"/>
  <c r="S76" i="105"/>
  <c r="S103" i="105"/>
  <c r="T130" i="105"/>
  <c r="R76" i="105"/>
  <c r="R103" i="105"/>
  <c r="S130" i="105"/>
  <c r="Q76" i="105"/>
  <c r="Q103" i="105"/>
  <c r="R130" i="105"/>
  <c r="P76" i="105"/>
  <c r="P103" i="105"/>
  <c r="Q130" i="105"/>
  <c r="O76" i="105"/>
  <c r="O103" i="105"/>
  <c r="P130" i="105"/>
  <c r="K21" i="105"/>
  <c r="I76" i="105"/>
  <c r="J76" i="105"/>
  <c r="K76" i="105"/>
  <c r="L76" i="105"/>
  <c r="M76" i="105"/>
  <c r="N76" i="105"/>
  <c r="N103" i="105"/>
  <c r="O130" i="105"/>
  <c r="M103" i="105"/>
  <c r="N130" i="105"/>
  <c r="L103" i="105"/>
  <c r="M130" i="105"/>
  <c r="K103" i="105"/>
  <c r="L130" i="105"/>
  <c r="J103" i="105"/>
  <c r="K130" i="105"/>
  <c r="I103" i="105"/>
  <c r="J130" i="105"/>
  <c r="J21" i="105"/>
  <c r="E76" i="105"/>
  <c r="F76" i="105"/>
  <c r="G76" i="105"/>
  <c r="H76" i="105"/>
  <c r="H103" i="105"/>
  <c r="I130" i="105"/>
  <c r="G103" i="105"/>
  <c r="H130" i="105"/>
  <c r="E103" i="105"/>
  <c r="G130" i="105"/>
  <c r="F130" i="105"/>
  <c r="D130" i="105"/>
  <c r="C130" i="105"/>
  <c r="B130" i="105"/>
  <c r="L20" i="105"/>
  <c r="T75" i="105"/>
  <c r="H20" i="105"/>
  <c r="I20" i="105"/>
  <c r="D48" i="105"/>
  <c r="E48" i="105"/>
  <c r="F48" i="105"/>
  <c r="G48" i="105"/>
  <c r="H48" i="105"/>
  <c r="I48" i="105"/>
  <c r="J48" i="105"/>
  <c r="K48" i="105"/>
  <c r="L48" i="105"/>
  <c r="M48" i="105"/>
  <c r="N48" i="105"/>
  <c r="O48" i="105"/>
  <c r="P48" i="105"/>
  <c r="Q48" i="105"/>
  <c r="R48" i="105"/>
  <c r="S48" i="105"/>
  <c r="T48" i="105"/>
  <c r="T102" i="105"/>
  <c r="U102" i="105"/>
  <c r="U129" i="105"/>
  <c r="S75" i="105"/>
  <c r="S102" i="105"/>
  <c r="T129" i="105"/>
  <c r="R75" i="105"/>
  <c r="R102" i="105"/>
  <c r="S129" i="105"/>
  <c r="Q75" i="105"/>
  <c r="Q102" i="105"/>
  <c r="R129" i="105"/>
  <c r="P75" i="105"/>
  <c r="P102" i="105"/>
  <c r="Q129" i="105"/>
  <c r="O75" i="105"/>
  <c r="O102" i="105"/>
  <c r="P129" i="105"/>
  <c r="K20" i="105"/>
  <c r="I75" i="105"/>
  <c r="J75" i="105"/>
  <c r="K75" i="105"/>
  <c r="L75" i="105"/>
  <c r="M75" i="105"/>
  <c r="N75" i="105"/>
  <c r="N102" i="105"/>
  <c r="O129" i="105"/>
  <c r="M102" i="105"/>
  <c r="N129" i="105"/>
  <c r="L102" i="105"/>
  <c r="M129" i="105"/>
  <c r="K102" i="105"/>
  <c r="L129" i="105"/>
  <c r="J102" i="105"/>
  <c r="K129" i="105"/>
  <c r="I102" i="105"/>
  <c r="J129" i="105"/>
  <c r="J20" i="105"/>
  <c r="E75" i="105"/>
  <c r="F75" i="105"/>
  <c r="G75" i="105"/>
  <c r="H75" i="105"/>
  <c r="H102" i="105"/>
  <c r="I129" i="105"/>
  <c r="G102" i="105"/>
  <c r="H129" i="105"/>
  <c r="E102" i="105"/>
  <c r="G129" i="105"/>
  <c r="F129" i="105"/>
  <c r="D129" i="105"/>
  <c r="C129" i="105"/>
  <c r="B129" i="105"/>
  <c r="L19" i="105"/>
  <c r="T74" i="105"/>
  <c r="H19" i="105"/>
  <c r="I19" i="105"/>
  <c r="D47" i="105"/>
  <c r="E47" i="105"/>
  <c r="F47" i="105"/>
  <c r="G47" i="105"/>
  <c r="H47" i="105"/>
  <c r="I47" i="105"/>
  <c r="J47" i="105"/>
  <c r="K47" i="105"/>
  <c r="L47" i="105"/>
  <c r="M47" i="105"/>
  <c r="N47" i="105"/>
  <c r="O47" i="105"/>
  <c r="P47" i="105"/>
  <c r="Q47" i="105"/>
  <c r="R47" i="105"/>
  <c r="S47" i="105"/>
  <c r="T47" i="105"/>
  <c r="T101" i="105"/>
  <c r="U101" i="105"/>
  <c r="U128" i="105"/>
  <c r="S74" i="105"/>
  <c r="S101" i="105"/>
  <c r="T128" i="105"/>
  <c r="R74" i="105"/>
  <c r="R101" i="105"/>
  <c r="S128" i="105"/>
  <c r="Q74" i="105"/>
  <c r="Q101" i="105"/>
  <c r="R128" i="105"/>
  <c r="P74" i="105"/>
  <c r="P101" i="105"/>
  <c r="Q128" i="105"/>
  <c r="O74" i="105"/>
  <c r="O101" i="105"/>
  <c r="P128" i="105"/>
  <c r="K19" i="105"/>
  <c r="I74" i="105"/>
  <c r="J74" i="105"/>
  <c r="K74" i="105"/>
  <c r="L74" i="105"/>
  <c r="M74" i="105"/>
  <c r="N74" i="105"/>
  <c r="N101" i="105"/>
  <c r="O128" i="105"/>
  <c r="M101" i="105"/>
  <c r="N128" i="105"/>
  <c r="L101" i="105"/>
  <c r="M128" i="105"/>
  <c r="K101" i="105"/>
  <c r="L128" i="105"/>
  <c r="J101" i="105"/>
  <c r="K128" i="105"/>
  <c r="I101" i="105"/>
  <c r="J128" i="105"/>
  <c r="J19" i="105"/>
  <c r="E74" i="105"/>
  <c r="F74" i="105"/>
  <c r="G74" i="105"/>
  <c r="H74" i="105"/>
  <c r="H101" i="105"/>
  <c r="I128" i="105"/>
  <c r="G101" i="105"/>
  <c r="H128" i="105"/>
  <c r="E101" i="105"/>
  <c r="G128" i="105"/>
  <c r="F128" i="105"/>
  <c r="D128" i="105"/>
  <c r="C128" i="105"/>
  <c r="B128" i="105"/>
  <c r="L18" i="105"/>
  <c r="T73" i="105"/>
  <c r="H18" i="105"/>
  <c r="I18" i="105"/>
  <c r="D46" i="105"/>
  <c r="E46" i="105"/>
  <c r="F46" i="105"/>
  <c r="G46" i="105"/>
  <c r="H46" i="105"/>
  <c r="I46" i="105"/>
  <c r="J46" i="105"/>
  <c r="K46" i="105"/>
  <c r="L46" i="105"/>
  <c r="M46" i="105"/>
  <c r="N46" i="105"/>
  <c r="O46" i="105"/>
  <c r="P46" i="105"/>
  <c r="Q46" i="105"/>
  <c r="R46" i="105"/>
  <c r="S46" i="105"/>
  <c r="T46" i="105"/>
  <c r="T100" i="105"/>
  <c r="U100" i="105"/>
  <c r="U127" i="105"/>
  <c r="S73" i="105"/>
  <c r="S100" i="105"/>
  <c r="T127" i="105"/>
  <c r="R73" i="105"/>
  <c r="R100" i="105"/>
  <c r="S127" i="105"/>
  <c r="Q73" i="105"/>
  <c r="Q100" i="105"/>
  <c r="R127" i="105"/>
  <c r="P73" i="105"/>
  <c r="P100" i="105"/>
  <c r="Q127" i="105"/>
  <c r="O73" i="105"/>
  <c r="O100" i="105"/>
  <c r="P127" i="105"/>
  <c r="K18" i="105"/>
  <c r="I73" i="105"/>
  <c r="J73" i="105"/>
  <c r="K73" i="105"/>
  <c r="L73" i="105"/>
  <c r="M73" i="105"/>
  <c r="N73" i="105"/>
  <c r="N100" i="105"/>
  <c r="O127" i="105"/>
  <c r="M100" i="105"/>
  <c r="N127" i="105"/>
  <c r="L100" i="105"/>
  <c r="M127" i="105"/>
  <c r="K100" i="105"/>
  <c r="L127" i="105"/>
  <c r="J100" i="105"/>
  <c r="K127" i="105"/>
  <c r="I100" i="105"/>
  <c r="J127" i="105"/>
  <c r="J18" i="105"/>
  <c r="E73" i="105"/>
  <c r="F73" i="105"/>
  <c r="G73" i="105"/>
  <c r="H73" i="105"/>
  <c r="H100" i="105"/>
  <c r="I127" i="105"/>
  <c r="G100" i="105"/>
  <c r="H127" i="105"/>
  <c r="E100" i="105"/>
  <c r="G127" i="105"/>
  <c r="F127" i="105"/>
  <c r="D127" i="105"/>
  <c r="C127" i="105"/>
  <c r="B127" i="105"/>
  <c r="L17" i="105"/>
  <c r="T72" i="105"/>
  <c r="H17" i="105"/>
  <c r="I17" i="105"/>
  <c r="D45" i="105"/>
  <c r="E45" i="105"/>
  <c r="F45" i="105"/>
  <c r="G45" i="105"/>
  <c r="H45" i="105"/>
  <c r="I45" i="105"/>
  <c r="J45" i="105"/>
  <c r="K45" i="105"/>
  <c r="L45" i="105"/>
  <c r="M45" i="105"/>
  <c r="N45" i="105"/>
  <c r="O45" i="105"/>
  <c r="P45" i="105"/>
  <c r="Q45" i="105"/>
  <c r="R45" i="105"/>
  <c r="S45" i="105"/>
  <c r="T45" i="105"/>
  <c r="T99" i="105"/>
  <c r="U99" i="105"/>
  <c r="U126" i="105"/>
  <c r="S72" i="105"/>
  <c r="S99" i="105"/>
  <c r="T126" i="105"/>
  <c r="R72" i="105"/>
  <c r="R99" i="105"/>
  <c r="S126" i="105"/>
  <c r="Q72" i="105"/>
  <c r="Q99" i="105"/>
  <c r="R126" i="105"/>
  <c r="P72" i="105"/>
  <c r="P99" i="105"/>
  <c r="Q126" i="105"/>
  <c r="O72" i="105"/>
  <c r="O99" i="105"/>
  <c r="P126" i="105"/>
  <c r="K17" i="105"/>
  <c r="I72" i="105"/>
  <c r="J72" i="105"/>
  <c r="K72" i="105"/>
  <c r="L72" i="105"/>
  <c r="M72" i="105"/>
  <c r="N72" i="105"/>
  <c r="N99" i="105"/>
  <c r="O126" i="105"/>
  <c r="M99" i="105"/>
  <c r="N126" i="105"/>
  <c r="L99" i="105"/>
  <c r="M126" i="105"/>
  <c r="K99" i="105"/>
  <c r="L126" i="105"/>
  <c r="J99" i="105"/>
  <c r="K126" i="105"/>
  <c r="I99" i="105"/>
  <c r="J126" i="105"/>
  <c r="J17" i="105"/>
  <c r="E72" i="105"/>
  <c r="F72" i="105"/>
  <c r="G72" i="105"/>
  <c r="H72" i="105"/>
  <c r="H99" i="105"/>
  <c r="I126" i="105"/>
  <c r="G99" i="105"/>
  <c r="H126" i="105"/>
  <c r="E99" i="105"/>
  <c r="G126" i="105"/>
  <c r="F126" i="105"/>
  <c r="D126" i="105"/>
  <c r="C126" i="105"/>
  <c r="B126" i="105"/>
  <c r="L16" i="105"/>
  <c r="T71" i="105"/>
  <c r="H16" i="105"/>
  <c r="I16" i="105"/>
  <c r="D44" i="105"/>
  <c r="E44" i="105"/>
  <c r="F44" i="105"/>
  <c r="G44" i="105"/>
  <c r="H44" i="105"/>
  <c r="I44" i="105"/>
  <c r="J44" i="105"/>
  <c r="K44" i="105"/>
  <c r="L44" i="105"/>
  <c r="M44" i="105"/>
  <c r="N44" i="105"/>
  <c r="O44" i="105"/>
  <c r="P44" i="105"/>
  <c r="Q44" i="105"/>
  <c r="R44" i="105"/>
  <c r="S44" i="105"/>
  <c r="T44" i="105"/>
  <c r="T98" i="105"/>
  <c r="U98" i="105"/>
  <c r="U125" i="105"/>
  <c r="S71" i="105"/>
  <c r="S98" i="105"/>
  <c r="T125" i="105"/>
  <c r="R71" i="105"/>
  <c r="R98" i="105"/>
  <c r="S125" i="105"/>
  <c r="Q71" i="105"/>
  <c r="Q98" i="105"/>
  <c r="R125" i="105"/>
  <c r="P71" i="105"/>
  <c r="P98" i="105"/>
  <c r="Q125" i="105"/>
  <c r="O71" i="105"/>
  <c r="O98" i="105"/>
  <c r="P125" i="105"/>
  <c r="K16" i="105"/>
  <c r="I71" i="105"/>
  <c r="J71" i="105"/>
  <c r="K71" i="105"/>
  <c r="L71" i="105"/>
  <c r="M71" i="105"/>
  <c r="N71" i="105"/>
  <c r="N98" i="105"/>
  <c r="O125" i="105"/>
  <c r="M98" i="105"/>
  <c r="N125" i="105"/>
  <c r="L98" i="105"/>
  <c r="M125" i="105"/>
  <c r="K98" i="105"/>
  <c r="L125" i="105"/>
  <c r="J98" i="105"/>
  <c r="K125" i="105"/>
  <c r="I98" i="105"/>
  <c r="J125" i="105"/>
  <c r="J16" i="105"/>
  <c r="E71" i="105"/>
  <c r="F71" i="105"/>
  <c r="G71" i="105"/>
  <c r="H71" i="105"/>
  <c r="H98" i="105"/>
  <c r="I125" i="105"/>
  <c r="G98" i="105"/>
  <c r="H125" i="105"/>
  <c r="E98" i="105"/>
  <c r="G125" i="105"/>
  <c r="F125" i="105"/>
  <c r="D125" i="105"/>
  <c r="C125" i="105"/>
  <c r="B125" i="105"/>
  <c r="L15" i="105"/>
  <c r="T70" i="105"/>
  <c r="H15" i="105"/>
  <c r="I15" i="105"/>
  <c r="D43" i="105"/>
  <c r="E43" i="105"/>
  <c r="F43" i="105"/>
  <c r="G43" i="105"/>
  <c r="H43" i="105"/>
  <c r="I43" i="105"/>
  <c r="J43" i="105"/>
  <c r="K43" i="105"/>
  <c r="L43" i="105"/>
  <c r="M43" i="105"/>
  <c r="N43" i="105"/>
  <c r="O43" i="105"/>
  <c r="P43" i="105"/>
  <c r="Q43" i="105"/>
  <c r="R43" i="105"/>
  <c r="S43" i="105"/>
  <c r="T43" i="105"/>
  <c r="T97" i="105"/>
  <c r="U97" i="105"/>
  <c r="U124" i="105"/>
  <c r="S70" i="105"/>
  <c r="S97" i="105"/>
  <c r="T124" i="105"/>
  <c r="R70" i="105"/>
  <c r="R97" i="105"/>
  <c r="S124" i="105"/>
  <c r="Q70" i="105"/>
  <c r="Q97" i="105"/>
  <c r="R124" i="105"/>
  <c r="P70" i="105"/>
  <c r="P97" i="105"/>
  <c r="Q124" i="105"/>
  <c r="O70" i="105"/>
  <c r="O97" i="105"/>
  <c r="P124" i="105"/>
  <c r="K15" i="105"/>
  <c r="I70" i="105"/>
  <c r="J70" i="105"/>
  <c r="K70" i="105"/>
  <c r="L70" i="105"/>
  <c r="M70" i="105"/>
  <c r="N70" i="105"/>
  <c r="N97" i="105"/>
  <c r="O124" i="105"/>
  <c r="M97" i="105"/>
  <c r="N124" i="105"/>
  <c r="L97" i="105"/>
  <c r="M124" i="105"/>
  <c r="K97" i="105"/>
  <c r="L124" i="105"/>
  <c r="J97" i="105"/>
  <c r="K124" i="105"/>
  <c r="I97" i="105"/>
  <c r="J124" i="105"/>
  <c r="J15" i="105"/>
  <c r="E70" i="105"/>
  <c r="F70" i="105"/>
  <c r="G70" i="105"/>
  <c r="H70" i="105"/>
  <c r="H97" i="105"/>
  <c r="I124" i="105"/>
  <c r="G97" i="105"/>
  <c r="H124" i="105"/>
  <c r="E97" i="105"/>
  <c r="G124" i="105"/>
  <c r="F124" i="105"/>
  <c r="D124" i="105"/>
  <c r="C124" i="105"/>
  <c r="B124" i="105"/>
  <c r="L14" i="105"/>
  <c r="T69" i="105"/>
  <c r="H14" i="105"/>
  <c r="I14" i="105"/>
  <c r="D42" i="105"/>
  <c r="E42" i="105"/>
  <c r="F42" i="105"/>
  <c r="G42" i="105"/>
  <c r="H42" i="105"/>
  <c r="I42" i="105"/>
  <c r="J42" i="105"/>
  <c r="K42" i="105"/>
  <c r="L42" i="105"/>
  <c r="M42" i="105"/>
  <c r="N42" i="105"/>
  <c r="O42" i="105"/>
  <c r="P42" i="105"/>
  <c r="Q42" i="105"/>
  <c r="R42" i="105"/>
  <c r="S42" i="105"/>
  <c r="T42" i="105"/>
  <c r="T96" i="105"/>
  <c r="U96" i="105"/>
  <c r="U123" i="105"/>
  <c r="S69" i="105"/>
  <c r="S96" i="105"/>
  <c r="T123" i="105"/>
  <c r="R69" i="105"/>
  <c r="R96" i="105"/>
  <c r="S123" i="105"/>
  <c r="Q69" i="105"/>
  <c r="Q96" i="105"/>
  <c r="R123" i="105"/>
  <c r="P69" i="105"/>
  <c r="P96" i="105"/>
  <c r="Q123" i="105"/>
  <c r="O69" i="105"/>
  <c r="O96" i="105"/>
  <c r="P123" i="105"/>
  <c r="K14" i="105"/>
  <c r="I69" i="105"/>
  <c r="J69" i="105"/>
  <c r="K69" i="105"/>
  <c r="L69" i="105"/>
  <c r="M69" i="105"/>
  <c r="N69" i="105"/>
  <c r="N96" i="105"/>
  <c r="O123" i="105"/>
  <c r="M96" i="105"/>
  <c r="N123" i="105"/>
  <c r="L96" i="105"/>
  <c r="M123" i="105"/>
  <c r="K96" i="105"/>
  <c r="L123" i="105"/>
  <c r="J96" i="105"/>
  <c r="K123" i="105"/>
  <c r="I96" i="105"/>
  <c r="J123" i="105"/>
  <c r="J14" i="105"/>
  <c r="E69" i="105"/>
  <c r="F69" i="105"/>
  <c r="G69" i="105"/>
  <c r="H69" i="105"/>
  <c r="H96" i="105"/>
  <c r="I123" i="105"/>
  <c r="G96" i="105"/>
  <c r="H123" i="105"/>
  <c r="E96" i="105"/>
  <c r="G123" i="105"/>
  <c r="F123" i="105"/>
  <c r="D123" i="105"/>
  <c r="C123" i="105"/>
  <c r="B123" i="105"/>
  <c r="L13" i="105"/>
  <c r="T68" i="105"/>
  <c r="H13" i="105"/>
  <c r="I13" i="105"/>
  <c r="D41" i="105"/>
  <c r="E41" i="105"/>
  <c r="F41" i="105"/>
  <c r="G41" i="105"/>
  <c r="H41" i="105"/>
  <c r="I41" i="105"/>
  <c r="J41" i="105"/>
  <c r="K41" i="105"/>
  <c r="L41" i="105"/>
  <c r="M41" i="105"/>
  <c r="N41" i="105"/>
  <c r="O41" i="105"/>
  <c r="P41" i="105"/>
  <c r="Q41" i="105"/>
  <c r="R41" i="105"/>
  <c r="S41" i="105"/>
  <c r="T41" i="105"/>
  <c r="T95" i="105"/>
  <c r="U95" i="105"/>
  <c r="U122" i="105"/>
  <c r="S68" i="105"/>
  <c r="S95" i="105"/>
  <c r="T122" i="105"/>
  <c r="R68" i="105"/>
  <c r="R95" i="105"/>
  <c r="S122" i="105"/>
  <c r="Q68" i="105"/>
  <c r="Q95" i="105"/>
  <c r="R122" i="105"/>
  <c r="P68" i="105"/>
  <c r="P95" i="105"/>
  <c r="Q122" i="105"/>
  <c r="O68" i="105"/>
  <c r="O95" i="105"/>
  <c r="P122" i="105"/>
  <c r="K13" i="105"/>
  <c r="I68" i="105"/>
  <c r="J68" i="105"/>
  <c r="K68" i="105"/>
  <c r="L68" i="105"/>
  <c r="M68" i="105"/>
  <c r="N68" i="105"/>
  <c r="N95" i="105"/>
  <c r="O122" i="105"/>
  <c r="M95" i="105"/>
  <c r="N122" i="105"/>
  <c r="L95" i="105"/>
  <c r="M122" i="105"/>
  <c r="K95" i="105"/>
  <c r="L122" i="105"/>
  <c r="J95" i="105"/>
  <c r="K122" i="105"/>
  <c r="I95" i="105"/>
  <c r="J122" i="105"/>
  <c r="J13" i="105"/>
  <c r="E68" i="105"/>
  <c r="F68" i="105"/>
  <c r="G68" i="105"/>
  <c r="H68" i="105"/>
  <c r="H95" i="105"/>
  <c r="I122" i="105"/>
  <c r="G95" i="105"/>
  <c r="H122" i="105"/>
  <c r="E95" i="105"/>
  <c r="G122" i="105"/>
  <c r="F122" i="105"/>
  <c r="D122" i="105"/>
  <c r="C122" i="105"/>
  <c r="B122" i="105"/>
  <c r="L12" i="105"/>
  <c r="T67" i="105"/>
  <c r="H12" i="105"/>
  <c r="I12" i="105"/>
  <c r="D40" i="105"/>
  <c r="E40" i="105"/>
  <c r="F40" i="105"/>
  <c r="G40" i="105"/>
  <c r="H40" i="105"/>
  <c r="I40" i="105"/>
  <c r="J40" i="105"/>
  <c r="K40" i="105"/>
  <c r="L40" i="105"/>
  <c r="M40" i="105"/>
  <c r="N40" i="105"/>
  <c r="O40" i="105"/>
  <c r="P40" i="105"/>
  <c r="Q40" i="105"/>
  <c r="R40" i="105"/>
  <c r="S40" i="105"/>
  <c r="T40" i="105"/>
  <c r="T94" i="105"/>
  <c r="U94" i="105"/>
  <c r="U121" i="105"/>
  <c r="S67" i="105"/>
  <c r="S94" i="105"/>
  <c r="T121" i="105"/>
  <c r="R67" i="105"/>
  <c r="R94" i="105"/>
  <c r="S121" i="105"/>
  <c r="Q67" i="105"/>
  <c r="Q94" i="105"/>
  <c r="R121" i="105"/>
  <c r="P67" i="105"/>
  <c r="P94" i="105"/>
  <c r="Q121" i="105"/>
  <c r="O67" i="105"/>
  <c r="O94" i="105"/>
  <c r="P121" i="105"/>
  <c r="K12" i="105"/>
  <c r="I67" i="105"/>
  <c r="J67" i="105"/>
  <c r="K67" i="105"/>
  <c r="L67" i="105"/>
  <c r="M67" i="105"/>
  <c r="N67" i="105"/>
  <c r="N94" i="105"/>
  <c r="O121" i="105"/>
  <c r="M94" i="105"/>
  <c r="N121" i="105"/>
  <c r="L94" i="105"/>
  <c r="M121" i="105"/>
  <c r="K94" i="105"/>
  <c r="L121" i="105"/>
  <c r="J94" i="105"/>
  <c r="K121" i="105"/>
  <c r="I94" i="105"/>
  <c r="J121" i="105"/>
  <c r="J12" i="105"/>
  <c r="E67" i="105"/>
  <c r="F67" i="105"/>
  <c r="G67" i="105"/>
  <c r="H67" i="105"/>
  <c r="H94" i="105"/>
  <c r="I121" i="105"/>
  <c r="G94" i="105"/>
  <c r="H121" i="105"/>
  <c r="E94" i="105"/>
  <c r="G121" i="105"/>
  <c r="F121" i="105"/>
  <c r="D121" i="105"/>
  <c r="C121" i="105"/>
  <c r="B121" i="105"/>
  <c r="L11" i="105"/>
  <c r="T66" i="105"/>
  <c r="H11" i="105"/>
  <c r="I11" i="105"/>
  <c r="D39" i="105"/>
  <c r="E39" i="105"/>
  <c r="F39" i="105"/>
  <c r="G39" i="105"/>
  <c r="H39" i="105"/>
  <c r="I39" i="105"/>
  <c r="J39" i="105"/>
  <c r="K39" i="105"/>
  <c r="L39" i="105"/>
  <c r="M39" i="105"/>
  <c r="N39" i="105"/>
  <c r="O39" i="105"/>
  <c r="P39" i="105"/>
  <c r="Q39" i="105"/>
  <c r="R39" i="105"/>
  <c r="S39" i="105"/>
  <c r="T39" i="105"/>
  <c r="T93" i="105"/>
  <c r="U93" i="105"/>
  <c r="U120" i="105"/>
  <c r="S66" i="105"/>
  <c r="S93" i="105"/>
  <c r="T120" i="105"/>
  <c r="R66" i="105"/>
  <c r="R93" i="105"/>
  <c r="S120" i="105"/>
  <c r="Q66" i="105"/>
  <c r="Q93" i="105"/>
  <c r="R120" i="105"/>
  <c r="P66" i="105"/>
  <c r="P93" i="105"/>
  <c r="Q120" i="105"/>
  <c r="O66" i="105"/>
  <c r="O93" i="105"/>
  <c r="P120" i="105"/>
  <c r="K11" i="105"/>
  <c r="I66" i="105"/>
  <c r="J66" i="105"/>
  <c r="K66" i="105"/>
  <c r="L66" i="105"/>
  <c r="M66" i="105"/>
  <c r="N66" i="105"/>
  <c r="N93" i="105"/>
  <c r="O120" i="105"/>
  <c r="M93" i="105"/>
  <c r="N120" i="105"/>
  <c r="L93" i="105"/>
  <c r="M120" i="105"/>
  <c r="K93" i="105"/>
  <c r="L120" i="105"/>
  <c r="J93" i="105"/>
  <c r="K120" i="105"/>
  <c r="I93" i="105"/>
  <c r="J120" i="105"/>
  <c r="J11" i="105"/>
  <c r="E66" i="105"/>
  <c r="F66" i="105"/>
  <c r="G66" i="105"/>
  <c r="H66" i="105"/>
  <c r="H93" i="105"/>
  <c r="I120" i="105"/>
  <c r="G93" i="105"/>
  <c r="H120" i="105"/>
  <c r="E93" i="105"/>
  <c r="G120" i="105"/>
  <c r="F120" i="105"/>
  <c r="D120" i="105"/>
  <c r="C120" i="105"/>
  <c r="B120" i="105"/>
  <c r="L10" i="105"/>
  <c r="T65" i="105"/>
  <c r="H10" i="105"/>
  <c r="I10" i="105"/>
  <c r="D38" i="105"/>
  <c r="E38" i="105"/>
  <c r="F38" i="105"/>
  <c r="G38" i="105"/>
  <c r="H38" i="105"/>
  <c r="I38" i="105"/>
  <c r="J38" i="105"/>
  <c r="K38" i="105"/>
  <c r="L38" i="105"/>
  <c r="M38" i="105"/>
  <c r="N38" i="105"/>
  <c r="O38" i="105"/>
  <c r="P38" i="105"/>
  <c r="Q38" i="105"/>
  <c r="R38" i="105"/>
  <c r="S38" i="105"/>
  <c r="T38" i="105"/>
  <c r="T92" i="105"/>
  <c r="U92" i="105"/>
  <c r="U119" i="105"/>
  <c r="S65" i="105"/>
  <c r="S92" i="105"/>
  <c r="T119" i="105"/>
  <c r="R65" i="105"/>
  <c r="R92" i="105"/>
  <c r="S119" i="105"/>
  <c r="Q65" i="105"/>
  <c r="Q92" i="105"/>
  <c r="R119" i="105"/>
  <c r="P65" i="105"/>
  <c r="P92" i="105"/>
  <c r="Q119" i="105"/>
  <c r="O65" i="105"/>
  <c r="O92" i="105"/>
  <c r="P119" i="105"/>
  <c r="K10" i="105"/>
  <c r="I65" i="105"/>
  <c r="J65" i="105"/>
  <c r="K65" i="105"/>
  <c r="L65" i="105"/>
  <c r="M65" i="105"/>
  <c r="N65" i="105"/>
  <c r="N92" i="105"/>
  <c r="O119" i="105"/>
  <c r="M92" i="105"/>
  <c r="N119" i="105"/>
  <c r="L92" i="105"/>
  <c r="M119" i="105"/>
  <c r="K92" i="105"/>
  <c r="L119" i="105"/>
  <c r="J92" i="105"/>
  <c r="K119" i="105"/>
  <c r="I92" i="105"/>
  <c r="J119" i="105"/>
  <c r="J10" i="105"/>
  <c r="E65" i="105"/>
  <c r="F65" i="105"/>
  <c r="G65" i="105"/>
  <c r="H65" i="105"/>
  <c r="H92" i="105"/>
  <c r="I119" i="105"/>
  <c r="G92" i="105"/>
  <c r="H119" i="105"/>
  <c r="E92" i="105"/>
  <c r="G119" i="105"/>
  <c r="F119" i="105"/>
  <c r="D119" i="105"/>
  <c r="C119" i="105"/>
  <c r="B119" i="105"/>
  <c r="L9" i="105"/>
  <c r="T64" i="105"/>
  <c r="H9" i="105"/>
  <c r="I9" i="105"/>
  <c r="D37" i="105"/>
  <c r="E37" i="105"/>
  <c r="F37" i="105"/>
  <c r="G37" i="105"/>
  <c r="H37" i="105"/>
  <c r="I37" i="105"/>
  <c r="J37" i="105"/>
  <c r="K37" i="105"/>
  <c r="L37" i="105"/>
  <c r="M37" i="105"/>
  <c r="N37" i="105"/>
  <c r="O37" i="105"/>
  <c r="P37" i="105"/>
  <c r="Q37" i="105"/>
  <c r="R37" i="105"/>
  <c r="S37" i="105"/>
  <c r="T37" i="105"/>
  <c r="T91" i="105"/>
  <c r="U91" i="105"/>
  <c r="U118" i="105"/>
  <c r="S64" i="105"/>
  <c r="S91" i="105"/>
  <c r="T118" i="105"/>
  <c r="R64" i="105"/>
  <c r="R91" i="105"/>
  <c r="S118" i="105"/>
  <c r="Q64" i="105"/>
  <c r="Q91" i="105"/>
  <c r="R118" i="105"/>
  <c r="P64" i="105"/>
  <c r="P91" i="105"/>
  <c r="Q118" i="105"/>
  <c r="O64" i="105"/>
  <c r="O91" i="105"/>
  <c r="P118" i="105"/>
  <c r="K9" i="105"/>
  <c r="I64" i="105"/>
  <c r="J64" i="105"/>
  <c r="K64" i="105"/>
  <c r="L64" i="105"/>
  <c r="M64" i="105"/>
  <c r="N64" i="105"/>
  <c r="N91" i="105"/>
  <c r="O118" i="105"/>
  <c r="M91" i="105"/>
  <c r="N118" i="105"/>
  <c r="L91" i="105"/>
  <c r="M118" i="105"/>
  <c r="K91" i="105"/>
  <c r="L118" i="105"/>
  <c r="J91" i="105"/>
  <c r="K118" i="105"/>
  <c r="I91" i="105"/>
  <c r="J118" i="105"/>
  <c r="J9" i="105"/>
  <c r="E64" i="105"/>
  <c r="F64" i="105"/>
  <c r="G64" i="105"/>
  <c r="H64" i="105"/>
  <c r="H91" i="105"/>
  <c r="I118" i="105"/>
  <c r="G91" i="105"/>
  <c r="H118" i="105"/>
  <c r="E91" i="105"/>
  <c r="G118" i="105"/>
  <c r="F118" i="105"/>
  <c r="D118" i="105"/>
  <c r="C118" i="105"/>
  <c r="B118" i="105"/>
  <c r="E6" i="105"/>
  <c r="F6" i="105"/>
  <c r="G6" i="105"/>
  <c r="H6" i="105"/>
  <c r="I6" i="105"/>
  <c r="J6" i="105"/>
  <c r="K6" i="105"/>
  <c r="L6" i="105"/>
  <c r="M6" i="105"/>
  <c r="N6" i="105"/>
  <c r="O6" i="105"/>
  <c r="P6" i="105"/>
  <c r="D34" i="105"/>
  <c r="E34" i="105"/>
  <c r="F34" i="105"/>
  <c r="G34" i="105"/>
  <c r="H34" i="105"/>
  <c r="I34" i="105"/>
  <c r="J34" i="105"/>
  <c r="K34" i="105"/>
  <c r="L34" i="105"/>
  <c r="M34" i="105"/>
  <c r="N34" i="105"/>
  <c r="O34" i="105"/>
  <c r="P34" i="105"/>
  <c r="Q34" i="105"/>
  <c r="R34" i="105"/>
  <c r="S34" i="105"/>
  <c r="T34" i="105"/>
  <c r="E61" i="105"/>
  <c r="F61" i="105"/>
  <c r="G61" i="105"/>
  <c r="H61" i="105"/>
  <c r="I61" i="105"/>
  <c r="J61" i="105"/>
  <c r="K61" i="105"/>
  <c r="L61" i="105"/>
  <c r="M61" i="105"/>
  <c r="N61" i="105"/>
  <c r="O61" i="105"/>
  <c r="P61" i="105"/>
  <c r="Q61" i="105"/>
  <c r="R61" i="105"/>
  <c r="S61" i="105"/>
  <c r="T61" i="105"/>
  <c r="E88" i="105"/>
  <c r="F88" i="105"/>
  <c r="G88" i="105"/>
  <c r="H88" i="105"/>
  <c r="I88" i="105"/>
  <c r="J88" i="105"/>
  <c r="K88" i="105"/>
  <c r="L88" i="105"/>
  <c r="M88" i="105"/>
  <c r="N88" i="105"/>
  <c r="O88" i="105"/>
  <c r="P88" i="105"/>
  <c r="Q88" i="105"/>
  <c r="R88" i="105"/>
  <c r="S88" i="105"/>
  <c r="T88" i="105"/>
  <c r="U88" i="105"/>
  <c r="D115" i="105"/>
  <c r="E115" i="105"/>
  <c r="F115" i="105"/>
  <c r="G115" i="105"/>
  <c r="H115" i="105"/>
  <c r="I115" i="105"/>
  <c r="J115" i="105"/>
  <c r="K115" i="105"/>
  <c r="L115" i="105"/>
  <c r="M115" i="105"/>
  <c r="N115" i="105"/>
  <c r="O115" i="105"/>
  <c r="P115" i="105"/>
  <c r="Q115" i="105"/>
  <c r="R115" i="105"/>
  <c r="S115" i="105"/>
  <c r="T115" i="105"/>
  <c r="U115" i="105"/>
  <c r="F111" i="105"/>
  <c r="C111" i="105"/>
  <c r="B111" i="105"/>
  <c r="F110" i="105"/>
  <c r="C110" i="105"/>
  <c r="B110" i="105"/>
  <c r="F109" i="105"/>
  <c r="C109" i="105"/>
  <c r="B109" i="105"/>
  <c r="F108" i="105"/>
  <c r="C108" i="105"/>
  <c r="B108" i="105"/>
  <c r="F107" i="105"/>
  <c r="C107" i="105"/>
  <c r="B107" i="105"/>
  <c r="F106" i="105"/>
  <c r="C106" i="105"/>
  <c r="B106" i="105"/>
  <c r="F105" i="105"/>
  <c r="C105" i="105"/>
  <c r="B105" i="105"/>
  <c r="F104" i="105"/>
  <c r="C104" i="105"/>
  <c r="B104" i="105"/>
  <c r="F103" i="105"/>
  <c r="C103" i="105"/>
  <c r="B103" i="105"/>
  <c r="F102" i="105"/>
  <c r="C102" i="105"/>
  <c r="B102" i="105"/>
  <c r="F101" i="105"/>
  <c r="C101" i="105"/>
  <c r="B101" i="105"/>
  <c r="F100" i="105"/>
  <c r="C100" i="105"/>
  <c r="B100" i="105"/>
  <c r="F99" i="105"/>
  <c r="C99" i="105"/>
  <c r="B99" i="105"/>
  <c r="F98" i="105"/>
  <c r="C98" i="105"/>
  <c r="B98" i="105"/>
  <c r="F97" i="105"/>
  <c r="C97" i="105"/>
  <c r="B97" i="105"/>
  <c r="F96" i="105"/>
  <c r="C96" i="105"/>
  <c r="B96" i="105"/>
  <c r="F95" i="105"/>
  <c r="C95" i="105"/>
  <c r="B95" i="105"/>
  <c r="F94" i="105"/>
  <c r="C94" i="105"/>
  <c r="B94" i="105"/>
  <c r="F93" i="105"/>
  <c r="C93" i="105"/>
  <c r="B93" i="105"/>
  <c r="F92" i="105"/>
  <c r="C92" i="105"/>
  <c r="B92" i="105"/>
  <c r="F91" i="105"/>
  <c r="C91" i="105"/>
  <c r="B91" i="105"/>
  <c r="P36" i="105"/>
  <c r="Q36" i="105"/>
  <c r="R36" i="105"/>
  <c r="S36" i="105"/>
  <c r="T36" i="105"/>
  <c r="T63" i="105"/>
  <c r="T90" i="105"/>
  <c r="S63" i="105"/>
  <c r="S90" i="105"/>
  <c r="R63" i="105"/>
  <c r="R90" i="105"/>
  <c r="Q63" i="105"/>
  <c r="Q90" i="105"/>
  <c r="P63" i="105"/>
  <c r="P90" i="105"/>
  <c r="O63" i="105"/>
  <c r="O90" i="105"/>
  <c r="N63" i="105"/>
  <c r="N90" i="105"/>
  <c r="M63" i="105"/>
  <c r="M90" i="105"/>
  <c r="L63" i="105"/>
  <c r="L90" i="105"/>
  <c r="K63" i="105"/>
  <c r="K90" i="105"/>
  <c r="J63" i="105"/>
  <c r="J90" i="105"/>
  <c r="I63" i="105"/>
  <c r="I90" i="105"/>
  <c r="H63" i="105"/>
  <c r="H90" i="105"/>
  <c r="G63" i="105"/>
  <c r="G90" i="105"/>
  <c r="F63" i="105"/>
  <c r="F90" i="105"/>
  <c r="C84" i="105"/>
  <c r="B84" i="105"/>
  <c r="C83" i="105"/>
  <c r="B83" i="105"/>
  <c r="C82" i="105"/>
  <c r="B82" i="105"/>
  <c r="C81" i="105"/>
  <c r="B81" i="105"/>
  <c r="C80" i="105"/>
  <c r="B80" i="105"/>
  <c r="C79" i="105"/>
  <c r="B79" i="105"/>
  <c r="C78" i="105"/>
  <c r="B78" i="105"/>
  <c r="C77" i="105"/>
  <c r="B77" i="105"/>
  <c r="C76" i="105"/>
  <c r="B76" i="105"/>
  <c r="C75" i="105"/>
  <c r="B75" i="105"/>
  <c r="C74" i="105"/>
  <c r="B74" i="105"/>
  <c r="C73" i="105"/>
  <c r="B73" i="105"/>
  <c r="C72" i="105"/>
  <c r="B72" i="105"/>
  <c r="C71" i="105"/>
  <c r="B71" i="105"/>
  <c r="C70" i="105"/>
  <c r="B70" i="105"/>
  <c r="C69" i="105"/>
  <c r="B69" i="105"/>
  <c r="C68" i="105"/>
  <c r="B68" i="105"/>
  <c r="C67" i="105"/>
  <c r="B67" i="105"/>
  <c r="C66" i="105"/>
  <c r="B66" i="105"/>
  <c r="C65" i="105"/>
  <c r="B65" i="105"/>
  <c r="C64" i="105"/>
  <c r="B64" i="105"/>
  <c r="C57" i="105"/>
  <c r="B57" i="105"/>
  <c r="C56" i="105"/>
  <c r="B56" i="105"/>
  <c r="C55" i="105"/>
  <c r="B55" i="105"/>
  <c r="C54" i="105"/>
  <c r="B54" i="105"/>
  <c r="C53" i="105"/>
  <c r="B53" i="105"/>
  <c r="C52" i="105"/>
  <c r="B52" i="105"/>
  <c r="C51" i="105"/>
  <c r="B51" i="105"/>
  <c r="C50" i="105"/>
  <c r="B50" i="105"/>
  <c r="C49" i="105"/>
  <c r="B49" i="105"/>
  <c r="C48" i="105"/>
  <c r="B48" i="105"/>
  <c r="C47" i="105"/>
  <c r="B47" i="105"/>
  <c r="C46" i="105"/>
  <c r="B46" i="105"/>
  <c r="C45" i="105"/>
  <c r="B45" i="105"/>
  <c r="C44" i="105"/>
  <c r="B44" i="105"/>
  <c r="C43" i="105"/>
  <c r="B43" i="105"/>
  <c r="C42" i="105"/>
  <c r="B42" i="105"/>
  <c r="C41" i="105"/>
  <c r="B41" i="105"/>
  <c r="C40" i="105"/>
  <c r="B40" i="105"/>
  <c r="C39" i="105"/>
  <c r="B39" i="105"/>
  <c r="C38" i="105"/>
  <c r="B38" i="105"/>
  <c r="C37" i="105"/>
  <c r="B37" i="105"/>
  <c r="N32" i="105"/>
  <c r="N31" i="105"/>
  <c r="N30" i="105"/>
  <c r="O29" i="105"/>
  <c r="P29" i="105"/>
  <c r="M29" i="105"/>
  <c r="O28" i="105"/>
  <c r="P28" i="105"/>
  <c r="M28" i="105"/>
  <c r="O27" i="105"/>
  <c r="P27" i="105"/>
  <c r="M27" i="105"/>
  <c r="O26" i="105"/>
  <c r="P26" i="105"/>
  <c r="M26" i="105"/>
  <c r="O25" i="105"/>
  <c r="P25" i="105"/>
  <c r="M25" i="105"/>
  <c r="O24" i="105"/>
  <c r="P24" i="105"/>
  <c r="M24" i="105"/>
  <c r="O23" i="105"/>
  <c r="P23" i="105"/>
  <c r="M23" i="105"/>
  <c r="O22" i="105"/>
  <c r="P22" i="105"/>
  <c r="M22" i="105"/>
  <c r="O21" i="105"/>
  <c r="P21" i="105"/>
  <c r="M21" i="105"/>
  <c r="O20" i="105"/>
  <c r="P20" i="105"/>
  <c r="M20" i="105"/>
  <c r="O19" i="105"/>
  <c r="P19" i="105"/>
  <c r="M19" i="105"/>
  <c r="O18" i="105"/>
  <c r="P18" i="105"/>
  <c r="M18" i="105"/>
  <c r="O17" i="105"/>
  <c r="P17" i="105"/>
  <c r="M17" i="105"/>
  <c r="O16" i="105"/>
  <c r="P16" i="105"/>
  <c r="M16" i="105"/>
  <c r="O15" i="105"/>
  <c r="P15" i="105"/>
  <c r="M15" i="105"/>
  <c r="O14" i="105"/>
  <c r="P14" i="105"/>
  <c r="M14" i="105"/>
  <c r="O13" i="105"/>
  <c r="P13" i="105"/>
  <c r="M13" i="105"/>
  <c r="O12" i="105"/>
  <c r="P12" i="105"/>
  <c r="M12" i="105"/>
  <c r="O11" i="105"/>
  <c r="P11" i="105"/>
  <c r="M11" i="105"/>
  <c r="O10" i="105"/>
  <c r="P10" i="105"/>
  <c r="M10" i="105"/>
  <c r="O9" i="105"/>
  <c r="P9" i="105"/>
  <c r="M9" i="105"/>
  <c r="L8" i="105"/>
  <c r="K8" i="105"/>
  <c r="J8" i="105"/>
  <c r="L29" i="104"/>
  <c r="T84" i="104"/>
  <c r="H29" i="104"/>
  <c r="I29" i="104"/>
  <c r="D36" i="104"/>
  <c r="E36" i="104"/>
  <c r="F36" i="104"/>
  <c r="G36" i="104"/>
  <c r="H36" i="104"/>
  <c r="I36" i="104"/>
  <c r="J36" i="104"/>
  <c r="K36" i="104"/>
  <c r="L36" i="104"/>
  <c r="M36" i="104"/>
  <c r="N36" i="104"/>
  <c r="O36" i="104"/>
  <c r="D57" i="104"/>
  <c r="E57" i="104"/>
  <c r="F57" i="104"/>
  <c r="G57" i="104"/>
  <c r="H57" i="104"/>
  <c r="I57" i="104"/>
  <c r="J57" i="104"/>
  <c r="K57" i="104"/>
  <c r="L57" i="104"/>
  <c r="M57" i="104"/>
  <c r="N57" i="104"/>
  <c r="O57" i="104"/>
  <c r="P57" i="104"/>
  <c r="Q57" i="104"/>
  <c r="R57" i="104"/>
  <c r="S57" i="104"/>
  <c r="T57" i="104"/>
  <c r="T111" i="104"/>
  <c r="U111" i="104"/>
  <c r="U138" i="104"/>
  <c r="S84" i="104"/>
  <c r="S111" i="104"/>
  <c r="T138" i="104"/>
  <c r="R84" i="104"/>
  <c r="R111" i="104"/>
  <c r="S138" i="104"/>
  <c r="Q84" i="104"/>
  <c r="Q111" i="104"/>
  <c r="R138" i="104"/>
  <c r="P84" i="104"/>
  <c r="P111" i="104"/>
  <c r="Q138" i="104"/>
  <c r="O84" i="104"/>
  <c r="O111" i="104"/>
  <c r="P138" i="104"/>
  <c r="K29" i="104"/>
  <c r="I84" i="104"/>
  <c r="J84" i="104"/>
  <c r="K84" i="104"/>
  <c r="L84" i="104"/>
  <c r="M84" i="104"/>
  <c r="N84" i="104"/>
  <c r="N111" i="104"/>
  <c r="O138" i="104"/>
  <c r="M111" i="104"/>
  <c r="N138" i="104"/>
  <c r="L111" i="104"/>
  <c r="M138" i="104"/>
  <c r="K111" i="104"/>
  <c r="L138" i="104"/>
  <c r="J111" i="104"/>
  <c r="K138" i="104"/>
  <c r="I111" i="104"/>
  <c r="J138" i="104"/>
  <c r="J29" i="104"/>
  <c r="E84" i="104"/>
  <c r="F84" i="104"/>
  <c r="G84" i="104"/>
  <c r="H84" i="104"/>
  <c r="H111" i="104"/>
  <c r="I138" i="104"/>
  <c r="G111" i="104"/>
  <c r="H138" i="104"/>
  <c r="E111" i="104"/>
  <c r="G138" i="104"/>
  <c r="F138" i="104"/>
  <c r="G117" i="104"/>
  <c r="H117" i="104"/>
  <c r="I117" i="104"/>
  <c r="J117" i="104"/>
  <c r="K117" i="104"/>
  <c r="L117" i="104"/>
  <c r="M117" i="104"/>
  <c r="N117" i="104"/>
  <c r="O117" i="104"/>
  <c r="P117" i="104"/>
  <c r="Q117" i="104"/>
  <c r="R117" i="104"/>
  <c r="S117" i="104"/>
  <c r="T117" i="104"/>
  <c r="U117" i="104"/>
  <c r="D138" i="104"/>
  <c r="C138" i="104"/>
  <c r="B138" i="104"/>
  <c r="L28" i="104"/>
  <c r="T83" i="104"/>
  <c r="H28" i="104"/>
  <c r="I28" i="104"/>
  <c r="D56" i="104"/>
  <c r="E56" i="104"/>
  <c r="F56" i="104"/>
  <c r="G56" i="104"/>
  <c r="H56" i="104"/>
  <c r="I56" i="104"/>
  <c r="J56" i="104"/>
  <c r="K56" i="104"/>
  <c r="L56" i="104"/>
  <c r="M56" i="104"/>
  <c r="N56" i="104"/>
  <c r="O56" i="104"/>
  <c r="P56" i="104"/>
  <c r="Q56" i="104"/>
  <c r="R56" i="104"/>
  <c r="S56" i="104"/>
  <c r="T56" i="104"/>
  <c r="T110" i="104"/>
  <c r="U110" i="104"/>
  <c r="U137" i="104"/>
  <c r="S83" i="104"/>
  <c r="S110" i="104"/>
  <c r="T137" i="104"/>
  <c r="R83" i="104"/>
  <c r="R110" i="104"/>
  <c r="S137" i="104"/>
  <c r="Q83" i="104"/>
  <c r="Q110" i="104"/>
  <c r="R137" i="104"/>
  <c r="P83" i="104"/>
  <c r="P110" i="104"/>
  <c r="Q137" i="104"/>
  <c r="O83" i="104"/>
  <c r="O110" i="104"/>
  <c r="P137" i="104"/>
  <c r="K28" i="104"/>
  <c r="I83" i="104"/>
  <c r="J83" i="104"/>
  <c r="K83" i="104"/>
  <c r="L83" i="104"/>
  <c r="M83" i="104"/>
  <c r="N83" i="104"/>
  <c r="N110" i="104"/>
  <c r="O137" i="104"/>
  <c r="M110" i="104"/>
  <c r="N137" i="104"/>
  <c r="L110" i="104"/>
  <c r="M137" i="104"/>
  <c r="K110" i="104"/>
  <c r="L137" i="104"/>
  <c r="J110" i="104"/>
  <c r="K137" i="104"/>
  <c r="I110" i="104"/>
  <c r="J137" i="104"/>
  <c r="J28" i="104"/>
  <c r="E83" i="104"/>
  <c r="F83" i="104"/>
  <c r="G83" i="104"/>
  <c r="H83" i="104"/>
  <c r="H110" i="104"/>
  <c r="I137" i="104"/>
  <c r="G110" i="104"/>
  <c r="H137" i="104"/>
  <c r="E110" i="104"/>
  <c r="G137" i="104"/>
  <c r="F137" i="104"/>
  <c r="D137" i="104"/>
  <c r="C137" i="104"/>
  <c r="B137" i="104"/>
  <c r="L27" i="104"/>
  <c r="T82" i="104"/>
  <c r="H27" i="104"/>
  <c r="I27" i="104"/>
  <c r="D55" i="104"/>
  <c r="E55" i="104"/>
  <c r="F55" i="104"/>
  <c r="G55" i="104"/>
  <c r="H55" i="104"/>
  <c r="I55" i="104"/>
  <c r="J55" i="104"/>
  <c r="K55" i="104"/>
  <c r="L55" i="104"/>
  <c r="M55" i="104"/>
  <c r="N55" i="104"/>
  <c r="O55" i="104"/>
  <c r="P55" i="104"/>
  <c r="Q55" i="104"/>
  <c r="R55" i="104"/>
  <c r="S55" i="104"/>
  <c r="T55" i="104"/>
  <c r="T109" i="104"/>
  <c r="U109" i="104"/>
  <c r="U136" i="104"/>
  <c r="S82" i="104"/>
  <c r="S109" i="104"/>
  <c r="T136" i="104"/>
  <c r="R82" i="104"/>
  <c r="R109" i="104"/>
  <c r="S136" i="104"/>
  <c r="Q82" i="104"/>
  <c r="Q109" i="104"/>
  <c r="R136" i="104"/>
  <c r="P82" i="104"/>
  <c r="P109" i="104"/>
  <c r="Q136" i="104"/>
  <c r="O82" i="104"/>
  <c r="O109" i="104"/>
  <c r="P136" i="104"/>
  <c r="K27" i="104"/>
  <c r="I82" i="104"/>
  <c r="J82" i="104"/>
  <c r="K82" i="104"/>
  <c r="L82" i="104"/>
  <c r="M82" i="104"/>
  <c r="N82" i="104"/>
  <c r="N109" i="104"/>
  <c r="O136" i="104"/>
  <c r="M109" i="104"/>
  <c r="N136" i="104"/>
  <c r="L109" i="104"/>
  <c r="M136" i="104"/>
  <c r="K109" i="104"/>
  <c r="L136" i="104"/>
  <c r="J109" i="104"/>
  <c r="K136" i="104"/>
  <c r="I109" i="104"/>
  <c r="J136" i="104"/>
  <c r="J27" i="104"/>
  <c r="E82" i="104"/>
  <c r="F82" i="104"/>
  <c r="G82" i="104"/>
  <c r="H82" i="104"/>
  <c r="H109" i="104"/>
  <c r="I136" i="104"/>
  <c r="G109" i="104"/>
  <c r="H136" i="104"/>
  <c r="E109" i="104"/>
  <c r="G136" i="104"/>
  <c r="F136" i="104"/>
  <c r="D136" i="104"/>
  <c r="C136" i="104"/>
  <c r="B136" i="104"/>
  <c r="L26" i="104"/>
  <c r="T81" i="104"/>
  <c r="H26" i="104"/>
  <c r="I26" i="104"/>
  <c r="D54" i="104"/>
  <c r="E54" i="104"/>
  <c r="F54" i="104"/>
  <c r="G54" i="104"/>
  <c r="H54" i="104"/>
  <c r="I54" i="104"/>
  <c r="J54" i="104"/>
  <c r="K54" i="104"/>
  <c r="L54" i="104"/>
  <c r="M54" i="104"/>
  <c r="N54" i="104"/>
  <c r="O54" i="104"/>
  <c r="P54" i="104"/>
  <c r="Q54" i="104"/>
  <c r="R54" i="104"/>
  <c r="S54" i="104"/>
  <c r="T54" i="104"/>
  <c r="T108" i="104"/>
  <c r="U108" i="104"/>
  <c r="U135" i="104"/>
  <c r="S81" i="104"/>
  <c r="S108" i="104"/>
  <c r="T135" i="104"/>
  <c r="R81" i="104"/>
  <c r="R108" i="104"/>
  <c r="S135" i="104"/>
  <c r="Q81" i="104"/>
  <c r="Q108" i="104"/>
  <c r="R135" i="104"/>
  <c r="P81" i="104"/>
  <c r="P108" i="104"/>
  <c r="Q135" i="104"/>
  <c r="O81" i="104"/>
  <c r="O108" i="104"/>
  <c r="P135" i="104"/>
  <c r="K26" i="104"/>
  <c r="I81" i="104"/>
  <c r="J81" i="104"/>
  <c r="K81" i="104"/>
  <c r="L81" i="104"/>
  <c r="M81" i="104"/>
  <c r="N81" i="104"/>
  <c r="N108" i="104"/>
  <c r="O135" i="104"/>
  <c r="M108" i="104"/>
  <c r="N135" i="104"/>
  <c r="L108" i="104"/>
  <c r="M135" i="104"/>
  <c r="K108" i="104"/>
  <c r="L135" i="104"/>
  <c r="J108" i="104"/>
  <c r="K135" i="104"/>
  <c r="I108" i="104"/>
  <c r="J135" i="104"/>
  <c r="J26" i="104"/>
  <c r="E81" i="104"/>
  <c r="F81" i="104"/>
  <c r="G81" i="104"/>
  <c r="H81" i="104"/>
  <c r="H108" i="104"/>
  <c r="I135" i="104"/>
  <c r="G108" i="104"/>
  <c r="H135" i="104"/>
  <c r="E108" i="104"/>
  <c r="G135" i="104"/>
  <c r="F135" i="104"/>
  <c r="D135" i="104"/>
  <c r="C135" i="104"/>
  <c r="B135" i="104"/>
  <c r="L25" i="104"/>
  <c r="T80" i="104"/>
  <c r="H25" i="104"/>
  <c r="I25" i="104"/>
  <c r="D53" i="104"/>
  <c r="E53" i="104"/>
  <c r="F53" i="104"/>
  <c r="G53" i="104"/>
  <c r="H53" i="104"/>
  <c r="I53" i="104"/>
  <c r="J53" i="104"/>
  <c r="K53" i="104"/>
  <c r="L53" i="104"/>
  <c r="M53" i="104"/>
  <c r="N53" i="104"/>
  <c r="O53" i="104"/>
  <c r="P53" i="104"/>
  <c r="Q53" i="104"/>
  <c r="R53" i="104"/>
  <c r="S53" i="104"/>
  <c r="T53" i="104"/>
  <c r="T107" i="104"/>
  <c r="U107" i="104"/>
  <c r="U134" i="104"/>
  <c r="S80" i="104"/>
  <c r="S107" i="104"/>
  <c r="T134" i="104"/>
  <c r="R80" i="104"/>
  <c r="R107" i="104"/>
  <c r="S134" i="104"/>
  <c r="Q80" i="104"/>
  <c r="Q107" i="104"/>
  <c r="R134" i="104"/>
  <c r="P80" i="104"/>
  <c r="P107" i="104"/>
  <c r="Q134" i="104"/>
  <c r="O80" i="104"/>
  <c r="O107" i="104"/>
  <c r="P134" i="104"/>
  <c r="K25" i="104"/>
  <c r="I80" i="104"/>
  <c r="J80" i="104"/>
  <c r="K80" i="104"/>
  <c r="L80" i="104"/>
  <c r="M80" i="104"/>
  <c r="N80" i="104"/>
  <c r="N107" i="104"/>
  <c r="O134" i="104"/>
  <c r="M107" i="104"/>
  <c r="N134" i="104"/>
  <c r="L107" i="104"/>
  <c r="M134" i="104"/>
  <c r="K107" i="104"/>
  <c r="L134" i="104"/>
  <c r="J107" i="104"/>
  <c r="K134" i="104"/>
  <c r="I107" i="104"/>
  <c r="J134" i="104"/>
  <c r="J25" i="104"/>
  <c r="E80" i="104"/>
  <c r="F80" i="104"/>
  <c r="G80" i="104"/>
  <c r="H80" i="104"/>
  <c r="H107" i="104"/>
  <c r="I134" i="104"/>
  <c r="G107" i="104"/>
  <c r="H134" i="104"/>
  <c r="E107" i="104"/>
  <c r="G134" i="104"/>
  <c r="F134" i="104"/>
  <c r="D134" i="104"/>
  <c r="C134" i="104"/>
  <c r="B134" i="104"/>
  <c r="L24" i="104"/>
  <c r="T79" i="104"/>
  <c r="H24" i="104"/>
  <c r="I24" i="104"/>
  <c r="D52" i="104"/>
  <c r="E52" i="104"/>
  <c r="F52" i="104"/>
  <c r="G52" i="104"/>
  <c r="H52" i="104"/>
  <c r="I52" i="104"/>
  <c r="J52" i="104"/>
  <c r="K52" i="104"/>
  <c r="L52" i="104"/>
  <c r="M52" i="104"/>
  <c r="N52" i="104"/>
  <c r="O52" i="104"/>
  <c r="P52" i="104"/>
  <c r="Q52" i="104"/>
  <c r="R52" i="104"/>
  <c r="S52" i="104"/>
  <c r="T52" i="104"/>
  <c r="T106" i="104"/>
  <c r="U106" i="104"/>
  <c r="U133" i="104"/>
  <c r="S79" i="104"/>
  <c r="S106" i="104"/>
  <c r="T133" i="104"/>
  <c r="R79" i="104"/>
  <c r="R106" i="104"/>
  <c r="S133" i="104"/>
  <c r="Q79" i="104"/>
  <c r="Q106" i="104"/>
  <c r="R133" i="104"/>
  <c r="P79" i="104"/>
  <c r="P106" i="104"/>
  <c r="Q133" i="104"/>
  <c r="O79" i="104"/>
  <c r="O106" i="104"/>
  <c r="P133" i="104"/>
  <c r="K24" i="104"/>
  <c r="I79" i="104"/>
  <c r="J79" i="104"/>
  <c r="K79" i="104"/>
  <c r="L79" i="104"/>
  <c r="M79" i="104"/>
  <c r="N79" i="104"/>
  <c r="N106" i="104"/>
  <c r="O133" i="104"/>
  <c r="M106" i="104"/>
  <c r="N133" i="104"/>
  <c r="L106" i="104"/>
  <c r="M133" i="104"/>
  <c r="K106" i="104"/>
  <c r="L133" i="104"/>
  <c r="J106" i="104"/>
  <c r="K133" i="104"/>
  <c r="I106" i="104"/>
  <c r="J133" i="104"/>
  <c r="J24" i="104"/>
  <c r="E79" i="104"/>
  <c r="F79" i="104"/>
  <c r="G79" i="104"/>
  <c r="H79" i="104"/>
  <c r="H106" i="104"/>
  <c r="I133" i="104"/>
  <c r="G106" i="104"/>
  <c r="H133" i="104"/>
  <c r="E106" i="104"/>
  <c r="G133" i="104"/>
  <c r="F133" i="104"/>
  <c r="D133" i="104"/>
  <c r="C133" i="104"/>
  <c r="B133" i="104"/>
  <c r="L23" i="104"/>
  <c r="T78" i="104"/>
  <c r="H23" i="104"/>
  <c r="I23" i="104"/>
  <c r="D51" i="104"/>
  <c r="E51" i="104"/>
  <c r="F51" i="104"/>
  <c r="G51" i="104"/>
  <c r="H51" i="104"/>
  <c r="I51" i="104"/>
  <c r="J51" i="104"/>
  <c r="K51" i="104"/>
  <c r="L51" i="104"/>
  <c r="M51" i="104"/>
  <c r="N51" i="104"/>
  <c r="O51" i="104"/>
  <c r="P51" i="104"/>
  <c r="Q51" i="104"/>
  <c r="R51" i="104"/>
  <c r="S51" i="104"/>
  <c r="T51" i="104"/>
  <c r="T105" i="104"/>
  <c r="U105" i="104"/>
  <c r="U132" i="104"/>
  <c r="S78" i="104"/>
  <c r="S105" i="104"/>
  <c r="T132" i="104"/>
  <c r="R78" i="104"/>
  <c r="R105" i="104"/>
  <c r="S132" i="104"/>
  <c r="Q78" i="104"/>
  <c r="Q105" i="104"/>
  <c r="R132" i="104"/>
  <c r="P78" i="104"/>
  <c r="P105" i="104"/>
  <c r="Q132" i="104"/>
  <c r="O78" i="104"/>
  <c r="O105" i="104"/>
  <c r="P132" i="104"/>
  <c r="K23" i="104"/>
  <c r="I78" i="104"/>
  <c r="J78" i="104"/>
  <c r="K78" i="104"/>
  <c r="L78" i="104"/>
  <c r="M78" i="104"/>
  <c r="N78" i="104"/>
  <c r="N105" i="104"/>
  <c r="O132" i="104"/>
  <c r="M105" i="104"/>
  <c r="N132" i="104"/>
  <c r="L105" i="104"/>
  <c r="M132" i="104"/>
  <c r="K105" i="104"/>
  <c r="L132" i="104"/>
  <c r="J105" i="104"/>
  <c r="K132" i="104"/>
  <c r="I105" i="104"/>
  <c r="J132" i="104"/>
  <c r="J23" i="104"/>
  <c r="E78" i="104"/>
  <c r="F78" i="104"/>
  <c r="G78" i="104"/>
  <c r="H78" i="104"/>
  <c r="H105" i="104"/>
  <c r="I132" i="104"/>
  <c r="G105" i="104"/>
  <c r="H132" i="104"/>
  <c r="E105" i="104"/>
  <c r="G132" i="104"/>
  <c r="F132" i="104"/>
  <c r="D132" i="104"/>
  <c r="C132" i="104"/>
  <c r="B132" i="104"/>
  <c r="L22" i="104"/>
  <c r="T77" i="104"/>
  <c r="H22" i="104"/>
  <c r="I22" i="104"/>
  <c r="D50" i="104"/>
  <c r="E50" i="104"/>
  <c r="F50" i="104"/>
  <c r="G50" i="104"/>
  <c r="H50" i="104"/>
  <c r="I50" i="104"/>
  <c r="J50" i="104"/>
  <c r="K50" i="104"/>
  <c r="L50" i="104"/>
  <c r="M50" i="104"/>
  <c r="N50" i="104"/>
  <c r="O50" i="104"/>
  <c r="P50" i="104"/>
  <c r="Q50" i="104"/>
  <c r="R50" i="104"/>
  <c r="S50" i="104"/>
  <c r="T50" i="104"/>
  <c r="T104" i="104"/>
  <c r="U104" i="104"/>
  <c r="U131" i="104"/>
  <c r="S77" i="104"/>
  <c r="S104" i="104"/>
  <c r="T131" i="104"/>
  <c r="R77" i="104"/>
  <c r="R104" i="104"/>
  <c r="S131" i="104"/>
  <c r="Q77" i="104"/>
  <c r="Q104" i="104"/>
  <c r="R131" i="104"/>
  <c r="P77" i="104"/>
  <c r="P104" i="104"/>
  <c r="Q131" i="104"/>
  <c r="O77" i="104"/>
  <c r="O104" i="104"/>
  <c r="P131" i="104"/>
  <c r="K22" i="104"/>
  <c r="I77" i="104"/>
  <c r="J77" i="104"/>
  <c r="K77" i="104"/>
  <c r="L77" i="104"/>
  <c r="M77" i="104"/>
  <c r="N77" i="104"/>
  <c r="N104" i="104"/>
  <c r="O131" i="104"/>
  <c r="M104" i="104"/>
  <c r="N131" i="104"/>
  <c r="L104" i="104"/>
  <c r="M131" i="104"/>
  <c r="K104" i="104"/>
  <c r="L131" i="104"/>
  <c r="J104" i="104"/>
  <c r="K131" i="104"/>
  <c r="I104" i="104"/>
  <c r="J131" i="104"/>
  <c r="J22" i="104"/>
  <c r="E77" i="104"/>
  <c r="F77" i="104"/>
  <c r="G77" i="104"/>
  <c r="H77" i="104"/>
  <c r="H104" i="104"/>
  <c r="I131" i="104"/>
  <c r="G104" i="104"/>
  <c r="H131" i="104"/>
  <c r="E104" i="104"/>
  <c r="G131" i="104"/>
  <c r="F131" i="104"/>
  <c r="D131" i="104"/>
  <c r="C131" i="104"/>
  <c r="B131" i="104"/>
  <c r="L21" i="104"/>
  <c r="T76" i="104"/>
  <c r="H21" i="104"/>
  <c r="I21" i="104"/>
  <c r="D49" i="104"/>
  <c r="E49" i="104"/>
  <c r="F49" i="104"/>
  <c r="G49" i="104"/>
  <c r="H49" i="104"/>
  <c r="I49" i="104"/>
  <c r="J49" i="104"/>
  <c r="K49" i="104"/>
  <c r="L49" i="104"/>
  <c r="M49" i="104"/>
  <c r="N49" i="104"/>
  <c r="O49" i="104"/>
  <c r="P49" i="104"/>
  <c r="Q49" i="104"/>
  <c r="R49" i="104"/>
  <c r="S49" i="104"/>
  <c r="T49" i="104"/>
  <c r="T103" i="104"/>
  <c r="U103" i="104"/>
  <c r="U130" i="104"/>
  <c r="S76" i="104"/>
  <c r="S103" i="104"/>
  <c r="T130" i="104"/>
  <c r="R76" i="104"/>
  <c r="R103" i="104"/>
  <c r="S130" i="104"/>
  <c r="Q76" i="104"/>
  <c r="Q103" i="104"/>
  <c r="R130" i="104"/>
  <c r="P76" i="104"/>
  <c r="P103" i="104"/>
  <c r="Q130" i="104"/>
  <c r="O76" i="104"/>
  <c r="O103" i="104"/>
  <c r="P130" i="104"/>
  <c r="K21" i="104"/>
  <c r="I76" i="104"/>
  <c r="J76" i="104"/>
  <c r="K76" i="104"/>
  <c r="L76" i="104"/>
  <c r="M76" i="104"/>
  <c r="N76" i="104"/>
  <c r="N103" i="104"/>
  <c r="O130" i="104"/>
  <c r="M103" i="104"/>
  <c r="N130" i="104"/>
  <c r="L103" i="104"/>
  <c r="M130" i="104"/>
  <c r="K103" i="104"/>
  <c r="L130" i="104"/>
  <c r="J103" i="104"/>
  <c r="K130" i="104"/>
  <c r="I103" i="104"/>
  <c r="J130" i="104"/>
  <c r="J21" i="104"/>
  <c r="E76" i="104"/>
  <c r="F76" i="104"/>
  <c r="G76" i="104"/>
  <c r="H76" i="104"/>
  <c r="H103" i="104"/>
  <c r="I130" i="104"/>
  <c r="G103" i="104"/>
  <c r="H130" i="104"/>
  <c r="E103" i="104"/>
  <c r="G130" i="104"/>
  <c r="F130" i="104"/>
  <c r="D130" i="104"/>
  <c r="C130" i="104"/>
  <c r="B130" i="104"/>
  <c r="L20" i="104"/>
  <c r="T75" i="104"/>
  <c r="H20" i="104"/>
  <c r="I20" i="104"/>
  <c r="D48" i="104"/>
  <c r="E48" i="104"/>
  <c r="F48" i="104"/>
  <c r="G48" i="104"/>
  <c r="H48" i="104"/>
  <c r="I48" i="104"/>
  <c r="J48" i="104"/>
  <c r="K48" i="104"/>
  <c r="L48" i="104"/>
  <c r="M48" i="104"/>
  <c r="N48" i="104"/>
  <c r="O48" i="104"/>
  <c r="P48" i="104"/>
  <c r="Q48" i="104"/>
  <c r="R48" i="104"/>
  <c r="S48" i="104"/>
  <c r="T48" i="104"/>
  <c r="T102" i="104"/>
  <c r="U102" i="104"/>
  <c r="U129" i="104"/>
  <c r="S75" i="104"/>
  <c r="S102" i="104"/>
  <c r="T129" i="104"/>
  <c r="R75" i="104"/>
  <c r="R102" i="104"/>
  <c r="S129" i="104"/>
  <c r="Q75" i="104"/>
  <c r="Q102" i="104"/>
  <c r="R129" i="104"/>
  <c r="P75" i="104"/>
  <c r="P102" i="104"/>
  <c r="Q129" i="104"/>
  <c r="O75" i="104"/>
  <c r="O102" i="104"/>
  <c r="P129" i="104"/>
  <c r="K20" i="104"/>
  <c r="I75" i="104"/>
  <c r="J75" i="104"/>
  <c r="K75" i="104"/>
  <c r="L75" i="104"/>
  <c r="M75" i="104"/>
  <c r="N75" i="104"/>
  <c r="N102" i="104"/>
  <c r="O129" i="104"/>
  <c r="M102" i="104"/>
  <c r="N129" i="104"/>
  <c r="L102" i="104"/>
  <c r="M129" i="104"/>
  <c r="K102" i="104"/>
  <c r="L129" i="104"/>
  <c r="J102" i="104"/>
  <c r="K129" i="104"/>
  <c r="I102" i="104"/>
  <c r="J129" i="104"/>
  <c r="J20" i="104"/>
  <c r="E75" i="104"/>
  <c r="F75" i="104"/>
  <c r="G75" i="104"/>
  <c r="H75" i="104"/>
  <c r="H102" i="104"/>
  <c r="I129" i="104"/>
  <c r="G102" i="104"/>
  <c r="H129" i="104"/>
  <c r="E102" i="104"/>
  <c r="G129" i="104"/>
  <c r="F129" i="104"/>
  <c r="D129" i="104"/>
  <c r="C129" i="104"/>
  <c r="B129" i="104"/>
  <c r="L19" i="104"/>
  <c r="T74" i="104"/>
  <c r="H19" i="104"/>
  <c r="I19" i="104"/>
  <c r="D47" i="104"/>
  <c r="E47" i="104"/>
  <c r="F47" i="104"/>
  <c r="G47" i="104"/>
  <c r="H47" i="104"/>
  <c r="I47" i="104"/>
  <c r="J47" i="104"/>
  <c r="K47" i="104"/>
  <c r="L47" i="104"/>
  <c r="M47" i="104"/>
  <c r="N47" i="104"/>
  <c r="O47" i="104"/>
  <c r="P47" i="104"/>
  <c r="Q47" i="104"/>
  <c r="R47" i="104"/>
  <c r="S47" i="104"/>
  <c r="T47" i="104"/>
  <c r="T101" i="104"/>
  <c r="U101" i="104"/>
  <c r="U128" i="104"/>
  <c r="S74" i="104"/>
  <c r="S101" i="104"/>
  <c r="T128" i="104"/>
  <c r="R74" i="104"/>
  <c r="R101" i="104"/>
  <c r="S128" i="104"/>
  <c r="Q74" i="104"/>
  <c r="Q101" i="104"/>
  <c r="R128" i="104"/>
  <c r="P74" i="104"/>
  <c r="P101" i="104"/>
  <c r="Q128" i="104"/>
  <c r="O74" i="104"/>
  <c r="O101" i="104"/>
  <c r="P128" i="104"/>
  <c r="K19" i="104"/>
  <c r="I74" i="104"/>
  <c r="J74" i="104"/>
  <c r="K74" i="104"/>
  <c r="L74" i="104"/>
  <c r="M74" i="104"/>
  <c r="N74" i="104"/>
  <c r="N101" i="104"/>
  <c r="O128" i="104"/>
  <c r="M101" i="104"/>
  <c r="N128" i="104"/>
  <c r="L101" i="104"/>
  <c r="M128" i="104"/>
  <c r="K101" i="104"/>
  <c r="L128" i="104"/>
  <c r="J101" i="104"/>
  <c r="K128" i="104"/>
  <c r="I101" i="104"/>
  <c r="J128" i="104"/>
  <c r="J19" i="104"/>
  <c r="E74" i="104"/>
  <c r="F74" i="104"/>
  <c r="G74" i="104"/>
  <c r="H74" i="104"/>
  <c r="H101" i="104"/>
  <c r="I128" i="104"/>
  <c r="G101" i="104"/>
  <c r="H128" i="104"/>
  <c r="E101" i="104"/>
  <c r="G128" i="104"/>
  <c r="F128" i="104"/>
  <c r="D128" i="104"/>
  <c r="C128" i="104"/>
  <c r="B128" i="104"/>
  <c r="L18" i="104"/>
  <c r="T73" i="104"/>
  <c r="H18" i="104"/>
  <c r="I18" i="104"/>
  <c r="D46" i="104"/>
  <c r="E46" i="104"/>
  <c r="F46" i="104"/>
  <c r="G46" i="104"/>
  <c r="H46" i="104"/>
  <c r="I46" i="104"/>
  <c r="J46" i="104"/>
  <c r="K46" i="104"/>
  <c r="L46" i="104"/>
  <c r="M46" i="104"/>
  <c r="N46" i="104"/>
  <c r="O46" i="104"/>
  <c r="P46" i="104"/>
  <c r="Q46" i="104"/>
  <c r="R46" i="104"/>
  <c r="S46" i="104"/>
  <c r="T46" i="104"/>
  <c r="T100" i="104"/>
  <c r="U100" i="104"/>
  <c r="U127" i="104"/>
  <c r="S73" i="104"/>
  <c r="S100" i="104"/>
  <c r="T127" i="104"/>
  <c r="R73" i="104"/>
  <c r="R100" i="104"/>
  <c r="S127" i="104"/>
  <c r="Q73" i="104"/>
  <c r="Q100" i="104"/>
  <c r="R127" i="104"/>
  <c r="P73" i="104"/>
  <c r="P100" i="104"/>
  <c r="Q127" i="104"/>
  <c r="O73" i="104"/>
  <c r="O100" i="104"/>
  <c r="P127" i="104"/>
  <c r="K18" i="104"/>
  <c r="I73" i="104"/>
  <c r="J73" i="104"/>
  <c r="K73" i="104"/>
  <c r="L73" i="104"/>
  <c r="M73" i="104"/>
  <c r="N73" i="104"/>
  <c r="N100" i="104"/>
  <c r="O127" i="104"/>
  <c r="M100" i="104"/>
  <c r="N127" i="104"/>
  <c r="L100" i="104"/>
  <c r="M127" i="104"/>
  <c r="K100" i="104"/>
  <c r="L127" i="104"/>
  <c r="J100" i="104"/>
  <c r="K127" i="104"/>
  <c r="I100" i="104"/>
  <c r="J127" i="104"/>
  <c r="J18" i="104"/>
  <c r="E73" i="104"/>
  <c r="F73" i="104"/>
  <c r="G73" i="104"/>
  <c r="H73" i="104"/>
  <c r="H100" i="104"/>
  <c r="I127" i="104"/>
  <c r="G100" i="104"/>
  <c r="H127" i="104"/>
  <c r="E100" i="104"/>
  <c r="G127" i="104"/>
  <c r="F127" i="104"/>
  <c r="D127" i="104"/>
  <c r="C127" i="104"/>
  <c r="B127" i="104"/>
  <c r="L17" i="104"/>
  <c r="T72" i="104"/>
  <c r="H17" i="104"/>
  <c r="I17" i="104"/>
  <c r="D45" i="104"/>
  <c r="E45" i="104"/>
  <c r="F45" i="104"/>
  <c r="G45" i="104"/>
  <c r="H45" i="104"/>
  <c r="I45" i="104"/>
  <c r="J45" i="104"/>
  <c r="K45" i="104"/>
  <c r="L45" i="104"/>
  <c r="M45" i="104"/>
  <c r="N45" i="104"/>
  <c r="O45" i="104"/>
  <c r="P45" i="104"/>
  <c r="Q45" i="104"/>
  <c r="R45" i="104"/>
  <c r="S45" i="104"/>
  <c r="T45" i="104"/>
  <c r="T99" i="104"/>
  <c r="U99" i="104"/>
  <c r="U126" i="104"/>
  <c r="S72" i="104"/>
  <c r="S99" i="104"/>
  <c r="T126" i="104"/>
  <c r="R72" i="104"/>
  <c r="R99" i="104"/>
  <c r="S126" i="104"/>
  <c r="Q72" i="104"/>
  <c r="Q99" i="104"/>
  <c r="R126" i="104"/>
  <c r="P72" i="104"/>
  <c r="P99" i="104"/>
  <c r="Q126" i="104"/>
  <c r="O72" i="104"/>
  <c r="O99" i="104"/>
  <c r="P126" i="104"/>
  <c r="K17" i="104"/>
  <c r="I72" i="104"/>
  <c r="J72" i="104"/>
  <c r="K72" i="104"/>
  <c r="L72" i="104"/>
  <c r="M72" i="104"/>
  <c r="N72" i="104"/>
  <c r="N99" i="104"/>
  <c r="O126" i="104"/>
  <c r="M99" i="104"/>
  <c r="N126" i="104"/>
  <c r="L99" i="104"/>
  <c r="M126" i="104"/>
  <c r="K99" i="104"/>
  <c r="L126" i="104"/>
  <c r="J99" i="104"/>
  <c r="K126" i="104"/>
  <c r="I99" i="104"/>
  <c r="J126" i="104"/>
  <c r="J17" i="104"/>
  <c r="E72" i="104"/>
  <c r="F72" i="104"/>
  <c r="G72" i="104"/>
  <c r="H72" i="104"/>
  <c r="H99" i="104"/>
  <c r="I126" i="104"/>
  <c r="G99" i="104"/>
  <c r="H126" i="104"/>
  <c r="E99" i="104"/>
  <c r="G126" i="104"/>
  <c r="F126" i="104"/>
  <c r="D126" i="104"/>
  <c r="C126" i="104"/>
  <c r="B126" i="104"/>
  <c r="L16" i="104"/>
  <c r="T71" i="104"/>
  <c r="H16" i="104"/>
  <c r="I16" i="104"/>
  <c r="D44" i="104"/>
  <c r="E44" i="104"/>
  <c r="F44" i="104"/>
  <c r="G44" i="104"/>
  <c r="H44" i="104"/>
  <c r="I44" i="104"/>
  <c r="J44" i="104"/>
  <c r="K44" i="104"/>
  <c r="L44" i="104"/>
  <c r="M44" i="104"/>
  <c r="N44" i="104"/>
  <c r="O44" i="104"/>
  <c r="P44" i="104"/>
  <c r="Q44" i="104"/>
  <c r="R44" i="104"/>
  <c r="S44" i="104"/>
  <c r="T44" i="104"/>
  <c r="T98" i="104"/>
  <c r="U98" i="104"/>
  <c r="U125" i="104"/>
  <c r="S71" i="104"/>
  <c r="S98" i="104"/>
  <c r="T125" i="104"/>
  <c r="R71" i="104"/>
  <c r="R98" i="104"/>
  <c r="S125" i="104"/>
  <c r="Q71" i="104"/>
  <c r="Q98" i="104"/>
  <c r="R125" i="104"/>
  <c r="P71" i="104"/>
  <c r="P98" i="104"/>
  <c r="Q125" i="104"/>
  <c r="O71" i="104"/>
  <c r="O98" i="104"/>
  <c r="P125" i="104"/>
  <c r="K16" i="104"/>
  <c r="I71" i="104"/>
  <c r="J71" i="104"/>
  <c r="K71" i="104"/>
  <c r="L71" i="104"/>
  <c r="M71" i="104"/>
  <c r="N71" i="104"/>
  <c r="N98" i="104"/>
  <c r="O125" i="104"/>
  <c r="M98" i="104"/>
  <c r="N125" i="104"/>
  <c r="L98" i="104"/>
  <c r="M125" i="104"/>
  <c r="K98" i="104"/>
  <c r="L125" i="104"/>
  <c r="J98" i="104"/>
  <c r="K125" i="104"/>
  <c r="I98" i="104"/>
  <c r="J125" i="104"/>
  <c r="J16" i="104"/>
  <c r="E71" i="104"/>
  <c r="F71" i="104"/>
  <c r="G71" i="104"/>
  <c r="H71" i="104"/>
  <c r="H98" i="104"/>
  <c r="I125" i="104"/>
  <c r="G98" i="104"/>
  <c r="H125" i="104"/>
  <c r="E98" i="104"/>
  <c r="G125" i="104"/>
  <c r="F125" i="104"/>
  <c r="D125" i="104"/>
  <c r="C125" i="104"/>
  <c r="B125" i="104"/>
  <c r="L15" i="104"/>
  <c r="T70" i="104"/>
  <c r="H15" i="104"/>
  <c r="I15" i="104"/>
  <c r="D43" i="104"/>
  <c r="E43" i="104"/>
  <c r="F43" i="104"/>
  <c r="G43" i="104"/>
  <c r="H43" i="104"/>
  <c r="I43" i="104"/>
  <c r="J43" i="104"/>
  <c r="K43" i="104"/>
  <c r="L43" i="104"/>
  <c r="M43" i="104"/>
  <c r="N43" i="104"/>
  <c r="O43" i="104"/>
  <c r="P43" i="104"/>
  <c r="Q43" i="104"/>
  <c r="R43" i="104"/>
  <c r="S43" i="104"/>
  <c r="T43" i="104"/>
  <c r="T97" i="104"/>
  <c r="U97" i="104"/>
  <c r="U124" i="104"/>
  <c r="S70" i="104"/>
  <c r="S97" i="104"/>
  <c r="T124" i="104"/>
  <c r="R70" i="104"/>
  <c r="R97" i="104"/>
  <c r="S124" i="104"/>
  <c r="Q70" i="104"/>
  <c r="Q97" i="104"/>
  <c r="R124" i="104"/>
  <c r="P70" i="104"/>
  <c r="P97" i="104"/>
  <c r="Q124" i="104"/>
  <c r="O70" i="104"/>
  <c r="O97" i="104"/>
  <c r="P124" i="104"/>
  <c r="K15" i="104"/>
  <c r="I70" i="104"/>
  <c r="J70" i="104"/>
  <c r="K70" i="104"/>
  <c r="L70" i="104"/>
  <c r="M70" i="104"/>
  <c r="N70" i="104"/>
  <c r="N97" i="104"/>
  <c r="O124" i="104"/>
  <c r="M97" i="104"/>
  <c r="N124" i="104"/>
  <c r="L97" i="104"/>
  <c r="M124" i="104"/>
  <c r="K97" i="104"/>
  <c r="L124" i="104"/>
  <c r="J97" i="104"/>
  <c r="K124" i="104"/>
  <c r="I97" i="104"/>
  <c r="J124" i="104"/>
  <c r="J15" i="104"/>
  <c r="E70" i="104"/>
  <c r="F70" i="104"/>
  <c r="G70" i="104"/>
  <c r="H70" i="104"/>
  <c r="H97" i="104"/>
  <c r="I124" i="104"/>
  <c r="G97" i="104"/>
  <c r="H124" i="104"/>
  <c r="E97" i="104"/>
  <c r="G124" i="104"/>
  <c r="F124" i="104"/>
  <c r="D124" i="104"/>
  <c r="C124" i="104"/>
  <c r="B124" i="104"/>
  <c r="L14" i="104"/>
  <c r="T69" i="104"/>
  <c r="H14" i="104"/>
  <c r="I14" i="104"/>
  <c r="D42" i="104"/>
  <c r="E42" i="104"/>
  <c r="F42" i="104"/>
  <c r="G42" i="104"/>
  <c r="H42" i="104"/>
  <c r="I42" i="104"/>
  <c r="J42" i="104"/>
  <c r="K42" i="104"/>
  <c r="L42" i="104"/>
  <c r="M42" i="104"/>
  <c r="N42" i="104"/>
  <c r="O42" i="104"/>
  <c r="P42" i="104"/>
  <c r="Q42" i="104"/>
  <c r="R42" i="104"/>
  <c r="S42" i="104"/>
  <c r="T42" i="104"/>
  <c r="T96" i="104"/>
  <c r="U96" i="104"/>
  <c r="U123" i="104"/>
  <c r="S69" i="104"/>
  <c r="S96" i="104"/>
  <c r="T123" i="104"/>
  <c r="R69" i="104"/>
  <c r="R96" i="104"/>
  <c r="S123" i="104"/>
  <c r="Q69" i="104"/>
  <c r="Q96" i="104"/>
  <c r="R123" i="104"/>
  <c r="P69" i="104"/>
  <c r="P96" i="104"/>
  <c r="Q123" i="104"/>
  <c r="O69" i="104"/>
  <c r="O96" i="104"/>
  <c r="P123" i="104"/>
  <c r="K14" i="104"/>
  <c r="I69" i="104"/>
  <c r="J69" i="104"/>
  <c r="K69" i="104"/>
  <c r="L69" i="104"/>
  <c r="M69" i="104"/>
  <c r="N69" i="104"/>
  <c r="N96" i="104"/>
  <c r="O123" i="104"/>
  <c r="M96" i="104"/>
  <c r="N123" i="104"/>
  <c r="L96" i="104"/>
  <c r="M123" i="104"/>
  <c r="K96" i="104"/>
  <c r="L123" i="104"/>
  <c r="J96" i="104"/>
  <c r="K123" i="104"/>
  <c r="I96" i="104"/>
  <c r="J123" i="104"/>
  <c r="J14" i="104"/>
  <c r="E69" i="104"/>
  <c r="F69" i="104"/>
  <c r="G69" i="104"/>
  <c r="H69" i="104"/>
  <c r="H96" i="104"/>
  <c r="I123" i="104"/>
  <c r="G96" i="104"/>
  <c r="H123" i="104"/>
  <c r="E96" i="104"/>
  <c r="G123" i="104"/>
  <c r="F123" i="104"/>
  <c r="D123" i="104"/>
  <c r="C123" i="104"/>
  <c r="B123" i="104"/>
  <c r="L13" i="104"/>
  <c r="T68" i="104"/>
  <c r="H13" i="104"/>
  <c r="I13" i="104"/>
  <c r="D41" i="104"/>
  <c r="E41" i="104"/>
  <c r="F41" i="104"/>
  <c r="G41" i="104"/>
  <c r="H41" i="104"/>
  <c r="I41" i="104"/>
  <c r="J41" i="104"/>
  <c r="K41" i="104"/>
  <c r="L41" i="104"/>
  <c r="M41" i="104"/>
  <c r="N41" i="104"/>
  <c r="O41" i="104"/>
  <c r="P41" i="104"/>
  <c r="Q41" i="104"/>
  <c r="R41" i="104"/>
  <c r="S41" i="104"/>
  <c r="T41" i="104"/>
  <c r="T95" i="104"/>
  <c r="U95" i="104"/>
  <c r="U122" i="104"/>
  <c r="S68" i="104"/>
  <c r="S95" i="104"/>
  <c r="T122" i="104"/>
  <c r="R68" i="104"/>
  <c r="R95" i="104"/>
  <c r="S122" i="104"/>
  <c r="Q68" i="104"/>
  <c r="Q95" i="104"/>
  <c r="R122" i="104"/>
  <c r="P68" i="104"/>
  <c r="P95" i="104"/>
  <c r="Q122" i="104"/>
  <c r="O68" i="104"/>
  <c r="O95" i="104"/>
  <c r="P122" i="104"/>
  <c r="K13" i="104"/>
  <c r="I68" i="104"/>
  <c r="J68" i="104"/>
  <c r="K68" i="104"/>
  <c r="L68" i="104"/>
  <c r="M68" i="104"/>
  <c r="N68" i="104"/>
  <c r="N95" i="104"/>
  <c r="O122" i="104"/>
  <c r="M95" i="104"/>
  <c r="N122" i="104"/>
  <c r="L95" i="104"/>
  <c r="M122" i="104"/>
  <c r="K95" i="104"/>
  <c r="L122" i="104"/>
  <c r="J95" i="104"/>
  <c r="K122" i="104"/>
  <c r="I95" i="104"/>
  <c r="J122" i="104"/>
  <c r="J13" i="104"/>
  <c r="E68" i="104"/>
  <c r="F68" i="104"/>
  <c r="G68" i="104"/>
  <c r="H68" i="104"/>
  <c r="H95" i="104"/>
  <c r="I122" i="104"/>
  <c r="G95" i="104"/>
  <c r="H122" i="104"/>
  <c r="E95" i="104"/>
  <c r="G122" i="104"/>
  <c r="F122" i="104"/>
  <c r="D122" i="104"/>
  <c r="C122" i="104"/>
  <c r="B122" i="104"/>
  <c r="L12" i="104"/>
  <c r="T67" i="104"/>
  <c r="H12" i="104"/>
  <c r="I12" i="104"/>
  <c r="D40" i="104"/>
  <c r="E40" i="104"/>
  <c r="F40" i="104"/>
  <c r="G40" i="104"/>
  <c r="H40" i="104"/>
  <c r="I40" i="104"/>
  <c r="J40" i="104"/>
  <c r="K40" i="104"/>
  <c r="L40" i="104"/>
  <c r="M40" i="104"/>
  <c r="N40" i="104"/>
  <c r="O40" i="104"/>
  <c r="P40" i="104"/>
  <c r="Q40" i="104"/>
  <c r="R40" i="104"/>
  <c r="S40" i="104"/>
  <c r="T40" i="104"/>
  <c r="T94" i="104"/>
  <c r="U94" i="104"/>
  <c r="U121" i="104"/>
  <c r="S67" i="104"/>
  <c r="S94" i="104"/>
  <c r="T121" i="104"/>
  <c r="R67" i="104"/>
  <c r="R94" i="104"/>
  <c r="S121" i="104"/>
  <c r="Q67" i="104"/>
  <c r="Q94" i="104"/>
  <c r="R121" i="104"/>
  <c r="P67" i="104"/>
  <c r="P94" i="104"/>
  <c r="Q121" i="104"/>
  <c r="O67" i="104"/>
  <c r="O94" i="104"/>
  <c r="P121" i="104"/>
  <c r="K12" i="104"/>
  <c r="I67" i="104"/>
  <c r="J67" i="104"/>
  <c r="K67" i="104"/>
  <c r="L67" i="104"/>
  <c r="M67" i="104"/>
  <c r="N67" i="104"/>
  <c r="N94" i="104"/>
  <c r="O121" i="104"/>
  <c r="M94" i="104"/>
  <c r="N121" i="104"/>
  <c r="L94" i="104"/>
  <c r="M121" i="104"/>
  <c r="K94" i="104"/>
  <c r="L121" i="104"/>
  <c r="J94" i="104"/>
  <c r="K121" i="104"/>
  <c r="I94" i="104"/>
  <c r="J121" i="104"/>
  <c r="J12" i="104"/>
  <c r="E67" i="104"/>
  <c r="F67" i="104"/>
  <c r="G67" i="104"/>
  <c r="H67" i="104"/>
  <c r="H94" i="104"/>
  <c r="I121" i="104"/>
  <c r="G94" i="104"/>
  <c r="H121" i="104"/>
  <c r="E94" i="104"/>
  <c r="G121" i="104"/>
  <c r="F121" i="104"/>
  <c r="D121" i="104"/>
  <c r="C121" i="104"/>
  <c r="B121" i="104"/>
  <c r="L11" i="104"/>
  <c r="T66" i="104"/>
  <c r="H11" i="104"/>
  <c r="I11" i="104"/>
  <c r="D39" i="104"/>
  <c r="E39" i="104"/>
  <c r="F39" i="104"/>
  <c r="G39" i="104"/>
  <c r="H39" i="104"/>
  <c r="I39" i="104"/>
  <c r="J39" i="104"/>
  <c r="K39" i="104"/>
  <c r="L39" i="104"/>
  <c r="M39" i="104"/>
  <c r="N39" i="104"/>
  <c r="O39" i="104"/>
  <c r="P39" i="104"/>
  <c r="Q39" i="104"/>
  <c r="R39" i="104"/>
  <c r="S39" i="104"/>
  <c r="T39" i="104"/>
  <c r="T93" i="104"/>
  <c r="U93" i="104"/>
  <c r="U120" i="104"/>
  <c r="S66" i="104"/>
  <c r="S93" i="104"/>
  <c r="T120" i="104"/>
  <c r="R66" i="104"/>
  <c r="R93" i="104"/>
  <c r="S120" i="104"/>
  <c r="Q66" i="104"/>
  <c r="Q93" i="104"/>
  <c r="R120" i="104"/>
  <c r="P66" i="104"/>
  <c r="P93" i="104"/>
  <c r="Q120" i="104"/>
  <c r="O66" i="104"/>
  <c r="O93" i="104"/>
  <c r="P120" i="104"/>
  <c r="K11" i="104"/>
  <c r="I66" i="104"/>
  <c r="J66" i="104"/>
  <c r="K66" i="104"/>
  <c r="L66" i="104"/>
  <c r="M66" i="104"/>
  <c r="N66" i="104"/>
  <c r="N93" i="104"/>
  <c r="O120" i="104"/>
  <c r="M93" i="104"/>
  <c r="N120" i="104"/>
  <c r="L93" i="104"/>
  <c r="M120" i="104"/>
  <c r="K93" i="104"/>
  <c r="L120" i="104"/>
  <c r="J93" i="104"/>
  <c r="K120" i="104"/>
  <c r="I93" i="104"/>
  <c r="J120" i="104"/>
  <c r="J11" i="104"/>
  <c r="E66" i="104"/>
  <c r="F66" i="104"/>
  <c r="G66" i="104"/>
  <c r="H66" i="104"/>
  <c r="H93" i="104"/>
  <c r="I120" i="104"/>
  <c r="G93" i="104"/>
  <c r="H120" i="104"/>
  <c r="E93" i="104"/>
  <c r="G120" i="104"/>
  <c r="F120" i="104"/>
  <c r="D120" i="104"/>
  <c r="C120" i="104"/>
  <c r="B120" i="104"/>
  <c r="L10" i="104"/>
  <c r="T65" i="104"/>
  <c r="H10" i="104"/>
  <c r="I10" i="104"/>
  <c r="D38" i="104"/>
  <c r="E38" i="104"/>
  <c r="F38" i="104"/>
  <c r="G38" i="104"/>
  <c r="H38" i="104"/>
  <c r="I38" i="104"/>
  <c r="J38" i="104"/>
  <c r="K38" i="104"/>
  <c r="L38" i="104"/>
  <c r="M38" i="104"/>
  <c r="N38" i="104"/>
  <c r="O38" i="104"/>
  <c r="P38" i="104"/>
  <c r="Q38" i="104"/>
  <c r="R38" i="104"/>
  <c r="S38" i="104"/>
  <c r="T38" i="104"/>
  <c r="T92" i="104"/>
  <c r="U92" i="104"/>
  <c r="U119" i="104"/>
  <c r="S65" i="104"/>
  <c r="S92" i="104"/>
  <c r="T119" i="104"/>
  <c r="R65" i="104"/>
  <c r="R92" i="104"/>
  <c r="S119" i="104"/>
  <c r="Q65" i="104"/>
  <c r="Q92" i="104"/>
  <c r="R119" i="104"/>
  <c r="P65" i="104"/>
  <c r="P92" i="104"/>
  <c r="Q119" i="104"/>
  <c r="O65" i="104"/>
  <c r="O92" i="104"/>
  <c r="P119" i="104"/>
  <c r="K10" i="104"/>
  <c r="I65" i="104"/>
  <c r="J65" i="104"/>
  <c r="K65" i="104"/>
  <c r="L65" i="104"/>
  <c r="M65" i="104"/>
  <c r="N65" i="104"/>
  <c r="N92" i="104"/>
  <c r="O119" i="104"/>
  <c r="M92" i="104"/>
  <c r="N119" i="104"/>
  <c r="L92" i="104"/>
  <c r="M119" i="104"/>
  <c r="K92" i="104"/>
  <c r="L119" i="104"/>
  <c r="J92" i="104"/>
  <c r="K119" i="104"/>
  <c r="I92" i="104"/>
  <c r="J119" i="104"/>
  <c r="J10" i="104"/>
  <c r="E65" i="104"/>
  <c r="F65" i="104"/>
  <c r="G65" i="104"/>
  <c r="H65" i="104"/>
  <c r="H92" i="104"/>
  <c r="I119" i="104"/>
  <c r="G92" i="104"/>
  <c r="H119" i="104"/>
  <c r="E92" i="104"/>
  <c r="G119" i="104"/>
  <c r="F119" i="104"/>
  <c r="D119" i="104"/>
  <c r="C119" i="104"/>
  <c r="B119" i="104"/>
  <c r="L9" i="104"/>
  <c r="T64" i="104"/>
  <c r="H9" i="104"/>
  <c r="I9" i="104"/>
  <c r="D37" i="104"/>
  <c r="E37" i="104"/>
  <c r="F37" i="104"/>
  <c r="G37" i="104"/>
  <c r="H37" i="104"/>
  <c r="I37" i="104"/>
  <c r="J37" i="104"/>
  <c r="K37" i="104"/>
  <c r="L37" i="104"/>
  <c r="M37" i="104"/>
  <c r="N37" i="104"/>
  <c r="O37" i="104"/>
  <c r="P37" i="104"/>
  <c r="Q37" i="104"/>
  <c r="R37" i="104"/>
  <c r="S37" i="104"/>
  <c r="T37" i="104"/>
  <c r="T91" i="104"/>
  <c r="U91" i="104"/>
  <c r="U118" i="104"/>
  <c r="S64" i="104"/>
  <c r="S91" i="104"/>
  <c r="T118" i="104"/>
  <c r="R64" i="104"/>
  <c r="R91" i="104"/>
  <c r="S118" i="104"/>
  <c r="Q64" i="104"/>
  <c r="Q91" i="104"/>
  <c r="R118" i="104"/>
  <c r="P64" i="104"/>
  <c r="P91" i="104"/>
  <c r="Q118" i="104"/>
  <c r="O64" i="104"/>
  <c r="O91" i="104"/>
  <c r="P118" i="104"/>
  <c r="K9" i="104"/>
  <c r="I64" i="104"/>
  <c r="J64" i="104"/>
  <c r="K64" i="104"/>
  <c r="L64" i="104"/>
  <c r="M64" i="104"/>
  <c r="N64" i="104"/>
  <c r="N91" i="104"/>
  <c r="O118" i="104"/>
  <c r="M91" i="104"/>
  <c r="N118" i="104"/>
  <c r="L91" i="104"/>
  <c r="M118" i="104"/>
  <c r="K91" i="104"/>
  <c r="L118" i="104"/>
  <c r="J91" i="104"/>
  <c r="K118" i="104"/>
  <c r="I91" i="104"/>
  <c r="J118" i="104"/>
  <c r="J9" i="104"/>
  <c r="E64" i="104"/>
  <c r="F64" i="104"/>
  <c r="G64" i="104"/>
  <c r="H64" i="104"/>
  <c r="H91" i="104"/>
  <c r="I118" i="104"/>
  <c r="G91" i="104"/>
  <c r="H118" i="104"/>
  <c r="E91" i="104"/>
  <c r="G118" i="104"/>
  <c r="F118" i="104"/>
  <c r="D118" i="104"/>
  <c r="C118" i="104"/>
  <c r="B118" i="104"/>
  <c r="E6" i="104"/>
  <c r="F6" i="104"/>
  <c r="G6" i="104"/>
  <c r="H6" i="104"/>
  <c r="I6" i="104"/>
  <c r="J6" i="104"/>
  <c r="K6" i="104"/>
  <c r="L6" i="104"/>
  <c r="M6" i="104"/>
  <c r="N6" i="104"/>
  <c r="O6" i="104"/>
  <c r="P6" i="104"/>
  <c r="D34" i="104"/>
  <c r="E34" i="104"/>
  <c r="F34" i="104"/>
  <c r="G34" i="104"/>
  <c r="H34" i="104"/>
  <c r="I34" i="104"/>
  <c r="J34" i="104"/>
  <c r="K34" i="104"/>
  <c r="L34" i="104"/>
  <c r="M34" i="104"/>
  <c r="N34" i="104"/>
  <c r="O34" i="104"/>
  <c r="P34" i="104"/>
  <c r="Q34" i="104"/>
  <c r="R34" i="104"/>
  <c r="S34" i="104"/>
  <c r="T34" i="104"/>
  <c r="E61" i="104"/>
  <c r="F61" i="104"/>
  <c r="G61" i="104"/>
  <c r="H61" i="104"/>
  <c r="I61" i="104"/>
  <c r="J61" i="104"/>
  <c r="K61" i="104"/>
  <c r="L61" i="104"/>
  <c r="M61" i="104"/>
  <c r="N61" i="104"/>
  <c r="O61" i="104"/>
  <c r="P61" i="104"/>
  <c r="Q61" i="104"/>
  <c r="R61" i="104"/>
  <c r="S61" i="104"/>
  <c r="T61" i="104"/>
  <c r="E88" i="104"/>
  <c r="F88" i="104"/>
  <c r="G88" i="104"/>
  <c r="H88" i="104"/>
  <c r="I88" i="104"/>
  <c r="J88" i="104"/>
  <c r="K88" i="104"/>
  <c r="L88" i="104"/>
  <c r="M88" i="104"/>
  <c r="N88" i="104"/>
  <c r="O88" i="104"/>
  <c r="P88" i="104"/>
  <c r="Q88" i="104"/>
  <c r="R88" i="104"/>
  <c r="S88" i="104"/>
  <c r="T88" i="104"/>
  <c r="U88" i="104"/>
  <c r="D115" i="104"/>
  <c r="E115" i="104"/>
  <c r="F115" i="104"/>
  <c r="G115" i="104"/>
  <c r="H115" i="104"/>
  <c r="I115" i="104"/>
  <c r="J115" i="104"/>
  <c r="K115" i="104"/>
  <c r="L115" i="104"/>
  <c r="M115" i="104"/>
  <c r="N115" i="104"/>
  <c r="O115" i="104"/>
  <c r="P115" i="104"/>
  <c r="Q115" i="104"/>
  <c r="R115" i="104"/>
  <c r="S115" i="104"/>
  <c r="T115" i="104"/>
  <c r="U115" i="104"/>
  <c r="F111" i="104"/>
  <c r="C111" i="104"/>
  <c r="B111" i="104"/>
  <c r="F110" i="104"/>
  <c r="C110" i="104"/>
  <c r="B110" i="104"/>
  <c r="F109" i="104"/>
  <c r="C109" i="104"/>
  <c r="B109" i="104"/>
  <c r="F108" i="104"/>
  <c r="C108" i="104"/>
  <c r="B108" i="104"/>
  <c r="F107" i="104"/>
  <c r="C107" i="104"/>
  <c r="B107" i="104"/>
  <c r="F106" i="104"/>
  <c r="C106" i="104"/>
  <c r="B106" i="104"/>
  <c r="F105" i="104"/>
  <c r="C105" i="104"/>
  <c r="B105" i="104"/>
  <c r="F104" i="104"/>
  <c r="C104" i="104"/>
  <c r="B104" i="104"/>
  <c r="F103" i="104"/>
  <c r="C103" i="104"/>
  <c r="B103" i="104"/>
  <c r="F102" i="104"/>
  <c r="C102" i="104"/>
  <c r="B102" i="104"/>
  <c r="F101" i="104"/>
  <c r="C101" i="104"/>
  <c r="B101" i="104"/>
  <c r="F100" i="104"/>
  <c r="C100" i="104"/>
  <c r="B100" i="104"/>
  <c r="F99" i="104"/>
  <c r="C99" i="104"/>
  <c r="B99" i="104"/>
  <c r="F98" i="104"/>
  <c r="C98" i="104"/>
  <c r="B98" i="104"/>
  <c r="F97" i="104"/>
  <c r="C97" i="104"/>
  <c r="B97" i="104"/>
  <c r="F96" i="104"/>
  <c r="C96" i="104"/>
  <c r="B96" i="104"/>
  <c r="F95" i="104"/>
  <c r="C95" i="104"/>
  <c r="B95" i="104"/>
  <c r="F94" i="104"/>
  <c r="C94" i="104"/>
  <c r="B94" i="104"/>
  <c r="F93" i="104"/>
  <c r="C93" i="104"/>
  <c r="B93" i="104"/>
  <c r="F92" i="104"/>
  <c r="C92" i="104"/>
  <c r="B92" i="104"/>
  <c r="F91" i="104"/>
  <c r="C91" i="104"/>
  <c r="B91" i="104"/>
  <c r="P36" i="104"/>
  <c r="Q36" i="104"/>
  <c r="R36" i="104"/>
  <c r="S36" i="104"/>
  <c r="T36" i="104"/>
  <c r="T63" i="104"/>
  <c r="T90" i="104"/>
  <c r="S63" i="104"/>
  <c r="S90" i="104"/>
  <c r="R63" i="104"/>
  <c r="R90" i="104"/>
  <c r="Q63" i="104"/>
  <c r="Q90" i="104"/>
  <c r="P63" i="104"/>
  <c r="P90" i="104"/>
  <c r="O63" i="104"/>
  <c r="O90" i="104"/>
  <c r="N63" i="104"/>
  <c r="N90" i="104"/>
  <c r="M63" i="104"/>
  <c r="M90" i="104"/>
  <c r="L63" i="104"/>
  <c r="L90" i="104"/>
  <c r="K63" i="104"/>
  <c r="K90" i="104"/>
  <c r="J63" i="104"/>
  <c r="J90" i="104"/>
  <c r="I63" i="104"/>
  <c r="I90" i="104"/>
  <c r="H63" i="104"/>
  <c r="H90" i="104"/>
  <c r="G63" i="104"/>
  <c r="G90" i="104"/>
  <c r="F63" i="104"/>
  <c r="F90" i="104"/>
  <c r="C84" i="104"/>
  <c r="B84" i="104"/>
  <c r="C83" i="104"/>
  <c r="B83" i="104"/>
  <c r="C82" i="104"/>
  <c r="B82" i="104"/>
  <c r="C81" i="104"/>
  <c r="B81" i="104"/>
  <c r="C80" i="104"/>
  <c r="B80" i="104"/>
  <c r="C79" i="104"/>
  <c r="B79" i="104"/>
  <c r="C78" i="104"/>
  <c r="B78" i="104"/>
  <c r="C77" i="104"/>
  <c r="B77" i="104"/>
  <c r="C76" i="104"/>
  <c r="B76" i="104"/>
  <c r="C75" i="104"/>
  <c r="B75" i="104"/>
  <c r="C74" i="104"/>
  <c r="B74" i="104"/>
  <c r="C73" i="104"/>
  <c r="B73" i="104"/>
  <c r="C72" i="104"/>
  <c r="B72" i="104"/>
  <c r="C71" i="104"/>
  <c r="B71" i="104"/>
  <c r="C70" i="104"/>
  <c r="B70" i="104"/>
  <c r="C69" i="104"/>
  <c r="B69" i="104"/>
  <c r="C68" i="104"/>
  <c r="B68" i="104"/>
  <c r="C67" i="104"/>
  <c r="B67" i="104"/>
  <c r="C66" i="104"/>
  <c r="B66" i="104"/>
  <c r="C65" i="104"/>
  <c r="B65" i="104"/>
  <c r="C64" i="104"/>
  <c r="B64" i="104"/>
  <c r="C57" i="104"/>
  <c r="B57" i="104"/>
  <c r="C56" i="104"/>
  <c r="B56" i="104"/>
  <c r="C55" i="104"/>
  <c r="B55" i="104"/>
  <c r="C54" i="104"/>
  <c r="B54" i="104"/>
  <c r="C53" i="104"/>
  <c r="B53" i="104"/>
  <c r="C52" i="104"/>
  <c r="B52" i="104"/>
  <c r="C51" i="104"/>
  <c r="B51" i="104"/>
  <c r="C50" i="104"/>
  <c r="B50" i="104"/>
  <c r="C49" i="104"/>
  <c r="B49" i="104"/>
  <c r="C48" i="104"/>
  <c r="B48" i="104"/>
  <c r="C47" i="104"/>
  <c r="B47" i="104"/>
  <c r="C46" i="104"/>
  <c r="B46" i="104"/>
  <c r="C45" i="104"/>
  <c r="B45" i="104"/>
  <c r="C44" i="104"/>
  <c r="B44" i="104"/>
  <c r="C43" i="104"/>
  <c r="B43" i="104"/>
  <c r="C42" i="104"/>
  <c r="B42" i="104"/>
  <c r="C41" i="104"/>
  <c r="B41" i="104"/>
  <c r="C40" i="104"/>
  <c r="B40" i="104"/>
  <c r="C39" i="104"/>
  <c r="B39" i="104"/>
  <c r="C38" i="104"/>
  <c r="B38" i="104"/>
  <c r="C37" i="104"/>
  <c r="B37" i="104"/>
  <c r="N32" i="104"/>
  <c r="N31" i="104"/>
  <c r="N30" i="104"/>
  <c r="O29" i="104"/>
  <c r="P29" i="104"/>
  <c r="M29" i="104"/>
  <c r="O28" i="104"/>
  <c r="P28" i="104"/>
  <c r="M28" i="104"/>
  <c r="O27" i="104"/>
  <c r="P27" i="104"/>
  <c r="M27" i="104"/>
  <c r="O26" i="104"/>
  <c r="P26" i="104"/>
  <c r="M26" i="104"/>
  <c r="O25" i="104"/>
  <c r="P25" i="104"/>
  <c r="M25" i="104"/>
  <c r="O24" i="104"/>
  <c r="P24" i="104"/>
  <c r="M24" i="104"/>
  <c r="O23" i="104"/>
  <c r="P23" i="104"/>
  <c r="M23" i="104"/>
  <c r="O22" i="104"/>
  <c r="P22" i="104"/>
  <c r="M22" i="104"/>
  <c r="O21" i="104"/>
  <c r="P21" i="104"/>
  <c r="M21" i="104"/>
  <c r="O20" i="104"/>
  <c r="P20" i="104"/>
  <c r="M20" i="104"/>
  <c r="O19" i="104"/>
  <c r="P19" i="104"/>
  <c r="M19" i="104"/>
  <c r="O18" i="104"/>
  <c r="P18" i="104"/>
  <c r="M18" i="104"/>
  <c r="O17" i="104"/>
  <c r="P17" i="104"/>
  <c r="M17" i="104"/>
  <c r="O16" i="104"/>
  <c r="P16" i="104"/>
  <c r="M16" i="104"/>
  <c r="O15" i="104"/>
  <c r="P15" i="104"/>
  <c r="M15" i="104"/>
  <c r="O14" i="104"/>
  <c r="P14" i="104"/>
  <c r="M14" i="104"/>
  <c r="O13" i="104"/>
  <c r="P13" i="104"/>
  <c r="M13" i="104"/>
  <c r="O12" i="104"/>
  <c r="P12" i="104"/>
  <c r="M12" i="104"/>
  <c r="O11" i="104"/>
  <c r="P11" i="104"/>
  <c r="M11" i="104"/>
  <c r="O10" i="104"/>
  <c r="P10" i="104"/>
  <c r="M10" i="104"/>
  <c r="O9" i="104"/>
  <c r="P9" i="104"/>
  <c r="M9" i="104"/>
  <c r="L8" i="104"/>
  <c r="K8" i="104"/>
  <c r="J8" i="104"/>
  <c r="L29" i="103"/>
  <c r="T84" i="103"/>
  <c r="H29" i="103"/>
  <c r="I29" i="103"/>
  <c r="D36" i="103"/>
  <c r="E36" i="103"/>
  <c r="F36" i="103"/>
  <c r="G36" i="103"/>
  <c r="H36" i="103"/>
  <c r="I36" i="103"/>
  <c r="J36" i="103"/>
  <c r="K36" i="103"/>
  <c r="L36" i="103"/>
  <c r="M36" i="103"/>
  <c r="N36" i="103"/>
  <c r="O36" i="103"/>
  <c r="D57" i="103"/>
  <c r="E57" i="103"/>
  <c r="F57" i="103"/>
  <c r="G57" i="103"/>
  <c r="H57" i="103"/>
  <c r="I57" i="103"/>
  <c r="J57" i="103"/>
  <c r="K57" i="103"/>
  <c r="L57" i="103"/>
  <c r="M57" i="103"/>
  <c r="N57" i="103"/>
  <c r="O57" i="103"/>
  <c r="P57" i="103"/>
  <c r="Q57" i="103"/>
  <c r="R57" i="103"/>
  <c r="S57" i="103"/>
  <c r="T57" i="103"/>
  <c r="T111" i="103"/>
  <c r="U111" i="103"/>
  <c r="U138" i="103"/>
  <c r="S84" i="103"/>
  <c r="S111" i="103"/>
  <c r="T138" i="103"/>
  <c r="R84" i="103"/>
  <c r="R111" i="103"/>
  <c r="S138" i="103"/>
  <c r="Q84" i="103"/>
  <c r="Q111" i="103"/>
  <c r="R138" i="103"/>
  <c r="P84" i="103"/>
  <c r="P111" i="103"/>
  <c r="Q138" i="103"/>
  <c r="O84" i="103"/>
  <c r="O111" i="103"/>
  <c r="P138" i="103"/>
  <c r="K29" i="103"/>
  <c r="I84" i="103"/>
  <c r="J84" i="103"/>
  <c r="K84" i="103"/>
  <c r="L84" i="103"/>
  <c r="M84" i="103"/>
  <c r="N84" i="103"/>
  <c r="N111" i="103"/>
  <c r="O138" i="103"/>
  <c r="M111" i="103"/>
  <c r="N138" i="103"/>
  <c r="L111" i="103"/>
  <c r="M138" i="103"/>
  <c r="K111" i="103"/>
  <c r="L138" i="103"/>
  <c r="J111" i="103"/>
  <c r="K138" i="103"/>
  <c r="I111" i="103"/>
  <c r="J138" i="103"/>
  <c r="J29" i="103"/>
  <c r="E84" i="103"/>
  <c r="F84" i="103"/>
  <c r="G84" i="103"/>
  <c r="H84" i="103"/>
  <c r="H111" i="103"/>
  <c r="I138" i="103"/>
  <c r="G111" i="103"/>
  <c r="H138" i="103"/>
  <c r="E111" i="103"/>
  <c r="G138" i="103"/>
  <c r="F138" i="103"/>
  <c r="G117" i="103"/>
  <c r="H117" i="103"/>
  <c r="I117" i="103"/>
  <c r="J117" i="103"/>
  <c r="K117" i="103"/>
  <c r="L117" i="103"/>
  <c r="M117" i="103"/>
  <c r="N117" i="103"/>
  <c r="O117" i="103"/>
  <c r="P117" i="103"/>
  <c r="Q117" i="103"/>
  <c r="R117" i="103"/>
  <c r="S117" i="103"/>
  <c r="T117" i="103"/>
  <c r="U117" i="103"/>
  <c r="D138" i="103"/>
  <c r="C138" i="103"/>
  <c r="B138" i="103"/>
  <c r="L28" i="103"/>
  <c r="T83" i="103"/>
  <c r="H28" i="103"/>
  <c r="I28" i="103"/>
  <c r="D56" i="103"/>
  <c r="E56" i="103"/>
  <c r="F56" i="103"/>
  <c r="G56" i="103"/>
  <c r="H56" i="103"/>
  <c r="I56" i="103"/>
  <c r="J56" i="103"/>
  <c r="K56" i="103"/>
  <c r="L56" i="103"/>
  <c r="M56" i="103"/>
  <c r="N56" i="103"/>
  <c r="O56" i="103"/>
  <c r="P56" i="103"/>
  <c r="Q56" i="103"/>
  <c r="R56" i="103"/>
  <c r="S56" i="103"/>
  <c r="T56" i="103"/>
  <c r="T110" i="103"/>
  <c r="U110" i="103"/>
  <c r="U137" i="103"/>
  <c r="S83" i="103"/>
  <c r="S110" i="103"/>
  <c r="T137" i="103"/>
  <c r="R83" i="103"/>
  <c r="R110" i="103"/>
  <c r="S137" i="103"/>
  <c r="Q83" i="103"/>
  <c r="Q110" i="103"/>
  <c r="R137" i="103"/>
  <c r="P83" i="103"/>
  <c r="P110" i="103"/>
  <c r="Q137" i="103"/>
  <c r="O83" i="103"/>
  <c r="O110" i="103"/>
  <c r="P137" i="103"/>
  <c r="K28" i="103"/>
  <c r="I83" i="103"/>
  <c r="J83" i="103"/>
  <c r="K83" i="103"/>
  <c r="L83" i="103"/>
  <c r="M83" i="103"/>
  <c r="N83" i="103"/>
  <c r="N110" i="103"/>
  <c r="O137" i="103"/>
  <c r="M110" i="103"/>
  <c r="N137" i="103"/>
  <c r="L110" i="103"/>
  <c r="M137" i="103"/>
  <c r="K110" i="103"/>
  <c r="L137" i="103"/>
  <c r="J110" i="103"/>
  <c r="K137" i="103"/>
  <c r="I110" i="103"/>
  <c r="J137" i="103"/>
  <c r="J28" i="103"/>
  <c r="E83" i="103"/>
  <c r="F83" i="103"/>
  <c r="G83" i="103"/>
  <c r="H83" i="103"/>
  <c r="H110" i="103"/>
  <c r="I137" i="103"/>
  <c r="G110" i="103"/>
  <c r="H137" i="103"/>
  <c r="E110" i="103"/>
  <c r="G137" i="103"/>
  <c r="F137" i="103"/>
  <c r="D137" i="103"/>
  <c r="C137" i="103"/>
  <c r="B137" i="103"/>
  <c r="L27" i="103"/>
  <c r="T82" i="103"/>
  <c r="H27" i="103"/>
  <c r="I27" i="103"/>
  <c r="D55" i="103"/>
  <c r="E55" i="103"/>
  <c r="F55" i="103"/>
  <c r="G55" i="103"/>
  <c r="H55" i="103"/>
  <c r="I55" i="103"/>
  <c r="J55" i="103"/>
  <c r="K55" i="103"/>
  <c r="L55" i="103"/>
  <c r="M55" i="103"/>
  <c r="N55" i="103"/>
  <c r="O55" i="103"/>
  <c r="P55" i="103"/>
  <c r="Q55" i="103"/>
  <c r="R55" i="103"/>
  <c r="S55" i="103"/>
  <c r="T55" i="103"/>
  <c r="T109" i="103"/>
  <c r="U109" i="103"/>
  <c r="U136" i="103"/>
  <c r="S82" i="103"/>
  <c r="S109" i="103"/>
  <c r="T136" i="103"/>
  <c r="R82" i="103"/>
  <c r="R109" i="103"/>
  <c r="S136" i="103"/>
  <c r="Q82" i="103"/>
  <c r="Q109" i="103"/>
  <c r="R136" i="103"/>
  <c r="P82" i="103"/>
  <c r="P109" i="103"/>
  <c r="Q136" i="103"/>
  <c r="O82" i="103"/>
  <c r="O109" i="103"/>
  <c r="P136" i="103"/>
  <c r="K27" i="103"/>
  <c r="I82" i="103"/>
  <c r="J82" i="103"/>
  <c r="K82" i="103"/>
  <c r="L82" i="103"/>
  <c r="M82" i="103"/>
  <c r="N82" i="103"/>
  <c r="N109" i="103"/>
  <c r="O136" i="103"/>
  <c r="M109" i="103"/>
  <c r="N136" i="103"/>
  <c r="L109" i="103"/>
  <c r="M136" i="103"/>
  <c r="K109" i="103"/>
  <c r="L136" i="103"/>
  <c r="J109" i="103"/>
  <c r="K136" i="103"/>
  <c r="I109" i="103"/>
  <c r="J136" i="103"/>
  <c r="J27" i="103"/>
  <c r="E82" i="103"/>
  <c r="F82" i="103"/>
  <c r="G82" i="103"/>
  <c r="H82" i="103"/>
  <c r="H109" i="103"/>
  <c r="I136" i="103"/>
  <c r="G109" i="103"/>
  <c r="H136" i="103"/>
  <c r="E109" i="103"/>
  <c r="G136" i="103"/>
  <c r="F136" i="103"/>
  <c r="D136" i="103"/>
  <c r="C136" i="103"/>
  <c r="B136" i="103"/>
  <c r="L26" i="103"/>
  <c r="T81" i="103"/>
  <c r="H26" i="103"/>
  <c r="I26" i="103"/>
  <c r="D54" i="103"/>
  <c r="E54" i="103"/>
  <c r="F54" i="103"/>
  <c r="G54" i="103"/>
  <c r="H54" i="103"/>
  <c r="I54" i="103"/>
  <c r="J54" i="103"/>
  <c r="K54" i="103"/>
  <c r="L54" i="103"/>
  <c r="M54" i="103"/>
  <c r="N54" i="103"/>
  <c r="O54" i="103"/>
  <c r="P54" i="103"/>
  <c r="Q54" i="103"/>
  <c r="R54" i="103"/>
  <c r="S54" i="103"/>
  <c r="T54" i="103"/>
  <c r="T108" i="103"/>
  <c r="U108" i="103"/>
  <c r="U135" i="103"/>
  <c r="S81" i="103"/>
  <c r="S108" i="103"/>
  <c r="T135" i="103"/>
  <c r="R81" i="103"/>
  <c r="R108" i="103"/>
  <c r="S135" i="103"/>
  <c r="Q81" i="103"/>
  <c r="Q108" i="103"/>
  <c r="R135" i="103"/>
  <c r="P81" i="103"/>
  <c r="P108" i="103"/>
  <c r="Q135" i="103"/>
  <c r="O81" i="103"/>
  <c r="O108" i="103"/>
  <c r="P135" i="103"/>
  <c r="K26" i="103"/>
  <c r="I81" i="103"/>
  <c r="J81" i="103"/>
  <c r="K81" i="103"/>
  <c r="L81" i="103"/>
  <c r="M81" i="103"/>
  <c r="N81" i="103"/>
  <c r="N108" i="103"/>
  <c r="O135" i="103"/>
  <c r="M108" i="103"/>
  <c r="N135" i="103"/>
  <c r="L108" i="103"/>
  <c r="M135" i="103"/>
  <c r="K108" i="103"/>
  <c r="L135" i="103"/>
  <c r="J108" i="103"/>
  <c r="K135" i="103"/>
  <c r="I108" i="103"/>
  <c r="J135" i="103"/>
  <c r="J26" i="103"/>
  <c r="E81" i="103"/>
  <c r="F81" i="103"/>
  <c r="G81" i="103"/>
  <c r="H81" i="103"/>
  <c r="H108" i="103"/>
  <c r="I135" i="103"/>
  <c r="G108" i="103"/>
  <c r="H135" i="103"/>
  <c r="E108" i="103"/>
  <c r="G135" i="103"/>
  <c r="F135" i="103"/>
  <c r="D135" i="103"/>
  <c r="C135" i="103"/>
  <c r="B135" i="103"/>
  <c r="L25" i="103"/>
  <c r="T80" i="103"/>
  <c r="H25" i="103"/>
  <c r="I25" i="103"/>
  <c r="D53" i="103"/>
  <c r="E53" i="103"/>
  <c r="F53" i="103"/>
  <c r="G53" i="103"/>
  <c r="H53" i="103"/>
  <c r="I53" i="103"/>
  <c r="J53" i="103"/>
  <c r="K53" i="103"/>
  <c r="L53" i="103"/>
  <c r="M53" i="103"/>
  <c r="N53" i="103"/>
  <c r="O53" i="103"/>
  <c r="P53" i="103"/>
  <c r="Q53" i="103"/>
  <c r="R53" i="103"/>
  <c r="S53" i="103"/>
  <c r="T53" i="103"/>
  <c r="T107" i="103"/>
  <c r="U107" i="103"/>
  <c r="U134" i="103"/>
  <c r="S80" i="103"/>
  <c r="S107" i="103"/>
  <c r="T134" i="103"/>
  <c r="R80" i="103"/>
  <c r="R107" i="103"/>
  <c r="S134" i="103"/>
  <c r="Q80" i="103"/>
  <c r="Q107" i="103"/>
  <c r="R134" i="103"/>
  <c r="P80" i="103"/>
  <c r="P107" i="103"/>
  <c r="Q134" i="103"/>
  <c r="O80" i="103"/>
  <c r="O107" i="103"/>
  <c r="P134" i="103"/>
  <c r="K25" i="103"/>
  <c r="I80" i="103"/>
  <c r="J80" i="103"/>
  <c r="K80" i="103"/>
  <c r="L80" i="103"/>
  <c r="M80" i="103"/>
  <c r="N80" i="103"/>
  <c r="N107" i="103"/>
  <c r="O134" i="103"/>
  <c r="M107" i="103"/>
  <c r="N134" i="103"/>
  <c r="L107" i="103"/>
  <c r="M134" i="103"/>
  <c r="K107" i="103"/>
  <c r="L134" i="103"/>
  <c r="J107" i="103"/>
  <c r="K134" i="103"/>
  <c r="I107" i="103"/>
  <c r="J134" i="103"/>
  <c r="J25" i="103"/>
  <c r="E80" i="103"/>
  <c r="F80" i="103"/>
  <c r="G80" i="103"/>
  <c r="H80" i="103"/>
  <c r="H107" i="103"/>
  <c r="I134" i="103"/>
  <c r="G107" i="103"/>
  <c r="H134" i="103"/>
  <c r="E107" i="103"/>
  <c r="G134" i="103"/>
  <c r="F134" i="103"/>
  <c r="D134" i="103"/>
  <c r="C134" i="103"/>
  <c r="B134" i="103"/>
  <c r="L24" i="103"/>
  <c r="T79" i="103"/>
  <c r="H24" i="103"/>
  <c r="I24" i="103"/>
  <c r="D52" i="103"/>
  <c r="E52" i="103"/>
  <c r="F52" i="103"/>
  <c r="G52" i="103"/>
  <c r="H52" i="103"/>
  <c r="I52" i="103"/>
  <c r="J52" i="103"/>
  <c r="K52" i="103"/>
  <c r="L52" i="103"/>
  <c r="M52" i="103"/>
  <c r="N52" i="103"/>
  <c r="O52" i="103"/>
  <c r="P52" i="103"/>
  <c r="Q52" i="103"/>
  <c r="R52" i="103"/>
  <c r="S52" i="103"/>
  <c r="T52" i="103"/>
  <c r="T106" i="103"/>
  <c r="U106" i="103"/>
  <c r="U133" i="103"/>
  <c r="S79" i="103"/>
  <c r="S106" i="103"/>
  <c r="T133" i="103"/>
  <c r="R79" i="103"/>
  <c r="R106" i="103"/>
  <c r="S133" i="103"/>
  <c r="Q79" i="103"/>
  <c r="Q106" i="103"/>
  <c r="R133" i="103"/>
  <c r="P79" i="103"/>
  <c r="P106" i="103"/>
  <c r="Q133" i="103"/>
  <c r="O79" i="103"/>
  <c r="O106" i="103"/>
  <c r="P133" i="103"/>
  <c r="K24" i="103"/>
  <c r="I79" i="103"/>
  <c r="J79" i="103"/>
  <c r="K79" i="103"/>
  <c r="L79" i="103"/>
  <c r="M79" i="103"/>
  <c r="N79" i="103"/>
  <c r="N106" i="103"/>
  <c r="O133" i="103"/>
  <c r="M106" i="103"/>
  <c r="N133" i="103"/>
  <c r="L106" i="103"/>
  <c r="M133" i="103"/>
  <c r="K106" i="103"/>
  <c r="L133" i="103"/>
  <c r="J106" i="103"/>
  <c r="K133" i="103"/>
  <c r="I106" i="103"/>
  <c r="J133" i="103"/>
  <c r="J24" i="103"/>
  <c r="E79" i="103"/>
  <c r="F79" i="103"/>
  <c r="G79" i="103"/>
  <c r="H79" i="103"/>
  <c r="H106" i="103"/>
  <c r="I133" i="103"/>
  <c r="G106" i="103"/>
  <c r="H133" i="103"/>
  <c r="E106" i="103"/>
  <c r="G133" i="103"/>
  <c r="F133" i="103"/>
  <c r="D133" i="103"/>
  <c r="C133" i="103"/>
  <c r="B133" i="103"/>
  <c r="L23" i="103"/>
  <c r="T78" i="103"/>
  <c r="H23" i="103"/>
  <c r="I23" i="103"/>
  <c r="D51" i="103"/>
  <c r="E51" i="103"/>
  <c r="F51" i="103"/>
  <c r="G51" i="103"/>
  <c r="H51" i="103"/>
  <c r="I51" i="103"/>
  <c r="J51" i="103"/>
  <c r="K51" i="103"/>
  <c r="L51" i="103"/>
  <c r="M51" i="103"/>
  <c r="N51" i="103"/>
  <c r="O51" i="103"/>
  <c r="P51" i="103"/>
  <c r="Q51" i="103"/>
  <c r="R51" i="103"/>
  <c r="S51" i="103"/>
  <c r="T51" i="103"/>
  <c r="T105" i="103"/>
  <c r="U105" i="103"/>
  <c r="U132" i="103"/>
  <c r="S78" i="103"/>
  <c r="S105" i="103"/>
  <c r="T132" i="103"/>
  <c r="R78" i="103"/>
  <c r="R105" i="103"/>
  <c r="S132" i="103"/>
  <c r="Q78" i="103"/>
  <c r="Q105" i="103"/>
  <c r="R132" i="103"/>
  <c r="P78" i="103"/>
  <c r="P105" i="103"/>
  <c r="Q132" i="103"/>
  <c r="O78" i="103"/>
  <c r="O105" i="103"/>
  <c r="P132" i="103"/>
  <c r="K23" i="103"/>
  <c r="I78" i="103"/>
  <c r="J78" i="103"/>
  <c r="K78" i="103"/>
  <c r="L78" i="103"/>
  <c r="M78" i="103"/>
  <c r="N78" i="103"/>
  <c r="N105" i="103"/>
  <c r="O132" i="103"/>
  <c r="M105" i="103"/>
  <c r="N132" i="103"/>
  <c r="L105" i="103"/>
  <c r="M132" i="103"/>
  <c r="K105" i="103"/>
  <c r="L132" i="103"/>
  <c r="J105" i="103"/>
  <c r="K132" i="103"/>
  <c r="I105" i="103"/>
  <c r="J132" i="103"/>
  <c r="J23" i="103"/>
  <c r="E78" i="103"/>
  <c r="F78" i="103"/>
  <c r="G78" i="103"/>
  <c r="H78" i="103"/>
  <c r="H105" i="103"/>
  <c r="I132" i="103"/>
  <c r="G105" i="103"/>
  <c r="H132" i="103"/>
  <c r="E105" i="103"/>
  <c r="G132" i="103"/>
  <c r="F132" i="103"/>
  <c r="D132" i="103"/>
  <c r="C132" i="103"/>
  <c r="B132" i="103"/>
  <c r="L22" i="103"/>
  <c r="T77" i="103"/>
  <c r="H22" i="103"/>
  <c r="I22" i="103"/>
  <c r="D50" i="103"/>
  <c r="E50" i="103"/>
  <c r="F50" i="103"/>
  <c r="G50" i="103"/>
  <c r="H50" i="103"/>
  <c r="I50" i="103"/>
  <c r="J50" i="103"/>
  <c r="K50" i="103"/>
  <c r="L50" i="103"/>
  <c r="M50" i="103"/>
  <c r="N50" i="103"/>
  <c r="O50" i="103"/>
  <c r="P50" i="103"/>
  <c r="Q50" i="103"/>
  <c r="R50" i="103"/>
  <c r="S50" i="103"/>
  <c r="T50" i="103"/>
  <c r="T104" i="103"/>
  <c r="U104" i="103"/>
  <c r="U131" i="103"/>
  <c r="S77" i="103"/>
  <c r="S104" i="103"/>
  <c r="T131" i="103"/>
  <c r="R77" i="103"/>
  <c r="R104" i="103"/>
  <c r="S131" i="103"/>
  <c r="Q77" i="103"/>
  <c r="Q104" i="103"/>
  <c r="R131" i="103"/>
  <c r="P77" i="103"/>
  <c r="P104" i="103"/>
  <c r="Q131" i="103"/>
  <c r="O77" i="103"/>
  <c r="O104" i="103"/>
  <c r="P131" i="103"/>
  <c r="K22" i="103"/>
  <c r="I77" i="103"/>
  <c r="J77" i="103"/>
  <c r="K77" i="103"/>
  <c r="L77" i="103"/>
  <c r="M77" i="103"/>
  <c r="N77" i="103"/>
  <c r="N104" i="103"/>
  <c r="O131" i="103"/>
  <c r="M104" i="103"/>
  <c r="N131" i="103"/>
  <c r="L104" i="103"/>
  <c r="M131" i="103"/>
  <c r="K104" i="103"/>
  <c r="L131" i="103"/>
  <c r="J104" i="103"/>
  <c r="K131" i="103"/>
  <c r="I104" i="103"/>
  <c r="J131" i="103"/>
  <c r="J22" i="103"/>
  <c r="E77" i="103"/>
  <c r="F77" i="103"/>
  <c r="G77" i="103"/>
  <c r="H77" i="103"/>
  <c r="H104" i="103"/>
  <c r="I131" i="103"/>
  <c r="G104" i="103"/>
  <c r="H131" i="103"/>
  <c r="E104" i="103"/>
  <c r="G131" i="103"/>
  <c r="F131" i="103"/>
  <c r="D131" i="103"/>
  <c r="C131" i="103"/>
  <c r="B131" i="103"/>
  <c r="L21" i="103"/>
  <c r="T76" i="103"/>
  <c r="I21" i="103"/>
  <c r="D49" i="103"/>
  <c r="E49" i="103"/>
  <c r="F49" i="103"/>
  <c r="G49" i="103"/>
  <c r="H49" i="103"/>
  <c r="I49" i="103"/>
  <c r="J49" i="103"/>
  <c r="K49" i="103"/>
  <c r="L49" i="103"/>
  <c r="M49" i="103"/>
  <c r="N49" i="103"/>
  <c r="O49" i="103"/>
  <c r="P49" i="103"/>
  <c r="Q49" i="103"/>
  <c r="R49" i="103"/>
  <c r="S49" i="103"/>
  <c r="T49" i="103"/>
  <c r="T103" i="103"/>
  <c r="U103" i="103"/>
  <c r="U130" i="103"/>
  <c r="S76" i="103"/>
  <c r="S103" i="103"/>
  <c r="T130" i="103"/>
  <c r="R76" i="103"/>
  <c r="R103" i="103"/>
  <c r="S130" i="103"/>
  <c r="Q76" i="103"/>
  <c r="Q103" i="103"/>
  <c r="R130" i="103"/>
  <c r="P76" i="103"/>
  <c r="P103" i="103"/>
  <c r="Q130" i="103"/>
  <c r="O76" i="103"/>
  <c r="O103" i="103"/>
  <c r="P130" i="103"/>
  <c r="K21" i="103"/>
  <c r="I76" i="103"/>
  <c r="J76" i="103"/>
  <c r="K76" i="103"/>
  <c r="L76" i="103"/>
  <c r="M76" i="103"/>
  <c r="N76" i="103"/>
  <c r="N103" i="103"/>
  <c r="O130" i="103"/>
  <c r="M103" i="103"/>
  <c r="N130" i="103"/>
  <c r="L103" i="103"/>
  <c r="M130" i="103"/>
  <c r="K103" i="103"/>
  <c r="L130" i="103"/>
  <c r="J103" i="103"/>
  <c r="K130" i="103"/>
  <c r="I103" i="103"/>
  <c r="J130" i="103"/>
  <c r="J21" i="103"/>
  <c r="E76" i="103"/>
  <c r="F76" i="103"/>
  <c r="G76" i="103"/>
  <c r="H76" i="103"/>
  <c r="H103" i="103"/>
  <c r="I130" i="103"/>
  <c r="G103" i="103"/>
  <c r="H130" i="103"/>
  <c r="E103" i="103"/>
  <c r="G130" i="103"/>
  <c r="F130" i="103"/>
  <c r="D130" i="103"/>
  <c r="C130" i="103"/>
  <c r="B130" i="103"/>
  <c r="L20" i="103"/>
  <c r="T75" i="103"/>
  <c r="H20" i="103"/>
  <c r="I20" i="103"/>
  <c r="D48" i="103"/>
  <c r="E48" i="103"/>
  <c r="F48" i="103"/>
  <c r="G48" i="103"/>
  <c r="H48" i="103"/>
  <c r="I48" i="103"/>
  <c r="J48" i="103"/>
  <c r="K48" i="103"/>
  <c r="L48" i="103"/>
  <c r="M48" i="103"/>
  <c r="N48" i="103"/>
  <c r="O48" i="103"/>
  <c r="P48" i="103"/>
  <c r="Q48" i="103"/>
  <c r="R48" i="103"/>
  <c r="S48" i="103"/>
  <c r="T48" i="103"/>
  <c r="T102" i="103"/>
  <c r="U102" i="103"/>
  <c r="U129" i="103"/>
  <c r="S75" i="103"/>
  <c r="S102" i="103"/>
  <c r="T129" i="103"/>
  <c r="R75" i="103"/>
  <c r="R102" i="103"/>
  <c r="S129" i="103"/>
  <c r="Q75" i="103"/>
  <c r="Q102" i="103"/>
  <c r="R129" i="103"/>
  <c r="P75" i="103"/>
  <c r="P102" i="103"/>
  <c r="Q129" i="103"/>
  <c r="O75" i="103"/>
  <c r="O102" i="103"/>
  <c r="P129" i="103"/>
  <c r="K20" i="103"/>
  <c r="I75" i="103"/>
  <c r="J75" i="103"/>
  <c r="K75" i="103"/>
  <c r="L75" i="103"/>
  <c r="M75" i="103"/>
  <c r="N75" i="103"/>
  <c r="N102" i="103"/>
  <c r="O129" i="103"/>
  <c r="M102" i="103"/>
  <c r="N129" i="103"/>
  <c r="L102" i="103"/>
  <c r="M129" i="103"/>
  <c r="K102" i="103"/>
  <c r="L129" i="103"/>
  <c r="J102" i="103"/>
  <c r="K129" i="103"/>
  <c r="I102" i="103"/>
  <c r="J129" i="103"/>
  <c r="J20" i="103"/>
  <c r="E75" i="103"/>
  <c r="F75" i="103"/>
  <c r="G75" i="103"/>
  <c r="H75" i="103"/>
  <c r="H102" i="103"/>
  <c r="I129" i="103"/>
  <c r="G102" i="103"/>
  <c r="H129" i="103"/>
  <c r="E102" i="103"/>
  <c r="G129" i="103"/>
  <c r="F129" i="103"/>
  <c r="D129" i="103"/>
  <c r="C129" i="103"/>
  <c r="B129" i="103"/>
  <c r="L19" i="103"/>
  <c r="T74" i="103"/>
  <c r="H19" i="103"/>
  <c r="I19" i="103"/>
  <c r="D47" i="103"/>
  <c r="E47" i="103"/>
  <c r="F47" i="103"/>
  <c r="G47" i="103"/>
  <c r="H47" i="103"/>
  <c r="I47" i="103"/>
  <c r="J47" i="103"/>
  <c r="K47" i="103"/>
  <c r="L47" i="103"/>
  <c r="M47" i="103"/>
  <c r="N47" i="103"/>
  <c r="O47" i="103"/>
  <c r="P47" i="103"/>
  <c r="Q47" i="103"/>
  <c r="R47" i="103"/>
  <c r="S47" i="103"/>
  <c r="T47" i="103"/>
  <c r="T101" i="103"/>
  <c r="U101" i="103"/>
  <c r="U128" i="103"/>
  <c r="S74" i="103"/>
  <c r="S101" i="103"/>
  <c r="T128" i="103"/>
  <c r="R74" i="103"/>
  <c r="R101" i="103"/>
  <c r="S128" i="103"/>
  <c r="Q74" i="103"/>
  <c r="Q101" i="103"/>
  <c r="R128" i="103"/>
  <c r="P74" i="103"/>
  <c r="P101" i="103"/>
  <c r="Q128" i="103"/>
  <c r="O74" i="103"/>
  <c r="O101" i="103"/>
  <c r="P128" i="103"/>
  <c r="K19" i="103"/>
  <c r="I74" i="103"/>
  <c r="J74" i="103"/>
  <c r="K74" i="103"/>
  <c r="L74" i="103"/>
  <c r="M74" i="103"/>
  <c r="N74" i="103"/>
  <c r="N101" i="103"/>
  <c r="O128" i="103"/>
  <c r="M101" i="103"/>
  <c r="N128" i="103"/>
  <c r="L101" i="103"/>
  <c r="M128" i="103"/>
  <c r="K101" i="103"/>
  <c r="L128" i="103"/>
  <c r="J101" i="103"/>
  <c r="K128" i="103"/>
  <c r="I101" i="103"/>
  <c r="J128" i="103"/>
  <c r="J19" i="103"/>
  <c r="E74" i="103"/>
  <c r="F74" i="103"/>
  <c r="G74" i="103"/>
  <c r="H74" i="103"/>
  <c r="H101" i="103"/>
  <c r="I128" i="103"/>
  <c r="G101" i="103"/>
  <c r="H128" i="103"/>
  <c r="E101" i="103"/>
  <c r="G128" i="103"/>
  <c r="F128" i="103"/>
  <c r="D128" i="103"/>
  <c r="C128" i="103"/>
  <c r="B128" i="103"/>
  <c r="L18" i="103"/>
  <c r="T73" i="103"/>
  <c r="H18" i="103"/>
  <c r="I18" i="103"/>
  <c r="D46" i="103"/>
  <c r="E46" i="103"/>
  <c r="F46" i="103"/>
  <c r="G46" i="103"/>
  <c r="H46" i="103"/>
  <c r="I46" i="103"/>
  <c r="J46" i="103"/>
  <c r="K46" i="103"/>
  <c r="L46" i="103"/>
  <c r="M46" i="103"/>
  <c r="N46" i="103"/>
  <c r="O46" i="103"/>
  <c r="P46" i="103"/>
  <c r="Q46" i="103"/>
  <c r="R46" i="103"/>
  <c r="S46" i="103"/>
  <c r="T46" i="103"/>
  <c r="T100" i="103"/>
  <c r="U100" i="103"/>
  <c r="U127" i="103"/>
  <c r="S73" i="103"/>
  <c r="S100" i="103"/>
  <c r="T127" i="103"/>
  <c r="R73" i="103"/>
  <c r="R100" i="103"/>
  <c r="S127" i="103"/>
  <c r="Q73" i="103"/>
  <c r="Q100" i="103"/>
  <c r="R127" i="103"/>
  <c r="P73" i="103"/>
  <c r="P100" i="103"/>
  <c r="Q127" i="103"/>
  <c r="O73" i="103"/>
  <c r="O100" i="103"/>
  <c r="P127" i="103"/>
  <c r="K18" i="103"/>
  <c r="I73" i="103"/>
  <c r="J73" i="103"/>
  <c r="K73" i="103"/>
  <c r="L73" i="103"/>
  <c r="M73" i="103"/>
  <c r="N73" i="103"/>
  <c r="N100" i="103"/>
  <c r="O127" i="103"/>
  <c r="M100" i="103"/>
  <c r="N127" i="103"/>
  <c r="L100" i="103"/>
  <c r="M127" i="103"/>
  <c r="K100" i="103"/>
  <c r="L127" i="103"/>
  <c r="J100" i="103"/>
  <c r="K127" i="103"/>
  <c r="I100" i="103"/>
  <c r="J127" i="103"/>
  <c r="J18" i="103"/>
  <c r="E73" i="103"/>
  <c r="F73" i="103"/>
  <c r="G73" i="103"/>
  <c r="H73" i="103"/>
  <c r="H100" i="103"/>
  <c r="I127" i="103"/>
  <c r="G100" i="103"/>
  <c r="H127" i="103"/>
  <c r="E100" i="103"/>
  <c r="G127" i="103"/>
  <c r="F127" i="103"/>
  <c r="D127" i="103"/>
  <c r="C127" i="103"/>
  <c r="B127" i="103"/>
  <c r="L17" i="103"/>
  <c r="T72" i="103"/>
  <c r="H17" i="103"/>
  <c r="I17" i="103"/>
  <c r="D45" i="103"/>
  <c r="E45" i="103"/>
  <c r="F45" i="103"/>
  <c r="G45" i="103"/>
  <c r="H45" i="103"/>
  <c r="I45" i="103"/>
  <c r="J45" i="103"/>
  <c r="K45" i="103"/>
  <c r="L45" i="103"/>
  <c r="M45" i="103"/>
  <c r="N45" i="103"/>
  <c r="O45" i="103"/>
  <c r="P45" i="103"/>
  <c r="Q45" i="103"/>
  <c r="R45" i="103"/>
  <c r="S45" i="103"/>
  <c r="T45" i="103"/>
  <c r="T99" i="103"/>
  <c r="U99" i="103"/>
  <c r="U126" i="103"/>
  <c r="S72" i="103"/>
  <c r="S99" i="103"/>
  <c r="T126" i="103"/>
  <c r="R72" i="103"/>
  <c r="R99" i="103"/>
  <c r="S126" i="103"/>
  <c r="Q72" i="103"/>
  <c r="Q99" i="103"/>
  <c r="R126" i="103"/>
  <c r="P72" i="103"/>
  <c r="P99" i="103"/>
  <c r="Q126" i="103"/>
  <c r="O72" i="103"/>
  <c r="O99" i="103"/>
  <c r="P126" i="103"/>
  <c r="K17" i="103"/>
  <c r="I72" i="103"/>
  <c r="J72" i="103"/>
  <c r="K72" i="103"/>
  <c r="L72" i="103"/>
  <c r="M72" i="103"/>
  <c r="N72" i="103"/>
  <c r="N99" i="103"/>
  <c r="O126" i="103"/>
  <c r="M99" i="103"/>
  <c r="N126" i="103"/>
  <c r="L99" i="103"/>
  <c r="M126" i="103"/>
  <c r="K99" i="103"/>
  <c r="L126" i="103"/>
  <c r="J99" i="103"/>
  <c r="K126" i="103"/>
  <c r="I99" i="103"/>
  <c r="J126" i="103"/>
  <c r="J17" i="103"/>
  <c r="E72" i="103"/>
  <c r="F72" i="103"/>
  <c r="G72" i="103"/>
  <c r="H72" i="103"/>
  <c r="H99" i="103"/>
  <c r="I126" i="103"/>
  <c r="G99" i="103"/>
  <c r="H126" i="103"/>
  <c r="E99" i="103"/>
  <c r="G126" i="103"/>
  <c r="F126" i="103"/>
  <c r="D126" i="103"/>
  <c r="C126" i="103"/>
  <c r="B126" i="103"/>
  <c r="L16" i="103"/>
  <c r="T71" i="103"/>
  <c r="H16" i="103"/>
  <c r="I16" i="103"/>
  <c r="D44" i="103"/>
  <c r="E44" i="103"/>
  <c r="F44" i="103"/>
  <c r="G44" i="103"/>
  <c r="H44" i="103"/>
  <c r="I44" i="103"/>
  <c r="J44" i="103"/>
  <c r="K44" i="103"/>
  <c r="L44" i="103"/>
  <c r="M44" i="103"/>
  <c r="N44" i="103"/>
  <c r="O44" i="103"/>
  <c r="P44" i="103"/>
  <c r="Q44" i="103"/>
  <c r="R44" i="103"/>
  <c r="S44" i="103"/>
  <c r="T44" i="103"/>
  <c r="T98" i="103"/>
  <c r="U98" i="103"/>
  <c r="U125" i="103"/>
  <c r="S71" i="103"/>
  <c r="S98" i="103"/>
  <c r="T125" i="103"/>
  <c r="R71" i="103"/>
  <c r="R98" i="103"/>
  <c r="S125" i="103"/>
  <c r="Q71" i="103"/>
  <c r="Q98" i="103"/>
  <c r="R125" i="103"/>
  <c r="P71" i="103"/>
  <c r="P98" i="103"/>
  <c r="Q125" i="103"/>
  <c r="O71" i="103"/>
  <c r="O98" i="103"/>
  <c r="P125" i="103"/>
  <c r="K16" i="103"/>
  <c r="I71" i="103"/>
  <c r="J71" i="103"/>
  <c r="K71" i="103"/>
  <c r="L71" i="103"/>
  <c r="M71" i="103"/>
  <c r="N71" i="103"/>
  <c r="N98" i="103"/>
  <c r="O125" i="103"/>
  <c r="M98" i="103"/>
  <c r="N125" i="103"/>
  <c r="L98" i="103"/>
  <c r="M125" i="103"/>
  <c r="K98" i="103"/>
  <c r="L125" i="103"/>
  <c r="J98" i="103"/>
  <c r="K125" i="103"/>
  <c r="I98" i="103"/>
  <c r="J125" i="103"/>
  <c r="J16" i="103"/>
  <c r="E71" i="103"/>
  <c r="F71" i="103"/>
  <c r="G71" i="103"/>
  <c r="H71" i="103"/>
  <c r="H98" i="103"/>
  <c r="I125" i="103"/>
  <c r="G98" i="103"/>
  <c r="H125" i="103"/>
  <c r="E98" i="103"/>
  <c r="G125" i="103"/>
  <c r="F125" i="103"/>
  <c r="D125" i="103"/>
  <c r="C125" i="103"/>
  <c r="B125" i="103"/>
  <c r="L15" i="103"/>
  <c r="T70" i="103"/>
  <c r="H15" i="103"/>
  <c r="I15" i="103"/>
  <c r="D43" i="103"/>
  <c r="E43" i="103"/>
  <c r="F43" i="103"/>
  <c r="G43" i="103"/>
  <c r="H43" i="103"/>
  <c r="I43" i="103"/>
  <c r="J43" i="103"/>
  <c r="K43" i="103"/>
  <c r="L43" i="103"/>
  <c r="M43" i="103"/>
  <c r="N43" i="103"/>
  <c r="O43" i="103"/>
  <c r="P43" i="103"/>
  <c r="Q43" i="103"/>
  <c r="R43" i="103"/>
  <c r="S43" i="103"/>
  <c r="T43" i="103"/>
  <c r="T97" i="103"/>
  <c r="U97" i="103"/>
  <c r="U124" i="103"/>
  <c r="S70" i="103"/>
  <c r="S97" i="103"/>
  <c r="T124" i="103"/>
  <c r="R70" i="103"/>
  <c r="R97" i="103"/>
  <c r="S124" i="103"/>
  <c r="Q70" i="103"/>
  <c r="Q97" i="103"/>
  <c r="R124" i="103"/>
  <c r="P70" i="103"/>
  <c r="P97" i="103"/>
  <c r="Q124" i="103"/>
  <c r="O70" i="103"/>
  <c r="O97" i="103"/>
  <c r="P124" i="103"/>
  <c r="K15" i="103"/>
  <c r="I70" i="103"/>
  <c r="J70" i="103"/>
  <c r="K70" i="103"/>
  <c r="L70" i="103"/>
  <c r="M70" i="103"/>
  <c r="N70" i="103"/>
  <c r="N97" i="103"/>
  <c r="O124" i="103"/>
  <c r="M97" i="103"/>
  <c r="N124" i="103"/>
  <c r="L97" i="103"/>
  <c r="M124" i="103"/>
  <c r="K97" i="103"/>
  <c r="L124" i="103"/>
  <c r="J97" i="103"/>
  <c r="K124" i="103"/>
  <c r="I97" i="103"/>
  <c r="J124" i="103"/>
  <c r="J15" i="103"/>
  <c r="E70" i="103"/>
  <c r="F70" i="103"/>
  <c r="G70" i="103"/>
  <c r="H70" i="103"/>
  <c r="H97" i="103"/>
  <c r="I124" i="103"/>
  <c r="G97" i="103"/>
  <c r="H124" i="103"/>
  <c r="E97" i="103"/>
  <c r="G124" i="103"/>
  <c r="F124" i="103"/>
  <c r="D124" i="103"/>
  <c r="C124" i="103"/>
  <c r="B124" i="103"/>
  <c r="L14" i="103"/>
  <c r="T69" i="103"/>
  <c r="H14" i="103"/>
  <c r="I14" i="103"/>
  <c r="D42" i="103"/>
  <c r="E42" i="103"/>
  <c r="F42" i="103"/>
  <c r="G42" i="103"/>
  <c r="H42" i="103"/>
  <c r="I42" i="103"/>
  <c r="J42" i="103"/>
  <c r="K42" i="103"/>
  <c r="L42" i="103"/>
  <c r="M42" i="103"/>
  <c r="N42" i="103"/>
  <c r="O42" i="103"/>
  <c r="P42" i="103"/>
  <c r="Q42" i="103"/>
  <c r="R42" i="103"/>
  <c r="S42" i="103"/>
  <c r="T42" i="103"/>
  <c r="T96" i="103"/>
  <c r="U96" i="103"/>
  <c r="U123" i="103"/>
  <c r="S69" i="103"/>
  <c r="S96" i="103"/>
  <c r="T123" i="103"/>
  <c r="R69" i="103"/>
  <c r="R96" i="103"/>
  <c r="S123" i="103"/>
  <c r="Q69" i="103"/>
  <c r="Q96" i="103"/>
  <c r="R123" i="103"/>
  <c r="P69" i="103"/>
  <c r="P96" i="103"/>
  <c r="Q123" i="103"/>
  <c r="O69" i="103"/>
  <c r="O96" i="103"/>
  <c r="P123" i="103"/>
  <c r="K14" i="103"/>
  <c r="I69" i="103"/>
  <c r="J69" i="103"/>
  <c r="K69" i="103"/>
  <c r="L69" i="103"/>
  <c r="M69" i="103"/>
  <c r="N69" i="103"/>
  <c r="N96" i="103"/>
  <c r="O123" i="103"/>
  <c r="M96" i="103"/>
  <c r="N123" i="103"/>
  <c r="L96" i="103"/>
  <c r="M123" i="103"/>
  <c r="K96" i="103"/>
  <c r="L123" i="103"/>
  <c r="J96" i="103"/>
  <c r="K123" i="103"/>
  <c r="I96" i="103"/>
  <c r="J123" i="103"/>
  <c r="J14" i="103"/>
  <c r="E69" i="103"/>
  <c r="F69" i="103"/>
  <c r="G69" i="103"/>
  <c r="H69" i="103"/>
  <c r="H96" i="103"/>
  <c r="I123" i="103"/>
  <c r="G96" i="103"/>
  <c r="H123" i="103"/>
  <c r="E96" i="103"/>
  <c r="G123" i="103"/>
  <c r="F123" i="103"/>
  <c r="D123" i="103"/>
  <c r="C123" i="103"/>
  <c r="B123" i="103"/>
  <c r="L13" i="103"/>
  <c r="T68" i="103"/>
  <c r="I13" i="103"/>
  <c r="D41" i="103"/>
  <c r="E41" i="103"/>
  <c r="F41" i="103"/>
  <c r="G41" i="103"/>
  <c r="H41" i="103"/>
  <c r="I41" i="103"/>
  <c r="J41" i="103"/>
  <c r="K41" i="103"/>
  <c r="L41" i="103"/>
  <c r="M41" i="103"/>
  <c r="N41" i="103"/>
  <c r="O41" i="103"/>
  <c r="P41" i="103"/>
  <c r="Q41" i="103"/>
  <c r="R41" i="103"/>
  <c r="S41" i="103"/>
  <c r="T41" i="103"/>
  <c r="T95" i="103"/>
  <c r="U95" i="103"/>
  <c r="U122" i="103"/>
  <c r="S68" i="103"/>
  <c r="S95" i="103"/>
  <c r="T122" i="103"/>
  <c r="R68" i="103"/>
  <c r="R95" i="103"/>
  <c r="S122" i="103"/>
  <c r="Q68" i="103"/>
  <c r="Q95" i="103"/>
  <c r="R122" i="103"/>
  <c r="P68" i="103"/>
  <c r="P95" i="103"/>
  <c r="Q122" i="103"/>
  <c r="O68" i="103"/>
  <c r="O95" i="103"/>
  <c r="P122" i="103"/>
  <c r="K13" i="103"/>
  <c r="I68" i="103"/>
  <c r="J68" i="103"/>
  <c r="K68" i="103"/>
  <c r="L68" i="103"/>
  <c r="M68" i="103"/>
  <c r="N68" i="103"/>
  <c r="N95" i="103"/>
  <c r="O122" i="103"/>
  <c r="M95" i="103"/>
  <c r="N122" i="103"/>
  <c r="L95" i="103"/>
  <c r="M122" i="103"/>
  <c r="K95" i="103"/>
  <c r="L122" i="103"/>
  <c r="J95" i="103"/>
  <c r="K122" i="103"/>
  <c r="I95" i="103"/>
  <c r="J122" i="103"/>
  <c r="J13" i="103"/>
  <c r="E68" i="103"/>
  <c r="F68" i="103"/>
  <c r="G68" i="103"/>
  <c r="H68" i="103"/>
  <c r="H95" i="103"/>
  <c r="I122" i="103"/>
  <c r="G95" i="103"/>
  <c r="H122" i="103"/>
  <c r="E95" i="103"/>
  <c r="G122" i="103"/>
  <c r="F122" i="103"/>
  <c r="D122" i="103"/>
  <c r="C122" i="103"/>
  <c r="B122" i="103"/>
  <c r="L12" i="103"/>
  <c r="T67" i="103"/>
  <c r="H12" i="103"/>
  <c r="I12" i="103"/>
  <c r="D40" i="103"/>
  <c r="E40" i="103"/>
  <c r="F40" i="103"/>
  <c r="G40" i="103"/>
  <c r="H40" i="103"/>
  <c r="I40" i="103"/>
  <c r="J40" i="103"/>
  <c r="K40" i="103"/>
  <c r="L40" i="103"/>
  <c r="M40" i="103"/>
  <c r="N40" i="103"/>
  <c r="O40" i="103"/>
  <c r="P40" i="103"/>
  <c r="Q40" i="103"/>
  <c r="R40" i="103"/>
  <c r="S40" i="103"/>
  <c r="T40" i="103"/>
  <c r="T94" i="103"/>
  <c r="U94" i="103"/>
  <c r="U121" i="103"/>
  <c r="S67" i="103"/>
  <c r="S94" i="103"/>
  <c r="T121" i="103"/>
  <c r="R67" i="103"/>
  <c r="R94" i="103"/>
  <c r="S121" i="103"/>
  <c r="Q67" i="103"/>
  <c r="Q94" i="103"/>
  <c r="R121" i="103"/>
  <c r="P67" i="103"/>
  <c r="P94" i="103"/>
  <c r="Q121" i="103"/>
  <c r="O67" i="103"/>
  <c r="O94" i="103"/>
  <c r="P121" i="103"/>
  <c r="K12" i="103"/>
  <c r="I67" i="103"/>
  <c r="J67" i="103"/>
  <c r="K67" i="103"/>
  <c r="L67" i="103"/>
  <c r="M67" i="103"/>
  <c r="N67" i="103"/>
  <c r="N94" i="103"/>
  <c r="O121" i="103"/>
  <c r="M94" i="103"/>
  <c r="N121" i="103"/>
  <c r="L94" i="103"/>
  <c r="M121" i="103"/>
  <c r="K94" i="103"/>
  <c r="L121" i="103"/>
  <c r="J94" i="103"/>
  <c r="K121" i="103"/>
  <c r="I94" i="103"/>
  <c r="J121" i="103"/>
  <c r="J12" i="103"/>
  <c r="E67" i="103"/>
  <c r="F67" i="103"/>
  <c r="G67" i="103"/>
  <c r="H67" i="103"/>
  <c r="H94" i="103"/>
  <c r="I121" i="103"/>
  <c r="G94" i="103"/>
  <c r="H121" i="103"/>
  <c r="E94" i="103"/>
  <c r="G121" i="103"/>
  <c r="F121" i="103"/>
  <c r="D121" i="103"/>
  <c r="C121" i="103"/>
  <c r="B121" i="103"/>
  <c r="L11" i="103"/>
  <c r="T66" i="103"/>
  <c r="H11" i="103"/>
  <c r="I11" i="103"/>
  <c r="D39" i="103"/>
  <c r="E39" i="103"/>
  <c r="F39" i="103"/>
  <c r="G39" i="103"/>
  <c r="H39" i="103"/>
  <c r="I39" i="103"/>
  <c r="J39" i="103"/>
  <c r="K39" i="103"/>
  <c r="L39" i="103"/>
  <c r="M39" i="103"/>
  <c r="N39" i="103"/>
  <c r="O39" i="103"/>
  <c r="P39" i="103"/>
  <c r="Q39" i="103"/>
  <c r="R39" i="103"/>
  <c r="S39" i="103"/>
  <c r="T39" i="103"/>
  <c r="T93" i="103"/>
  <c r="U93" i="103"/>
  <c r="U120" i="103"/>
  <c r="S66" i="103"/>
  <c r="S93" i="103"/>
  <c r="T120" i="103"/>
  <c r="R66" i="103"/>
  <c r="R93" i="103"/>
  <c r="S120" i="103"/>
  <c r="Q66" i="103"/>
  <c r="Q93" i="103"/>
  <c r="R120" i="103"/>
  <c r="P66" i="103"/>
  <c r="P93" i="103"/>
  <c r="Q120" i="103"/>
  <c r="O66" i="103"/>
  <c r="O93" i="103"/>
  <c r="P120" i="103"/>
  <c r="K11" i="103"/>
  <c r="I66" i="103"/>
  <c r="J66" i="103"/>
  <c r="K66" i="103"/>
  <c r="L66" i="103"/>
  <c r="M66" i="103"/>
  <c r="N66" i="103"/>
  <c r="N93" i="103"/>
  <c r="O120" i="103"/>
  <c r="M93" i="103"/>
  <c r="N120" i="103"/>
  <c r="L93" i="103"/>
  <c r="M120" i="103"/>
  <c r="K93" i="103"/>
  <c r="L120" i="103"/>
  <c r="J93" i="103"/>
  <c r="K120" i="103"/>
  <c r="I93" i="103"/>
  <c r="J120" i="103"/>
  <c r="J11" i="103"/>
  <c r="E66" i="103"/>
  <c r="F66" i="103"/>
  <c r="G66" i="103"/>
  <c r="H66" i="103"/>
  <c r="H93" i="103"/>
  <c r="I120" i="103"/>
  <c r="G93" i="103"/>
  <c r="H120" i="103"/>
  <c r="E93" i="103"/>
  <c r="G120" i="103"/>
  <c r="F120" i="103"/>
  <c r="D120" i="103"/>
  <c r="C120" i="103"/>
  <c r="B120" i="103"/>
  <c r="L10" i="103"/>
  <c r="T65" i="103"/>
  <c r="H10" i="103"/>
  <c r="I10" i="103"/>
  <c r="D38" i="103"/>
  <c r="E38" i="103"/>
  <c r="F38" i="103"/>
  <c r="G38" i="103"/>
  <c r="H38" i="103"/>
  <c r="I38" i="103"/>
  <c r="J38" i="103"/>
  <c r="K38" i="103"/>
  <c r="L38" i="103"/>
  <c r="M38" i="103"/>
  <c r="N38" i="103"/>
  <c r="O38" i="103"/>
  <c r="P38" i="103"/>
  <c r="Q38" i="103"/>
  <c r="R38" i="103"/>
  <c r="S38" i="103"/>
  <c r="T38" i="103"/>
  <c r="T92" i="103"/>
  <c r="U92" i="103"/>
  <c r="U119" i="103"/>
  <c r="S65" i="103"/>
  <c r="S92" i="103"/>
  <c r="T119" i="103"/>
  <c r="R65" i="103"/>
  <c r="R92" i="103"/>
  <c r="S119" i="103"/>
  <c r="Q65" i="103"/>
  <c r="Q92" i="103"/>
  <c r="R119" i="103"/>
  <c r="P65" i="103"/>
  <c r="P92" i="103"/>
  <c r="Q119" i="103"/>
  <c r="O65" i="103"/>
  <c r="O92" i="103"/>
  <c r="P119" i="103"/>
  <c r="K10" i="103"/>
  <c r="I65" i="103"/>
  <c r="J65" i="103"/>
  <c r="K65" i="103"/>
  <c r="L65" i="103"/>
  <c r="M65" i="103"/>
  <c r="N65" i="103"/>
  <c r="N92" i="103"/>
  <c r="O119" i="103"/>
  <c r="M92" i="103"/>
  <c r="N119" i="103"/>
  <c r="L92" i="103"/>
  <c r="M119" i="103"/>
  <c r="K92" i="103"/>
  <c r="L119" i="103"/>
  <c r="J92" i="103"/>
  <c r="K119" i="103"/>
  <c r="I92" i="103"/>
  <c r="J119" i="103"/>
  <c r="J10" i="103"/>
  <c r="E65" i="103"/>
  <c r="F65" i="103"/>
  <c r="G65" i="103"/>
  <c r="H65" i="103"/>
  <c r="H92" i="103"/>
  <c r="I119" i="103"/>
  <c r="G92" i="103"/>
  <c r="H119" i="103"/>
  <c r="E92" i="103"/>
  <c r="G119" i="103"/>
  <c r="F119" i="103"/>
  <c r="D119" i="103"/>
  <c r="C119" i="103"/>
  <c r="B119" i="103"/>
  <c r="L9" i="103"/>
  <c r="T64" i="103"/>
  <c r="H9" i="103"/>
  <c r="I9" i="103"/>
  <c r="D37" i="103"/>
  <c r="E37" i="103"/>
  <c r="F37" i="103"/>
  <c r="G37" i="103"/>
  <c r="H37" i="103"/>
  <c r="I37" i="103"/>
  <c r="J37" i="103"/>
  <c r="K37" i="103"/>
  <c r="L37" i="103"/>
  <c r="M37" i="103"/>
  <c r="N37" i="103"/>
  <c r="O37" i="103"/>
  <c r="P37" i="103"/>
  <c r="Q37" i="103"/>
  <c r="R37" i="103"/>
  <c r="S37" i="103"/>
  <c r="T37" i="103"/>
  <c r="T91" i="103"/>
  <c r="U91" i="103"/>
  <c r="U118" i="103"/>
  <c r="S64" i="103"/>
  <c r="S91" i="103"/>
  <c r="T118" i="103"/>
  <c r="R64" i="103"/>
  <c r="R91" i="103"/>
  <c r="S118" i="103"/>
  <c r="Q64" i="103"/>
  <c r="Q91" i="103"/>
  <c r="R118" i="103"/>
  <c r="P64" i="103"/>
  <c r="P91" i="103"/>
  <c r="Q118" i="103"/>
  <c r="O64" i="103"/>
  <c r="O91" i="103"/>
  <c r="P118" i="103"/>
  <c r="K9" i="103"/>
  <c r="I64" i="103"/>
  <c r="J64" i="103"/>
  <c r="K64" i="103"/>
  <c r="L64" i="103"/>
  <c r="M64" i="103"/>
  <c r="N64" i="103"/>
  <c r="N91" i="103"/>
  <c r="O118" i="103"/>
  <c r="M91" i="103"/>
  <c r="N118" i="103"/>
  <c r="L91" i="103"/>
  <c r="M118" i="103"/>
  <c r="K91" i="103"/>
  <c r="L118" i="103"/>
  <c r="J91" i="103"/>
  <c r="K118" i="103"/>
  <c r="I91" i="103"/>
  <c r="J118" i="103"/>
  <c r="J9" i="103"/>
  <c r="E64" i="103"/>
  <c r="F64" i="103"/>
  <c r="G64" i="103"/>
  <c r="H64" i="103"/>
  <c r="H91" i="103"/>
  <c r="I118" i="103"/>
  <c r="G91" i="103"/>
  <c r="H118" i="103"/>
  <c r="E91" i="103"/>
  <c r="G118" i="103"/>
  <c r="F118" i="103"/>
  <c r="D118" i="103"/>
  <c r="C118" i="103"/>
  <c r="B118" i="103"/>
  <c r="E6" i="103"/>
  <c r="F6" i="103"/>
  <c r="G6" i="103"/>
  <c r="H6" i="103"/>
  <c r="I6" i="103"/>
  <c r="J6" i="103"/>
  <c r="K6" i="103"/>
  <c r="L6" i="103"/>
  <c r="M6" i="103"/>
  <c r="N6" i="103"/>
  <c r="O6" i="103"/>
  <c r="P6" i="103"/>
  <c r="D34" i="103"/>
  <c r="E34" i="103"/>
  <c r="F34" i="103"/>
  <c r="G34" i="103"/>
  <c r="H34" i="103"/>
  <c r="I34" i="103"/>
  <c r="J34" i="103"/>
  <c r="K34" i="103"/>
  <c r="L34" i="103"/>
  <c r="M34" i="103"/>
  <c r="N34" i="103"/>
  <c r="O34" i="103"/>
  <c r="P34" i="103"/>
  <c r="Q34" i="103"/>
  <c r="R34" i="103"/>
  <c r="S34" i="103"/>
  <c r="T34" i="103"/>
  <c r="E61" i="103"/>
  <c r="F61" i="103"/>
  <c r="G61" i="103"/>
  <c r="H61" i="103"/>
  <c r="I61" i="103"/>
  <c r="J61" i="103"/>
  <c r="K61" i="103"/>
  <c r="L61" i="103"/>
  <c r="M61" i="103"/>
  <c r="N61" i="103"/>
  <c r="O61" i="103"/>
  <c r="P61" i="103"/>
  <c r="Q61" i="103"/>
  <c r="R61" i="103"/>
  <c r="S61" i="103"/>
  <c r="T61" i="103"/>
  <c r="E88" i="103"/>
  <c r="F88" i="103"/>
  <c r="G88" i="103"/>
  <c r="H88" i="103"/>
  <c r="I88" i="103"/>
  <c r="J88" i="103"/>
  <c r="K88" i="103"/>
  <c r="L88" i="103"/>
  <c r="M88" i="103"/>
  <c r="N88" i="103"/>
  <c r="O88" i="103"/>
  <c r="P88" i="103"/>
  <c r="Q88" i="103"/>
  <c r="R88" i="103"/>
  <c r="S88" i="103"/>
  <c r="T88" i="103"/>
  <c r="U88" i="103"/>
  <c r="D115" i="103"/>
  <c r="E115" i="103"/>
  <c r="F115" i="103"/>
  <c r="G115" i="103"/>
  <c r="H115" i="103"/>
  <c r="I115" i="103"/>
  <c r="J115" i="103"/>
  <c r="K115" i="103"/>
  <c r="L115" i="103"/>
  <c r="M115" i="103"/>
  <c r="N115" i="103"/>
  <c r="O115" i="103"/>
  <c r="P115" i="103"/>
  <c r="Q115" i="103"/>
  <c r="R115" i="103"/>
  <c r="S115" i="103"/>
  <c r="T115" i="103"/>
  <c r="U115" i="103"/>
  <c r="F111" i="103"/>
  <c r="C111" i="103"/>
  <c r="B111" i="103"/>
  <c r="F110" i="103"/>
  <c r="C110" i="103"/>
  <c r="B110" i="103"/>
  <c r="F109" i="103"/>
  <c r="C109" i="103"/>
  <c r="B109" i="103"/>
  <c r="F108" i="103"/>
  <c r="C108" i="103"/>
  <c r="B108" i="103"/>
  <c r="F107" i="103"/>
  <c r="C107" i="103"/>
  <c r="B107" i="103"/>
  <c r="F106" i="103"/>
  <c r="C106" i="103"/>
  <c r="B106" i="103"/>
  <c r="F105" i="103"/>
  <c r="C105" i="103"/>
  <c r="B105" i="103"/>
  <c r="F104" i="103"/>
  <c r="C104" i="103"/>
  <c r="B104" i="103"/>
  <c r="F103" i="103"/>
  <c r="C103" i="103"/>
  <c r="B103" i="103"/>
  <c r="F102" i="103"/>
  <c r="C102" i="103"/>
  <c r="B102" i="103"/>
  <c r="F101" i="103"/>
  <c r="C101" i="103"/>
  <c r="B101" i="103"/>
  <c r="F100" i="103"/>
  <c r="C100" i="103"/>
  <c r="B100" i="103"/>
  <c r="F99" i="103"/>
  <c r="C99" i="103"/>
  <c r="B99" i="103"/>
  <c r="F98" i="103"/>
  <c r="C98" i="103"/>
  <c r="B98" i="103"/>
  <c r="F97" i="103"/>
  <c r="C97" i="103"/>
  <c r="B97" i="103"/>
  <c r="F96" i="103"/>
  <c r="C96" i="103"/>
  <c r="B96" i="103"/>
  <c r="F95" i="103"/>
  <c r="C95" i="103"/>
  <c r="B95" i="103"/>
  <c r="F94" i="103"/>
  <c r="C94" i="103"/>
  <c r="B94" i="103"/>
  <c r="F93" i="103"/>
  <c r="C93" i="103"/>
  <c r="B93" i="103"/>
  <c r="F92" i="103"/>
  <c r="C92" i="103"/>
  <c r="B92" i="103"/>
  <c r="F91" i="103"/>
  <c r="C91" i="103"/>
  <c r="B91" i="103"/>
  <c r="P36" i="103"/>
  <c r="Q36" i="103"/>
  <c r="R36" i="103"/>
  <c r="S36" i="103"/>
  <c r="T36" i="103"/>
  <c r="T63" i="103"/>
  <c r="T90" i="103"/>
  <c r="S63" i="103"/>
  <c r="S90" i="103"/>
  <c r="R63" i="103"/>
  <c r="R90" i="103"/>
  <c r="Q63" i="103"/>
  <c r="Q90" i="103"/>
  <c r="P63" i="103"/>
  <c r="P90" i="103"/>
  <c r="O63" i="103"/>
  <c r="O90" i="103"/>
  <c r="N63" i="103"/>
  <c r="N90" i="103"/>
  <c r="M63" i="103"/>
  <c r="M90" i="103"/>
  <c r="L63" i="103"/>
  <c r="L90" i="103"/>
  <c r="K63" i="103"/>
  <c r="K90" i="103"/>
  <c r="J63" i="103"/>
  <c r="J90" i="103"/>
  <c r="I63" i="103"/>
  <c r="I90" i="103"/>
  <c r="H63" i="103"/>
  <c r="H90" i="103"/>
  <c r="G63" i="103"/>
  <c r="G90" i="103"/>
  <c r="F63" i="103"/>
  <c r="F90" i="103"/>
  <c r="C84" i="103"/>
  <c r="B84" i="103"/>
  <c r="C83" i="103"/>
  <c r="B83" i="103"/>
  <c r="C82" i="103"/>
  <c r="B82" i="103"/>
  <c r="C81" i="103"/>
  <c r="B81" i="103"/>
  <c r="C80" i="103"/>
  <c r="B80" i="103"/>
  <c r="C79" i="103"/>
  <c r="B79" i="103"/>
  <c r="C78" i="103"/>
  <c r="B78" i="103"/>
  <c r="C77" i="103"/>
  <c r="B77" i="103"/>
  <c r="C76" i="103"/>
  <c r="B76" i="103"/>
  <c r="C75" i="103"/>
  <c r="B75" i="103"/>
  <c r="C74" i="103"/>
  <c r="B74" i="103"/>
  <c r="C73" i="103"/>
  <c r="B73" i="103"/>
  <c r="C72" i="103"/>
  <c r="B72" i="103"/>
  <c r="C71" i="103"/>
  <c r="B71" i="103"/>
  <c r="C70" i="103"/>
  <c r="B70" i="103"/>
  <c r="C69" i="103"/>
  <c r="B69" i="103"/>
  <c r="C68" i="103"/>
  <c r="B68" i="103"/>
  <c r="C67" i="103"/>
  <c r="B67" i="103"/>
  <c r="C66" i="103"/>
  <c r="B66" i="103"/>
  <c r="C65" i="103"/>
  <c r="B65" i="103"/>
  <c r="C64" i="103"/>
  <c r="B64" i="103"/>
  <c r="C57" i="103"/>
  <c r="B57" i="103"/>
  <c r="C56" i="103"/>
  <c r="B56" i="103"/>
  <c r="C55" i="103"/>
  <c r="B55" i="103"/>
  <c r="C54" i="103"/>
  <c r="B54" i="103"/>
  <c r="C53" i="103"/>
  <c r="B53" i="103"/>
  <c r="C52" i="103"/>
  <c r="B52" i="103"/>
  <c r="C51" i="103"/>
  <c r="B51" i="103"/>
  <c r="C50" i="103"/>
  <c r="B50" i="103"/>
  <c r="C49" i="103"/>
  <c r="B49" i="103"/>
  <c r="C48" i="103"/>
  <c r="B48" i="103"/>
  <c r="C47" i="103"/>
  <c r="B47" i="103"/>
  <c r="C46" i="103"/>
  <c r="B46" i="103"/>
  <c r="C45" i="103"/>
  <c r="B45" i="103"/>
  <c r="C44" i="103"/>
  <c r="B44" i="103"/>
  <c r="C43" i="103"/>
  <c r="B43" i="103"/>
  <c r="C42" i="103"/>
  <c r="B42" i="103"/>
  <c r="C41" i="103"/>
  <c r="B41" i="103"/>
  <c r="C40" i="103"/>
  <c r="B40" i="103"/>
  <c r="C39" i="103"/>
  <c r="B39" i="103"/>
  <c r="C38" i="103"/>
  <c r="B38" i="103"/>
  <c r="C37" i="103"/>
  <c r="B37" i="103"/>
  <c r="N32" i="103"/>
  <c r="N31" i="103"/>
  <c r="N30" i="103"/>
  <c r="O29" i="103"/>
  <c r="P29" i="103"/>
  <c r="M29" i="103"/>
  <c r="O28" i="103"/>
  <c r="P28" i="103"/>
  <c r="M28" i="103"/>
  <c r="O27" i="103"/>
  <c r="P27" i="103"/>
  <c r="M27" i="103"/>
  <c r="O26" i="103"/>
  <c r="P26" i="103"/>
  <c r="M26" i="103"/>
  <c r="O25" i="103"/>
  <c r="P25" i="103"/>
  <c r="M25" i="103"/>
  <c r="O24" i="103"/>
  <c r="P24" i="103"/>
  <c r="M24" i="103"/>
  <c r="O23" i="103"/>
  <c r="P23" i="103"/>
  <c r="M23" i="103"/>
  <c r="O22" i="103"/>
  <c r="P22" i="103"/>
  <c r="M22" i="103"/>
  <c r="O21" i="103"/>
  <c r="P21" i="103"/>
  <c r="M21" i="103"/>
  <c r="O20" i="103"/>
  <c r="P20" i="103"/>
  <c r="M20" i="103"/>
  <c r="O19" i="103"/>
  <c r="P19" i="103"/>
  <c r="M19" i="103"/>
  <c r="O18" i="103"/>
  <c r="P18" i="103"/>
  <c r="M18" i="103"/>
  <c r="O17" i="103"/>
  <c r="P17" i="103"/>
  <c r="M17" i="103"/>
  <c r="O16" i="103"/>
  <c r="P16" i="103"/>
  <c r="M16" i="103"/>
  <c r="O15" i="103"/>
  <c r="P15" i="103"/>
  <c r="M15" i="103"/>
  <c r="O14" i="103"/>
  <c r="P14" i="103"/>
  <c r="M14" i="103"/>
  <c r="O13" i="103"/>
  <c r="P13" i="103"/>
  <c r="M13" i="103"/>
  <c r="O12" i="103"/>
  <c r="P12" i="103"/>
  <c r="M12" i="103"/>
  <c r="O11" i="103"/>
  <c r="P11" i="103"/>
  <c r="M11" i="103"/>
  <c r="O10" i="103"/>
  <c r="P10" i="103"/>
  <c r="M10" i="103"/>
  <c r="O9" i="103"/>
  <c r="P9" i="103"/>
  <c r="M9" i="103"/>
  <c r="L8" i="103"/>
  <c r="K8" i="103"/>
  <c r="J8" i="103"/>
  <c r="L29" i="102"/>
  <c r="T84" i="102"/>
  <c r="H29" i="102"/>
  <c r="I29" i="102"/>
  <c r="D36" i="102"/>
  <c r="E36" i="102"/>
  <c r="F36" i="102"/>
  <c r="G36" i="102"/>
  <c r="H36" i="102"/>
  <c r="I36" i="102"/>
  <c r="J36" i="102"/>
  <c r="K36" i="102"/>
  <c r="L36" i="102"/>
  <c r="M36" i="102"/>
  <c r="N36" i="102"/>
  <c r="O36" i="102"/>
  <c r="D57" i="102"/>
  <c r="E57" i="102"/>
  <c r="F57" i="102"/>
  <c r="G57" i="102"/>
  <c r="H57" i="102"/>
  <c r="I57" i="102"/>
  <c r="J57" i="102"/>
  <c r="K57" i="102"/>
  <c r="L57" i="102"/>
  <c r="M57" i="102"/>
  <c r="N57" i="102"/>
  <c r="O57" i="102"/>
  <c r="P57" i="102"/>
  <c r="Q57" i="102"/>
  <c r="R57" i="102"/>
  <c r="S57" i="102"/>
  <c r="T57" i="102"/>
  <c r="T111" i="102"/>
  <c r="U111" i="102"/>
  <c r="U138" i="102"/>
  <c r="S84" i="102"/>
  <c r="S111" i="102"/>
  <c r="T138" i="102"/>
  <c r="R84" i="102"/>
  <c r="R111" i="102"/>
  <c r="S138" i="102"/>
  <c r="Q84" i="102"/>
  <c r="Q111" i="102"/>
  <c r="R138" i="102"/>
  <c r="P84" i="102"/>
  <c r="P111" i="102"/>
  <c r="Q138" i="102"/>
  <c r="O84" i="102"/>
  <c r="O111" i="102"/>
  <c r="P138" i="102"/>
  <c r="K29" i="102"/>
  <c r="I84" i="102"/>
  <c r="J84" i="102"/>
  <c r="K84" i="102"/>
  <c r="L84" i="102"/>
  <c r="M84" i="102"/>
  <c r="N84" i="102"/>
  <c r="N111" i="102"/>
  <c r="O138" i="102"/>
  <c r="M111" i="102"/>
  <c r="N138" i="102"/>
  <c r="L111" i="102"/>
  <c r="M138" i="102"/>
  <c r="K111" i="102"/>
  <c r="L138" i="102"/>
  <c r="J111" i="102"/>
  <c r="K138" i="102"/>
  <c r="I111" i="102"/>
  <c r="J138" i="102"/>
  <c r="J29" i="102"/>
  <c r="E84" i="102"/>
  <c r="F84" i="102"/>
  <c r="G84" i="102"/>
  <c r="H84" i="102"/>
  <c r="H111" i="102"/>
  <c r="I138" i="102"/>
  <c r="G111" i="102"/>
  <c r="H138" i="102"/>
  <c r="E111" i="102"/>
  <c r="G138" i="102"/>
  <c r="F138" i="102"/>
  <c r="G117" i="102"/>
  <c r="H117" i="102"/>
  <c r="I117" i="102"/>
  <c r="J117" i="102"/>
  <c r="K117" i="102"/>
  <c r="L117" i="102"/>
  <c r="M117" i="102"/>
  <c r="N117" i="102"/>
  <c r="O117" i="102"/>
  <c r="P117" i="102"/>
  <c r="Q117" i="102"/>
  <c r="R117" i="102"/>
  <c r="S117" i="102"/>
  <c r="T117" i="102"/>
  <c r="U117" i="102"/>
  <c r="D138" i="102"/>
  <c r="C138" i="102"/>
  <c r="B138" i="102"/>
  <c r="L28" i="102"/>
  <c r="T83" i="102"/>
  <c r="H28" i="102"/>
  <c r="I28" i="102"/>
  <c r="D56" i="102"/>
  <c r="E56" i="102"/>
  <c r="F56" i="102"/>
  <c r="G56" i="102"/>
  <c r="H56" i="102"/>
  <c r="I56" i="102"/>
  <c r="J56" i="102"/>
  <c r="K56" i="102"/>
  <c r="L56" i="102"/>
  <c r="M56" i="102"/>
  <c r="N56" i="102"/>
  <c r="O56" i="102"/>
  <c r="P56" i="102"/>
  <c r="Q56" i="102"/>
  <c r="R56" i="102"/>
  <c r="S56" i="102"/>
  <c r="T56" i="102"/>
  <c r="T110" i="102"/>
  <c r="U110" i="102"/>
  <c r="U137" i="102"/>
  <c r="S83" i="102"/>
  <c r="S110" i="102"/>
  <c r="T137" i="102"/>
  <c r="R83" i="102"/>
  <c r="R110" i="102"/>
  <c r="S137" i="102"/>
  <c r="Q83" i="102"/>
  <c r="Q110" i="102"/>
  <c r="R137" i="102"/>
  <c r="P83" i="102"/>
  <c r="P110" i="102"/>
  <c r="Q137" i="102"/>
  <c r="O83" i="102"/>
  <c r="O110" i="102"/>
  <c r="P137" i="102"/>
  <c r="K28" i="102"/>
  <c r="I83" i="102"/>
  <c r="J83" i="102"/>
  <c r="K83" i="102"/>
  <c r="L83" i="102"/>
  <c r="M83" i="102"/>
  <c r="N83" i="102"/>
  <c r="N110" i="102"/>
  <c r="O137" i="102"/>
  <c r="M110" i="102"/>
  <c r="N137" i="102"/>
  <c r="L110" i="102"/>
  <c r="M137" i="102"/>
  <c r="K110" i="102"/>
  <c r="L137" i="102"/>
  <c r="J110" i="102"/>
  <c r="K137" i="102"/>
  <c r="I110" i="102"/>
  <c r="J137" i="102"/>
  <c r="J28" i="102"/>
  <c r="E83" i="102"/>
  <c r="F83" i="102"/>
  <c r="G83" i="102"/>
  <c r="H83" i="102"/>
  <c r="H110" i="102"/>
  <c r="I137" i="102"/>
  <c r="G110" i="102"/>
  <c r="H137" i="102"/>
  <c r="E110" i="102"/>
  <c r="G137" i="102"/>
  <c r="F137" i="102"/>
  <c r="D137" i="102"/>
  <c r="C137" i="102"/>
  <c r="B137" i="102"/>
  <c r="L27" i="102"/>
  <c r="T82" i="102"/>
  <c r="H27" i="102"/>
  <c r="I27" i="102"/>
  <c r="D55" i="102"/>
  <c r="E55" i="102"/>
  <c r="F55" i="102"/>
  <c r="G55" i="102"/>
  <c r="H55" i="102"/>
  <c r="I55" i="102"/>
  <c r="J55" i="102"/>
  <c r="K55" i="102"/>
  <c r="L55" i="102"/>
  <c r="M55" i="102"/>
  <c r="N55" i="102"/>
  <c r="O55" i="102"/>
  <c r="P55" i="102"/>
  <c r="Q55" i="102"/>
  <c r="R55" i="102"/>
  <c r="S55" i="102"/>
  <c r="T55" i="102"/>
  <c r="T109" i="102"/>
  <c r="U109" i="102"/>
  <c r="U136" i="102"/>
  <c r="S82" i="102"/>
  <c r="S109" i="102"/>
  <c r="T136" i="102"/>
  <c r="R82" i="102"/>
  <c r="R109" i="102"/>
  <c r="S136" i="102"/>
  <c r="Q82" i="102"/>
  <c r="Q109" i="102"/>
  <c r="R136" i="102"/>
  <c r="P82" i="102"/>
  <c r="P109" i="102"/>
  <c r="Q136" i="102"/>
  <c r="O82" i="102"/>
  <c r="O109" i="102"/>
  <c r="P136" i="102"/>
  <c r="K27" i="102"/>
  <c r="I82" i="102"/>
  <c r="J82" i="102"/>
  <c r="K82" i="102"/>
  <c r="L82" i="102"/>
  <c r="M82" i="102"/>
  <c r="N82" i="102"/>
  <c r="N109" i="102"/>
  <c r="O136" i="102"/>
  <c r="M109" i="102"/>
  <c r="N136" i="102"/>
  <c r="L109" i="102"/>
  <c r="M136" i="102"/>
  <c r="K109" i="102"/>
  <c r="L136" i="102"/>
  <c r="J109" i="102"/>
  <c r="K136" i="102"/>
  <c r="I109" i="102"/>
  <c r="J136" i="102"/>
  <c r="J27" i="102"/>
  <c r="E82" i="102"/>
  <c r="F82" i="102"/>
  <c r="G82" i="102"/>
  <c r="H82" i="102"/>
  <c r="H109" i="102"/>
  <c r="I136" i="102"/>
  <c r="G109" i="102"/>
  <c r="H136" i="102"/>
  <c r="E109" i="102"/>
  <c r="G136" i="102"/>
  <c r="F136" i="102"/>
  <c r="D136" i="102"/>
  <c r="C136" i="102"/>
  <c r="B136" i="102"/>
  <c r="L26" i="102"/>
  <c r="T81" i="102"/>
  <c r="H26" i="102"/>
  <c r="I26" i="102"/>
  <c r="D54" i="102"/>
  <c r="E54" i="102"/>
  <c r="F54" i="102"/>
  <c r="G54" i="102"/>
  <c r="H54" i="102"/>
  <c r="I54" i="102"/>
  <c r="J54" i="102"/>
  <c r="K54" i="102"/>
  <c r="L54" i="102"/>
  <c r="M54" i="102"/>
  <c r="N54" i="102"/>
  <c r="O54" i="102"/>
  <c r="P54" i="102"/>
  <c r="Q54" i="102"/>
  <c r="R54" i="102"/>
  <c r="S54" i="102"/>
  <c r="T54" i="102"/>
  <c r="T108" i="102"/>
  <c r="U108" i="102"/>
  <c r="U135" i="102"/>
  <c r="S81" i="102"/>
  <c r="S108" i="102"/>
  <c r="T135" i="102"/>
  <c r="R81" i="102"/>
  <c r="R108" i="102"/>
  <c r="S135" i="102"/>
  <c r="Q81" i="102"/>
  <c r="Q108" i="102"/>
  <c r="R135" i="102"/>
  <c r="P81" i="102"/>
  <c r="P108" i="102"/>
  <c r="Q135" i="102"/>
  <c r="O81" i="102"/>
  <c r="O108" i="102"/>
  <c r="P135" i="102"/>
  <c r="K26" i="102"/>
  <c r="I81" i="102"/>
  <c r="J81" i="102"/>
  <c r="K81" i="102"/>
  <c r="L81" i="102"/>
  <c r="M81" i="102"/>
  <c r="N81" i="102"/>
  <c r="N108" i="102"/>
  <c r="O135" i="102"/>
  <c r="M108" i="102"/>
  <c r="N135" i="102"/>
  <c r="L108" i="102"/>
  <c r="M135" i="102"/>
  <c r="K108" i="102"/>
  <c r="L135" i="102"/>
  <c r="J108" i="102"/>
  <c r="K135" i="102"/>
  <c r="I108" i="102"/>
  <c r="J135" i="102"/>
  <c r="J26" i="102"/>
  <c r="E81" i="102"/>
  <c r="F81" i="102"/>
  <c r="G81" i="102"/>
  <c r="H81" i="102"/>
  <c r="H108" i="102"/>
  <c r="I135" i="102"/>
  <c r="G108" i="102"/>
  <c r="H135" i="102"/>
  <c r="E108" i="102"/>
  <c r="G135" i="102"/>
  <c r="F135" i="102"/>
  <c r="D135" i="102"/>
  <c r="C135" i="102"/>
  <c r="B135" i="102"/>
  <c r="L25" i="102"/>
  <c r="T80" i="102"/>
  <c r="H25" i="102"/>
  <c r="I25" i="102"/>
  <c r="D53" i="102"/>
  <c r="E53" i="102"/>
  <c r="F53" i="102"/>
  <c r="G53" i="102"/>
  <c r="H53" i="102"/>
  <c r="I53" i="102"/>
  <c r="J53" i="102"/>
  <c r="K53" i="102"/>
  <c r="L53" i="102"/>
  <c r="M53" i="102"/>
  <c r="N53" i="102"/>
  <c r="O53" i="102"/>
  <c r="P53" i="102"/>
  <c r="Q53" i="102"/>
  <c r="R53" i="102"/>
  <c r="S53" i="102"/>
  <c r="T53" i="102"/>
  <c r="T107" i="102"/>
  <c r="U107" i="102"/>
  <c r="U134" i="102"/>
  <c r="S80" i="102"/>
  <c r="S107" i="102"/>
  <c r="T134" i="102"/>
  <c r="R80" i="102"/>
  <c r="R107" i="102"/>
  <c r="S134" i="102"/>
  <c r="Q80" i="102"/>
  <c r="Q107" i="102"/>
  <c r="R134" i="102"/>
  <c r="P80" i="102"/>
  <c r="P107" i="102"/>
  <c r="Q134" i="102"/>
  <c r="O80" i="102"/>
  <c r="O107" i="102"/>
  <c r="P134" i="102"/>
  <c r="K25" i="102"/>
  <c r="I80" i="102"/>
  <c r="J80" i="102"/>
  <c r="K80" i="102"/>
  <c r="L80" i="102"/>
  <c r="M80" i="102"/>
  <c r="N80" i="102"/>
  <c r="N107" i="102"/>
  <c r="O134" i="102"/>
  <c r="M107" i="102"/>
  <c r="N134" i="102"/>
  <c r="L107" i="102"/>
  <c r="M134" i="102"/>
  <c r="K107" i="102"/>
  <c r="L134" i="102"/>
  <c r="J107" i="102"/>
  <c r="K134" i="102"/>
  <c r="I107" i="102"/>
  <c r="J134" i="102"/>
  <c r="J25" i="102"/>
  <c r="E80" i="102"/>
  <c r="F80" i="102"/>
  <c r="G80" i="102"/>
  <c r="H80" i="102"/>
  <c r="H107" i="102"/>
  <c r="I134" i="102"/>
  <c r="G107" i="102"/>
  <c r="H134" i="102"/>
  <c r="E107" i="102"/>
  <c r="G134" i="102"/>
  <c r="F134" i="102"/>
  <c r="D134" i="102"/>
  <c r="C134" i="102"/>
  <c r="B134" i="102"/>
  <c r="L24" i="102"/>
  <c r="T79" i="102"/>
  <c r="H24" i="102"/>
  <c r="I24" i="102"/>
  <c r="D52" i="102"/>
  <c r="E52" i="102"/>
  <c r="F52" i="102"/>
  <c r="G52" i="102"/>
  <c r="H52" i="102"/>
  <c r="I52" i="102"/>
  <c r="J52" i="102"/>
  <c r="K52" i="102"/>
  <c r="L52" i="102"/>
  <c r="M52" i="102"/>
  <c r="N52" i="102"/>
  <c r="O52" i="102"/>
  <c r="P52" i="102"/>
  <c r="Q52" i="102"/>
  <c r="R52" i="102"/>
  <c r="S52" i="102"/>
  <c r="T52" i="102"/>
  <c r="T106" i="102"/>
  <c r="U106" i="102"/>
  <c r="U133" i="102"/>
  <c r="S79" i="102"/>
  <c r="S106" i="102"/>
  <c r="T133" i="102"/>
  <c r="R79" i="102"/>
  <c r="R106" i="102"/>
  <c r="S133" i="102"/>
  <c r="Q79" i="102"/>
  <c r="Q106" i="102"/>
  <c r="R133" i="102"/>
  <c r="P79" i="102"/>
  <c r="P106" i="102"/>
  <c r="Q133" i="102"/>
  <c r="O79" i="102"/>
  <c r="O106" i="102"/>
  <c r="P133" i="102"/>
  <c r="K24" i="102"/>
  <c r="I79" i="102"/>
  <c r="J79" i="102"/>
  <c r="K79" i="102"/>
  <c r="L79" i="102"/>
  <c r="M79" i="102"/>
  <c r="N79" i="102"/>
  <c r="N106" i="102"/>
  <c r="O133" i="102"/>
  <c r="M106" i="102"/>
  <c r="N133" i="102"/>
  <c r="L106" i="102"/>
  <c r="M133" i="102"/>
  <c r="K106" i="102"/>
  <c r="L133" i="102"/>
  <c r="J106" i="102"/>
  <c r="K133" i="102"/>
  <c r="I106" i="102"/>
  <c r="J133" i="102"/>
  <c r="J24" i="102"/>
  <c r="E79" i="102"/>
  <c r="F79" i="102"/>
  <c r="G79" i="102"/>
  <c r="H79" i="102"/>
  <c r="H106" i="102"/>
  <c r="I133" i="102"/>
  <c r="G106" i="102"/>
  <c r="H133" i="102"/>
  <c r="E106" i="102"/>
  <c r="G133" i="102"/>
  <c r="F133" i="102"/>
  <c r="D133" i="102"/>
  <c r="C133" i="102"/>
  <c r="B133" i="102"/>
  <c r="L23" i="102"/>
  <c r="T78" i="102"/>
  <c r="H23" i="102"/>
  <c r="I23" i="102"/>
  <c r="D51" i="102"/>
  <c r="E51" i="102"/>
  <c r="F51" i="102"/>
  <c r="G51" i="102"/>
  <c r="H51" i="102"/>
  <c r="I51" i="102"/>
  <c r="J51" i="102"/>
  <c r="K51" i="102"/>
  <c r="L51" i="102"/>
  <c r="M51" i="102"/>
  <c r="N51" i="102"/>
  <c r="O51" i="102"/>
  <c r="P51" i="102"/>
  <c r="Q51" i="102"/>
  <c r="R51" i="102"/>
  <c r="S51" i="102"/>
  <c r="T51" i="102"/>
  <c r="T105" i="102"/>
  <c r="U105" i="102"/>
  <c r="U132" i="102"/>
  <c r="S78" i="102"/>
  <c r="S105" i="102"/>
  <c r="T132" i="102"/>
  <c r="R78" i="102"/>
  <c r="R105" i="102"/>
  <c r="S132" i="102"/>
  <c r="Q78" i="102"/>
  <c r="Q105" i="102"/>
  <c r="R132" i="102"/>
  <c r="P78" i="102"/>
  <c r="P105" i="102"/>
  <c r="Q132" i="102"/>
  <c r="O78" i="102"/>
  <c r="O105" i="102"/>
  <c r="P132" i="102"/>
  <c r="K23" i="102"/>
  <c r="I78" i="102"/>
  <c r="J78" i="102"/>
  <c r="K78" i="102"/>
  <c r="L78" i="102"/>
  <c r="M78" i="102"/>
  <c r="N78" i="102"/>
  <c r="N105" i="102"/>
  <c r="O132" i="102"/>
  <c r="M105" i="102"/>
  <c r="N132" i="102"/>
  <c r="L105" i="102"/>
  <c r="M132" i="102"/>
  <c r="K105" i="102"/>
  <c r="L132" i="102"/>
  <c r="J105" i="102"/>
  <c r="K132" i="102"/>
  <c r="I105" i="102"/>
  <c r="J132" i="102"/>
  <c r="J23" i="102"/>
  <c r="E78" i="102"/>
  <c r="F78" i="102"/>
  <c r="G78" i="102"/>
  <c r="H78" i="102"/>
  <c r="H105" i="102"/>
  <c r="I132" i="102"/>
  <c r="G105" i="102"/>
  <c r="H132" i="102"/>
  <c r="E105" i="102"/>
  <c r="G132" i="102"/>
  <c r="F132" i="102"/>
  <c r="D132" i="102"/>
  <c r="C132" i="102"/>
  <c r="B132" i="102"/>
  <c r="L22" i="102"/>
  <c r="T77" i="102"/>
  <c r="H22" i="102"/>
  <c r="I22" i="102"/>
  <c r="D50" i="102"/>
  <c r="E50" i="102"/>
  <c r="F50" i="102"/>
  <c r="G50" i="102"/>
  <c r="H50" i="102"/>
  <c r="I50" i="102"/>
  <c r="J50" i="102"/>
  <c r="K50" i="102"/>
  <c r="L50" i="102"/>
  <c r="M50" i="102"/>
  <c r="N50" i="102"/>
  <c r="O50" i="102"/>
  <c r="P50" i="102"/>
  <c r="Q50" i="102"/>
  <c r="R50" i="102"/>
  <c r="S50" i="102"/>
  <c r="T50" i="102"/>
  <c r="T104" i="102"/>
  <c r="U104" i="102"/>
  <c r="U131" i="102"/>
  <c r="S77" i="102"/>
  <c r="S104" i="102"/>
  <c r="T131" i="102"/>
  <c r="R77" i="102"/>
  <c r="R104" i="102"/>
  <c r="S131" i="102"/>
  <c r="Q77" i="102"/>
  <c r="Q104" i="102"/>
  <c r="R131" i="102"/>
  <c r="P77" i="102"/>
  <c r="P104" i="102"/>
  <c r="Q131" i="102"/>
  <c r="O77" i="102"/>
  <c r="O104" i="102"/>
  <c r="P131" i="102"/>
  <c r="K22" i="102"/>
  <c r="I77" i="102"/>
  <c r="J77" i="102"/>
  <c r="K77" i="102"/>
  <c r="L77" i="102"/>
  <c r="M77" i="102"/>
  <c r="N77" i="102"/>
  <c r="N104" i="102"/>
  <c r="O131" i="102"/>
  <c r="M104" i="102"/>
  <c r="N131" i="102"/>
  <c r="L104" i="102"/>
  <c r="M131" i="102"/>
  <c r="K104" i="102"/>
  <c r="L131" i="102"/>
  <c r="J104" i="102"/>
  <c r="K131" i="102"/>
  <c r="I104" i="102"/>
  <c r="J131" i="102"/>
  <c r="J22" i="102"/>
  <c r="E77" i="102"/>
  <c r="F77" i="102"/>
  <c r="G77" i="102"/>
  <c r="H77" i="102"/>
  <c r="H104" i="102"/>
  <c r="I131" i="102"/>
  <c r="G104" i="102"/>
  <c r="H131" i="102"/>
  <c r="E104" i="102"/>
  <c r="G131" i="102"/>
  <c r="F131" i="102"/>
  <c r="D131" i="102"/>
  <c r="C131" i="102"/>
  <c r="B131" i="102"/>
  <c r="L21" i="102"/>
  <c r="T76" i="102"/>
  <c r="H21" i="102"/>
  <c r="I21" i="102"/>
  <c r="D49" i="102"/>
  <c r="E49" i="102"/>
  <c r="F49" i="102"/>
  <c r="G49" i="102"/>
  <c r="H49" i="102"/>
  <c r="I49" i="102"/>
  <c r="J49" i="102"/>
  <c r="K49" i="102"/>
  <c r="L49" i="102"/>
  <c r="M49" i="102"/>
  <c r="N49" i="102"/>
  <c r="O49" i="102"/>
  <c r="P49" i="102"/>
  <c r="Q49" i="102"/>
  <c r="R49" i="102"/>
  <c r="S49" i="102"/>
  <c r="T49" i="102"/>
  <c r="T103" i="102"/>
  <c r="U103" i="102"/>
  <c r="U130" i="102"/>
  <c r="S76" i="102"/>
  <c r="S103" i="102"/>
  <c r="T130" i="102"/>
  <c r="R76" i="102"/>
  <c r="R103" i="102"/>
  <c r="S130" i="102"/>
  <c r="Q76" i="102"/>
  <c r="Q103" i="102"/>
  <c r="R130" i="102"/>
  <c r="P76" i="102"/>
  <c r="P103" i="102"/>
  <c r="Q130" i="102"/>
  <c r="O76" i="102"/>
  <c r="O103" i="102"/>
  <c r="P130" i="102"/>
  <c r="K21" i="102"/>
  <c r="I76" i="102"/>
  <c r="J76" i="102"/>
  <c r="K76" i="102"/>
  <c r="L76" i="102"/>
  <c r="M76" i="102"/>
  <c r="N76" i="102"/>
  <c r="N103" i="102"/>
  <c r="O130" i="102"/>
  <c r="M103" i="102"/>
  <c r="N130" i="102"/>
  <c r="L103" i="102"/>
  <c r="M130" i="102"/>
  <c r="K103" i="102"/>
  <c r="L130" i="102"/>
  <c r="J103" i="102"/>
  <c r="K130" i="102"/>
  <c r="I103" i="102"/>
  <c r="J130" i="102"/>
  <c r="J21" i="102"/>
  <c r="E76" i="102"/>
  <c r="F76" i="102"/>
  <c r="G76" i="102"/>
  <c r="H76" i="102"/>
  <c r="H103" i="102"/>
  <c r="I130" i="102"/>
  <c r="G103" i="102"/>
  <c r="H130" i="102"/>
  <c r="E103" i="102"/>
  <c r="G130" i="102"/>
  <c r="F130" i="102"/>
  <c r="D130" i="102"/>
  <c r="C130" i="102"/>
  <c r="B130" i="102"/>
  <c r="L20" i="102"/>
  <c r="T75" i="102"/>
  <c r="H20" i="102"/>
  <c r="I20" i="102"/>
  <c r="D48" i="102"/>
  <c r="E48" i="102"/>
  <c r="F48" i="102"/>
  <c r="G48" i="102"/>
  <c r="H48" i="102"/>
  <c r="I48" i="102"/>
  <c r="J48" i="102"/>
  <c r="K48" i="102"/>
  <c r="L48" i="102"/>
  <c r="M48" i="102"/>
  <c r="N48" i="102"/>
  <c r="O48" i="102"/>
  <c r="P48" i="102"/>
  <c r="Q48" i="102"/>
  <c r="R48" i="102"/>
  <c r="S48" i="102"/>
  <c r="T48" i="102"/>
  <c r="T102" i="102"/>
  <c r="U102" i="102"/>
  <c r="U129" i="102"/>
  <c r="S75" i="102"/>
  <c r="S102" i="102"/>
  <c r="T129" i="102"/>
  <c r="R75" i="102"/>
  <c r="R102" i="102"/>
  <c r="S129" i="102"/>
  <c r="Q75" i="102"/>
  <c r="Q102" i="102"/>
  <c r="R129" i="102"/>
  <c r="P75" i="102"/>
  <c r="P102" i="102"/>
  <c r="Q129" i="102"/>
  <c r="O75" i="102"/>
  <c r="O102" i="102"/>
  <c r="P129" i="102"/>
  <c r="K20" i="102"/>
  <c r="I75" i="102"/>
  <c r="J75" i="102"/>
  <c r="K75" i="102"/>
  <c r="L75" i="102"/>
  <c r="M75" i="102"/>
  <c r="N75" i="102"/>
  <c r="N102" i="102"/>
  <c r="O129" i="102"/>
  <c r="M102" i="102"/>
  <c r="N129" i="102"/>
  <c r="L102" i="102"/>
  <c r="M129" i="102"/>
  <c r="K102" i="102"/>
  <c r="L129" i="102"/>
  <c r="J102" i="102"/>
  <c r="K129" i="102"/>
  <c r="I102" i="102"/>
  <c r="J129" i="102"/>
  <c r="J20" i="102"/>
  <c r="E75" i="102"/>
  <c r="F75" i="102"/>
  <c r="G75" i="102"/>
  <c r="H75" i="102"/>
  <c r="H102" i="102"/>
  <c r="I129" i="102"/>
  <c r="G102" i="102"/>
  <c r="H129" i="102"/>
  <c r="E102" i="102"/>
  <c r="G129" i="102"/>
  <c r="F129" i="102"/>
  <c r="D129" i="102"/>
  <c r="C129" i="102"/>
  <c r="B129" i="102"/>
  <c r="L19" i="102"/>
  <c r="T74" i="102"/>
  <c r="H19" i="102"/>
  <c r="I19" i="102"/>
  <c r="D47" i="102"/>
  <c r="E47" i="102"/>
  <c r="F47" i="102"/>
  <c r="G47" i="102"/>
  <c r="H47" i="102"/>
  <c r="I47" i="102"/>
  <c r="J47" i="102"/>
  <c r="K47" i="102"/>
  <c r="L47" i="102"/>
  <c r="M47" i="102"/>
  <c r="N47" i="102"/>
  <c r="O47" i="102"/>
  <c r="P47" i="102"/>
  <c r="Q47" i="102"/>
  <c r="R47" i="102"/>
  <c r="S47" i="102"/>
  <c r="T47" i="102"/>
  <c r="T101" i="102"/>
  <c r="U101" i="102"/>
  <c r="U128" i="102"/>
  <c r="S74" i="102"/>
  <c r="S101" i="102"/>
  <c r="T128" i="102"/>
  <c r="R74" i="102"/>
  <c r="R101" i="102"/>
  <c r="S128" i="102"/>
  <c r="Q74" i="102"/>
  <c r="Q101" i="102"/>
  <c r="R128" i="102"/>
  <c r="P74" i="102"/>
  <c r="P101" i="102"/>
  <c r="Q128" i="102"/>
  <c r="O74" i="102"/>
  <c r="O101" i="102"/>
  <c r="P128" i="102"/>
  <c r="K19" i="102"/>
  <c r="I74" i="102"/>
  <c r="J74" i="102"/>
  <c r="K74" i="102"/>
  <c r="L74" i="102"/>
  <c r="M74" i="102"/>
  <c r="N74" i="102"/>
  <c r="N101" i="102"/>
  <c r="O128" i="102"/>
  <c r="M101" i="102"/>
  <c r="N128" i="102"/>
  <c r="L101" i="102"/>
  <c r="M128" i="102"/>
  <c r="K101" i="102"/>
  <c r="L128" i="102"/>
  <c r="J101" i="102"/>
  <c r="K128" i="102"/>
  <c r="I101" i="102"/>
  <c r="J128" i="102"/>
  <c r="J19" i="102"/>
  <c r="E74" i="102"/>
  <c r="F74" i="102"/>
  <c r="G74" i="102"/>
  <c r="H74" i="102"/>
  <c r="H101" i="102"/>
  <c r="I128" i="102"/>
  <c r="G101" i="102"/>
  <c r="H128" i="102"/>
  <c r="E101" i="102"/>
  <c r="G128" i="102"/>
  <c r="F128" i="102"/>
  <c r="D128" i="102"/>
  <c r="C128" i="102"/>
  <c r="B128" i="102"/>
  <c r="L18" i="102"/>
  <c r="T73" i="102"/>
  <c r="H18" i="102"/>
  <c r="I18" i="102"/>
  <c r="D46" i="102"/>
  <c r="E46" i="102"/>
  <c r="F46" i="102"/>
  <c r="G46" i="102"/>
  <c r="H46" i="102"/>
  <c r="I46" i="102"/>
  <c r="J46" i="102"/>
  <c r="K46" i="102"/>
  <c r="L46" i="102"/>
  <c r="M46" i="102"/>
  <c r="N46" i="102"/>
  <c r="O46" i="102"/>
  <c r="P46" i="102"/>
  <c r="Q46" i="102"/>
  <c r="R46" i="102"/>
  <c r="S46" i="102"/>
  <c r="T46" i="102"/>
  <c r="T100" i="102"/>
  <c r="U100" i="102"/>
  <c r="U127" i="102"/>
  <c r="S73" i="102"/>
  <c r="S100" i="102"/>
  <c r="T127" i="102"/>
  <c r="R73" i="102"/>
  <c r="R100" i="102"/>
  <c r="S127" i="102"/>
  <c r="Q73" i="102"/>
  <c r="Q100" i="102"/>
  <c r="R127" i="102"/>
  <c r="P73" i="102"/>
  <c r="P100" i="102"/>
  <c r="Q127" i="102"/>
  <c r="O73" i="102"/>
  <c r="O100" i="102"/>
  <c r="P127" i="102"/>
  <c r="K18" i="102"/>
  <c r="I73" i="102"/>
  <c r="J73" i="102"/>
  <c r="K73" i="102"/>
  <c r="L73" i="102"/>
  <c r="M73" i="102"/>
  <c r="N73" i="102"/>
  <c r="N100" i="102"/>
  <c r="O127" i="102"/>
  <c r="M100" i="102"/>
  <c r="N127" i="102"/>
  <c r="L100" i="102"/>
  <c r="M127" i="102"/>
  <c r="K100" i="102"/>
  <c r="L127" i="102"/>
  <c r="J100" i="102"/>
  <c r="K127" i="102"/>
  <c r="I100" i="102"/>
  <c r="J127" i="102"/>
  <c r="J18" i="102"/>
  <c r="E73" i="102"/>
  <c r="F73" i="102"/>
  <c r="G73" i="102"/>
  <c r="H73" i="102"/>
  <c r="H100" i="102"/>
  <c r="I127" i="102"/>
  <c r="G100" i="102"/>
  <c r="H127" i="102"/>
  <c r="E100" i="102"/>
  <c r="G127" i="102"/>
  <c r="F127" i="102"/>
  <c r="D127" i="102"/>
  <c r="C127" i="102"/>
  <c r="B127" i="102"/>
  <c r="L17" i="102"/>
  <c r="T72" i="102"/>
  <c r="H17" i="102"/>
  <c r="I17" i="102"/>
  <c r="D45" i="102"/>
  <c r="E45" i="102"/>
  <c r="F45" i="102"/>
  <c r="G45" i="102"/>
  <c r="H45" i="102"/>
  <c r="I45" i="102"/>
  <c r="J45" i="102"/>
  <c r="K45" i="102"/>
  <c r="L45" i="102"/>
  <c r="M45" i="102"/>
  <c r="N45" i="102"/>
  <c r="O45" i="102"/>
  <c r="P45" i="102"/>
  <c r="Q45" i="102"/>
  <c r="R45" i="102"/>
  <c r="S45" i="102"/>
  <c r="T45" i="102"/>
  <c r="T99" i="102"/>
  <c r="U99" i="102"/>
  <c r="U126" i="102"/>
  <c r="S72" i="102"/>
  <c r="S99" i="102"/>
  <c r="T126" i="102"/>
  <c r="R72" i="102"/>
  <c r="R99" i="102"/>
  <c r="S126" i="102"/>
  <c r="Q72" i="102"/>
  <c r="Q99" i="102"/>
  <c r="R126" i="102"/>
  <c r="P72" i="102"/>
  <c r="P99" i="102"/>
  <c r="Q126" i="102"/>
  <c r="O72" i="102"/>
  <c r="O99" i="102"/>
  <c r="P126" i="102"/>
  <c r="K17" i="102"/>
  <c r="I72" i="102"/>
  <c r="J72" i="102"/>
  <c r="K72" i="102"/>
  <c r="L72" i="102"/>
  <c r="M72" i="102"/>
  <c r="N72" i="102"/>
  <c r="N99" i="102"/>
  <c r="O126" i="102"/>
  <c r="M99" i="102"/>
  <c r="N126" i="102"/>
  <c r="L99" i="102"/>
  <c r="M126" i="102"/>
  <c r="K99" i="102"/>
  <c r="L126" i="102"/>
  <c r="J99" i="102"/>
  <c r="K126" i="102"/>
  <c r="I99" i="102"/>
  <c r="J126" i="102"/>
  <c r="J17" i="102"/>
  <c r="E72" i="102"/>
  <c r="F72" i="102"/>
  <c r="G72" i="102"/>
  <c r="H72" i="102"/>
  <c r="H99" i="102"/>
  <c r="I126" i="102"/>
  <c r="G99" i="102"/>
  <c r="H126" i="102"/>
  <c r="E99" i="102"/>
  <c r="G126" i="102"/>
  <c r="F126" i="102"/>
  <c r="D126" i="102"/>
  <c r="C126" i="102"/>
  <c r="B126" i="102"/>
  <c r="L16" i="102"/>
  <c r="T71" i="102"/>
  <c r="H16" i="102"/>
  <c r="I16" i="102"/>
  <c r="D44" i="102"/>
  <c r="E44" i="102"/>
  <c r="F44" i="102"/>
  <c r="G44" i="102"/>
  <c r="H44" i="102"/>
  <c r="I44" i="102"/>
  <c r="J44" i="102"/>
  <c r="K44" i="102"/>
  <c r="L44" i="102"/>
  <c r="M44" i="102"/>
  <c r="N44" i="102"/>
  <c r="O44" i="102"/>
  <c r="P44" i="102"/>
  <c r="Q44" i="102"/>
  <c r="R44" i="102"/>
  <c r="S44" i="102"/>
  <c r="T44" i="102"/>
  <c r="T98" i="102"/>
  <c r="U98" i="102"/>
  <c r="U125" i="102"/>
  <c r="S71" i="102"/>
  <c r="S98" i="102"/>
  <c r="T125" i="102"/>
  <c r="R71" i="102"/>
  <c r="R98" i="102"/>
  <c r="S125" i="102"/>
  <c r="Q71" i="102"/>
  <c r="Q98" i="102"/>
  <c r="R125" i="102"/>
  <c r="P71" i="102"/>
  <c r="P98" i="102"/>
  <c r="Q125" i="102"/>
  <c r="O71" i="102"/>
  <c r="O98" i="102"/>
  <c r="P125" i="102"/>
  <c r="K16" i="102"/>
  <c r="I71" i="102"/>
  <c r="J71" i="102"/>
  <c r="K71" i="102"/>
  <c r="L71" i="102"/>
  <c r="M71" i="102"/>
  <c r="N71" i="102"/>
  <c r="N98" i="102"/>
  <c r="O125" i="102"/>
  <c r="M98" i="102"/>
  <c r="N125" i="102"/>
  <c r="L98" i="102"/>
  <c r="M125" i="102"/>
  <c r="K98" i="102"/>
  <c r="L125" i="102"/>
  <c r="J98" i="102"/>
  <c r="K125" i="102"/>
  <c r="I98" i="102"/>
  <c r="J125" i="102"/>
  <c r="J16" i="102"/>
  <c r="E71" i="102"/>
  <c r="F71" i="102"/>
  <c r="G71" i="102"/>
  <c r="H71" i="102"/>
  <c r="H98" i="102"/>
  <c r="I125" i="102"/>
  <c r="G98" i="102"/>
  <c r="H125" i="102"/>
  <c r="E98" i="102"/>
  <c r="G125" i="102"/>
  <c r="F125" i="102"/>
  <c r="D125" i="102"/>
  <c r="C125" i="102"/>
  <c r="B125" i="102"/>
  <c r="L15" i="102"/>
  <c r="T70" i="102"/>
  <c r="H15" i="102"/>
  <c r="I15" i="102"/>
  <c r="D43" i="102"/>
  <c r="E43" i="102"/>
  <c r="F43" i="102"/>
  <c r="G43" i="102"/>
  <c r="H43" i="102"/>
  <c r="I43" i="102"/>
  <c r="J43" i="102"/>
  <c r="K43" i="102"/>
  <c r="L43" i="102"/>
  <c r="M43" i="102"/>
  <c r="N43" i="102"/>
  <c r="O43" i="102"/>
  <c r="P43" i="102"/>
  <c r="Q43" i="102"/>
  <c r="R43" i="102"/>
  <c r="S43" i="102"/>
  <c r="T43" i="102"/>
  <c r="T97" i="102"/>
  <c r="U97" i="102"/>
  <c r="U124" i="102"/>
  <c r="S70" i="102"/>
  <c r="S97" i="102"/>
  <c r="T124" i="102"/>
  <c r="R70" i="102"/>
  <c r="R97" i="102"/>
  <c r="S124" i="102"/>
  <c r="Q70" i="102"/>
  <c r="Q97" i="102"/>
  <c r="R124" i="102"/>
  <c r="P70" i="102"/>
  <c r="P97" i="102"/>
  <c r="Q124" i="102"/>
  <c r="O70" i="102"/>
  <c r="O97" i="102"/>
  <c r="P124" i="102"/>
  <c r="K15" i="102"/>
  <c r="I70" i="102"/>
  <c r="J70" i="102"/>
  <c r="K70" i="102"/>
  <c r="L70" i="102"/>
  <c r="M70" i="102"/>
  <c r="N70" i="102"/>
  <c r="N97" i="102"/>
  <c r="O124" i="102"/>
  <c r="M97" i="102"/>
  <c r="N124" i="102"/>
  <c r="L97" i="102"/>
  <c r="M124" i="102"/>
  <c r="K97" i="102"/>
  <c r="L124" i="102"/>
  <c r="J97" i="102"/>
  <c r="K124" i="102"/>
  <c r="I97" i="102"/>
  <c r="J124" i="102"/>
  <c r="J15" i="102"/>
  <c r="E70" i="102"/>
  <c r="F70" i="102"/>
  <c r="G70" i="102"/>
  <c r="H70" i="102"/>
  <c r="H97" i="102"/>
  <c r="I124" i="102"/>
  <c r="G97" i="102"/>
  <c r="H124" i="102"/>
  <c r="E97" i="102"/>
  <c r="G124" i="102"/>
  <c r="F124" i="102"/>
  <c r="D124" i="102"/>
  <c r="C124" i="102"/>
  <c r="B124" i="102"/>
  <c r="L14" i="102"/>
  <c r="T69" i="102"/>
  <c r="H14" i="102"/>
  <c r="I14" i="102"/>
  <c r="D42" i="102"/>
  <c r="E42" i="102"/>
  <c r="F42" i="102"/>
  <c r="G42" i="102"/>
  <c r="H42" i="102"/>
  <c r="I42" i="102"/>
  <c r="J42" i="102"/>
  <c r="K42" i="102"/>
  <c r="L42" i="102"/>
  <c r="M42" i="102"/>
  <c r="N42" i="102"/>
  <c r="O42" i="102"/>
  <c r="P42" i="102"/>
  <c r="Q42" i="102"/>
  <c r="R42" i="102"/>
  <c r="S42" i="102"/>
  <c r="T42" i="102"/>
  <c r="T96" i="102"/>
  <c r="U96" i="102"/>
  <c r="U123" i="102"/>
  <c r="S69" i="102"/>
  <c r="S96" i="102"/>
  <c r="T123" i="102"/>
  <c r="R69" i="102"/>
  <c r="R96" i="102"/>
  <c r="S123" i="102"/>
  <c r="Q69" i="102"/>
  <c r="Q96" i="102"/>
  <c r="R123" i="102"/>
  <c r="P69" i="102"/>
  <c r="P96" i="102"/>
  <c r="Q123" i="102"/>
  <c r="O69" i="102"/>
  <c r="O96" i="102"/>
  <c r="P123" i="102"/>
  <c r="K14" i="102"/>
  <c r="I69" i="102"/>
  <c r="J69" i="102"/>
  <c r="K69" i="102"/>
  <c r="L69" i="102"/>
  <c r="M69" i="102"/>
  <c r="N69" i="102"/>
  <c r="N96" i="102"/>
  <c r="O123" i="102"/>
  <c r="M96" i="102"/>
  <c r="N123" i="102"/>
  <c r="L96" i="102"/>
  <c r="M123" i="102"/>
  <c r="K96" i="102"/>
  <c r="L123" i="102"/>
  <c r="J96" i="102"/>
  <c r="K123" i="102"/>
  <c r="I96" i="102"/>
  <c r="J123" i="102"/>
  <c r="J14" i="102"/>
  <c r="E69" i="102"/>
  <c r="F69" i="102"/>
  <c r="G69" i="102"/>
  <c r="H69" i="102"/>
  <c r="H96" i="102"/>
  <c r="I123" i="102"/>
  <c r="G96" i="102"/>
  <c r="H123" i="102"/>
  <c r="E96" i="102"/>
  <c r="G123" i="102"/>
  <c r="F123" i="102"/>
  <c r="D123" i="102"/>
  <c r="C123" i="102"/>
  <c r="B123" i="102"/>
  <c r="L13" i="102"/>
  <c r="T68" i="102"/>
  <c r="H13" i="102"/>
  <c r="I13" i="102"/>
  <c r="D41" i="102"/>
  <c r="E41" i="102"/>
  <c r="F41" i="102"/>
  <c r="G41" i="102"/>
  <c r="H41" i="102"/>
  <c r="I41" i="102"/>
  <c r="J41" i="102"/>
  <c r="K41" i="102"/>
  <c r="L41" i="102"/>
  <c r="M41" i="102"/>
  <c r="N41" i="102"/>
  <c r="O41" i="102"/>
  <c r="P41" i="102"/>
  <c r="Q41" i="102"/>
  <c r="R41" i="102"/>
  <c r="S41" i="102"/>
  <c r="T41" i="102"/>
  <c r="T95" i="102"/>
  <c r="U95" i="102"/>
  <c r="U122" i="102"/>
  <c r="S68" i="102"/>
  <c r="S95" i="102"/>
  <c r="T122" i="102"/>
  <c r="R68" i="102"/>
  <c r="R95" i="102"/>
  <c r="S122" i="102"/>
  <c r="Q68" i="102"/>
  <c r="Q95" i="102"/>
  <c r="R122" i="102"/>
  <c r="P68" i="102"/>
  <c r="P95" i="102"/>
  <c r="Q122" i="102"/>
  <c r="O68" i="102"/>
  <c r="O95" i="102"/>
  <c r="P122" i="102"/>
  <c r="K13" i="102"/>
  <c r="I68" i="102"/>
  <c r="J68" i="102"/>
  <c r="K68" i="102"/>
  <c r="L68" i="102"/>
  <c r="M68" i="102"/>
  <c r="N68" i="102"/>
  <c r="N95" i="102"/>
  <c r="O122" i="102"/>
  <c r="M95" i="102"/>
  <c r="N122" i="102"/>
  <c r="L95" i="102"/>
  <c r="M122" i="102"/>
  <c r="K95" i="102"/>
  <c r="L122" i="102"/>
  <c r="J95" i="102"/>
  <c r="K122" i="102"/>
  <c r="I95" i="102"/>
  <c r="J122" i="102"/>
  <c r="J13" i="102"/>
  <c r="E68" i="102"/>
  <c r="F68" i="102"/>
  <c r="G68" i="102"/>
  <c r="H68" i="102"/>
  <c r="H95" i="102"/>
  <c r="I122" i="102"/>
  <c r="G95" i="102"/>
  <c r="H122" i="102"/>
  <c r="E95" i="102"/>
  <c r="G122" i="102"/>
  <c r="F122" i="102"/>
  <c r="D122" i="102"/>
  <c r="C122" i="102"/>
  <c r="B122" i="102"/>
  <c r="L12" i="102"/>
  <c r="T67" i="102"/>
  <c r="H12" i="102"/>
  <c r="I12" i="102"/>
  <c r="D40" i="102"/>
  <c r="E40" i="102"/>
  <c r="F40" i="102"/>
  <c r="G40" i="102"/>
  <c r="H40" i="102"/>
  <c r="I40" i="102"/>
  <c r="J40" i="102"/>
  <c r="K40" i="102"/>
  <c r="L40" i="102"/>
  <c r="M40" i="102"/>
  <c r="N40" i="102"/>
  <c r="O40" i="102"/>
  <c r="P40" i="102"/>
  <c r="Q40" i="102"/>
  <c r="R40" i="102"/>
  <c r="S40" i="102"/>
  <c r="T40" i="102"/>
  <c r="T94" i="102"/>
  <c r="U94" i="102"/>
  <c r="U121" i="102"/>
  <c r="S67" i="102"/>
  <c r="S94" i="102"/>
  <c r="T121" i="102"/>
  <c r="R67" i="102"/>
  <c r="R94" i="102"/>
  <c r="S121" i="102"/>
  <c r="Q67" i="102"/>
  <c r="Q94" i="102"/>
  <c r="R121" i="102"/>
  <c r="P67" i="102"/>
  <c r="P94" i="102"/>
  <c r="Q121" i="102"/>
  <c r="O67" i="102"/>
  <c r="O94" i="102"/>
  <c r="P121" i="102"/>
  <c r="K12" i="102"/>
  <c r="I67" i="102"/>
  <c r="J67" i="102"/>
  <c r="K67" i="102"/>
  <c r="L67" i="102"/>
  <c r="M67" i="102"/>
  <c r="N67" i="102"/>
  <c r="N94" i="102"/>
  <c r="O121" i="102"/>
  <c r="M94" i="102"/>
  <c r="N121" i="102"/>
  <c r="L94" i="102"/>
  <c r="M121" i="102"/>
  <c r="K94" i="102"/>
  <c r="L121" i="102"/>
  <c r="J94" i="102"/>
  <c r="K121" i="102"/>
  <c r="I94" i="102"/>
  <c r="J121" i="102"/>
  <c r="J12" i="102"/>
  <c r="E67" i="102"/>
  <c r="F67" i="102"/>
  <c r="G67" i="102"/>
  <c r="H67" i="102"/>
  <c r="H94" i="102"/>
  <c r="I121" i="102"/>
  <c r="G94" i="102"/>
  <c r="H121" i="102"/>
  <c r="E94" i="102"/>
  <c r="G121" i="102"/>
  <c r="F121" i="102"/>
  <c r="D121" i="102"/>
  <c r="C121" i="102"/>
  <c r="B121" i="102"/>
  <c r="L11" i="102"/>
  <c r="T66" i="102"/>
  <c r="H11" i="102"/>
  <c r="I11" i="102"/>
  <c r="D39" i="102"/>
  <c r="E39" i="102"/>
  <c r="F39" i="102"/>
  <c r="G39" i="102"/>
  <c r="H39" i="102"/>
  <c r="I39" i="102"/>
  <c r="J39" i="102"/>
  <c r="K39" i="102"/>
  <c r="L39" i="102"/>
  <c r="M39" i="102"/>
  <c r="N39" i="102"/>
  <c r="O39" i="102"/>
  <c r="P39" i="102"/>
  <c r="Q39" i="102"/>
  <c r="R39" i="102"/>
  <c r="S39" i="102"/>
  <c r="T39" i="102"/>
  <c r="T93" i="102"/>
  <c r="U93" i="102"/>
  <c r="U120" i="102"/>
  <c r="S66" i="102"/>
  <c r="S93" i="102"/>
  <c r="T120" i="102"/>
  <c r="R66" i="102"/>
  <c r="R93" i="102"/>
  <c r="S120" i="102"/>
  <c r="Q66" i="102"/>
  <c r="Q93" i="102"/>
  <c r="R120" i="102"/>
  <c r="P66" i="102"/>
  <c r="P93" i="102"/>
  <c r="Q120" i="102"/>
  <c r="O66" i="102"/>
  <c r="O93" i="102"/>
  <c r="P120" i="102"/>
  <c r="K11" i="102"/>
  <c r="I66" i="102"/>
  <c r="J66" i="102"/>
  <c r="K66" i="102"/>
  <c r="L66" i="102"/>
  <c r="M66" i="102"/>
  <c r="N66" i="102"/>
  <c r="N93" i="102"/>
  <c r="O120" i="102"/>
  <c r="M93" i="102"/>
  <c r="N120" i="102"/>
  <c r="L93" i="102"/>
  <c r="M120" i="102"/>
  <c r="K93" i="102"/>
  <c r="L120" i="102"/>
  <c r="J93" i="102"/>
  <c r="K120" i="102"/>
  <c r="I93" i="102"/>
  <c r="J120" i="102"/>
  <c r="J11" i="102"/>
  <c r="E66" i="102"/>
  <c r="F66" i="102"/>
  <c r="G66" i="102"/>
  <c r="H66" i="102"/>
  <c r="H93" i="102"/>
  <c r="I120" i="102"/>
  <c r="G93" i="102"/>
  <c r="H120" i="102"/>
  <c r="E93" i="102"/>
  <c r="G120" i="102"/>
  <c r="F120" i="102"/>
  <c r="D120" i="102"/>
  <c r="C120" i="102"/>
  <c r="B120" i="102"/>
  <c r="L10" i="102"/>
  <c r="T65" i="102"/>
  <c r="H10" i="102"/>
  <c r="I10" i="102"/>
  <c r="D38" i="102"/>
  <c r="E38" i="102"/>
  <c r="F38" i="102"/>
  <c r="G38" i="102"/>
  <c r="H38" i="102"/>
  <c r="I38" i="102"/>
  <c r="J38" i="102"/>
  <c r="K38" i="102"/>
  <c r="L38" i="102"/>
  <c r="M38" i="102"/>
  <c r="N38" i="102"/>
  <c r="O38" i="102"/>
  <c r="P38" i="102"/>
  <c r="Q38" i="102"/>
  <c r="R38" i="102"/>
  <c r="S38" i="102"/>
  <c r="T38" i="102"/>
  <c r="T92" i="102"/>
  <c r="U92" i="102"/>
  <c r="U119" i="102"/>
  <c r="S65" i="102"/>
  <c r="S92" i="102"/>
  <c r="T119" i="102"/>
  <c r="R65" i="102"/>
  <c r="R92" i="102"/>
  <c r="S119" i="102"/>
  <c r="Q65" i="102"/>
  <c r="Q92" i="102"/>
  <c r="R119" i="102"/>
  <c r="P65" i="102"/>
  <c r="P92" i="102"/>
  <c r="Q119" i="102"/>
  <c r="O65" i="102"/>
  <c r="O92" i="102"/>
  <c r="P119" i="102"/>
  <c r="K10" i="102"/>
  <c r="I65" i="102"/>
  <c r="J65" i="102"/>
  <c r="K65" i="102"/>
  <c r="L65" i="102"/>
  <c r="M65" i="102"/>
  <c r="N65" i="102"/>
  <c r="N92" i="102"/>
  <c r="O119" i="102"/>
  <c r="M92" i="102"/>
  <c r="N119" i="102"/>
  <c r="L92" i="102"/>
  <c r="M119" i="102"/>
  <c r="K92" i="102"/>
  <c r="L119" i="102"/>
  <c r="J92" i="102"/>
  <c r="K119" i="102"/>
  <c r="I92" i="102"/>
  <c r="J119" i="102"/>
  <c r="J10" i="102"/>
  <c r="E65" i="102"/>
  <c r="F65" i="102"/>
  <c r="G65" i="102"/>
  <c r="H65" i="102"/>
  <c r="H92" i="102"/>
  <c r="I119" i="102"/>
  <c r="G92" i="102"/>
  <c r="H119" i="102"/>
  <c r="E92" i="102"/>
  <c r="G119" i="102"/>
  <c r="F119" i="102"/>
  <c r="D119" i="102"/>
  <c r="C119" i="102"/>
  <c r="B119" i="102"/>
  <c r="L9" i="102"/>
  <c r="T64" i="102"/>
  <c r="H9" i="102"/>
  <c r="I9" i="102"/>
  <c r="D37" i="102"/>
  <c r="E37" i="102"/>
  <c r="F37" i="102"/>
  <c r="G37" i="102"/>
  <c r="H37" i="102"/>
  <c r="I37" i="102"/>
  <c r="J37" i="102"/>
  <c r="K37" i="102"/>
  <c r="L37" i="102"/>
  <c r="M37" i="102"/>
  <c r="N37" i="102"/>
  <c r="O37" i="102"/>
  <c r="P37" i="102"/>
  <c r="Q37" i="102"/>
  <c r="R37" i="102"/>
  <c r="S37" i="102"/>
  <c r="T37" i="102"/>
  <c r="T91" i="102"/>
  <c r="U91" i="102"/>
  <c r="U118" i="102"/>
  <c r="S64" i="102"/>
  <c r="S91" i="102"/>
  <c r="T118" i="102"/>
  <c r="R64" i="102"/>
  <c r="R91" i="102"/>
  <c r="S118" i="102"/>
  <c r="Q64" i="102"/>
  <c r="Q91" i="102"/>
  <c r="R118" i="102"/>
  <c r="P64" i="102"/>
  <c r="P91" i="102"/>
  <c r="Q118" i="102"/>
  <c r="O64" i="102"/>
  <c r="O91" i="102"/>
  <c r="P118" i="102"/>
  <c r="K9" i="102"/>
  <c r="I64" i="102"/>
  <c r="J64" i="102"/>
  <c r="K64" i="102"/>
  <c r="L64" i="102"/>
  <c r="M64" i="102"/>
  <c r="N64" i="102"/>
  <c r="N91" i="102"/>
  <c r="O118" i="102"/>
  <c r="M91" i="102"/>
  <c r="N118" i="102"/>
  <c r="L91" i="102"/>
  <c r="M118" i="102"/>
  <c r="K91" i="102"/>
  <c r="L118" i="102"/>
  <c r="J91" i="102"/>
  <c r="K118" i="102"/>
  <c r="I91" i="102"/>
  <c r="J118" i="102"/>
  <c r="J9" i="102"/>
  <c r="E64" i="102"/>
  <c r="F64" i="102"/>
  <c r="G64" i="102"/>
  <c r="H64" i="102"/>
  <c r="H91" i="102"/>
  <c r="I118" i="102"/>
  <c r="G91" i="102"/>
  <c r="H118" i="102"/>
  <c r="E91" i="102"/>
  <c r="G118" i="102"/>
  <c r="F118" i="102"/>
  <c r="D118" i="102"/>
  <c r="C118" i="102"/>
  <c r="B118" i="102"/>
  <c r="E6" i="102"/>
  <c r="F6" i="102"/>
  <c r="G6" i="102"/>
  <c r="H6" i="102"/>
  <c r="I6" i="102"/>
  <c r="J6" i="102"/>
  <c r="K6" i="102"/>
  <c r="L6" i="102"/>
  <c r="M6" i="102"/>
  <c r="N6" i="102"/>
  <c r="O6" i="102"/>
  <c r="P6" i="102"/>
  <c r="D34" i="102"/>
  <c r="E34" i="102"/>
  <c r="F34" i="102"/>
  <c r="G34" i="102"/>
  <c r="H34" i="102"/>
  <c r="I34" i="102"/>
  <c r="J34" i="102"/>
  <c r="K34" i="102"/>
  <c r="L34" i="102"/>
  <c r="M34" i="102"/>
  <c r="N34" i="102"/>
  <c r="O34" i="102"/>
  <c r="P34" i="102"/>
  <c r="Q34" i="102"/>
  <c r="R34" i="102"/>
  <c r="S34" i="102"/>
  <c r="T34" i="102"/>
  <c r="E61" i="102"/>
  <c r="F61" i="102"/>
  <c r="G61" i="102"/>
  <c r="H61" i="102"/>
  <c r="I61" i="102"/>
  <c r="J61" i="102"/>
  <c r="K61" i="102"/>
  <c r="L61" i="102"/>
  <c r="M61" i="102"/>
  <c r="N61" i="102"/>
  <c r="O61" i="102"/>
  <c r="P61" i="102"/>
  <c r="Q61" i="102"/>
  <c r="R61" i="102"/>
  <c r="S61" i="102"/>
  <c r="T61" i="102"/>
  <c r="E88" i="102"/>
  <c r="F88" i="102"/>
  <c r="G88" i="102"/>
  <c r="H88" i="102"/>
  <c r="I88" i="102"/>
  <c r="J88" i="102"/>
  <c r="K88" i="102"/>
  <c r="L88" i="102"/>
  <c r="M88" i="102"/>
  <c r="N88" i="102"/>
  <c r="O88" i="102"/>
  <c r="P88" i="102"/>
  <c r="Q88" i="102"/>
  <c r="R88" i="102"/>
  <c r="S88" i="102"/>
  <c r="T88" i="102"/>
  <c r="U88" i="102"/>
  <c r="D115" i="102"/>
  <c r="E115" i="102"/>
  <c r="F115" i="102"/>
  <c r="G115" i="102"/>
  <c r="H115" i="102"/>
  <c r="I115" i="102"/>
  <c r="J115" i="102"/>
  <c r="K115" i="102"/>
  <c r="L115" i="102"/>
  <c r="M115" i="102"/>
  <c r="N115" i="102"/>
  <c r="O115" i="102"/>
  <c r="P115" i="102"/>
  <c r="Q115" i="102"/>
  <c r="R115" i="102"/>
  <c r="S115" i="102"/>
  <c r="T115" i="102"/>
  <c r="U115" i="102"/>
  <c r="F111" i="102"/>
  <c r="C111" i="102"/>
  <c r="B111" i="102"/>
  <c r="F110" i="102"/>
  <c r="C110" i="102"/>
  <c r="B110" i="102"/>
  <c r="F109" i="102"/>
  <c r="C109" i="102"/>
  <c r="B109" i="102"/>
  <c r="F108" i="102"/>
  <c r="C108" i="102"/>
  <c r="B108" i="102"/>
  <c r="F107" i="102"/>
  <c r="C107" i="102"/>
  <c r="B107" i="102"/>
  <c r="F106" i="102"/>
  <c r="C106" i="102"/>
  <c r="B106" i="102"/>
  <c r="F105" i="102"/>
  <c r="C105" i="102"/>
  <c r="B105" i="102"/>
  <c r="F104" i="102"/>
  <c r="C104" i="102"/>
  <c r="B104" i="102"/>
  <c r="F103" i="102"/>
  <c r="C103" i="102"/>
  <c r="B103" i="102"/>
  <c r="F102" i="102"/>
  <c r="C102" i="102"/>
  <c r="B102" i="102"/>
  <c r="F101" i="102"/>
  <c r="C101" i="102"/>
  <c r="B101" i="102"/>
  <c r="F100" i="102"/>
  <c r="C100" i="102"/>
  <c r="B100" i="102"/>
  <c r="F99" i="102"/>
  <c r="C99" i="102"/>
  <c r="B99" i="102"/>
  <c r="F98" i="102"/>
  <c r="C98" i="102"/>
  <c r="B98" i="102"/>
  <c r="F97" i="102"/>
  <c r="C97" i="102"/>
  <c r="B97" i="102"/>
  <c r="F96" i="102"/>
  <c r="C96" i="102"/>
  <c r="B96" i="102"/>
  <c r="F95" i="102"/>
  <c r="C95" i="102"/>
  <c r="B95" i="102"/>
  <c r="F94" i="102"/>
  <c r="C94" i="102"/>
  <c r="B94" i="102"/>
  <c r="F93" i="102"/>
  <c r="C93" i="102"/>
  <c r="B93" i="102"/>
  <c r="F92" i="102"/>
  <c r="C92" i="102"/>
  <c r="B92" i="102"/>
  <c r="F91" i="102"/>
  <c r="C91" i="102"/>
  <c r="B91" i="102"/>
  <c r="P36" i="102"/>
  <c r="Q36" i="102"/>
  <c r="R36" i="102"/>
  <c r="S36" i="102"/>
  <c r="T36" i="102"/>
  <c r="T63" i="102"/>
  <c r="T90" i="102"/>
  <c r="S63" i="102"/>
  <c r="S90" i="102"/>
  <c r="R63" i="102"/>
  <c r="R90" i="102"/>
  <c r="Q63" i="102"/>
  <c r="Q90" i="102"/>
  <c r="P63" i="102"/>
  <c r="P90" i="102"/>
  <c r="O63" i="102"/>
  <c r="O90" i="102"/>
  <c r="N63" i="102"/>
  <c r="N90" i="102"/>
  <c r="M63" i="102"/>
  <c r="M90" i="102"/>
  <c r="L63" i="102"/>
  <c r="L90" i="102"/>
  <c r="K63" i="102"/>
  <c r="K90" i="102"/>
  <c r="J63" i="102"/>
  <c r="J90" i="102"/>
  <c r="I63" i="102"/>
  <c r="I90" i="102"/>
  <c r="H63" i="102"/>
  <c r="H90" i="102"/>
  <c r="G63" i="102"/>
  <c r="G90" i="102"/>
  <c r="F63" i="102"/>
  <c r="F90" i="102"/>
  <c r="C84" i="102"/>
  <c r="B84" i="102"/>
  <c r="C83" i="102"/>
  <c r="B83" i="102"/>
  <c r="C82" i="102"/>
  <c r="B82" i="102"/>
  <c r="C81" i="102"/>
  <c r="B81" i="102"/>
  <c r="C80" i="102"/>
  <c r="B80" i="102"/>
  <c r="C79" i="102"/>
  <c r="B79" i="102"/>
  <c r="C78" i="102"/>
  <c r="B78" i="102"/>
  <c r="C77" i="102"/>
  <c r="B77" i="102"/>
  <c r="C76" i="102"/>
  <c r="B76" i="102"/>
  <c r="C75" i="102"/>
  <c r="B75" i="102"/>
  <c r="C74" i="102"/>
  <c r="B74" i="102"/>
  <c r="C73" i="102"/>
  <c r="B73" i="102"/>
  <c r="C72" i="102"/>
  <c r="B72" i="102"/>
  <c r="C71" i="102"/>
  <c r="B71" i="102"/>
  <c r="C70" i="102"/>
  <c r="B70" i="102"/>
  <c r="C69" i="102"/>
  <c r="B69" i="102"/>
  <c r="C68" i="102"/>
  <c r="B68" i="102"/>
  <c r="C67" i="102"/>
  <c r="B67" i="102"/>
  <c r="C66" i="102"/>
  <c r="B66" i="102"/>
  <c r="C65" i="102"/>
  <c r="B65" i="102"/>
  <c r="C64" i="102"/>
  <c r="B64" i="102"/>
  <c r="C57" i="102"/>
  <c r="B57" i="102"/>
  <c r="C56" i="102"/>
  <c r="B56" i="102"/>
  <c r="C55" i="102"/>
  <c r="B55" i="102"/>
  <c r="C54" i="102"/>
  <c r="B54" i="102"/>
  <c r="C53" i="102"/>
  <c r="B53" i="102"/>
  <c r="C52" i="102"/>
  <c r="B52" i="102"/>
  <c r="C51" i="102"/>
  <c r="B51" i="102"/>
  <c r="C50" i="102"/>
  <c r="B50" i="102"/>
  <c r="C49" i="102"/>
  <c r="B49" i="102"/>
  <c r="C48" i="102"/>
  <c r="B48" i="102"/>
  <c r="C47" i="102"/>
  <c r="B47" i="102"/>
  <c r="C46" i="102"/>
  <c r="B46" i="102"/>
  <c r="C45" i="102"/>
  <c r="B45" i="102"/>
  <c r="C44" i="102"/>
  <c r="B44" i="102"/>
  <c r="C43" i="102"/>
  <c r="B43" i="102"/>
  <c r="C42" i="102"/>
  <c r="B42" i="102"/>
  <c r="C41" i="102"/>
  <c r="B41" i="102"/>
  <c r="C40" i="102"/>
  <c r="B40" i="102"/>
  <c r="C39" i="102"/>
  <c r="B39" i="102"/>
  <c r="C38" i="102"/>
  <c r="B38" i="102"/>
  <c r="C37" i="102"/>
  <c r="B37" i="102"/>
  <c r="N32" i="102"/>
  <c r="N31" i="102"/>
  <c r="N30" i="102"/>
  <c r="O29" i="102"/>
  <c r="P29" i="102"/>
  <c r="M29" i="102"/>
  <c r="O28" i="102"/>
  <c r="P28" i="102"/>
  <c r="M28" i="102"/>
  <c r="O27" i="102"/>
  <c r="P27" i="102"/>
  <c r="M27" i="102"/>
  <c r="O26" i="102"/>
  <c r="P26" i="102"/>
  <c r="M26" i="102"/>
  <c r="O25" i="102"/>
  <c r="P25" i="102"/>
  <c r="M25" i="102"/>
  <c r="O24" i="102"/>
  <c r="P24" i="102"/>
  <c r="M24" i="102"/>
  <c r="O23" i="102"/>
  <c r="P23" i="102"/>
  <c r="M23" i="102"/>
  <c r="O22" i="102"/>
  <c r="P22" i="102"/>
  <c r="M22" i="102"/>
  <c r="O21" i="102"/>
  <c r="P21" i="102"/>
  <c r="M21" i="102"/>
  <c r="O20" i="102"/>
  <c r="P20" i="102"/>
  <c r="M20" i="102"/>
  <c r="O19" i="102"/>
  <c r="P19" i="102"/>
  <c r="M19" i="102"/>
  <c r="O18" i="102"/>
  <c r="P18" i="102"/>
  <c r="M18" i="102"/>
  <c r="O17" i="102"/>
  <c r="P17" i="102"/>
  <c r="M17" i="102"/>
  <c r="O16" i="102"/>
  <c r="P16" i="102"/>
  <c r="M16" i="102"/>
  <c r="O15" i="102"/>
  <c r="P15" i="102"/>
  <c r="M15" i="102"/>
  <c r="O14" i="102"/>
  <c r="P14" i="102"/>
  <c r="M14" i="102"/>
  <c r="O13" i="102"/>
  <c r="P13" i="102"/>
  <c r="M13" i="102"/>
  <c r="O12" i="102"/>
  <c r="P12" i="102"/>
  <c r="M12" i="102"/>
  <c r="O11" i="102"/>
  <c r="P11" i="102"/>
  <c r="M11" i="102"/>
  <c r="O10" i="102"/>
  <c r="P10" i="102"/>
  <c r="M10" i="102"/>
  <c r="O9" i="102"/>
  <c r="P9" i="102"/>
  <c r="M9" i="102"/>
  <c r="L8" i="102"/>
  <c r="K8" i="102"/>
  <c r="J8" i="102"/>
  <c r="L29" i="101"/>
  <c r="T84" i="101"/>
  <c r="H29" i="101"/>
  <c r="I29" i="101"/>
  <c r="D36" i="101"/>
  <c r="E36" i="101"/>
  <c r="F36" i="101"/>
  <c r="G36" i="101"/>
  <c r="H36" i="101"/>
  <c r="I36" i="101"/>
  <c r="J36" i="101"/>
  <c r="K36" i="101"/>
  <c r="L36" i="101"/>
  <c r="M36" i="101"/>
  <c r="N36" i="101"/>
  <c r="O36" i="101"/>
  <c r="D57" i="101"/>
  <c r="E57" i="101"/>
  <c r="F57" i="101"/>
  <c r="G57" i="101"/>
  <c r="H57" i="101"/>
  <c r="I57" i="101"/>
  <c r="J57" i="101"/>
  <c r="K57" i="101"/>
  <c r="L57" i="101"/>
  <c r="M57" i="101"/>
  <c r="N57" i="101"/>
  <c r="O57" i="101"/>
  <c r="P57" i="101"/>
  <c r="Q57" i="101"/>
  <c r="R57" i="101"/>
  <c r="S57" i="101"/>
  <c r="T57" i="101"/>
  <c r="T111" i="101"/>
  <c r="U111" i="101"/>
  <c r="U138" i="101"/>
  <c r="S84" i="101"/>
  <c r="S111" i="101"/>
  <c r="T138" i="101"/>
  <c r="R84" i="101"/>
  <c r="R111" i="101"/>
  <c r="S138" i="101"/>
  <c r="Q84" i="101"/>
  <c r="Q111" i="101"/>
  <c r="R138" i="101"/>
  <c r="P84" i="101"/>
  <c r="P111" i="101"/>
  <c r="Q138" i="101"/>
  <c r="O84" i="101"/>
  <c r="O111" i="101"/>
  <c r="P138" i="101"/>
  <c r="K29" i="101"/>
  <c r="I84" i="101"/>
  <c r="J84" i="101"/>
  <c r="K84" i="101"/>
  <c r="L84" i="101"/>
  <c r="M84" i="101"/>
  <c r="N84" i="101"/>
  <c r="N111" i="101"/>
  <c r="O138" i="101"/>
  <c r="M111" i="101"/>
  <c r="N138" i="101"/>
  <c r="L111" i="101"/>
  <c r="M138" i="101"/>
  <c r="K111" i="101"/>
  <c r="L138" i="101"/>
  <c r="J111" i="101"/>
  <c r="K138" i="101"/>
  <c r="I111" i="101"/>
  <c r="J138" i="101"/>
  <c r="J29" i="101"/>
  <c r="E84" i="101"/>
  <c r="F84" i="101"/>
  <c r="G84" i="101"/>
  <c r="H84" i="101"/>
  <c r="H111" i="101"/>
  <c r="I138" i="101"/>
  <c r="G111" i="101"/>
  <c r="H138" i="101"/>
  <c r="E111" i="101"/>
  <c r="G138" i="101"/>
  <c r="F138" i="101"/>
  <c r="G117" i="101"/>
  <c r="H117" i="101"/>
  <c r="I117" i="101"/>
  <c r="J117" i="101"/>
  <c r="K117" i="101"/>
  <c r="L117" i="101"/>
  <c r="M117" i="101"/>
  <c r="N117" i="101"/>
  <c r="O117" i="101"/>
  <c r="P117" i="101"/>
  <c r="Q117" i="101"/>
  <c r="R117" i="101"/>
  <c r="S117" i="101"/>
  <c r="T117" i="101"/>
  <c r="U117" i="101"/>
  <c r="D138" i="101"/>
  <c r="C138" i="101"/>
  <c r="B138" i="101"/>
  <c r="L28" i="101"/>
  <c r="T83" i="101"/>
  <c r="H28" i="101"/>
  <c r="I28" i="101"/>
  <c r="D56" i="101"/>
  <c r="E56" i="101"/>
  <c r="F56" i="101"/>
  <c r="G56" i="101"/>
  <c r="H56" i="101"/>
  <c r="I56" i="101"/>
  <c r="J56" i="101"/>
  <c r="K56" i="101"/>
  <c r="L56" i="101"/>
  <c r="M56" i="101"/>
  <c r="N56" i="101"/>
  <c r="O56" i="101"/>
  <c r="P56" i="101"/>
  <c r="Q56" i="101"/>
  <c r="R56" i="101"/>
  <c r="S56" i="101"/>
  <c r="T56" i="101"/>
  <c r="T110" i="101"/>
  <c r="U110" i="101"/>
  <c r="U137" i="101"/>
  <c r="S83" i="101"/>
  <c r="S110" i="101"/>
  <c r="T137" i="101"/>
  <c r="R83" i="101"/>
  <c r="R110" i="101"/>
  <c r="S137" i="101"/>
  <c r="Q83" i="101"/>
  <c r="Q110" i="101"/>
  <c r="R137" i="101"/>
  <c r="P83" i="101"/>
  <c r="P110" i="101"/>
  <c r="Q137" i="101"/>
  <c r="O83" i="101"/>
  <c r="O110" i="101"/>
  <c r="P137" i="101"/>
  <c r="K28" i="101"/>
  <c r="I83" i="101"/>
  <c r="J83" i="101"/>
  <c r="K83" i="101"/>
  <c r="L83" i="101"/>
  <c r="M83" i="101"/>
  <c r="N83" i="101"/>
  <c r="N110" i="101"/>
  <c r="O137" i="101"/>
  <c r="M110" i="101"/>
  <c r="N137" i="101"/>
  <c r="L110" i="101"/>
  <c r="M137" i="101"/>
  <c r="K110" i="101"/>
  <c r="L137" i="101"/>
  <c r="J110" i="101"/>
  <c r="K137" i="101"/>
  <c r="I110" i="101"/>
  <c r="J137" i="101"/>
  <c r="J28" i="101"/>
  <c r="E83" i="101"/>
  <c r="F83" i="101"/>
  <c r="G83" i="101"/>
  <c r="H83" i="101"/>
  <c r="H110" i="101"/>
  <c r="I137" i="101"/>
  <c r="G110" i="101"/>
  <c r="H137" i="101"/>
  <c r="E110" i="101"/>
  <c r="G137" i="101"/>
  <c r="F137" i="101"/>
  <c r="D137" i="101"/>
  <c r="C137" i="101"/>
  <c r="B137" i="101"/>
  <c r="L27" i="101"/>
  <c r="T82" i="101"/>
  <c r="H27" i="101"/>
  <c r="I27" i="101"/>
  <c r="D55" i="101"/>
  <c r="E55" i="101"/>
  <c r="F55" i="101"/>
  <c r="G55" i="101"/>
  <c r="H55" i="101"/>
  <c r="I55" i="101"/>
  <c r="J55" i="101"/>
  <c r="K55" i="101"/>
  <c r="L55" i="101"/>
  <c r="M55" i="101"/>
  <c r="N55" i="101"/>
  <c r="O55" i="101"/>
  <c r="P55" i="101"/>
  <c r="Q55" i="101"/>
  <c r="R55" i="101"/>
  <c r="S55" i="101"/>
  <c r="T55" i="101"/>
  <c r="T109" i="101"/>
  <c r="U109" i="101"/>
  <c r="U136" i="101"/>
  <c r="S82" i="101"/>
  <c r="S109" i="101"/>
  <c r="T136" i="101"/>
  <c r="R82" i="101"/>
  <c r="R109" i="101"/>
  <c r="S136" i="101"/>
  <c r="Q82" i="101"/>
  <c r="Q109" i="101"/>
  <c r="R136" i="101"/>
  <c r="P82" i="101"/>
  <c r="P109" i="101"/>
  <c r="Q136" i="101"/>
  <c r="O82" i="101"/>
  <c r="O109" i="101"/>
  <c r="P136" i="101"/>
  <c r="K27" i="101"/>
  <c r="I82" i="101"/>
  <c r="J82" i="101"/>
  <c r="K82" i="101"/>
  <c r="L82" i="101"/>
  <c r="M82" i="101"/>
  <c r="N82" i="101"/>
  <c r="N109" i="101"/>
  <c r="O136" i="101"/>
  <c r="M109" i="101"/>
  <c r="N136" i="101"/>
  <c r="L109" i="101"/>
  <c r="M136" i="101"/>
  <c r="K109" i="101"/>
  <c r="L136" i="101"/>
  <c r="J109" i="101"/>
  <c r="K136" i="101"/>
  <c r="I109" i="101"/>
  <c r="J136" i="101"/>
  <c r="J27" i="101"/>
  <c r="E82" i="101"/>
  <c r="F82" i="101"/>
  <c r="G82" i="101"/>
  <c r="H82" i="101"/>
  <c r="H109" i="101"/>
  <c r="I136" i="101"/>
  <c r="G109" i="101"/>
  <c r="H136" i="101"/>
  <c r="E109" i="101"/>
  <c r="G136" i="101"/>
  <c r="F136" i="101"/>
  <c r="D136" i="101"/>
  <c r="C136" i="101"/>
  <c r="B136" i="101"/>
  <c r="L26" i="101"/>
  <c r="T81" i="101"/>
  <c r="H26" i="101"/>
  <c r="I26" i="101"/>
  <c r="D54" i="101"/>
  <c r="E54" i="101"/>
  <c r="F54" i="101"/>
  <c r="G54" i="101"/>
  <c r="H54" i="101"/>
  <c r="I54" i="101"/>
  <c r="J54" i="101"/>
  <c r="K54" i="101"/>
  <c r="L54" i="101"/>
  <c r="M54" i="101"/>
  <c r="N54" i="101"/>
  <c r="O54" i="101"/>
  <c r="P54" i="101"/>
  <c r="Q54" i="101"/>
  <c r="R54" i="101"/>
  <c r="S54" i="101"/>
  <c r="T54" i="101"/>
  <c r="T108" i="101"/>
  <c r="U108" i="101"/>
  <c r="U135" i="101"/>
  <c r="S81" i="101"/>
  <c r="S108" i="101"/>
  <c r="T135" i="101"/>
  <c r="R81" i="101"/>
  <c r="R108" i="101"/>
  <c r="S135" i="101"/>
  <c r="Q81" i="101"/>
  <c r="Q108" i="101"/>
  <c r="R135" i="101"/>
  <c r="P81" i="101"/>
  <c r="P108" i="101"/>
  <c r="Q135" i="101"/>
  <c r="O81" i="101"/>
  <c r="O108" i="101"/>
  <c r="P135" i="101"/>
  <c r="K26" i="101"/>
  <c r="I81" i="101"/>
  <c r="J81" i="101"/>
  <c r="K81" i="101"/>
  <c r="L81" i="101"/>
  <c r="M81" i="101"/>
  <c r="N81" i="101"/>
  <c r="N108" i="101"/>
  <c r="O135" i="101"/>
  <c r="M108" i="101"/>
  <c r="N135" i="101"/>
  <c r="L108" i="101"/>
  <c r="M135" i="101"/>
  <c r="K108" i="101"/>
  <c r="L135" i="101"/>
  <c r="J108" i="101"/>
  <c r="K135" i="101"/>
  <c r="I108" i="101"/>
  <c r="J135" i="101"/>
  <c r="J26" i="101"/>
  <c r="E81" i="101"/>
  <c r="F81" i="101"/>
  <c r="G81" i="101"/>
  <c r="H81" i="101"/>
  <c r="H108" i="101"/>
  <c r="I135" i="101"/>
  <c r="G108" i="101"/>
  <c r="H135" i="101"/>
  <c r="E108" i="101"/>
  <c r="G135" i="101"/>
  <c r="F135" i="101"/>
  <c r="D135" i="101"/>
  <c r="C135" i="101"/>
  <c r="B135" i="101"/>
  <c r="L25" i="101"/>
  <c r="T80" i="101"/>
  <c r="H25" i="101"/>
  <c r="I25" i="101"/>
  <c r="D53" i="101"/>
  <c r="E53" i="101"/>
  <c r="F53" i="101"/>
  <c r="G53" i="101"/>
  <c r="H53" i="101"/>
  <c r="I53" i="101"/>
  <c r="J53" i="101"/>
  <c r="K53" i="101"/>
  <c r="L53" i="101"/>
  <c r="M53" i="101"/>
  <c r="N53" i="101"/>
  <c r="O53" i="101"/>
  <c r="P53" i="101"/>
  <c r="Q53" i="101"/>
  <c r="R53" i="101"/>
  <c r="S53" i="101"/>
  <c r="T53" i="101"/>
  <c r="T107" i="101"/>
  <c r="U107" i="101"/>
  <c r="U134" i="101"/>
  <c r="S80" i="101"/>
  <c r="S107" i="101"/>
  <c r="T134" i="101"/>
  <c r="R80" i="101"/>
  <c r="R107" i="101"/>
  <c r="S134" i="101"/>
  <c r="Q80" i="101"/>
  <c r="Q107" i="101"/>
  <c r="R134" i="101"/>
  <c r="P80" i="101"/>
  <c r="P107" i="101"/>
  <c r="Q134" i="101"/>
  <c r="O80" i="101"/>
  <c r="O107" i="101"/>
  <c r="P134" i="101"/>
  <c r="K25" i="101"/>
  <c r="I80" i="101"/>
  <c r="J80" i="101"/>
  <c r="K80" i="101"/>
  <c r="L80" i="101"/>
  <c r="M80" i="101"/>
  <c r="N80" i="101"/>
  <c r="N107" i="101"/>
  <c r="O134" i="101"/>
  <c r="M107" i="101"/>
  <c r="N134" i="101"/>
  <c r="L107" i="101"/>
  <c r="M134" i="101"/>
  <c r="K107" i="101"/>
  <c r="L134" i="101"/>
  <c r="J107" i="101"/>
  <c r="K134" i="101"/>
  <c r="I107" i="101"/>
  <c r="J134" i="101"/>
  <c r="J25" i="101"/>
  <c r="E80" i="101"/>
  <c r="F80" i="101"/>
  <c r="G80" i="101"/>
  <c r="H80" i="101"/>
  <c r="H107" i="101"/>
  <c r="I134" i="101"/>
  <c r="G107" i="101"/>
  <c r="H134" i="101"/>
  <c r="E107" i="101"/>
  <c r="G134" i="101"/>
  <c r="F134" i="101"/>
  <c r="D134" i="101"/>
  <c r="C134" i="101"/>
  <c r="B134" i="101"/>
  <c r="L24" i="101"/>
  <c r="T79" i="101"/>
  <c r="H24" i="101"/>
  <c r="I24" i="101"/>
  <c r="D52" i="101"/>
  <c r="E52" i="101"/>
  <c r="F52" i="101"/>
  <c r="G52" i="101"/>
  <c r="H52" i="101"/>
  <c r="I52" i="101"/>
  <c r="J52" i="101"/>
  <c r="K52" i="101"/>
  <c r="L52" i="101"/>
  <c r="M52" i="101"/>
  <c r="N52" i="101"/>
  <c r="O52" i="101"/>
  <c r="P52" i="101"/>
  <c r="Q52" i="101"/>
  <c r="R52" i="101"/>
  <c r="S52" i="101"/>
  <c r="T52" i="101"/>
  <c r="T106" i="101"/>
  <c r="U106" i="101"/>
  <c r="U133" i="101"/>
  <c r="S79" i="101"/>
  <c r="S106" i="101"/>
  <c r="T133" i="101"/>
  <c r="R79" i="101"/>
  <c r="R106" i="101"/>
  <c r="S133" i="101"/>
  <c r="Q79" i="101"/>
  <c r="Q106" i="101"/>
  <c r="R133" i="101"/>
  <c r="P79" i="101"/>
  <c r="P106" i="101"/>
  <c r="Q133" i="101"/>
  <c r="O79" i="101"/>
  <c r="O106" i="101"/>
  <c r="P133" i="101"/>
  <c r="K24" i="101"/>
  <c r="I79" i="101"/>
  <c r="J79" i="101"/>
  <c r="K79" i="101"/>
  <c r="L79" i="101"/>
  <c r="M79" i="101"/>
  <c r="N79" i="101"/>
  <c r="N106" i="101"/>
  <c r="O133" i="101"/>
  <c r="M106" i="101"/>
  <c r="N133" i="101"/>
  <c r="L106" i="101"/>
  <c r="M133" i="101"/>
  <c r="K106" i="101"/>
  <c r="L133" i="101"/>
  <c r="J106" i="101"/>
  <c r="K133" i="101"/>
  <c r="I106" i="101"/>
  <c r="J133" i="101"/>
  <c r="J24" i="101"/>
  <c r="E79" i="101"/>
  <c r="F79" i="101"/>
  <c r="G79" i="101"/>
  <c r="H79" i="101"/>
  <c r="H106" i="101"/>
  <c r="I133" i="101"/>
  <c r="G106" i="101"/>
  <c r="H133" i="101"/>
  <c r="E106" i="101"/>
  <c r="G133" i="101"/>
  <c r="F133" i="101"/>
  <c r="D133" i="101"/>
  <c r="C133" i="101"/>
  <c r="B133" i="101"/>
  <c r="L23" i="101"/>
  <c r="T78" i="101"/>
  <c r="H23" i="101"/>
  <c r="I23" i="101"/>
  <c r="D51" i="101"/>
  <c r="E51" i="101"/>
  <c r="F51" i="101"/>
  <c r="G51" i="101"/>
  <c r="H51" i="101"/>
  <c r="I51" i="101"/>
  <c r="J51" i="101"/>
  <c r="K51" i="101"/>
  <c r="L51" i="101"/>
  <c r="M51" i="101"/>
  <c r="N51" i="101"/>
  <c r="O51" i="101"/>
  <c r="P51" i="101"/>
  <c r="Q51" i="101"/>
  <c r="R51" i="101"/>
  <c r="S51" i="101"/>
  <c r="T51" i="101"/>
  <c r="T105" i="101"/>
  <c r="U105" i="101"/>
  <c r="U132" i="101"/>
  <c r="S78" i="101"/>
  <c r="S105" i="101"/>
  <c r="T132" i="101"/>
  <c r="R78" i="101"/>
  <c r="R105" i="101"/>
  <c r="S132" i="101"/>
  <c r="Q78" i="101"/>
  <c r="Q105" i="101"/>
  <c r="R132" i="101"/>
  <c r="P78" i="101"/>
  <c r="P105" i="101"/>
  <c r="Q132" i="101"/>
  <c r="O78" i="101"/>
  <c r="O105" i="101"/>
  <c r="P132" i="101"/>
  <c r="K23" i="101"/>
  <c r="I78" i="101"/>
  <c r="J78" i="101"/>
  <c r="K78" i="101"/>
  <c r="L78" i="101"/>
  <c r="M78" i="101"/>
  <c r="N78" i="101"/>
  <c r="N105" i="101"/>
  <c r="O132" i="101"/>
  <c r="M105" i="101"/>
  <c r="N132" i="101"/>
  <c r="L105" i="101"/>
  <c r="M132" i="101"/>
  <c r="K105" i="101"/>
  <c r="L132" i="101"/>
  <c r="J105" i="101"/>
  <c r="K132" i="101"/>
  <c r="I105" i="101"/>
  <c r="J132" i="101"/>
  <c r="J23" i="101"/>
  <c r="E78" i="101"/>
  <c r="F78" i="101"/>
  <c r="G78" i="101"/>
  <c r="H78" i="101"/>
  <c r="H105" i="101"/>
  <c r="I132" i="101"/>
  <c r="G105" i="101"/>
  <c r="H132" i="101"/>
  <c r="E105" i="101"/>
  <c r="G132" i="101"/>
  <c r="F132" i="101"/>
  <c r="D132" i="101"/>
  <c r="C132" i="101"/>
  <c r="B132" i="101"/>
  <c r="L22" i="101"/>
  <c r="T77" i="101"/>
  <c r="H22" i="101"/>
  <c r="I22" i="101"/>
  <c r="D50" i="101"/>
  <c r="E50" i="101"/>
  <c r="F50" i="101"/>
  <c r="G50" i="101"/>
  <c r="H50" i="101"/>
  <c r="I50" i="101"/>
  <c r="J50" i="101"/>
  <c r="K50" i="101"/>
  <c r="L50" i="101"/>
  <c r="M50" i="101"/>
  <c r="N50" i="101"/>
  <c r="O50" i="101"/>
  <c r="P50" i="101"/>
  <c r="Q50" i="101"/>
  <c r="R50" i="101"/>
  <c r="S50" i="101"/>
  <c r="T50" i="101"/>
  <c r="T104" i="101"/>
  <c r="U104" i="101"/>
  <c r="U131" i="101"/>
  <c r="S77" i="101"/>
  <c r="S104" i="101"/>
  <c r="T131" i="101"/>
  <c r="R77" i="101"/>
  <c r="R104" i="101"/>
  <c r="S131" i="101"/>
  <c r="Q77" i="101"/>
  <c r="Q104" i="101"/>
  <c r="R131" i="101"/>
  <c r="P77" i="101"/>
  <c r="P104" i="101"/>
  <c r="Q131" i="101"/>
  <c r="O77" i="101"/>
  <c r="O104" i="101"/>
  <c r="P131" i="101"/>
  <c r="K22" i="101"/>
  <c r="I77" i="101"/>
  <c r="J77" i="101"/>
  <c r="K77" i="101"/>
  <c r="L77" i="101"/>
  <c r="M77" i="101"/>
  <c r="N77" i="101"/>
  <c r="N104" i="101"/>
  <c r="O131" i="101"/>
  <c r="M104" i="101"/>
  <c r="N131" i="101"/>
  <c r="L104" i="101"/>
  <c r="M131" i="101"/>
  <c r="K104" i="101"/>
  <c r="L131" i="101"/>
  <c r="J104" i="101"/>
  <c r="K131" i="101"/>
  <c r="I104" i="101"/>
  <c r="J131" i="101"/>
  <c r="J22" i="101"/>
  <c r="E77" i="101"/>
  <c r="F77" i="101"/>
  <c r="G77" i="101"/>
  <c r="H77" i="101"/>
  <c r="H104" i="101"/>
  <c r="I131" i="101"/>
  <c r="G104" i="101"/>
  <c r="H131" i="101"/>
  <c r="E104" i="101"/>
  <c r="G131" i="101"/>
  <c r="F131" i="101"/>
  <c r="D131" i="101"/>
  <c r="C131" i="101"/>
  <c r="B131" i="101"/>
  <c r="L21" i="101"/>
  <c r="T76" i="101"/>
  <c r="H21" i="101"/>
  <c r="I21" i="101"/>
  <c r="D49" i="101"/>
  <c r="E49" i="101"/>
  <c r="F49" i="101"/>
  <c r="G49" i="101"/>
  <c r="H49" i="101"/>
  <c r="I49" i="101"/>
  <c r="J49" i="101"/>
  <c r="K49" i="101"/>
  <c r="L49" i="101"/>
  <c r="M49" i="101"/>
  <c r="N49" i="101"/>
  <c r="O49" i="101"/>
  <c r="P49" i="101"/>
  <c r="Q49" i="101"/>
  <c r="R49" i="101"/>
  <c r="S49" i="101"/>
  <c r="T49" i="101"/>
  <c r="T103" i="101"/>
  <c r="U103" i="101"/>
  <c r="U130" i="101"/>
  <c r="S76" i="101"/>
  <c r="S103" i="101"/>
  <c r="T130" i="101"/>
  <c r="R76" i="101"/>
  <c r="R103" i="101"/>
  <c r="S130" i="101"/>
  <c r="Q76" i="101"/>
  <c r="Q103" i="101"/>
  <c r="R130" i="101"/>
  <c r="P76" i="101"/>
  <c r="P103" i="101"/>
  <c r="Q130" i="101"/>
  <c r="O76" i="101"/>
  <c r="O103" i="101"/>
  <c r="P130" i="101"/>
  <c r="K21" i="101"/>
  <c r="I76" i="101"/>
  <c r="J76" i="101"/>
  <c r="K76" i="101"/>
  <c r="L76" i="101"/>
  <c r="M76" i="101"/>
  <c r="N76" i="101"/>
  <c r="N103" i="101"/>
  <c r="O130" i="101"/>
  <c r="M103" i="101"/>
  <c r="N130" i="101"/>
  <c r="L103" i="101"/>
  <c r="M130" i="101"/>
  <c r="K103" i="101"/>
  <c r="L130" i="101"/>
  <c r="J103" i="101"/>
  <c r="K130" i="101"/>
  <c r="I103" i="101"/>
  <c r="J130" i="101"/>
  <c r="J21" i="101"/>
  <c r="E76" i="101"/>
  <c r="F76" i="101"/>
  <c r="G76" i="101"/>
  <c r="H76" i="101"/>
  <c r="H103" i="101"/>
  <c r="I130" i="101"/>
  <c r="G103" i="101"/>
  <c r="H130" i="101"/>
  <c r="E103" i="101"/>
  <c r="G130" i="101"/>
  <c r="F130" i="101"/>
  <c r="D130" i="101"/>
  <c r="C130" i="101"/>
  <c r="B130" i="101"/>
  <c r="L20" i="101"/>
  <c r="T75" i="101"/>
  <c r="H20" i="101"/>
  <c r="I20" i="101"/>
  <c r="D48" i="101"/>
  <c r="E48" i="101"/>
  <c r="F48" i="101"/>
  <c r="G48" i="101"/>
  <c r="H48" i="101"/>
  <c r="I48" i="101"/>
  <c r="J48" i="101"/>
  <c r="K48" i="101"/>
  <c r="L48" i="101"/>
  <c r="M48" i="101"/>
  <c r="N48" i="101"/>
  <c r="O48" i="101"/>
  <c r="P48" i="101"/>
  <c r="Q48" i="101"/>
  <c r="R48" i="101"/>
  <c r="S48" i="101"/>
  <c r="T48" i="101"/>
  <c r="T102" i="101"/>
  <c r="U102" i="101"/>
  <c r="U129" i="101"/>
  <c r="S75" i="101"/>
  <c r="S102" i="101"/>
  <c r="T129" i="101"/>
  <c r="R75" i="101"/>
  <c r="R102" i="101"/>
  <c r="S129" i="101"/>
  <c r="Q75" i="101"/>
  <c r="Q102" i="101"/>
  <c r="R129" i="101"/>
  <c r="P75" i="101"/>
  <c r="P102" i="101"/>
  <c r="Q129" i="101"/>
  <c r="O75" i="101"/>
  <c r="O102" i="101"/>
  <c r="P129" i="101"/>
  <c r="K20" i="101"/>
  <c r="I75" i="101"/>
  <c r="J75" i="101"/>
  <c r="K75" i="101"/>
  <c r="L75" i="101"/>
  <c r="M75" i="101"/>
  <c r="N75" i="101"/>
  <c r="N102" i="101"/>
  <c r="O129" i="101"/>
  <c r="M102" i="101"/>
  <c r="N129" i="101"/>
  <c r="L102" i="101"/>
  <c r="M129" i="101"/>
  <c r="K102" i="101"/>
  <c r="L129" i="101"/>
  <c r="J102" i="101"/>
  <c r="K129" i="101"/>
  <c r="I102" i="101"/>
  <c r="J129" i="101"/>
  <c r="J20" i="101"/>
  <c r="E75" i="101"/>
  <c r="F75" i="101"/>
  <c r="G75" i="101"/>
  <c r="H75" i="101"/>
  <c r="H102" i="101"/>
  <c r="I129" i="101"/>
  <c r="G102" i="101"/>
  <c r="H129" i="101"/>
  <c r="E102" i="101"/>
  <c r="G129" i="101"/>
  <c r="F129" i="101"/>
  <c r="D129" i="101"/>
  <c r="C129" i="101"/>
  <c r="B129" i="101"/>
  <c r="L19" i="101"/>
  <c r="T74" i="101"/>
  <c r="H19" i="101"/>
  <c r="I19" i="101"/>
  <c r="D47" i="101"/>
  <c r="E47" i="101"/>
  <c r="F47" i="101"/>
  <c r="G47" i="101"/>
  <c r="H47" i="101"/>
  <c r="I47" i="101"/>
  <c r="J47" i="101"/>
  <c r="K47" i="101"/>
  <c r="L47" i="101"/>
  <c r="M47" i="101"/>
  <c r="N47" i="101"/>
  <c r="O47" i="101"/>
  <c r="P47" i="101"/>
  <c r="Q47" i="101"/>
  <c r="R47" i="101"/>
  <c r="S47" i="101"/>
  <c r="T47" i="101"/>
  <c r="T101" i="101"/>
  <c r="U101" i="101"/>
  <c r="U128" i="101"/>
  <c r="S74" i="101"/>
  <c r="S101" i="101"/>
  <c r="T128" i="101"/>
  <c r="R74" i="101"/>
  <c r="R101" i="101"/>
  <c r="S128" i="101"/>
  <c r="Q74" i="101"/>
  <c r="Q101" i="101"/>
  <c r="R128" i="101"/>
  <c r="P74" i="101"/>
  <c r="P101" i="101"/>
  <c r="Q128" i="101"/>
  <c r="O74" i="101"/>
  <c r="O101" i="101"/>
  <c r="P128" i="101"/>
  <c r="K19" i="101"/>
  <c r="I74" i="101"/>
  <c r="J74" i="101"/>
  <c r="K74" i="101"/>
  <c r="L74" i="101"/>
  <c r="M74" i="101"/>
  <c r="N74" i="101"/>
  <c r="N101" i="101"/>
  <c r="O128" i="101"/>
  <c r="M101" i="101"/>
  <c r="N128" i="101"/>
  <c r="L101" i="101"/>
  <c r="M128" i="101"/>
  <c r="K101" i="101"/>
  <c r="L128" i="101"/>
  <c r="J101" i="101"/>
  <c r="K128" i="101"/>
  <c r="I101" i="101"/>
  <c r="J128" i="101"/>
  <c r="J19" i="101"/>
  <c r="E74" i="101"/>
  <c r="F74" i="101"/>
  <c r="G74" i="101"/>
  <c r="H74" i="101"/>
  <c r="H101" i="101"/>
  <c r="I128" i="101"/>
  <c r="G101" i="101"/>
  <c r="H128" i="101"/>
  <c r="E101" i="101"/>
  <c r="G128" i="101"/>
  <c r="F128" i="101"/>
  <c r="D128" i="101"/>
  <c r="C128" i="101"/>
  <c r="B128" i="101"/>
  <c r="L18" i="101"/>
  <c r="T73" i="101"/>
  <c r="H18" i="101"/>
  <c r="I18" i="101"/>
  <c r="D46" i="101"/>
  <c r="E46" i="101"/>
  <c r="F46" i="101"/>
  <c r="G46" i="101"/>
  <c r="H46" i="101"/>
  <c r="I46" i="101"/>
  <c r="J46" i="101"/>
  <c r="K46" i="101"/>
  <c r="L46" i="101"/>
  <c r="M46" i="101"/>
  <c r="N46" i="101"/>
  <c r="O46" i="101"/>
  <c r="P46" i="101"/>
  <c r="Q46" i="101"/>
  <c r="R46" i="101"/>
  <c r="S46" i="101"/>
  <c r="T46" i="101"/>
  <c r="T100" i="101"/>
  <c r="U100" i="101"/>
  <c r="U127" i="101"/>
  <c r="S73" i="101"/>
  <c r="S100" i="101"/>
  <c r="T127" i="101"/>
  <c r="R73" i="101"/>
  <c r="R100" i="101"/>
  <c r="S127" i="101"/>
  <c r="Q73" i="101"/>
  <c r="Q100" i="101"/>
  <c r="R127" i="101"/>
  <c r="P73" i="101"/>
  <c r="P100" i="101"/>
  <c r="Q127" i="101"/>
  <c r="O73" i="101"/>
  <c r="O100" i="101"/>
  <c r="P127" i="101"/>
  <c r="K18" i="101"/>
  <c r="I73" i="101"/>
  <c r="J73" i="101"/>
  <c r="K73" i="101"/>
  <c r="L73" i="101"/>
  <c r="M73" i="101"/>
  <c r="N73" i="101"/>
  <c r="N100" i="101"/>
  <c r="O127" i="101"/>
  <c r="M100" i="101"/>
  <c r="N127" i="101"/>
  <c r="L100" i="101"/>
  <c r="M127" i="101"/>
  <c r="K100" i="101"/>
  <c r="L127" i="101"/>
  <c r="J100" i="101"/>
  <c r="K127" i="101"/>
  <c r="I100" i="101"/>
  <c r="J127" i="101"/>
  <c r="J18" i="101"/>
  <c r="E73" i="101"/>
  <c r="F73" i="101"/>
  <c r="G73" i="101"/>
  <c r="H73" i="101"/>
  <c r="H100" i="101"/>
  <c r="I127" i="101"/>
  <c r="G100" i="101"/>
  <c r="H127" i="101"/>
  <c r="E100" i="101"/>
  <c r="G127" i="101"/>
  <c r="F127" i="101"/>
  <c r="D127" i="101"/>
  <c r="C127" i="101"/>
  <c r="B127" i="101"/>
  <c r="L17" i="101"/>
  <c r="T72" i="101"/>
  <c r="H17" i="101"/>
  <c r="I17" i="101"/>
  <c r="D45" i="101"/>
  <c r="E45" i="101"/>
  <c r="F45" i="101"/>
  <c r="G45" i="101"/>
  <c r="H45" i="101"/>
  <c r="I45" i="101"/>
  <c r="J45" i="101"/>
  <c r="K45" i="101"/>
  <c r="L45" i="101"/>
  <c r="M45" i="101"/>
  <c r="N45" i="101"/>
  <c r="O45" i="101"/>
  <c r="P45" i="101"/>
  <c r="Q45" i="101"/>
  <c r="R45" i="101"/>
  <c r="S45" i="101"/>
  <c r="T45" i="101"/>
  <c r="T99" i="101"/>
  <c r="U99" i="101"/>
  <c r="U126" i="101"/>
  <c r="S72" i="101"/>
  <c r="S99" i="101"/>
  <c r="T126" i="101"/>
  <c r="R72" i="101"/>
  <c r="R99" i="101"/>
  <c r="S126" i="101"/>
  <c r="Q72" i="101"/>
  <c r="Q99" i="101"/>
  <c r="R126" i="101"/>
  <c r="P72" i="101"/>
  <c r="P99" i="101"/>
  <c r="Q126" i="101"/>
  <c r="O72" i="101"/>
  <c r="O99" i="101"/>
  <c r="P126" i="101"/>
  <c r="K17" i="101"/>
  <c r="I72" i="101"/>
  <c r="J72" i="101"/>
  <c r="K72" i="101"/>
  <c r="L72" i="101"/>
  <c r="M72" i="101"/>
  <c r="N72" i="101"/>
  <c r="N99" i="101"/>
  <c r="O126" i="101"/>
  <c r="M99" i="101"/>
  <c r="N126" i="101"/>
  <c r="L99" i="101"/>
  <c r="M126" i="101"/>
  <c r="K99" i="101"/>
  <c r="L126" i="101"/>
  <c r="J99" i="101"/>
  <c r="K126" i="101"/>
  <c r="I99" i="101"/>
  <c r="J126" i="101"/>
  <c r="J17" i="101"/>
  <c r="E72" i="101"/>
  <c r="F72" i="101"/>
  <c r="G72" i="101"/>
  <c r="H72" i="101"/>
  <c r="H99" i="101"/>
  <c r="I126" i="101"/>
  <c r="G99" i="101"/>
  <c r="H126" i="101"/>
  <c r="E99" i="101"/>
  <c r="G126" i="101"/>
  <c r="F126" i="101"/>
  <c r="D126" i="101"/>
  <c r="C126" i="101"/>
  <c r="B126" i="101"/>
  <c r="L16" i="101"/>
  <c r="T71" i="101"/>
  <c r="H16" i="101"/>
  <c r="I16" i="101"/>
  <c r="D44" i="101"/>
  <c r="E44" i="101"/>
  <c r="F44" i="101"/>
  <c r="G44" i="101"/>
  <c r="H44" i="101"/>
  <c r="I44" i="101"/>
  <c r="J44" i="101"/>
  <c r="K44" i="101"/>
  <c r="L44" i="101"/>
  <c r="M44" i="101"/>
  <c r="N44" i="101"/>
  <c r="O44" i="101"/>
  <c r="P44" i="101"/>
  <c r="Q44" i="101"/>
  <c r="R44" i="101"/>
  <c r="S44" i="101"/>
  <c r="T44" i="101"/>
  <c r="T98" i="101"/>
  <c r="U98" i="101"/>
  <c r="U125" i="101"/>
  <c r="S71" i="101"/>
  <c r="S98" i="101"/>
  <c r="T125" i="101"/>
  <c r="R71" i="101"/>
  <c r="R98" i="101"/>
  <c r="S125" i="101"/>
  <c r="Q71" i="101"/>
  <c r="Q98" i="101"/>
  <c r="R125" i="101"/>
  <c r="P71" i="101"/>
  <c r="P98" i="101"/>
  <c r="Q125" i="101"/>
  <c r="O71" i="101"/>
  <c r="O98" i="101"/>
  <c r="P125" i="101"/>
  <c r="K16" i="101"/>
  <c r="I71" i="101"/>
  <c r="J71" i="101"/>
  <c r="K71" i="101"/>
  <c r="L71" i="101"/>
  <c r="M71" i="101"/>
  <c r="N71" i="101"/>
  <c r="N98" i="101"/>
  <c r="O125" i="101"/>
  <c r="M98" i="101"/>
  <c r="N125" i="101"/>
  <c r="L98" i="101"/>
  <c r="M125" i="101"/>
  <c r="K98" i="101"/>
  <c r="L125" i="101"/>
  <c r="J98" i="101"/>
  <c r="K125" i="101"/>
  <c r="I98" i="101"/>
  <c r="J125" i="101"/>
  <c r="J16" i="101"/>
  <c r="E71" i="101"/>
  <c r="F71" i="101"/>
  <c r="G71" i="101"/>
  <c r="H71" i="101"/>
  <c r="H98" i="101"/>
  <c r="I125" i="101"/>
  <c r="G98" i="101"/>
  <c r="H125" i="101"/>
  <c r="E98" i="101"/>
  <c r="G125" i="101"/>
  <c r="F125" i="101"/>
  <c r="D125" i="101"/>
  <c r="C125" i="101"/>
  <c r="B125" i="101"/>
  <c r="L15" i="101"/>
  <c r="T70" i="101"/>
  <c r="H15" i="101"/>
  <c r="I15" i="101"/>
  <c r="D43" i="101"/>
  <c r="E43" i="101"/>
  <c r="F43" i="101"/>
  <c r="G43" i="101"/>
  <c r="H43" i="101"/>
  <c r="I43" i="101"/>
  <c r="J43" i="101"/>
  <c r="K43" i="101"/>
  <c r="L43" i="101"/>
  <c r="M43" i="101"/>
  <c r="N43" i="101"/>
  <c r="O43" i="101"/>
  <c r="P43" i="101"/>
  <c r="Q43" i="101"/>
  <c r="R43" i="101"/>
  <c r="S43" i="101"/>
  <c r="T43" i="101"/>
  <c r="T97" i="101"/>
  <c r="U97" i="101"/>
  <c r="U124" i="101"/>
  <c r="S70" i="101"/>
  <c r="S97" i="101"/>
  <c r="T124" i="101"/>
  <c r="R70" i="101"/>
  <c r="R97" i="101"/>
  <c r="S124" i="101"/>
  <c r="Q70" i="101"/>
  <c r="Q97" i="101"/>
  <c r="R124" i="101"/>
  <c r="P70" i="101"/>
  <c r="P97" i="101"/>
  <c r="Q124" i="101"/>
  <c r="O70" i="101"/>
  <c r="O97" i="101"/>
  <c r="P124" i="101"/>
  <c r="K15" i="101"/>
  <c r="I70" i="101"/>
  <c r="J70" i="101"/>
  <c r="K70" i="101"/>
  <c r="L70" i="101"/>
  <c r="M70" i="101"/>
  <c r="N70" i="101"/>
  <c r="N97" i="101"/>
  <c r="O124" i="101"/>
  <c r="M97" i="101"/>
  <c r="N124" i="101"/>
  <c r="L97" i="101"/>
  <c r="M124" i="101"/>
  <c r="K97" i="101"/>
  <c r="L124" i="101"/>
  <c r="J97" i="101"/>
  <c r="K124" i="101"/>
  <c r="I97" i="101"/>
  <c r="J124" i="101"/>
  <c r="J15" i="101"/>
  <c r="E70" i="101"/>
  <c r="F70" i="101"/>
  <c r="G70" i="101"/>
  <c r="H70" i="101"/>
  <c r="H97" i="101"/>
  <c r="I124" i="101"/>
  <c r="G97" i="101"/>
  <c r="H124" i="101"/>
  <c r="E97" i="101"/>
  <c r="G124" i="101"/>
  <c r="F124" i="101"/>
  <c r="D124" i="101"/>
  <c r="C124" i="101"/>
  <c r="B124" i="101"/>
  <c r="L14" i="101"/>
  <c r="T69" i="101"/>
  <c r="H14" i="101"/>
  <c r="I14" i="101"/>
  <c r="D42" i="101"/>
  <c r="E42" i="101"/>
  <c r="F42" i="101"/>
  <c r="G42" i="101"/>
  <c r="H42" i="101"/>
  <c r="I42" i="101"/>
  <c r="J42" i="101"/>
  <c r="K42" i="101"/>
  <c r="L42" i="101"/>
  <c r="M42" i="101"/>
  <c r="N42" i="101"/>
  <c r="O42" i="101"/>
  <c r="P42" i="101"/>
  <c r="Q42" i="101"/>
  <c r="R42" i="101"/>
  <c r="S42" i="101"/>
  <c r="T42" i="101"/>
  <c r="T96" i="101"/>
  <c r="U96" i="101"/>
  <c r="U123" i="101"/>
  <c r="S69" i="101"/>
  <c r="S96" i="101"/>
  <c r="T123" i="101"/>
  <c r="R69" i="101"/>
  <c r="R96" i="101"/>
  <c r="S123" i="101"/>
  <c r="Q69" i="101"/>
  <c r="Q96" i="101"/>
  <c r="R123" i="101"/>
  <c r="P69" i="101"/>
  <c r="P96" i="101"/>
  <c r="Q123" i="101"/>
  <c r="O69" i="101"/>
  <c r="O96" i="101"/>
  <c r="P123" i="101"/>
  <c r="K14" i="101"/>
  <c r="I69" i="101"/>
  <c r="J69" i="101"/>
  <c r="K69" i="101"/>
  <c r="L69" i="101"/>
  <c r="M69" i="101"/>
  <c r="N69" i="101"/>
  <c r="N96" i="101"/>
  <c r="O123" i="101"/>
  <c r="M96" i="101"/>
  <c r="N123" i="101"/>
  <c r="L96" i="101"/>
  <c r="M123" i="101"/>
  <c r="K96" i="101"/>
  <c r="L123" i="101"/>
  <c r="J96" i="101"/>
  <c r="K123" i="101"/>
  <c r="I96" i="101"/>
  <c r="J123" i="101"/>
  <c r="J14" i="101"/>
  <c r="E69" i="101"/>
  <c r="F69" i="101"/>
  <c r="G69" i="101"/>
  <c r="H69" i="101"/>
  <c r="H96" i="101"/>
  <c r="I123" i="101"/>
  <c r="G96" i="101"/>
  <c r="H123" i="101"/>
  <c r="E96" i="101"/>
  <c r="G123" i="101"/>
  <c r="F123" i="101"/>
  <c r="D123" i="101"/>
  <c r="C123" i="101"/>
  <c r="B123" i="101"/>
  <c r="L13" i="101"/>
  <c r="T68" i="101"/>
  <c r="H13" i="101"/>
  <c r="I13" i="101"/>
  <c r="D41" i="101"/>
  <c r="E41" i="101"/>
  <c r="F41" i="101"/>
  <c r="G41" i="101"/>
  <c r="H41" i="101"/>
  <c r="I41" i="101"/>
  <c r="J41" i="101"/>
  <c r="K41" i="101"/>
  <c r="L41" i="101"/>
  <c r="M41" i="101"/>
  <c r="N41" i="101"/>
  <c r="O41" i="101"/>
  <c r="P41" i="101"/>
  <c r="Q41" i="101"/>
  <c r="R41" i="101"/>
  <c r="S41" i="101"/>
  <c r="T41" i="101"/>
  <c r="T95" i="101"/>
  <c r="U95" i="101"/>
  <c r="U122" i="101"/>
  <c r="S68" i="101"/>
  <c r="S95" i="101"/>
  <c r="T122" i="101"/>
  <c r="R68" i="101"/>
  <c r="R95" i="101"/>
  <c r="S122" i="101"/>
  <c r="Q68" i="101"/>
  <c r="Q95" i="101"/>
  <c r="R122" i="101"/>
  <c r="P68" i="101"/>
  <c r="P95" i="101"/>
  <c r="Q122" i="101"/>
  <c r="O68" i="101"/>
  <c r="O95" i="101"/>
  <c r="P122" i="101"/>
  <c r="K13" i="101"/>
  <c r="I68" i="101"/>
  <c r="J68" i="101"/>
  <c r="K68" i="101"/>
  <c r="L68" i="101"/>
  <c r="M68" i="101"/>
  <c r="N68" i="101"/>
  <c r="N95" i="101"/>
  <c r="O122" i="101"/>
  <c r="M95" i="101"/>
  <c r="N122" i="101"/>
  <c r="L95" i="101"/>
  <c r="M122" i="101"/>
  <c r="K95" i="101"/>
  <c r="L122" i="101"/>
  <c r="J95" i="101"/>
  <c r="K122" i="101"/>
  <c r="I95" i="101"/>
  <c r="J122" i="101"/>
  <c r="J13" i="101"/>
  <c r="E68" i="101"/>
  <c r="F68" i="101"/>
  <c r="G68" i="101"/>
  <c r="H68" i="101"/>
  <c r="H95" i="101"/>
  <c r="I122" i="101"/>
  <c r="G95" i="101"/>
  <c r="H122" i="101"/>
  <c r="E95" i="101"/>
  <c r="G122" i="101"/>
  <c r="F122" i="101"/>
  <c r="D122" i="101"/>
  <c r="C122" i="101"/>
  <c r="B122" i="101"/>
  <c r="L12" i="101"/>
  <c r="T67" i="101"/>
  <c r="H12" i="101"/>
  <c r="I12" i="101"/>
  <c r="D40" i="101"/>
  <c r="E40" i="101"/>
  <c r="F40" i="101"/>
  <c r="G40" i="101"/>
  <c r="H40" i="101"/>
  <c r="I40" i="101"/>
  <c r="J40" i="101"/>
  <c r="K40" i="101"/>
  <c r="L40" i="101"/>
  <c r="M40" i="101"/>
  <c r="N40" i="101"/>
  <c r="O40" i="101"/>
  <c r="P40" i="101"/>
  <c r="Q40" i="101"/>
  <c r="R40" i="101"/>
  <c r="S40" i="101"/>
  <c r="T40" i="101"/>
  <c r="T94" i="101"/>
  <c r="U94" i="101"/>
  <c r="U121" i="101"/>
  <c r="S67" i="101"/>
  <c r="S94" i="101"/>
  <c r="T121" i="101"/>
  <c r="R67" i="101"/>
  <c r="R94" i="101"/>
  <c r="S121" i="101"/>
  <c r="Q67" i="101"/>
  <c r="Q94" i="101"/>
  <c r="R121" i="101"/>
  <c r="P67" i="101"/>
  <c r="P94" i="101"/>
  <c r="Q121" i="101"/>
  <c r="O67" i="101"/>
  <c r="O94" i="101"/>
  <c r="P121" i="101"/>
  <c r="K12" i="101"/>
  <c r="I67" i="101"/>
  <c r="J67" i="101"/>
  <c r="K67" i="101"/>
  <c r="L67" i="101"/>
  <c r="M67" i="101"/>
  <c r="N67" i="101"/>
  <c r="N94" i="101"/>
  <c r="O121" i="101"/>
  <c r="M94" i="101"/>
  <c r="N121" i="101"/>
  <c r="L94" i="101"/>
  <c r="M121" i="101"/>
  <c r="K94" i="101"/>
  <c r="L121" i="101"/>
  <c r="J94" i="101"/>
  <c r="K121" i="101"/>
  <c r="I94" i="101"/>
  <c r="J121" i="101"/>
  <c r="J12" i="101"/>
  <c r="E67" i="101"/>
  <c r="F67" i="101"/>
  <c r="G67" i="101"/>
  <c r="H67" i="101"/>
  <c r="H94" i="101"/>
  <c r="I121" i="101"/>
  <c r="G94" i="101"/>
  <c r="H121" i="101"/>
  <c r="E94" i="101"/>
  <c r="G121" i="101"/>
  <c r="F121" i="101"/>
  <c r="D121" i="101"/>
  <c r="C121" i="101"/>
  <c r="B121" i="101"/>
  <c r="L11" i="101"/>
  <c r="T66" i="101"/>
  <c r="H11" i="101"/>
  <c r="I11" i="101"/>
  <c r="D39" i="101"/>
  <c r="E39" i="101"/>
  <c r="F39" i="101"/>
  <c r="G39" i="101"/>
  <c r="H39" i="101"/>
  <c r="I39" i="101"/>
  <c r="J39" i="101"/>
  <c r="K39" i="101"/>
  <c r="L39" i="101"/>
  <c r="M39" i="101"/>
  <c r="N39" i="101"/>
  <c r="O39" i="101"/>
  <c r="P39" i="101"/>
  <c r="Q39" i="101"/>
  <c r="R39" i="101"/>
  <c r="S39" i="101"/>
  <c r="T39" i="101"/>
  <c r="T93" i="101"/>
  <c r="U93" i="101"/>
  <c r="U120" i="101"/>
  <c r="S66" i="101"/>
  <c r="S93" i="101"/>
  <c r="T120" i="101"/>
  <c r="R66" i="101"/>
  <c r="R93" i="101"/>
  <c r="S120" i="101"/>
  <c r="Q66" i="101"/>
  <c r="Q93" i="101"/>
  <c r="R120" i="101"/>
  <c r="P66" i="101"/>
  <c r="P93" i="101"/>
  <c r="Q120" i="101"/>
  <c r="O66" i="101"/>
  <c r="O93" i="101"/>
  <c r="P120" i="101"/>
  <c r="K11" i="101"/>
  <c r="I66" i="101"/>
  <c r="J66" i="101"/>
  <c r="K66" i="101"/>
  <c r="L66" i="101"/>
  <c r="M66" i="101"/>
  <c r="N66" i="101"/>
  <c r="N93" i="101"/>
  <c r="O120" i="101"/>
  <c r="M93" i="101"/>
  <c r="N120" i="101"/>
  <c r="L93" i="101"/>
  <c r="M120" i="101"/>
  <c r="K93" i="101"/>
  <c r="L120" i="101"/>
  <c r="J93" i="101"/>
  <c r="K120" i="101"/>
  <c r="I93" i="101"/>
  <c r="J120" i="101"/>
  <c r="J11" i="101"/>
  <c r="E66" i="101"/>
  <c r="F66" i="101"/>
  <c r="G66" i="101"/>
  <c r="H66" i="101"/>
  <c r="H93" i="101"/>
  <c r="I120" i="101"/>
  <c r="G93" i="101"/>
  <c r="H120" i="101"/>
  <c r="E93" i="101"/>
  <c r="G120" i="101"/>
  <c r="F120" i="101"/>
  <c r="D120" i="101"/>
  <c r="C120" i="101"/>
  <c r="B120" i="101"/>
  <c r="L10" i="101"/>
  <c r="T65" i="101"/>
  <c r="H10" i="101"/>
  <c r="I10" i="101"/>
  <c r="D38" i="101"/>
  <c r="E38" i="101"/>
  <c r="F38" i="101"/>
  <c r="G38" i="101"/>
  <c r="H38" i="101"/>
  <c r="I38" i="101"/>
  <c r="J38" i="101"/>
  <c r="K38" i="101"/>
  <c r="L38" i="101"/>
  <c r="M38" i="101"/>
  <c r="N38" i="101"/>
  <c r="O38" i="101"/>
  <c r="P38" i="101"/>
  <c r="Q38" i="101"/>
  <c r="R38" i="101"/>
  <c r="S38" i="101"/>
  <c r="T38" i="101"/>
  <c r="T92" i="101"/>
  <c r="U92" i="101"/>
  <c r="U119" i="101"/>
  <c r="S65" i="101"/>
  <c r="S92" i="101"/>
  <c r="T119" i="101"/>
  <c r="R65" i="101"/>
  <c r="R92" i="101"/>
  <c r="S119" i="101"/>
  <c r="Q65" i="101"/>
  <c r="Q92" i="101"/>
  <c r="R119" i="101"/>
  <c r="P65" i="101"/>
  <c r="P92" i="101"/>
  <c r="Q119" i="101"/>
  <c r="O65" i="101"/>
  <c r="O92" i="101"/>
  <c r="P119" i="101"/>
  <c r="K10" i="101"/>
  <c r="I65" i="101"/>
  <c r="J65" i="101"/>
  <c r="K65" i="101"/>
  <c r="L65" i="101"/>
  <c r="M65" i="101"/>
  <c r="N65" i="101"/>
  <c r="N92" i="101"/>
  <c r="O119" i="101"/>
  <c r="M92" i="101"/>
  <c r="N119" i="101"/>
  <c r="L92" i="101"/>
  <c r="M119" i="101"/>
  <c r="K92" i="101"/>
  <c r="L119" i="101"/>
  <c r="J92" i="101"/>
  <c r="K119" i="101"/>
  <c r="I92" i="101"/>
  <c r="J119" i="101"/>
  <c r="J10" i="101"/>
  <c r="E65" i="101"/>
  <c r="F65" i="101"/>
  <c r="G65" i="101"/>
  <c r="H65" i="101"/>
  <c r="H92" i="101"/>
  <c r="I119" i="101"/>
  <c r="G92" i="101"/>
  <c r="H119" i="101"/>
  <c r="E92" i="101"/>
  <c r="G119" i="101"/>
  <c r="F119" i="101"/>
  <c r="D119" i="101"/>
  <c r="C119" i="101"/>
  <c r="B119" i="101"/>
  <c r="L9" i="101"/>
  <c r="T64" i="101"/>
  <c r="H9" i="101"/>
  <c r="I9" i="101"/>
  <c r="D37" i="101"/>
  <c r="E37" i="101"/>
  <c r="F37" i="101"/>
  <c r="G37" i="101"/>
  <c r="H37" i="101"/>
  <c r="I37" i="101"/>
  <c r="J37" i="101"/>
  <c r="K37" i="101"/>
  <c r="L37" i="101"/>
  <c r="M37" i="101"/>
  <c r="N37" i="101"/>
  <c r="O37" i="101"/>
  <c r="P37" i="101"/>
  <c r="Q37" i="101"/>
  <c r="R37" i="101"/>
  <c r="S37" i="101"/>
  <c r="T37" i="101"/>
  <c r="T91" i="101"/>
  <c r="U91" i="101"/>
  <c r="U118" i="101"/>
  <c r="S64" i="101"/>
  <c r="S91" i="101"/>
  <c r="T118" i="101"/>
  <c r="R64" i="101"/>
  <c r="R91" i="101"/>
  <c r="S118" i="101"/>
  <c r="Q64" i="101"/>
  <c r="Q91" i="101"/>
  <c r="R118" i="101"/>
  <c r="P64" i="101"/>
  <c r="P91" i="101"/>
  <c r="Q118" i="101"/>
  <c r="O64" i="101"/>
  <c r="O91" i="101"/>
  <c r="P118" i="101"/>
  <c r="K9" i="101"/>
  <c r="I64" i="101"/>
  <c r="J64" i="101"/>
  <c r="K64" i="101"/>
  <c r="L64" i="101"/>
  <c r="M64" i="101"/>
  <c r="N64" i="101"/>
  <c r="N91" i="101"/>
  <c r="O118" i="101"/>
  <c r="M91" i="101"/>
  <c r="N118" i="101"/>
  <c r="L91" i="101"/>
  <c r="M118" i="101"/>
  <c r="K91" i="101"/>
  <c r="L118" i="101"/>
  <c r="J91" i="101"/>
  <c r="K118" i="101"/>
  <c r="I91" i="101"/>
  <c r="J118" i="101"/>
  <c r="J9" i="101"/>
  <c r="E64" i="101"/>
  <c r="F64" i="101"/>
  <c r="G64" i="101"/>
  <c r="H64" i="101"/>
  <c r="H91" i="101"/>
  <c r="I118" i="101"/>
  <c r="G91" i="101"/>
  <c r="H118" i="101"/>
  <c r="E91" i="101"/>
  <c r="G118" i="101"/>
  <c r="F118" i="101"/>
  <c r="D118" i="101"/>
  <c r="C118" i="101"/>
  <c r="B118" i="101"/>
  <c r="E6" i="101"/>
  <c r="F6" i="101"/>
  <c r="G6" i="101"/>
  <c r="H6" i="101"/>
  <c r="I6" i="101"/>
  <c r="J6" i="101"/>
  <c r="K6" i="101"/>
  <c r="L6" i="101"/>
  <c r="M6" i="101"/>
  <c r="N6" i="101"/>
  <c r="O6" i="101"/>
  <c r="P6" i="101"/>
  <c r="D34" i="101"/>
  <c r="E34" i="101"/>
  <c r="F34" i="101"/>
  <c r="G34" i="101"/>
  <c r="H34" i="101"/>
  <c r="I34" i="101"/>
  <c r="J34" i="101"/>
  <c r="K34" i="101"/>
  <c r="L34" i="101"/>
  <c r="M34" i="101"/>
  <c r="N34" i="101"/>
  <c r="O34" i="101"/>
  <c r="P34" i="101"/>
  <c r="Q34" i="101"/>
  <c r="R34" i="101"/>
  <c r="S34" i="101"/>
  <c r="T34" i="101"/>
  <c r="E61" i="101"/>
  <c r="F61" i="101"/>
  <c r="G61" i="101"/>
  <c r="H61" i="101"/>
  <c r="I61" i="101"/>
  <c r="J61" i="101"/>
  <c r="K61" i="101"/>
  <c r="L61" i="101"/>
  <c r="M61" i="101"/>
  <c r="N61" i="101"/>
  <c r="O61" i="101"/>
  <c r="P61" i="101"/>
  <c r="Q61" i="101"/>
  <c r="R61" i="101"/>
  <c r="S61" i="101"/>
  <c r="T61" i="101"/>
  <c r="E88" i="101"/>
  <c r="F88" i="101"/>
  <c r="G88" i="101"/>
  <c r="H88" i="101"/>
  <c r="I88" i="101"/>
  <c r="J88" i="101"/>
  <c r="K88" i="101"/>
  <c r="L88" i="101"/>
  <c r="M88" i="101"/>
  <c r="N88" i="101"/>
  <c r="O88" i="101"/>
  <c r="P88" i="101"/>
  <c r="Q88" i="101"/>
  <c r="R88" i="101"/>
  <c r="S88" i="101"/>
  <c r="T88" i="101"/>
  <c r="U88" i="101"/>
  <c r="D115" i="101"/>
  <c r="E115" i="101"/>
  <c r="F115" i="101"/>
  <c r="G115" i="101"/>
  <c r="H115" i="101"/>
  <c r="I115" i="101"/>
  <c r="J115" i="101"/>
  <c r="K115" i="101"/>
  <c r="L115" i="101"/>
  <c r="M115" i="101"/>
  <c r="N115" i="101"/>
  <c r="O115" i="101"/>
  <c r="P115" i="101"/>
  <c r="Q115" i="101"/>
  <c r="R115" i="101"/>
  <c r="S115" i="101"/>
  <c r="T115" i="101"/>
  <c r="U115" i="101"/>
  <c r="F111" i="101"/>
  <c r="C111" i="101"/>
  <c r="B111" i="101"/>
  <c r="F110" i="101"/>
  <c r="C110" i="101"/>
  <c r="B110" i="101"/>
  <c r="F109" i="101"/>
  <c r="C109" i="101"/>
  <c r="B109" i="101"/>
  <c r="F108" i="101"/>
  <c r="C108" i="101"/>
  <c r="B108" i="101"/>
  <c r="F107" i="101"/>
  <c r="C107" i="101"/>
  <c r="B107" i="101"/>
  <c r="F106" i="101"/>
  <c r="C106" i="101"/>
  <c r="B106" i="101"/>
  <c r="F105" i="101"/>
  <c r="C105" i="101"/>
  <c r="B105" i="101"/>
  <c r="F104" i="101"/>
  <c r="C104" i="101"/>
  <c r="B104" i="101"/>
  <c r="F103" i="101"/>
  <c r="C103" i="101"/>
  <c r="B103" i="101"/>
  <c r="F102" i="101"/>
  <c r="C102" i="101"/>
  <c r="B102" i="101"/>
  <c r="F101" i="101"/>
  <c r="C101" i="101"/>
  <c r="B101" i="101"/>
  <c r="F100" i="101"/>
  <c r="C100" i="101"/>
  <c r="B100" i="101"/>
  <c r="F99" i="101"/>
  <c r="C99" i="101"/>
  <c r="B99" i="101"/>
  <c r="F98" i="101"/>
  <c r="C98" i="101"/>
  <c r="B98" i="101"/>
  <c r="F97" i="101"/>
  <c r="C97" i="101"/>
  <c r="B97" i="101"/>
  <c r="F96" i="101"/>
  <c r="C96" i="101"/>
  <c r="B96" i="101"/>
  <c r="F95" i="101"/>
  <c r="C95" i="101"/>
  <c r="B95" i="101"/>
  <c r="F94" i="101"/>
  <c r="C94" i="101"/>
  <c r="B94" i="101"/>
  <c r="F93" i="101"/>
  <c r="C93" i="101"/>
  <c r="B93" i="101"/>
  <c r="F92" i="101"/>
  <c r="C92" i="101"/>
  <c r="B92" i="101"/>
  <c r="F91" i="101"/>
  <c r="C91" i="101"/>
  <c r="B91" i="101"/>
  <c r="P36" i="101"/>
  <c r="Q36" i="101"/>
  <c r="R36" i="101"/>
  <c r="S36" i="101"/>
  <c r="T36" i="101"/>
  <c r="T63" i="101"/>
  <c r="T90" i="101"/>
  <c r="S63" i="101"/>
  <c r="S90" i="101"/>
  <c r="R63" i="101"/>
  <c r="R90" i="101"/>
  <c r="Q63" i="101"/>
  <c r="Q90" i="101"/>
  <c r="P63" i="101"/>
  <c r="P90" i="101"/>
  <c r="O63" i="101"/>
  <c r="O90" i="101"/>
  <c r="N63" i="101"/>
  <c r="N90" i="101"/>
  <c r="M63" i="101"/>
  <c r="M90" i="101"/>
  <c r="L63" i="101"/>
  <c r="L90" i="101"/>
  <c r="K63" i="101"/>
  <c r="K90" i="101"/>
  <c r="J63" i="101"/>
  <c r="J90" i="101"/>
  <c r="I63" i="101"/>
  <c r="I90" i="101"/>
  <c r="H63" i="101"/>
  <c r="H90" i="101"/>
  <c r="G63" i="101"/>
  <c r="G90" i="101"/>
  <c r="F63" i="101"/>
  <c r="F90" i="101"/>
  <c r="C84" i="101"/>
  <c r="B84" i="101"/>
  <c r="C83" i="101"/>
  <c r="B83" i="101"/>
  <c r="C82" i="101"/>
  <c r="B82" i="101"/>
  <c r="C81" i="101"/>
  <c r="B81" i="101"/>
  <c r="C80" i="101"/>
  <c r="B80" i="101"/>
  <c r="C79" i="101"/>
  <c r="B79" i="101"/>
  <c r="C78" i="101"/>
  <c r="B78" i="101"/>
  <c r="C77" i="101"/>
  <c r="B77" i="101"/>
  <c r="C76" i="101"/>
  <c r="B76" i="101"/>
  <c r="C75" i="101"/>
  <c r="B75" i="101"/>
  <c r="C74" i="101"/>
  <c r="B74" i="101"/>
  <c r="C73" i="101"/>
  <c r="B73" i="101"/>
  <c r="C72" i="101"/>
  <c r="B72" i="101"/>
  <c r="C71" i="101"/>
  <c r="B71" i="101"/>
  <c r="C70" i="101"/>
  <c r="B70" i="101"/>
  <c r="C69" i="101"/>
  <c r="B69" i="101"/>
  <c r="C68" i="101"/>
  <c r="B68" i="101"/>
  <c r="C67" i="101"/>
  <c r="B67" i="101"/>
  <c r="C66" i="101"/>
  <c r="B66" i="101"/>
  <c r="C65" i="101"/>
  <c r="B65" i="101"/>
  <c r="C64" i="101"/>
  <c r="B64" i="101"/>
  <c r="C57" i="101"/>
  <c r="B57" i="101"/>
  <c r="C56" i="101"/>
  <c r="B56" i="101"/>
  <c r="C55" i="101"/>
  <c r="B55" i="101"/>
  <c r="C54" i="101"/>
  <c r="B54" i="101"/>
  <c r="C53" i="101"/>
  <c r="B53" i="101"/>
  <c r="C52" i="101"/>
  <c r="B52" i="101"/>
  <c r="C51" i="101"/>
  <c r="B51" i="101"/>
  <c r="C50" i="101"/>
  <c r="B50" i="101"/>
  <c r="C49" i="101"/>
  <c r="B49" i="101"/>
  <c r="C48" i="101"/>
  <c r="B48" i="101"/>
  <c r="C47" i="101"/>
  <c r="B47" i="101"/>
  <c r="C46" i="101"/>
  <c r="B46" i="101"/>
  <c r="C45" i="101"/>
  <c r="B45" i="101"/>
  <c r="C44" i="101"/>
  <c r="B44" i="101"/>
  <c r="C43" i="101"/>
  <c r="B43" i="101"/>
  <c r="C42" i="101"/>
  <c r="B42" i="101"/>
  <c r="C41" i="101"/>
  <c r="B41" i="101"/>
  <c r="C40" i="101"/>
  <c r="B40" i="101"/>
  <c r="C39" i="101"/>
  <c r="B39" i="101"/>
  <c r="C38" i="101"/>
  <c r="B38" i="101"/>
  <c r="C37" i="101"/>
  <c r="B37" i="101"/>
  <c r="N32" i="101"/>
  <c r="N31" i="101"/>
  <c r="N30" i="101"/>
  <c r="O29" i="101"/>
  <c r="P29" i="101"/>
  <c r="M29" i="101"/>
  <c r="O28" i="101"/>
  <c r="P28" i="101"/>
  <c r="M28" i="101"/>
  <c r="O27" i="101"/>
  <c r="P27" i="101"/>
  <c r="M27" i="101"/>
  <c r="O26" i="101"/>
  <c r="P26" i="101"/>
  <c r="M26" i="101"/>
  <c r="O25" i="101"/>
  <c r="P25" i="101"/>
  <c r="M25" i="101"/>
  <c r="O24" i="101"/>
  <c r="P24" i="101"/>
  <c r="M24" i="101"/>
  <c r="O23" i="101"/>
  <c r="P23" i="101"/>
  <c r="M23" i="101"/>
  <c r="O22" i="101"/>
  <c r="P22" i="101"/>
  <c r="M22" i="101"/>
  <c r="O21" i="101"/>
  <c r="P21" i="101"/>
  <c r="M21" i="101"/>
  <c r="O20" i="101"/>
  <c r="P20" i="101"/>
  <c r="M20" i="101"/>
  <c r="O19" i="101"/>
  <c r="P19" i="101"/>
  <c r="M19" i="101"/>
  <c r="O18" i="101"/>
  <c r="P18" i="101"/>
  <c r="M18" i="101"/>
  <c r="O17" i="101"/>
  <c r="P17" i="101"/>
  <c r="M17" i="101"/>
  <c r="O16" i="101"/>
  <c r="P16" i="101"/>
  <c r="M16" i="101"/>
  <c r="O15" i="101"/>
  <c r="P15" i="101"/>
  <c r="M15" i="101"/>
  <c r="O14" i="101"/>
  <c r="P14" i="101"/>
  <c r="M14" i="101"/>
  <c r="O13" i="101"/>
  <c r="P13" i="101"/>
  <c r="M13" i="101"/>
  <c r="O12" i="101"/>
  <c r="P12" i="101"/>
  <c r="M12" i="101"/>
  <c r="O11" i="101"/>
  <c r="P11" i="101"/>
  <c r="M11" i="101"/>
  <c r="O10" i="101"/>
  <c r="P10" i="101"/>
  <c r="M10" i="101"/>
  <c r="O9" i="101"/>
  <c r="P9" i="101"/>
  <c r="M9" i="101"/>
  <c r="L8" i="101"/>
  <c r="K8" i="101"/>
  <c r="J8" i="101"/>
  <c r="L29" i="100"/>
  <c r="T84" i="100"/>
  <c r="H29" i="100"/>
  <c r="I29" i="100"/>
  <c r="D36" i="100"/>
  <c r="E36" i="100"/>
  <c r="F36" i="100"/>
  <c r="G36" i="100"/>
  <c r="H36" i="100"/>
  <c r="I36" i="100"/>
  <c r="J36" i="100"/>
  <c r="K36" i="100"/>
  <c r="L36" i="100"/>
  <c r="M36" i="100"/>
  <c r="N36" i="100"/>
  <c r="O36" i="100"/>
  <c r="D57" i="100"/>
  <c r="E57" i="100"/>
  <c r="F57" i="100"/>
  <c r="G57" i="100"/>
  <c r="H57" i="100"/>
  <c r="I57" i="100"/>
  <c r="J57" i="100"/>
  <c r="K57" i="100"/>
  <c r="L57" i="100"/>
  <c r="M57" i="100"/>
  <c r="N57" i="100"/>
  <c r="O57" i="100"/>
  <c r="P57" i="100"/>
  <c r="Q57" i="100"/>
  <c r="R57" i="100"/>
  <c r="S57" i="100"/>
  <c r="T57" i="100"/>
  <c r="T111" i="100"/>
  <c r="U111" i="100"/>
  <c r="U138" i="100"/>
  <c r="S84" i="100"/>
  <c r="S111" i="100"/>
  <c r="T138" i="100"/>
  <c r="R84" i="100"/>
  <c r="R111" i="100"/>
  <c r="S138" i="100"/>
  <c r="Q84" i="100"/>
  <c r="Q111" i="100"/>
  <c r="R138" i="100"/>
  <c r="P84" i="100"/>
  <c r="P111" i="100"/>
  <c r="Q138" i="100"/>
  <c r="O84" i="100"/>
  <c r="O111" i="100"/>
  <c r="P138" i="100"/>
  <c r="K29" i="100"/>
  <c r="I84" i="100"/>
  <c r="J84" i="100"/>
  <c r="K84" i="100"/>
  <c r="L84" i="100"/>
  <c r="M84" i="100"/>
  <c r="N84" i="100"/>
  <c r="N111" i="100"/>
  <c r="O138" i="100"/>
  <c r="M111" i="100"/>
  <c r="N138" i="100"/>
  <c r="L111" i="100"/>
  <c r="M138" i="100"/>
  <c r="K111" i="100"/>
  <c r="L138" i="100"/>
  <c r="J111" i="100"/>
  <c r="K138" i="100"/>
  <c r="I111" i="100"/>
  <c r="J138" i="100"/>
  <c r="J29" i="100"/>
  <c r="E84" i="100"/>
  <c r="F84" i="100"/>
  <c r="G84" i="100"/>
  <c r="H84" i="100"/>
  <c r="H111" i="100"/>
  <c r="I138" i="100"/>
  <c r="G111" i="100"/>
  <c r="H138" i="100"/>
  <c r="E111" i="100"/>
  <c r="G138" i="100"/>
  <c r="F138" i="100"/>
  <c r="G117" i="100"/>
  <c r="H117" i="100"/>
  <c r="I117" i="100"/>
  <c r="J117" i="100"/>
  <c r="K117" i="100"/>
  <c r="L117" i="100"/>
  <c r="M117" i="100"/>
  <c r="N117" i="100"/>
  <c r="O117" i="100"/>
  <c r="P117" i="100"/>
  <c r="Q117" i="100"/>
  <c r="R117" i="100"/>
  <c r="S117" i="100"/>
  <c r="T117" i="100"/>
  <c r="U117" i="100"/>
  <c r="D138" i="100"/>
  <c r="C138" i="100"/>
  <c r="B138" i="100"/>
  <c r="L28" i="100"/>
  <c r="T83" i="100"/>
  <c r="H28" i="100"/>
  <c r="I28" i="100"/>
  <c r="D56" i="100"/>
  <c r="E56" i="100"/>
  <c r="F56" i="100"/>
  <c r="G56" i="100"/>
  <c r="H56" i="100"/>
  <c r="I56" i="100"/>
  <c r="J56" i="100"/>
  <c r="K56" i="100"/>
  <c r="L56" i="100"/>
  <c r="M56" i="100"/>
  <c r="N56" i="100"/>
  <c r="O56" i="100"/>
  <c r="P56" i="100"/>
  <c r="Q56" i="100"/>
  <c r="R56" i="100"/>
  <c r="S56" i="100"/>
  <c r="T56" i="100"/>
  <c r="T110" i="100"/>
  <c r="U110" i="100"/>
  <c r="U137" i="100"/>
  <c r="S83" i="100"/>
  <c r="S110" i="100"/>
  <c r="T137" i="100"/>
  <c r="R83" i="100"/>
  <c r="R110" i="100"/>
  <c r="S137" i="100"/>
  <c r="Q83" i="100"/>
  <c r="Q110" i="100"/>
  <c r="R137" i="100"/>
  <c r="P83" i="100"/>
  <c r="P110" i="100"/>
  <c r="Q137" i="100"/>
  <c r="O83" i="100"/>
  <c r="O110" i="100"/>
  <c r="P137" i="100"/>
  <c r="K28" i="100"/>
  <c r="I83" i="100"/>
  <c r="J83" i="100"/>
  <c r="K83" i="100"/>
  <c r="L83" i="100"/>
  <c r="M83" i="100"/>
  <c r="N83" i="100"/>
  <c r="N110" i="100"/>
  <c r="O137" i="100"/>
  <c r="M110" i="100"/>
  <c r="N137" i="100"/>
  <c r="L110" i="100"/>
  <c r="M137" i="100"/>
  <c r="K110" i="100"/>
  <c r="L137" i="100"/>
  <c r="J110" i="100"/>
  <c r="K137" i="100"/>
  <c r="I110" i="100"/>
  <c r="J137" i="100"/>
  <c r="J28" i="100"/>
  <c r="E83" i="100"/>
  <c r="F83" i="100"/>
  <c r="G83" i="100"/>
  <c r="H83" i="100"/>
  <c r="H110" i="100"/>
  <c r="I137" i="100"/>
  <c r="G110" i="100"/>
  <c r="H137" i="100"/>
  <c r="E110" i="100"/>
  <c r="G137" i="100"/>
  <c r="F137" i="100"/>
  <c r="D137" i="100"/>
  <c r="C137" i="100"/>
  <c r="B137" i="100"/>
  <c r="L27" i="100"/>
  <c r="T82" i="100"/>
  <c r="H27" i="100"/>
  <c r="I27" i="100"/>
  <c r="D55" i="100"/>
  <c r="E55" i="100"/>
  <c r="F55" i="100"/>
  <c r="G55" i="100"/>
  <c r="H55" i="100"/>
  <c r="I55" i="100"/>
  <c r="J55" i="100"/>
  <c r="K55" i="100"/>
  <c r="L55" i="100"/>
  <c r="M55" i="100"/>
  <c r="N55" i="100"/>
  <c r="O55" i="100"/>
  <c r="P55" i="100"/>
  <c r="Q55" i="100"/>
  <c r="R55" i="100"/>
  <c r="S55" i="100"/>
  <c r="T55" i="100"/>
  <c r="T109" i="100"/>
  <c r="U109" i="100"/>
  <c r="U136" i="100"/>
  <c r="S82" i="100"/>
  <c r="S109" i="100"/>
  <c r="T136" i="100"/>
  <c r="R82" i="100"/>
  <c r="R109" i="100"/>
  <c r="S136" i="100"/>
  <c r="Q82" i="100"/>
  <c r="Q109" i="100"/>
  <c r="R136" i="100"/>
  <c r="P82" i="100"/>
  <c r="P109" i="100"/>
  <c r="Q136" i="100"/>
  <c r="O82" i="100"/>
  <c r="O109" i="100"/>
  <c r="P136" i="100"/>
  <c r="K27" i="100"/>
  <c r="I82" i="100"/>
  <c r="J82" i="100"/>
  <c r="K82" i="100"/>
  <c r="L82" i="100"/>
  <c r="M82" i="100"/>
  <c r="N82" i="100"/>
  <c r="N109" i="100"/>
  <c r="O136" i="100"/>
  <c r="M109" i="100"/>
  <c r="N136" i="100"/>
  <c r="L109" i="100"/>
  <c r="M136" i="100"/>
  <c r="K109" i="100"/>
  <c r="L136" i="100"/>
  <c r="J109" i="100"/>
  <c r="K136" i="100"/>
  <c r="I109" i="100"/>
  <c r="J136" i="100"/>
  <c r="J27" i="100"/>
  <c r="E82" i="100"/>
  <c r="F82" i="100"/>
  <c r="G82" i="100"/>
  <c r="H82" i="100"/>
  <c r="H109" i="100"/>
  <c r="I136" i="100"/>
  <c r="G109" i="100"/>
  <c r="H136" i="100"/>
  <c r="E109" i="100"/>
  <c r="G136" i="100"/>
  <c r="F136" i="100"/>
  <c r="D136" i="100"/>
  <c r="C136" i="100"/>
  <c r="B136" i="100"/>
  <c r="L26" i="100"/>
  <c r="T81" i="100"/>
  <c r="H26" i="100"/>
  <c r="I26" i="100"/>
  <c r="D54" i="100"/>
  <c r="E54" i="100"/>
  <c r="F54" i="100"/>
  <c r="G54" i="100"/>
  <c r="H54" i="100"/>
  <c r="I54" i="100"/>
  <c r="J54" i="100"/>
  <c r="K54" i="100"/>
  <c r="L54" i="100"/>
  <c r="M54" i="100"/>
  <c r="N54" i="100"/>
  <c r="O54" i="100"/>
  <c r="P54" i="100"/>
  <c r="Q54" i="100"/>
  <c r="R54" i="100"/>
  <c r="S54" i="100"/>
  <c r="T54" i="100"/>
  <c r="T108" i="100"/>
  <c r="U108" i="100"/>
  <c r="U135" i="100"/>
  <c r="S81" i="100"/>
  <c r="S108" i="100"/>
  <c r="T135" i="100"/>
  <c r="R81" i="100"/>
  <c r="R108" i="100"/>
  <c r="S135" i="100"/>
  <c r="Q81" i="100"/>
  <c r="Q108" i="100"/>
  <c r="R135" i="100"/>
  <c r="P81" i="100"/>
  <c r="P108" i="100"/>
  <c r="Q135" i="100"/>
  <c r="O81" i="100"/>
  <c r="O108" i="100"/>
  <c r="P135" i="100"/>
  <c r="K26" i="100"/>
  <c r="I81" i="100"/>
  <c r="J81" i="100"/>
  <c r="K81" i="100"/>
  <c r="L81" i="100"/>
  <c r="M81" i="100"/>
  <c r="N81" i="100"/>
  <c r="N108" i="100"/>
  <c r="O135" i="100"/>
  <c r="M108" i="100"/>
  <c r="N135" i="100"/>
  <c r="L108" i="100"/>
  <c r="M135" i="100"/>
  <c r="K108" i="100"/>
  <c r="L135" i="100"/>
  <c r="J108" i="100"/>
  <c r="K135" i="100"/>
  <c r="I108" i="100"/>
  <c r="J135" i="100"/>
  <c r="J26" i="100"/>
  <c r="E81" i="100"/>
  <c r="F81" i="100"/>
  <c r="G81" i="100"/>
  <c r="H81" i="100"/>
  <c r="H108" i="100"/>
  <c r="I135" i="100"/>
  <c r="G108" i="100"/>
  <c r="H135" i="100"/>
  <c r="E108" i="100"/>
  <c r="G135" i="100"/>
  <c r="F135" i="100"/>
  <c r="D135" i="100"/>
  <c r="C135" i="100"/>
  <c r="B135" i="100"/>
  <c r="L25" i="100"/>
  <c r="T80" i="100"/>
  <c r="H25" i="100"/>
  <c r="I25" i="100"/>
  <c r="D53" i="100"/>
  <c r="E53" i="100"/>
  <c r="F53" i="100"/>
  <c r="G53" i="100"/>
  <c r="H53" i="100"/>
  <c r="I53" i="100"/>
  <c r="J53" i="100"/>
  <c r="K53" i="100"/>
  <c r="L53" i="100"/>
  <c r="M53" i="100"/>
  <c r="N53" i="100"/>
  <c r="O53" i="100"/>
  <c r="P53" i="100"/>
  <c r="Q53" i="100"/>
  <c r="R53" i="100"/>
  <c r="S53" i="100"/>
  <c r="T53" i="100"/>
  <c r="T107" i="100"/>
  <c r="U107" i="100"/>
  <c r="U134" i="100"/>
  <c r="S80" i="100"/>
  <c r="S107" i="100"/>
  <c r="T134" i="100"/>
  <c r="R80" i="100"/>
  <c r="R107" i="100"/>
  <c r="S134" i="100"/>
  <c r="Q80" i="100"/>
  <c r="Q107" i="100"/>
  <c r="R134" i="100"/>
  <c r="P80" i="100"/>
  <c r="P107" i="100"/>
  <c r="Q134" i="100"/>
  <c r="O80" i="100"/>
  <c r="O107" i="100"/>
  <c r="P134" i="100"/>
  <c r="K25" i="100"/>
  <c r="I80" i="100"/>
  <c r="J80" i="100"/>
  <c r="K80" i="100"/>
  <c r="L80" i="100"/>
  <c r="M80" i="100"/>
  <c r="N80" i="100"/>
  <c r="N107" i="100"/>
  <c r="O134" i="100"/>
  <c r="M107" i="100"/>
  <c r="N134" i="100"/>
  <c r="L107" i="100"/>
  <c r="M134" i="100"/>
  <c r="K107" i="100"/>
  <c r="L134" i="100"/>
  <c r="J107" i="100"/>
  <c r="K134" i="100"/>
  <c r="I107" i="100"/>
  <c r="J134" i="100"/>
  <c r="J25" i="100"/>
  <c r="E80" i="100"/>
  <c r="F80" i="100"/>
  <c r="G80" i="100"/>
  <c r="H80" i="100"/>
  <c r="H107" i="100"/>
  <c r="I134" i="100"/>
  <c r="G107" i="100"/>
  <c r="H134" i="100"/>
  <c r="E107" i="100"/>
  <c r="G134" i="100"/>
  <c r="F134" i="100"/>
  <c r="D134" i="100"/>
  <c r="C134" i="100"/>
  <c r="B134" i="100"/>
  <c r="L24" i="100"/>
  <c r="T79" i="100"/>
  <c r="H24" i="100"/>
  <c r="I24" i="100"/>
  <c r="D52" i="100"/>
  <c r="E52" i="100"/>
  <c r="F52" i="100"/>
  <c r="G52" i="100"/>
  <c r="H52" i="100"/>
  <c r="I52" i="100"/>
  <c r="J52" i="100"/>
  <c r="K52" i="100"/>
  <c r="L52" i="100"/>
  <c r="M52" i="100"/>
  <c r="N52" i="100"/>
  <c r="O52" i="100"/>
  <c r="P52" i="100"/>
  <c r="Q52" i="100"/>
  <c r="R52" i="100"/>
  <c r="S52" i="100"/>
  <c r="T52" i="100"/>
  <c r="T106" i="100"/>
  <c r="U106" i="100"/>
  <c r="U133" i="100"/>
  <c r="S79" i="100"/>
  <c r="S106" i="100"/>
  <c r="T133" i="100"/>
  <c r="R79" i="100"/>
  <c r="R106" i="100"/>
  <c r="S133" i="100"/>
  <c r="Q79" i="100"/>
  <c r="Q106" i="100"/>
  <c r="R133" i="100"/>
  <c r="P79" i="100"/>
  <c r="P106" i="100"/>
  <c r="Q133" i="100"/>
  <c r="O79" i="100"/>
  <c r="O106" i="100"/>
  <c r="P133" i="100"/>
  <c r="K24" i="100"/>
  <c r="I79" i="100"/>
  <c r="J79" i="100"/>
  <c r="K79" i="100"/>
  <c r="L79" i="100"/>
  <c r="M79" i="100"/>
  <c r="N79" i="100"/>
  <c r="N106" i="100"/>
  <c r="O133" i="100"/>
  <c r="M106" i="100"/>
  <c r="N133" i="100"/>
  <c r="L106" i="100"/>
  <c r="M133" i="100"/>
  <c r="K106" i="100"/>
  <c r="L133" i="100"/>
  <c r="J106" i="100"/>
  <c r="K133" i="100"/>
  <c r="I106" i="100"/>
  <c r="J133" i="100"/>
  <c r="J24" i="100"/>
  <c r="E79" i="100"/>
  <c r="F79" i="100"/>
  <c r="G79" i="100"/>
  <c r="H79" i="100"/>
  <c r="H106" i="100"/>
  <c r="I133" i="100"/>
  <c r="G106" i="100"/>
  <c r="H133" i="100"/>
  <c r="E106" i="100"/>
  <c r="G133" i="100"/>
  <c r="F133" i="100"/>
  <c r="D133" i="100"/>
  <c r="C133" i="100"/>
  <c r="B133" i="100"/>
  <c r="L23" i="100"/>
  <c r="T78" i="100"/>
  <c r="H23" i="100"/>
  <c r="I23" i="100"/>
  <c r="D51" i="100"/>
  <c r="E51" i="100"/>
  <c r="F51" i="100"/>
  <c r="G51" i="100"/>
  <c r="H51" i="100"/>
  <c r="I51" i="100"/>
  <c r="J51" i="100"/>
  <c r="K51" i="100"/>
  <c r="L51" i="100"/>
  <c r="M51" i="100"/>
  <c r="N51" i="100"/>
  <c r="O51" i="100"/>
  <c r="P51" i="100"/>
  <c r="Q51" i="100"/>
  <c r="R51" i="100"/>
  <c r="S51" i="100"/>
  <c r="T51" i="100"/>
  <c r="T105" i="100"/>
  <c r="U105" i="100"/>
  <c r="U132" i="100"/>
  <c r="S78" i="100"/>
  <c r="S105" i="100"/>
  <c r="T132" i="100"/>
  <c r="R78" i="100"/>
  <c r="R105" i="100"/>
  <c r="S132" i="100"/>
  <c r="Q78" i="100"/>
  <c r="Q105" i="100"/>
  <c r="R132" i="100"/>
  <c r="P78" i="100"/>
  <c r="P105" i="100"/>
  <c r="Q132" i="100"/>
  <c r="O78" i="100"/>
  <c r="O105" i="100"/>
  <c r="P132" i="100"/>
  <c r="K23" i="100"/>
  <c r="I78" i="100"/>
  <c r="J78" i="100"/>
  <c r="K78" i="100"/>
  <c r="L78" i="100"/>
  <c r="M78" i="100"/>
  <c r="N78" i="100"/>
  <c r="N105" i="100"/>
  <c r="O132" i="100"/>
  <c r="M105" i="100"/>
  <c r="N132" i="100"/>
  <c r="L105" i="100"/>
  <c r="M132" i="100"/>
  <c r="K105" i="100"/>
  <c r="L132" i="100"/>
  <c r="J105" i="100"/>
  <c r="K132" i="100"/>
  <c r="I105" i="100"/>
  <c r="J132" i="100"/>
  <c r="J23" i="100"/>
  <c r="E78" i="100"/>
  <c r="F78" i="100"/>
  <c r="G78" i="100"/>
  <c r="H78" i="100"/>
  <c r="H105" i="100"/>
  <c r="I132" i="100"/>
  <c r="G105" i="100"/>
  <c r="H132" i="100"/>
  <c r="E105" i="100"/>
  <c r="G132" i="100"/>
  <c r="F132" i="100"/>
  <c r="D132" i="100"/>
  <c r="C132" i="100"/>
  <c r="B132" i="100"/>
  <c r="L22" i="100"/>
  <c r="T77" i="100"/>
  <c r="H22" i="100"/>
  <c r="I22" i="100"/>
  <c r="D50" i="100"/>
  <c r="E50" i="100"/>
  <c r="F50" i="100"/>
  <c r="G50" i="100"/>
  <c r="H50" i="100"/>
  <c r="I50" i="100"/>
  <c r="J50" i="100"/>
  <c r="K50" i="100"/>
  <c r="L50" i="100"/>
  <c r="M50" i="100"/>
  <c r="N50" i="100"/>
  <c r="O50" i="100"/>
  <c r="P50" i="100"/>
  <c r="Q50" i="100"/>
  <c r="R50" i="100"/>
  <c r="S50" i="100"/>
  <c r="T50" i="100"/>
  <c r="T104" i="100"/>
  <c r="U104" i="100"/>
  <c r="U131" i="100"/>
  <c r="S77" i="100"/>
  <c r="S104" i="100"/>
  <c r="T131" i="100"/>
  <c r="R77" i="100"/>
  <c r="R104" i="100"/>
  <c r="S131" i="100"/>
  <c r="Q77" i="100"/>
  <c r="Q104" i="100"/>
  <c r="R131" i="100"/>
  <c r="P77" i="100"/>
  <c r="P104" i="100"/>
  <c r="Q131" i="100"/>
  <c r="O77" i="100"/>
  <c r="O104" i="100"/>
  <c r="P131" i="100"/>
  <c r="K22" i="100"/>
  <c r="I77" i="100"/>
  <c r="J77" i="100"/>
  <c r="K77" i="100"/>
  <c r="L77" i="100"/>
  <c r="M77" i="100"/>
  <c r="N77" i="100"/>
  <c r="N104" i="100"/>
  <c r="O131" i="100"/>
  <c r="M104" i="100"/>
  <c r="N131" i="100"/>
  <c r="L104" i="100"/>
  <c r="M131" i="100"/>
  <c r="K104" i="100"/>
  <c r="L131" i="100"/>
  <c r="J104" i="100"/>
  <c r="K131" i="100"/>
  <c r="I104" i="100"/>
  <c r="J131" i="100"/>
  <c r="J22" i="100"/>
  <c r="E77" i="100"/>
  <c r="F77" i="100"/>
  <c r="G77" i="100"/>
  <c r="H77" i="100"/>
  <c r="H104" i="100"/>
  <c r="I131" i="100"/>
  <c r="G104" i="100"/>
  <c r="H131" i="100"/>
  <c r="E104" i="100"/>
  <c r="G131" i="100"/>
  <c r="F131" i="100"/>
  <c r="D131" i="100"/>
  <c r="C131" i="100"/>
  <c r="B131" i="100"/>
  <c r="L21" i="100"/>
  <c r="T76" i="100"/>
  <c r="H21" i="100"/>
  <c r="I21" i="100"/>
  <c r="D49" i="100"/>
  <c r="E49" i="100"/>
  <c r="F49" i="100"/>
  <c r="G49" i="100"/>
  <c r="H49" i="100"/>
  <c r="I49" i="100"/>
  <c r="J49" i="100"/>
  <c r="K49" i="100"/>
  <c r="L49" i="100"/>
  <c r="M49" i="100"/>
  <c r="N49" i="100"/>
  <c r="O49" i="100"/>
  <c r="P49" i="100"/>
  <c r="Q49" i="100"/>
  <c r="R49" i="100"/>
  <c r="S49" i="100"/>
  <c r="T49" i="100"/>
  <c r="T103" i="100"/>
  <c r="U103" i="100"/>
  <c r="U130" i="100"/>
  <c r="S76" i="100"/>
  <c r="S103" i="100"/>
  <c r="T130" i="100"/>
  <c r="R76" i="100"/>
  <c r="R103" i="100"/>
  <c r="S130" i="100"/>
  <c r="Q76" i="100"/>
  <c r="Q103" i="100"/>
  <c r="R130" i="100"/>
  <c r="P76" i="100"/>
  <c r="P103" i="100"/>
  <c r="Q130" i="100"/>
  <c r="O76" i="100"/>
  <c r="O103" i="100"/>
  <c r="P130" i="100"/>
  <c r="K21" i="100"/>
  <c r="I76" i="100"/>
  <c r="J76" i="100"/>
  <c r="K76" i="100"/>
  <c r="L76" i="100"/>
  <c r="M76" i="100"/>
  <c r="N76" i="100"/>
  <c r="N103" i="100"/>
  <c r="O130" i="100"/>
  <c r="M103" i="100"/>
  <c r="N130" i="100"/>
  <c r="L103" i="100"/>
  <c r="M130" i="100"/>
  <c r="K103" i="100"/>
  <c r="L130" i="100"/>
  <c r="J103" i="100"/>
  <c r="K130" i="100"/>
  <c r="I103" i="100"/>
  <c r="J130" i="100"/>
  <c r="J21" i="100"/>
  <c r="E76" i="100"/>
  <c r="F76" i="100"/>
  <c r="G76" i="100"/>
  <c r="H76" i="100"/>
  <c r="H103" i="100"/>
  <c r="I130" i="100"/>
  <c r="G103" i="100"/>
  <c r="H130" i="100"/>
  <c r="E103" i="100"/>
  <c r="G130" i="100"/>
  <c r="F130" i="100"/>
  <c r="D130" i="100"/>
  <c r="C130" i="100"/>
  <c r="B130" i="100"/>
  <c r="L20" i="100"/>
  <c r="T75" i="100"/>
  <c r="H20" i="100"/>
  <c r="I20" i="100"/>
  <c r="D48" i="100"/>
  <c r="E48" i="100"/>
  <c r="F48" i="100"/>
  <c r="G48" i="100"/>
  <c r="H48" i="100"/>
  <c r="I48" i="100"/>
  <c r="J48" i="100"/>
  <c r="K48" i="100"/>
  <c r="L48" i="100"/>
  <c r="M48" i="100"/>
  <c r="N48" i="100"/>
  <c r="O48" i="100"/>
  <c r="P48" i="100"/>
  <c r="Q48" i="100"/>
  <c r="R48" i="100"/>
  <c r="S48" i="100"/>
  <c r="T48" i="100"/>
  <c r="T102" i="100"/>
  <c r="U102" i="100"/>
  <c r="U129" i="100"/>
  <c r="S75" i="100"/>
  <c r="S102" i="100"/>
  <c r="T129" i="100"/>
  <c r="R75" i="100"/>
  <c r="R102" i="100"/>
  <c r="S129" i="100"/>
  <c r="Q75" i="100"/>
  <c r="Q102" i="100"/>
  <c r="R129" i="100"/>
  <c r="P75" i="100"/>
  <c r="P102" i="100"/>
  <c r="Q129" i="100"/>
  <c r="O75" i="100"/>
  <c r="O102" i="100"/>
  <c r="P129" i="100"/>
  <c r="K20" i="100"/>
  <c r="I75" i="100"/>
  <c r="J75" i="100"/>
  <c r="K75" i="100"/>
  <c r="L75" i="100"/>
  <c r="M75" i="100"/>
  <c r="N75" i="100"/>
  <c r="N102" i="100"/>
  <c r="O129" i="100"/>
  <c r="M102" i="100"/>
  <c r="N129" i="100"/>
  <c r="L102" i="100"/>
  <c r="M129" i="100"/>
  <c r="K102" i="100"/>
  <c r="L129" i="100"/>
  <c r="J102" i="100"/>
  <c r="K129" i="100"/>
  <c r="I102" i="100"/>
  <c r="J129" i="100"/>
  <c r="J20" i="100"/>
  <c r="E75" i="100"/>
  <c r="F75" i="100"/>
  <c r="G75" i="100"/>
  <c r="H75" i="100"/>
  <c r="H102" i="100"/>
  <c r="I129" i="100"/>
  <c r="G102" i="100"/>
  <c r="H129" i="100"/>
  <c r="E102" i="100"/>
  <c r="G129" i="100"/>
  <c r="F129" i="100"/>
  <c r="D129" i="100"/>
  <c r="C129" i="100"/>
  <c r="B129" i="100"/>
  <c r="L19" i="100"/>
  <c r="T74" i="100"/>
  <c r="H19" i="100"/>
  <c r="I19" i="100"/>
  <c r="D47" i="100"/>
  <c r="E47" i="100"/>
  <c r="F47" i="100"/>
  <c r="G47" i="100"/>
  <c r="H47" i="100"/>
  <c r="I47" i="100"/>
  <c r="J47" i="100"/>
  <c r="K47" i="100"/>
  <c r="L47" i="100"/>
  <c r="M47" i="100"/>
  <c r="N47" i="100"/>
  <c r="O47" i="100"/>
  <c r="P47" i="100"/>
  <c r="Q47" i="100"/>
  <c r="R47" i="100"/>
  <c r="S47" i="100"/>
  <c r="T47" i="100"/>
  <c r="T101" i="100"/>
  <c r="U101" i="100"/>
  <c r="U128" i="100"/>
  <c r="S74" i="100"/>
  <c r="S101" i="100"/>
  <c r="T128" i="100"/>
  <c r="R74" i="100"/>
  <c r="R101" i="100"/>
  <c r="S128" i="100"/>
  <c r="Q74" i="100"/>
  <c r="Q101" i="100"/>
  <c r="R128" i="100"/>
  <c r="P74" i="100"/>
  <c r="P101" i="100"/>
  <c r="Q128" i="100"/>
  <c r="O74" i="100"/>
  <c r="O101" i="100"/>
  <c r="P128" i="100"/>
  <c r="K19" i="100"/>
  <c r="I74" i="100"/>
  <c r="J74" i="100"/>
  <c r="K74" i="100"/>
  <c r="L74" i="100"/>
  <c r="M74" i="100"/>
  <c r="N74" i="100"/>
  <c r="N101" i="100"/>
  <c r="O128" i="100"/>
  <c r="M101" i="100"/>
  <c r="N128" i="100"/>
  <c r="L101" i="100"/>
  <c r="M128" i="100"/>
  <c r="K101" i="100"/>
  <c r="L128" i="100"/>
  <c r="J101" i="100"/>
  <c r="K128" i="100"/>
  <c r="I101" i="100"/>
  <c r="J128" i="100"/>
  <c r="J19" i="100"/>
  <c r="E74" i="100"/>
  <c r="F74" i="100"/>
  <c r="G74" i="100"/>
  <c r="H74" i="100"/>
  <c r="H101" i="100"/>
  <c r="I128" i="100"/>
  <c r="G101" i="100"/>
  <c r="H128" i="100"/>
  <c r="E101" i="100"/>
  <c r="G128" i="100"/>
  <c r="F128" i="100"/>
  <c r="D128" i="100"/>
  <c r="C128" i="100"/>
  <c r="B128" i="100"/>
  <c r="L18" i="100"/>
  <c r="T73" i="100"/>
  <c r="H18" i="100"/>
  <c r="I18" i="100"/>
  <c r="D46" i="100"/>
  <c r="E46" i="100"/>
  <c r="F46" i="100"/>
  <c r="G46" i="100"/>
  <c r="H46" i="100"/>
  <c r="I46" i="100"/>
  <c r="J46" i="100"/>
  <c r="K46" i="100"/>
  <c r="L46" i="100"/>
  <c r="M46" i="100"/>
  <c r="N46" i="100"/>
  <c r="O46" i="100"/>
  <c r="P46" i="100"/>
  <c r="Q46" i="100"/>
  <c r="R46" i="100"/>
  <c r="S46" i="100"/>
  <c r="T46" i="100"/>
  <c r="T100" i="100"/>
  <c r="U100" i="100"/>
  <c r="U127" i="100"/>
  <c r="S73" i="100"/>
  <c r="S100" i="100"/>
  <c r="T127" i="100"/>
  <c r="R73" i="100"/>
  <c r="R100" i="100"/>
  <c r="S127" i="100"/>
  <c r="Q73" i="100"/>
  <c r="Q100" i="100"/>
  <c r="R127" i="100"/>
  <c r="P73" i="100"/>
  <c r="P100" i="100"/>
  <c r="Q127" i="100"/>
  <c r="O73" i="100"/>
  <c r="O100" i="100"/>
  <c r="P127" i="100"/>
  <c r="K18" i="100"/>
  <c r="I73" i="100"/>
  <c r="J73" i="100"/>
  <c r="K73" i="100"/>
  <c r="L73" i="100"/>
  <c r="M73" i="100"/>
  <c r="N73" i="100"/>
  <c r="N100" i="100"/>
  <c r="O127" i="100"/>
  <c r="M100" i="100"/>
  <c r="N127" i="100"/>
  <c r="L100" i="100"/>
  <c r="M127" i="100"/>
  <c r="K100" i="100"/>
  <c r="L127" i="100"/>
  <c r="J100" i="100"/>
  <c r="K127" i="100"/>
  <c r="I100" i="100"/>
  <c r="J127" i="100"/>
  <c r="J18" i="100"/>
  <c r="E73" i="100"/>
  <c r="F73" i="100"/>
  <c r="G73" i="100"/>
  <c r="H73" i="100"/>
  <c r="H100" i="100"/>
  <c r="I127" i="100"/>
  <c r="G100" i="100"/>
  <c r="H127" i="100"/>
  <c r="E100" i="100"/>
  <c r="G127" i="100"/>
  <c r="F127" i="100"/>
  <c r="D127" i="100"/>
  <c r="C127" i="100"/>
  <c r="B127" i="100"/>
  <c r="L17" i="100"/>
  <c r="T72" i="100"/>
  <c r="H17" i="100"/>
  <c r="I17" i="100"/>
  <c r="D45" i="100"/>
  <c r="E45" i="100"/>
  <c r="F45" i="100"/>
  <c r="G45" i="100"/>
  <c r="H45" i="100"/>
  <c r="I45" i="100"/>
  <c r="J45" i="100"/>
  <c r="K45" i="100"/>
  <c r="L45" i="100"/>
  <c r="M45" i="100"/>
  <c r="N45" i="100"/>
  <c r="O45" i="100"/>
  <c r="P45" i="100"/>
  <c r="Q45" i="100"/>
  <c r="R45" i="100"/>
  <c r="S45" i="100"/>
  <c r="T45" i="100"/>
  <c r="T99" i="100"/>
  <c r="U99" i="100"/>
  <c r="U126" i="100"/>
  <c r="S72" i="100"/>
  <c r="S99" i="100"/>
  <c r="T126" i="100"/>
  <c r="R72" i="100"/>
  <c r="R99" i="100"/>
  <c r="S126" i="100"/>
  <c r="Q72" i="100"/>
  <c r="Q99" i="100"/>
  <c r="R126" i="100"/>
  <c r="P72" i="100"/>
  <c r="P99" i="100"/>
  <c r="Q126" i="100"/>
  <c r="O72" i="100"/>
  <c r="O99" i="100"/>
  <c r="P126" i="100"/>
  <c r="K17" i="100"/>
  <c r="I72" i="100"/>
  <c r="J72" i="100"/>
  <c r="K72" i="100"/>
  <c r="L72" i="100"/>
  <c r="M72" i="100"/>
  <c r="N72" i="100"/>
  <c r="N99" i="100"/>
  <c r="O126" i="100"/>
  <c r="M99" i="100"/>
  <c r="N126" i="100"/>
  <c r="L99" i="100"/>
  <c r="M126" i="100"/>
  <c r="K99" i="100"/>
  <c r="L126" i="100"/>
  <c r="J99" i="100"/>
  <c r="K126" i="100"/>
  <c r="I99" i="100"/>
  <c r="J126" i="100"/>
  <c r="J17" i="100"/>
  <c r="E72" i="100"/>
  <c r="F72" i="100"/>
  <c r="G72" i="100"/>
  <c r="H72" i="100"/>
  <c r="H99" i="100"/>
  <c r="I126" i="100"/>
  <c r="G99" i="100"/>
  <c r="H126" i="100"/>
  <c r="E99" i="100"/>
  <c r="G126" i="100"/>
  <c r="F126" i="100"/>
  <c r="D126" i="100"/>
  <c r="C126" i="100"/>
  <c r="B126" i="100"/>
  <c r="L16" i="100"/>
  <c r="T71" i="100"/>
  <c r="H16" i="100"/>
  <c r="I16" i="100"/>
  <c r="D44" i="100"/>
  <c r="E44" i="100"/>
  <c r="F44" i="100"/>
  <c r="G44" i="100"/>
  <c r="H44" i="100"/>
  <c r="I44" i="100"/>
  <c r="J44" i="100"/>
  <c r="K44" i="100"/>
  <c r="L44" i="100"/>
  <c r="M44" i="100"/>
  <c r="N44" i="100"/>
  <c r="O44" i="100"/>
  <c r="P44" i="100"/>
  <c r="Q44" i="100"/>
  <c r="R44" i="100"/>
  <c r="S44" i="100"/>
  <c r="T44" i="100"/>
  <c r="T98" i="100"/>
  <c r="U98" i="100"/>
  <c r="U125" i="100"/>
  <c r="S71" i="100"/>
  <c r="S98" i="100"/>
  <c r="T125" i="100"/>
  <c r="R71" i="100"/>
  <c r="R98" i="100"/>
  <c r="S125" i="100"/>
  <c r="Q71" i="100"/>
  <c r="Q98" i="100"/>
  <c r="R125" i="100"/>
  <c r="P71" i="100"/>
  <c r="P98" i="100"/>
  <c r="Q125" i="100"/>
  <c r="O71" i="100"/>
  <c r="O98" i="100"/>
  <c r="P125" i="100"/>
  <c r="K16" i="100"/>
  <c r="I71" i="100"/>
  <c r="J71" i="100"/>
  <c r="K71" i="100"/>
  <c r="L71" i="100"/>
  <c r="M71" i="100"/>
  <c r="N71" i="100"/>
  <c r="N98" i="100"/>
  <c r="O125" i="100"/>
  <c r="M98" i="100"/>
  <c r="N125" i="100"/>
  <c r="L98" i="100"/>
  <c r="M125" i="100"/>
  <c r="K98" i="100"/>
  <c r="L125" i="100"/>
  <c r="J98" i="100"/>
  <c r="K125" i="100"/>
  <c r="I98" i="100"/>
  <c r="J125" i="100"/>
  <c r="J16" i="100"/>
  <c r="E71" i="100"/>
  <c r="F71" i="100"/>
  <c r="G71" i="100"/>
  <c r="H71" i="100"/>
  <c r="H98" i="100"/>
  <c r="I125" i="100"/>
  <c r="G98" i="100"/>
  <c r="H125" i="100"/>
  <c r="E98" i="100"/>
  <c r="G125" i="100"/>
  <c r="F125" i="100"/>
  <c r="D125" i="100"/>
  <c r="C125" i="100"/>
  <c r="B125" i="100"/>
  <c r="L15" i="100"/>
  <c r="T70" i="100"/>
  <c r="H15" i="100"/>
  <c r="I15" i="100"/>
  <c r="D43" i="100"/>
  <c r="E43" i="100"/>
  <c r="F43" i="100"/>
  <c r="G43" i="100"/>
  <c r="H43" i="100"/>
  <c r="I43" i="100"/>
  <c r="J43" i="100"/>
  <c r="K43" i="100"/>
  <c r="L43" i="100"/>
  <c r="M43" i="100"/>
  <c r="N43" i="100"/>
  <c r="O43" i="100"/>
  <c r="P43" i="100"/>
  <c r="Q43" i="100"/>
  <c r="R43" i="100"/>
  <c r="S43" i="100"/>
  <c r="T43" i="100"/>
  <c r="T97" i="100"/>
  <c r="U97" i="100"/>
  <c r="U124" i="100"/>
  <c r="S70" i="100"/>
  <c r="S97" i="100"/>
  <c r="T124" i="100"/>
  <c r="R70" i="100"/>
  <c r="R97" i="100"/>
  <c r="S124" i="100"/>
  <c r="Q70" i="100"/>
  <c r="Q97" i="100"/>
  <c r="R124" i="100"/>
  <c r="P70" i="100"/>
  <c r="P97" i="100"/>
  <c r="Q124" i="100"/>
  <c r="O70" i="100"/>
  <c r="O97" i="100"/>
  <c r="P124" i="100"/>
  <c r="K15" i="100"/>
  <c r="I70" i="100"/>
  <c r="J70" i="100"/>
  <c r="K70" i="100"/>
  <c r="L70" i="100"/>
  <c r="M70" i="100"/>
  <c r="N70" i="100"/>
  <c r="N97" i="100"/>
  <c r="O124" i="100"/>
  <c r="M97" i="100"/>
  <c r="N124" i="100"/>
  <c r="L97" i="100"/>
  <c r="M124" i="100"/>
  <c r="K97" i="100"/>
  <c r="L124" i="100"/>
  <c r="J97" i="100"/>
  <c r="K124" i="100"/>
  <c r="I97" i="100"/>
  <c r="J124" i="100"/>
  <c r="J15" i="100"/>
  <c r="E70" i="100"/>
  <c r="F70" i="100"/>
  <c r="G70" i="100"/>
  <c r="H70" i="100"/>
  <c r="H97" i="100"/>
  <c r="I124" i="100"/>
  <c r="G97" i="100"/>
  <c r="H124" i="100"/>
  <c r="E97" i="100"/>
  <c r="G124" i="100"/>
  <c r="F124" i="100"/>
  <c r="D124" i="100"/>
  <c r="C124" i="100"/>
  <c r="B124" i="100"/>
  <c r="L14" i="100"/>
  <c r="T69" i="100"/>
  <c r="H14" i="100"/>
  <c r="I14" i="100"/>
  <c r="D42" i="100"/>
  <c r="E42" i="100"/>
  <c r="F42" i="100"/>
  <c r="G42" i="100"/>
  <c r="H42" i="100"/>
  <c r="I42" i="100"/>
  <c r="J42" i="100"/>
  <c r="K42" i="100"/>
  <c r="L42" i="100"/>
  <c r="M42" i="100"/>
  <c r="N42" i="100"/>
  <c r="O42" i="100"/>
  <c r="P42" i="100"/>
  <c r="Q42" i="100"/>
  <c r="R42" i="100"/>
  <c r="S42" i="100"/>
  <c r="T42" i="100"/>
  <c r="T96" i="100"/>
  <c r="U96" i="100"/>
  <c r="U123" i="100"/>
  <c r="S69" i="100"/>
  <c r="S96" i="100"/>
  <c r="T123" i="100"/>
  <c r="R69" i="100"/>
  <c r="R96" i="100"/>
  <c r="S123" i="100"/>
  <c r="Q69" i="100"/>
  <c r="Q96" i="100"/>
  <c r="R123" i="100"/>
  <c r="P69" i="100"/>
  <c r="P96" i="100"/>
  <c r="Q123" i="100"/>
  <c r="O69" i="100"/>
  <c r="O96" i="100"/>
  <c r="P123" i="100"/>
  <c r="K14" i="100"/>
  <c r="I69" i="100"/>
  <c r="J69" i="100"/>
  <c r="K69" i="100"/>
  <c r="L69" i="100"/>
  <c r="M69" i="100"/>
  <c r="N69" i="100"/>
  <c r="N96" i="100"/>
  <c r="O123" i="100"/>
  <c r="M96" i="100"/>
  <c r="N123" i="100"/>
  <c r="L96" i="100"/>
  <c r="M123" i="100"/>
  <c r="K96" i="100"/>
  <c r="L123" i="100"/>
  <c r="J96" i="100"/>
  <c r="K123" i="100"/>
  <c r="I96" i="100"/>
  <c r="J123" i="100"/>
  <c r="J14" i="100"/>
  <c r="E69" i="100"/>
  <c r="F69" i="100"/>
  <c r="G69" i="100"/>
  <c r="H69" i="100"/>
  <c r="H96" i="100"/>
  <c r="I123" i="100"/>
  <c r="G96" i="100"/>
  <c r="H123" i="100"/>
  <c r="E96" i="100"/>
  <c r="G123" i="100"/>
  <c r="F123" i="100"/>
  <c r="D123" i="100"/>
  <c r="C123" i="100"/>
  <c r="B123" i="100"/>
  <c r="L13" i="100"/>
  <c r="T68" i="100"/>
  <c r="H13" i="100"/>
  <c r="I13" i="100"/>
  <c r="D41" i="100"/>
  <c r="E41" i="100"/>
  <c r="F41" i="100"/>
  <c r="G41" i="100"/>
  <c r="H41" i="100"/>
  <c r="I41" i="100"/>
  <c r="J41" i="100"/>
  <c r="K41" i="100"/>
  <c r="L41" i="100"/>
  <c r="M41" i="100"/>
  <c r="N41" i="100"/>
  <c r="O41" i="100"/>
  <c r="P41" i="100"/>
  <c r="Q41" i="100"/>
  <c r="R41" i="100"/>
  <c r="S41" i="100"/>
  <c r="T41" i="100"/>
  <c r="T95" i="100"/>
  <c r="U95" i="100"/>
  <c r="U122" i="100"/>
  <c r="S68" i="100"/>
  <c r="S95" i="100"/>
  <c r="T122" i="100"/>
  <c r="R68" i="100"/>
  <c r="R95" i="100"/>
  <c r="S122" i="100"/>
  <c r="Q68" i="100"/>
  <c r="Q95" i="100"/>
  <c r="R122" i="100"/>
  <c r="P68" i="100"/>
  <c r="P95" i="100"/>
  <c r="Q122" i="100"/>
  <c r="O68" i="100"/>
  <c r="O95" i="100"/>
  <c r="P122" i="100"/>
  <c r="K13" i="100"/>
  <c r="I68" i="100"/>
  <c r="J68" i="100"/>
  <c r="K68" i="100"/>
  <c r="L68" i="100"/>
  <c r="M68" i="100"/>
  <c r="N68" i="100"/>
  <c r="N95" i="100"/>
  <c r="O122" i="100"/>
  <c r="M95" i="100"/>
  <c r="N122" i="100"/>
  <c r="L95" i="100"/>
  <c r="M122" i="100"/>
  <c r="K95" i="100"/>
  <c r="L122" i="100"/>
  <c r="J95" i="100"/>
  <c r="K122" i="100"/>
  <c r="I95" i="100"/>
  <c r="J122" i="100"/>
  <c r="J13" i="100"/>
  <c r="E68" i="100"/>
  <c r="F68" i="100"/>
  <c r="G68" i="100"/>
  <c r="H68" i="100"/>
  <c r="H95" i="100"/>
  <c r="I122" i="100"/>
  <c r="G95" i="100"/>
  <c r="H122" i="100"/>
  <c r="E95" i="100"/>
  <c r="G122" i="100"/>
  <c r="F122" i="100"/>
  <c r="D122" i="100"/>
  <c r="C122" i="100"/>
  <c r="B122" i="100"/>
  <c r="L12" i="100"/>
  <c r="T67" i="100"/>
  <c r="H12" i="100"/>
  <c r="I12" i="100"/>
  <c r="D40" i="100"/>
  <c r="E40" i="100"/>
  <c r="F40" i="100"/>
  <c r="G40" i="100"/>
  <c r="H40" i="100"/>
  <c r="I40" i="100"/>
  <c r="J40" i="100"/>
  <c r="K40" i="100"/>
  <c r="L40" i="100"/>
  <c r="M40" i="100"/>
  <c r="N40" i="100"/>
  <c r="O40" i="100"/>
  <c r="P40" i="100"/>
  <c r="Q40" i="100"/>
  <c r="R40" i="100"/>
  <c r="S40" i="100"/>
  <c r="T40" i="100"/>
  <c r="T94" i="100"/>
  <c r="U94" i="100"/>
  <c r="U121" i="100"/>
  <c r="S67" i="100"/>
  <c r="S94" i="100"/>
  <c r="T121" i="100"/>
  <c r="R67" i="100"/>
  <c r="R94" i="100"/>
  <c r="S121" i="100"/>
  <c r="Q67" i="100"/>
  <c r="Q94" i="100"/>
  <c r="R121" i="100"/>
  <c r="P67" i="100"/>
  <c r="P94" i="100"/>
  <c r="Q121" i="100"/>
  <c r="O67" i="100"/>
  <c r="O94" i="100"/>
  <c r="P121" i="100"/>
  <c r="K12" i="100"/>
  <c r="I67" i="100"/>
  <c r="J67" i="100"/>
  <c r="K67" i="100"/>
  <c r="L67" i="100"/>
  <c r="M67" i="100"/>
  <c r="N67" i="100"/>
  <c r="N94" i="100"/>
  <c r="O121" i="100"/>
  <c r="M94" i="100"/>
  <c r="N121" i="100"/>
  <c r="L94" i="100"/>
  <c r="M121" i="100"/>
  <c r="K94" i="100"/>
  <c r="L121" i="100"/>
  <c r="J94" i="100"/>
  <c r="K121" i="100"/>
  <c r="I94" i="100"/>
  <c r="J121" i="100"/>
  <c r="J12" i="100"/>
  <c r="E67" i="100"/>
  <c r="F67" i="100"/>
  <c r="G67" i="100"/>
  <c r="H67" i="100"/>
  <c r="H94" i="100"/>
  <c r="I121" i="100"/>
  <c r="G94" i="100"/>
  <c r="H121" i="100"/>
  <c r="E94" i="100"/>
  <c r="G121" i="100"/>
  <c r="F121" i="100"/>
  <c r="D121" i="100"/>
  <c r="C121" i="100"/>
  <c r="B121" i="100"/>
  <c r="L11" i="100"/>
  <c r="T66" i="100"/>
  <c r="H11" i="100"/>
  <c r="I11" i="100"/>
  <c r="D39" i="100"/>
  <c r="E39" i="100"/>
  <c r="F39" i="100"/>
  <c r="G39" i="100"/>
  <c r="H39" i="100"/>
  <c r="I39" i="100"/>
  <c r="J39" i="100"/>
  <c r="K39" i="100"/>
  <c r="L39" i="100"/>
  <c r="M39" i="100"/>
  <c r="N39" i="100"/>
  <c r="O39" i="100"/>
  <c r="P39" i="100"/>
  <c r="Q39" i="100"/>
  <c r="R39" i="100"/>
  <c r="S39" i="100"/>
  <c r="T39" i="100"/>
  <c r="T93" i="100"/>
  <c r="U93" i="100"/>
  <c r="U120" i="100"/>
  <c r="S66" i="100"/>
  <c r="S93" i="100"/>
  <c r="T120" i="100"/>
  <c r="R66" i="100"/>
  <c r="R93" i="100"/>
  <c r="S120" i="100"/>
  <c r="Q66" i="100"/>
  <c r="Q93" i="100"/>
  <c r="R120" i="100"/>
  <c r="P66" i="100"/>
  <c r="P93" i="100"/>
  <c r="Q120" i="100"/>
  <c r="O66" i="100"/>
  <c r="O93" i="100"/>
  <c r="P120" i="100"/>
  <c r="K11" i="100"/>
  <c r="I66" i="100"/>
  <c r="J66" i="100"/>
  <c r="K66" i="100"/>
  <c r="L66" i="100"/>
  <c r="M66" i="100"/>
  <c r="N66" i="100"/>
  <c r="N93" i="100"/>
  <c r="O120" i="100"/>
  <c r="M93" i="100"/>
  <c r="N120" i="100"/>
  <c r="L93" i="100"/>
  <c r="M120" i="100"/>
  <c r="K93" i="100"/>
  <c r="L120" i="100"/>
  <c r="J93" i="100"/>
  <c r="K120" i="100"/>
  <c r="I93" i="100"/>
  <c r="J120" i="100"/>
  <c r="J11" i="100"/>
  <c r="E66" i="100"/>
  <c r="F66" i="100"/>
  <c r="G66" i="100"/>
  <c r="H66" i="100"/>
  <c r="H93" i="100"/>
  <c r="I120" i="100"/>
  <c r="G93" i="100"/>
  <c r="H120" i="100"/>
  <c r="E93" i="100"/>
  <c r="G120" i="100"/>
  <c r="F120" i="100"/>
  <c r="D120" i="100"/>
  <c r="C120" i="100"/>
  <c r="B120" i="100"/>
  <c r="L10" i="100"/>
  <c r="T65" i="100"/>
  <c r="H10" i="100"/>
  <c r="I10" i="100"/>
  <c r="D38" i="100"/>
  <c r="E38" i="100"/>
  <c r="F38" i="100"/>
  <c r="G38" i="100"/>
  <c r="H38" i="100"/>
  <c r="I38" i="100"/>
  <c r="J38" i="100"/>
  <c r="K38" i="100"/>
  <c r="L38" i="100"/>
  <c r="M38" i="100"/>
  <c r="N38" i="100"/>
  <c r="O38" i="100"/>
  <c r="P38" i="100"/>
  <c r="Q38" i="100"/>
  <c r="R38" i="100"/>
  <c r="S38" i="100"/>
  <c r="T38" i="100"/>
  <c r="T92" i="100"/>
  <c r="U92" i="100"/>
  <c r="U119" i="100"/>
  <c r="S65" i="100"/>
  <c r="S92" i="100"/>
  <c r="T119" i="100"/>
  <c r="R65" i="100"/>
  <c r="R92" i="100"/>
  <c r="S119" i="100"/>
  <c r="Q65" i="100"/>
  <c r="Q92" i="100"/>
  <c r="R119" i="100"/>
  <c r="P65" i="100"/>
  <c r="P92" i="100"/>
  <c r="Q119" i="100"/>
  <c r="O65" i="100"/>
  <c r="O92" i="100"/>
  <c r="P119" i="100"/>
  <c r="K10" i="100"/>
  <c r="I65" i="100"/>
  <c r="J65" i="100"/>
  <c r="K65" i="100"/>
  <c r="L65" i="100"/>
  <c r="M65" i="100"/>
  <c r="N65" i="100"/>
  <c r="N92" i="100"/>
  <c r="O119" i="100"/>
  <c r="M92" i="100"/>
  <c r="N119" i="100"/>
  <c r="L92" i="100"/>
  <c r="M119" i="100"/>
  <c r="K92" i="100"/>
  <c r="L119" i="100"/>
  <c r="J92" i="100"/>
  <c r="K119" i="100"/>
  <c r="I92" i="100"/>
  <c r="J119" i="100"/>
  <c r="J10" i="100"/>
  <c r="E65" i="100"/>
  <c r="F65" i="100"/>
  <c r="G65" i="100"/>
  <c r="H65" i="100"/>
  <c r="H92" i="100"/>
  <c r="I119" i="100"/>
  <c r="G92" i="100"/>
  <c r="H119" i="100"/>
  <c r="E92" i="100"/>
  <c r="G119" i="100"/>
  <c r="F119" i="100"/>
  <c r="D119" i="100"/>
  <c r="C119" i="100"/>
  <c r="B119" i="100"/>
  <c r="L9" i="100"/>
  <c r="T64" i="100"/>
  <c r="H9" i="100"/>
  <c r="I9" i="100"/>
  <c r="D37" i="100"/>
  <c r="E37" i="100"/>
  <c r="F37" i="100"/>
  <c r="G37" i="100"/>
  <c r="H37" i="100"/>
  <c r="I37" i="100"/>
  <c r="J37" i="100"/>
  <c r="K37" i="100"/>
  <c r="L37" i="100"/>
  <c r="M37" i="100"/>
  <c r="N37" i="100"/>
  <c r="O37" i="100"/>
  <c r="P37" i="100"/>
  <c r="Q37" i="100"/>
  <c r="R37" i="100"/>
  <c r="S37" i="100"/>
  <c r="T37" i="100"/>
  <c r="T91" i="100"/>
  <c r="U91" i="100"/>
  <c r="U118" i="100"/>
  <c r="S64" i="100"/>
  <c r="S91" i="100"/>
  <c r="T118" i="100"/>
  <c r="R64" i="100"/>
  <c r="R91" i="100"/>
  <c r="S118" i="100"/>
  <c r="Q64" i="100"/>
  <c r="Q91" i="100"/>
  <c r="R118" i="100"/>
  <c r="P64" i="100"/>
  <c r="P91" i="100"/>
  <c r="Q118" i="100"/>
  <c r="O64" i="100"/>
  <c r="O91" i="100"/>
  <c r="P118" i="100"/>
  <c r="K9" i="100"/>
  <c r="I64" i="100"/>
  <c r="J64" i="100"/>
  <c r="K64" i="100"/>
  <c r="L64" i="100"/>
  <c r="M64" i="100"/>
  <c r="N64" i="100"/>
  <c r="N91" i="100"/>
  <c r="O118" i="100"/>
  <c r="M91" i="100"/>
  <c r="N118" i="100"/>
  <c r="L91" i="100"/>
  <c r="M118" i="100"/>
  <c r="K91" i="100"/>
  <c r="L118" i="100"/>
  <c r="J91" i="100"/>
  <c r="K118" i="100"/>
  <c r="I91" i="100"/>
  <c r="J118" i="100"/>
  <c r="J9" i="100"/>
  <c r="E64" i="100"/>
  <c r="F64" i="100"/>
  <c r="G64" i="100"/>
  <c r="H64" i="100"/>
  <c r="H91" i="100"/>
  <c r="I118" i="100"/>
  <c r="G91" i="100"/>
  <c r="H118" i="100"/>
  <c r="E91" i="100"/>
  <c r="G118" i="100"/>
  <c r="F118" i="100"/>
  <c r="D118" i="100"/>
  <c r="C118" i="100"/>
  <c r="B118" i="100"/>
  <c r="E6" i="100"/>
  <c r="F6" i="100"/>
  <c r="G6" i="100"/>
  <c r="H6" i="100"/>
  <c r="I6" i="100"/>
  <c r="J6" i="100"/>
  <c r="K6" i="100"/>
  <c r="L6" i="100"/>
  <c r="M6" i="100"/>
  <c r="N6" i="100"/>
  <c r="O6" i="100"/>
  <c r="P6" i="100"/>
  <c r="D34" i="100"/>
  <c r="E34" i="100"/>
  <c r="F34" i="100"/>
  <c r="G34" i="100"/>
  <c r="H34" i="100"/>
  <c r="I34" i="100"/>
  <c r="J34" i="100"/>
  <c r="K34" i="100"/>
  <c r="L34" i="100"/>
  <c r="M34" i="100"/>
  <c r="N34" i="100"/>
  <c r="O34" i="100"/>
  <c r="P34" i="100"/>
  <c r="Q34" i="100"/>
  <c r="R34" i="100"/>
  <c r="S34" i="100"/>
  <c r="T34" i="100"/>
  <c r="E61" i="100"/>
  <c r="F61" i="100"/>
  <c r="G61" i="100"/>
  <c r="H61" i="100"/>
  <c r="I61" i="100"/>
  <c r="J61" i="100"/>
  <c r="K61" i="100"/>
  <c r="L61" i="100"/>
  <c r="M61" i="100"/>
  <c r="N61" i="100"/>
  <c r="O61" i="100"/>
  <c r="P61" i="100"/>
  <c r="Q61" i="100"/>
  <c r="R61" i="100"/>
  <c r="S61" i="100"/>
  <c r="T61" i="100"/>
  <c r="E88" i="100"/>
  <c r="F88" i="100"/>
  <c r="G88" i="100"/>
  <c r="H88" i="100"/>
  <c r="I88" i="100"/>
  <c r="J88" i="100"/>
  <c r="K88" i="100"/>
  <c r="L88" i="100"/>
  <c r="M88" i="100"/>
  <c r="N88" i="100"/>
  <c r="O88" i="100"/>
  <c r="P88" i="100"/>
  <c r="Q88" i="100"/>
  <c r="R88" i="100"/>
  <c r="S88" i="100"/>
  <c r="T88" i="100"/>
  <c r="U88" i="100"/>
  <c r="D115" i="100"/>
  <c r="E115" i="100"/>
  <c r="F115" i="100"/>
  <c r="G115" i="100"/>
  <c r="H115" i="100"/>
  <c r="I115" i="100"/>
  <c r="J115" i="100"/>
  <c r="K115" i="100"/>
  <c r="L115" i="100"/>
  <c r="M115" i="100"/>
  <c r="N115" i="100"/>
  <c r="O115" i="100"/>
  <c r="P115" i="100"/>
  <c r="Q115" i="100"/>
  <c r="R115" i="100"/>
  <c r="S115" i="100"/>
  <c r="T115" i="100"/>
  <c r="U115" i="100"/>
  <c r="F111" i="100"/>
  <c r="C111" i="100"/>
  <c r="B111" i="100"/>
  <c r="F110" i="100"/>
  <c r="C110" i="100"/>
  <c r="B110" i="100"/>
  <c r="F109" i="100"/>
  <c r="C109" i="100"/>
  <c r="B109" i="100"/>
  <c r="F108" i="100"/>
  <c r="C108" i="100"/>
  <c r="B108" i="100"/>
  <c r="F107" i="100"/>
  <c r="C107" i="100"/>
  <c r="B107" i="100"/>
  <c r="F106" i="100"/>
  <c r="C106" i="100"/>
  <c r="B106" i="100"/>
  <c r="F105" i="100"/>
  <c r="C105" i="100"/>
  <c r="B105" i="100"/>
  <c r="F104" i="100"/>
  <c r="C104" i="100"/>
  <c r="B104" i="100"/>
  <c r="F103" i="100"/>
  <c r="C103" i="100"/>
  <c r="B103" i="100"/>
  <c r="F102" i="100"/>
  <c r="C102" i="100"/>
  <c r="B102" i="100"/>
  <c r="F101" i="100"/>
  <c r="C101" i="100"/>
  <c r="B101" i="100"/>
  <c r="F100" i="100"/>
  <c r="C100" i="100"/>
  <c r="B100" i="100"/>
  <c r="F99" i="100"/>
  <c r="C99" i="100"/>
  <c r="B99" i="100"/>
  <c r="F98" i="100"/>
  <c r="C98" i="100"/>
  <c r="B98" i="100"/>
  <c r="F97" i="100"/>
  <c r="C97" i="100"/>
  <c r="B97" i="100"/>
  <c r="F96" i="100"/>
  <c r="C96" i="100"/>
  <c r="B96" i="100"/>
  <c r="F95" i="100"/>
  <c r="C95" i="100"/>
  <c r="B95" i="100"/>
  <c r="F94" i="100"/>
  <c r="C94" i="100"/>
  <c r="B94" i="100"/>
  <c r="F93" i="100"/>
  <c r="C93" i="100"/>
  <c r="B93" i="100"/>
  <c r="F92" i="100"/>
  <c r="C92" i="100"/>
  <c r="B92" i="100"/>
  <c r="F91" i="100"/>
  <c r="C91" i="100"/>
  <c r="B91" i="100"/>
  <c r="P36" i="100"/>
  <c r="Q36" i="100"/>
  <c r="R36" i="100"/>
  <c r="S36" i="100"/>
  <c r="T36" i="100"/>
  <c r="T63" i="100"/>
  <c r="T90" i="100"/>
  <c r="S63" i="100"/>
  <c r="S90" i="100"/>
  <c r="R63" i="100"/>
  <c r="R90" i="100"/>
  <c r="Q63" i="100"/>
  <c r="Q90" i="100"/>
  <c r="P63" i="100"/>
  <c r="P90" i="100"/>
  <c r="O63" i="100"/>
  <c r="O90" i="100"/>
  <c r="N63" i="100"/>
  <c r="N90" i="100"/>
  <c r="M63" i="100"/>
  <c r="M90" i="100"/>
  <c r="L63" i="100"/>
  <c r="L90" i="100"/>
  <c r="K63" i="100"/>
  <c r="K90" i="100"/>
  <c r="J63" i="100"/>
  <c r="J90" i="100"/>
  <c r="I63" i="100"/>
  <c r="I90" i="100"/>
  <c r="H63" i="100"/>
  <c r="H90" i="100"/>
  <c r="G63" i="100"/>
  <c r="G90" i="100"/>
  <c r="F63" i="100"/>
  <c r="F90" i="100"/>
  <c r="C84" i="100"/>
  <c r="B84" i="100"/>
  <c r="C83" i="100"/>
  <c r="B83" i="100"/>
  <c r="C82" i="100"/>
  <c r="B82" i="100"/>
  <c r="C81" i="100"/>
  <c r="B81" i="100"/>
  <c r="C80" i="100"/>
  <c r="B80" i="100"/>
  <c r="C79" i="100"/>
  <c r="B79" i="100"/>
  <c r="C78" i="100"/>
  <c r="B78" i="100"/>
  <c r="C77" i="100"/>
  <c r="B77" i="100"/>
  <c r="C76" i="100"/>
  <c r="B76" i="100"/>
  <c r="C75" i="100"/>
  <c r="B75" i="100"/>
  <c r="C74" i="100"/>
  <c r="B74" i="100"/>
  <c r="C73" i="100"/>
  <c r="B73" i="100"/>
  <c r="C72" i="100"/>
  <c r="B72" i="100"/>
  <c r="C71" i="100"/>
  <c r="B71" i="100"/>
  <c r="C70" i="100"/>
  <c r="B70" i="100"/>
  <c r="C69" i="100"/>
  <c r="B69" i="100"/>
  <c r="C68" i="100"/>
  <c r="B68" i="100"/>
  <c r="C67" i="100"/>
  <c r="B67" i="100"/>
  <c r="C66" i="100"/>
  <c r="B66" i="100"/>
  <c r="C65" i="100"/>
  <c r="B65" i="100"/>
  <c r="C64" i="100"/>
  <c r="B64" i="100"/>
  <c r="C57" i="100"/>
  <c r="B57" i="100"/>
  <c r="C56" i="100"/>
  <c r="B56" i="100"/>
  <c r="C55" i="100"/>
  <c r="B55" i="100"/>
  <c r="C54" i="100"/>
  <c r="B54" i="100"/>
  <c r="C53" i="100"/>
  <c r="B53" i="100"/>
  <c r="C52" i="100"/>
  <c r="B52" i="100"/>
  <c r="C51" i="100"/>
  <c r="B51" i="100"/>
  <c r="C50" i="100"/>
  <c r="B50" i="100"/>
  <c r="C49" i="100"/>
  <c r="B49" i="100"/>
  <c r="C48" i="100"/>
  <c r="B48" i="100"/>
  <c r="C47" i="100"/>
  <c r="B47" i="100"/>
  <c r="C46" i="100"/>
  <c r="B46" i="100"/>
  <c r="C45" i="100"/>
  <c r="B45" i="100"/>
  <c r="C44" i="100"/>
  <c r="B44" i="100"/>
  <c r="C43" i="100"/>
  <c r="B43" i="100"/>
  <c r="C42" i="100"/>
  <c r="B42" i="100"/>
  <c r="C41" i="100"/>
  <c r="B41" i="100"/>
  <c r="C40" i="100"/>
  <c r="B40" i="100"/>
  <c r="C39" i="100"/>
  <c r="B39" i="100"/>
  <c r="C38" i="100"/>
  <c r="B38" i="100"/>
  <c r="C37" i="100"/>
  <c r="B37" i="100"/>
  <c r="N32" i="100"/>
  <c r="N31" i="100"/>
  <c r="N30" i="100"/>
  <c r="O29" i="100"/>
  <c r="P29" i="100"/>
  <c r="D29" i="100"/>
  <c r="M29" i="100"/>
  <c r="O28" i="100"/>
  <c r="P28" i="100"/>
  <c r="D28" i="100"/>
  <c r="M28" i="100"/>
  <c r="O27" i="100"/>
  <c r="P27" i="100"/>
  <c r="D27" i="100"/>
  <c r="M27" i="100"/>
  <c r="O26" i="100"/>
  <c r="P26" i="100"/>
  <c r="D26" i="100"/>
  <c r="M26" i="100"/>
  <c r="O25" i="100"/>
  <c r="P25" i="100"/>
  <c r="D25" i="100"/>
  <c r="M25" i="100"/>
  <c r="O24" i="100"/>
  <c r="P24" i="100"/>
  <c r="D24" i="100"/>
  <c r="M24" i="100"/>
  <c r="O23" i="100"/>
  <c r="P23" i="100"/>
  <c r="D23" i="100"/>
  <c r="M23" i="100"/>
  <c r="O22" i="100"/>
  <c r="P22" i="100"/>
  <c r="D22" i="100"/>
  <c r="M22" i="100"/>
  <c r="O21" i="100"/>
  <c r="P21" i="100"/>
  <c r="D21" i="100"/>
  <c r="M21" i="100"/>
  <c r="O20" i="100"/>
  <c r="P20" i="100"/>
  <c r="D20" i="100"/>
  <c r="M20" i="100"/>
  <c r="O19" i="100"/>
  <c r="P19" i="100"/>
  <c r="D19" i="100"/>
  <c r="M19" i="100"/>
  <c r="O18" i="100"/>
  <c r="P18" i="100"/>
  <c r="D18" i="100"/>
  <c r="M18" i="100"/>
  <c r="O17" i="100"/>
  <c r="P17" i="100"/>
  <c r="D17" i="100"/>
  <c r="M17" i="100"/>
  <c r="O16" i="100"/>
  <c r="P16" i="100"/>
  <c r="D16" i="100"/>
  <c r="M16" i="100"/>
  <c r="O15" i="100"/>
  <c r="P15" i="100"/>
  <c r="D15" i="100"/>
  <c r="M15" i="100"/>
  <c r="O14" i="100"/>
  <c r="P14" i="100"/>
  <c r="D14" i="100"/>
  <c r="M14" i="100"/>
  <c r="O13" i="100"/>
  <c r="P13" i="100"/>
  <c r="D13" i="100"/>
  <c r="M13" i="100"/>
  <c r="O12" i="100"/>
  <c r="P12" i="100"/>
  <c r="D12" i="100"/>
  <c r="M12" i="100"/>
  <c r="O11" i="100"/>
  <c r="P11" i="100"/>
  <c r="D11" i="100"/>
  <c r="M11" i="100"/>
  <c r="O10" i="100"/>
  <c r="P10" i="100"/>
  <c r="D10" i="100"/>
  <c r="M10" i="100"/>
  <c r="O9" i="100"/>
  <c r="P9" i="100"/>
  <c r="D9" i="100"/>
  <c r="M9" i="100"/>
  <c r="L8" i="100"/>
  <c r="K8" i="100"/>
  <c r="J8" i="100"/>
  <c r="T84" i="99"/>
  <c r="H29" i="99"/>
  <c r="E36" i="99"/>
  <c r="F36" i="99"/>
  <c r="G36" i="99"/>
  <c r="H36" i="99"/>
  <c r="I36" i="99"/>
  <c r="J36" i="99"/>
  <c r="K36" i="99"/>
  <c r="L36" i="99"/>
  <c r="M36" i="99"/>
  <c r="N36" i="99"/>
  <c r="O36" i="99"/>
  <c r="E57" i="99"/>
  <c r="F57" i="99"/>
  <c r="G57" i="99"/>
  <c r="H57" i="99"/>
  <c r="I57" i="99"/>
  <c r="J57" i="99"/>
  <c r="K57" i="99"/>
  <c r="L57" i="99"/>
  <c r="M57" i="99"/>
  <c r="N57" i="99"/>
  <c r="O57" i="99"/>
  <c r="P57" i="99"/>
  <c r="Q57" i="99"/>
  <c r="R57" i="99"/>
  <c r="S57" i="99"/>
  <c r="T57" i="99"/>
  <c r="T111" i="99"/>
  <c r="U111" i="99"/>
  <c r="U138" i="99"/>
  <c r="S84" i="99"/>
  <c r="S111" i="99"/>
  <c r="T138" i="99"/>
  <c r="R84" i="99"/>
  <c r="R111" i="99"/>
  <c r="S138" i="99"/>
  <c r="Q84" i="99"/>
  <c r="Q111" i="99"/>
  <c r="R138" i="99"/>
  <c r="P84" i="99"/>
  <c r="P111" i="99"/>
  <c r="Q138" i="99"/>
  <c r="O84" i="99"/>
  <c r="O111" i="99"/>
  <c r="P138" i="99"/>
  <c r="I84" i="99"/>
  <c r="J84" i="99"/>
  <c r="K84" i="99"/>
  <c r="L84" i="99"/>
  <c r="M84" i="99"/>
  <c r="N84" i="99"/>
  <c r="N111" i="99"/>
  <c r="O138" i="99"/>
  <c r="M111" i="99"/>
  <c r="N138" i="99"/>
  <c r="L111" i="99"/>
  <c r="M138" i="99"/>
  <c r="K111" i="99"/>
  <c r="L138" i="99"/>
  <c r="J111" i="99"/>
  <c r="K138" i="99"/>
  <c r="I111" i="99"/>
  <c r="J138" i="99"/>
  <c r="E84" i="99"/>
  <c r="F84" i="99"/>
  <c r="G84" i="99"/>
  <c r="H84" i="99"/>
  <c r="H111" i="99"/>
  <c r="I138" i="99"/>
  <c r="G111" i="99"/>
  <c r="H138" i="99"/>
  <c r="E111" i="99"/>
  <c r="G138" i="99"/>
  <c r="F138" i="99"/>
  <c r="G117" i="99"/>
  <c r="H117" i="99"/>
  <c r="I117" i="99"/>
  <c r="J117" i="99"/>
  <c r="K117" i="99"/>
  <c r="L117" i="99"/>
  <c r="M117" i="99"/>
  <c r="N117" i="99"/>
  <c r="O117" i="99"/>
  <c r="P117" i="99"/>
  <c r="Q117" i="99"/>
  <c r="R117" i="99"/>
  <c r="S117" i="99"/>
  <c r="T117" i="99"/>
  <c r="U117" i="99"/>
  <c r="D138" i="99"/>
  <c r="C138" i="99"/>
  <c r="B138" i="99"/>
  <c r="T83" i="99"/>
  <c r="H28" i="99"/>
  <c r="E56" i="99"/>
  <c r="F56" i="99"/>
  <c r="G56" i="99"/>
  <c r="H56" i="99"/>
  <c r="I56" i="99"/>
  <c r="J56" i="99"/>
  <c r="K56" i="99"/>
  <c r="L56" i="99"/>
  <c r="M56" i="99"/>
  <c r="N56" i="99"/>
  <c r="O56" i="99"/>
  <c r="P56" i="99"/>
  <c r="Q56" i="99"/>
  <c r="R56" i="99"/>
  <c r="S56" i="99"/>
  <c r="T56" i="99"/>
  <c r="T110" i="99"/>
  <c r="U110" i="99"/>
  <c r="U137" i="99"/>
  <c r="S83" i="99"/>
  <c r="S110" i="99"/>
  <c r="T137" i="99"/>
  <c r="R83" i="99"/>
  <c r="R110" i="99"/>
  <c r="S137" i="99"/>
  <c r="Q83" i="99"/>
  <c r="Q110" i="99"/>
  <c r="R137" i="99"/>
  <c r="P83" i="99"/>
  <c r="P110" i="99"/>
  <c r="Q137" i="99"/>
  <c r="O83" i="99"/>
  <c r="O110" i="99"/>
  <c r="P137" i="99"/>
  <c r="I83" i="99"/>
  <c r="J83" i="99"/>
  <c r="K83" i="99"/>
  <c r="L83" i="99"/>
  <c r="M83" i="99"/>
  <c r="N83" i="99"/>
  <c r="N110" i="99"/>
  <c r="O137" i="99"/>
  <c r="M110" i="99"/>
  <c r="N137" i="99"/>
  <c r="L110" i="99"/>
  <c r="M137" i="99"/>
  <c r="K110" i="99"/>
  <c r="L137" i="99"/>
  <c r="J110" i="99"/>
  <c r="K137" i="99"/>
  <c r="I110" i="99"/>
  <c r="J137" i="99"/>
  <c r="E83" i="99"/>
  <c r="F83" i="99"/>
  <c r="G83" i="99"/>
  <c r="H83" i="99"/>
  <c r="H110" i="99"/>
  <c r="I137" i="99"/>
  <c r="G110" i="99"/>
  <c r="H137" i="99"/>
  <c r="E110" i="99"/>
  <c r="G137" i="99"/>
  <c r="F137" i="99"/>
  <c r="D137" i="99"/>
  <c r="C137" i="99"/>
  <c r="B137" i="99"/>
  <c r="T82" i="99"/>
  <c r="H27" i="99"/>
  <c r="E55" i="99"/>
  <c r="F55" i="99"/>
  <c r="G55" i="99"/>
  <c r="H55" i="99"/>
  <c r="I55" i="99"/>
  <c r="J55" i="99"/>
  <c r="K55" i="99"/>
  <c r="L55" i="99"/>
  <c r="M55" i="99"/>
  <c r="N55" i="99"/>
  <c r="O55" i="99"/>
  <c r="P55" i="99"/>
  <c r="Q55" i="99"/>
  <c r="R55" i="99"/>
  <c r="S55" i="99"/>
  <c r="T55" i="99"/>
  <c r="T109" i="99"/>
  <c r="U109" i="99"/>
  <c r="U136" i="99"/>
  <c r="S82" i="99"/>
  <c r="S109" i="99"/>
  <c r="T136" i="99"/>
  <c r="R82" i="99"/>
  <c r="R109" i="99"/>
  <c r="S136" i="99"/>
  <c r="Q82" i="99"/>
  <c r="Q109" i="99"/>
  <c r="R136" i="99"/>
  <c r="P82" i="99"/>
  <c r="P109" i="99"/>
  <c r="Q136" i="99"/>
  <c r="O82" i="99"/>
  <c r="O109" i="99"/>
  <c r="P136" i="99"/>
  <c r="I82" i="99"/>
  <c r="J82" i="99"/>
  <c r="K82" i="99"/>
  <c r="L82" i="99"/>
  <c r="M82" i="99"/>
  <c r="N82" i="99"/>
  <c r="N109" i="99"/>
  <c r="O136" i="99"/>
  <c r="M109" i="99"/>
  <c r="N136" i="99"/>
  <c r="L109" i="99"/>
  <c r="M136" i="99"/>
  <c r="K109" i="99"/>
  <c r="L136" i="99"/>
  <c r="J109" i="99"/>
  <c r="K136" i="99"/>
  <c r="I109" i="99"/>
  <c r="J136" i="99"/>
  <c r="E82" i="99"/>
  <c r="F82" i="99"/>
  <c r="G82" i="99"/>
  <c r="H82" i="99"/>
  <c r="H109" i="99"/>
  <c r="I136" i="99"/>
  <c r="G109" i="99"/>
  <c r="H136" i="99"/>
  <c r="E109" i="99"/>
  <c r="G136" i="99"/>
  <c r="F136" i="99"/>
  <c r="D136" i="99"/>
  <c r="C136" i="99"/>
  <c r="B136" i="99"/>
  <c r="T81" i="99"/>
  <c r="H26" i="99"/>
  <c r="E54" i="99"/>
  <c r="F54" i="99"/>
  <c r="G54" i="99"/>
  <c r="H54" i="99"/>
  <c r="I54" i="99"/>
  <c r="J54" i="99"/>
  <c r="K54" i="99"/>
  <c r="L54" i="99"/>
  <c r="M54" i="99"/>
  <c r="N54" i="99"/>
  <c r="O54" i="99"/>
  <c r="P54" i="99"/>
  <c r="Q54" i="99"/>
  <c r="R54" i="99"/>
  <c r="S54" i="99"/>
  <c r="T54" i="99"/>
  <c r="T108" i="99"/>
  <c r="U108" i="99"/>
  <c r="U135" i="99"/>
  <c r="S81" i="99"/>
  <c r="S108" i="99"/>
  <c r="T135" i="99"/>
  <c r="R81" i="99"/>
  <c r="R108" i="99"/>
  <c r="S135" i="99"/>
  <c r="Q81" i="99"/>
  <c r="Q108" i="99"/>
  <c r="R135" i="99"/>
  <c r="P81" i="99"/>
  <c r="P108" i="99"/>
  <c r="Q135" i="99"/>
  <c r="O81" i="99"/>
  <c r="O108" i="99"/>
  <c r="P135" i="99"/>
  <c r="I81" i="99"/>
  <c r="J81" i="99"/>
  <c r="K81" i="99"/>
  <c r="L81" i="99"/>
  <c r="M81" i="99"/>
  <c r="N81" i="99"/>
  <c r="N108" i="99"/>
  <c r="O135" i="99"/>
  <c r="M108" i="99"/>
  <c r="N135" i="99"/>
  <c r="L108" i="99"/>
  <c r="M135" i="99"/>
  <c r="K108" i="99"/>
  <c r="L135" i="99"/>
  <c r="J108" i="99"/>
  <c r="K135" i="99"/>
  <c r="I108" i="99"/>
  <c r="J135" i="99"/>
  <c r="E81" i="99"/>
  <c r="F81" i="99"/>
  <c r="G81" i="99"/>
  <c r="H81" i="99"/>
  <c r="H108" i="99"/>
  <c r="I135" i="99"/>
  <c r="G108" i="99"/>
  <c r="H135" i="99"/>
  <c r="E108" i="99"/>
  <c r="G135" i="99"/>
  <c r="F135" i="99"/>
  <c r="D135" i="99"/>
  <c r="C135" i="99"/>
  <c r="B135" i="99"/>
  <c r="T80" i="99"/>
  <c r="H25" i="99"/>
  <c r="E53" i="99"/>
  <c r="F53" i="99"/>
  <c r="G53" i="99"/>
  <c r="H53" i="99"/>
  <c r="I53" i="99"/>
  <c r="J53" i="99"/>
  <c r="K53" i="99"/>
  <c r="L53" i="99"/>
  <c r="M53" i="99"/>
  <c r="N53" i="99"/>
  <c r="O53" i="99"/>
  <c r="P53" i="99"/>
  <c r="Q53" i="99"/>
  <c r="R53" i="99"/>
  <c r="S53" i="99"/>
  <c r="T53" i="99"/>
  <c r="T107" i="99"/>
  <c r="U107" i="99"/>
  <c r="U134" i="99"/>
  <c r="S80" i="99"/>
  <c r="S107" i="99"/>
  <c r="T134" i="99"/>
  <c r="R80" i="99"/>
  <c r="R107" i="99"/>
  <c r="S134" i="99"/>
  <c r="Q80" i="99"/>
  <c r="Q107" i="99"/>
  <c r="R134" i="99"/>
  <c r="P80" i="99"/>
  <c r="P107" i="99"/>
  <c r="Q134" i="99"/>
  <c r="O80" i="99"/>
  <c r="O107" i="99"/>
  <c r="P134" i="99"/>
  <c r="I80" i="99"/>
  <c r="J80" i="99"/>
  <c r="K80" i="99"/>
  <c r="L80" i="99"/>
  <c r="M80" i="99"/>
  <c r="N80" i="99"/>
  <c r="N107" i="99"/>
  <c r="O134" i="99"/>
  <c r="M107" i="99"/>
  <c r="N134" i="99"/>
  <c r="L107" i="99"/>
  <c r="M134" i="99"/>
  <c r="K107" i="99"/>
  <c r="L134" i="99"/>
  <c r="J107" i="99"/>
  <c r="K134" i="99"/>
  <c r="I107" i="99"/>
  <c r="J134" i="99"/>
  <c r="E80" i="99"/>
  <c r="F80" i="99"/>
  <c r="G80" i="99"/>
  <c r="H80" i="99"/>
  <c r="H107" i="99"/>
  <c r="I134" i="99"/>
  <c r="G107" i="99"/>
  <c r="H134" i="99"/>
  <c r="E107" i="99"/>
  <c r="G134" i="99"/>
  <c r="F134" i="99"/>
  <c r="D134" i="99"/>
  <c r="C134" i="99"/>
  <c r="B134" i="99"/>
  <c r="T79" i="99"/>
  <c r="H24" i="99"/>
  <c r="E52" i="99"/>
  <c r="F52" i="99"/>
  <c r="G52" i="99"/>
  <c r="H52" i="99"/>
  <c r="I52" i="99"/>
  <c r="J52" i="99"/>
  <c r="K52" i="99"/>
  <c r="L52" i="99"/>
  <c r="M52" i="99"/>
  <c r="N52" i="99"/>
  <c r="O52" i="99"/>
  <c r="P52" i="99"/>
  <c r="Q52" i="99"/>
  <c r="R52" i="99"/>
  <c r="S52" i="99"/>
  <c r="T52" i="99"/>
  <c r="T106" i="99"/>
  <c r="U106" i="99"/>
  <c r="U133" i="99"/>
  <c r="S79" i="99"/>
  <c r="S106" i="99"/>
  <c r="T133" i="99"/>
  <c r="R79" i="99"/>
  <c r="R106" i="99"/>
  <c r="S133" i="99"/>
  <c r="Q79" i="99"/>
  <c r="Q106" i="99"/>
  <c r="R133" i="99"/>
  <c r="P79" i="99"/>
  <c r="P106" i="99"/>
  <c r="Q133" i="99"/>
  <c r="O79" i="99"/>
  <c r="O106" i="99"/>
  <c r="P133" i="99"/>
  <c r="I79" i="99"/>
  <c r="J79" i="99"/>
  <c r="K79" i="99"/>
  <c r="L79" i="99"/>
  <c r="M79" i="99"/>
  <c r="N79" i="99"/>
  <c r="N106" i="99"/>
  <c r="O133" i="99"/>
  <c r="M106" i="99"/>
  <c r="N133" i="99"/>
  <c r="L106" i="99"/>
  <c r="M133" i="99"/>
  <c r="K106" i="99"/>
  <c r="L133" i="99"/>
  <c r="J106" i="99"/>
  <c r="K133" i="99"/>
  <c r="I106" i="99"/>
  <c r="J133" i="99"/>
  <c r="E79" i="99"/>
  <c r="F79" i="99"/>
  <c r="G79" i="99"/>
  <c r="H79" i="99"/>
  <c r="H106" i="99"/>
  <c r="I133" i="99"/>
  <c r="G106" i="99"/>
  <c r="H133" i="99"/>
  <c r="E106" i="99"/>
  <c r="G133" i="99"/>
  <c r="F133" i="99"/>
  <c r="D133" i="99"/>
  <c r="C133" i="99"/>
  <c r="B133" i="99"/>
  <c r="T78" i="99"/>
  <c r="H23" i="99"/>
  <c r="E51" i="99"/>
  <c r="F51" i="99"/>
  <c r="G51" i="99"/>
  <c r="H51" i="99"/>
  <c r="I51" i="99"/>
  <c r="J51" i="99"/>
  <c r="K51" i="99"/>
  <c r="L51" i="99"/>
  <c r="M51" i="99"/>
  <c r="N51" i="99"/>
  <c r="O51" i="99"/>
  <c r="P51" i="99"/>
  <c r="Q51" i="99"/>
  <c r="R51" i="99"/>
  <c r="S51" i="99"/>
  <c r="T51" i="99"/>
  <c r="T105" i="99"/>
  <c r="U105" i="99"/>
  <c r="U132" i="99"/>
  <c r="S78" i="99"/>
  <c r="S105" i="99"/>
  <c r="T132" i="99"/>
  <c r="R78" i="99"/>
  <c r="R105" i="99"/>
  <c r="S132" i="99"/>
  <c r="Q78" i="99"/>
  <c r="Q105" i="99"/>
  <c r="R132" i="99"/>
  <c r="P78" i="99"/>
  <c r="P105" i="99"/>
  <c r="Q132" i="99"/>
  <c r="O78" i="99"/>
  <c r="O105" i="99"/>
  <c r="P132" i="99"/>
  <c r="I78" i="99"/>
  <c r="J78" i="99"/>
  <c r="K78" i="99"/>
  <c r="L78" i="99"/>
  <c r="M78" i="99"/>
  <c r="N78" i="99"/>
  <c r="N105" i="99"/>
  <c r="O132" i="99"/>
  <c r="M105" i="99"/>
  <c r="N132" i="99"/>
  <c r="L105" i="99"/>
  <c r="M132" i="99"/>
  <c r="K105" i="99"/>
  <c r="L132" i="99"/>
  <c r="J105" i="99"/>
  <c r="K132" i="99"/>
  <c r="I105" i="99"/>
  <c r="J132" i="99"/>
  <c r="E78" i="99"/>
  <c r="F78" i="99"/>
  <c r="G78" i="99"/>
  <c r="H78" i="99"/>
  <c r="H105" i="99"/>
  <c r="I132" i="99"/>
  <c r="G105" i="99"/>
  <c r="H132" i="99"/>
  <c r="E105" i="99"/>
  <c r="G132" i="99"/>
  <c r="F132" i="99"/>
  <c r="D132" i="99"/>
  <c r="C132" i="99"/>
  <c r="B132" i="99"/>
  <c r="T77" i="99"/>
  <c r="H22" i="99"/>
  <c r="E50" i="99"/>
  <c r="F50" i="99"/>
  <c r="G50" i="99"/>
  <c r="H50" i="99"/>
  <c r="I50" i="99"/>
  <c r="J50" i="99"/>
  <c r="K50" i="99"/>
  <c r="L50" i="99"/>
  <c r="M50" i="99"/>
  <c r="N50" i="99"/>
  <c r="O50" i="99"/>
  <c r="P50" i="99"/>
  <c r="Q50" i="99"/>
  <c r="R50" i="99"/>
  <c r="S50" i="99"/>
  <c r="T50" i="99"/>
  <c r="T104" i="99"/>
  <c r="U104" i="99"/>
  <c r="U131" i="99"/>
  <c r="S77" i="99"/>
  <c r="S104" i="99"/>
  <c r="T131" i="99"/>
  <c r="R77" i="99"/>
  <c r="R104" i="99"/>
  <c r="S131" i="99"/>
  <c r="Q77" i="99"/>
  <c r="Q104" i="99"/>
  <c r="R131" i="99"/>
  <c r="P77" i="99"/>
  <c r="P104" i="99"/>
  <c r="Q131" i="99"/>
  <c r="O77" i="99"/>
  <c r="O104" i="99"/>
  <c r="P131" i="99"/>
  <c r="I77" i="99"/>
  <c r="J77" i="99"/>
  <c r="K77" i="99"/>
  <c r="L77" i="99"/>
  <c r="M77" i="99"/>
  <c r="N77" i="99"/>
  <c r="N104" i="99"/>
  <c r="O131" i="99"/>
  <c r="M104" i="99"/>
  <c r="N131" i="99"/>
  <c r="L104" i="99"/>
  <c r="M131" i="99"/>
  <c r="K104" i="99"/>
  <c r="L131" i="99"/>
  <c r="J104" i="99"/>
  <c r="K131" i="99"/>
  <c r="I104" i="99"/>
  <c r="J131" i="99"/>
  <c r="E77" i="99"/>
  <c r="F77" i="99"/>
  <c r="G77" i="99"/>
  <c r="H77" i="99"/>
  <c r="H104" i="99"/>
  <c r="I131" i="99"/>
  <c r="G104" i="99"/>
  <c r="H131" i="99"/>
  <c r="E104" i="99"/>
  <c r="G131" i="99"/>
  <c r="F131" i="99"/>
  <c r="D131" i="99"/>
  <c r="C131" i="99"/>
  <c r="B131" i="99"/>
  <c r="T76" i="99"/>
  <c r="H21" i="99"/>
  <c r="E49" i="99"/>
  <c r="F49" i="99"/>
  <c r="G49" i="99"/>
  <c r="H49" i="99"/>
  <c r="I49" i="99"/>
  <c r="J49" i="99"/>
  <c r="K49" i="99"/>
  <c r="L49" i="99"/>
  <c r="M49" i="99"/>
  <c r="N49" i="99"/>
  <c r="O49" i="99"/>
  <c r="P49" i="99"/>
  <c r="Q49" i="99"/>
  <c r="R49" i="99"/>
  <c r="S49" i="99"/>
  <c r="T49" i="99"/>
  <c r="T103" i="99"/>
  <c r="U103" i="99"/>
  <c r="U130" i="99"/>
  <c r="S76" i="99"/>
  <c r="S103" i="99"/>
  <c r="T130" i="99"/>
  <c r="R76" i="99"/>
  <c r="R103" i="99"/>
  <c r="S130" i="99"/>
  <c r="Q76" i="99"/>
  <c r="Q103" i="99"/>
  <c r="R130" i="99"/>
  <c r="P76" i="99"/>
  <c r="P103" i="99"/>
  <c r="Q130" i="99"/>
  <c r="O76" i="99"/>
  <c r="O103" i="99"/>
  <c r="P130" i="99"/>
  <c r="I76" i="99"/>
  <c r="J76" i="99"/>
  <c r="K76" i="99"/>
  <c r="L76" i="99"/>
  <c r="M76" i="99"/>
  <c r="N76" i="99"/>
  <c r="N103" i="99"/>
  <c r="O130" i="99"/>
  <c r="M103" i="99"/>
  <c r="N130" i="99"/>
  <c r="L103" i="99"/>
  <c r="M130" i="99"/>
  <c r="K103" i="99"/>
  <c r="L130" i="99"/>
  <c r="J103" i="99"/>
  <c r="K130" i="99"/>
  <c r="I103" i="99"/>
  <c r="J130" i="99"/>
  <c r="E76" i="99"/>
  <c r="F76" i="99"/>
  <c r="G76" i="99"/>
  <c r="H76" i="99"/>
  <c r="H103" i="99"/>
  <c r="I130" i="99"/>
  <c r="G103" i="99"/>
  <c r="H130" i="99"/>
  <c r="E103" i="99"/>
  <c r="G130" i="99"/>
  <c r="F130" i="99"/>
  <c r="D130" i="99"/>
  <c r="C130" i="99"/>
  <c r="B130" i="99"/>
  <c r="T75" i="99"/>
  <c r="H20" i="99"/>
  <c r="E48" i="99"/>
  <c r="F48" i="99"/>
  <c r="G48" i="99"/>
  <c r="H48" i="99"/>
  <c r="I48" i="99"/>
  <c r="J48" i="99"/>
  <c r="K48" i="99"/>
  <c r="L48" i="99"/>
  <c r="M48" i="99"/>
  <c r="N48" i="99"/>
  <c r="O48" i="99"/>
  <c r="P48" i="99"/>
  <c r="Q48" i="99"/>
  <c r="R48" i="99"/>
  <c r="S48" i="99"/>
  <c r="T48" i="99"/>
  <c r="T102" i="99"/>
  <c r="U102" i="99"/>
  <c r="U129" i="99"/>
  <c r="S75" i="99"/>
  <c r="S102" i="99"/>
  <c r="T129" i="99"/>
  <c r="R75" i="99"/>
  <c r="R102" i="99"/>
  <c r="S129" i="99"/>
  <c r="Q75" i="99"/>
  <c r="Q102" i="99"/>
  <c r="R129" i="99"/>
  <c r="P75" i="99"/>
  <c r="P102" i="99"/>
  <c r="Q129" i="99"/>
  <c r="O75" i="99"/>
  <c r="O102" i="99"/>
  <c r="P129" i="99"/>
  <c r="I75" i="99"/>
  <c r="J75" i="99"/>
  <c r="K75" i="99"/>
  <c r="L75" i="99"/>
  <c r="M75" i="99"/>
  <c r="N75" i="99"/>
  <c r="N102" i="99"/>
  <c r="O129" i="99"/>
  <c r="M102" i="99"/>
  <c r="N129" i="99"/>
  <c r="L102" i="99"/>
  <c r="M129" i="99"/>
  <c r="K102" i="99"/>
  <c r="L129" i="99"/>
  <c r="J102" i="99"/>
  <c r="K129" i="99"/>
  <c r="I102" i="99"/>
  <c r="J129" i="99"/>
  <c r="E75" i="99"/>
  <c r="F75" i="99"/>
  <c r="G75" i="99"/>
  <c r="H75" i="99"/>
  <c r="H102" i="99"/>
  <c r="I129" i="99"/>
  <c r="G102" i="99"/>
  <c r="H129" i="99"/>
  <c r="E102" i="99"/>
  <c r="G129" i="99"/>
  <c r="F129" i="99"/>
  <c r="D129" i="99"/>
  <c r="C129" i="99"/>
  <c r="B129" i="99"/>
  <c r="T74" i="99"/>
  <c r="H19" i="99"/>
  <c r="E47" i="99"/>
  <c r="F47" i="99"/>
  <c r="G47" i="99"/>
  <c r="H47" i="99"/>
  <c r="I47" i="99"/>
  <c r="J47" i="99"/>
  <c r="K47" i="99"/>
  <c r="L47" i="99"/>
  <c r="M47" i="99"/>
  <c r="N47" i="99"/>
  <c r="O47" i="99"/>
  <c r="P47" i="99"/>
  <c r="Q47" i="99"/>
  <c r="R47" i="99"/>
  <c r="S47" i="99"/>
  <c r="T47" i="99"/>
  <c r="T101" i="99"/>
  <c r="U101" i="99"/>
  <c r="U128" i="99"/>
  <c r="S74" i="99"/>
  <c r="S101" i="99"/>
  <c r="T128" i="99"/>
  <c r="R74" i="99"/>
  <c r="R101" i="99"/>
  <c r="S128" i="99"/>
  <c r="Q74" i="99"/>
  <c r="Q101" i="99"/>
  <c r="R128" i="99"/>
  <c r="P74" i="99"/>
  <c r="P101" i="99"/>
  <c r="Q128" i="99"/>
  <c r="O74" i="99"/>
  <c r="O101" i="99"/>
  <c r="P128" i="99"/>
  <c r="I74" i="99"/>
  <c r="J74" i="99"/>
  <c r="K74" i="99"/>
  <c r="L74" i="99"/>
  <c r="M74" i="99"/>
  <c r="N74" i="99"/>
  <c r="N101" i="99"/>
  <c r="O128" i="99"/>
  <c r="M101" i="99"/>
  <c r="N128" i="99"/>
  <c r="L101" i="99"/>
  <c r="M128" i="99"/>
  <c r="K101" i="99"/>
  <c r="L128" i="99"/>
  <c r="J101" i="99"/>
  <c r="K128" i="99"/>
  <c r="I101" i="99"/>
  <c r="J128" i="99"/>
  <c r="E74" i="99"/>
  <c r="F74" i="99"/>
  <c r="G74" i="99"/>
  <c r="H74" i="99"/>
  <c r="H101" i="99"/>
  <c r="I128" i="99"/>
  <c r="G101" i="99"/>
  <c r="H128" i="99"/>
  <c r="E101" i="99"/>
  <c r="G128" i="99"/>
  <c r="F128" i="99"/>
  <c r="D128" i="99"/>
  <c r="C128" i="99"/>
  <c r="B128" i="99"/>
  <c r="T73" i="99"/>
  <c r="H18" i="99"/>
  <c r="E46" i="99"/>
  <c r="F46" i="99"/>
  <c r="G46" i="99"/>
  <c r="H46" i="99"/>
  <c r="I46" i="99"/>
  <c r="J46" i="99"/>
  <c r="K46" i="99"/>
  <c r="L46" i="99"/>
  <c r="M46" i="99"/>
  <c r="N46" i="99"/>
  <c r="O46" i="99"/>
  <c r="P46" i="99"/>
  <c r="Q46" i="99"/>
  <c r="R46" i="99"/>
  <c r="S46" i="99"/>
  <c r="T46" i="99"/>
  <c r="T100" i="99"/>
  <c r="U100" i="99"/>
  <c r="U127" i="99"/>
  <c r="S73" i="99"/>
  <c r="S100" i="99"/>
  <c r="T127" i="99"/>
  <c r="R73" i="99"/>
  <c r="R100" i="99"/>
  <c r="S127" i="99"/>
  <c r="Q73" i="99"/>
  <c r="Q100" i="99"/>
  <c r="R127" i="99"/>
  <c r="P73" i="99"/>
  <c r="P100" i="99"/>
  <c r="Q127" i="99"/>
  <c r="O73" i="99"/>
  <c r="O100" i="99"/>
  <c r="P127" i="99"/>
  <c r="I73" i="99"/>
  <c r="J73" i="99"/>
  <c r="K73" i="99"/>
  <c r="L73" i="99"/>
  <c r="M73" i="99"/>
  <c r="N73" i="99"/>
  <c r="N100" i="99"/>
  <c r="O127" i="99"/>
  <c r="M100" i="99"/>
  <c r="N127" i="99"/>
  <c r="L100" i="99"/>
  <c r="M127" i="99"/>
  <c r="K100" i="99"/>
  <c r="L127" i="99"/>
  <c r="J100" i="99"/>
  <c r="K127" i="99"/>
  <c r="I100" i="99"/>
  <c r="J127" i="99"/>
  <c r="E73" i="99"/>
  <c r="F73" i="99"/>
  <c r="G73" i="99"/>
  <c r="H73" i="99"/>
  <c r="H100" i="99"/>
  <c r="I127" i="99"/>
  <c r="G100" i="99"/>
  <c r="H127" i="99"/>
  <c r="E100" i="99"/>
  <c r="G127" i="99"/>
  <c r="F127" i="99"/>
  <c r="D127" i="99"/>
  <c r="C127" i="99"/>
  <c r="B127" i="99"/>
  <c r="T72" i="99"/>
  <c r="H17" i="99"/>
  <c r="E45" i="99"/>
  <c r="F45" i="99"/>
  <c r="G45" i="99"/>
  <c r="H45" i="99"/>
  <c r="I45" i="99"/>
  <c r="J45" i="99"/>
  <c r="K45" i="99"/>
  <c r="L45" i="99"/>
  <c r="M45" i="99"/>
  <c r="N45" i="99"/>
  <c r="O45" i="99"/>
  <c r="P45" i="99"/>
  <c r="Q45" i="99"/>
  <c r="R45" i="99"/>
  <c r="S45" i="99"/>
  <c r="T45" i="99"/>
  <c r="T99" i="99"/>
  <c r="U99" i="99"/>
  <c r="U126" i="99"/>
  <c r="S72" i="99"/>
  <c r="S99" i="99"/>
  <c r="T126" i="99"/>
  <c r="R72" i="99"/>
  <c r="R99" i="99"/>
  <c r="S126" i="99"/>
  <c r="Q72" i="99"/>
  <c r="Q99" i="99"/>
  <c r="R126" i="99"/>
  <c r="P72" i="99"/>
  <c r="P99" i="99"/>
  <c r="Q126" i="99"/>
  <c r="O72" i="99"/>
  <c r="O99" i="99"/>
  <c r="P126" i="99"/>
  <c r="I72" i="99"/>
  <c r="J72" i="99"/>
  <c r="K72" i="99"/>
  <c r="L72" i="99"/>
  <c r="M72" i="99"/>
  <c r="N72" i="99"/>
  <c r="N99" i="99"/>
  <c r="O126" i="99"/>
  <c r="M99" i="99"/>
  <c r="N126" i="99"/>
  <c r="L99" i="99"/>
  <c r="M126" i="99"/>
  <c r="K99" i="99"/>
  <c r="L126" i="99"/>
  <c r="J99" i="99"/>
  <c r="K126" i="99"/>
  <c r="I99" i="99"/>
  <c r="J126" i="99"/>
  <c r="E72" i="99"/>
  <c r="F72" i="99"/>
  <c r="G72" i="99"/>
  <c r="H72" i="99"/>
  <c r="H99" i="99"/>
  <c r="I126" i="99"/>
  <c r="G99" i="99"/>
  <c r="H126" i="99"/>
  <c r="E99" i="99"/>
  <c r="G126" i="99"/>
  <c r="F126" i="99"/>
  <c r="D126" i="99"/>
  <c r="C126" i="99"/>
  <c r="B126" i="99"/>
  <c r="T71" i="99"/>
  <c r="H16" i="99"/>
  <c r="E44" i="99"/>
  <c r="F44" i="99"/>
  <c r="G44" i="99"/>
  <c r="H44" i="99"/>
  <c r="I44" i="99"/>
  <c r="J44" i="99"/>
  <c r="K44" i="99"/>
  <c r="L44" i="99"/>
  <c r="M44" i="99"/>
  <c r="N44" i="99"/>
  <c r="O44" i="99"/>
  <c r="P44" i="99"/>
  <c r="Q44" i="99"/>
  <c r="R44" i="99"/>
  <c r="S44" i="99"/>
  <c r="T44" i="99"/>
  <c r="T98" i="99"/>
  <c r="U98" i="99"/>
  <c r="U125" i="99"/>
  <c r="S71" i="99"/>
  <c r="S98" i="99"/>
  <c r="T125" i="99"/>
  <c r="R71" i="99"/>
  <c r="R98" i="99"/>
  <c r="S125" i="99"/>
  <c r="Q71" i="99"/>
  <c r="Q98" i="99"/>
  <c r="R125" i="99"/>
  <c r="P71" i="99"/>
  <c r="P98" i="99"/>
  <c r="Q125" i="99"/>
  <c r="O71" i="99"/>
  <c r="O98" i="99"/>
  <c r="P125" i="99"/>
  <c r="I71" i="99"/>
  <c r="J71" i="99"/>
  <c r="K71" i="99"/>
  <c r="L71" i="99"/>
  <c r="M71" i="99"/>
  <c r="N71" i="99"/>
  <c r="N98" i="99"/>
  <c r="O125" i="99"/>
  <c r="M98" i="99"/>
  <c r="N125" i="99"/>
  <c r="L98" i="99"/>
  <c r="M125" i="99"/>
  <c r="K98" i="99"/>
  <c r="L125" i="99"/>
  <c r="J98" i="99"/>
  <c r="K125" i="99"/>
  <c r="I98" i="99"/>
  <c r="J125" i="99"/>
  <c r="E71" i="99"/>
  <c r="F71" i="99"/>
  <c r="G71" i="99"/>
  <c r="H71" i="99"/>
  <c r="H98" i="99"/>
  <c r="I125" i="99"/>
  <c r="G98" i="99"/>
  <c r="H125" i="99"/>
  <c r="E98" i="99"/>
  <c r="G125" i="99"/>
  <c r="F125" i="99"/>
  <c r="D125" i="99"/>
  <c r="C125" i="99"/>
  <c r="B125" i="99"/>
  <c r="T70" i="99"/>
  <c r="H15" i="99"/>
  <c r="E43" i="99"/>
  <c r="F43" i="99"/>
  <c r="G43" i="99"/>
  <c r="H43" i="99"/>
  <c r="I43" i="99"/>
  <c r="J43" i="99"/>
  <c r="K43" i="99"/>
  <c r="L43" i="99"/>
  <c r="M43" i="99"/>
  <c r="N43" i="99"/>
  <c r="O43" i="99"/>
  <c r="P43" i="99"/>
  <c r="Q43" i="99"/>
  <c r="R43" i="99"/>
  <c r="S43" i="99"/>
  <c r="T43" i="99"/>
  <c r="T97" i="99"/>
  <c r="U97" i="99"/>
  <c r="U124" i="99"/>
  <c r="S70" i="99"/>
  <c r="S97" i="99"/>
  <c r="T124" i="99"/>
  <c r="R70" i="99"/>
  <c r="R97" i="99"/>
  <c r="S124" i="99"/>
  <c r="Q70" i="99"/>
  <c r="Q97" i="99"/>
  <c r="R124" i="99"/>
  <c r="P70" i="99"/>
  <c r="P97" i="99"/>
  <c r="Q124" i="99"/>
  <c r="O70" i="99"/>
  <c r="O97" i="99"/>
  <c r="P124" i="99"/>
  <c r="I70" i="99"/>
  <c r="J70" i="99"/>
  <c r="K70" i="99"/>
  <c r="L70" i="99"/>
  <c r="M70" i="99"/>
  <c r="N70" i="99"/>
  <c r="N97" i="99"/>
  <c r="O124" i="99"/>
  <c r="M97" i="99"/>
  <c r="N124" i="99"/>
  <c r="L97" i="99"/>
  <c r="M124" i="99"/>
  <c r="K97" i="99"/>
  <c r="L124" i="99"/>
  <c r="J97" i="99"/>
  <c r="K124" i="99"/>
  <c r="I97" i="99"/>
  <c r="J124" i="99"/>
  <c r="E70" i="99"/>
  <c r="F70" i="99"/>
  <c r="G70" i="99"/>
  <c r="H70" i="99"/>
  <c r="H97" i="99"/>
  <c r="I124" i="99"/>
  <c r="G97" i="99"/>
  <c r="H124" i="99"/>
  <c r="E97" i="99"/>
  <c r="G124" i="99"/>
  <c r="F124" i="99"/>
  <c r="D124" i="99"/>
  <c r="C124" i="99"/>
  <c r="B124" i="99"/>
  <c r="T69" i="99"/>
  <c r="H14" i="99"/>
  <c r="E42" i="99"/>
  <c r="F42" i="99"/>
  <c r="G42" i="99"/>
  <c r="H42" i="99"/>
  <c r="I42" i="99"/>
  <c r="J42" i="99"/>
  <c r="K42" i="99"/>
  <c r="L42" i="99"/>
  <c r="M42" i="99"/>
  <c r="N42" i="99"/>
  <c r="O42" i="99"/>
  <c r="P42" i="99"/>
  <c r="Q42" i="99"/>
  <c r="R42" i="99"/>
  <c r="S42" i="99"/>
  <c r="T42" i="99"/>
  <c r="T96" i="99"/>
  <c r="U96" i="99"/>
  <c r="U123" i="99"/>
  <c r="S69" i="99"/>
  <c r="S96" i="99"/>
  <c r="T123" i="99"/>
  <c r="R69" i="99"/>
  <c r="R96" i="99"/>
  <c r="S123" i="99"/>
  <c r="Q69" i="99"/>
  <c r="Q96" i="99"/>
  <c r="R123" i="99"/>
  <c r="P69" i="99"/>
  <c r="P96" i="99"/>
  <c r="Q123" i="99"/>
  <c r="O69" i="99"/>
  <c r="O96" i="99"/>
  <c r="P123" i="99"/>
  <c r="I69" i="99"/>
  <c r="J69" i="99"/>
  <c r="K69" i="99"/>
  <c r="L69" i="99"/>
  <c r="M69" i="99"/>
  <c r="N69" i="99"/>
  <c r="N96" i="99"/>
  <c r="O123" i="99"/>
  <c r="M96" i="99"/>
  <c r="N123" i="99"/>
  <c r="L96" i="99"/>
  <c r="M123" i="99"/>
  <c r="K96" i="99"/>
  <c r="L123" i="99"/>
  <c r="J96" i="99"/>
  <c r="K123" i="99"/>
  <c r="I96" i="99"/>
  <c r="J123" i="99"/>
  <c r="E69" i="99"/>
  <c r="F69" i="99"/>
  <c r="G69" i="99"/>
  <c r="H69" i="99"/>
  <c r="H96" i="99"/>
  <c r="I123" i="99"/>
  <c r="G96" i="99"/>
  <c r="H123" i="99"/>
  <c r="E96" i="99"/>
  <c r="G123" i="99"/>
  <c r="F123" i="99"/>
  <c r="D123" i="99"/>
  <c r="C123" i="99"/>
  <c r="B123" i="99"/>
  <c r="T68" i="99"/>
  <c r="H13" i="99"/>
  <c r="E41" i="99"/>
  <c r="F41" i="99"/>
  <c r="G41" i="99"/>
  <c r="H41" i="99"/>
  <c r="I41" i="99"/>
  <c r="J41" i="99"/>
  <c r="K41" i="99"/>
  <c r="L41" i="99"/>
  <c r="M41" i="99"/>
  <c r="N41" i="99"/>
  <c r="O41" i="99"/>
  <c r="P41" i="99"/>
  <c r="Q41" i="99"/>
  <c r="R41" i="99"/>
  <c r="S41" i="99"/>
  <c r="T41" i="99"/>
  <c r="T95" i="99"/>
  <c r="U95" i="99"/>
  <c r="U122" i="99"/>
  <c r="S68" i="99"/>
  <c r="S95" i="99"/>
  <c r="T122" i="99"/>
  <c r="R68" i="99"/>
  <c r="R95" i="99"/>
  <c r="S122" i="99"/>
  <c r="Q68" i="99"/>
  <c r="Q95" i="99"/>
  <c r="R122" i="99"/>
  <c r="P68" i="99"/>
  <c r="P95" i="99"/>
  <c r="Q122" i="99"/>
  <c r="O68" i="99"/>
  <c r="O95" i="99"/>
  <c r="P122" i="99"/>
  <c r="I68" i="99"/>
  <c r="J68" i="99"/>
  <c r="K68" i="99"/>
  <c r="L68" i="99"/>
  <c r="M68" i="99"/>
  <c r="N68" i="99"/>
  <c r="N95" i="99"/>
  <c r="O122" i="99"/>
  <c r="M95" i="99"/>
  <c r="N122" i="99"/>
  <c r="L95" i="99"/>
  <c r="M122" i="99"/>
  <c r="K95" i="99"/>
  <c r="L122" i="99"/>
  <c r="J95" i="99"/>
  <c r="K122" i="99"/>
  <c r="I95" i="99"/>
  <c r="J122" i="99"/>
  <c r="E68" i="99"/>
  <c r="F68" i="99"/>
  <c r="G68" i="99"/>
  <c r="H68" i="99"/>
  <c r="H95" i="99"/>
  <c r="I122" i="99"/>
  <c r="G95" i="99"/>
  <c r="H122" i="99"/>
  <c r="E95" i="99"/>
  <c r="G122" i="99"/>
  <c r="F122" i="99"/>
  <c r="D122" i="99"/>
  <c r="C122" i="99"/>
  <c r="B122" i="99"/>
  <c r="T67" i="99"/>
  <c r="H12" i="99"/>
  <c r="E40" i="99"/>
  <c r="F40" i="99"/>
  <c r="G40" i="99"/>
  <c r="H40" i="99"/>
  <c r="I40" i="99"/>
  <c r="J40" i="99"/>
  <c r="K40" i="99"/>
  <c r="L40" i="99"/>
  <c r="M40" i="99"/>
  <c r="N40" i="99"/>
  <c r="O40" i="99"/>
  <c r="P40" i="99"/>
  <c r="Q40" i="99"/>
  <c r="R40" i="99"/>
  <c r="S40" i="99"/>
  <c r="T40" i="99"/>
  <c r="T94" i="99"/>
  <c r="U94" i="99"/>
  <c r="U121" i="99"/>
  <c r="S67" i="99"/>
  <c r="S94" i="99"/>
  <c r="T121" i="99"/>
  <c r="R67" i="99"/>
  <c r="R94" i="99"/>
  <c r="S121" i="99"/>
  <c r="Q67" i="99"/>
  <c r="Q94" i="99"/>
  <c r="R121" i="99"/>
  <c r="P67" i="99"/>
  <c r="P94" i="99"/>
  <c r="Q121" i="99"/>
  <c r="O67" i="99"/>
  <c r="O94" i="99"/>
  <c r="P121" i="99"/>
  <c r="I67" i="99"/>
  <c r="J67" i="99"/>
  <c r="K67" i="99"/>
  <c r="L67" i="99"/>
  <c r="M67" i="99"/>
  <c r="N67" i="99"/>
  <c r="N94" i="99"/>
  <c r="O121" i="99"/>
  <c r="M94" i="99"/>
  <c r="N121" i="99"/>
  <c r="L94" i="99"/>
  <c r="M121" i="99"/>
  <c r="K94" i="99"/>
  <c r="L121" i="99"/>
  <c r="J94" i="99"/>
  <c r="K121" i="99"/>
  <c r="I94" i="99"/>
  <c r="J121" i="99"/>
  <c r="E67" i="99"/>
  <c r="F67" i="99"/>
  <c r="G67" i="99"/>
  <c r="H67" i="99"/>
  <c r="H94" i="99"/>
  <c r="I121" i="99"/>
  <c r="G94" i="99"/>
  <c r="H121" i="99"/>
  <c r="E94" i="99"/>
  <c r="G121" i="99"/>
  <c r="F121" i="99"/>
  <c r="D121" i="99"/>
  <c r="C121" i="99"/>
  <c r="B121" i="99"/>
  <c r="T66" i="99"/>
  <c r="H11" i="99"/>
  <c r="E39" i="99"/>
  <c r="F39" i="99"/>
  <c r="G39" i="99"/>
  <c r="H39" i="99"/>
  <c r="I39" i="99"/>
  <c r="J39" i="99"/>
  <c r="K39" i="99"/>
  <c r="L39" i="99"/>
  <c r="M39" i="99"/>
  <c r="N39" i="99"/>
  <c r="O39" i="99"/>
  <c r="P39" i="99"/>
  <c r="Q39" i="99"/>
  <c r="R39" i="99"/>
  <c r="S39" i="99"/>
  <c r="T39" i="99"/>
  <c r="T93" i="99"/>
  <c r="U93" i="99"/>
  <c r="U120" i="99"/>
  <c r="S66" i="99"/>
  <c r="S93" i="99"/>
  <c r="T120" i="99"/>
  <c r="R66" i="99"/>
  <c r="R93" i="99"/>
  <c r="S120" i="99"/>
  <c r="Q66" i="99"/>
  <c r="Q93" i="99"/>
  <c r="R120" i="99"/>
  <c r="P66" i="99"/>
  <c r="P93" i="99"/>
  <c r="Q120" i="99"/>
  <c r="O66" i="99"/>
  <c r="O93" i="99"/>
  <c r="P120" i="99"/>
  <c r="I66" i="99"/>
  <c r="J66" i="99"/>
  <c r="K66" i="99"/>
  <c r="L66" i="99"/>
  <c r="M66" i="99"/>
  <c r="N66" i="99"/>
  <c r="N93" i="99"/>
  <c r="O120" i="99"/>
  <c r="M93" i="99"/>
  <c r="N120" i="99"/>
  <c r="L93" i="99"/>
  <c r="M120" i="99"/>
  <c r="K93" i="99"/>
  <c r="L120" i="99"/>
  <c r="J93" i="99"/>
  <c r="K120" i="99"/>
  <c r="I93" i="99"/>
  <c r="J120" i="99"/>
  <c r="E66" i="99"/>
  <c r="F66" i="99"/>
  <c r="G66" i="99"/>
  <c r="H66" i="99"/>
  <c r="H93" i="99"/>
  <c r="I120" i="99"/>
  <c r="G93" i="99"/>
  <c r="H120" i="99"/>
  <c r="E93" i="99"/>
  <c r="G120" i="99"/>
  <c r="F120" i="99"/>
  <c r="D120" i="99"/>
  <c r="C120" i="99"/>
  <c r="B120" i="99"/>
  <c r="T65" i="99"/>
  <c r="H10" i="99"/>
  <c r="E38" i="99"/>
  <c r="F38" i="99"/>
  <c r="G38" i="99"/>
  <c r="H38" i="99"/>
  <c r="I38" i="99"/>
  <c r="J38" i="99"/>
  <c r="K38" i="99"/>
  <c r="L38" i="99"/>
  <c r="M38" i="99"/>
  <c r="N38" i="99"/>
  <c r="O38" i="99"/>
  <c r="P38" i="99"/>
  <c r="Q38" i="99"/>
  <c r="R38" i="99"/>
  <c r="S38" i="99"/>
  <c r="T38" i="99"/>
  <c r="T92" i="99"/>
  <c r="U92" i="99"/>
  <c r="U119" i="99"/>
  <c r="S65" i="99"/>
  <c r="S92" i="99"/>
  <c r="T119" i="99"/>
  <c r="R65" i="99"/>
  <c r="R92" i="99"/>
  <c r="S119" i="99"/>
  <c r="Q65" i="99"/>
  <c r="Q92" i="99"/>
  <c r="R119" i="99"/>
  <c r="P65" i="99"/>
  <c r="P92" i="99"/>
  <c r="Q119" i="99"/>
  <c r="O65" i="99"/>
  <c r="O92" i="99"/>
  <c r="P119" i="99"/>
  <c r="I65" i="99"/>
  <c r="J65" i="99"/>
  <c r="K65" i="99"/>
  <c r="L65" i="99"/>
  <c r="M65" i="99"/>
  <c r="N65" i="99"/>
  <c r="N92" i="99"/>
  <c r="O119" i="99"/>
  <c r="M92" i="99"/>
  <c r="N119" i="99"/>
  <c r="L92" i="99"/>
  <c r="M119" i="99"/>
  <c r="K92" i="99"/>
  <c r="L119" i="99"/>
  <c r="J92" i="99"/>
  <c r="K119" i="99"/>
  <c r="I92" i="99"/>
  <c r="J119" i="99"/>
  <c r="E65" i="99"/>
  <c r="F65" i="99"/>
  <c r="G65" i="99"/>
  <c r="H65" i="99"/>
  <c r="H92" i="99"/>
  <c r="I119" i="99"/>
  <c r="G92" i="99"/>
  <c r="H119" i="99"/>
  <c r="E92" i="99"/>
  <c r="G119" i="99"/>
  <c r="F119" i="99"/>
  <c r="D119" i="99"/>
  <c r="C119" i="99"/>
  <c r="B119" i="99"/>
  <c r="T64" i="99"/>
  <c r="H9" i="99"/>
  <c r="E37" i="99"/>
  <c r="F37" i="99"/>
  <c r="G37" i="99"/>
  <c r="H37" i="99"/>
  <c r="I37" i="99"/>
  <c r="J37" i="99"/>
  <c r="K37" i="99"/>
  <c r="L37" i="99"/>
  <c r="M37" i="99"/>
  <c r="N37" i="99"/>
  <c r="O37" i="99"/>
  <c r="P37" i="99"/>
  <c r="Q37" i="99"/>
  <c r="R37" i="99"/>
  <c r="S37" i="99"/>
  <c r="T37" i="99"/>
  <c r="T91" i="99"/>
  <c r="U91" i="99"/>
  <c r="U118" i="99"/>
  <c r="S64" i="99"/>
  <c r="S91" i="99"/>
  <c r="T118" i="99"/>
  <c r="R64" i="99"/>
  <c r="R91" i="99"/>
  <c r="S118" i="99"/>
  <c r="Q64" i="99"/>
  <c r="Q91" i="99"/>
  <c r="R118" i="99"/>
  <c r="P64" i="99"/>
  <c r="P91" i="99"/>
  <c r="Q118" i="99"/>
  <c r="O64" i="99"/>
  <c r="O91" i="99"/>
  <c r="P118" i="99"/>
  <c r="I64" i="99"/>
  <c r="J64" i="99"/>
  <c r="K64" i="99"/>
  <c r="L64" i="99"/>
  <c r="M64" i="99"/>
  <c r="N64" i="99"/>
  <c r="N91" i="99"/>
  <c r="O118" i="99"/>
  <c r="M91" i="99"/>
  <c r="N118" i="99"/>
  <c r="L91" i="99"/>
  <c r="M118" i="99"/>
  <c r="K91" i="99"/>
  <c r="L118" i="99"/>
  <c r="J91" i="99"/>
  <c r="K118" i="99"/>
  <c r="I91" i="99"/>
  <c r="J118" i="99"/>
  <c r="E64" i="99"/>
  <c r="F64" i="99"/>
  <c r="G64" i="99"/>
  <c r="H64" i="99"/>
  <c r="H91" i="99"/>
  <c r="I118" i="99"/>
  <c r="G91" i="99"/>
  <c r="H118" i="99"/>
  <c r="E91" i="99"/>
  <c r="G118" i="99"/>
  <c r="F118" i="99"/>
  <c r="D118" i="99"/>
  <c r="C118" i="99"/>
  <c r="B118" i="99"/>
  <c r="E6" i="99"/>
  <c r="F6" i="99"/>
  <c r="G6" i="99"/>
  <c r="H6" i="99"/>
  <c r="I6" i="99"/>
  <c r="J6" i="99"/>
  <c r="K6" i="99"/>
  <c r="L6" i="99"/>
  <c r="M6" i="99"/>
  <c r="N6" i="99"/>
  <c r="O6" i="99"/>
  <c r="P6" i="99"/>
  <c r="D34" i="99"/>
  <c r="E34" i="99"/>
  <c r="F34" i="99"/>
  <c r="G34" i="99"/>
  <c r="H34" i="99"/>
  <c r="I34" i="99"/>
  <c r="J34" i="99"/>
  <c r="K34" i="99"/>
  <c r="L34" i="99"/>
  <c r="M34" i="99"/>
  <c r="N34" i="99"/>
  <c r="O34" i="99"/>
  <c r="P34" i="99"/>
  <c r="Q34" i="99"/>
  <c r="R34" i="99"/>
  <c r="S34" i="99"/>
  <c r="T34" i="99"/>
  <c r="E61" i="99"/>
  <c r="F61" i="99"/>
  <c r="G61" i="99"/>
  <c r="H61" i="99"/>
  <c r="I61" i="99"/>
  <c r="J61" i="99"/>
  <c r="K61" i="99"/>
  <c r="L61" i="99"/>
  <c r="M61" i="99"/>
  <c r="N61" i="99"/>
  <c r="O61" i="99"/>
  <c r="P61" i="99"/>
  <c r="Q61" i="99"/>
  <c r="R61" i="99"/>
  <c r="S61" i="99"/>
  <c r="T61" i="99"/>
  <c r="E88" i="99"/>
  <c r="F88" i="99"/>
  <c r="G88" i="99"/>
  <c r="H88" i="99"/>
  <c r="I88" i="99"/>
  <c r="J88" i="99"/>
  <c r="K88" i="99"/>
  <c r="L88" i="99"/>
  <c r="M88" i="99"/>
  <c r="N88" i="99"/>
  <c r="O88" i="99"/>
  <c r="P88" i="99"/>
  <c r="Q88" i="99"/>
  <c r="R88" i="99"/>
  <c r="S88" i="99"/>
  <c r="T88" i="99"/>
  <c r="U88" i="99"/>
  <c r="D115" i="99"/>
  <c r="E115" i="99"/>
  <c r="F115" i="99"/>
  <c r="G115" i="99"/>
  <c r="H115" i="99"/>
  <c r="I115" i="99"/>
  <c r="J115" i="99"/>
  <c r="K115" i="99"/>
  <c r="L115" i="99"/>
  <c r="M115" i="99"/>
  <c r="N115" i="99"/>
  <c r="O115" i="99"/>
  <c r="P115" i="99"/>
  <c r="Q115" i="99"/>
  <c r="R115" i="99"/>
  <c r="S115" i="99"/>
  <c r="T115" i="99"/>
  <c r="U115" i="99"/>
  <c r="F111" i="99"/>
  <c r="C111" i="99"/>
  <c r="B111" i="99"/>
  <c r="F110" i="99"/>
  <c r="C110" i="99"/>
  <c r="B110" i="99"/>
  <c r="F109" i="99"/>
  <c r="C109" i="99"/>
  <c r="B109" i="99"/>
  <c r="F108" i="99"/>
  <c r="C108" i="99"/>
  <c r="B108" i="99"/>
  <c r="F107" i="99"/>
  <c r="C107" i="99"/>
  <c r="B107" i="99"/>
  <c r="F106" i="99"/>
  <c r="C106" i="99"/>
  <c r="B106" i="99"/>
  <c r="F105" i="99"/>
  <c r="C105" i="99"/>
  <c r="B105" i="99"/>
  <c r="F104" i="99"/>
  <c r="C104" i="99"/>
  <c r="B104" i="99"/>
  <c r="F103" i="99"/>
  <c r="C103" i="99"/>
  <c r="B103" i="99"/>
  <c r="F102" i="99"/>
  <c r="C102" i="99"/>
  <c r="B102" i="99"/>
  <c r="F101" i="99"/>
  <c r="C101" i="99"/>
  <c r="B101" i="99"/>
  <c r="F100" i="99"/>
  <c r="C100" i="99"/>
  <c r="B100" i="99"/>
  <c r="F99" i="99"/>
  <c r="C99" i="99"/>
  <c r="B99" i="99"/>
  <c r="F98" i="99"/>
  <c r="C98" i="99"/>
  <c r="B98" i="99"/>
  <c r="F97" i="99"/>
  <c r="C97" i="99"/>
  <c r="B97" i="99"/>
  <c r="F96" i="99"/>
  <c r="C96" i="99"/>
  <c r="B96" i="99"/>
  <c r="F95" i="99"/>
  <c r="C95" i="99"/>
  <c r="B95" i="99"/>
  <c r="F94" i="99"/>
  <c r="C94" i="99"/>
  <c r="B94" i="99"/>
  <c r="F93" i="99"/>
  <c r="C93" i="99"/>
  <c r="B93" i="99"/>
  <c r="F92" i="99"/>
  <c r="C92" i="99"/>
  <c r="B92" i="99"/>
  <c r="F91" i="99"/>
  <c r="C91" i="99"/>
  <c r="B91" i="99"/>
  <c r="P36" i="99"/>
  <c r="Q36" i="99"/>
  <c r="R36" i="99"/>
  <c r="S36" i="99"/>
  <c r="T36" i="99"/>
  <c r="T63" i="99"/>
  <c r="T90" i="99"/>
  <c r="S63" i="99"/>
  <c r="S90" i="99"/>
  <c r="R63" i="99"/>
  <c r="R90" i="99"/>
  <c r="Q63" i="99"/>
  <c r="Q90" i="99"/>
  <c r="P63" i="99"/>
  <c r="P90" i="99"/>
  <c r="O63" i="99"/>
  <c r="O90" i="99"/>
  <c r="N63" i="99"/>
  <c r="N90" i="99"/>
  <c r="M63" i="99"/>
  <c r="M90" i="99"/>
  <c r="L63" i="99"/>
  <c r="L90" i="99"/>
  <c r="K63" i="99"/>
  <c r="K90" i="99"/>
  <c r="J63" i="99"/>
  <c r="J90" i="99"/>
  <c r="I63" i="99"/>
  <c r="I90" i="99"/>
  <c r="H63" i="99"/>
  <c r="H90" i="99"/>
  <c r="G63" i="99"/>
  <c r="G90" i="99"/>
  <c r="F63" i="99"/>
  <c r="F90" i="99"/>
  <c r="C84" i="99"/>
  <c r="B84" i="99"/>
  <c r="C83" i="99"/>
  <c r="B83" i="99"/>
  <c r="C82" i="99"/>
  <c r="B82" i="99"/>
  <c r="C81" i="99"/>
  <c r="B81" i="99"/>
  <c r="C80" i="99"/>
  <c r="B80" i="99"/>
  <c r="C79" i="99"/>
  <c r="B79" i="99"/>
  <c r="C78" i="99"/>
  <c r="B78" i="99"/>
  <c r="C77" i="99"/>
  <c r="B77" i="99"/>
  <c r="C76" i="99"/>
  <c r="B76" i="99"/>
  <c r="C75" i="99"/>
  <c r="B75" i="99"/>
  <c r="C74" i="99"/>
  <c r="B74" i="99"/>
  <c r="C73" i="99"/>
  <c r="B73" i="99"/>
  <c r="C72" i="99"/>
  <c r="B72" i="99"/>
  <c r="C71" i="99"/>
  <c r="B71" i="99"/>
  <c r="C70" i="99"/>
  <c r="B70" i="99"/>
  <c r="C69" i="99"/>
  <c r="B69" i="99"/>
  <c r="C68" i="99"/>
  <c r="B68" i="99"/>
  <c r="C67" i="99"/>
  <c r="B67" i="99"/>
  <c r="C66" i="99"/>
  <c r="B66" i="99"/>
  <c r="C65" i="99"/>
  <c r="B65" i="99"/>
  <c r="C64" i="99"/>
  <c r="B64" i="99"/>
  <c r="C57" i="99"/>
  <c r="B57" i="99"/>
  <c r="C56" i="99"/>
  <c r="B56" i="99"/>
  <c r="C55" i="99"/>
  <c r="B55" i="99"/>
  <c r="C54" i="99"/>
  <c r="B54" i="99"/>
  <c r="C53" i="99"/>
  <c r="B53" i="99"/>
  <c r="C52" i="99"/>
  <c r="B52" i="99"/>
  <c r="C51" i="99"/>
  <c r="B51" i="99"/>
  <c r="C50" i="99"/>
  <c r="B50" i="99"/>
  <c r="C49" i="99"/>
  <c r="B49" i="99"/>
  <c r="C48" i="99"/>
  <c r="B48" i="99"/>
  <c r="C47" i="99"/>
  <c r="B47" i="99"/>
  <c r="C46" i="99"/>
  <c r="B46" i="99"/>
  <c r="C45" i="99"/>
  <c r="B45" i="99"/>
  <c r="C44" i="99"/>
  <c r="B44" i="99"/>
  <c r="C43" i="99"/>
  <c r="B43" i="99"/>
  <c r="C42" i="99"/>
  <c r="B42" i="99"/>
  <c r="C41" i="99"/>
  <c r="B41" i="99"/>
  <c r="C40" i="99"/>
  <c r="B40" i="99"/>
  <c r="C39" i="99"/>
  <c r="B39" i="99"/>
  <c r="C38" i="99"/>
  <c r="B38" i="99"/>
  <c r="C37" i="99"/>
  <c r="B37" i="99"/>
  <c r="N32" i="99"/>
  <c r="N31" i="99"/>
  <c r="O9" i="99"/>
  <c r="O10" i="99"/>
  <c r="O11" i="99"/>
  <c r="O12" i="99"/>
  <c r="O13" i="99"/>
  <c r="O14" i="99"/>
  <c r="O15" i="99"/>
  <c r="O16" i="99"/>
  <c r="O17" i="99"/>
  <c r="O18" i="99"/>
  <c r="O19" i="99"/>
  <c r="O20" i="99"/>
  <c r="O21" i="99"/>
  <c r="O22" i="99"/>
  <c r="O23" i="99"/>
  <c r="O24" i="99"/>
  <c r="O25" i="99"/>
  <c r="O26" i="99"/>
  <c r="O27" i="99"/>
  <c r="O28" i="99"/>
  <c r="O29" i="99"/>
  <c r="O30" i="99"/>
  <c r="N30" i="99"/>
  <c r="P29" i="99"/>
  <c r="M29" i="99"/>
  <c r="P28" i="99"/>
  <c r="M28" i="99"/>
  <c r="P27" i="99"/>
  <c r="M27" i="99"/>
  <c r="P26" i="99"/>
  <c r="M26" i="99"/>
  <c r="P25" i="99"/>
  <c r="M25" i="99"/>
  <c r="P24" i="99"/>
  <c r="M24" i="99"/>
  <c r="P23" i="99"/>
  <c r="M23" i="99"/>
  <c r="P22" i="99"/>
  <c r="M22" i="99"/>
  <c r="P21" i="99"/>
  <c r="M21" i="99"/>
  <c r="P20" i="99"/>
  <c r="M20" i="99"/>
  <c r="P19" i="99"/>
  <c r="M19" i="99"/>
  <c r="P18" i="99"/>
  <c r="M18" i="99"/>
  <c r="P17" i="99"/>
  <c r="M17" i="99"/>
  <c r="P16" i="99"/>
  <c r="M16" i="99"/>
  <c r="P15" i="99"/>
  <c r="M15" i="99"/>
  <c r="P14" i="99"/>
  <c r="M14" i="99"/>
  <c r="P13" i="99"/>
  <c r="M13" i="99"/>
  <c r="P12" i="99"/>
  <c r="M12" i="99"/>
  <c r="P11" i="99"/>
  <c r="M11" i="99"/>
  <c r="P10" i="99"/>
  <c r="M10" i="99"/>
  <c r="P9" i="99"/>
  <c r="M9" i="99"/>
  <c r="G46" i="98"/>
  <c r="G47" i="98"/>
  <c r="G48" i="98"/>
  <c r="G49" i="98"/>
  <c r="G50" i="98"/>
  <c r="G51" i="98"/>
  <c r="G52" i="98"/>
  <c r="G53" i="98"/>
  <c r="G54" i="98"/>
  <c r="G55" i="98"/>
  <c r="G56" i="98"/>
  <c r="G57" i="98"/>
  <c r="G58" i="98"/>
  <c r="G59" i="98"/>
  <c r="G60" i="98"/>
  <c r="G61" i="98"/>
  <c r="G62" i="98"/>
  <c r="G63" i="98"/>
  <c r="G64" i="98"/>
  <c r="G65" i="98"/>
  <c r="G66" i="98"/>
  <c r="G67" i="98"/>
  <c r="G68" i="98"/>
  <c r="G69" i="98"/>
  <c r="G70" i="98"/>
  <c r="G71" i="98"/>
  <c r="G72" i="98"/>
  <c r="G73" i="98"/>
  <c r="G74" i="98"/>
  <c r="G75" i="98"/>
  <c r="G76" i="98"/>
  <c r="G77" i="98"/>
  <c r="G78" i="98"/>
  <c r="G79" i="98"/>
  <c r="G80" i="98"/>
  <c r="G81" i="98"/>
  <c r="G82" i="98"/>
  <c r="G83" i="98"/>
  <c r="G84" i="98"/>
  <c r="G85" i="98"/>
  <c r="G86" i="98"/>
  <c r="G87" i="98"/>
  <c r="G88" i="98"/>
  <c r="G89" i="98"/>
  <c r="G90" i="98"/>
  <c r="G91" i="98"/>
  <c r="G92" i="98"/>
  <c r="G93" i="98"/>
  <c r="G94" i="98"/>
  <c r="G95" i="98"/>
  <c r="G96" i="98"/>
  <c r="G97" i="98"/>
  <c r="G98" i="98"/>
  <c r="G99" i="98"/>
  <c r="G100" i="98"/>
  <c r="G101" i="98"/>
  <c r="G102" i="98"/>
  <c r="G103" i="98"/>
  <c r="G104" i="98"/>
  <c r="G105" i="98"/>
  <c r="G106" i="98"/>
  <c r="G107" i="98"/>
  <c r="G108" i="98"/>
  <c r="G109" i="98"/>
  <c r="G110" i="98"/>
  <c r="G111" i="98"/>
  <c r="G112" i="98"/>
  <c r="G113" i="98"/>
  <c r="G114" i="98"/>
  <c r="G115" i="98"/>
  <c r="G116" i="98"/>
  <c r="G117" i="98"/>
  <c r="G118" i="98"/>
  <c r="G119" i="98"/>
  <c r="G120" i="98"/>
  <c r="G121" i="98"/>
  <c r="G122" i="98"/>
  <c r="G123" i="98"/>
  <c r="G124" i="98"/>
  <c r="G125" i="98"/>
  <c r="G126" i="98"/>
  <c r="G127" i="98"/>
  <c r="G128" i="98"/>
  <c r="G129" i="98"/>
  <c r="G130" i="98"/>
  <c r="G131" i="98"/>
  <c r="G132" i="98"/>
  <c r="G133" i="98"/>
  <c r="G134" i="98"/>
  <c r="G135" i="98"/>
  <c r="G136" i="98"/>
  <c r="G137" i="98"/>
  <c r="G138" i="98"/>
  <c r="G139" i="98"/>
  <c r="G140" i="98"/>
  <c r="G141" i="98"/>
  <c r="G142" i="98"/>
  <c r="G143" i="98"/>
  <c r="G144" i="98"/>
  <c r="G145" i="98"/>
  <c r="G146" i="98"/>
  <c r="G147" i="98"/>
  <c r="G148" i="98"/>
  <c r="G149" i="98"/>
  <c r="G150" i="98"/>
  <c r="G151" i="98"/>
  <c r="G152" i="98"/>
  <c r="G153" i="98"/>
  <c r="G154" i="98"/>
  <c r="G155" i="98"/>
  <c r="G156" i="98"/>
  <c r="G157" i="98"/>
  <c r="G158" i="98"/>
  <c r="G159" i="98"/>
  <c r="G160" i="98"/>
  <c r="G161" i="98"/>
  <c r="G162" i="98"/>
  <c r="G163" i="98"/>
  <c r="G164" i="98"/>
  <c r="G165" i="98"/>
  <c r="G166" i="98"/>
  <c r="G167" i="98"/>
  <c r="G168" i="98"/>
  <c r="G169" i="98"/>
  <c r="G170" i="98"/>
  <c r="G171" i="98"/>
  <c r="G172" i="98"/>
  <c r="G173" i="98"/>
  <c r="G174" i="98"/>
  <c r="G175" i="98"/>
  <c r="G176" i="98"/>
  <c r="G177" i="98"/>
  <c r="G178" i="98"/>
  <c r="G179" i="98"/>
  <c r="G180" i="98"/>
  <c r="G181" i="98"/>
  <c r="G182" i="98"/>
  <c r="G183" i="98"/>
  <c r="G184" i="98"/>
  <c r="G185" i="98"/>
  <c r="G186" i="98"/>
  <c r="G187" i="98"/>
  <c r="G188" i="98"/>
  <c r="G189" i="98"/>
  <c r="G190" i="98"/>
  <c r="G191" i="98"/>
  <c r="G192" i="98"/>
  <c r="G193" i="98"/>
  <c r="G194" i="98"/>
  <c r="G195" i="98"/>
  <c r="G196" i="98"/>
  <c r="G197" i="98"/>
  <c r="G198" i="98"/>
  <c r="G199" i="98"/>
  <c r="G200" i="98"/>
  <c r="G201" i="98"/>
  <c r="G202" i="98"/>
  <c r="G203" i="98"/>
  <c r="G204" i="98"/>
  <c r="G205" i="98"/>
  <c r="G206" i="98"/>
  <c r="G207" i="98"/>
  <c r="G208" i="98"/>
  <c r="G209" i="98"/>
  <c r="G210" i="98"/>
  <c r="G211" i="98"/>
  <c r="G212" i="98"/>
  <c r="G213" i="98"/>
  <c r="G214" i="98"/>
  <c r="G215" i="98"/>
  <c r="G216" i="98"/>
  <c r="G217" i="98"/>
  <c r="G218" i="98"/>
  <c r="G219" i="98"/>
  <c r="G220" i="98"/>
  <c r="G221" i="98"/>
  <c r="G222" i="98"/>
  <c r="G223" i="98"/>
  <c r="G224" i="98"/>
  <c r="G225" i="98"/>
  <c r="G226" i="98"/>
  <c r="G227" i="98"/>
  <c r="G228" i="98"/>
  <c r="G229" i="98"/>
  <c r="G230" i="98"/>
  <c r="G231" i="98"/>
  <c r="G232" i="98"/>
  <c r="G233" i="98"/>
  <c r="G234" i="98"/>
  <c r="G235" i="98"/>
  <c r="G236" i="98"/>
  <c r="G237" i="98"/>
  <c r="G238" i="98"/>
  <c r="G239" i="98"/>
  <c r="G240" i="98"/>
  <c r="G241" i="98"/>
  <c r="G242" i="98"/>
  <c r="G243" i="98"/>
  <c r="G244" i="98"/>
  <c r="G245" i="98"/>
  <c r="G246" i="98"/>
  <c r="G247" i="98"/>
  <c r="G248" i="98"/>
  <c r="G249" i="98"/>
  <c r="G250" i="98"/>
  <c r="G251" i="98"/>
  <c r="G252" i="98"/>
  <c r="G253" i="98"/>
  <c r="G254" i="98"/>
  <c r="G255" i="98"/>
  <c r="G256" i="98"/>
  <c r="G257" i="98"/>
  <c r="G258" i="98"/>
  <c r="G259" i="98"/>
  <c r="G260" i="98"/>
  <c r="G261" i="98"/>
  <c r="G262" i="98"/>
  <c r="G263" i="98"/>
  <c r="G264" i="98"/>
  <c r="G265" i="98"/>
  <c r="G266" i="98"/>
  <c r="G267" i="98"/>
  <c r="G268" i="98"/>
  <c r="G269" i="98"/>
  <c r="G270" i="98"/>
  <c r="G271" i="98"/>
  <c r="G272" i="98"/>
  <c r="G273" i="98"/>
  <c r="G274" i="98"/>
  <c r="G275" i="98"/>
  <c r="G276" i="98"/>
  <c r="G277" i="98"/>
  <c r="G278" i="98"/>
  <c r="G279" i="98"/>
  <c r="G280" i="98"/>
  <c r="G281" i="98"/>
  <c r="G282" i="98"/>
  <c r="G283" i="98"/>
  <c r="G284" i="98"/>
  <c r="G285" i="98"/>
  <c r="G286" i="98"/>
  <c r="G287" i="98"/>
  <c r="G288" i="98"/>
  <c r="G289" i="98"/>
  <c r="G290" i="98"/>
  <c r="G291" i="98"/>
  <c r="G292" i="98"/>
  <c r="G293" i="98"/>
  <c r="G294" i="98"/>
  <c r="G295" i="98"/>
  <c r="G296" i="98"/>
  <c r="G297" i="98"/>
  <c r="G298" i="98"/>
  <c r="G299" i="98"/>
  <c r="G300" i="98"/>
  <c r="G301" i="98"/>
  <c r="G302" i="98"/>
  <c r="G303" i="98"/>
  <c r="G304" i="98"/>
  <c r="G305" i="98"/>
  <c r="G306" i="98"/>
  <c r="G307" i="98"/>
  <c r="G308" i="98"/>
  <c r="G309" i="98"/>
  <c r="G310" i="98"/>
  <c r="G311" i="98"/>
  <c r="G312" i="98"/>
  <c r="G313" i="98"/>
  <c r="G314" i="98"/>
  <c r="G315" i="98"/>
  <c r="G316" i="98"/>
  <c r="G317" i="98"/>
  <c r="G318" i="98"/>
  <c r="G319" i="98"/>
  <c r="G320" i="98"/>
  <c r="G321" i="98"/>
  <c r="G322" i="98"/>
  <c r="G323" i="98"/>
  <c r="G324" i="98"/>
  <c r="G325" i="98"/>
  <c r="G326" i="98"/>
  <c r="G327" i="98"/>
  <c r="G328" i="98"/>
  <c r="G329" i="98"/>
  <c r="G330" i="98"/>
  <c r="G331" i="98"/>
  <c r="G332" i="98"/>
  <c r="G333" i="98"/>
  <c r="G334" i="98"/>
  <c r="G335" i="98"/>
  <c r="G336" i="98"/>
  <c r="G337" i="98"/>
  <c r="G338" i="98"/>
  <c r="G339" i="98"/>
  <c r="G340" i="98"/>
  <c r="G341" i="98"/>
  <c r="G342" i="98"/>
  <c r="G343" i="98"/>
  <c r="G344" i="98"/>
  <c r="G345" i="98"/>
  <c r="G346" i="98"/>
  <c r="G347" i="98"/>
  <c r="G348" i="98"/>
  <c r="G349" i="98"/>
  <c r="G350" i="98"/>
  <c r="G351" i="98"/>
  <c r="G352" i="98"/>
  <c r="G353" i="98"/>
  <c r="G354" i="98"/>
  <c r="G355" i="98"/>
  <c r="G356" i="98"/>
  <c r="G357" i="98"/>
  <c r="G358" i="98"/>
  <c r="G359" i="98"/>
  <c r="G360" i="98"/>
  <c r="G361" i="98"/>
  <c r="G362" i="98"/>
  <c r="G363" i="98"/>
  <c r="G364" i="98"/>
  <c r="G365" i="98"/>
  <c r="G366" i="98"/>
  <c r="G367" i="98"/>
  <c r="G368" i="98"/>
  <c r="G369" i="98"/>
  <c r="G370" i="98"/>
  <c r="G371" i="98"/>
  <c r="G372" i="98"/>
  <c r="G373" i="98"/>
  <c r="G374" i="98"/>
  <c r="G375" i="98"/>
  <c r="G376" i="98"/>
  <c r="G377" i="98"/>
  <c r="G378" i="98"/>
  <c r="G379" i="98"/>
  <c r="G380" i="98"/>
  <c r="G381" i="98"/>
  <c r="G382" i="98"/>
  <c r="G383" i="98"/>
  <c r="G384" i="98"/>
  <c r="G385" i="98"/>
  <c r="G386" i="98"/>
  <c r="G387" i="98"/>
  <c r="G388" i="98"/>
  <c r="G389" i="98"/>
  <c r="G390" i="98"/>
  <c r="G391" i="98"/>
  <c r="G392" i="98"/>
  <c r="G393" i="98"/>
  <c r="G394" i="98"/>
  <c r="G395" i="98"/>
  <c r="G396" i="98"/>
  <c r="G397" i="98"/>
  <c r="G398" i="98"/>
  <c r="G399" i="98"/>
  <c r="G400" i="98"/>
  <c r="G401" i="98"/>
  <c r="G402" i="98"/>
  <c r="G403" i="98"/>
  <c r="G404" i="98"/>
  <c r="G405" i="98"/>
  <c r="G406" i="98"/>
  <c r="G407" i="98"/>
  <c r="G408" i="98"/>
  <c r="G409" i="98"/>
  <c r="G410" i="98"/>
  <c r="G411" i="98"/>
  <c r="G412" i="98"/>
  <c r="G413" i="98"/>
  <c r="G414" i="98"/>
  <c r="G415" i="98"/>
  <c r="G416" i="98"/>
  <c r="G417" i="98"/>
  <c r="G418" i="98"/>
  <c r="G419" i="98"/>
  <c r="G420" i="98"/>
  <c r="G421" i="98"/>
  <c r="G422" i="98"/>
  <c r="G423" i="98"/>
  <c r="G424" i="98"/>
  <c r="G425" i="98"/>
  <c r="G426" i="98"/>
  <c r="G427" i="98"/>
  <c r="G428" i="98"/>
  <c r="G429" i="98"/>
  <c r="G430" i="98"/>
  <c r="G431" i="98"/>
  <c r="G432" i="98"/>
  <c r="G433" i="98"/>
  <c r="G434" i="98"/>
  <c r="G435" i="98"/>
  <c r="G436" i="98"/>
  <c r="G437" i="98"/>
  <c r="G438" i="98"/>
  <c r="G439" i="98"/>
  <c r="G440" i="98"/>
  <c r="G441" i="98"/>
  <c r="G442" i="98"/>
  <c r="G443" i="98"/>
  <c r="G444" i="98"/>
  <c r="G445" i="98"/>
  <c r="G446" i="98"/>
  <c r="G447" i="98"/>
  <c r="G448" i="98"/>
  <c r="G449" i="98"/>
  <c r="G450" i="98"/>
  <c r="G451" i="98"/>
  <c r="G452" i="98"/>
  <c r="G453" i="98"/>
  <c r="G454" i="98"/>
  <c r="G455" i="98"/>
  <c r="G456" i="98"/>
  <c r="G457" i="98"/>
  <c r="G458" i="98"/>
  <c r="G459" i="98"/>
  <c r="G460" i="98"/>
  <c r="G461" i="98"/>
  <c r="G462" i="98"/>
  <c r="G463" i="98"/>
  <c r="G464" i="98"/>
  <c r="G465" i="98"/>
  <c r="G466" i="98"/>
  <c r="G467" i="98"/>
  <c r="G468" i="98"/>
  <c r="G469" i="98"/>
  <c r="G470" i="98"/>
  <c r="G471" i="98"/>
  <c r="G472" i="98"/>
  <c r="G473" i="98"/>
  <c r="G474" i="98"/>
  <c r="G475" i="98"/>
  <c r="G476" i="98"/>
  <c r="G477" i="98"/>
  <c r="G478" i="98"/>
  <c r="G479" i="98"/>
  <c r="G480" i="98"/>
  <c r="G481" i="98"/>
  <c r="G482" i="98"/>
  <c r="G483" i="98"/>
  <c r="G484" i="98"/>
  <c r="G485" i="98"/>
  <c r="G486" i="98"/>
  <c r="G487" i="98"/>
  <c r="G488" i="98"/>
  <c r="G489" i="98"/>
  <c r="G490" i="98"/>
  <c r="G491" i="98"/>
  <c r="G492" i="98"/>
  <c r="G493" i="98"/>
  <c r="G494" i="98"/>
  <c r="G495" i="98"/>
  <c r="G496" i="98"/>
  <c r="G497" i="98"/>
  <c r="G498" i="98"/>
  <c r="G499" i="98"/>
  <c r="G500" i="98"/>
  <c r="G501" i="98"/>
  <c r="G502" i="98"/>
  <c r="G503" i="98"/>
  <c r="G504" i="98"/>
  <c r="G505" i="98"/>
  <c r="G506" i="98"/>
  <c r="G507" i="98"/>
  <c r="G508" i="98"/>
  <c r="G509" i="98"/>
  <c r="G510" i="98"/>
  <c r="G511" i="98"/>
  <c r="G512" i="98"/>
  <c r="G513" i="98"/>
  <c r="G514" i="98"/>
  <c r="G515" i="98"/>
  <c r="G516" i="98"/>
  <c r="G517" i="98"/>
  <c r="G518" i="98"/>
  <c r="G519" i="98"/>
  <c r="G520" i="98"/>
  <c r="G521" i="98"/>
  <c r="G522" i="98"/>
  <c r="G523" i="98"/>
  <c r="G524" i="98"/>
  <c r="G525" i="98"/>
  <c r="G526" i="98"/>
  <c r="G527" i="98"/>
  <c r="G528" i="98"/>
  <c r="G529" i="98"/>
  <c r="G530" i="98"/>
  <c r="G531" i="98"/>
  <c r="G532" i="98"/>
  <c r="G533" i="98"/>
  <c r="G534" i="98"/>
  <c r="G535" i="98"/>
  <c r="G536" i="98"/>
  <c r="G537" i="98"/>
  <c r="G538" i="98"/>
  <c r="G539" i="98"/>
  <c r="G540" i="98"/>
  <c r="G541" i="98"/>
  <c r="G542" i="98"/>
  <c r="G543" i="98"/>
  <c r="G544" i="98"/>
  <c r="G545" i="98"/>
  <c r="G546" i="98"/>
  <c r="G547" i="98"/>
  <c r="G548" i="98"/>
  <c r="G549" i="98"/>
  <c r="G550" i="98"/>
  <c r="G551" i="98"/>
  <c r="G552" i="98"/>
  <c r="G553" i="98"/>
  <c r="G554" i="98"/>
  <c r="G555" i="98"/>
  <c r="G556" i="98"/>
  <c r="G557" i="98"/>
  <c r="G558" i="98"/>
  <c r="G559" i="98"/>
  <c r="G560" i="98"/>
  <c r="G561" i="98"/>
  <c r="G562" i="98"/>
  <c r="G563" i="98"/>
  <c r="G564" i="98"/>
  <c r="G565" i="98"/>
  <c r="G566" i="98"/>
  <c r="G567" i="98"/>
  <c r="G568" i="98"/>
  <c r="G569" i="98"/>
  <c r="G570" i="98"/>
  <c r="G571" i="98"/>
  <c r="G572" i="98"/>
  <c r="G573" i="98"/>
  <c r="G574" i="98"/>
  <c r="G575" i="98"/>
  <c r="G576" i="98"/>
  <c r="G577" i="98"/>
  <c r="G578" i="98"/>
  <c r="G579" i="98"/>
  <c r="G580" i="98"/>
  <c r="G581" i="98"/>
  <c r="G582" i="98"/>
  <c r="G583" i="98"/>
  <c r="G584" i="98"/>
  <c r="G585" i="98"/>
  <c r="G586" i="98"/>
  <c r="G587" i="98"/>
  <c r="G588" i="98"/>
  <c r="G589" i="98"/>
  <c r="G590" i="98"/>
  <c r="G591" i="98"/>
  <c r="G592" i="98"/>
  <c r="G593" i="98"/>
  <c r="G594" i="98"/>
  <c r="G595" i="98"/>
  <c r="G596" i="98"/>
  <c r="G597" i="98"/>
  <c r="G598" i="98"/>
  <c r="G599" i="98"/>
  <c r="G600" i="98"/>
  <c r="G601" i="98"/>
  <c r="G602" i="98"/>
  <c r="G603" i="98"/>
  <c r="G604" i="98"/>
  <c r="G605" i="98"/>
  <c r="G606" i="98"/>
  <c r="G607" i="98"/>
  <c r="G608" i="98"/>
  <c r="G609" i="98"/>
  <c r="G610" i="98"/>
  <c r="G611" i="98"/>
  <c r="G612" i="98"/>
  <c r="G613" i="98"/>
  <c r="G614" i="98"/>
  <c r="G615" i="98"/>
  <c r="G616" i="98"/>
  <c r="G617" i="98"/>
  <c r="G618" i="98"/>
  <c r="G619" i="98"/>
  <c r="G620" i="98"/>
  <c r="G621" i="98"/>
  <c r="G622" i="98"/>
  <c r="G623" i="98"/>
  <c r="G624" i="98"/>
  <c r="G625" i="98"/>
  <c r="G626" i="98"/>
  <c r="G627" i="98"/>
  <c r="G628" i="98"/>
  <c r="G629" i="98"/>
  <c r="G630" i="98"/>
  <c r="G631" i="98"/>
  <c r="G632" i="98"/>
  <c r="G633" i="98"/>
  <c r="G634" i="98"/>
  <c r="G635" i="98"/>
  <c r="G636" i="98"/>
  <c r="G637" i="98"/>
  <c r="G638" i="98"/>
  <c r="G639" i="98"/>
  <c r="G640" i="98"/>
  <c r="G641" i="98"/>
  <c r="G642" i="98"/>
  <c r="G643" i="98"/>
  <c r="G644" i="98"/>
  <c r="G645" i="98"/>
  <c r="G646" i="98"/>
  <c r="G647" i="98"/>
  <c r="G648" i="98"/>
  <c r="G649" i="98"/>
  <c r="G650" i="98"/>
  <c r="G651" i="98"/>
  <c r="G652" i="98"/>
  <c r="G653" i="98"/>
  <c r="G654" i="98"/>
  <c r="G655" i="98"/>
  <c r="G656" i="98"/>
  <c r="G657" i="98"/>
  <c r="G658" i="98"/>
  <c r="G659" i="98"/>
  <c r="G660" i="98"/>
  <c r="G661" i="98"/>
  <c r="G662" i="98"/>
  <c r="G663" i="98"/>
  <c r="G664" i="98"/>
  <c r="G665" i="98"/>
  <c r="G666" i="98"/>
  <c r="G667" i="98"/>
  <c r="G668" i="98"/>
  <c r="G669" i="98"/>
  <c r="G670" i="98"/>
  <c r="G671" i="98"/>
  <c r="G672" i="98"/>
  <c r="G673" i="98"/>
  <c r="G674" i="98"/>
  <c r="G675" i="98"/>
  <c r="G676" i="98"/>
  <c r="G677" i="98"/>
  <c r="G678" i="98"/>
  <c r="G679" i="98"/>
  <c r="G680" i="98"/>
  <c r="G681" i="98"/>
  <c r="G682" i="98"/>
  <c r="G683" i="98"/>
  <c r="G684" i="98"/>
  <c r="G685" i="98"/>
  <c r="G686" i="98"/>
  <c r="G687" i="98"/>
  <c r="G688" i="98"/>
  <c r="G689" i="98"/>
  <c r="G690" i="98"/>
  <c r="G691" i="98"/>
  <c r="G692" i="98"/>
  <c r="G693" i="98"/>
  <c r="G694" i="98"/>
  <c r="G695" i="98"/>
  <c r="G696" i="98"/>
  <c r="G697" i="98"/>
  <c r="G698" i="98"/>
  <c r="G699" i="98"/>
  <c r="G700" i="98"/>
  <c r="G701" i="98"/>
  <c r="G702" i="98"/>
  <c r="G703" i="98"/>
  <c r="G704" i="98"/>
  <c r="G705" i="98"/>
  <c r="G706" i="98"/>
  <c r="G707" i="98"/>
  <c r="G708" i="98"/>
  <c r="G709" i="98"/>
  <c r="G710" i="98"/>
  <c r="G711" i="98"/>
  <c r="G712" i="98"/>
  <c r="G713" i="98"/>
  <c r="G714" i="98"/>
  <c r="G715" i="98"/>
  <c r="G716" i="98"/>
  <c r="G717" i="98"/>
  <c r="G718" i="98"/>
  <c r="G719" i="98"/>
  <c r="G720" i="98"/>
  <c r="G721" i="98"/>
  <c r="G722" i="98"/>
  <c r="G723" i="98"/>
  <c r="G724" i="98"/>
  <c r="G725" i="98"/>
  <c r="G726" i="98"/>
  <c r="G727" i="98"/>
  <c r="G728" i="98"/>
  <c r="G729" i="98"/>
  <c r="G730" i="98"/>
  <c r="G731" i="98"/>
  <c r="G732" i="98"/>
  <c r="G733" i="98"/>
  <c r="G734" i="98"/>
  <c r="G735" i="98"/>
  <c r="G736" i="98"/>
  <c r="G737" i="98"/>
  <c r="G738" i="98"/>
  <c r="G739" i="98"/>
  <c r="G740" i="98"/>
  <c r="G741" i="98"/>
  <c r="G742" i="98"/>
  <c r="G743" i="98"/>
  <c r="G744" i="98"/>
  <c r="G745" i="98"/>
  <c r="G746" i="98"/>
  <c r="G747" i="98"/>
  <c r="G748" i="98"/>
  <c r="G749" i="98"/>
  <c r="G750" i="98"/>
  <c r="G751" i="98"/>
  <c r="G752" i="98"/>
  <c r="G753" i="98"/>
  <c r="G754" i="98"/>
  <c r="G755" i="98"/>
  <c r="G756" i="98"/>
  <c r="G757" i="98"/>
  <c r="G758" i="98"/>
  <c r="G759" i="98"/>
  <c r="G760" i="98"/>
  <c r="G761" i="98"/>
  <c r="G762" i="98"/>
  <c r="G763" i="98"/>
  <c r="G764" i="98"/>
  <c r="G765" i="98"/>
  <c r="G766" i="98"/>
  <c r="G767" i="98"/>
  <c r="G768" i="98"/>
  <c r="G769" i="98"/>
  <c r="G770" i="98"/>
  <c r="G771" i="98"/>
  <c r="G772" i="98"/>
  <c r="G773" i="98"/>
  <c r="G774" i="98"/>
  <c r="G775" i="98"/>
  <c r="G776" i="98"/>
  <c r="G777" i="98"/>
  <c r="G778" i="98"/>
  <c r="G779" i="98"/>
  <c r="G780" i="98"/>
  <c r="G781" i="98"/>
  <c r="G782" i="98"/>
  <c r="G783" i="98"/>
  <c r="G784" i="98"/>
  <c r="G785" i="98"/>
  <c r="G786" i="98"/>
  <c r="G787" i="98"/>
  <c r="G788" i="98"/>
  <c r="G789" i="98"/>
  <c r="G790" i="98"/>
  <c r="G791" i="98"/>
  <c r="G792" i="98"/>
  <c r="G793" i="98"/>
  <c r="G794" i="98"/>
  <c r="G795" i="98"/>
  <c r="G796" i="98"/>
  <c r="G797" i="98"/>
  <c r="G798" i="98"/>
  <c r="G799" i="98"/>
  <c r="G800" i="98"/>
  <c r="G801" i="98"/>
  <c r="G802" i="98"/>
  <c r="G803" i="98"/>
  <c r="G804" i="98"/>
  <c r="G805" i="98"/>
  <c r="G806" i="98"/>
  <c r="G807" i="98"/>
  <c r="G808" i="98"/>
  <c r="G809" i="98"/>
  <c r="G810" i="98"/>
  <c r="G811" i="98"/>
  <c r="G812" i="98"/>
  <c r="G813" i="98"/>
  <c r="G814" i="98"/>
  <c r="G815" i="98"/>
  <c r="G816" i="98"/>
  <c r="G817" i="98"/>
  <c r="G818" i="98"/>
  <c r="G819" i="98"/>
  <c r="G820" i="98"/>
  <c r="G821" i="98"/>
  <c r="G822" i="98"/>
  <c r="G823" i="98"/>
  <c r="G824" i="98"/>
  <c r="G825" i="98"/>
  <c r="G826" i="98"/>
  <c r="G827" i="98"/>
  <c r="G828" i="98"/>
  <c r="G829" i="98"/>
  <c r="G830" i="98"/>
  <c r="G831" i="98"/>
  <c r="G832" i="98"/>
  <c r="G833" i="98"/>
  <c r="G834" i="98"/>
  <c r="G835" i="98"/>
  <c r="G836" i="98"/>
  <c r="G837" i="98"/>
  <c r="G838" i="98"/>
  <c r="G839" i="98"/>
  <c r="G840" i="98"/>
  <c r="G841" i="98"/>
  <c r="G842" i="98"/>
  <c r="G843" i="98"/>
  <c r="G844" i="98"/>
  <c r="G845" i="98"/>
  <c r="G846" i="98"/>
  <c r="G847" i="98"/>
  <c r="G848" i="98"/>
  <c r="G849" i="98"/>
  <c r="G850" i="98"/>
  <c r="G851" i="98"/>
  <c r="G852" i="98"/>
  <c r="G853" i="98"/>
  <c r="G854" i="98"/>
  <c r="G855" i="98"/>
  <c r="G856" i="98"/>
  <c r="G857" i="98"/>
  <c r="G858" i="98"/>
  <c r="G859" i="98"/>
  <c r="G860" i="98"/>
  <c r="G861" i="98"/>
  <c r="G862" i="98"/>
  <c r="G863" i="98"/>
  <c r="G864" i="98"/>
  <c r="G865" i="98"/>
  <c r="G866" i="98"/>
  <c r="G867" i="98"/>
  <c r="G868" i="98"/>
  <c r="G869" i="98"/>
  <c r="G870" i="98"/>
  <c r="G871" i="98"/>
  <c r="G872" i="98"/>
  <c r="G873" i="98"/>
  <c r="G874" i="98"/>
  <c r="G875" i="98"/>
  <c r="G876" i="98"/>
  <c r="G877" i="98"/>
  <c r="G878" i="98"/>
  <c r="G879" i="98"/>
  <c r="G880" i="98"/>
  <c r="G881" i="98"/>
  <c r="G882" i="98"/>
  <c r="G883" i="98"/>
  <c r="G884" i="98"/>
  <c r="G885" i="98"/>
  <c r="G886" i="98"/>
  <c r="G887" i="98"/>
  <c r="G888" i="98"/>
  <c r="G889" i="98"/>
  <c r="G890" i="98"/>
  <c r="G891" i="98"/>
  <c r="G892" i="98"/>
  <c r="G893" i="98"/>
  <c r="G894" i="98"/>
  <c r="G895" i="98"/>
  <c r="G896" i="98"/>
  <c r="G897" i="98"/>
  <c r="G898" i="98"/>
  <c r="G899" i="98"/>
  <c r="G900" i="98"/>
  <c r="G901" i="98"/>
  <c r="G902" i="98"/>
  <c r="G903" i="98"/>
  <c r="G904" i="98"/>
  <c r="G905" i="98"/>
  <c r="G906" i="98"/>
  <c r="G907" i="98"/>
  <c r="G908" i="98"/>
  <c r="G909" i="98"/>
  <c r="G910" i="98"/>
  <c r="G911" i="98"/>
  <c r="G912" i="98"/>
  <c r="G913" i="98"/>
  <c r="G914" i="98"/>
  <c r="G915" i="98"/>
  <c r="G916" i="98"/>
  <c r="G917" i="98"/>
  <c r="G918" i="98"/>
  <c r="G919" i="98"/>
  <c r="G920" i="98"/>
  <c r="G921" i="98"/>
  <c r="G922" i="98"/>
  <c r="G923" i="98"/>
  <c r="G924" i="98"/>
  <c r="G925" i="98"/>
  <c r="G926" i="98"/>
  <c r="G927" i="98"/>
  <c r="G928" i="98"/>
  <c r="G929" i="98"/>
  <c r="G930" i="98"/>
  <c r="G931" i="98"/>
  <c r="G932" i="98"/>
  <c r="G933" i="98"/>
  <c r="G934" i="98"/>
  <c r="G935" i="98"/>
  <c r="G936" i="98"/>
  <c r="G937" i="98"/>
  <c r="G938" i="98"/>
  <c r="G939" i="98"/>
  <c r="G940" i="98"/>
  <c r="G941" i="98"/>
  <c r="G942" i="98"/>
  <c r="G943" i="98"/>
  <c r="G944" i="98"/>
  <c r="G945" i="98"/>
  <c r="G946" i="98"/>
  <c r="G947" i="98"/>
  <c r="G948" i="98"/>
  <c r="G949" i="98"/>
  <c r="G950" i="98"/>
  <c r="G951" i="98"/>
  <c r="G952" i="98"/>
  <c r="G953" i="98"/>
  <c r="G954" i="98"/>
  <c r="G955" i="98"/>
  <c r="G956" i="98"/>
  <c r="G957" i="98"/>
  <c r="G958" i="98"/>
  <c r="G959" i="98"/>
  <c r="G960" i="98"/>
  <c r="G961" i="98"/>
  <c r="G962" i="98"/>
  <c r="G963" i="98"/>
  <c r="G964" i="98"/>
  <c r="G965" i="98"/>
  <c r="G966" i="98"/>
  <c r="G967" i="98"/>
  <c r="G968" i="98"/>
  <c r="G969" i="98"/>
  <c r="G970" i="98"/>
  <c r="G971" i="98"/>
  <c r="G972" i="98"/>
  <c r="G973" i="98"/>
  <c r="G974" i="98"/>
  <c r="G975" i="98"/>
  <c r="G976" i="98"/>
  <c r="G977" i="98"/>
  <c r="G978" i="98"/>
  <c r="G979" i="98"/>
  <c r="G980" i="98"/>
  <c r="G981" i="98"/>
  <c r="G982" i="98"/>
  <c r="G983" i="98"/>
  <c r="G984" i="98"/>
  <c r="G985" i="98"/>
  <c r="G986" i="98"/>
  <c r="G987" i="98"/>
  <c r="G988" i="98"/>
  <c r="G989" i="98"/>
  <c r="G990" i="98"/>
  <c r="G991" i="98"/>
  <c r="G992" i="98"/>
  <c r="G993" i="98"/>
  <c r="G994" i="98"/>
  <c r="G995" i="98"/>
  <c r="G996" i="98"/>
  <c r="G997" i="98"/>
  <c r="G998" i="98"/>
  <c r="G999" i="98"/>
  <c r="G1000" i="98"/>
  <c r="G1001" i="98"/>
  <c r="G1002" i="98"/>
  <c r="G1003" i="98"/>
  <c r="G1004" i="98"/>
  <c r="G1005" i="98"/>
  <c r="G1006" i="98"/>
  <c r="G1007" i="98"/>
  <c r="G1008" i="98"/>
  <c r="G1009" i="98"/>
  <c r="G1010" i="98"/>
  <c r="G1011" i="98"/>
  <c r="G1012" i="98"/>
  <c r="G1013" i="98"/>
  <c r="G1014" i="98"/>
  <c r="G1015" i="98"/>
  <c r="G1016" i="98"/>
  <c r="G1017" i="98"/>
  <c r="G1018" i="98"/>
  <c r="G1019" i="98"/>
  <c r="G1020" i="98"/>
  <c r="G1021" i="98"/>
  <c r="G1022" i="98"/>
  <c r="G1023" i="98"/>
  <c r="G1024" i="98"/>
  <c r="G1025" i="98"/>
  <c r="G1026" i="98"/>
  <c r="G1027" i="98"/>
  <c r="G1028" i="98"/>
  <c r="G1029" i="98"/>
  <c r="G1030" i="98"/>
  <c r="G1031" i="98"/>
  <c r="G1032" i="98"/>
  <c r="G1033" i="98"/>
  <c r="G1034" i="98"/>
  <c r="G1035" i="98"/>
  <c r="G1036" i="98"/>
  <c r="G1037" i="98"/>
  <c r="G1038" i="98"/>
  <c r="G1039" i="98"/>
  <c r="G1040" i="98"/>
  <c r="G1041" i="98"/>
  <c r="G1042" i="98"/>
  <c r="G1043" i="98"/>
  <c r="G1044" i="98"/>
  <c r="G1045" i="98"/>
  <c r="G1046" i="98"/>
  <c r="G1047" i="98"/>
  <c r="G1048" i="98"/>
  <c r="G1049" i="98"/>
  <c r="G1050" i="98"/>
  <c r="G1051" i="98"/>
  <c r="G1052" i="98"/>
  <c r="G1053" i="98"/>
  <c r="G1054" i="98"/>
  <c r="G1055" i="98"/>
  <c r="G1056" i="98"/>
  <c r="G1057" i="98"/>
  <c r="G1058" i="98"/>
  <c r="G1059" i="98"/>
  <c r="G1060" i="98"/>
  <c r="G1061" i="98"/>
  <c r="G1062" i="98"/>
  <c r="G1063" i="98"/>
  <c r="G1064" i="98"/>
  <c r="G1065" i="98"/>
  <c r="G1066" i="98"/>
  <c r="G1067" i="98"/>
  <c r="G1068" i="98"/>
  <c r="G1069" i="98"/>
  <c r="G1070" i="98"/>
  <c r="G1071" i="98"/>
  <c r="G1072" i="98"/>
  <c r="G1073" i="98"/>
  <c r="G1074" i="98"/>
  <c r="G1075" i="98"/>
  <c r="G1076" i="98"/>
  <c r="G1077" i="98"/>
  <c r="G1078" i="98"/>
  <c r="G1079" i="98"/>
  <c r="G1080" i="98"/>
  <c r="G1081" i="98"/>
  <c r="G1082" i="98"/>
  <c r="G1083" i="98"/>
  <c r="G1084" i="98"/>
  <c r="G1085" i="98"/>
  <c r="G1086" i="98"/>
  <c r="G1087" i="98"/>
  <c r="G1088" i="98"/>
  <c r="G1089" i="98"/>
  <c r="G1090" i="98"/>
  <c r="G1091" i="98"/>
  <c r="G1092" i="98"/>
  <c r="G1093" i="98"/>
  <c r="G1094" i="98"/>
  <c r="G1095" i="98"/>
  <c r="G1096" i="98"/>
  <c r="G1097" i="98"/>
  <c r="G1098" i="98"/>
  <c r="G1099" i="98"/>
  <c r="G1100" i="98"/>
  <c r="G1101" i="98"/>
  <c r="G1102" i="98"/>
  <c r="G1103" i="98"/>
  <c r="G1104" i="98"/>
  <c r="G1105" i="98"/>
  <c r="G1106" i="98"/>
  <c r="G1107" i="98"/>
  <c r="G1108" i="98"/>
  <c r="G1109" i="98"/>
  <c r="G1110" i="98"/>
  <c r="G1111" i="98"/>
  <c r="G1112" i="98"/>
  <c r="G1113" i="98"/>
  <c r="G1114" i="98"/>
  <c r="G1115" i="98"/>
  <c r="G1116" i="98"/>
  <c r="G1117" i="98"/>
  <c r="G1118" i="98"/>
  <c r="G1119" i="98"/>
  <c r="G1120" i="98"/>
  <c r="G1121" i="98"/>
  <c r="G1122" i="98"/>
  <c r="G1123" i="98"/>
  <c r="G1124" i="98"/>
  <c r="G1125" i="98"/>
  <c r="G1126" i="98"/>
  <c r="G1127" i="98"/>
  <c r="G1128" i="98"/>
  <c r="G1129" i="98"/>
  <c r="G1130" i="98"/>
  <c r="G1131" i="98"/>
  <c r="G1132" i="98"/>
  <c r="G1133" i="98"/>
  <c r="G1134" i="98"/>
  <c r="G1135" i="98"/>
  <c r="G1136" i="98"/>
  <c r="G1137" i="98"/>
  <c r="G1138" i="98"/>
  <c r="G1139" i="98"/>
  <c r="G1140" i="98"/>
  <c r="G1141" i="98"/>
  <c r="G1142" i="98"/>
  <c r="G1143" i="98"/>
  <c r="G1144" i="98"/>
  <c r="G1145" i="98"/>
  <c r="G1146" i="98"/>
  <c r="G1147" i="98"/>
  <c r="G1148" i="98"/>
  <c r="G1149" i="98"/>
  <c r="G1150" i="98"/>
  <c r="G1151" i="98"/>
  <c r="G1152" i="98"/>
  <c r="G1153" i="98"/>
  <c r="G1154" i="98"/>
  <c r="G1155" i="98"/>
  <c r="G1156" i="98"/>
  <c r="G1157" i="98"/>
  <c r="G1158" i="98"/>
  <c r="G1159" i="98"/>
  <c r="G1160" i="98"/>
  <c r="G1161" i="98"/>
  <c r="G1162" i="98"/>
  <c r="G1163" i="98"/>
  <c r="G1164" i="98"/>
  <c r="G1165" i="98"/>
  <c r="G1166" i="98"/>
  <c r="G1167" i="98"/>
  <c r="G1168" i="98"/>
  <c r="G1169" i="98"/>
  <c r="G1170" i="98"/>
  <c r="G1171" i="98"/>
  <c r="G1172" i="98"/>
  <c r="G1173" i="98"/>
  <c r="G1174" i="98"/>
  <c r="G1175" i="98"/>
  <c r="G1176" i="98"/>
  <c r="G1177" i="98"/>
  <c r="G1178" i="98"/>
  <c r="G1179" i="98"/>
  <c r="G1180" i="98"/>
  <c r="G1181" i="98"/>
  <c r="G1182" i="98"/>
  <c r="G1183" i="98"/>
  <c r="G1184" i="98"/>
  <c r="G1185" i="98"/>
  <c r="G1186" i="98"/>
  <c r="G1187" i="98"/>
  <c r="G1188" i="98"/>
  <c r="G1189" i="98"/>
  <c r="G1190" i="98"/>
  <c r="G1191" i="98"/>
  <c r="G1192" i="98"/>
  <c r="G1193" i="98"/>
  <c r="G1194" i="98"/>
  <c r="G1195" i="98"/>
  <c r="G1196" i="98"/>
  <c r="G1197" i="98"/>
  <c r="G1198" i="98"/>
  <c r="G1199" i="98"/>
  <c r="G1200" i="98"/>
  <c r="G1201" i="98"/>
  <c r="G1202" i="98"/>
  <c r="G1203" i="98"/>
  <c r="G1204" i="98"/>
  <c r="G1205" i="98"/>
  <c r="G1206" i="98"/>
  <c r="G1207" i="98"/>
  <c r="G1208" i="98"/>
  <c r="G1209" i="98"/>
  <c r="G1210" i="98"/>
  <c r="G1211" i="98"/>
  <c r="G1212" i="98"/>
  <c r="G1213" i="98"/>
  <c r="G1214" i="98"/>
  <c r="G1215" i="98"/>
  <c r="G1216" i="98"/>
  <c r="G1217" i="98"/>
  <c r="G1218" i="98"/>
  <c r="G1219" i="98"/>
  <c r="G1220" i="98"/>
  <c r="G1221" i="98"/>
  <c r="G1222" i="98"/>
  <c r="G1223" i="98"/>
  <c r="G1224" i="98"/>
  <c r="G1225" i="98"/>
  <c r="G1226" i="98"/>
  <c r="G1227" i="98"/>
  <c r="G1228" i="98"/>
  <c r="G1229" i="98"/>
  <c r="G1230" i="98"/>
  <c r="G1231" i="98"/>
  <c r="G1232" i="98"/>
  <c r="G1233" i="98"/>
  <c r="G1234" i="98"/>
  <c r="G1235" i="98"/>
  <c r="G1236" i="98"/>
  <c r="G1237" i="98"/>
  <c r="G1238" i="98"/>
  <c r="G1239" i="98"/>
  <c r="G1240" i="98"/>
  <c r="G1241" i="98"/>
  <c r="G1242" i="98"/>
  <c r="G1243" i="98"/>
  <c r="G1244" i="98"/>
  <c r="G1245" i="98"/>
  <c r="G1246" i="98"/>
  <c r="G1247" i="98"/>
  <c r="G1248" i="98"/>
  <c r="G1249" i="98"/>
  <c r="G1250" i="98"/>
  <c r="G1251" i="98"/>
  <c r="G1252" i="98"/>
  <c r="G1253" i="98"/>
  <c r="G1254" i="98"/>
  <c r="G1255" i="98"/>
  <c r="G1256" i="98"/>
  <c r="G1257" i="98"/>
  <c r="G1258" i="98"/>
  <c r="G1259" i="98"/>
  <c r="G1260" i="98"/>
  <c r="G1261" i="98"/>
  <c r="G1262" i="98"/>
  <c r="G1263" i="98"/>
  <c r="G1264" i="98"/>
  <c r="G1265" i="98"/>
  <c r="G1266" i="98"/>
  <c r="G1267" i="98"/>
  <c r="G1268" i="98"/>
  <c r="G1269" i="98"/>
  <c r="G1270" i="98"/>
  <c r="G1271" i="98"/>
  <c r="G1272" i="98"/>
  <c r="G1273" i="98"/>
  <c r="G1274" i="98"/>
  <c r="G1275" i="98"/>
  <c r="G1276" i="98"/>
  <c r="G1277" i="98"/>
  <c r="G1278" i="98"/>
  <c r="G1279" i="98"/>
  <c r="G1280" i="98"/>
  <c r="G1281" i="98"/>
  <c r="G1282" i="98"/>
  <c r="G1283" i="98"/>
  <c r="G1284" i="98"/>
  <c r="G1285" i="98"/>
  <c r="G1286" i="98"/>
  <c r="G1287" i="98"/>
  <c r="G1288" i="98"/>
  <c r="G1289" i="98"/>
  <c r="G1290" i="98"/>
  <c r="G1291" i="98"/>
  <c r="G1292" i="98"/>
  <c r="G1293" i="98"/>
  <c r="G1294" i="98"/>
  <c r="G1295" i="98"/>
  <c r="G1296" i="98"/>
  <c r="G1297" i="98"/>
  <c r="G1298" i="98"/>
  <c r="G1299" i="98"/>
  <c r="G1300" i="98"/>
  <c r="G1301" i="98"/>
  <c r="G1302" i="98"/>
  <c r="G1303" i="98"/>
  <c r="G1304" i="98"/>
  <c r="G1305" i="98"/>
  <c r="G1306" i="98"/>
  <c r="G1307" i="98"/>
  <c r="G1308" i="98"/>
  <c r="G1309" i="98"/>
  <c r="G1310" i="98"/>
  <c r="G1311" i="98"/>
  <c r="G1312" i="98"/>
  <c r="G1313" i="98"/>
  <c r="G1314" i="98"/>
  <c r="G1315" i="98"/>
  <c r="G1316" i="98"/>
  <c r="G1317" i="98"/>
  <c r="G1318" i="98"/>
  <c r="G1319" i="98"/>
  <c r="G1320" i="98"/>
  <c r="G1321" i="98"/>
  <c r="G1322" i="98"/>
  <c r="G1323" i="98"/>
  <c r="G1324" i="98"/>
  <c r="G1325" i="98"/>
  <c r="G1326" i="98"/>
  <c r="G1327" i="98"/>
  <c r="G1328" i="98"/>
  <c r="G1329" i="98"/>
  <c r="G1330" i="98"/>
  <c r="G1331" i="98"/>
  <c r="G1332" i="98"/>
  <c r="G1333" i="98"/>
  <c r="G1334" i="98"/>
  <c r="G1335" i="98"/>
  <c r="G1336" i="98"/>
  <c r="G1337" i="98"/>
  <c r="G1338" i="98"/>
  <c r="G1339" i="98"/>
  <c r="G1340" i="98"/>
  <c r="G1341" i="98"/>
  <c r="G1342" i="98"/>
  <c r="G1343" i="98"/>
  <c r="G1344" i="98"/>
  <c r="G1345" i="98"/>
  <c r="G1346" i="98"/>
  <c r="G1347" i="98"/>
  <c r="G1348" i="98"/>
  <c r="G1349" i="98"/>
  <c r="G1350" i="98"/>
  <c r="G1351" i="98"/>
  <c r="G1352" i="98"/>
  <c r="G1353" i="98"/>
  <c r="G1354" i="98"/>
  <c r="G1355" i="98"/>
  <c r="G1356" i="98"/>
  <c r="G1357" i="98"/>
  <c r="G1358" i="98"/>
  <c r="G1359" i="98"/>
  <c r="G1360" i="98"/>
  <c r="G1361" i="98"/>
  <c r="G1362" i="98"/>
  <c r="G1363" i="98"/>
  <c r="G1364" i="98"/>
  <c r="G1365" i="98"/>
  <c r="G1366" i="98"/>
  <c r="G1367" i="98"/>
  <c r="G1368" i="98"/>
  <c r="G1369" i="98"/>
  <c r="G1370" i="98"/>
  <c r="G1371" i="98"/>
  <c r="G1372" i="98"/>
  <c r="G1373" i="98"/>
  <c r="G1374" i="98"/>
  <c r="G1375" i="98"/>
  <c r="G1376" i="98"/>
  <c r="G1377" i="98"/>
  <c r="G1378" i="98"/>
  <c r="G1379" i="98"/>
  <c r="G1380" i="98"/>
  <c r="G1381" i="98"/>
  <c r="G1382" i="98"/>
  <c r="G1383" i="98"/>
  <c r="G1384" i="98"/>
  <c r="G1385" i="98"/>
  <c r="G1386" i="98"/>
  <c r="G1387" i="98"/>
  <c r="G1388" i="98"/>
  <c r="G1389" i="98"/>
  <c r="G1390" i="98"/>
  <c r="G1391" i="98"/>
  <c r="G1392" i="98"/>
  <c r="G1393" i="98"/>
  <c r="G1394" i="98"/>
  <c r="G1395" i="98"/>
  <c r="G1396" i="98"/>
  <c r="G1397" i="98"/>
  <c r="G1398" i="98"/>
  <c r="G1399" i="98"/>
  <c r="G1400" i="98"/>
  <c r="G1401" i="98"/>
  <c r="G1402" i="98"/>
  <c r="G1403" i="98"/>
  <c r="G1404" i="98"/>
  <c r="G1405" i="98"/>
  <c r="G1406" i="98"/>
  <c r="G1407" i="98"/>
  <c r="G1408" i="98"/>
  <c r="G1409" i="98"/>
  <c r="G1410" i="98"/>
  <c r="G1411" i="98"/>
  <c r="G1412" i="98"/>
  <c r="G1413" i="98"/>
  <c r="G1414" i="98"/>
  <c r="G1415" i="98"/>
  <c r="G1416" i="98"/>
  <c r="G1417" i="98"/>
  <c r="G1418" i="98"/>
  <c r="G1419" i="98"/>
  <c r="G1420" i="98"/>
  <c r="G1421" i="98"/>
  <c r="G1422" i="98"/>
  <c r="G1423" i="98"/>
  <c r="G1424" i="98"/>
  <c r="G1425" i="98"/>
  <c r="G1426" i="98"/>
  <c r="G1427" i="98"/>
  <c r="G1428" i="98"/>
  <c r="G1429" i="98"/>
  <c r="G1430" i="98"/>
  <c r="G1431" i="98"/>
  <c r="G1432" i="98"/>
  <c r="G1433" i="98"/>
  <c r="G1434" i="98"/>
  <c r="G1435" i="98"/>
  <c r="G1436" i="98"/>
  <c r="G1437" i="98"/>
  <c r="G1438" i="98"/>
  <c r="G1439" i="98"/>
  <c r="G1440" i="98"/>
  <c r="G1441" i="98"/>
  <c r="G1442" i="98"/>
  <c r="G1443" i="98"/>
  <c r="G1444" i="98"/>
  <c r="G1445" i="98"/>
  <c r="G1446" i="98"/>
  <c r="G1447" i="98"/>
  <c r="G1448" i="98"/>
  <c r="G1449" i="98"/>
  <c r="G1450" i="98"/>
  <c r="G1451" i="98"/>
  <c r="G1452" i="98"/>
  <c r="G1453" i="98"/>
  <c r="G1454" i="98"/>
  <c r="G1455" i="98"/>
  <c r="G1456" i="98"/>
  <c r="G1457" i="98"/>
  <c r="G1458" i="98"/>
  <c r="G1459" i="98"/>
  <c r="G1460" i="98"/>
  <c r="G1461" i="98"/>
  <c r="G1462" i="98"/>
  <c r="G1463" i="98"/>
  <c r="G1464" i="98"/>
  <c r="G1465" i="98"/>
  <c r="G1466" i="98"/>
  <c r="G1467" i="98"/>
  <c r="G1468" i="98"/>
  <c r="G1469" i="98"/>
  <c r="G1470" i="98"/>
  <c r="G1471" i="98"/>
  <c r="G1472" i="98"/>
  <c r="G1473" i="98"/>
  <c r="G1474" i="98"/>
  <c r="G1475" i="98"/>
  <c r="G1476" i="98"/>
  <c r="G1477" i="98"/>
  <c r="G1478" i="98"/>
  <c r="G1479" i="98"/>
  <c r="G1480" i="98"/>
  <c r="G1481" i="98"/>
  <c r="G1482" i="98"/>
  <c r="G1483" i="98"/>
  <c r="G1484" i="98"/>
  <c r="G1485" i="98"/>
  <c r="G1486" i="98"/>
  <c r="G1487" i="98"/>
  <c r="G1488" i="98"/>
  <c r="G1489" i="98"/>
  <c r="G1490" i="98"/>
  <c r="G1491" i="98"/>
  <c r="G1492" i="98"/>
  <c r="G1493" i="98"/>
  <c r="G1494" i="98"/>
  <c r="G1495" i="98"/>
  <c r="G1496" i="98"/>
  <c r="G1497" i="98"/>
  <c r="G1498" i="98"/>
  <c r="G1499" i="98"/>
  <c r="G1500" i="98"/>
  <c r="G1501" i="98"/>
  <c r="G1502" i="98"/>
  <c r="G1503" i="98"/>
  <c r="G1504" i="98"/>
  <c r="G1505" i="98"/>
  <c r="G1506" i="98"/>
  <c r="G1507" i="98"/>
  <c r="G1508" i="98"/>
  <c r="G1509" i="98"/>
  <c r="G1510" i="98"/>
  <c r="G1511" i="98"/>
  <c r="G1512" i="98"/>
  <c r="G1513" i="98"/>
  <c r="G1514" i="98"/>
  <c r="G1515" i="98"/>
  <c r="G1516" i="98"/>
  <c r="G1517" i="98"/>
  <c r="G1518" i="98"/>
  <c r="G1519" i="98"/>
  <c r="G1520" i="98"/>
  <c r="G1521" i="98"/>
  <c r="G1522" i="98"/>
  <c r="G1523" i="98"/>
  <c r="G1524" i="98"/>
  <c r="G1525" i="98"/>
  <c r="G1526" i="98"/>
  <c r="G1527" i="98"/>
  <c r="G1528" i="98"/>
  <c r="G1529" i="98"/>
  <c r="G1530" i="98"/>
  <c r="G1531" i="98"/>
  <c r="G1532" i="98"/>
  <c r="G1533" i="98"/>
  <c r="G1534" i="98"/>
  <c r="G1535" i="98"/>
  <c r="G1536" i="98"/>
  <c r="G1537" i="98"/>
  <c r="G1538" i="98"/>
  <c r="G1539" i="98"/>
  <c r="G1540" i="98"/>
  <c r="G1541" i="98"/>
  <c r="G1542" i="98"/>
  <c r="G1543" i="98"/>
  <c r="G1544" i="98"/>
  <c r="G1545" i="98"/>
  <c r="G1546" i="98"/>
  <c r="G1547" i="98"/>
  <c r="G1548" i="98"/>
  <c r="G1549" i="98"/>
  <c r="G1550" i="98"/>
  <c r="G1551" i="98"/>
  <c r="G1552" i="98"/>
  <c r="G1553" i="98"/>
  <c r="G1554" i="98"/>
  <c r="G1555" i="98"/>
  <c r="G1556" i="98"/>
  <c r="G1557" i="98"/>
  <c r="G1558" i="98"/>
  <c r="G1559" i="98"/>
  <c r="G1560" i="98"/>
  <c r="G1561" i="98"/>
  <c r="G1562" i="98"/>
  <c r="G1563" i="98"/>
  <c r="G1567" i="98"/>
  <c r="G1566" i="98"/>
  <c r="D43" i="98"/>
  <c r="C6" i="98"/>
  <c r="D6" i="98"/>
  <c r="F9" i="98"/>
  <c r="G9" i="98"/>
  <c r="F8" i="98"/>
  <c r="G8" i="98"/>
  <c r="F7" i="98"/>
  <c r="G7" i="98"/>
  <c r="C18" i="97"/>
  <c r="D18" i="97"/>
  <c r="H12" i="95"/>
  <c r="H13" i="95"/>
  <c r="H14" i="95"/>
  <c r="H15" i="95"/>
  <c r="H16" i="95"/>
  <c r="H17" i="95"/>
  <c r="H18" i="95"/>
  <c r="H19" i="95"/>
  <c r="H20" i="95"/>
  <c r="H21" i="95"/>
  <c r="H22" i="95"/>
  <c r="H23" i="95"/>
  <c r="H24" i="95"/>
  <c r="H25" i="95"/>
  <c r="H26" i="95"/>
  <c r="H27" i="95"/>
  <c r="H28" i="95"/>
  <c r="H29" i="95"/>
  <c r="H30" i="95"/>
  <c r="H31" i="95"/>
  <c r="H32" i="95"/>
  <c r="H33" i="95"/>
  <c r="H34" i="95"/>
  <c r="H35" i="95"/>
  <c r="H36" i="95"/>
  <c r="H37" i="95"/>
  <c r="H38" i="95"/>
  <c r="H39" i="95"/>
  <c r="H40" i="95"/>
  <c r="H41" i="95"/>
  <c r="H42" i="95"/>
  <c r="H43" i="95"/>
  <c r="H44" i="95"/>
  <c r="H45" i="95"/>
  <c r="H46" i="95"/>
  <c r="H47" i="95"/>
  <c r="H48" i="95"/>
  <c r="H49" i="95"/>
  <c r="H50" i="95"/>
  <c r="H51" i="95"/>
  <c r="H52" i="95"/>
  <c r="H53" i="95"/>
  <c r="H54" i="95"/>
  <c r="H55" i="95"/>
  <c r="H56" i="95"/>
  <c r="H57" i="95"/>
  <c r="H58" i="95"/>
  <c r="H59" i="95"/>
  <c r="H60" i="95"/>
  <c r="H61" i="95"/>
  <c r="H62" i="95"/>
  <c r="H63" i="95"/>
  <c r="H64" i="95"/>
  <c r="H65" i="95"/>
  <c r="H66" i="95"/>
  <c r="H67" i="95"/>
  <c r="H68" i="95"/>
  <c r="H69" i="95"/>
  <c r="H70" i="95"/>
  <c r="H71" i="95"/>
  <c r="H72" i="95"/>
  <c r="H73" i="95"/>
  <c r="H74" i="95"/>
  <c r="H75" i="95"/>
  <c r="H76" i="95"/>
  <c r="H77" i="95"/>
  <c r="H78" i="95"/>
  <c r="H79" i="95"/>
  <c r="H80" i="95"/>
  <c r="H81" i="95"/>
  <c r="H82" i="95"/>
  <c r="H83" i="95"/>
  <c r="H84" i="95"/>
  <c r="H85" i="95"/>
  <c r="H86" i="95"/>
  <c r="H87" i="95"/>
  <c r="H88" i="95"/>
  <c r="H89" i="95"/>
  <c r="H90" i="95"/>
  <c r="H91" i="95"/>
  <c r="H92" i="95"/>
  <c r="H93" i="95"/>
  <c r="H94" i="95"/>
  <c r="H95" i="95"/>
  <c r="H96" i="95"/>
  <c r="H97" i="95"/>
  <c r="H98" i="95"/>
  <c r="H99" i="95"/>
  <c r="H100" i="95"/>
  <c r="H101" i="95"/>
  <c r="H102" i="95"/>
  <c r="H103" i="95"/>
  <c r="H104" i="95"/>
  <c r="H105" i="95"/>
  <c r="H106" i="95"/>
  <c r="H107" i="95"/>
  <c r="H108" i="95"/>
  <c r="H109" i="95"/>
  <c r="H110" i="95"/>
  <c r="H111" i="95"/>
  <c r="H112" i="95"/>
  <c r="H113" i="95"/>
  <c r="H114" i="95"/>
  <c r="H115" i="95"/>
  <c r="H116" i="95"/>
  <c r="H117" i="95"/>
  <c r="H118" i="95"/>
  <c r="H119" i="95"/>
  <c r="H120" i="95"/>
  <c r="H121" i="95"/>
  <c r="H122" i="95"/>
  <c r="H123" i="95"/>
  <c r="H124" i="95"/>
  <c r="H125" i="95"/>
  <c r="H126" i="95"/>
  <c r="H127" i="95"/>
  <c r="H128" i="95"/>
  <c r="H129" i="95"/>
  <c r="H130" i="95"/>
  <c r="H131" i="95"/>
  <c r="H132" i="95"/>
  <c r="H133" i="95"/>
  <c r="H134" i="95"/>
  <c r="H135" i="95"/>
  <c r="H136" i="95"/>
  <c r="H137" i="95"/>
  <c r="H138" i="95"/>
  <c r="H139" i="95"/>
  <c r="H140" i="95"/>
  <c r="H141" i="95"/>
  <c r="H142" i="95"/>
  <c r="H143" i="95"/>
  <c r="H144" i="95"/>
  <c r="H145" i="95"/>
  <c r="H146" i="95"/>
  <c r="H147" i="95"/>
  <c r="H148" i="95"/>
  <c r="H149" i="95"/>
  <c r="H150" i="95"/>
  <c r="H151" i="95"/>
  <c r="H152" i="95"/>
  <c r="H153" i="95"/>
  <c r="H154" i="95"/>
  <c r="H155" i="95"/>
  <c r="H156" i="95"/>
  <c r="H157" i="95"/>
  <c r="H158" i="95"/>
  <c r="H159" i="95"/>
  <c r="H160" i="95"/>
  <c r="H161" i="95"/>
  <c r="H162" i="95"/>
  <c r="H163" i="95"/>
  <c r="H164" i="95"/>
  <c r="H165" i="95"/>
  <c r="H166" i="95"/>
  <c r="H167" i="95"/>
  <c r="H168" i="95"/>
  <c r="H169" i="95"/>
  <c r="H170" i="95"/>
  <c r="H171" i="95"/>
  <c r="H172" i="95"/>
  <c r="H173" i="95"/>
  <c r="H174" i="95"/>
  <c r="H175" i="95"/>
  <c r="H176" i="95"/>
  <c r="H177" i="95"/>
  <c r="H178" i="95"/>
  <c r="H179" i="95"/>
  <c r="H180" i="95"/>
  <c r="H181" i="95"/>
  <c r="H182" i="95"/>
  <c r="H183" i="95"/>
  <c r="H184" i="95"/>
  <c r="H185" i="95"/>
  <c r="H186" i="95"/>
  <c r="H187" i="95"/>
  <c r="H188" i="95"/>
  <c r="H189" i="95"/>
  <c r="H190" i="95"/>
  <c r="H191" i="95"/>
  <c r="H192" i="95"/>
  <c r="H193" i="95"/>
  <c r="H194" i="95"/>
  <c r="H195" i="95"/>
  <c r="H196" i="95"/>
  <c r="H197" i="95"/>
  <c r="H198" i="95"/>
  <c r="H199" i="95"/>
  <c r="H200" i="95"/>
  <c r="H201" i="95"/>
  <c r="H202" i="95"/>
  <c r="H203" i="95"/>
  <c r="H204" i="95"/>
  <c r="H205" i="95"/>
  <c r="H206" i="95"/>
  <c r="H207" i="95"/>
  <c r="H208" i="95"/>
  <c r="H209" i="95"/>
  <c r="H210" i="95"/>
  <c r="H211" i="95"/>
  <c r="H212" i="95"/>
  <c r="H213" i="95"/>
  <c r="H214" i="95"/>
  <c r="H215" i="95"/>
  <c r="H216" i="95"/>
  <c r="H217" i="95"/>
  <c r="H218" i="95"/>
  <c r="H219" i="95"/>
  <c r="H220" i="95"/>
  <c r="H221" i="95"/>
  <c r="H222" i="95"/>
  <c r="H223" i="95"/>
  <c r="H224" i="95"/>
  <c r="H225" i="95"/>
  <c r="H226" i="95"/>
  <c r="H227" i="95"/>
  <c r="H228" i="95"/>
  <c r="H229" i="95"/>
  <c r="H230" i="95"/>
  <c r="H231" i="95"/>
  <c r="H232" i="95"/>
  <c r="H233" i="95"/>
  <c r="H234" i="95"/>
  <c r="H235" i="95"/>
  <c r="H236" i="95"/>
  <c r="H237" i="95"/>
  <c r="H238" i="95"/>
  <c r="H239" i="95"/>
  <c r="H240" i="95"/>
  <c r="H241" i="95"/>
  <c r="H242" i="95"/>
  <c r="H243" i="95"/>
  <c r="H244" i="95"/>
  <c r="H245" i="95"/>
  <c r="H246" i="95"/>
  <c r="H247" i="95"/>
  <c r="H248" i="95"/>
  <c r="H249" i="95"/>
  <c r="H250" i="95"/>
  <c r="H251" i="95"/>
  <c r="H252" i="95"/>
  <c r="H253" i="95"/>
  <c r="H254" i="95"/>
  <c r="H255" i="95"/>
  <c r="H256" i="95"/>
  <c r="H257" i="95"/>
  <c r="H258" i="95"/>
  <c r="H259" i="95"/>
  <c r="H260" i="95"/>
  <c r="H261" i="95"/>
  <c r="H262" i="95"/>
  <c r="H263" i="95"/>
  <c r="H264" i="95"/>
  <c r="H265" i="95"/>
  <c r="H266" i="95"/>
  <c r="H267" i="95"/>
  <c r="H268" i="95"/>
  <c r="H269" i="95"/>
  <c r="H270" i="95"/>
  <c r="H271" i="95"/>
  <c r="H272" i="95"/>
  <c r="H273" i="95"/>
  <c r="H274" i="95"/>
  <c r="H275" i="95"/>
  <c r="H276" i="95"/>
  <c r="H277" i="95"/>
  <c r="H278" i="95"/>
  <c r="H279" i="95"/>
  <c r="H280" i="95"/>
  <c r="H281" i="95"/>
  <c r="H282" i="95"/>
  <c r="H283" i="95"/>
  <c r="H284" i="95"/>
  <c r="H285" i="95"/>
  <c r="H286" i="95"/>
  <c r="H287" i="95"/>
  <c r="H288" i="95"/>
  <c r="H289" i="95"/>
  <c r="H290" i="95"/>
  <c r="H291" i="95"/>
  <c r="H292" i="95"/>
  <c r="H293" i="95"/>
  <c r="H294" i="95"/>
  <c r="H295" i="95"/>
  <c r="H296" i="95"/>
  <c r="H297" i="95"/>
  <c r="H298" i="95"/>
  <c r="H299" i="95"/>
  <c r="H300" i="95"/>
  <c r="H301" i="95"/>
  <c r="H302" i="95"/>
  <c r="H303" i="95"/>
  <c r="H304" i="95"/>
  <c r="H305" i="95"/>
  <c r="H306" i="95"/>
  <c r="H307" i="95"/>
  <c r="H308" i="95"/>
  <c r="H309" i="95"/>
  <c r="H310" i="95"/>
  <c r="H311" i="95"/>
  <c r="H312" i="95"/>
  <c r="H313" i="95"/>
  <c r="H314" i="95"/>
  <c r="H315" i="95"/>
  <c r="H316" i="95"/>
  <c r="H317" i="95"/>
  <c r="H318" i="95"/>
  <c r="H319" i="95"/>
  <c r="H320" i="95"/>
  <c r="H321" i="95"/>
  <c r="H322" i="95"/>
  <c r="H323" i="95"/>
  <c r="H324" i="95"/>
  <c r="H325" i="95"/>
  <c r="H326" i="95"/>
  <c r="H327" i="95"/>
  <c r="H328" i="95"/>
  <c r="H329" i="95"/>
  <c r="H330" i="95"/>
  <c r="H331" i="95"/>
  <c r="H332" i="95"/>
  <c r="H333" i="95"/>
  <c r="H334" i="95"/>
  <c r="H335" i="95"/>
  <c r="H336" i="95"/>
  <c r="H337" i="95"/>
  <c r="H338" i="95"/>
  <c r="H339" i="95"/>
  <c r="H340" i="95"/>
  <c r="H341" i="95"/>
  <c r="H342" i="95"/>
  <c r="H343" i="95"/>
  <c r="H344" i="95"/>
  <c r="H345" i="95"/>
  <c r="H346" i="95"/>
  <c r="H347" i="95"/>
  <c r="H348" i="95"/>
  <c r="H349" i="95"/>
  <c r="H350" i="95"/>
  <c r="H351" i="95"/>
  <c r="H352" i="95"/>
  <c r="H353" i="95"/>
  <c r="H354" i="95"/>
  <c r="H355" i="95"/>
  <c r="H356" i="95"/>
  <c r="H357" i="95"/>
  <c r="H358" i="95"/>
  <c r="H359" i="95"/>
  <c r="H360" i="95"/>
  <c r="H361" i="95"/>
  <c r="H362" i="95"/>
  <c r="H363" i="95"/>
  <c r="H364" i="95"/>
  <c r="H365" i="95"/>
  <c r="H366" i="95"/>
  <c r="H367" i="95"/>
  <c r="H368" i="95"/>
  <c r="H369" i="95"/>
  <c r="H370" i="95"/>
  <c r="H371" i="95"/>
  <c r="H372" i="95"/>
  <c r="H373" i="95"/>
  <c r="H374" i="95"/>
  <c r="H375" i="95"/>
  <c r="H376" i="95"/>
  <c r="H377" i="95"/>
  <c r="H378" i="95"/>
  <c r="H379" i="95"/>
  <c r="H380" i="95"/>
  <c r="H381" i="95"/>
  <c r="H382" i="95"/>
  <c r="H383" i="95"/>
  <c r="H384" i="95"/>
  <c r="H385" i="95"/>
  <c r="H386" i="95"/>
  <c r="H387" i="95"/>
  <c r="H388" i="95"/>
  <c r="H389" i="95"/>
  <c r="H390" i="95"/>
  <c r="H391" i="95"/>
  <c r="H392" i="95"/>
  <c r="H393" i="95"/>
  <c r="H394" i="95"/>
  <c r="H395" i="95"/>
  <c r="H396" i="95"/>
  <c r="H397" i="95"/>
  <c r="H398" i="95"/>
  <c r="H399" i="95"/>
  <c r="H400" i="95"/>
  <c r="H401" i="95"/>
  <c r="H402" i="95"/>
  <c r="H403" i="95"/>
  <c r="H404" i="95"/>
  <c r="H405" i="95"/>
  <c r="H406" i="95"/>
  <c r="H407" i="95"/>
  <c r="H408" i="95"/>
  <c r="H409" i="95"/>
  <c r="H410" i="95"/>
  <c r="H411" i="95"/>
  <c r="H412" i="95"/>
  <c r="H413" i="95"/>
  <c r="H414" i="95"/>
  <c r="H415" i="95"/>
  <c r="H416" i="95"/>
  <c r="H417" i="95"/>
  <c r="H418" i="95"/>
  <c r="H419" i="95"/>
  <c r="H420" i="95"/>
  <c r="H421" i="95"/>
  <c r="H422" i="95"/>
  <c r="H423" i="95"/>
  <c r="H424" i="95"/>
  <c r="H425" i="95"/>
  <c r="H426" i="95"/>
  <c r="H427" i="95"/>
  <c r="H428" i="95"/>
  <c r="H429" i="95"/>
  <c r="H430" i="95"/>
  <c r="H431" i="95"/>
  <c r="H432" i="95"/>
  <c r="H433" i="95"/>
  <c r="H434" i="95"/>
  <c r="H435" i="95"/>
  <c r="H436" i="95"/>
  <c r="H437" i="95"/>
  <c r="H438" i="95"/>
  <c r="H439" i="95"/>
  <c r="H440" i="95"/>
  <c r="H441" i="95"/>
  <c r="H442" i="95"/>
  <c r="H443" i="95"/>
  <c r="H444" i="95"/>
  <c r="H445" i="95"/>
  <c r="H446" i="95"/>
  <c r="H447" i="95"/>
  <c r="H448" i="95"/>
  <c r="H449" i="95"/>
  <c r="H450" i="95"/>
  <c r="H451" i="95"/>
  <c r="H452" i="95"/>
  <c r="H453" i="95"/>
  <c r="H454" i="95"/>
  <c r="H455" i="95"/>
  <c r="H456" i="95"/>
  <c r="H457" i="95"/>
  <c r="H458" i="95"/>
  <c r="H459" i="95"/>
  <c r="H460" i="95"/>
  <c r="H461" i="95"/>
  <c r="H462" i="95"/>
  <c r="H463" i="95"/>
  <c r="H464" i="95"/>
  <c r="H465" i="95"/>
  <c r="H466" i="95"/>
  <c r="H467" i="95"/>
  <c r="H468" i="95"/>
  <c r="H469" i="95"/>
  <c r="H470" i="95"/>
  <c r="H471" i="95"/>
  <c r="H472" i="95"/>
  <c r="H473" i="95"/>
  <c r="H474" i="95"/>
  <c r="H475" i="95"/>
  <c r="H476" i="95"/>
  <c r="H477" i="95"/>
  <c r="H478" i="95"/>
  <c r="H479" i="95"/>
  <c r="H480" i="95"/>
  <c r="H481" i="95"/>
  <c r="H482" i="95"/>
  <c r="H483" i="95"/>
  <c r="H484" i="95"/>
  <c r="H485" i="95"/>
  <c r="H486" i="95"/>
  <c r="H487" i="95"/>
  <c r="H488" i="95"/>
  <c r="H489" i="95"/>
  <c r="H490" i="95"/>
  <c r="H491" i="95"/>
  <c r="H492" i="95"/>
  <c r="H493" i="95"/>
  <c r="H494" i="95"/>
  <c r="H495" i="95"/>
  <c r="H496" i="95"/>
  <c r="H497" i="95"/>
  <c r="H498" i="95"/>
  <c r="H499" i="95"/>
  <c r="H500" i="95"/>
  <c r="H501" i="95"/>
  <c r="H502" i="95"/>
  <c r="H503" i="95"/>
  <c r="H504" i="95"/>
  <c r="H505" i="95"/>
  <c r="H506" i="95"/>
  <c r="H507" i="95"/>
  <c r="H508" i="95"/>
  <c r="H509" i="95"/>
  <c r="H510" i="95"/>
  <c r="H511" i="95"/>
  <c r="D512" i="95"/>
  <c r="E12" i="95"/>
  <c r="I12" i="95"/>
  <c r="E13" i="95"/>
  <c r="I13" i="95"/>
  <c r="E14" i="95"/>
  <c r="I14" i="95"/>
  <c r="E15" i="95"/>
  <c r="I15" i="95"/>
  <c r="E16" i="95"/>
  <c r="I16" i="95"/>
  <c r="E17" i="95"/>
  <c r="I17" i="95"/>
  <c r="E18" i="95"/>
  <c r="I18" i="95"/>
  <c r="E19" i="95"/>
  <c r="I19" i="95"/>
  <c r="E20" i="95"/>
  <c r="I20" i="95"/>
  <c r="E21" i="95"/>
  <c r="I21" i="95"/>
  <c r="E22" i="95"/>
  <c r="I22" i="95"/>
  <c r="E23" i="95"/>
  <c r="I23" i="95"/>
  <c r="E24" i="95"/>
  <c r="I24" i="95"/>
  <c r="I25" i="95"/>
  <c r="E26" i="95"/>
  <c r="I26" i="95"/>
  <c r="E27" i="95"/>
  <c r="I27" i="95"/>
  <c r="I28" i="95"/>
  <c r="E29" i="95"/>
  <c r="I29" i="95"/>
  <c r="E30" i="95"/>
  <c r="I30" i="95"/>
  <c r="E31" i="95"/>
  <c r="I31" i="95"/>
  <c r="E32" i="95"/>
  <c r="I32" i="95"/>
  <c r="I33" i="95"/>
  <c r="E34" i="95"/>
  <c r="I34" i="95"/>
  <c r="E35" i="95"/>
  <c r="I35" i="95"/>
  <c r="E36" i="95"/>
  <c r="I36" i="95"/>
  <c r="E37" i="95"/>
  <c r="I37" i="95"/>
  <c r="E38" i="95"/>
  <c r="I38" i="95"/>
  <c r="E39" i="95"/>
  <c r="I39" i="95"/>
  <c r="E40" i="95"/>
  <c r="I40" i="95"/>
  <c r="E41" i="95"/>
  <c r="I41" i="95"/>
  <c r="E42" i="95"/>
  <c r="I42" i="95"/>
  <c r="E43" i="95"/>
  <c r="I43" i="95"/>
  <c r="I44" i="95"/>
  <c r="E45" i="95"/>
  <c r="I45" i="95"/>
  <c r="E46" i="95"/>
  <c r="I46" i="95"/>
  <c r="E47" i="95"/>
  <c r="I47" i="95"/>
  <c r="E48" i="95"/>
  <c r="I48" i="95"/>
  <c r="E49" i="95"/>
  <c r="I49" i="95"/>
  <c r="E50" i="95"/>
  <c r="I50" i="95"/>
  <c r="E51" i="95"/>
  <c r="I51" i="95"/>
  <c r="E52" i="95"/>
  <c r="I52" i="95"/>
  <c r="E53" i="95"/>
  <c r="I53" i="95"/>
  <c r="E54" i="95"/>
  <c r="I54" i="95"/>
  <c r="E55" i="95"/>
  <c r="I55" i="95"/>
  <c r="I56" i="95"/>
  <c r="E57" i="95"/>
  <c r="I57" i="95"/>
  <c r="E58" i="95"/>
  <c r="I58" i="95"/>
  <c r="I59" i="95"/>
  <c r="I60" i="95"/>
  <c r="E61" i="95"/>
  <c r="I61" i="95"/>
  <c r="I62" i="95"/>
  <c r="E63" i="95"/>
  <c r="I63" i="95"/>
  <c r="E64" i="95"/>
  <c r="I64" i="95"/>
  <c r="E65" i="95"/>
  <c r="I65" i="95"/>
  <c r="E66" i="95"/>
  <c r="I66" i="95"/>
  <c r="E67" i="95"/>
  <c r="I67" i="95"/>
  <c r="E68" i="95"/>
  <c r="I68" i="95"/>
  <c r="E69" i="95"/>
  <c r="I69" i="95"/>
  <c r="E70" i="95"/>
  <c r="I70" i="95"/>
  <c r="E71" i="95"/>
  <c r="I71" i="95"/>
  <c r="E72" i="95"/>
  <c r="I72" i="95"/>
  <c r="E73" i="95"/>
  <c r="I73" i="95"/>
  <c r="E74" i="95"/>
  <c r="I74" i="95"/>
  <c r="E75" i="95"/>
  <c r="I75" i="95"/>
  <c r="E76" i="95"/>
  <c r="I76" i="95"/>
  <c r="E77" i="95"/>
  <c r="I77" i="95"/>
  <c r="E78" i="95"/>
  <c r="I78" i="95"/>
  <c r="I79" i="95"/>
  <c r="E80" i="95"/>
  <c r="I80" i="95"/>
  <c r="E81" i="95"/>
  <c r="I81" i="95"/>
  <c r="E82" i="95"/>
  <c r="I82" i="95"/>
  <c r="E83" i="95"/>
  <c r="I83" i="95"/>
  <c r="E84" i="95"/>
  <c r="I84" i="95"/>
  <c r="I85" i="95"/>
  <c r="E86" i="95"/>
  <c r="I86" i="95"/>
  <c r="E87" i="95"/>
  <c r="I87" i="95"/>
  <c r="I88" i="95"/>
  <c r="E89" i="95"/>
  <c r="I89" i="95"/>
  <c r="E90" i="95"/>
  <c r="I90" i="95"/>
  <c r="E91" i="95"/>
  <c r="I91" i="95"/>
  <c r="E92" i="95"/>
  <c r="I92" i="95"/>
  <c r="E93" i="95"/>
  <c r="I93" i="95"/>
  <c r="E94" i="95"/>
  <c r="I94" i="95"/>
  <c r="E95" i="95"/>
  <c r="I95" i="95"/>
  <c r="E96" i="95"/>
  <c r="I96" i="95"/>
  <c r="E97" i="95"/>
  <c r="I97" i="95"/>
  <c r="E98" i="95"/>
  <c r="I98" i="95"/>
  <c r="E99" i="95"/>
  <c r="I99" i="95"/>
  <c r="E100" i="95"/>
  <c r="I100" i="95"/>
  <c r="E101" i="95"/>
  <c r="I101" i="95"/>
  <c r="E102" i="95"/>
  <c r="I102" i="95"/>
  <c r="I103" i="95"/>
  <c r="E104" i="95"/>
  <c r="I104" i="95"/>
  <c r="I105" i="95"/>
  <c r="E106" i="95"/>
  <c r="I106" i="95"/>
  <c r="E107" i="95"/>
  <c r="I107" i="95"/>
  <c r="E108" i="95"/>
  <c r="I108" i="95"/>
  <c r="E109" i="95"/>
  <c r="I109" i="95"/>
  <c r="E110" i="95"/>
  <c r="I110" i="95"/>
  <c r="E111" i="95"/>
  <c r="I111" i="95"/>
  <c r="E112" i="95"/>
  <c r="I112" i="95"/>
  <c r="E113" i="95"/>
  <c r="I113" i="95"/>
  <c r="E114" i="95"/>
  <c r="I114" i="95"/>
  <c r="E115" i="95"/>
  <c r="I115" i="95"/>
  <c r="E116" i="95"/>
  <c r="I116" i="95"/>
  <c r="E117" i="95"/>
  <c r="I117" i="95"/>
  <c r="E118" i="95"/>
  <c r="I118" i="95"/>
  <c r="E119" i="95"/>
  <c r="I119" i="95"/>
  <c r="E120" i="95"/>
  <c r="I120" i="95"/>
  <c r="I121" i="95"/>
  <c r="E122" i="95"/>
  <c r="I122" i="95"/>
  <c r="E123" i="95"/>
  <c r="I123" i="95"/>
  <c r="E124" i="95"/>
  <c r="I124" i="95"/>
  <c r="E125" i="95"/>
  <c r="I125" i="95"/>
  <c r="E126" i="95"/>
  <c r="I126" i="95"/>
  <c r="E127" i="95"/>
  <c r="I127" i="95"/>
  <c r="E128" i="95"/>
  <c r="I128" i="95"/>
  <c r="I129" i="95"/>
  <c r="E130" i="95"/>
  <c r="I130" i="95"/>
  <c r="I131" i="95"/>
  <c r="E132" i="95"/>
  <c r="I132" i="95"/>
  <c r="E133" i="95"/>
  <c r="I133" i="95"/>
  <c r="E134" i="95"/>
  <c r="I134" i="95"/>
  <c r="E135" i="95"/>
  <c r="I135" i="95"/>
  <c r="E136" i="95"/>
  <c r="I136" i="95"/>
  <c r="E137" i="95"/>
  <c r="I137" i="95"/>
  <c r="E138" i="95"/>
  <c r="I138" i="95"/>
  <c r="E139" i="95"/>
  <c r="I139" i="95"/>
  <c r="E140" i="95"/>
  <c r="I140" i="95"/>
  <c r="E141" i="95"/>
  <c r="I141" i="95"/>
  <c r="E142" i="95"/>
  <c r="I142" i="95"/>
  <c r="E143" i="95"/>
  <c r="I143" i="95"/>
  <c r="E144" i="95"/>
  <c r="I144" i="95"/>
  <c r="E145" i="95"/>
  <c r="I145" i="95"/>
  <c r="E146" i="95"/>
  <c r="I146" i="95"/>
  <c r="E147" i="95"/>
  <c r="I147" i="95"/>
  <c r="E148" i="95"/>
  <c r="I148" i="95"/>
  <c r="E149" i="95"/>
  <c r="I149" i="95"/>
  <c r="E150" i="95"/>
  <c r="I150" i="95"/>
  <c r="E151" i="95"/>
  <c r="I151" i="95"/>
  <c r="E152" i="95"/>
  <c r="I152" i="95"/>
  <c r="I153" i="95"/>
  <c r="E154" i="95"/>
  <c r="I154" i="95"/>
  <c r="E155" i="95"/>
  <c r="I155" i="95"/>
  <c r="E156" i="95"/>
  <c r="I156" i="95"/>
  <c r="E157" i="95"/>
  <c r="I157" i="95"/>
  <c r="E158" i="95"/>
  <c r="I158" i="95"/>
  <c r="E159" i="95"/>
  <c r="I159" i="95"/>
  <c r="E160" i="95"/>
  <c r="I160" i="95"/>
  <c r="E161" i="95"/>
  <c r="I161" i="95"/>
  <c r="E162" i="95"/>
  <c r="I162" i="95"/>
  <c r="E163" i="95"/>
  <c r="I163" i="95"/>
  <c r="E164" i="95"/>
  <c r="I164" i="95"/>
  <c r="E165" i="95"/>
  <c r="I165" i="95"/>
  <c r="E166" i="95"/>
  <c r="I166" i="95"/>
  <c r="E167" i="95"/>
  <c r="I167" i="95"/>
  <c r="E168" i="95"/>
  <c r="I168" i="95"/>
  <c r="E169" i="95"/>
  <c r="I169" i="95"/>
  <c r="E170" i="95"/>
  <c r="I170" i="95"/>
  <c r="E171" i="95"/>
  <c r="I171" i="95"/>
  <c r="E172" i="95"/>
  <c r="I172" i="95"/>
  <c r="E173" i="95"/>
  <c r="I173" i="95"/>
  <c r="E174" i="95"/>
  <c r="I174" i="95"/>
  <c r="I175" i="95"/>
  <c r="E176" i="95"/>
  <c r="I176" i="95"/>
  <c r="E177" i="95"/>
  <c r="I177" i="95"/>
  <c r="E178" i="95"/>
  <c r="I178" i="95"/>
  <c r="I179" i="95"/>
  <c r="E180" i="95"/>
  <c r="I180" i="95"/>
  <c r="E181" i="95"/>
  <c r="I181" i="95"/>
  <c r="E182" i="95"/>
  <c r="I182" i="95"/>
  <c r="I183" i="95"/>
  <c r="E184" i="95"/>
  <c r="I184" i="95"/>
  <c r="E185" i="95"/>
  <c r="I185" i="95"/>
  <c r="E186" i="95"/>
  <c r="I186" i="95"/>
  <c r="E187" i="95"/>
  <c r="I187" i="95"/>
  <c r="I188" i="95"/>
  <c r="E189" i="95"/>
  <c r="I189" i="95"/>
  <c r="E190" i="95"/>
  <c r="I190" i="95"/>
  <c r="E191" i="95"/>
  <c r="I191" i="95"/>
  <c r="E192" i="95"/>
  <c r="I192" i="95"/>
  <c r="I193" i="95"/>
  <c r="E194" i="95"/>
  <c r="I194" i="95"/>
  <c r="E195" i="95"/>
  <c r="I195" i="95"/>
  <c r="E196" i="95"/>
  <c r="I196" i="95"/>
  <c r="E197" i="95"/>
  <c r="I197" i="95"/>
  <c r="E198" i="95"/>
  <c r="I198" i="95"/>
  <c r="E199" i="95"/>
  <c r="I199" i="95"/>
  <c r="E200" i="95"/>
  <c r="I200" i="95"/>
  <c r="E201" i="95"/>
  <c r="I201" i="95"/>
  <c r="E202" i="95"/>
  <c r="I202" i="95"/>
  <c r="E203" i="95"/>
  <c r="I203" i="95"/>
  <c r="E204" i="95"/>
  <c r="I204" i="95"/>
  <c r="E205" i="95"/>
  <c r="I205" i="95"/>
  <c r="I206" i="95"/>
  <c r="I207" i="95"/>
  <c r="I208" i="95"/>
  <c r="E209" i="95"/>
  <c r="I209" i="95"/>
  <c r="E210" i="95"/>
  <c r="I210" i="95"/>
  <c r="I211" i="95"/>
  <c r="E212" i="95"/>
  <c r="I212" i="95"/>
  <c r="E213" i="95"/>
  <c r="I213" i="95"/>
  <c r="E214" i="95"/>
  <c r="I214" i="95"/>
  <c r="E215" i="95"/>
  <c r="I215" i="95"/>
  <c r="I216" i="95"/>
  <c r="E217" i="95"/>
  <c r="I217" i="95"/>
  <c r="E218" i="95"/>
  <c r="I218" i="95"/>
  <c r="E219" i="95"/>
  <c r="I219" i="95"/>
  <c r="E220" i="95"/>
  <c r="I220" i="95"/>
  <c r="E221" i="95"/>
  <c r="I221" i="95"/>
  <c r="E222" i="95"/>
  <c r="I222" i="95"/>
  <c r="E223" i="95"/>
  <c r="I223" i="95"/>
  <c r="E224" i="95"/>
  <c r="I224" i="95"/>
  <c r="E225" i="95"/>
  <c r="I225" i="95"/>
  <c r="E226" i="95"/>
  <c r="I226" i="95"/>
  <c r="E227" i="95"/>
  <c r="I227" i="95"/>
  <c r="E228" i="95"/>
  <c r="I228" i="95"/>
  <c r="I229" i="95"/>
  <c r="I230" i="95"/>
  <c r="E231" i="95"/>
  <c r="I231" i="95"/>
  <c r="I232" i="95"/>
  <c r="E233" i="95"/>
  <c r="I233" i="95"/>
  <c r="E234" i="95"/>
  <c r="I234" i="95"/>
  <c r="E235" i="95"/>
  <c r="I235" i="95"/>
  <c r="E236" i="95"/>
  <c r="I236" i="95"/>
  <c r="E237" i="95"/>
  <c r="I237" i="95"/>
  <c r="E238" i="95"/>
  <c r="I238" i="95"/>
  <c r="E239" i="95"/>
  <c r="I239" i="95"/>
  <c r="I240" i="95"/>
  <c r="E241" i="95"/>
  <c r="I241" i="95"/>
  <c r="E242" i="95"/>
  <c r="I242" i="95"/>
  <c r="E243" i="95"/>
  <c r="I243" i="95"/>
  <c r="E244" i="95"/>
  <c r="I244" i="95"/>
  <c r="I245" i="95"/>
  <c r="E246" i="95"/>
  <c r="I246" i="95"/>
  <c r="E247" i="95"/>
  <c r="I247" i="95"/>
  <c r="I248" i="95"/>
  <c r="E249" i="95"/>
  <c r="I249" i="95"/>
  <c r="E250" i="95"/>
  <c r="I250" i="95"/>
  <c r="E251" i="95"/>
  <c r="I251" i="95"/>
  <c r="E252" i="95"/>
  <c r="I252" i="95"/>
  <c r="E253" i="95"/>
  <c r="I253" i="95"/>
  <c r="E254" i="95"/>
  <c r="I254" i="95"/>
  <c r="E255" i="95"/>
  <c r="I255" i="95"/>
  <c r="E256" i="95"/>
  <c r="I256" i="95"/>
  <c r="E257" i="95"/>
  <c r="I257" i="95"/>
  <c r="E258" i="95"/>
  <c r="I258" i="95"/>
  <c r="E259" i="95"/>
  <c r="I259" i="95"/>
  <c r="E260" i="95"/>
  <c r="I260" i="95"/>
  <c r="E261" i="95"/>
  <c r="I261" i="95"/>
  <c r="E262" i="95"/>
  <c r="I262" i="95"/>
  <c r="E263" i="95"/>
  <c r="I263" i="95"/>
  <c r="E264" i="95"/>
  <c r="I264" i="95"/>
  <c r="E265" i="95"/>
  <c r="I265" i="95"/>
  <c r="E266" i="95"/>
  <c r="I266" i="95"/>
  <c r="E267" i="95"/>
  <c r="I267" i="95"/>
  <c r="E268" i="95"/>
  <c r="I268" i="95"/>
  <c r="E269" i="95"/>
  <c r="I269" i="95"/>
  <c r="E270" i="95"/>
  <c r="I270" i="95"/>
  <c r="E271" i="95"/>
  <c r="I271" i="95"/>
  <c r="E272" i="95"/>
  <c r="I272" i="95"/>
  <c r="E273" i="95"/>
  <c r="I273" i="95"/>
  <c r="I274" i="95"/>
  <c r="I275" i="95"/>
  <c r="E276" i="95"/>
  <c r="I276" i="95"/>
  <c r="E277" i="95"/>
  <c r="I277" i="95"/>
  <c r="E278" i="95"/>
  <c r="I278" i="95"/>
  <c r="E279" i="95"/>
  <c r="I279" i="95"/>
  <c r="E280" i="95"/>
  <c r="I280" i="95"/>
  <c r="E281" i="95"/>
  <c r="I281" i="95"/>
  <c r="E282" i="95"/>
  <c r="I282" i="95"/>
  <c r="E283" i="95"/>
  <c r="I283" i="95"/>
  <c r="E284" i="95"/>
  <c r="I284" i="95"/>
  <c r="E285" i="95"/>
  <c r="I285" i="95"/>
  <c r="E286" i="95"/>
  <c r="I286" i="95"/>
  <c r="E287" i="95"/>
  <c r="I287" i="95"/>
  <c r="E288" i="95"/>
  <c r="I288" i="95"/>
  <c r="E289" i="95"/>
  <c r="I289" i="95"/>
  <c r="E290" i="95"/>
  <c r="I290" i="95"/>
  <c r="E291" i="95"/>
  <c r="I291" i="95"/>
  <c r="E292" i="95"/>
  <c r="I292" i="95"/>
  <c r="E293" i="95"/>
  <c r="I293" i="95"/>
  <c r="E294" i="95"/>
  <c r="I294" i="95"/>
  <c r="E295" i="95"/>
  <c r="I295" i="95"/>
  <c r="E296" i="95"/>
  <c r="I296" i="95"/>
  <c r="E297" i="95"/>
  <c r="I297" i="95"/>
  <c r="E298" i="95"/>
  <c r="I298" i="95"/>
  <c r="E299" i="95"/>
  <c r="I299" i="95"/>
  <c r="E300" i="95"/>
  <c r="I300" i="95"/>
  <c r="E301" i="95"/>
  <c r="I301" i="95"/>
  <c r="E302" i="95"/>
  <c r="I302" i="95"/>
  <c r="E303" i="95"/>
  <c r="I303" i="95"/>
  <c r="I304" i="95"/>
  <c r="I305" i="95"/>
  <c r="E306" i="95"/>
  <c r="I306" i="95"/>
  <c r="E307" i="95"/>
  <c r="I307" i="95"/>
  <c r="E308" i="95"/>
  <c r="I308" i="95"/>
  <c r="E309" i="95"/>
  <c r="I309" i="95"/>
  <c r="E310" i="95"/>
  <c r="I310" i="95"/>
  <c r="E311" i="95"/>
  <c r="I311" i="95"/>
  <c r="E312" i="95"/>
  <c r="I312" i="95"/>
  <c r="E313" i="95"/>
  <c r="I313" i="95"/>
  <c r="E314" i="95"/>
  <c r="I314" i="95"/>
  <c r="E315" i="95"/>
  <c r="I315" i="95"/>
  <c r="E316" i="95"/>
  <c r="I316" i="95"/>
  <c r="E317" i="95"/>
  <c r="I317" i="95"/>
  <c r="E318" i="95"/>
  <c r="I318" i="95"/>
  <c r="E319" i="95"/>
  <c r="I319" i="95"/>
  <c r="E320" i="95"/>
  <c r="I320" i="95"/>
  <c r="E321" i="95"/>
  <c r="I321" i="95"/>
  <c r="E322" i="95"/>
  <c r="I322" i="95"/>
  <c r="E323" i="95"/>
  <c r="I323" i="95"/>
  <c r="E324" i="95"/>
  <c r="I324" i="95"/>
  <c r="E325" i="95"/>
  <c r="I325" i="95"/>
  <c r="E326" i="95"/>
  <c r="I326" i="95"/>
  <c r="E327" i="95"/>
  <c r="I327" i="95"/>
  <c r="I328" i="95"/>
  <c r="E329" i="95"/>
  <c r="I329" i="95"/>
  <c r="E330" i="95"/>
  <c r="I330" i="95"/>
  <c r="E331" i="95"/>
  <c r="I331" i="95"/>
  <c r="E332" i="95"/>
  <c r="I332" i="95"/>
  <c r="E333" i="95"/>
  <c r="I333" i="95"/>
  <c r="E334" i="95"/>
  <c r="I334" i="95"/>
  <c r="I335" i="95"/>
  <c r="E336" i="95"/>
  <c r="I336" i="95"/>
  <c r="I337" i="95"/>
  <c r="I338" i="95"/>
  <c r="E339" i="95"/>
  <c r="I339" i="95"/>
  <c r="E340" i="95"/>
  <c r="I340" i="95"/>
  <c r="E341" i="95"/>
  <c r="I341" i="95"/>
  <c r="E342" i="95"/>
  <c r="I342" i="95"/>
  <c r="E343" i="95"/>
  <c r="I343" i="95"/>
  <c r="E344" i="95"/>
  <c r="I344" i="95"/>
  <c r="E345" i="95"/>
  <c r="I345" i="95"/>
  <c r="I346" i="95"/>
  <c r="E347" i="95"/>
  <c r="I347" i="95"/>
  <c r="E348" i="95"/>
  <c r="I348" i="95"/>
  <c r="I349" i="95"/>
  <c r="E350" i="95"/>
  <c r="I350" i="95"/>
  <c r="E351" i="95"/>
  <c r="I351" i="95"/>
  <c r="E352" i="95"/>
  <c r="I352" i="95"/>
  <c r="E353" i="95"/>
  <c r="I353" i="95"/>
  <c r="E354" i="95"/>
  <c r="I354" i="95"/>
  <c r="E355" i="95"/>
  <c r="I355" i="95"/>
  <c r="E356" i="95"/>
  <c r="I356" i="95"/>
  <c r="I357" i="95"/>
  <c r="E358" i="95"/>
  <c r="I358" i="95"/>
  <c r="E359" i="95"/>
  <c r="I359" i="95"/>
  <c r="E360" i="95"/>
  <c r="I360" i="95"/>
  <c r="E361" i="95"/>
  <c r="I361" i="95"/>
  <c r="E362" i="95"/>
  <c r="I362" i="95"/>
  <c r="E363" i="95"/>
  <c r="I363" i="95"/>
  <c r="E364" i="95"/>
  <c r="I364" i="95"/>
  <c r="E365" i="95"/>
  <c r="I365" i="95"/>
  <c r="E366" i="95"/>
  <c r="I366" i="95"/>
  <c r="E367" i="95"/>
  <c r="I367" i="95"/>
  <c r="E368" i="95"/>
  <c r="I368" i="95"/>
  <c r="E369" i="95"/>
  <c r="I369" i="95"/>
  <c r="E370" i="95"/>
  <c r="I370" i="95"/>
  <c r="E371" i="95"/>
  <c r="I371" i="95"/>
  <c r="E372" i="95"/>
  <c r="I372" i="95"/>
  <c r="E373" i="95"/>
  <c r="I373" i="95"/>
  <c r="E374" i="95"/>
  <c r="I374" i="95"/>
  <c r="E375" i="95"/>
  <c r="I375" i="95"/>
  <c r="E376" i="95"/>
  <c r="I376" i="95"/>
  <c r="E377" i="95"/>
  <c r="I377" i="95"/>
  <c r="I378" i="95"/>
  <c r="E379" i="95"/>
  <c r="I379" i="95"/>
  <c r="E380" i="95"/>
  <c r="I380" i="95"/>
  <c r="E381" i="95"/>
  <c r="I381" i="95"/>
  <c r="E382" i="95"/>
  <c r="I382" i="95"/>
  <c r="E383" i="95"/>
  <c r="I383" i="95"/>
  <c r="E384" i="95"/>
  <c r="I384" i="95"/>
  <c r="I385" i="95"/>
  <c r="E386" i="95"/>
  <c r="I386" i="95"/>
  <c r="I387" i="95"/>
  <c r="E388" i="95"/>
  <c r="I388" i="95"/>
  <c r="E389" i="95"/>
  <c r="I389" i="95"/>
  <c r="E390" i="95"/>
  <c r="I390" i="95"/>
  <c r="E391" i="95"/>
  <c r="I391" i="95"/>
  <c r="E392" i="95"/>
  <c r="I392" i="95"/>
  <c r="I393" i="95"/>
  <c r="E394" i="95"/>
  <c r="I394" i="95"/>
  <c r="I395" i="95"/>
  <c r="E396" i="95"/>
  <c r="I396" i="95"/>
  <c r="E397" i="95"/>
  <c r="I397" i="95"/>
  <c r="E398" i="95"/>
  <c r="I398" i="95"/>
  <c r="I399" i="95"/>
  <c r="E400" i="95"/>
  <c r="I400" i="95"/>
  <c r="E401" i="95"/>
  <c r="I401" i="95"/>
  <c r="E402" i="95"/>
  <c r="I402" i="95"/>
  <c r="E403" i="95"/>
  <c r="I403" i="95"/>
  <c r="E404" i="95"/>
  <c r="I404" i="95"/>
  <c r="E405" i="95"/>
  <c r="I405" i="95"/>
  <c r="E406" i="95"/>
  <c r="I406" i="95"/>
  <c r="E407" i="95"/>
  <c r="I407" i="95"/>
  <c r="E408" i="95"/>
  <c r="I408" i="95"/>
  <c r="E409" i="95"/>
  <c r="I409" i="95"/>
  <c r="E410" i="95"/>
  <c r="I410" i="95"/>
  <c r="E411" i="95"/>
  <c r="I411" i="95"/>
  <c r="E412" i="95"/>
  <c r="I412" i="95"/>
  <c r="E413" i="95"/>
  <c r="I413" i="95"/>
  <c r="E414" i="95"/>
  <c r="I414" i="95"/>
  <c r="E415" i="95"/>
  <c r="I415" i="95"/>
  <c r="E416" i="95"/>
  <c r="I416" i="95"/>
  <c r="E417" i="95"/>
  <c r="I417" i="95"/>
  <c r="E418" i="95"/>
  <c r="I418" i="95"/>
  <c r="E419" i="95"/>
  <c r="I419" i="95"/>
  <c r="E420" i="95"/>
  <c r="I420" i="95"/>
  <c r="I421" i="95"/>
  <c r="E422" i="95"/>
  <c r="I422" i="95"/>
  <c r="E423" i="95"/>
  <c r="I423" i="95"/>
  <c r="E424" i="95"/>
  <c r="I424" i="95"/>
  <c r="E425" i="95"/>
  <c r="I425" i="95"/>
  <c r="I426" i="95"/>
  <c r="E427" i="95"/>
  <c r="I427" i="95"/>
  <c r="E428" i="95"/>
  <c r="I428" i="95"/>
  <c r="E429" i="95"/>
  <c r="I429" i="95"/>
  <c r="E430" i="95"/>
  <c r="I430" i="95"/>
  <c r="E431" i="95"/>
  <c r="I431" i="95"/>
  <c r="E432" i="95"/>
  <c r="I432" i="95"/>
  <c r="E433" i="95"/>
  <c r="I433" i="95"/>
  <c r="E434" i="95"/>
  <c r="I434" i="95"/>
  <c r="E435" i="95"/>
  <c r="I435" i="95"/>
  <c r="E436" i="95"/>
  <c r="I436" i="95"/>
  <c r="E437" i="95"/>
  <c r="I437" i="95"/>
  <c r="E438" i="95"/>
  <c r="I438" i="95"/>
  <c r="E439" i="95"/>
  <c r="I439" i="95"/>
  <c r="E440" i="95"/>
  <c r="I440" i="95"/>
  <c r="E441" i="95"/>
  <c r="I441" i="95"/>
  <c r="E442" i="95"/>
  <c r="I442" i="95"/>
  <c r="E443" i="95"/>
  <c r="I443" i="95"/>
  <c r="E444" i="95"/>
  <c r="I444" i="95"/>
  <c r="E445" i="95"/>
  <c r="I445" i="95"/>
  <c r="E446" i="95"/>
  <c r="I446" i="95"/>
  <c r="E447" i="95"/>
  <c r="I447" i="95"/>
  <c r="E448" i="95"/>
  <c r="I448" i="95"/>
  <c r="E449" i="95"/>
  <c r="I449" i="95"/>
  <c r="E450" i="95"/>
  <c r="I450" i="95"/>
  <c r="E451" i="95"/>
  <c r="I451" i="95"/>
  <c r="E452" i="95"/>
  <c r="I452" i="95"/>
  <c r="E453" i="95"/>
  <c r="I453" i="95"/>
  <c r="E454" i="95"/>
  <c r="I454" i="95"/>
  <c r="E455" i="95"/>
  <c r="I455" i="95"/>
  <c r="E456" i="95"/>
  <c r="I456" i="95"/>
  <c r="E457" i="95"/>
  <c r="I457" i="95"/>
  <c r="E458" i="95"/>
  <c r="I458" i="95"/>
  <c r="E459" i="95"/>
  <c r="I459" i="95"/>
  <c r="E460" i="95"/>
  <c r="I460" i="95"/>
  <c r="E461" i="95"/>
  <c r="I461" i="95"/>
  <c r="I462" i="95"/>
  <c r="E463" i="95"/>
  <c r="I463" i="95"/>
  <c r="E464" i="95"/>
  <c r="I464" i="95"/>
  <c r="E465" i="95"/>
  <c r="I465" i="95"/>
  <c r="E466" i="95"/>
  <c r="I466" i="95"/>
  <c r="E467" i="95"/>
  <c r="I467" i="95"/>
  <c r="E468" i="95"/>
  <c r="I468" i="95"/>
  <c r="E469" i="95"/>
  <c r="I469" i="95"/>
  <c r="E470" i="95"/>
  <c r="I470" i="95"/>
  <c r="E471" i="95"/>
  <c r="I471" i="95"/>
  <c r="E472" i="95"/>
  <c r="I472" i="95"/>
  <c r="E473" i="95"/>
  <c r="I473" i="95"/>
  <c r="E474" i="95"/>
  <c r="I474" i="95"/>
  <c r="E475" i="95"/>
  <c r="I475" i="95"/>
  <c r="E476" i="95"/>
  <c r="I476" i="95"/>
  <c r="E477" i="95"/>
  <c r="I477" i="95"/>
  <c r="E478" i="95"/>
  <c r="I478" i="95"/>
  <c r="E479" i="95"/>
  <c r="I479" i="95"/>
  <c r="E480" i="95"/>
  <c r="I480" i="95"/>
  <c r="I481" i="95"/>
  <c r="I482" i="95"/>
  <c r="E483" i="95"/>
  <c r="I483" i="95"/>
  <c r="E484" i="95"/>
  <c r="I484" i="95"/>
  <c r="E485" i="95"/>
  <c r="I485" i="95"/>
  <c r="E486" i="95"/>
  <c r="I486" i="95"/>
  <c r="E487" i="95"/>
  <c r="I487" i="95"/>
  <c r="E488" i="95"/>
  <c r="I488" i="95"/>
  <c r="E489" i="95"/>
  <c r="I489" i="95"/>
  <c r="E490" i="95"/>
  <c r="I490" i="95"/>
  <c r="I491" i="95"/>
  <c r="E492" i="95"/>
  <c r="I492" i="95"/>
  <c r="E493" i="95"/>
  <c r="I493" i="95"/>
  <c r="E494" i="95"/>
  <c r="I494" i="95"/>
  <c r="I495" i="95"/>
  <c r="E496" i="95"/>
  <c r="I496" i="95"/>
  <c r="E497" i="95"/>
  <c r="I497" i="95"/>
  <c r="E498" i="95"/>
  <c r="I498" i="95"/>
  <c r="E499" i="95"/>
  <c r="I499" i="95"/>
  <c r="E500" i="95"/>
  <c r="I500" i="95"/>
  <c r="E501" i="95"/>
  <c r="I501" i="95"/>
  <c r="E502" i="95"/>
  <c r="I502" i="95"/>
  <c r="E503" i="95"/>
  <c r="I503" i="95"/>
  <c r="E504" i="95"/>
  <c r="I504" i="95"/>
  <c r="E505" i="95"/>
  <c r="I505" i="95"/>
  <c r="E506" i="95"/>
  <c r="I506" i="95"/>
  <c r="E507" i="95"/>
  <c r="I507" i="95"/>
  <c r="E508" i="95"/>
  <c r="I508" i="95"/>
  <c r="E509" i="95"/>
  <c r="I509" i="95"/>
  <c r="E510" i="95"/>
  <c r="I510" i="95"/>
  <c r="E511" i="95"/>
  <c r="I511" i="95"/>
  <c r="I512" i="95"/>
  <c r="D7" i="95"/>
  <c r="E7" i="95"/>
  <c r="F7" i="95"/>
  <c r="F10" i="97"/>
  <c r="F18" i="97"/>
  <c r="H18" i="97"/>
  <c r="C19" i="97"/>
  <c r="D19" i="97"/>
  <c r="F19" i="97"/>
  <c r="H19" i="97"/>
  <c r="H20" i="97"/>
  <c r="H12" i="94"/>
  <c r="H13" i="94"/>
  <c r="H14" i="94"/>
  <c r="H15" i="94"/>
  <c r="H16" i="94"/>
  <c r="H17" i="94"/>
  <c r="H18" i="94"/>
  <c r="H19" i="94"/>
  <c r="H20" i="94"/>
  <c r="H21" i="94"/>
  <c r="H22" i="94"/>
  <c r="H23" i="94"/>
  <c r="H24" i="94"/>
  <c r="H25" i="94"/>
  <c r="H26" i="94"/>
  <c r="H27" i="94"/>
  <c r="H28" i="94"/>
  <c r="H29" i="94"/>
  <c r="H30" i="94"/>
  <c r="H31" i="94"/>
  <c r="H32" i="94"/>
  <c r="H33" i="94"/>
  <c r="H34" i="94"/>
  <c r="H35" i="94"/>
  <c r="H36" i="94"/>
  <c r="H37" i="94"/>
  <c r="H38" i="94"/>
  <c r="H39" i="94"/>
  <c r="H40" i="94"/>
  <c r="H41" i="94"/>
  <c r="H42" i="94"/>
  <c r="H43" i="94"/>
  <c r="H44" i="94"/>
  <c r="H45" i="94"/>
  <c r="H46" i="94"/>
  <c r="H47" i="94"/>
  <c r="H48" i="94"/>
  <c r="H49" i="94"/>
  <c r="H50" i="94"/>
  <c r="H51" i="94"/>
  <c r="H52" i="94"/>
  <c r="H53" i="94"/>
  <c r="H54" i="94"/>
  <c r="H55" i="94"/>
  <c r="H56" i="94"/>
  <c r="H57" i="94"/>
  <c r="H58" i="94"/>
  <c r="H59" i="94"/>
  <c r="H60" i="94"/>
  <c r="H61" i="94"/>
  <c r="H62" i="94"/>
  <c r="H63" i="94"/>
  <c r="H64" i="94"/>
  <c r="H65" i="94"/>
  <c r="H66" i="94"/>
  <c r="H67" i="94"/>
  <c r="H68" i="94"/>
  <c r="H69" i="94"/>
  <c r="H70" i="94"/>
  <c r="H71" i="94"/>
  <c r="H72" i="94"/>
  <c r="H73" i="94"/>
  <c r="H74" i="94"/>
  <c r="H75" i="94"/>
  <c r="H76" i="94"/>
  <c r="H77" i="94"/>
  <c r="H78" i="94"/>
  <c r="H79" i="94"/>
  <c r="H80" i="94"/>
  <c r="H81" i="94"/>
  <c r="H82" i="94"/>
  <c r="H83" i="94"/>
  <c r="H84" i="94"/>
  <c r="H85" i="94"/>
  <c r="H86" i="94"/>
  <c r="H87" i="94"/>
  <c r="H88" i="94"/>
  <c r="H89" i="94"/>
  <c r="H90" i="94"/>
  <c r="H91" i="94"/>
  <c r="H92" i="94"/>
  <c r="H93" i="94"/>
  <c r="H94" i="94"/>
  <c r="H95" i="94"/>
  <c r="H96" i="94"/>
  <c r="H97" i="94"/>
  <c r="H98" i="94"/>
  <c r="H99" i="94"/>
  <c r="H100" i="94"/>
  <c r="H101" i="94"/>
  <c r="H102" i="94"/>
  <c r="H103" i="94"/>
  <c r="H104" i="94"/>
  <c r="H105" i="94"/>
  <c r="H106" i="94"/>
  <c r="H107" i="94"/>
  <c r="H108" i="94"/>
  <c r="H109" i="94"/>
  <c r="H110" i="94"/>
  <c r="H111" i="94"/>
  <c r="H112" i="94"/>
  <c r="H113" i="94"/>
  <c r="H114" i="94"/>
  <c r="H115" i="94"/>
  <c r="H116" i="94"/>
  <c r="H117" i="94"/>
  <c r="H118" i="94"/>
  <c r="H119" i="94"/>
  <c r="H120" i="94"/>
  <c r="H121" i="94"/>
  <c r="H122" i="94"/>
  <c r="H123" i="94"/>
  <c r="H124" i="94"/>
  <c r="H125" i="94"/>
  <c r="H126" i="94"/>
  <c r="H127" i="94"/>
  <c r="H128" i="94"/>
  <c r="H129" i="94"/>
  <c r="H130" i="94"/>
  <c r="H131" i="94"/>
  <c r="H132" i="94"/>
  <c r="H133" i="94"/>
  <c r="H134" i="94"/>
  <c r="H135" i="94"/>
  <c r="H136" i="94"/>
  <c r="H137" i="94"/>
  <c r="H138" i="94"/>
  <c r="H139" i="94"/>
  <c r="H140" i="94"/>
  <c r="H141" i="94"/>
  <c r="H142" i="94"/>
  <c r="H143" i="94"/>
  <c r="H144" i="94"/>
  <c r="H145" i="94"/>
  <c r="H146" i="94"/>
  <c r="H147" i="94"/>
  <c r="H148" i="94"/>
  <c r="H149" i="94"/>
  <c r="H150" i="94"/>
  <c r="H151" i="94"/>
  <c r="H152" i="94"/>
  <c r="H153" i="94"/>
  <c r="H154" i="94"/>
  <c r="H155" i="94"/>
  <c r="H156" i="94"/>
  <c r="H157" i="94"/>
  <c r="H158" i="94"/>
  <c r="H159" i="94"/>
  <c r="H160" i="94"/>
  <c r="H161" i="94"/>
  <c r="H162" i="94"/>
  <c r="H163" i="94"/>
  <c r="H164" i="94"/>
  <c r="H165" i="94"/>
  <c r="H166" i="94"/>
  <c r="H167" i="94"/>
  <c r="H168" i="94"/>
  <c r="H169" i="94"/>
  <c r="H170" i="94"/>
  <c r="H171" i="94"/>
  <c r="H172" i="94"/>
  <c r="H173" i="94"/>
  <c r="H174" i="94"/>
  <c r="H175" i="94"/>
  <c r="H176" i="94"/>
  <c r="H177" i="94"/>
  <c r="H178" i="94"/>
  <c r="H179" i="94"/>
  <c r="H180" i="94"/>
  <c r="H181" i="94"/>
  <c r="H182" i="94"/>
  <c r="H183" i="94"/>
  <c r="H184" i="94"/>
  <c r="H185" i="94"/>
  <c r="H186" i="94"/>
  <c r="H187" i="94"/>
  <c r="H188" i="94"/>
  <c r="H189" i="94"/>
  <c r="H190" i="94"/>
  <c r="H191" i="94"/>
  <c r="H192" i="94"/>
  <c r="H193" i="94"/>
  <c r="H194" i="94"/>
  <c r="H195" i="94"/>
  <c r="H196" i="94"/>
  <c r="H197" i="94"/>
  <c r="H198" i="94"/>
  <c r="H199" i="94"/>
  <c r="H200" i="94"/>
  <c r="H201" i="94"/>
  <c r="H202" i="94"/>
  <c r="H203" i="94"/>
  <c r="H204" i="94"/>
  <c r="H205" i="94"/>
  <c r="H206" i="94"/>
  <c r="H207" i="94"/>
  <c r="H208" i="94"/>
  <c r="H209" i="94"/>
  <c r="H210" i="94"/>
  <c r="H211" i="94"/>
  <c r="H212" i="94"/>
  <c r="H213" i="94"/>
  <c r="H214" i="94"/>
  <c r="H215" i="94"/>
  <c r="H216" i="94"/>
  <c r="H217" i="94"/>
  <c r="H218" i="94"/>
  <c r="H219" i="94"/>
  <c r="H220" i="94"/>
  <c r="H221" i="94"/>
  <c r="H222" i="94"/>
  <c r="H223" i="94"/>
  <c r="H224" i="94"/>
  <c r="H225" i="94"/>
  <c r="H226" i="94"/>
  <c r="H227" i="94"/>
  <c r="H228" i="94"/>
  <c r="H229" i="94"/>
  <c r="H230" i="94"/>
  <c r="H231" i="94"/>
  <c r="H232" i="94"/>
  <c r="H233" i="94"/>
  <c r="H234" i="94"/>
  <c r="H235" i="94"/>
  <c r="H236" i="94"/>
  <c r="H237" i="94"/>
  <c r="H238" i="94"/>
  <c r="H239" i="94"/>
  <c r="H240" i="94"/>
  <c r="H241" i="94"/>
  <c r="H242" i="94"/>
  <c r="H243" i="94"/>
  <c r="H244" i="94"/>
  <c r="H245" i="94"/>
  <c r="H246" i="94"/>
  <c r="H247" i="94"/>
  <c r="H248" i="94"/>
  <c r="H249" i="94"/>
  <c r="H250" i="94"/>
  <c r="H251" i="94"/>
  <c r="H252" i="94"/>
  <c r="H253" i="94"/>
  <c r="H254" i="94"/>
  <c r="H255" i="94"/>
  <c r="H256" i="94"/>
  <c r="H257" i="94"/>
  <c r="H258" i="94"/>
  <c r="H259" i="94"/>
  <c r="H260" i="94"/>
  <c r="H261" i="94"/>
  <c r="H262" i="94"/>
  <c r="H263" i="94"/>
  <c r="H264" i="94"/>
  <c r="H265" i="94"/>
  <c r="H266" i="94"/>
  <c r="H267" i="94"/>
  <c r="H268" i="94"/>
  <c r="H269" i="94"/>
  <c r="H270" i="94"/>
  <c r="H271" i="94"/>
  <c r="H272" i="94"/>
  <c r="H273" i="94"/>
  <c r="H274" i="94"/>
  <c r="H275" i="94"/>
  <c r="H276" i="94"/>
  <c r="H277" i="94"/>
  <c r="H278" i="94"/>
  <c r="H279" i="94"/>
  <c r="H280" i="94"/>
  <c r="H281" i="94"/>
  <c r="H282" i="94"/>
  <c r="H283" i="94"/>
  <c r="H284" i="94"/>
  <c r="H285" i="94"/>
  <c r="H286" i="94"/>
  <c r="H287" i="94"/>
  <c r="H288" i="94"/>
  <c r="H289" i="94"/>
  <c r="H290" i="94"/>
  <c r="H291" i="94"/>
  <c r="H292" i="94"/>
  <c r="H293" i="94"/>
  <c r="H294" i="94"/>
  <c r="H295" i="94"/>
  <c r="H296" i="94"/>
  <c r="H297" i="94"/>
  <c r="H298" i="94"/>
  <c r="H299" i="94"/>
  <c r="H300" i="94"/>
  <c r="H301" i="94"/>
  <c r="H302" i="94"/>
  <c r="H303" i="94"/>
  <c r="H304" i="94"/>
  <c r="H305" i="94"/>
  <c r="H306" i="94"/>
  <c r="H307" i="94"/>
  <c r="H308" i="94"/>
  <c r="H309" i="94"/>
  <c r="H310" i="94"/>
  <c r="H311" i="94"/>
  <c r="H312" i="94"/>
  <c r="H313" i="94"/>
  <c r="H314" i="94"/>
  <c r="H315" i="94"/>
  <c r="H316" i="94"/>
  <c r="H317" i="94"/>
  <c r="H318" i="94"/>
  <c r="H319" i="94"/>
  <c r="H320" i="94"/>
  <c r="H321" i="94"/>
  <c r="H322" i="94"/>
  <c r="H323" i="94"/>
  <c r="H324" i="94"/>
  <c r="H325" i="94"/>
  <c r="H326" i="94"/>
  <c r="H327" i="94"/>
  <c r="H328" i="94"/>
  <c r="H329" i="94"/>
  <c r="H330" i="94"/>
  <c r="H331" i="94"/>
  <c r="H332" i="94"/>
  <c r="H333" i="94"/>
  <c r="H334" i="94"/>
  <c r="H335" i="94"/>
  <c r="H336" i="94"/>
  <c r="H337" i="94"/>
  <c r="H338" i="94"/>
  <c r="H339" i="94"/>
  <c r="H340" i="94"/>
  <c r="H341" i="94"/>
  <c r="H342" i="94"/>
  <c r="H343" i="94"/>
  <c r="H344" i="94"/>
  <c r="H345" i="94"/>
  <c r="H346" i="94"/>
  <c r="H347" i="94"/>
  <c r="H348" i="94"/>
  <c r="H349" i="94"/>
  <c r="H350" i="94"/>
  <c r="H351" i="94"/>
  <c r="H352" i="94"/>
  <c r="H353" i="94"/>
  <c r="H354" i="94"/>
  <c r="H355" i="94"/>
  <c r="H356" i="94"/>
  <c r="H357" i="94"/>
  <c r="H358" i="94"/>
  <c r="H359" i="94"/>
  <c r="H360" i="94"/>
  <c r="H361" i="94"/>
  <c r="H362" i="94"/>
  <c r="H363" i="94"/>
  <c r="H364" i="94"/>
  <c r="H365" i="94"/>
  <c r="H366" i="94"/>
  <c r="H367" i="94"/>
  <c r="H368" i="94"/>
  <c r="H369" i="94"/>
  <c r="H370" i="94"/>
  <c r="H371" i="94"/>
  <c r="H372" i="94"/>
  <c r="H373" i="94"/>
  <c r="H374" i="94"/>
  <c r="H375" i="94"/>
  <c r="H376" i="94"/>
  <c r="H377" i="94"/>
  <c r="H378" i="94"/>
  <c r="H379" i="94"/>
  <c r="H380" i="94"/>
  <c r="H381" i="94"/>
  <c r="H382" i="94"/>
  <c r="H383" i="94"/>
  <c r="H384" i="94"/>
  <c r="H385" i="94"/>
  <c r="H386" i="94"/>
  <c r="H387" i="94"/>
  <c r="H388" i="94"/>
  <c r="H389" i="94"/>
  <c r="H390" i="94"/>
  <c r="H391" i="94"/>
  <c r="H392" i="94"/>
  <c r="H393" i="94"/>
  <c r="H394" i="94"/>
  <c r="H395" i="94"/>
  <c r="H396" i="94"/>
  <c r="H397" i="94"/>
  <c r="H398" i="94"/>
  <c r="H399" i="94"/>
  <c r="H400" i="94"/>
  <c r="H401" i="94"/>
  <c r="H402" i="94"/>
  <c r="H403" i="94"/>
  <c r="H404" i="94"/>
  <c r="H405" i="94"/>
  <c r="H406" i="94"/>
  <c r="H407" i="94"/>
  <c r="H408" i="94"/>
  <c r="H409" i="94"/>
  <c r="H410" i="94"/>
  <c r="H411" i="94"/>
  <c r="H412" i="94"/>
  <c r="H413" i="94"/>
  <c r="H414" i="94"/>
  <c r="H415" i="94"/>
  <c r="H416" i="94"/>
  <c r="H417" i="94"/>
  <c r="H418" i="94"/>
  <c r="H419" i="94"/>
  <c r="H420" i="94"/>
  <c r="H421" i="94"/>
  <c r="H422" i="94"/>
  <c r="H423" i="94"/>
  <c r="H424" i="94"/>
  <c r="H425" i="94"/>
  <c r="H426" i="94"/>
  <c r="H427" i="94"/>
  <c r="H428" i="94"/>
  <c r="H429" i="94"/>
  <c r="H430" i="94"/>
  <c r="H431" i="94"/>
  <c r="H432" i="94"/>
  <c r="H433" i="94"/>
  <c r="H434" i="94"/>
  <c r="H435" i="94"/>
  <c r="H436" i="94"/>
  <c r="H437" i="94"/>
  <c r="H438" i="94"/>
  <c r="H439" i="94"/>
  <c r="H440" i="94"/>
  <c r="H441" i="94"/>
  <c r="H442" i="94"/>
  <c r="H443" i="94"/>
  <c r="H444" i="94"/>
  <c r="H445" i="94"/>
  <c r="H446" i="94"/>
  <c r="H447" i="94"/>
  <c r="H448" i="94"/>
  <c r="H449" i="94"/>
  <c r="H450" i="94"/>
  <c r="H451" i="94"/>
  <c r="H452" i="94"/>
  <c r="H453" i="94"/>
  <c r="H454" i="94"/>
  <c r="H455" i="94"/>
  <c r="H456" i="94"/>
  <c r="H457" i="94"/>
  <c r="H458" i="94"/>
  <c r="H459" i="94"/>
  <c r="H460" i="94"/>
  <c r="H461" i="94"/>
  <c r="H462" i="94"/>
  <c r="H463" i="94"/>
  <c r="H464" i="94"/>
  <c r="H465" i="94"/>
  <c r="H466" i="94"/>
  <c r="H467" i="94"/>
  <c r="H468" i="94"/>
  <c r="H469" i="94"/>
  <c r="H470" i="94"/>
  <c r="H471" i="94"/>
  <c r="H472" i="94"/>
  <c r="H473" i="94"/>
  <c r="H474" i="94"/>
  <c r="H475" i="94"/>
  <c r="H476" i="94"/>
  <c r="H477" i="94"/>
  <c r="H478" i="94"/>
  <c r="H479" i="94"/>
  <c r="H480" i="94"/>
  <c r="H481" i="94"/>
  <c r="H482" i="94"/>
  <c r="H483" i="94"/>
  <c r="H484" i="94"/>
  <c r="H485" i="94"/>
  <c r="H486" i="94"/>
  <c r="H487" i="94"/>
  <c r="H488" i="94"/>
  <c r="H489" i="94"/>
  <c r="H490" i="94"/>
  <c r="H491" i="94"/>
  <c r="H492" i="94"/>
  <c r="H493" i="94"/>
  <c r="H494" i="94"/>
  <c r="H495" i="94"/>
  <c r="H496" i="94"/>
  <c r="H497" i="94"/>
  <c r="H498" i="94"/>
  <c r="H499" i="94"/>
  <c r="H500" i="94"/>
  <c r="H501" i="94"/>
  <c r="H502" i="94"/>
  <c r="H503" i="94"/>
  <c r="H504" i="94"/>
  <c r="H505" i="94"/>
  <c r="H506" i="94"/>
  <c r="H507" i="94"/>
  <c r="H508" i="94"/>
  <c r="H509" i="94"/>
  <c r="H510" i="94"/>
  <c r="H511" i="94"/>
  <c r="D512" i="94"/>
  <c r="E12" i="94"/>
  <c r="I12" i="94"/>
  <c r="E13" i="94"/>
  <c r="I13" i="94"/>
  <c r="E14" i="94"/>
  <c r="I14" i="94"/>
  <c r="E15" i="94"/>
  <c r="I15" i="94"/>
  <c r="E16" i="94"/>
  <c r="I16" i="94"/>
  <c r="E17" i="94"/>
  <c r="I17" i="94"/>
  <c r="E18" i="94"/>
  <c r="I18" i="94"/>
  <c r="E19" i="94"/>
  <c r="I19" i="94"/>
  <c r="E20" i="94"/>
  <c r="I20" i="94"/>
  <c r="E21" i="94"/>
  <c r="I21" i="94"/>
  <c r="E22" i="94"/>
  <c r="I22" i="94"/>
  <c r="E23" i="94"/>
  <c r="I23" i="94"/>
  <c r="E24" i="94"/>
  <c r="I24" i="94"/>
  <c r="E25" i="94"/>
  <c r="I25" i="94"/>
  <c r="E26" i="94"/>
  <c r="I26" i="94"/>
  <c r="E27" i="94"/>
  <c r="I27" i="94"/>
  <c r="E28" i="94"/>
  <c r="I28" i="94"/>
  <c r="E29" i="94"/>
  <c r="I29" i="94"/>
  <c r="E30" i="94"/>
  <c r="I30" i="94"/>
  <c r="E31" i="94"/>
  <c r="I31" i="94"/>
  <c r="E32" i="94"/>
  <c r="I32" i="94"/>
  <c r="E33" i="94"/>
  <c r="I33" i="94"/>
  <c r="E34" i="94"/>
  <c r="I34" i="94"/>
  <c r="E35" i="94"/>
  <c r="I35" i="94"/>
  <c r="E36" i="94"/>
  <c r="I36" i="94"/>
  <c r="E37" i="94"/>
  <c r="I37" i="94"/>
  <c r="E38" i="94"/>
  <c r="I38" i="94"/>
  <c r="E39" i="94"/>
  <c r="I39" i="94"/>
  <c r="E40" i="94"/>
  <c r="I40" i="94"/>
  <c r="E41" i="94"/>
  <c r="I41" i="94"/>
  <c r="E42" i="94"/>
  <c r="I42" i="94"/>
  <c r="E43" i="94"/>
  <c r="I43" i="94"/>
  <c r="E44" i="94"/>
  <c r="I44" i="94"/>
  <c r="E45" i="94"/>
  <c r="I45" i="94"/>
  <c r="E46" i="94"/>
  <c r="I46" i="94"/>
  <c r="E47" i="94"/>
  <c r="I47" i="94"/>
  <c r="E48" i="94"/>
  <c r="I48" i="94"/>
  <c r="E49" i="94"/>
  <c r="I49" i="94"/>
  <c r="E50" i="94"/>
  <c r="I50" i="94"/>
  <c r="E51" i="94"/>
  <c r="I51" i="94"/>
  <c r="E52" i="94"/>
  <c r="I52" i="94"/>
  <c r="E53" i="94"/>
  <c r="I53" i="94"/>
  <c r="E54" i="94"/>
  <c r="I54" i="94"/>
  <c r="E55" i="94"/>
  <c r="I55" i="94"/>
  <c r="E56" i="94"/>
  <c r="I56" i="94"/>
  <c r="E57" i="94"/>
  <c r="I57" i="94"/>
  <c r="E58" i="94"/>
  <c r="I58" i="94"/>
  <c r="E59" i="94"/>
  <c r="I59" i="94"/>
  <c r="E60" i="94"/>
  <c r="I60" i="94"/>
  <c r="E61" i="94"/>
  <c r="I61" i="94"/>
  <c r="E62" i="94"/>
  <c r="I62" i="94"/>
  <c r="E63" i="94"/>
  <c r="I63" i="94"/>
  <c r="E64" i="94"/>
  <c r="I64" i="94"/>
  <c r="E65" i="94"/>
  <c r="I65" i="94"/>
  <c r="E66" i="94"/>
  <c r="I66" i="94"/>
  <c r="E67" i="94"/>
  <c r="I67" i="94"/>
  <c r="E68" i="94"/>
  <c r="I68" i="94"/>
  <c r="E69" i="94"/>
  <c r="I69" i="94"/>
  <c r="E70" i="94"/>
  <c r="I70" i="94"/>
  <c r="E71" i="94"/>
  <c r="I71" i="94"/>
  <c r="E72" i="94"/>
  <c r="I72" i="94"/>
  <c r="E73" i="94"/>
  <c r="I73" i="94"/>
  <c r="E74" i="94"/>
  <c r="I74" i="94"/>
  <c r="E75" i="94"/>
  <c r="I75" i="94"/>
  <c r="E76" i="94"/>
  <c r="I76" i="94"/>
  <c r="E77" i="94"/>
  <c r="I77" i="94"/>
  <c r="E78" i="94"/>
  <c r="I78" i="94"/>
  <c r="E79" i="94"/>
  <c r="I79" i="94"/>
  <c r="E80" i="94"/>
  <c r="I80" i="94"/>
  <c r="E81" i="94"/>
  <c r="I81" i="94"/>
  <c r="E82" i="94"/>
  <c r="I82" i="94"/>
  <c r="E83" i="94"/>
  <c r="I83" i="94"/>
  <c r="E84" i="94"/>
  <c r="I84" i="94"/>
  <c r="I85" i="94"/>
  <c r="E86" i="94"/>
  <c r="I86" i="94"/>
  <c r="E87" i="94"/>
  <c r="I87" i="94"/>
  <c r="E88" i="94"/>
  <c r="I88" i="94"/>
  <c r="E89" i="94"/>
  <c r="I89" i="94"/>
  <c r="E90" i="94"/>
  <c r="I90" i="94"/>
  <c r="E91" i="94"/>
  <c r="I91" i="94"/>
  <c r="E92" i="94"/>
  <c r="I92" i="94"/>
  <c r="E93" i="94"/>
  <c r="I93" i="94"/>
  <c r="E94" i="94"/>
  <c r="I94" i="94"/>
  <c r="E95" i="94"/>
  <c r="I95" i="94"/>
  <c r="E96" i="94"/>
  <c r="I96" i="94"/>
  <c r="E97" i="94"/>
  <c r="I97" i="94"/>
  <c r="E98" i="94"/>
  <c r="I98" i="94"/>
  <c r="E99" i="94"/>
  <c r="I99" i="94"/>
  <c r="E100" i="94"/>
  <c r="I100" i="94"/>
  <c r="E101" i="94"/>
  <c r="I101" i="94"/>
  <c r="E102" i="94"/>
  <c r="I102" i="94"/>
  <c r="E103" i="94"/>
  <c r="I103" i="94"/>
  <c r="E104" i="94"/>
  <c r="I104" i="94"/>
  <c r="E105" i="94"/>
  <c r="I105" i="94"/>
  <c r="E106" i="94"/>
  <c r="I106" i="94"/>
  <c r="E107" i="94"/>
  <c r="I107" i="94"/>
  <c r="E108" i="94"/>
  <c r="I108" i="94"/>
  <c r="I109" i="94"/>
  <c r="E110" i="94"/>
  <c r="I110" i="94"/>
  <c r="E111" i="94"/>
  <c r="I111" i="94"/>
  <c r="E112" i="94"/>
  <c r="I112" i="94"/>
  <c r="E113" i="94"/>
  <c r="I113" i="94"/>
  <c r="E114" i="94"/>
  <c r="I114" i="94"/>
  <c r="E115" i="94"/>
  <c r="I115" i="94"/>
  <c r="E116" i="94"/>
  <c r="I116" i="94"/>
  <c r="E117" i="94"/>
  <c r="I117" i="94"/>
  <c r="E118" i="94"/>
  <c r="I118" i="94"/>
  <c r="E119" i="94"/>
  <c r="I119" i="94"/>
  <c r="E120" i="94"/>
  <c r="I120" i="94"/>
  <c r="E121" i="94"/>
  <c r="I121" i="94"/>
  <c r="E122" i="94"/>
  <c r="I122" i="94"/>
  <c r="E123" i="94"/>
  <c r="I123" i="94"/>
  <c r="E124" i="94"/>
  <c r="I124" i="94"/>
  <c r="E125" i="94"/>
  <c r="I125" i="94"/>
  <c r="E126" i="94"/>
  <c r="I126" i="94"/>
  <c r="E127" i="94"/>
  <c r="I127" i="94"/>
  <c r="E128" i="94"/>
  <c r="I128" i="94"/>
  <c r="E129" i="94"/>
  <c r="I129" i="94"/>
  <c r="E130" i="94"/>
  <c r="I130" i="94"/>
  <c r="E131" i="94"/>
  <c r="I131" i="94"/>
  <c r="E132" i="94"/>
  <c r="I132" i="94"/>
  <c r="E133" i="94"/>
  <c r="I133" i="94"/>
  <c r="E134" i="94"/>
  <c r="I134" i="94"/>
  <c r="E135" i="94"/>
  <c r="I135" i="94"/>
  <c r="E136" i="94"/>
  <c r="I136" i="94"/>
  <c r="E137" i="94"/>
  <c r="I137" i="94"/>
  <c r="E138" i="94"/>
  <c r="I138" i="94"/>
  <c r="E139" i="94"/>
  <c r="I139" i="94"/>
  <c r="E140" i="94"/>
  <c r="I140" i="94"/>
  <c r="E141" i="94"/>
  <c r="I141" i="94"/>
  <c r="E142" i="94"/>
  <c r="I142" i="94"/>
  <c r="E143" i="94"/>
  <c r="I143" i="94"/>
  <c r="E144" i="94"/>
  <c r="I144" i="94"/>
  <c r="E145" i="94"/>
  <c r="I145" i="94"/>
  <c r="E146" i="94"/>
  <c r="I146" i="94"/>
  <c r="E147" i="94"/>
  <c r="I147" i="94"/>
  <c r="E148" i="94"/>
  <c r="I148" i="94"/>
  <c r="E149" i="94"/>
  <c r="I149" i="94"/>
  <c r="E150" i="94"/>
  <c r="I150" i="94"/>
  <c r="E151" i="94"/>
  <c r="I151" i="94"/>
  <c r="E152" i="94"/>
  <c r="I152" i="94"/>
  <c r="E153" i="94"/>
  <c r="I153" i="94"/>
  <c r="E154" i="94"/>
  <c r="I154" i="94"/>
  <c r="E155" i="94"/>
  <c r="I155" i="94"/>
  <c r="E156" i="94"/>
  <c r="I156" i="94"/>
  <c r="E157" i="94"/>
  <c r="I157" i="94"/>
  <c r="E158" i="94"/>
  <c r="I158" i="94"/>
  <c r="E159" i="94"/>
  <c r="I159" i="94"/>
  <c r="E160" i="94"/>
  <c r="I160" i="94"/>
  <c r="E161" i="94"/>
  <c r="I161" i="94"/>
  <c r="E162" i="94"/>
  <c r="I162" i="94"/>
  <c r="I163" i="94"/>
  <c r="E164" i="94"/>
  <c r="I164" i="94"/>
  <c r="E165" i="94"/>
  <c r="I165" i="94"/>
  <c r="E166" i="94"/>
  <c r="I166" i="94"/>
  <c r="E167" i="94"/>
  <c r="I167" i="94"/>
  <c r="E168" i="94"/>
  <c r="I168" i="94"/>
  <c r="E169" i="94"/>
  <c r="I169" i="94"/>
  <c r="E170" i="94"/>
  <c r="I170" i="94"/>
  <c r="E171" i="94"/>
  <c r="I171" i="94"/>
  <c r="E172" i="94"/>
  <c r="I172" i="94"/>
  <c r="E173" i="94"/>
  <c r="I173" i="94"/>
  <c r="E174" i="94"/>
  <c r="I174" i="94"/>
  <c r="E175" i="94"/>
  <c r="I175" i="94"/>
  <c r="E176" i="94"/>
  <c r="I176" i="94"/>
  <c r="E177" i="94"/>
  <c r="I177" i="94"/>
  <c r="E178" i="94"/>
  <c r="I178" i="94"/>
  <c r="E179" i="94"/>
  <c r="I179" i="94"/>
  <c r="E180" i="94"/>
  <c r="I180" i="94"/>
  <c r="E181" i="94"/>
  <c r="I181" i="94"/>
  <c r="E182" i="94"/>
  <c r="I182" i="94"/>
  <c r="E183" i="94"/>
  <c r="I183" i="94"/>
  <c r="E184" i="94"/>
  <c r="I184" i="94"/>
  <c r="E185" i="94"/>
  <c r="I185" i="94"/>
  <c r="E186" i="94"/>
  <c r="I186" i="94"/>
  <c r="E187" i="94"/>
  <c r="I187" i="94"/>
  <c r="E188" i="94"/>
  <c r="I188" i="94"/>
  <c r="E189" i="94"/>
  <c r="I189" i="94"/>
  <c r="E190" i="94"/>
  <c r="I190" i="94"/>
  <c r="E191" i="94"/>
  <c r="I191" i="94"/>
  <c r="E192" i="94"/>
  <c r="I192" i="94"/>
  <c r="E193" i="94"/>
  <c r="I193" i="94"/>
  <c r="E194" i="94"/>
  <c r="I194" i="94"/>
  <c r="E195" i="94"/>
  <c r="I195" i="94"/>
  <c r="E196" i="94"/>
  <c r="I196" i="94"/>
  <c r="E197" i="94"/>
  <c r="I197" i="94"/>
  <c r="E198" i="94"/>
  <c r="I198" i="94"/>
  <c r="E199" i="94"/>
  <c r="I199" i="94"/>
  <c r="E200" i="94"/>
  <c r="I200" i="94"/>
  <c r="I201" i="94"/>
  <c r="E202" i="94"/>
  <c r="I202" i="94"/>
  <c r="E203" i="94"/>
  <c r="I203" i="94"/>
  <c r="E204" i="94"/>
  <c r="I204" i="94"/>
  <c r="E205" i="94"/>
  <c r="I205" i="94"/>
  <c r="E206" i="94"/>
  <c r="I206" i="94"/>
  <c r="E207" i="94"/>
  <c r="I207" i="94"/>
  <c r="E208" i="94"/>
  <c r="I208" i="94"/>
  <c r="E209" i="94"/>
  <c r="I209" i="94"/>
  <c r="E210" i="94"/>
  <c r="I210" i="94"/>
  <c r="E211" i="94"/>
  <c r="I211" i="94"/>
  <c r="E212" i="94"/>
  <c r="I212" i="94"/>
  <c r="E213" i="94"/>
  <c r="I213" i="94"/>
  <c r="E214" i="94"/>
  <c r="I214" i="94"/>
  <c r="E215" i="94"/>
  <c r="I215" i="94"/>
  <c r="E216" i="94"/>
  <c r="I216" i="94"/>
  <c r="E217" i="94"/>
  <c r="I217" i="94"/>
  <c r="E218" i="94"/>
  <c r="I218" i="94"/>
  <c r="E219" i="94"/>
  <c r="I219" i="94"/>
  <c r="E220" i="94"/>
  <c r="I220" i="94"/>
  <c r="E221" i="94"/>
  <c r="I221" i="94"/>
  <c r="I222" i="94"/>
  <c r="E223" i="94"/>
  <c r="I223" i="94"/>
  <c r="I224" i="94"/>
  <c r="E225" i="94"/>
  <c r="I225" i="94"/>
  <c r="E226" i="94"/>
  <c r="I226" i="94"/>
  <c r="E227" i="94"/>
  <c r="I227" i="94"/>
  <c r="E228" i="94"/>
  <c r="I228" i="94"/>
  <c r="E229" i="94"/>
  <c r="I229" i="94"/>
  <c r="E230" i="94"/>
  <c r="I230" i="94"/>
  <c r="E231" i="94"/>
  <c r="I231" i="94"/>
  <c r="E232" i="94"/>
  <c r="I232" i="94"/>
  <c r="E233" i="94"/>
  <c r="I233" i="94"/>
  <c r="E234" i="94"/>
  <c r="I234" i="94"/>
  <c r="E235" i="94"/>
  <c r="I235" i="94"/>
  <c r="E236" i="94"/>
  <c r="I236" i="94"/>
  <c r="E237" i="94"/>
  <c r="I237" i="94"/>
  <c r="I238" i="94"/>
  <c r="E239" i="94"/>
  <c r="I239" i="94"/>
  <c r="E240" i="94"/>
  <c r="I240" i="94"/>
  <c r="E241" i="94"/>
  <c r="I241" i="94"/>
  <c r="E242" i="94"/>
  <c r="I242" i="94"/>
  <c r="I243" i="94"/>
  <c r="E244" i="94"/>
  <c r="I244" i="94"/>
  <c r="E245" i="94"/>
  <c r="I245" i="94"/>
  <c r="E246" i="94"/>
  <c r="I246" i="94"/>
  <c r="E247" i="94"/>
  <c r="I247" i="94"/>
  <c r="E248" i="94"/>
  <c r="I248" i="94"/>
  <c r="E249" i="94"/>
  <c r="I249" i="94"/>
  <c r="E250" i="94"/>
  <c r="I250" i="94"/>
  <c r="E251" i="94"/>
  <c r="I251" i="94"/>
  <c r="E252" i="94"/>
  <c r="I252" i="94"/>
  <c r="E253" i="94"/>
  <c r="I253" i="94"/>
  <c r="E254" i="94"/>
  <c r="I254" i="94"/>
  <c r="E255" i="94"/>
  <c r="I255" i="94"/>
  <c r="E256" i="94"/>
  <c r="I256" i="94"/>
  <c r="E257" i="94"/>
  <c r="I257" i="94"/>
  <c r="E258" i="94"/>
  <c r="I258" i="94"/>
  <c r="E259" i="94"/>
  <c r="I259" i="94"/>
  <c r="I260" i="94"/>
  <c r="E261" i="94"/>
  <c r="I261" i="94"/>
  <c r="E262" i="94"/>
  <c r="I262" i="94"/>
  <c r="E263" i="94"/>
  <c r="I263" i="94"/>
  <c r="E264" i="94"/>
  <c r="I264" i="94"/>
  <c r="E265" i="94"/>
  <c r="I265" i="94"/>
  <c r="E266" i="94"/>
  <c r="I266" i="94"/>
  <c r="E267" i="94"/>
  <c r="I267" i="94"/>
  <c r="E268" i="94"/>
  <c r="I268" i="94"/>
  <c r="E269" i="94"/>
  <c r="I269" i="94"/>
  <c r="E270" i="94"/>
  <c r="I270" i="94"/>
  <c r="E271" i="94"/>
  <c r="I271" i="94"/>
  <c r="E272" i="94"/>
  <c r="I272" i="94"/>
  <c r="E273" i="94"/>
  <c r="I273" i="94"/>
  <c r="E274" i="94"/>
  <c r="I274" i="94"/>
  <c r="E275" i="94"/>
  <c r="I275" i="94"/>
  <c r="E276" i="94"/>
  <c r="I276" i="94"/>
  <c r="E277" i="94"/>
  <c r="I277" i="94"/>
  <c r="E278" i="94"/>
  <c r="I278" i="94"/>
  <c r="E279" i="94"/>
  <c r="I279" i="94"/>
  <c r="E280" i="94"/>
  <c r="I280" i="94"/>
  <c r="E281" i="94"/>
  <c r="I281" i="94"/>
  <c r="E282" i="94"/>
  <c r="I282" i="94"/>
  <c r="E283" i="94"/>
  <c r="I283" i="94"/>
  <c r="E284" i="94"/>
  <c r="I284" i="94"/>
  <c r="I285" i="94"/>
  <c r="E286" i="94"/>
  <c r="I286" i="94"/>
  <c r="E287" i="94"/>
  <c r="I287" i="94"/>
  <c r="E288" i="94"/>
  <c r="I288" i="94"/>
  <c r="E289" i="94"/>
  <c r="I289" i="94"/>
  <c r="E290" i="94"/>
  <c r="I290" i="94"/>
  <c r="E291" i="94"/>
  <c r="I291" i="94"/>
  <c r="E292" i="94"/>
  <c r="I292" i="94"/>
  <c r="E293" i="94"/>
  <c r="I293" i="94"/>
  <c r="E294" i="94"/>
  <c r="I294" i="94"/>
  <c r="E295" i="94"/>
  <c r="I295" i="94"/>
  <c r="E296" i="94"/>
  <c r="I296" i="94"/>
  <c r="E297" i="94"/>
  <c r="I297" i="94"/>
  <c r="E298" i="94"/>
  <c r="I298" i="94"/>
  <c r="E299" i="94"/>
  <c r="I299" i="94"/>
  <c r="E300" i="94"/>
  <c r="I300" i="94"/>
  <c r="E301" i="94"/>
  <c r="I301" i="94"/>
  <c r="E302" i="94"/>
  <c r="I302" i="94"/>
  <c r="E303" i="94"/>
  <c r="I303" i="94"/>
  <c r="I304" i="94"/>
  <c r="E305" i="94"/>
  <c r="I305" i="94"/>
  <c r="E306" i="94"/>
  <c r="I306" i="94"/>
  <c r="E307" i="94"/>
  <c r="I307" i="94"/>
  <c r="E308" i="94"/>
  <c r="I308" i="94"/>
  <c r="E309" i="94"/>
  <c r="I309" i="94"/>
  <c r="E310" i="94"/>
  <c r="I310" i="94"/>
  <c r="E311" i="94"/>
  <c r="I311" i="94"/>
  <c r="E312" i="94"/>
  <c r="I312" i="94"/>
  <c r="E313" i="94"/>
  <c r="I313" i="94"/>
  <c r="E314" i="94"/>
  <c r="I314" i="94"/>
  <c r="E315" i="94"/>
  <c r="I315" i="94"/>
  <c r="E316" i="94"/>
  <c r="I316" i="94"/>
  <c r="E317" i="94"/>
  <c r="I317" i="94"/>
  <c r="E318" i="94"/>
  <c r="I318" i="94"/>
  <c r="E319" i="94"/>
  <c r="I319" i="94"/>
  <c r="E320" i="94"/>
  <c r="I320" i="94"/>
  <c r="E321" i="94"/>
  <c r="I321" i="94"/>
  <c r="E322" i="94"/>
  <c r="I322" i="94"/>
  <c r="E323" i="94"/>
  <c r="I323" i="94"/>
  <c r="E324" i="94"/>
  <c r="I324" i="94"/>
  <c r="E325" i="94"/>
  <c r="I325" i="94"/>
  <c r="E326" i="94"/>
  <c r="I326" i="94"/>
  <c r="E327" i="94"/>
  <c r="I327" i="94"/>
  <c r="I328" i="94"/>
  <c r="E329" i="94"/>
  <c r="I329" i="94"/>
  <c r="E330" i="94"/>
  <c r="I330" i="94"/>
  <c r="E331" i="94"/>
  <c r="I331" i="94"/>
  <c r="E332" i="94"/>
  <c r="I332" i="94"/>
  <c r="E333" i="94"/>
  <c r="I333" i="94"/>
  <c r="E334" i="94"/>
  <c r="I334" i="94"/>
  <c r="I335" i="94"/>
  <c r="E336" i="94"/>
  <c r="I336" i="94"/>
  <c r="E337" i="94"/>
  <c r="I337" i="94"/>
  <c r="E338" i="94"/>
  <c r="I338" i="94"/>
  <c r="E339" i="94"/>
  <c r="I339" i="94"/>
  <c r="E340" i="94"/>
  <c r="I340" i="94"/>
  <c r="E341" i="94"/>
  <c r="I341" i="94"/>
  <c r="E342" i="94"/>
  <c r="I342" i="94"/>
  <c r="E343" i="94"/>
  <c r="I343" i="94"/>
  <c r="E344" i="94"/>
  <c r="I344" i="94"/>
  <c r="E345" i="94"/>
  <c r="I345" i="94"/>
  <c r="E346" i="94"/>
  <c r="I346" i="94"/>
  <c r="E347" i="94"/>
  <c r="I347" i="94"/>
  <c r="I348" i="94"/>
  <c r="E349" i="94"/>
  <c r="I349" i="94"/>
  <c r="E350" i="94"/>
  <c r="I350" i="94"/>
  <c r="E351" i="94"/>
  <c r="I351" i="94"/>
  <c r="E352" i="94"/>
  <c r="I352" i="94"/>
  <c r="E353" i="94"/>
  <c r="I353" i="94"/>
  <c r="E354" i="94"/>
  <c r="I354" i="94"/>
  <c r="E355" i="94"/>
  <c r="I355" i="94"/>
  <c r="E356" i="94"/>
  <c r="I356" i="94"/>
  <c r="E357" i="94"/>
  <c r="I357" i="94"/>
  <c r="E358" i="94"/>
  <c r="I358" i="94"/>
  <c r="E359" i="94"/>
  <c r="I359" i="94"/>
  <c r="E360" i="94"/>
  <c r="I360" i="94"/>
  <c r="E361" i="94"/>
  <c r="I361" i="94"/>
  <c r="E362" i="94"/>
  <c r="I362" i="94"/>
  <c r="E363" i="94"/>
  <c r="I363" i="94"/>
  <c r="E364" i="94"/>
  <c r="I364" i="94"/>
  <c r="E365" i="94"/>
  <c r="I365" i="94"/>
  <c r="E366" i="94"/>
  <c r="I366" i="94"/>
  <c r="E367" i="94"/>
  <c r="I367" i="94"/>
  <c r="E368" i="94"/>
  <c r="I368" i="94"/>
  <c r="E369" i="94"/>
  <c r="I369" i="94"/>
  <c r="E370" i="94"/>
  <c r="I370" i="94"/>
  <c r="E371" i="94"/>
  <c r="I371" i="94"/>
  <c r="E372" i="94"/>
  <c r="I372" i="94"/>
  <c r="E373" i="94"/>
  <c r="I373" i="94"/>
  <c r="E374" i="94"/>
  <c r="I374" i="94"/>
  <c r="E375" i="94"/>
  <c r="I375" i="94"/>
  <c r="E376" i="94"/>
  <c r="I376" i="94"/>
  <c r="E377" i="94"/>
  <c r="I377" i="94"/>
  <c r="E378" i="94"/>
  <c r="I378" i="94"/>
  <c r="E379" i="94"/>
  <c r="I379" i="94"/>
  <c r="E380" i="94"/>
  <c r="I380" i="94"/>
  <c r="E381" i="94"/>
  <c r="I381" i="94"/>
  <c r="E382" i="94"/>
  <c r="I382" i="94"/>
  <c r="E383" i="94"/>
  <c r="I383" i="94"/>
  <c r="E384" i="94"/>
  <c r="I384" i="94"/>
  <c r="E385" i="94"/>
  <c r="I385" i="94"/>
  <c r="E386" i="94"/>
  <c r="I386" i="94"/>
  <c r="E387" i="94"/>
  <c r="I387" i="94"/>
  <c r="E388" i="94"/>
  <c r="I388" i="94"/>
  <c r="E389" i="94"/>
  <c r="I389" i="94"/>
  <c r="E390" i="94"/>
  <c r="I390" i="94"/>
  <c r="E391" i="94"/>
  <c r="I391" i="94"/>
  <c r="E392" i="94"/>
  <c r="I392" i="94"/>
  <c r="E393" i="94"/>
  <c r="I393" i="94"/>
  <c r="E394" i="94"/>
  <c r="I394" i="94"/>
  <c r="E395" i="94"/>
  <c r="I395" i="94"/>
  <c r="E396" i="94"/>
  <c r="I396" i="94"/>
  <c r="E397" i="94"/>
  <c r="I397" i="94"/>
  <c r="E398" i="94"/>
  <c r="I398" i="94"/>
  <c r="E399" i="94"/>
  <c r="I399" i="94"/>
  <c r="E400" i="94"/>
  <c r="I400" i="94"/>
  <c r="E401" i="94"/>
  <c r="I401" i="94"/>
  <c r="E402" i="94"/>
  <c r="I402" i="94"/>
  <c r="E403" i="94"/>
  <c r="I403" i="94"/>
  <c r="E404" i="94"/>
  <c r="I404" i="94"/>
  <c r="E405" i="94"/>
  <c r="I405" i="94"/>
  <c r="E406" i="94"/>
  <c r="I406" i="94"/>
  <c r="E407" i="94"/>
  <c r="I407" i="94"/>
  <c r="E408" i="94"/>
  <c r="I408" i="94"/>
  <c r="E409" i="94"/>
  <c r="I409" i="94"/>
  <c r="E410" i="94"/>
  <c r="I410" i="94"/>
  <c r="E411" i="94"/>
  <c r="I411" i="94"/>
  <c r="E412" i="94"/>
  <c r="I412" i="94"/>
  <c r="E413" i="94"/>
  <c r="I413" i="94"/>
  <c r="E414" i="94"/>
  <c r="I414" i="94"/>
  <c r="E415" i="94"/>
  <c r="I415" i="94"/>
  <c r="E416" i="94"/>
  <c r="I416" i="94"/>
  <c r="E417" i="94"/>
  <c r="I417" i="94"/>
  <c r="E418" i="94"/>
  <c r="I418" i="94"/>
  <c r="E419" i="94"/>
  <c r="I419" i="94"/>
  <c r="E420" i="94"/>
  <c r="I420" i="94"/>
  <c r="E421" i="94"/>
  <c r="I421" i="94"/>
  <c r="E422" i="94"/>
  <c r="I422" i="94"/>
  <c r="E423" i="94"/>
  <c r="I423" i="94"/>
  <c r="E424" i="94"/>
  <c r="I424" i="94"/>
  <c r="E425" i="94"/>
  <c r="I425" i="94"/>
  <c r="E426" i="94"/>
  <c r="I426" i="94"/>
  <c r="E427" i="94"/>
  <c r="I427" i="94"/>
  <c r="E428" i="94"/>
  <c r="I428" i="94"/>
  <c r="E429" i="94"/>
  <c r="I429" i="94"/>
  <c r="E430" i="94"/>
  <c r="I430" i="94"/>
  <c r="E431" i="94"/>
  <c r="I431" i="94"/>
  <c r="E432" i="94"/>
  <c r="I432" i="94"/>
  <c r="E433" i="94"/>
  <c r="I433" i="94"/>
  <c r="E434" i="94"/>
  <c r="I434" i="94"/>
  <c r="E435" i="94"/>
  <c r="I435" i="94"/>
  <c r="E436" i="94"/>
  <c r="I436" i="94"/>
  <c r="E437" i="94"/>
  <c r="I437" i="94"/>
  <c r="E438" i="94"/>
  <c r="I438" i="94"/>
  <c r="E439" i="94"/>
  <c r="I439" i="94"/>
  <c r="E440" i="94"/>
  <c r="I440" i="94"/>
  <c r="E441" i="94"/>
  <c r="I441" i="94"/>
  <c r="E442" i="94"/>
  <c r="I442" i="94"/>
  <c r="E443" i="94"/>
  <c r="I443" i="94"/>
  <c r="E444" i="94"/>
  <c r="I444" i="94"/>
  <c r="E445" i="94"/>
  <c r="I445" i="94"/>
  <c r="E446" i="94"/>
  <c r="I446" i="94"/>
  <c r="E447" i="94"/>
  <c r="I447" i="94"/>
  <c r="E448" i="94"/>
  <c r="I448" i="94"/>
  <c r="E449" i="94"/>
  <c r="I449" i="94"/>
  <c r="E450" i="94"/>
  <c r="I450" i="94"/>
  <c r="E451" i="94"/>
  <c r="I451" i="94"/>
  <c r="E452" i="94"/>
  <c r="I452" i="94"/>
  <c r="E453" i="94"/>
  <c r="I453" i="94"/>
  <c r="E454" i="94"/>
  <c r="I454" i="94"/>
  <c r="E455" i="94"/>
  <c r="I455" i="94"/>
  <c r="E456" i="94"/>
  <c r="I456" i="94"/>
  <c r="E457" i="94"/>
  <c r="I457" i="94"/>
  <c r="E458" i="94"/>
  <c r="I458" i="94"/>
  <c r="E459" i="94"/>
  <c r="I459" i="94"/>
  <c r="E460" i="94"/>
  <c r="I460" i="94"/>
  <c r="E461" i="94"/>
  <c r="I461" i="94"/>
  <c r="E462" i="94"/>
  <c r="I462" i="94"/>
  <c r="E463" i="94"/>
  <c r="I463" i="94"/>
  <c r="E464" i="94"/>
  <c r="I464" i="94"/>
  <c r="E465" i="94"/>
  <c r="I465" i="94"/>
  <c r="E466" i="94"/>
  <c r="I466" i="94"/>
  <c r="E467" i="94"/>
  <c r="I467" i="94"/>
  <c r="E468" i="94"/>
  <c r="I468" i="94"/>
  <c r="E469" i="94"/>
  <c r="I469" i="94"/>
  <c r="E470" i="94"/>
  <c r="I470" i="94"/>
  <c r="E471" i="94"/>
  <c r="I471" i="94"/>
  <c r="E472" i="94"/>
  <c r="I472" i="94"/>
  <c r="E473" i="94"/>
  <c r="I473" i="94"/>
  <c r="E474" i="94"/>
  <c r="I474" i="94"/>
  <c r="E475" i="94"/>
  <c r="I475" i="94"/>
  <c r="E476" i="94"/>
  <c r="I476" i="94"/>
  <c r="E477" i="94"/>
  <c r="I477" i="94"/>
  <c r="E478" i="94"/>
  <c r="I478" i="94"/>
  <c r="E479" i="94"/>
  <c r="I479" i="94"/>
  <c r="E480" i="94"/>
  <c r="I480" i="94"/>
  <c r="E481" i="94"/>
  <c r="I481" i="94"/>
  <c r="E482" i="94"/>
  <c r="I482" i="94"/>
  <c r="E483" i="94"/>
  <c r="I483" i="94"/>
  <c r="E484" i="94"/>
  <c r="I484" i="94"/>
  <c r="E485" i="94"/>
  <c r="I485" i="94"/>
  <c r="E486" i="94"/>
  <c r="I486" i="94"/>
  <c r="E487" i="94"/>
  <c r="I487" i="94"/>
  <c r="E488" i="94"/>
  <c r="I488" i="94"/>
  <c r="E489" i="94"/>
  <c r="I489" i="94"/>
  <c r="E490" i="94"/>
  <c r="I490" i="94"/>
  <c r="E491" i="94"/>
  <c r="I491" i="94"/>
  <c r="E492" i="94"/>
  <c r="I492" i="94"/>
  <c r="E493" i="94"/>
  <c r="I493" i="94"/>
  <c r="E494" i="94"/>
  <c r="I494" i="94"/>
  <c r="E495" i="94"/>
  <c r="I495" i="94"/>
  <c r="E496" i="94"/>
  <c r="I496" i="94"/>
  <c r="E497" i="94"/>
  <c r="I497" i="94"/>
  <c r="E498" i="94"/>
  <c r="I498" i="94"/>
  <c r="E499" i="94"/>
  <c r="I499" i="94"/>
  <c r="E500" i="94"/>
  <c r="I500" i="94"/>
  <c r="E501" i="94"/>
  <c r="I501" i="94"/>
  <c r="E502" i="94"/>
  <c r="I502" i="94"/>
  <c r="E503" i="94"/>
  <c r="I503" i="94"/>
  <c r="E504" i="94"/>
  <c r="I504" i="94"/>
  <c r="E505" i="94"/>
  <c r="I505" i="94"/>
  <c r="E506" i="94"/>
  <c r="I506" i="94"/>
  <c r="E507" i="94"/>
  <c r="I507" i="94"/>
  <c r="E508" i="94"/>
  <c r="I508" i="94"/>
  <c r="E509" i="94"/>
  <c r="I509" i="94"/>
  <c r="E510" i="94"/>
  <c r="I510" i="94"/>
  <c r="E511" i="94"/>
  <c r="I511" i="94"/>
  <c r="I512" i="94"/>
  <c r="D7" i="94"/>
  <c r="E7" i="94"/>
  <c r="F7" i="94"/>
  <c r="E10" i="97"/>
  <c r="E18" i="97"/>
  <c r="G18" i="97"/>
  <c r="E19" i="97"/>
  <c r="G19" i="97"/>
  <c r="G20" i="97"/>
  <c r="B19" i="97"/>
  <c r="B18" i="97"/>
  <c r="D10" i="97"/>
  <c r="H10" i="97"/>
  <c r="D11" i="97"/>
  <c r="F11" i="97"/>
  <c r="H11" i="97"/>
  <c r="H12" i="97"/>
  <c r="G10" i="97"/>
  <c r="E11" i="97"/>
  <c r="G11" i="97"/>
  <c r="G12" i="97"/>
  <c r="D5" i="97"/>
  <c r="E5" i="97"/>
  <c r="F5" i="97"/>
  <c r="G5" i="97"/>
  <c r="H5" i="97"/>
  <c r="E495" i="95"/>
  <c r="E491" i="95"/>
  <c r="E482" i="95"/>
  <c r="E481" i="95"/>
  <c r="E462" i="95"/>
  <c r="E426" i="95"/>
  <c r="E421" i="95"/>
  <c r="E399" i="95"/>
  <c r="E395" i="95"/>
  <c r="E393" i="95"/>
  <c r="E387" i="95"/>
  <c r="E385" i="95"/>
  <c r="E378" i="95"/>
  <c r="E357" i="95"/>
  <c r="E349" i="95"/>
  <c r="E346" i="95"/>
  <c r="E338" i="95"/>
  <c r="E337" i="95"/>
  <c r="E335" i="95"/>
  <c r="E328" i="95"/>
  <c r="E305" i="95"/>
  <c r="E304" i="95"/>
  <c r="E275" i="95"/>
  <c r="E274" i="95"/>
  <c r="E248" i="95"/>
  <c r="E245" i="95"/>
  <c r="E240" i="95"/>
  <c r="E232" i="95"/>
  <c r="E230" i="95"/>
  <c r="E229" i="95"/>
  <c r="E216" i="95"/>
  <c r="E211" i="95"/>
  <c r="E208" i="95"/>
  <c r="E207" i="95"/>
  <c r="E206" i="95"/>
  <c r="E193" i="95"/>
  <c r="E188" i="95"/>
  <c r="E183" i="95"/>
  <c r="E179" i="95"/>
  <c r="E175" i="95"/>
  <c r="E153" i="95"/>
  <c r="E131" i="95"/>
  <c r="E129" i="95"/>
  <c r="E121" i="95"/>
  <c r="E105" i="95"/>
  <c r="E103" i="95"/>
  <c r="E88" i="95"/>
  <c r="E85" i="95"/>
  <c r="E79" i="95"/>
  <c r="E62" i="95"/>
  <c r="E60" i="95"/>
  <c r="E59" i="95"/>
  <c r="E56" i="95"/>
  <c r="E44" i="95"/>
  <c r="E33" i="95"/>
  <c r="E28" i="95"/>
  <c r="E25" i="95"/>
  <c r="E348" i="94"/>
  <c r="E335" i="94"/>
  <c r="E328" i="94"/>
  <c r="E304" i="94"/>
  <c r="E285" i="94"/>
  <c r="E260" i="94"/>
  <c r="E243" i="94"/>
  <c r="E238" i="94"/>
  <c r="E224" i="94"/>
  <c r="E222" i="94"/>
  <c r="E201" i="94"/>
  <c r="E163" i="94"/>
  <c r="E109" i="94"/>
  <c r="E85" i="94"/>
  <c r="B89" i="93"/>
  <c r="B134" i="93"/>
  <c r="B88" i="93"/>
  <c r="B133" i="93"/>
  <c r="B87" i="93"/>
  <c r="B132" i="93"/>
  <c r="B86" i="93"/>
  <c r="B131" i="93"/>
  <c r="B85" i="93"/>
  <c r="B130" i="93"/>
  <c r="B84" i="93"/>
  <c r="B129" i="93"/>
  <c r="B83" i="93"/>
  <c r="B128" i="93"/>
  <c r="B82" i="93"/>
  <c r="B127" i="93"/>
  <c r="B81" i="93"/>
  <c r="B126" i="93"/>
  <c r="B80" i="93"/>
  <c r="B125" i="93"/>
  <c r="B79" i="93"/>
  <c r="B124" i="93"/>
  <c r="E53" i="93"/>
  <c r="E98" i="93"/>
  <c r="C53" i="93"/>
  <c r="C98" i="93"/>
  <c r="G98" i="93"/>
  <c r="I53" i="93"/>
  <c r="I98" i="93"/>
  <c r="J53" i="93"/>
  <c r="J98" i="93"/>
  <c r="K53" i="93"/>
  <c r="K98" i="93"/>
  <c r="P98" i="93"/>
  <c r="E54" i="93"/>
  <c r="E99" i="93"/>
  <c r="C54" i="93"/>
  <c r="C99" i="93"/>
  <c r="G99" i="93"/>
  <c r="I54" i="93"/>
  <c r="I99" i="93"/>
  <c r="J54" i="93"/>
  <c r="J99" i="93"/>
  <c r="K54" i="93"/>
  <c r="K99" i="93"/>
  <c r="P99" i="93"/>
  <c r="E55" i="93"/>
  <c r="E100" i="93"/>
  <c r="C55" i="93"/>
  <c r="C100" i="93"/>
  <c r="G100" i="93"/>
  <c r="I55" i="93"/>
  <c r="I100" i="93"/>
  <c r="J55" i="93"/>
  <c r="J100" i="93"/>
  <c r="K55" i="93"/>
  <c r="K100" i="93"/>
  <c r="P100" i="93"/>
  <c r="E56" i="93"/>
  <c r="E101" i="93"/>
  <c r="C56" i="93"/>
  <c r="C101" i="93"/>
  <c r="G101" i="93"/>
  <c r="I56" i="93"/>
  <c r="I101" i="93"/>
  <c r="J56" i="93"/>
  <c r="J101" i="93"/>
  <c r="K56" i="93"/>
  <c r="K101" i="93"/>
  <c r="P101" i="93"/>
  <c r="E57" i="93"/>
  <c r="E102" i="93"/>
  <c r="C57" i="93"/>
  <c r="C102" i="93"/>
  <c r="G102" i="93"/>
  <c r="I57" i="93"/>
  <c r="I102" i="93"/>
  <c r="J57" i="93"/>
  <c r="J102" i="93"/>
  <c r="K57" i="93"/>
  <c r="K102" i="93"/>
  <c r="P102" i="93"/>
  <c r="E58" i="93"/>
  <c r="E103" i="93"/>
  <c r="C58" i="93"/>
  <c r="C103" i="93"/>
  <c r="G103" i="93"/>
  <c r="I58" i="93"/>
  <c r="I103" i="93"/>
  <c r="J58" i="93"/>
  <c r="J103" i="93"/>
  <c r="K58" i="93"/>
  <c r="K103" i="93"/>
  <c r="P103" i="93"/>
  <c r="E59" i="93"/>
  <c r="E104" i="93"/>
  <c r="C59" i="93"/>
  <c r="C104" i="93"/>
  <c r="G104" i="93"/>
  <c r="I59" i="93"/>
  <c r="I104" i="93"/>
  <c r="J59" i="93"/>
  <c r="J104" i="93"/>
  <c r="K59" i="93"/>
  <c r="K104" i="93"/>
  <c r="P104" i="93"/>
  <c r="E60" i="93"/>
  <c r="E105" i="93"/>
  <c r="C60" i="93"/>
  <c r="C105" i="93"/>
  <c r="G105" i="93"/>
  <c r="I60" i="93"/>
  <c r="I105" i="93"/>
  <c r="J60" i="93"/>
  <c r="J105" i="93"/>
  <c r="K60" i="93"/>
  <c r="K105" i="93"/>
  <c r="P105" i="93"/>
  <c r="E61" i="93"/>
  <c r="E106" i="93"/>
  <c r="C61" i="93"/>
  <c r="C106" i="93"/>
  <c r="G106" i="93"/>
  <c r="I61" i="93"/>
  <c r="I106" i="93"/>
  <c r="J61" i="93"/>
  <c r="J106" i="93"/>
  <c r="K61" i="93"/>
  <c r="K106" i="93"/>
  <c r="P106" i="93"/>
  <c r="E62" i="93"/>
  <c r="E107" i="93"/>
  <c r="C62" i="93"/>
  <c r="C107" i="93"/>
  <c r="G107" i="93"/>
  <c r="I62" i="93"/>
  <c r="I107" i="93"/>
  <c r="J62" i="93"/>
  <c r="J107" i="93"/>
  <c r="K62" i="93"/>
  <c r="K107" i="93"/>
  <c r="P107" i="93"/>
  <c r="E63" i="93"/>
  <c r="E108" i="93"/>
  <c r="C63" i="93"/>
  <c r="C108" i="93"/>
  <c r="G108" i="93"/>
  <c r="I63" i="93"/>
  <c r="I108" i="93"/>
  <c r="J63" i="93"/>
  <c r="J108" i="93"/>
  <c r="K63" i="93"/>
  <c r="K108" i="93"/>
  <c r="P108" i="93"/>
  <c r="E64" i="93"/>
  <c r="E109" i="93"/>
  <c r="C64" i="93"/>
  <c r="C109" i="93"/>
  <c r="G109" i="93"/>
  <c r="I64" i="93"/>
  <c r="I109" i="93"/>
  <c r="J64" i="93"/>
  <c r="J109" i="93"/>
  <c r="K64" i="93"/>
  <c r="K109" i="93"/>
  <c r="P109" i="93"/>
  <c r="E65" i="93"/>
  <c r="E110" i="93"/>
  <c r="C65" i="93"/>
  <c r="C110" i="93"/>
  <c r="G110" i="93"/>
  <c r="I65" i="93"/>
  <c r="I110" i="93"/>
  <c r="J65" i="93"/>
  <c r="J110" i="93"/>
  <c r="K65" i="93"/>
  <c r="K110" i="93"/>
  <c r="P110" i="93"/>
  <c r="E66" i="93"/>
  <c r="E111" i="93"/>
  <c r="C66" i="93"/>
  <c r="C111" i="93"/>
  <c r="G111" i="93"/>
  <c r="I66" i="93"/>
  <c r="I111" i="93"/>
  <c r="J66" i="93"/>
  <c r="J111" i="93"/>
  <c r="K66" i="93"/>
  <c r="K111" i="93"/>
  <c r="P111" i="93"/>
  <c r="E67" i="93"/>
  <c r="E112" i="93"/>
  <c r="C67" i="93"/>
  <c r="C112" i="93"/>
  <c r="G112" i="93"/>
  <c r="I67" i="93"/>
  <c r="I112" i="93"/>
  <c r="J67" i="93"/>
  <c r="J112" i="93"/>
  <c r="K67" i="93"/>
  <c r="K112" i="93"/>
  <c r="P112" i="93"/>
  <c r="E68" i="93"/>
  <c r="E113" i="93"/>
  <c r="C68" i="93"/>
  <c r="C113" i="93"/>
  <c r="G113" i="93"/>
  <c r="I68" i="93"/>
  <c r="I113" i="93"/>
  <c r="J68" i="93"/>
  <c r="J113" i="93"/>
  <c r="K68" i="93"/>
  <c r="K113" i="93"/>
  <c r="P113" i="93"/>
  <c r="E69" i="93"/>
  <c r="E114" i="93"/>
  <c r="C69" i="93"/>
  <c r="C114" i="93"/>
  <c r="G114" i="93"/>
  <c r="I69" i="93"/>
  <c r="I114" i="93"/>
  <c r="J69" i="93"/>
  <c r="J114" i="93"/>
  <c r="K69" i="93"/>
  <c r="K114" i="93"/>
  <c r="P114" i="93"/>
  <c r="E70" i="93"/>
  <c r="E115" i="93"/>
  <c r="C70" i="93"/>
  <c r="C115" i="93"/>
  <c r="G115" i="93"/>
  <c r="I70" i="93"/>
  <c r="I115" i="93"/>
  <c r="J70" i="93"/>
  <c r="J115" i="93"/>
  <c r="K70" i="93"/>
  <c r="K115" i="93"/>
  <c r="P115" i="93"/>
  <c r="E71" i="93"/>
  <c r="E116" i="93"/>
  <c r="C71" i="93"/>
  <c r="C116" i="93"/>
  <c r="G116" i="93"/>
  <c r="I71" i="93"/>
  <c r="I116" i="93"/>
  <c r="J71" i="93"/>
  <c r="J116" i="93"/>
  <c r="K71" i="93"/>
  <c r="K116" i="93"/>
  <c r="P116" i="93"/>
  <c r="E72" i="93"/>
  <c r="E117" i="93"/>
  <c r="C72" i="93"/>
  <c r="C117" i="93"/>
  <c r="G117" i="93"/>
  <c r="I72" i="93"/>
  <c r="I117" i="93"/>
  <c r="J72" i="93"/>
  <c r="J117" i="93"/>
  <c r="K72" i="93"/>
  <c r="K117" i="93"/>
  <c r="P117" i="93"/>
  <c r="E73" i="93"/>
  <c r="E118" i="93"/>
  <c r="C73" i="93"/>
  <c r="C118" i="93"/>
  <c r="G118" i="93"/>
  <c r="I73" i="93"/>
  <c r="I118" i="93"/>
  <c r="J73" i="93"/>
  <c r="J118" i="93"/>
  <c r="K73" i="93"/>
  <c r="K118" i="93"/>
  <c r="P118" i="93"/>
  <c r="P121" i="93"/>
  <c r="L98" i="93"/>
  <c r="H98" i="93"/>
  <c r="O98" i="93"/>
  <c r="L99" i="93"/>
  <c r="H99" i="93"/>
  <c r="O99" i="93"/>
  <c r="L100" i="93"/>
  <c r="H100" i="93"/>
  <c r="O100" i="93"/>
  <c r="L101" i="93"/>
  <c r="H101" i="93"/>
  <c r="O101" i="93"/>
  <c r="L102" i="93"/>
  <c r="H102" i="93"/>
  <c r="O102" i="93"/>
  <c r="L103" i="93"/>
  <c r="H103" i="93"/>
  <c r="O103" i="93"/>
  <c r="L104" i="93"/>
  <c r="H104" i="93"/>
  <c r="O104" i="93"/>
  <c r="L105" i="93"/>
  <c r="H105" i="93"/>
  <c r="O105" i="93"/>
  <c r="L106" i="93"/>
  <c r="H106" i="93"/>
  <c r="O106" i="93"/>
  <c r="L107" i="93"/>
  <c r="H107" i="93"/>
  <c r="O107" i="93"/>
  <c r="L108" i="93"/>
  <c r="H108" i="93"/>
  <c r="O108" i="93"/>
  <c r="L109" i="93"/>
  <c r="H109" i="93"/>
  <c r="O109" i="93"/>
  <c r="L110" i="93"/>
  <c r="H110" i="93"/>
  <c r="O110" i="93"/>
  <c r="L111" i="93"/>
  <c r="H111" i="93"/>
  <c r="O111" i="93"/>
  <c r="L112" i="93"/>
  <c r="H112" i="93"/>
  <c r="O112" i="93"/>
  <c r="L113" i="93"/>
  <c r="H113" i="93"/>
  <c r="O113" i="93"/>
  <c r="L114" i="93"/>
  <c r="H114" i="93"/>
  <c r="O114" i="93"/>
  <c r="L115" i="93"/>
  <c r="H115" i="93"/>
  <c r="O115" i="93"/>
  <c r="L116" i="93"/>
  <c r="H116" i="93"/>
  <c r="O116" i="93"/>
  <c r="L117" i="93"/>
  <c r="H117" i="93"/>
  <c r="O117" i="93"/>
  <c r="L118" i="93"/>
  <c r="H118" i="93"/>
  <c r="O118" i="93"/>
  <c r="O121" i="93"/>
  <c r="N98" i="93"/>
  <c r="N99" i="93"/>
  <c r="N100" i="93"/>
  <c r="N101" i="93"/>
  <c r="N102" i="93"/>
  <c r="N103" i="93"/>
  <c r="N104" i="93"/>
  <c r="N105" i="93"/>
  <c r="N106" i="93"/>
  <c r="N107" i="93"/>
  <c r="N108" i="93"/>
  <c r="N109" i="93"/>
  <c r="N110" i="93"/>
  <c r="N111" i="93"/>
  <c r="N112" i="93"/>
  <c r="N113" i="93"/>
  <c r="N114" i="93"/>
  <c r="N115" i="93"/>
  <c r="N116" i="93"/>
  <c r="N117" i="93"/>
  <c r="N118" i="93"/>
  <c r="N121" i="93"/>
  <c r="L121" i="93"/>
  <c r="K121" i="93"/>
  <c r="J121" i="93"/>
  <c r="I121" i="93"/>
  <c r="H121" i="93"/>
  <c r="G121" i="93"/>
  <c r="P120" i="93"/>
  <c r="O120" i="93"/>
  <c r="N120" i="93"/>
  <c r="L120" i="93"/>
  <c r="K120" i="93"/>
  <c r="J120" i="93"/>
  <c r="I120" i="93"/>
  <c r="H120" i="93"/>
  <c r="G120" i="93"/>
  <c r="B73" i="93"/>
  <c r="B118" i="93"/>
  <c r="B72" i="93"/>
  <c r="B117" i="93"/>
  <c r="B71" i="93"/>
  <c r="B116" i="93"/>
  <c r="B70" i="93"/>
  <c r="B115" i="93"/>
  <c r="B69" i="93"/>
  <c r="B114" i="93"/>
  <c r="B68" i="93"/>
  <c r="B113" i="93"/>
  <c r="B67" i="93"/>
  <c r="B112" i="93"/>
  <c r="B66" i="93"/>
  <c r="B111" i="93"/>
  <c r="B65" i="93"/>
  <c r="B110" i="93"/>
  <c r="B64" i="93"/>
  <c r="B109" i="93"/>
  <c r="B63" i="93"/>
  <c r="B108" i="93"/>
  <c r="B62" i="93"/>
  <c r="B107" i="93"/>
  <c r="B61" i="93"/>
  <c r="B106" i="93"/>
  <c r="B60" i="93"/>
  <c r="B105" i="93"/>
  <c r="B59" i="93"/>
  <c r="B104" i="93"/>
  <c r="B58" i="93"/>
  <c r="B103" i="93"/>
  <c r="B57" i="93"/>
  <c r="B102" i="93"/>
  <c r="B56" i="93"/>
  <c r="B101" i="93"/>
  <c r="B55" i="93"/>
  <c r="B100" i="93"/>
  <c r="B54" i="93"/>
  <c r="B99" i="93"/>
  <c r="B53" i="93"/>
  <c r="B98" i="93"/>
  <c r="B47" i="93"/>
  <c r="B92" i="93"/>
  <c r="G53" i="93"/>
  <c r="P53" i="93"/>
  <c r="G54" i="93"/>
  <c r="P54" i="93"/>
  <c r="G55" i="93"/>
  <c r="P55" i="93"/>
  <c r="G56" i="93"/>
  <c r="P56" i="93"/>
  <c r="G57" i="93"/>
  <c r="P57" i="93"/>
  <c r="G58" i="93"/>
  <c r="P58" i="93"/>
  <c r="G59" i="93"/>
  <c r="P59" i="93"/>
  <c r="G60" i="93"/>
  <c r="P60" i="93"/>
  <c r="G61" i="93"/>
  <c r="P61" i="93"/>
  <c r="G62" i="93"/>
  <c r="P62" i="93"/>
  <c r="G63" i="93"/>
  <c r="P63" i="93"/>
  <c r="G64" i="93"/>
  <c r="P64" i="93"/>
  <c r="G65" i="93"/>
  <c r="P65" i="93"/>
  <c r="G66" i="93"/>
  <c r="P66" i="93"/>
  <c r="G67" i="93"/>
  <c r="P67" i="93"/>
  <c r="G68" i="93"/>
  <c r="P68" i="93"/>
  <c r="G69" i="93"/>
  <c r="P69" i="93"/>
  <c r="G70" i="93"/>
  <c r="P70" i="93"/>
  <c r="G71" i="93"/>
  <c r="P71" i="93"/>
  <c r="G72" i="93"/>
  <c r="P72" i="93"/>
  <c r="G73" i="93"/>
  <c r="P73" i="93"/>
  <c r="P76" i="93"/>
  <c r="L53" i="93"/>
  <c r="H53" i="93"/>
  <c r="O53" i="93"/>
  <c r="L54" i="93"/>
  <c r="H54" i="93"/>
  <c r="O54" i="93"/>
  <c r="L55" i="93"/>
  <c r="H55" i="93"/>
  <c r="O55" i="93"/>
  <c r="L56" i="93"/>
  <c r="H56" i="93"/>
  <c r="O56" i="93"/>
  <c r="L57" i="93"/>
  <c r="H57" i="93"/>
  <c r="O57" i="93"/>
  <c r="L58" i="93"/>
  <c r="H58" i="93"/>
  <c r="O58" i="93"/>
  <c r="L59" i="93"/>
  <c r="H59" i="93"/>
  <c r="O59" i="93"/>
  <c r="L60" i="93"/>
  <c r="H60" i="93"/>
  <c r="O60" i="93"/>
  <c r="L61" i="93"/>
  <c r="H61" i="93"/>
  <c r="O61" i="93"/>
  <c r="L62" i="93"/>
  <c r="H62" i="93"/>
  <c r="O62" i="93"/>
  <c r="L63" i="93"/>
  <c r="H63" i="93"/>
  <c r="O63" i="93"/>
  <c r="L64" i="93"/>
  <c r="H64" i="93"/>
  <c r="O64" i="93"/>
  <c r="L65" i="93"/>
  <c r="H65" i="93"/>
  <c r="O65" i="93"/>
  <c r="L66" i="93"/>
  <c r="H66" i="93"/>
  <c r="O66" i="93"/>
  <c r="L67" i="93"/>
  <c r="H67" i="93"/>
  <c r="O67" i="93"/>
  <c r="L68" i="93"/>
  <c r="H68" i="93"/>
  <c r="O68" i="93"/>
  <c r="L69" i="93"/>
  <c r="H69" i="93"/>
  <c r="O69" i="93"/>
  <c r="L70" i="93"/>
  <c r="H70" i="93"/>
  <c r="O70" i="93"/>
  <c r="L71" i="93"/>
  <c r="H71" i="93"/>
  <c r="O71" i="93"/>
  <c r="L72" i="93"/>
  <c r="H72" i="93"/>
  <c r="O72" i="93"/>
  <c r="L73" i="93"/>
  <c r="H73" i="93"/>
  <c r="O73" i="93"/>
  <c r="O76" i="93"/>
  <c r="N53" i="93"/>
  <c r="N54" i="93"/>
  <c r="N55" i="93"/>
  <c r="N56" i="93"/>
  <c r="N57" i="93"/>
  <c r="N58" i="93"/>
  <c r="N59" i="93"/>
  <c r="N60" i="93"/>
  <c r="N61" i="93"/>
  <c r="N62" i="93"/>
  <c r="N63" i="93"/>
  <c r="N64" i="93"/>
  <c r="N65" i="93"/>
  <c r="N66" i="93"/>
  <c r="N67" i="93"/>
  <c r="N68" i="93"/>
  <c r="N69" i="93"/>
  <c r="N70" i="93"/>
  <c r="N71" i="93"/>
  <c r="N72" i="93"/>
  <c r="N73" i="93"/>
  <c r="N76" i="93"/>
  <c r="L76" i="93"/>
  <c r="K76" i="93"/>
  <c r="J76" i="93"/>
  <c r="I76" i="93"/>
  <c r="H76" i="93"/>
  <c r="G76" i="93"/>
  <c r="P75" i="93"/>
  <c r="O75" i="93"/>
  <c r="N75" i="93"/>
  <c r="L75" i="93"/>
  <c r="K75" i="93"/>
  <c r="J75" i="93"/>
  <c r="I75" i="93"/>
  <c r="H75" i="93"/>
  <c r="G75" i="93"/>
  <c r="P8" i="93"/>
  <c r="P9" i="93"/>
  <c r="P10" i="93"/>
  <c r="P11" i="93"/>
  <c r="P12" i="93"/>
  <c r="P13" i="93"/>
  <c r="P14" i="93"/>
  <c r="P15" i="93"/>
  <c r="P16" i="93"/>
  <c r="P17" i="93"/>
  <c r="P18" i="93"/>
  <c r="P19" i="93"/>
  <c r="P20" i="93"/>
  <c r="P21" i="93"/>
  <c r="P22" i="93"/>
  <c r="P23" i="93"/>
  <c r="P24" i="93"/>
  <c r="P25" i="93"/>
  <c r="P26" i="93"/>
  <c r="P27" i="93"/>
  <c r="P28" i="93"/>
  <c r="P31" i="93"/>
  <c r="L8" i="93"/>
  <c r="H8" i="93"/>
  <c r="O8" i="93"/>
  <c r="L9" i="93"/>
  <c r="H9" i="93"/>
  <c r="O9" i="93"/>
  <c r="L10" i="93"/>
  <c r="H10" i="93"/>
  <c r="O10" i="93"/>
  <c r="L11" i="93"/>
  <c r="H11" i="93"/>
  <c r="O11" i="93"/>
  <c r="L12" i="93"/>
  <c r="H12" i="93"/>
  <c r="O12" i="93"/>
  <c r="L13" i="93"/>
  <c r="H13" i="93"/>
  <c r="O13" i="93"/>
  <c r="L14" i="93"/>
  <c r="H14" i="93"/>
  <c r="O14" i="93"/>
  <c r="L15" i="93"/>
  <c r="H15" i="93"/>
  <c r="O15" i="93"/>
  <c r="L16" i="93"/>
  <c r="H16" i="93"/>
  <c r="O16" i="93"/>
  <c r="L17" i="93"/>
  <c r="H17" i="93"/>
  <c r="O17" i="93"/>
  <c r="L18" i="93"/>
  <c r="H18" i="93"/>
  <c r="O18" i="93"/>
  <c r="L19" i="93"/>
  <c r="H19" i="93"/>
  <c r="O19" i="93"/>
  <c r="L20" i="93"/>
  <c r="H20" i="93"/>
  <c r="O20" i="93"/>
  <c r="L21" i="93"/>
  <c r="H21" i="93"/>
  <c r="O21" i="93"/>
  <c r="L22" i="93"/>
  <c r="H22" i="93"/>
  <c r="O22" i="93"/>
  <c r="L23" i="93"/>
  <c r="H23" i="93"/>
  <c r="O23" i="93"/>
  <c r="L24" i="93"/>
  <c r="H24" i="93"/>
  <c r="O24" i="93"/>
  <c r="L25" i="93"/>
  <c r="H25" i="93"/>
  <c r="O25" i="93"/>
  <c r="L26" i="93"/>
  <c r="H26" i="93"/>
  <c r="O26" i="93"/>
  <c r="L27" i="93"/>
  <c r="H27" i="93"/>
  <c r="O27" i="93"/>
  <c r="L28" i="93"/>
  <c r="H28" i="93"/>
  <c r="O28" i="93"/>
  <c r="O31" i="93"/>
  <c r="N8" i="93"/>
  <c r="N9" i="93"/>
  <c r="N10" i="93"/>
  <c r="N11" i="93"/>
  <c r="N12" i="93"/>
  <c r="N13" i="93"/>
  <c r="N14" i="93"/>
  <c r="N15" i="93"/>
  <c r="N16" i="93"/>
  <c r="N17" i="93"/>
  <c r="N18" i="93"/>
  <c r="N19" i="93"/>
  <c r="N20" i="93"/>
  <c r="N21" i="93"/>
  <c r="N22" i="93"/>
  <c r="N23" i="93"/>
  <c r="N24" i="93"/>
  <c r="N25" i="93"/>
  <c r="N26" i="93"/>
  <c r="N27" i="93"/>
  <c r="N28" i="93"/>
  <c r="N31" i="93"/>
  <c r="L31" i="93"/>
  <c r="K31" i="93"/>
  <c r="J31" i="93"/>
  <c r="I31" i="93"/>
  <c r="H31" i="93"/>
  <c r="G31" i="93"/>
  <c r="P30" i="93"/>
  <c r="O30" i="93"/>
  <c r="N30" i="93"/>
  <c r="L30" i="93"/>
  <c r="K30" i="93"/>
  <c r="J30" i="93"/>
  <c r="I30" i="93"/>
  <c r="H30" i="93"/>
  <c r="C30" i="92"/>
  <c r="D30" i="92"/>
  <c r="G30" i="92"/>
  <c r="C31" i="92"/>
  <c r="E31" i="92"/>
  <c r="D6" i="92"/>
  <c r="D31" i="92"/>
  <c r="G31" i="92"/>
  <c r="C32" i="92"/>
  <c r="E32" i="92"/>
  <c r="D7" i="92"/>
  <c r="D32" i="92"/>
  <c r="G32" i="92"/>
  <c r="C33" i="92"/>
  <c r="E33" i="92"/>
  <c r="D8" i="92"/>
  <c r="D33" i="92"/>
  <c r="G33" i="92"/>
  <c r="C34" i="92"/>
  <c r="E34" i="92"/>
  <c r="D9" i="92"/>
  <c r="D34" i="92"/>
  <c r="G34" i="92"/>
  <c r="C35" i="92"/>
  <c r="E35" i="92"/>
  <c r="D10" i="92"/>
  <c r="D35" i="92"/>
  <c r="G35" i="92"/>
  <c r="C36" i="92"/>
  <c r="E36" i="92"/>
  <c r="D11" i="92"/>
  <c r="D36" i="92"/>
  <c r="G36" i="92"/>
  <c r="C37" i="92"/>
  <c r="E37" i="92"/>
  <c r="D12" i="92"/>
  <c r="D37" i="92"/>
  <c r="G37" i="92"/>
  <c r="C38" i="92"/>
  <c r="E38" i="92"/>
  <c r="D13" i="92"/>
  <c r="D38" i="92"/>
  <c r="G38" i="92"/>
  <c r="C39" i="92"/>
  <c r="E39" i="92"/>
  <c r="D14" i="92"/>
  <c r="D39" i="92"/>
  <c r="G39" i="92"/>
  <c r="C40" i="92"/>
  <c r="E40" i="92"/>
  <c r="D15" i="92"/>
  <c r="D40" i="92"/>
  <c r="G40" i="92"/>
  <c r="C41" i="92"/>
  <c r="E41" i="92"/>
  <c r="D16" i="92"/>
  <c r="D41" i="92"/>
  <c r="G41" i="92"/>
  <c r="C42" i="92"/>
  <c r="E42" i="92"/>
  <c r="D17" i="92"/>
  <c r="D42" i="92"/>
  <c r="G42" i="92"/>
  <c r="C43" i="92"/>
  <c r="E43" i="92"/>
  <c r="D18" i="92"/>
  <c r="D43" i="92"/>
  <c r="G43" i="92"/>
  <c r="C44" i="92"/>
  <c r="E44" i="92"/>
  <c r="D19" i="92"/>
  <c r="D44" i="92"/>
  <c r="G44" i="92"/>
  <c r="C45" i="92"/>
  <c r="E45" i="92"/>
  <c r="D20" i="92"/>
  <c r="D45" i="92"/>
  <c r="G45" i="92"/>
  <c r="C46" i="92"/>
  <c r="E46" i="92"/>
  <c r="D21" i="92"/>
  <c r="D46" i="92"/>
  <c r="G46" i="92"/>
  <c r="C47" i="92"/>
  <c r="E47" i="92"/>
  <c r="D22" i="92"/>
  <c r="D47" i="92"/>
  <c r="G47" i="92"/>
  <c r="G49" i="92"/>
  <c r="G5" i="92"/>
  <c r="G6" i="92"/>
  <c r="G7" i="92"/>
  <c r="G8" i="92"/>
  <c r="G9" i="92"/>
  <c r="G10" i="92"/>
  <c r="G11" i="92"/>
  <c r="G12" i="92"/>
  <c r="G13" i="92"/>
  <c r="G14" i="92"/>
  <c r="G15" i="92"/>
  <c r="G16" i="92"/>
  <c r="G17" i="92"/>
  <c r="G18" i="92"/>
  <c r="G19" i="92"/>
  <c r="G20" i="92"/>
  <c r="G21" i="92"/>
  <c r="G22" i="92"/>
  <c r="G24" i="92"/>
  <c r="G52" i="92"/>
  <c r="F30" i="92"/>
  <c r="F31" i="92"/>
  <c r="F32" i="92"/>
  <c r="F33" i="92"/>
  <c r="F34" i="92"/>
  <c r="F35" i="92"/>
  <c r="F36" i="92"/>
  <c r="F37" i="92"/>
  <c r="F38" i="92"/>
  <c r="F39" i="92"/>
  <c r="F40" i="92"/>
  <c r="F41" i="92"/>
  <c r="F42" i="92"/>
  <c r="F43" i="92"/>
  <c r="F44" i="92"/>
  <c r="F45" i="92"/>
  <c r="F46" i="92"/>
  <c r="F47" i="92"/>
  <c r="F5" i="92"/>
  <c r="F6" i="92"/>
  <c r="F7" i="92"/>
  <c r="F8" i="92"/>
  <c r="F9" i="92"/>
  <c r="F10" i="92"/>
  <c r="F11" i="92"/>
  <c r="F12" i="92"/>
  <c r="F13" i="92"/>
  <c r="F14" i="92"/>
  <c r="F15" i="92"/>
  <c r="F16" i="92"/>
  <c r="F17" i="92"/>
  <c r="F18" i="92"/>
  <c r="F19" i="92"/>
  <c r="F20" i="92"/>
  <c r="F21" i="92"/>
  <c r="F22" i="92"/>
  <c r="F24" i="92"/>
  <c r="F52" i="92"/>
  <c r="B31" i="92"/>
  <c r="B32" i="92"/>
  <c r="B33" i="92"/>
  <c r="B34" i="92"/>
  <c r="B35" i="92"/>
  <c r="B36" i="92"/>
  <c r="B37" i="92"/>
  <c r="B38" i="92"/>
  <c r="B39" i="92"/>
  <c r="B40" i="92"/>
  <c r="B41" i="92"/>
  <c r="B42" i="92"/>
  <c r="B43" i="92"/>
  <c r="B44" i="92"/>
  <c r="B45" i="92"/>
  <c r="B46" i="92"/>
  <c r="B47" i="92"/>
  <c r="A31" i="92"/>
  <c r="A32" i="92"/>
  <c r="A33" i="92"/>
  <c r="A34" i="92"/>
  <c r="A35" i="92"/>
  <c r="A36" i="92"/>
  <c r="A37" i="92"/>
  <c r="A38" i="92"/>
  <c r="A39" i="92"/>
  <c r="A40" i="92"/>
  <c r="A41" i="92"/>
  <c r="A42" i="92"/>
  <c r="A43" i="92"/>
  <c r="A44" i="92"/>
  <c r="A45" i="92"/>
  <c r="A46" i="92"/>
  <c r="A47" i="92"/>
  <c r="G50" i="92"/>
  <c r="F50" i="92"/>
  <c r="E50" i="92"/>
  <c r="D50" i="92"/>
  <c r="C50" i="92"/>
  <c r="E49" i="92"/>
  <c r="D49" i="92"/>
  <c r="C49" i="92"/>
  <c r="B30" i="92"/>
  <c r="A30" i="92"/>
  <c r="G25" i="92"/>
  <c r="F25" i="92"/>
  <c r="E25" i="92"/>
  <c r="D25" i="92"/>
  <c r="C25" i="92"/>
  <c r="E24" i="92"/>
  <c r="D24" i="92"/>
  <c r="C24" i="92"/>
  <c r="U21" i="91"/>
  <c r="U24" i="91"/>
  <c r="U23" i="91"/>
  <c r="U22" i="91"/>
  <c r="E21" i="91"/>
  <c r="E22" i="91"/>
  <c r="F21" i="91"/>
  <c r="F22" i="91"/>
  <c r="G21" i="91"/>
  <c r="G22" i="91"/>
  <c r="H21" i="91"/>
  <c r="H22" i="91"/>
  <c r="I21" i="91"/>
  <c r="I22" i="91"/>
  <c r="J21" i="91"/>
  <c r="J22" i="91"/>
  <c r="K21" i="91"/>
  <c r="K22" i="91"/>
  <c r="L21" i="91"/>
  <c r="L22" i="91"/>
  <c r="M21" i="91"/>
  <c r="M22" i="91"/>
  <c r="N21" i="91"/>
  <c r="N22" i="91"/>
  <c r="O21" i="91"/>
  <c r="O22" i="91"/>
  <c r="P21" i="91"/>
  <c r="P22" i="91"/>
  <c r="Q21" i="91"/>
  <c r="Q22" i="91"/>
  <c r="R21" i="91"/>
  <c r="R22" i="91"/>
  <c r="S21" i="91"/>
  <c r="S22" i="91"/>
  <c r="E23" i="91"/>
  <c r="F23" i="91"/>
  <c r="G23" i="91"/>
  <c r="H23" i="91"/>
  <c r="I23" i="91"/>
  <c r="J23" i="91"/>
  <c r="K23" i="91"/>
  <c r="L23" i="91"/>
  <c r="M23" i="91"/>
  <c r="N23" i="91"/>
  <c r="O23" i="91"/>
  <c r="P23" i="91"/>
  <c r="Q23" i="91"/>
  <c r="R23" i="91"/>
  <c r="S23" i="91"/>
  <c r="E24" i="91"/>
  <c r="F24" i="91"/>
  <c r="G24" i="91"/>
  <c r="H24" i="91"/>
  <c r="I24" i="91"/>
  <c r="J24" i="91"/>
  <c r="K24" i="91"/>
  <c r="L24" i="91"/>
  <c r="M24" i="91"/>
  <c r="N24" i="91"/>
  <c r="O24" i="91"/>
  <c r="P24" i="91"/>
  <c r="Q24" i="91"/>
  <c r="R24" i="91"/>
  <c r="S24" i="91"/>
  <c r="D21" i="91"/>
  <c r="D24" i="91"/>
  <c r="D23" i="91"/>
  <c r="D22" i="91"/>
  <c r="T21" i="91"/>
  <c r="T24" i="91"/>
  <c r="T25" i="91"/>
  <c r="T23" i="91"/>
  <c r="T26" i="91"/>
  <c r="T27" i="91"/>
  <c r="T28" i="91"/>
  <c r="T29" i="91"/>
  <c r="T30" i="91"/>
  <c r="T31" i="91"/>
  <c r="T32" i="91"/>
  <c r="T33" i="91"/>
  <c r="T34" i="91"/>
  <c r="T35" i="91"/>
  <c r="T36" i="91"/>
  <c r="T37" i="91"/>
  <c r="T38" i="91"/>
  <c r="T39" i="91"/>
  <c r="T40" i="91"/>
  <c r="T41" i="91"/>
  <c r="T42" i="91"/>
  <c r="T43" i="91"/>
  <c r="T44" i="91"/>
  <c r="T45" i="91"/>
  <c r="T46" i="91"/>
  <c r="T47" i="91"/>
  <c r="T48" i="91"/>
  <c r="T49" i="91"/>
  <c r="T50" i="91"/>
  <c r="T51" i="91"/>
  <c r="T52" i="91"/>
  <c r="T53" i="91"/>
  <c r="T54" i="91"/>
  <c r="T55" i="91"/>
  <c r="T56" i="91"/>
  <c r="T57" i="91"/>
  <c r="T58" i="91"/>
  <c r="T59" i="91"/>
  <c r="T60" i="91"/>
  <c r="T61" i="91"/>
  <c r="T62" i="91"/>
  <c r="T63" i="91"/>
  <c r="T64" i="91"/>
  <c r="T65" i="91"/>
  <c r="T66" i="91"/>
  <c r="T67" i="91"/>
  <c r="T68" i="91"/>
  <c r="T69" i="91"/>
  <c r="T70" i="91"/>
  <c r="T71" i="91"/>
  <c r="T72" i="91"/>
  <c r="T73" i="91"/>
  <c r="T74" i="91"/>
  <c r="T75" i="91"/>
  <c r="T76" i="91"/>
  <c r="T77" i="91"/>
  <c r="T78" i="91"/>
  <c r="T79" i="91"/>
  <c r="T80" i="91"/>
  <c r="T81" i="91"/>
  <c r="T82" i="91"/>
  <c r="T83" i="91"/>
  <c r="T84" i="91"/>
  <c r="T85" i="91"/>
  <c r="T86" i="91"/>
  <c r="T87" i="91"/>
  <c r="T88" i="91"/>
  <c r="T89" i="91"/>
  <c r="T90" i="91"/>
  <c r="T91" i="91"/>
  <c r="T92" i="91"/>
  <c r="T93" i="91"/>
  <c r="T94" i="91"/>
  <c r="T95" i="91"/>
  <c r="T96" i="91"/>
  <c r="T97" i="91"/>
  <c r="T98" i="91"/>
  <c r="T99" i="91"/>
  <c r="T100" i="91"/>
  <c r="T101" i="91"/>
  <c r="T102" i="91"/>
  <c r="T103" i="91"/>
  <c r="T104" i="91"/>
  <c r="T105" i="91"/>
  <c r="T106" i="91"/>
  <c r="T107" i="91"/>
  <c r="T108" i="91"/>
  <c r="T109" i="91"/>
  <c r="T110" i="91"/>
  <c r="T111" i="91"/>
  <c r="T112" i="91"/>
  <c r="T113" i="91"/>
  <c r="T114" i="91"/>
  <c r="T115" i="91"/>
  <c r="T116" i="91"/>
  <c r="T117" i="91"/>
  <c r="T118" i="91"/>
  <c r="T119" i="91"/>
  <c r="T120" i="91"/>
  <c r="T121" i="91"/>
  <c r="T122" i="91"/>
  <c r="T123" i="91"/>
  <c r="T124" i="91"/>
  <c r="T125" i="91"/>
  <c r="T126" i="91"/>
  <c r="T127" i="91"/>
  <c r="T128" i="91"/>
  <c r="T129" i="91"/>
  <c r="T130" i="91"/>
  <c r="T131" i="91"/>
  <c r="T132" i="91"/>
  <c r="T133" i="91"/>
  <c r="T134" i="91"/>
  <c r="T135" i="91"/>
  <c r="T136" i="91"/>
  <c r="T137" i="91"/>
  <c r="T138" i="91"/>
  <c r="T139" i="91"/>
  <c r="T140" i="91"/>
  <c r="T141" i="91"/>
  <c r="T142" i="91"/>
  <c r="T143" i="91"/>
  <c r="T144" i="91"/>
  <c r="T145" i="91"/>
  <c r="T146" i="91"/>
  <c r="T147" i="91"/>
  <c r="T148" i="91"/>
  <c r="T149" i="91"/>
  <c r="T150" i="91"/>
  <c r="T151" i="91"/>
  <c r="T22" i="91"/>
  <c r="E25" i="91"/>
  <c r="F25" i="91"/>
  <c r="G25" i="91"/>
  <c r="H25" i="91"/>
  <c r="I25" i="91"/>
  <c r="J25" i="91"/>
  <c r="K25" i="91"/>
  <c r="L25" i="91"/>
  <c r="M25" i="91"/>
  <c r="N25" i="91"/>
  <c r="O25" i="91"/>
  <c r="P25" i="91"/>
  <c r="Q25" i="91"/>
  <c r="R25" i="91"/>
  <c r="S25" i="91"/>
  <c r="U25" i="91"/>
  <c r="D25" i="91"/>
  <c r="D26" i="91"/>
  <c r="D27" i="91"/>
  <c r="D28" i="91"/>
  <c r="D29" i="91"/>
  <c r="D30" i="91"/>
  <c r="D31" i="91"/>
  <c r="D32" i="91"/>
  <c r="D33" i="91"/>
  <c r="D34" i="91"/>
  <c r="D35" i="91"/>
  <c r="D36" i="91"/>
  <c r="D37" i="91"/>
  <c r="D38" i="91"/>
  <c r="D39" i="91"/>
  <c r="D40" i="91"/>
  <c r="D41" i="91"/>
  <c r="D42" i="91"/>
  <c r="D43" i="91"/>
  <c r="D44" i="91"/>
  <c r="D45" i="91"/>
  <c r="D46" i="91"/>
  <c r="D47" i="91"/>
  <c r="D48" i="91"/>
  <c r="D49" i="91"/>
  <c r="D50" i="91"/>
  <c r="D51" i="91"/>
  <c r="D52" i="91"/>
  <c r="D53" i="91"/>
  <c r="D54" i="91"/>
  <c r="D55" i="91"/>
  <c r="D56" i="91"/>
  <c r="D57" i="91"/>
  <c r="D58" i="91"/>
  <c r="D59" i="91"/>
  <c r="D60" i="91"/>
  <c r="D61" i="91"/>
  <c r="D62" i="91"/>
  <c r="D63" i="91"/>
  <c r="D64" i="91"/>
  <c r="D65" i="91"/>
  <c r="D66" i="91"/>
  <c r="D67" i="91"/>
  <c r="D68" i="91"/>
  <c r="D69" i="91"/>
  <c r="D70" i="91"/>
  <c r="D71" i="91"/>
  <c r="D72" i="91"/>
  <c r="D73" i="91"/>
  <c r="D74" i="91"/>
  <c r="D75" i="91"/>
  <c r="D76" i="91"/>
  <c r="D77" i="91"/>
  <c r="D78" i="91"/>
  <c r="D79" i="91"/>
  <c r="D80" i="91"/>
  <c r="D81" i="91"/>
  <c r="D82" i="91"/>
  <c r="D83" i="91"/>
  <c r="D84" i="91"/>
  <c r="D85" i="91"/>
  <c r="D86" i="91"/>
  <c r="D87" i="91"/>
  <c r="D88" i="91"/>
  <c r="D89" i="91"/>
  <c r="D90" i="91"/>
  <c r="D91" i="91"/>
  <c r="D92" i="91"/>
  <c r="D93" i="91"/>
  <c r="D94" i="91"/>
  <c r="D95" i="91"/>
  <c r="D96" i="91"/>
  <c r="D97" i="91"/>
  <c r="D98" i="91"/>
  <c r="D99" i="91"/>
  <c r="D100" i="91"/>
  <c r="D101" i="91"/>
  <c r="D102" i="91"/>
  <c r="D103" i="91"/>
  <c r="D104" i="91"/>
  <c r="D105" i="91"/>
  <c r="D106" i="91"/>
  <c r="D107" i="91"/>
  <c r="D108" i="91"/>
  <c r="D109" i="91"/>
  <c r="D110" i="91"/>
  <c r="D111" i="91"/>
  <c r="D112" i="91"/>
  <c r="D113" i="91"/>
  <c r="D114" i="91"/>
  <c r="D115" i="91"/>
  <c r="D116" i="91"/>
  <c r="D117" i="91"/>
  <c r="D118" i="91"/>
  <c r="D119" i="91"/>
  <c r="D120" i="91"/>
  <c r="D121" i="91"/>
  <c r="D122" i="91"/>
  <c r="D123" i="91"/>
  <c r="D124" i="91"/>
  <c r="D125" i="91"/>
  <c r="D126" i="91"/>
  <c r="D127" i="91"/>
  <c r="D128" i="91"/>
  <c r="D129" i="91"/>
  <c r="D130" i="91"/>
  <c r="D131" i="91"/>
  <c r="D132" i="91"/>
  <c r="D133" i="91"/>
  <c r="D134" i="91"/>
  <c r="D135" i="91"/>
  <c r="D136" i="91"/>
  <c r="D137" i="91"/>
  <c r="D138" i="91"/>
  <c r="D139" i="91"/>
  <c r="D140" i="91"/>
  <c r="D141" i="91"/>
  <c r="D142" i="91"/>
  <c r="D143" i="91"/>
  <c r="D144" i="91"/>
  <c r="D145" i="91"/>
  <c r="D146" i="91"/>
  <c r="D147" i="91"/>
  <c r="D148" i="91"/>
  <c r="D149" i="91"/>
  <c r="D150" i="91"/>
  <c r="D151" i="91"/>
  <c r="D152" i="91"/>
  <c r="D153" i="91"/>
  <c r="D154" i="91"/>
  <c r="D155" i="91"/>
  <c r="D156" i="91"/>
  <c r="D157" i="91"/>
  <c r="D158" i="91"/>
  <c r="D159" i="91"/>
  <c r="D160" i="91"/>
  <c r="D161" i="91"/>
  <c r="D162" i="91"/>
  <c r="D163" i="91"/>
  <c r="D164" i="91"/>
  <c r="D165" i="91"/>
  <c r="D166" i="91"/>
  <c r="D167" i="91"/>
  <c r="D168" i="91"/>
  <c r="D169" i="91"/>
  <c r="D170" i="91"/>
  <c r="D20" i="91"/>
  <c r="D11" i="91"/>
  <c r="C22" i="91"/>
  <c r="C23" i="91"/>
  <c r="C24" i="91"/>
  <c r="C25" i="91"/>
  <c r="C26" i="91"/>
  <c r="C27" i="91"/>
  <c r="C28" i="91"/>
  <c r="C29" i="91"/>
  <c r="C30" i="91"/>
  <c r="C31" i="91"/>
  <c r="C32" i="91"/>
  <c r="C33" i="91"/>
  <c r="C34" i="91"/>
  <c r="C35" i="91"/>
  <c r="C36" i="91"/>
  <c r="C37" i="91"/>
  <c r="C38" i="91"/>
  <c r="C39" i="91"/>
  <c r="C40" i="91"/>
  <c r="C41" i="91"/>
  <c r="C42" i="91"/>
  <c r="C43" i="91"/>
  <c r="C44" i="91"/>
  <c r="C45" i="91"/>
  <c r="C46" i="91"/>
  <c r="C47" i="91"/>
  <c r="C48" i="91"/>
  <c r="C49" i="91"/>
  <c r="C50" i="91"/>
  <c r="C51" i="91"/>
  <c r="C52" i="91"/>
  <c r="C53" i="91"/>
  <c r="C54" i="91"/>
  <c r="C55" i="91"/>
  <c r="C56" i="91"/>
  <c r="C57" i="91"/>
  <c r="C58" i="91"/>
  <c r="C59" i="91"/>
  <c r="C60" i="91"/>
  <c r="C61" i="91"/>
  <c r="C62" i="91"/>
  <c r="C63" i="91"/>
  <c r="C64" i="91"/>
  <c r="C65" i="91"/>
  <c r="C66" i="91"/>
  <c r="C67" i="91"/>
  <c r="C68" i="91"/>
  <c r="C69" i="91"/>
  <c r="C70" i="91"/>
  <c r="C71" i="91"/>
  <c r="C72" i="91"/>
  <c r="C73" i="91"/>
  <c r="C74" i="91"/>
  <c r="C75" i="91"/>
  <c r="C76" i="91"/>
  <c r="C77" i="91"/>
  <c r="C78" i="91"/>
  <c r="C79" i="91"/>
  <c r="C80" i="91"/>
  <c r="C81" i="91"/>
  <c r="C82" i="91"/>
  <c r="C83" i="91"/>
  <c r="C84" i="91"/>
  <c r="C85" i="91"/>
  <c r="C86" i="91"/>
  <c r="C87" i="91"/>
  <c r="C88" i="91"/>
  <c r="C89" i="91"/>
  <c r="C90" i="91"/>
  <c r="C91" i="91"/>
  <c r="C92" i="91"/>
  <c r="C93" i="91"/>
  <c r="C94" i="91"/>
  <c r="C95" i="91"/>
  <c r="C96" i="91"/>
  <c r="C97" i="91"/>
  <c r="C98" i="91"/>
  <c r="C99" i="91"/>
  <c r="C100" i="91"/>
  <c r="C101" i="91"/>
  <c r="C102" i="91"/>
  <c r="C103" i="91"/>
  <c r="C104" i="91"/>
  <c r="C105" i="91"/>
  <c r="C106" i="91"/>
  <c r="C107" i="91"/>
  <c r="C108" i="91"/>
  <c r="C109" i="91"/>
  <c r="C110" i="91"/>
  <c r="C111" i="91"/>
  <c r="C112" i="91"/>
  <c r="C113" i="91"/>
  <c r="C114" i="91"/>
  <c r="C115" i="91"/>
  <c r="C116" i="91"/>
  <c r="C117" i="91"/>
  <c r="C118" i="91"/>
  <c r="C119" i="91"/>
  <c r="C120" i="91"/>
  <c r="C121" i="91"/>
  <c r="C122" i="91"/>
  <c r="C123" i="91"/>
  <c r="C124" i="91"/>
  <c r="C125" i="91"/>
  <c r="C126" i="91"/>
  <c r="C127" i="91"/>
  <c r="C128" i="91"/>
  <c r="C129" i="91"/>
  <c r="C130" i="91"/>
  <c r="C131" i="91"/>
  <c r="C132" i="91"/>
  <c r="C133" i="91"/>
  <c r="C134" i="91"/>
  <c r="C135" i="91"/>
  <c r="C136" i="91"/>
  <c r="C137" i="91"/>
  <c r="C138" i="91"/>
  <c r="C139" i="91"/>
  <c r="C140" i="91"/>
  <c r="C141" i="91"/>
  <c r="C142" i="91"/>
  <c r="C143" i="91"/>
  <c r="C144" i="91"/>
  <c r="C145" i="91"/>
  <c r="C146" i="91"/>
  <c r="C147" i="91"/>
  <c r="C148" i="91"/>
  <c r="C149" i="91"/>
  <c r="C150" i="91"/>
  <c r="C151" i="91"/>
  <c r="C152" i="91"/>
  <c r="C153" i="91"/>
  <c r="C154" i="91"/>
  <c r="C155" i="91"/>
  <c r="C156" i="91"/>
  <c r="C157" i="91"/>
  <c r="C158" i="91"/>
  <c r="C159" i="91"/>
  <c r="C160" i="91"/>
  <c r="C161" i="91"/>
  <c r="C162" i="91"/>
  <c r="C163" i="91"/>
  <c r="C164" i="91"/>
  <c r="C165" i="91"/>
  <c r="C166" i="91"/>
  <c r="C167" i="91"/>
  <c r="C168" i="91"/>
  <c r="C169" i="91"/>
  <c r="C170" i="91"/>
  <c r="D12" i="91"/>
  <c r="E26" i="91"/>
  <c r="E27" i="91"/>
  <c r="E28" i="91"/>
  <c r="E29" i="91"/>
  <c r="E30" i="91"/>
  <c r="E31" i="91"/>
  <c r="E32" i="91"/>
  <c r="E33" i="91"/>
  <c r="E34" i="91"/>
  <c r="E35" i="91"/>
  <c r="E36" i="91"/>
  <c r="E37" i="91"/>
  <c r="E38" i="91"/>
  <c r="E39" i="91"/>
  <c r="E40" i="91"/>
  <c r="E41" i="91"/>
  <c r="E42" i="91"/>
  <c r="E43" i="91"/>
  <c r="E44" i="91"/>
  <c r="E45" i="91"/>
  <c r="E46" i="91"/>
  <c r="E47" i="91"/>
  <c r="E48" i="91"/>
  <c r="E49" i="91"/>
  <c r="E50" i="91"/>
  <c r="E51" i="91"/>
  <c r="E52" i="91"/>
  <c r="E53" i="91"/>
  <c r="E54" i="91"/>
  <c r="E55" i="91"/>
  <c r="E56" i="91"/>
  <c r="E57" i="91"/>
  <c r="E58" i="91"/>
  <c r="E59" i="91"/>
  <c r="E60" i="91"/>
  <c r="E61" i="91"/>
  <c r="E62" i="91"/>
  <c r="E63" i="91"/>
  <c r="E64" i="91"/>
  <c r="E65" i="91"/>
  <c r="E66" i="91"/>
  <c r="E67" i="91"/>
  <c r="E68" i="91"/>
  <c r="E69" i="91"/>
  <c r="E70" i="91"/>
  <c r="E71" i="91"/>
  <c r="E72" i="91"/>
  <c r="E73" i="91"/>
  <c r="E74" i="91"/>
  <c r="E75" i="91"/>
  <c r="E76" i="91"/>
  <c r="E77" i="91"/>
  <c r="E78" i="91"/>
  <c r="E79" i="91"/>
  <c r="E80" i="91"/>
  <c r="E81" i="91"/>
  <c r="E82" i="91"/>
  <c r="E83" i="91"/>
  <c r="E84" i="91"/>
  <c r="E85" i="91"/>
  <c r="E86" i="91"/>
  <c r="E87" i="91"/>
  <c r="E88" i="91"/>
  <c r="E89" i="91"/>
  <c r="E90" i="91"/>
  <c r="E91" i="91"/>
  <c r="E92" i="91"/>
  <c r="E93" i="91"/>
  <c r="E94" i="91"/>
  <c r="E95" i="91"/>
  <c r="E96" i="91"/>
  <c r="E97" i="91"/>
  <c r="E98" i="91"/>
  <c r="E99" i="91"/>
  <c r="E100" i="91"/>
  <c r="E101" i="91"/>
  <c r="E102" i="91"/>
  <c r="E103" i="91"/>
  <c r="E104" i="91"/>
  <c r="E105" i="91"/>
  <c r="E106" i="91"/>
  <c r="E107" i="91"/>
  <c r="E108" i="91"/>
  <c r="E109" i="91"/>
  <c r="E110" i="91"/>
  <c r="E111" i="91"/>
  <c r="E112" i="91"/>
  <c r="E113" i="91"/>
  <c r="E114" i="91"/>
  <c r="E115" i="91"/>
  <c r="E116" i="91"/>
  <c r="E117" i="91"/>
  <c r="E118" i="91"/>
  <c r="E119" i="91"/>
  <c r="E120" i="91"/>
  <c r="E121" i="91"/>
  <c r="E122" i="91"/>
  <c r="E123" i="91"/>
  <c r="E124" i="91"/>
  <c r="E125" i="91"/>
  <c r="E126" i="91"/>
  <c r="E127" i="91"/>
  <c r="E128" i="91"/>
  <c r="E129" i="91"/>
  <c r="E130" i="91"/>
  <c r="E131" i="91"/>
  <c r="E132" i="91"/>
  <c r="E133" i="91"/>
  <c r="E134" i="91"/>
  <c r="E135" i="91"/>
  <c r="E136" i="91"/>
  <c r="E137" i="91"/>
  <c r="E138" i="91"/>
  <c r="E139" i="91"/>
  <c r="E140" i="91"/>
  <c r="E141" i="91"/>
  <c r="E142" i="91"/>
  <c r="E143" i="91"/>
  <c r="E144" i="91"/>
  <c r="E145" i="91"/>
  <c r="E146" i="91"/>
  <c r="E147" i="91"/>
  <c r="E148" i="91"/>
  <c r="E149" i="91"/>
  <c r="E150" i="91"/>
  <c r="E151" i="91"/>
  <c r="E152" i="91"/>
  <c r="E153" i="91"/>
  <c r="E154" i="91"/>
  <c r="E155" i="91"/>
  <c r="E156" i="91"/>
  <c r="E157" i="91"/>
  <c r="E158" i="91"/>
  <c r="E159" i="91"/>
  <c r="E160" i="91"/>
  <c r="E161" i="91"/>
  <c r="E162" i="91"/>
  <c r="E163" i="91"/>
  <c r="E164" i="91"/>
  <c r="E165" i="91"/>
  <c r="E166" i="91"/>
  <c r="E167" i="91"/>
  <c r="E168" i="91"/>
  <c r="E169" i="91"/>
  <c r="E170" i="91"/>
  <c r="E20" i="91"/>
  <c r="E12" i="91"/>
  <c r="F26" i="91"/>
  <c r="F27" i="91"/>
  <c r="F28" i="91"/>
  <c r="F29" i="91"/>
  <c r="F30" i="91"/>
  <c r="F31" i="91"/>
  <c r="F32" i="91"/>
  <c r="F33" i="91"/>
  <c r="F34" i="91"/>
  <c r="F35" i="91"/>
  <c r="F36" i="91"/>
  <c r="F37" i="91"/>
  <c r="F38" i="91"/>
  <c r="F39" i="91"/>
  <c r="F40" i="91"/>
  <c r="F41" i="91"/>
  <c r="F42" i="91"/>
  <c r="F43" i="91"/>
  <c r="F44" i="91"/>
  <c r="F45" i="91"/>
  <c r="F46" i="91"/>
  <c r="F47" i="91"/>
  <c r="F48" i="91"/>
  <c r="F49" i="91"/>
  <c r="F50" i="91"/>
  <c r="F51" i="91"/>
  <c r="F52" i="91"/>
  <c r="F53" i="91"/>
  <c r="F54" i="91"/>
  <c r="F55" i="91"/>
  <c r="F56" i="91"/>
  <c r="F57" i="91"/>
  <c r="F58" i="91"/>
  <c r="F59" i="91"/>
  <c r="F60" i="91"/>
  <c r="F61" i="91"/>
  <c r="F62" i="91"/>
  <c r="F63" i="91"/>
  <c r="F64" i="91"/>
  <c r="F65" i="91"/>
  <c r="F66" i="91"/>
  <c r="F67" i="91"/>
  <c r="F68" i="91"/>
  <c r="F69" i="91"/>
  <c r="F70" i="91"/>
  <c r="F71" i="91"/>
  <c r="F72" i="91"/>
  <c r="F73" i="91"/>
  <c r="F74" i="91"/>
  <c r="F75" i="91"/>
  <c r="F76" i="91"/>
  <c r="F77" i="91"/>
  <c r="F78" i="91"/>
  <c r="F79" i="91"/>
  <c r="F80" i="91"/>
  <c r="F81" i="91"/>
  <c r="F82" i="91"/>
  <c r="F83" i="91"/>
  <c r="F84" i="91"/>
  <c r="F85" i="91"/>
  <c r="F86" i="91"/>
  <c r="F87" i="91"/>
  <c r="F88" i="91"/>
  <c r="F89" i="91"/>
  <c r="F90" i="91"/>
  <c r="F91" i="91"/>
  <c r="F92" i="91"/>
  <c r="F93" i="91"/>
  <c r="F94" i="91"/>
  <c r="F95" i="91"/>
  <c r="F96" i="91"/>
  <c r="F97" i="91"/>
  <c r="F98" i="91"/>
  <c r="F99" i="91"/>
  <c r="F100" i="91"/>
  <c r="F101" i="91"/>
  <c r="F102" i="91"/>
  <c r="F103" i="91"/>
  <c r="F104" i="91"/>
  <c r="F105" i="91"/>
  <c r="F106" i="91"/>
  <c r="F107" i="91"/>
  <c r="F108" i="91"/>
  <c r="F109" i="91"/>
  <c r="F110" i="91"/>
  <c r="F111" i="91"/>
  <c r="F112" i="91"/>
  <c r="F113" i="91"/>
  <c r="F114" i="91"/>
  <c r="F115" i="91"/>
  <c r="F116" i="91"/>
  <c r="F117" i="91"/>
  <c r="F118" i="91"/>
  <c r="F119" i="91"/>
  <c r="F120" i="91"/>
  <c r="F121" i="91"/>
  <c r="F122" i="91"/>
  <c r="F123" i="91"/>
  <c r="F124" i="91"/>
  <c r="F125" i="91"/>
  <c r="F126" i="91"/>
  <c r="F127" i="91"/>
  <c r="F128" i="91"/>
  <c r="F129" i="91"/>
  <c r="F130" i="91"/>
  <c r="F131" i="91"/>
  <c r="F132" i="91"/>
  <c r="F133" i="91"/>
  <c r="F134" i="91"/>
  <c r="F135" i="91"/>
  <c r="F136" i="91"/>
  <c r="F137" i="91"/>
  <c r="F138" i="91"/>
  <c r="F139" i="91"/>
  <c r="F140" i="91"/>
  <c r="F141" i="91"/>
  <c r="F142" i="91"/>
  <c r="F143" i="91"/>
  <c r="F144" i="91"/>
  <c r="F145" i="91"/>
  <c r="F146" i="91"/>
  <c r="F147" i="91"/>
  <c r="F148" i="91"/>
  <c r="F149" i="91"/>
  <c r="F150" i="91"/>
  <c r="F151" i="91"/>
  <c r="F152" i="91"/>
  <c r="F153" i="91"/>
  <c r="F154" i="91"/>
  <c r="F155" i="91"/>
  <c r="F156" i="91"/>
  <c r="F157" i="91"/>
  <c r="F158" i="91"/>
  <c r="F159" i="91"/>
  <c r="F160" i="91"/>
  <c r="F161" i="91"/>
  <c r="F162" i="91"/>
  <c r="F163" i="91"/>
  <c r="F164" i="91"/>
  <c r="F165" i="91"/>
  <c r="F166" i="91"/>
  <c r="F167" i="91"/>
  <c r="F168" i="91"/>
  <c r="F169" i="91"/>
  <c r="F170" i="91"/>
  <c r="F20" i="91"/>
  <c r="F12" i="91"/>
  <c r="I26" i="91"/>
  <c r="I27" i="91"/>
  <c r="I28" i="91"/>
  <c r="I29" i="91"/>
  <c r="I30" i="91"/>
  <c r="I31" i="91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52" i="91"/>
  <c r="I53" i="91"/>
  <c r="I54" i="91"/>
  <c r="I55" i="91"/>
  <c r="I56" i="91"/>
  <c r="I57" i="91"/>
  <c r="I58" i="91"/>
  <c r="I59" i="91"/>
  <c r="I60" i="91"/>
  <c r="I61" i="91"/>
  <c r="I62" i="91"/>
  <c r="I63" i="91"/>
  <c r="I64" i="91"/>
  <c r="I65" i="91"/>
  <c r="I66" i="91"/>
  <c r="I67" i="91"/>
  <c r="I68" i="91"/>
  <c r="I69" i="91"/>
  <c r="I70" i="91"/>
  <c r="I71" i="91"/>
  <c r="I72" i="91"/>
  <c r="I73" i="91"/>
  <c r="I74" i="91"/>
  <c r="I75" i="91"/>
  <c r="I76" i="91"/>
  <c r="I77" i="91"/>
  <c r="I78" i="91"/>
  <c r="I79" i="91"/>
  <c r="I80" i="91"/>
  <c r="I81" i="91"/>
  <c r="I82" i="91"/>
  <c r="I83" i="91"/>
  <c r="I84" i="91"/>
  <c r="I85" i="91"/>
  <c r="I86" i="91"/>
  <c r="I87" i="91"/>
  <c r="I88" i="91"/>
  <c r="I89" i="91"/>
  <c r="I90" i="91"/>
  <c r="I91" i="91"/>
  <c r="I92" i="91"/>
  <c r="I93" i="91"/>
  <c r="I94" i="91"/>
  <c r="I95" i="91"/>
  <c r="I96" i="91"/>
  <c r="I97" i="91"/>
  <c r="I98" i="91"/>
  <c r="I99" i="91"/>
  <c r="I100" i="91"/>
  <c r="I101" i="91"/>
  <c r="I102" i="91"/>
  <c r="I103" i="91"/>
  <c r="I104" i="91"/>
  <c r="I105" i="91"/>
  <c r="I106" i="91"/>
  <c r="I107" i="91"/>
  <c r="I108" i="91"/>
  <c r="I109" i="91"/>
  <c r="I110" i="91"/>
  <c r="I111" i="91"/>
  <c r="I112" i="91"/>
  <c r="I113" i="91"/>
  <c r="I114" i="91"/>
  <c r="I115" i="91"/>
  <c r="I116" i="91"/>
  <c r="I117" i="91"/>
  <c r="I118" i="91"/>
  <c r="I119" i="91"/>
  <c r="I120" i="91"/>
  <c r="I121" i="91"/>
  <c r="I122" i="91"/>
  <c r="I123" i="91"/>
  <c r="I124" i="91"/>
  <c r="I125" i="91"/>
  <c r="I126" i="91"/>
  <c r="I127" i="91"/>
  <c r="I128" i="91"/>
  <c r="I129" i="91"/>
  <c r="I130" i="91"/>
  <c r="I131" i="91"/>
  <c r="I132" i="91"/>
  <c r="I133" i="91"/>
  <c r="I134" i="91"/>
  <c r="I135" i="91"/>
  <c r="I136" i="91"/>
  <c r="I137" i="91"/>
  <c r="I138" i="91"/>
  <c r="I139" i="91"/>
  <c r="I140" i="91"/>
  <c r="I141" i="91"/>
  <c r="I142" i="91"/>
  <c r="I143" i="91"/>
  <c r="I144" i="91"/>
  <c r="I145" i="91"/>
  <c r="I146" i="91"/>
  <c r="I147" i="91"/>
  <c r="I148" i="91"/>
  <c r="I149" i="91"/>
  <c r="I150" i="91"/>
  <c r="I151" i="91"/>
  <c r="I152" i="91"/>
  <c r="I153" i="91"/>
  <c r="I154" i="91"/>
  <c r="I155" i="91"/>
  <c r="I156" i="91"/>
  <c r="I157" i="91"/>
  <c r="I158" i="91"/>
  <c r="I159" i="91"/>
  <c r="I160" i="91"/>
  <c r="I161" i="91"/>
  <c r="I162" i="91"/>
  <c r="I163" i="91"/>
  <c r="I164" i="91"/>
  <c r="I165" i="91"/>
  <c r="I166" i="91"/>
  <c r="I167" i="91"/>
  <c r="I168" i="91"/>
  <c r="I169" i="91"/>
  <c r="I170" i="91"/>
  <c r="I20" i="91"/>
  <c r="I12" i="91"/>
  <c r="J26" i="91"/>
  <c r="J27" i="91"/>
  <c r="J28" i="91"/>
  <c r="J29" i="91"/>
  <c r="J30" i="91"/>
  <c r="J31" i="91"/>
  <c r="J32" i="91"/>
  <c r="J33" i="91"/>
  <c r="J34" i="91"/>
  <c r="J35" i="91"/>
  <c r="J36" i="91"/>
  <c r="J37" i="91"/>
  <c r="J38" i="91"/>
  <c r="J39" i="91"/>
  <c r="J40" i="91"/>
  <c r="J41" i="91"/>
  <c r="J42" i="91"/>
  <c r="J43" i="91"/>
  <c r="J44" i="91"/>
  <c r="J45" i="91"/>
  <c r="J46" i="91"/>
  <c r="J47" i="91"/>
  <c r="J48" i="91"/>
  <c r="J49" i="91"/>
  <c r="J50" i="91"/>
  <c r="J51" i="91"/>
  <c r="J52" i="91"/>
  <c r="J53" i="91"/>
  <c r="J54" i="91"/>
  <c r="J55" i="91"/>
  <c r="J56" i="91"/>
  <c r="J57" i="91"/>
  <c r="J58" i="91"/>
  <c r="J59" i="91"/>
  <c r="J60" i="91"/>
  <c r="J61" i="91"/>
  <c r="J62" i="91"/>
  <c r="J63" i="91"/>
  <c r="J64" i="91"/>
  <c r="J65" i="91"/>
  <c r="J66" i="91"/>
  <c r="J67" i="91"/>
  <c r="J68" i="91"/>
  <c r="J69" i="91"/>
  <c r="J70" i="91"/>
  <c r="J71" i="91"/>
  <c r="J72" i="91"/>
  <c r="J73" i="91"/>
  <c r="J74" i="91"/>
  <c r="J75" i="91"/>
  <c r="J76" i="91"/>
  <c r="J77" i="91"/>
  <c r="J78" i="91"/>
  <c r="J79" i="91"/>
  <c r="J80" i="91"/>
  <c r="J81" i="91"/>
  <c r="J82" i="91"/>
  <c r="J83" i="91"/>
  <c r="J84" i="91"/>
  <c r="J85" i="91"/>
  <c r="J86" i="91"/>
  <c r="J87" i="91"/>
  <c r="J88" i="91"/>
  <c r="J89" i="91"/>
  <c r="J90" i="91"/>
  <c r="J91" i="91"/>
  <c r="J92" i="91"/>
  <c r="J93" i="91"/>
  <c r="J94" i="91"/>
  <c r="J95" i="91"/>
  <c r="J96" i="91"/>
  <c r="J97" i="91"/>
  <c r="J98" i="91"/>
  <c r="J99" i="91"/>
  <c r="J100" i="91"/>
  <c r="J101" i="91"/>
  <c r="J102" i="91"/>
  <c r="J103" i="91"/>
  <c r="J104" i="91"/>
  <c r="J105" i="91"/>
  <c r="J106" i="91"/>
  <c r="J107" i="91"/>
  <c r="J108" i="91"/>
  <c r="J109" i="91"/>
  <c r="J110" i="91"/>
  <c r="J111" i="91"/>
  <c r="J112" i="91"/>
  <c r="J113" i="91"/>
  <c r="J114" i="91"/>
  <c r="J115" i="91"/>
  <c r="J116" i="91"/>
  <c r="J117" i="91"/>
  <c r="J118" i="91"/>
  <c r="J119" i="91"/>
  <c r="J120" i="91"/>
  <c r="J121" i="91"/>
  <c r="J122" i="91"/>
  <c r="J123" i="91"/>
  <c r="J124" i="91"/>
  <c r="J125" i="91"/>
  <c r="J126" i="91"/>
  <c r="J127" i="91"/>
  <c r="J128" i="91"/>
  <c r="J129" i="91"/>
  <c r="J130" i="91"/>
  <c r="J131" i="91"/>
  <c r="J132" i="91"/>
  <c r="J133" i="91"/>
  <c r="J134" i="91"/>
  <c r="J135" i="91"/>
  <c r="J136" i="91"/>
  <c r="J137" i="91"/>
  <c r="J138" i="91"/>
  <c r="J139" i="91"/>
  <c r="J140" i="91"/>
  <c r="J141" i="91"/>
  <c r="J142" i="91"/>
  <c r="J143" i="91"/>
  <c r="J144" i="91"/>
  <c r="J145" i="91"/>
  <c r="J146" i="91"/>
  <c r="J147" i="91"/>
  <c r="J148" i="91"/>
  <c r="J149" i="91"/>
  <c r="J150" i="91"/>
  <c r="J151" i="91"/>
  <c r="J152" i="91"/>
  <c r="J153" i="91"/>
  <c r="J154" i="91"/>
  <c r="J155" i="91"/>
  <c r="J156" i="91"/>
  <c r="J157" i="91"/>
  <c r="J158" i="91"/>
  <c r="J159" i="91"/>
  <c r="J160" i="91"/>
  <c r="J161" i="91"/>
  <c r="J162" i="91"/>
  <c r="J163" i="91"/>
  <c r="J164" i="91"/>
  <c r="J165" i="91"/>
  <c r="J166" i="91"/>
  <c r="J167" i="91"/>
  <c r="J168" i="91"/>
  <c r="J169" i="91"/>
  <c r="J170" i="91"/>
  <c r="J20" i="91"/>
  <c r="J12" i="91"/>
  <c r="K26" i="91"/>
  <c r="K27" i="91"/>
  <c r="K28" i="91"/>
  <c r="K29" i="91"/>
  <c r="K30" i="91"/>
  <c r="K31" i="91"/>
  <c r="K32" i="91"/>
  <c r="K33" i="91"/>
  <c r="K34" i="91"/>
  <c r="K35" i="91"/>
  <c r="K36" i="91"/>
  <c r="K37" i="91"/>
  <c r="K38" i="91"/>
  <c r="K39" i="91"/>
  <c r="K40" i="91"/>
  <c r="K41" i="91"/>
  <c r="K42" i="91"/>
  <c r="K43" i="91"/>
  <c r="K44" i="91"/>
  <c r="K45" i="91"/>
  <c r="K46" i="91"/>
  <c r="K47" i="91"/>
  <c r="K48" i="91"/>
  <c r="K49" i="91"/>
  <c r="K50" i="91"/>
  <c r="K51" i="91"/>
  <c r="K52" i="91"/>
  <c r="K53" i="91"/>
  <c r="K54" i="91"/>
  <c r="K55" i="91"/>
  <c r="K56" i="91"/>
  <c r="K57" i="91"/>
  <c r="K58" i="91"/>
  <c r="K59" i="91"/>
  <c r="K60" i="91"/>
  <c r="K61" i="91"/>
  <c r="K62" i="91"/>
  <c r="K63" i="91"/>
  <c r="K64" i="91"/>
  <c r="K65" i="91"/>
  <c r="K66" i="91"/>
  <c r="K67" i="91"/>
  <c r="K68" i="91"/>
  <c r="K69" i="91"/>
  <c r="K70" i="91"/>
  <c r="K71" i="91"/>
  <c r="K72" i="91"/>
  <c r="K73" i="91"/>
  <c r="K74" i="91"/>
  <c r="K75" i="91"/>
  <c r="K76" i="91"/>
  <c r="K77" i="91"/>
  <c r="K78" i="91"/>
  <c r="K79" i="91"/>
  <c r="K80" i="91"/>
  <c r="K81" i="91"/>
  <c r="K82" i="91"/>
  <c r="K83" i="91"/>
  <c r="K84" i="91"/>
  <c r="K85" i="91"/>
  <c r="K86" i="91"/>
  <c r="K87" i="91"/>
  <c r="K88" i="91"/>
  <c r="K89" i="91"/>
  <c r="K90" i="91"/>
  <c r="K91" i="91"/>
  <c r="K92" i="91"/>
  <c r="K93" i="91"/>
  <c r="K94" i="91"/>
  <c r="K95" i="91"/>
  <c r="K96" i="91"/>
  <c r="K97" i="91"/>
  <c r="K98" i="91"/>
  <c r="K99" i="91"/>
  <c r="K100" i="91"/>
  <c r="K101" i="91"/>
  <c r="K102" i="91"/>
  <c r="K103" i="91"/>
  <c r="K104" i="91"/>
  <c r="K105" i="91"/>
  <c r="K106" i="91"/>
  <c r="K107" i="91"/>
  <c r="K108" i="91"/>
  <c r="K109" i="91"/>
  <c r="K110" i="91"/>
  <c r="K111" i="91"/>
  <c r="K112" i="91"/>
  <c r="K113" i="91"/>
  <c r="K114" i="91"/>
  <c r="K115" i="91"/>
  <c r="K116" i="91"/>
  <c r="K117" i="91"/>
  <c r="K118" i="91"/>
  <c r="K119" i="91"/>
  <c r="K120" i="91"/>
  <c r="K121" i="91"/>
  <c r="K122" i="91"/>
  <c r="K123" i="91"/>
  <c r="K124" i="91"/>
  <c r="K125" i="91"/>
  <c r="K126" i="91"/>
  <c r="K127" i="91"/>
  <c r="K128" i="91"/>
  <c r="K129" i="91"/>
  <c r="K130" i="91"/>
  <c r="K131" i="91"/>
  <c r="K132" i="91"/>
  <c r="K133" i="91"/>
  <c r="K134" i="91"/>
  <c r="K135" i="91"/>
  <c r="K136" i="91"/>
  <c r="K137" i="91"/>
  <c r="K138" i="91"/>
  <c r="K139" i="91"/>
  <c r="K140" i="91"/>
  <c r="K141" i="91"/>
  <c r="K142" i="91"/>
  <c r="K143" i="91"/>
  <c r="K144" i="91"/>
  <c r="K145" i="91"/>
  <c r="K146" i="91"/>
  <c r="K147" i="91"/>
  <c r="K148" i="91"/>
  <c r="K149" i="91"/>
  <c r="K150" i="91"/>
  <c r="K151" i="91"/>
  <c r="K152" i="91"/>
  <c r="K153" i="91"/>
  <c r="K154" i="91"/>
  <c r="K155" i="91"/>
  <c r="K156" i="91"/>
  <c r="K157" i="91"/>
  <c r="K158" i="91"/>
  <c r="K159" i="91"/>
  <c r="K160" i="91"/>
  <c r="K161" i="91"/>
  <c r="K162" i="91"/>
  <c r="K163" i="91"/>
  <c r="K164" i="91"/>
  <c r="K165" i="91"/>
  <c r="K166" i="91"/>
  <c r="K167" i="91"/>
  <c r="K168" i="91"/>
  <c r="K169" i="91"/>
  <c r="K170" i="91"/>
  <c r="K20" i="91"/>
  <c r="K12" i="91"/>
  <c r="N26" i="91"/>
  <c r="N27" i="91"/>
  <c r="N28" i="91"/>
  <c r="N29" i="91"/>
  <c r="N30" i="91"/>
  <c r="N31" i="91"/>
  <c r="N32" i="91"/>
  <c r="N33" i="91"/>
  <c r="N34" i="91"/>
  <c r="N35" i="91"/>
  <c r="N36" i="91"/>
  <c r="N37" i="91"/>
  <c r="N38" i="91"/>
  <c r="N39" i="91"/>
  <c r="N40" i="91"/>
  <c r="N41" i="91"/>
  <c r="N42" i="91"/>
  <c r="N43" i="91"/>
  <c r="N44" i="91"/>
  <c r="N45" i="91"/>
  <c r="N46" i="91"/>
  <c r="N47" i="91"/>
  <c r="N48" i="91"/>
  <c r="N49" i="91"/>
  <c r="N50" i="91"/>
  <c r="N51" i="91"/>
  <c r="N52" i="91"/>
  <c r="N53" i="91"/>
  <c r="N54" i="91"/>
  <c r="N55" i="91"/>
  <c r="N56" i="91"/>
  <c r="N57" i="91"/>
  <c r="N58" i="91"/>
  <c r="N59" i="91"/>
  <c r="N60" i="91"/>
  <c r="N61" i="91"/>
  <c r="N62" i="91"/>
  <c r="N63" i="91"/>
  <c r="N64" i="91"/>
  <c r="N65" i="91"/>
  <c r="N66" i="91"/>
  <c r="N67" i="91"/>
  <c r="N68" i="91"/>
  <c r="N69" i="91"/>
  <c r="N70" i="91"/>
  <c r="N71" i="91"/>
  <c r="N72" i="91"/>
  <c r="N73" i="91"/>
  <c r="N74" i="91"/>
  <c r="N75" i="91"/>
  <c r="N76" i="91"/>
  <c r="N77" i="91"/>
  <c r="N78" i="91"/>
  <c r="N79" i="91"/>
  <c r="N80" i="91"/>
  <c r="N81" i="91"/>
  <c r="N82" i="91"/>
  <c r="N83" i="91"/>
  <c r="N84" i="91"/>
  <c r="N85" i="91"/>
  <c r="N86" i="91"/>
  <c r="N87" i="91"/>
  <c r="N88" i="91"/>
  <c r="N89" i="91"/>
  <c r="N90" i="91"/>
  <c r="N91" i="91"/>
  <c r="N92" i="91"/>
  <c r="N93" i="91"/>
  <c r="N94" i="91"/>
  <c r="N95" i="91"/>
  <c r="N96" i="91"/>
  <c r="N97" i="91"/>
  <c r="N98" i="91"/>
  <c r="N99" i="91"/>
  <c r="N100" i="91"/>
  <c r="N101" i="91"/>
  <c r="N102" i="91"/>
  <c r="N103" i="91"/>
  <c r="N104" i="91"/>
  <c r="N105" i="91"/>
  <c r="N106" i="91"/>
  <c r="N107" i="91"/>
  <c r="N108" i="91"/>
  <c r="N109" i="91"/>
  <c r="N110" i="91"/>
  <c r="N111" i="91"/>
  <c r="N112" i="91"/>
  <c r="N113" i="91"/>
  <c r="N114" i="91"/>
  <c r="N115" i="91"/>
  <c r="N116" i="91"/>
  <c r="N117" i="91"/>
  <c r="N118" i="91"/>
  <c r="N119" i="91"/>
  <c r="N120" i="91"/>
  <c r="N121" i="91"/>
  <c r="N122" i="91"/>
  <c r="N123" i="91"/>
  <c r="N124" i="91"/>
  <c r="N125" i="91"/>
  <c r="N126" i="91"/>
  <c r="N127" i="91"/>
  <c r="N128" i="91"/>
  <c r="N129" i="91"/>
  <c r="N130" i="91"/>
  <c r="N131" i="91"/>
  <c r="N132" i="91"/>
  <c r="N133" i="91"/>
  <c r="N134" i="91"/>
  <c r="N135" i="91"/>
  <c r="N136" i="91"/>
  <c r="N137" i="91"/>
  <c r="N138" i="91"/>
  <c r="N139" i="91"/>
  <c r="N140" i="91"/>
  <c r="N141" i="91"/>
  <c r="N142" i="91"/>
  <c r="N143" i="91"/>
  <c r="N144" i="91"/>
  <c r="N145" i="91"/>
  <c r="N146" i="91"/>
  <c r="N147" i="91"/>
  <c r="N148" i="91"/>
  <c r="N149" i="91"/>
  <c r="N150" i="91"/>
  <c r="N151" i="91"/>
  <c r="N152" i="91"/>
  <c r="N153" i="91"/>
  <c r="N154" i="91"/>
  <c r="N155" i="91"/>
  <c r="N156" i="91"/>
  <c r="N157" i="91"/>
  <c r="N158" i="91"/>
  <c r="N159" i="91"/>
  <c r="N160" i="91"/>
  <c r="N161" i="91"/>
  <c r="N162" i="91"/>
  <c r="N163" i="91"/>
  <c r="N164" i="91"/>
  <c r="N165" i="91"/>
  <c r="N166" i="91"/>
  <c r="N167" i="91"/>
  <c r="N168" i="91"/>
  <c r="N169" i="91"/>
  <c r="N170" i="91"/>
  <c r="N20" i="91"/>
  <c r="N12" i="91"/>
  <c r="O26" i="91"/>
  <c r="O27" i="91"/>
  <c r="O28" i="91"/>
  <c r="O29" i="91"/>
  <c r="O30" i="91"/>
  <c r="O31" i="91"/>
  <c r="O32" i="91"/>
  <c r="O33" i="91"/>
  <c r="O34" i="91"/>
  <c r="O35" i="91"/>
  <c r="O36" i="91"/>
  <c r="O37" i="91"/>
  <c r="O38" i="91"/>
  <c r="O39" i="91"/>
  <c r="O40" i="91"/>
  <c r="O41" i="91"/>
  <c r="O42" i="91"/>
  <c r="O43" i="91"/>
  <c r="O44" i="91"/>
  <c r="O45" i="91"/>
  <c r="O46" i="91"/>
  <c r="O47" i="91"/>
  <c r="O48" i="91"/>
  <c r="O49" i="91"/>
  <c r="O50" i="91"/>
  <c r="O51" i="91"/>
  <c r="O52" i="91"/>
  <c r="O53" i="91"/>
  <c r="O54" i="91"/>
  <c r="O55" i="91"/>
  <c r="O56" i="91"/>
  <c r="O57" i="91"/>
  <c r="O58" i="91"/>
  <c r="O59" i="91"/>
  <c r="O60" i="91"/>
  <c r="O61" i="91"/>
  <c r="O62" i="91"/>
  <c r="O63" i="91"/>
  <c r="O64" i="91"/>
  <c r="O65" i="91"/>
  <c r="O66" i="91"/>
  <c r="O67" i="91"/>
  <c r="O68" i="91"/>
  <c r="O69" i="91"/>
  <c r="O70" i="91"/>
  <c r="O71" i="91"/>
  <c r="O72" i="91"/>
  <c r="O73" i="91"/>
  <c r="O74" i="91"/>
  <c r="O75" i="91"/>
  <c r="O76" i="91"/>
  <c r="O77" i="91"/>
  <c r="O78" i="91"/>
  <c r="O79" i="91"/>
  <c r="O80" i="91"/>
  <c r="O81" i="91"/>
  <c r="O82" i="91"/>
  <c r="O83" i="91"/>
  <c r="O84" i="91"/>
  <c r="O85" i="91"/>
  <c r="O86" i="91"/>
  <c r="O87" i="91"/>
  <c r="O88" i="91"/>
  <c r="O89" i="91"/>
  <c r="O90" i="91"/>
  <c r="O91" i="91"/>
  <c r="O92" i="91"/>
  <c r="O93" i="91"/>
  <c r="O94" i="91"/>
  <c r="O95" i="91"/>
  <c r="O96" i="91"/>
  <c r="O97" i="91"/>
  <c r="O98" i="91"/>
  <c r="O99" i="91"/>
  <c r="O100" i="91"/>
  <c r="O101" i="91"/>
  <c r="O102" i="91"/>
  <c r="O103" i="91"/>
  <c r="O104" i="91"/>
  <c r="O105" i="91"/>
  <c r="O106" i="91"/>
  <c r="O107" i="91"/>
  <c r="O108" i="91"/>
  <c r="O109" i="91"/>
  <c r="O110" i="91"/>
  <c r="O111" i="91"/>
  <c r="O112" i="91"/>
  <c r="O113" i="91"/>
  <c r="O114" i="91"/>
  <c r="O115" i="91"/>
  <c r="O116" i="91"/>
  <c r="O117" i="91"/>
  <c r="O118" i="91"/>
  <c r="O119" i="91"/>
  <c r="O120" i="91"/>
  <c r="O121" i="91"/>
  <c r="O122" i="91"/>
  <c r="O123" i="91"/>
  <c r="O124" i="91"/>
  <c r="O125" i="91"/>
  <c r="O126" i="91"/>
  <c r="O127" i="91"/>
  <c r="O128" i="91"/>
  <c r="O129" i="91"/>
  <c r="O130" i="91"/>
  <c r="O131" i="91"/>
  <c r="O132" i="91"/>
  <c r="O133" i="91"/>
  <c r="O134" i="91"/>
  <c r="O135" i="91"/>
  <c r="O136" i="91"/>
  <c r="O137" i="91"/>
  <c r="O138" i="91"/>
  <c r="O139" i="91"/>
  <c r="O140" i="91"/>
  <c r="O141" i="91"/>
  <c r="O142" i="91"/>
  <c r="O143" i="91"/>
  <c r="O144" i="91"/>
  <c r="O145" i="91"/>
  <c r="O146" i="91"/>
  <c r="O147" i="91"/>
  <c r="O148" i="91"/>
  <c r="O149" i="91"/>
  <c r="O150" i="91"/>
  <c r="O151" i="91"/>
  <c r="O152" i="91"/>
  <c r="O153" i="91"/>
  <c r="O154" i="91"/>
  <c r="O155" i="91"/>
  <c r="O156" i="91"/>
  <c r="O157" i="91"/>
  <c r="O158" i="91"/>
  <c r="O159" i="91"/>
  <c r="O160" i="91"/>
  <c r="O161" i="91"/>
  <c r="O162" i="91"/>
  <c r="O163" i="91"/>
  <c r="O164" i="91"/>
  <c r="O165" i="91"/>
  <c r="O166" i="91"/>
  <c r="O167" i="91"/>
  <c r="O168" i="91"/>
  <c r="O169" i="91"/>
  <c r="O170" i="91"/>
  <c r="O20" i="91"/>
  <c r="O12" i="91"/>
  <c r="P26" i="91"/>
  <c r="P27" i="91"/>
  <c r="P28" i="91"/>
  <c r="P29" i="91"/>
  <c r="P30" i="91"/>
  <c r="P31" i="91"/>
  <c r="P32" i="91"/>
  <c r="P33" i="91"/>
  <c r="P34" i="91"/>
  <c r="P35" i="91"/>
  <c r="P36" i="91"/>
  <c r="P37" i="91"/>
  <c r="P38" i="91"/>
  <c r="P39" i="91"/>
  <c r="P40" i="91"/>
  <c r="P41" i="91"/>
  <c r="P42" i="91"/>
  <c r="P43" i="91"/>
  <c r="P44" i="91"/>
  <c r="P45" i="91"/>
  <c r="P46" i="91"/>
  <c r="P47" i="91"/>
  <c r="P48" i="91"/>
  <c r="P49" i="91"/>
  <c r="P50" i="91"/>
  <c r="P51" i="91"/>
  <c r="P52" i="91"/>
  <c r="P53" i="91"/>
  <c r="P54" i="91"/>
  <c r="P55" i="91"/>
  <c r="P56" i="91"/>
  <c r="P57" i="91"/>
  <c r="P58" i="91"/>
  <c r="P59" i="91"/>
  <c r="P60" i="91"/>
  <c r="P61" i="91"/>
  <c r="P62" i="91"/>
  <c r="P63" i="91"/>
  <c r="P64" i="91"/>
  <c r="P65" i="91"/>
  <c r="P66" i="91"/>
  <c r="P67" i="91"/>
  <c r="P68" i="91"/>
  <c r="P69" i="91"/>
  <c r="P70" i="91"/>
  <c r="P71" i="91"/>
  <c r="P72" i="91"/>
  <c r="P73" i="91"/>
  <c r="P74" i="91"/>
  <c r="P75" i="91"/>
  <c r="P76" i="91"/>
  <c r="P77" i="91"/>
  <c r="P78" i="91"/>
  <c r="P79" i="91"/>
  <c r="P80" i="91"/>
  <c r="P81" i="91"/>
  <c r="P82" i="91"/>
  <c r="P83" i="91"/>
  <c r="P84" i="91"/>
  <c r="P85" i="91"/>
  <c r="P86" i="91"/>
  <c r="P87" i="91"/>
  <c r="P88" i="91"/>
  <c r="P89" i="91"/>
  <c r="P90" i="91"/>
  <c r="P91" i="91"/>
  <c r="P92" i="91"/>
  <c r="P93" i="91"/>
  <c r="P94" i="91"/>
  <c r="P95" i="91"/>
  <c r="P96" i="91"/>
  <c r="P97" i="91"/>
  <c r="P98" i="91"/>
  <c r="P99" i="91"/>
  <c r="P100" i="91"/>
  <c r="P101" i="91"/>
  <c r="P102" i="91"/>
  <c r="P103" i="91"/>
  <c r="P104" i="91"/>
  <c r="P105" i="91"/>
  <c r="P106" i="91"/>
  <c r="P107" i="91"/>
  <c r="P108" i="91"/>
  <c r="P109" i="91"/>
  <c r="P110" i="91"/>
  <c r="P111" i="91"/>
  <c r="P112" i="91"/>
  <c r="P113" i="91"/>
  <c r="P114" i="91"/>
  <c r="P115" i="91"/>
  <c r="P116" i="91"/>
  <c r="P117" i="91"/>
  <c r="P118" i="91"/>
  <c r="P119" i="91"/>
  <c r="P120" i="91"/>
  <c r="P121" i="91"/>
  <c r="P122" i="91"/>
  <c r="P123" i="91"/>
  <c r="P124" i="91"/>
  <c r="P125" i="91"/>
  <c r="P126" i="91"/>
  <c r="P127" i="91"/>
  <c r="P128" i="91"/>
  <c r="P129" i="91"/>
  <c r="P130" i="91"/>
  <c r="P131" i="91"/>
  <c r="P132" i="91"/>
  <c r="P133" i="91"/>
  <c r="P134" i="91"/>
  <c r="P135" i="91"/>
  <c r="P136" i="91"/>
  <c r="P137" i="91"/>
  <c r="P138" i="91"/>
  <c r="P139" i="91"/>
  <c r="P140" i="91"/>
  <c r="P141" i="91"/>
  <c r="P142" i="91"/>
  <c r="P143" i="91"/>
  <c r="P144" i="91"/>
  <c r="P145" i="91"/>
  <c r="P146" i="91"/>
  <c r="P147" i="91"/>
  <c r="P148" i="91"/>
  <c r="P149" i="91"/>
  <c r="P150" i="91"/>
  <c r="P151" i="91"/>
  <c r="P152" i="91"/>
  <c r="P153" i="91"/>
  <c r="P154" i="91"/>
  <c r="P155" i="91"/>
  <c r="P156" i="91"/>
  <c r="P157" i="91"/>
  <c r="P158" i="91"/>
  <c r="P159" i="91"/>
  <c r="P160" i="91"/>
  <c r="P161" i="91"/>
  <c r="P162" i="91"/>
  <c r="P163" i="91"/>
  <c r="P164" i="91"/>
  <c r="P165" i="91"/>
  <c r="P166" i="91"/>
  <c r="P167" i="91"/>
  <c r="P168" i="91"/>
  <c r="P169" i="91"/>
  <c r="P170" i="91"/>
  <c r="P20" i="91"/>
  <c r="P12" i="91"/>
  <c r="Q26" i="91"/>
  <c r="Q27" i="91"/>
  <c r="Q28" i="91"/>
  <c r="Q29" i="91"/>
  <c r="Q30" i="91"/>
  <c r="Q31" i="91"/>
  <c r="Q32" i="91"/>
  <c r="Q33" i="91"/>
  <c r="Q34" i="91"/>
  <c r="Q35" i="91"/>
  <c r="Q36" i="91"/>
  <c r="Q37" i="91"/>
  <c r="Q38" i="91"/>
  <c r="Q39" i="91"/>
  <c r="Q40" i="91"/>
  <c r="Q41" i="91"/>
  <c r="Q42" i="91"/>
  <c r="Q43" i="91"/>
  <c r="Q44" i="91"/>
  <c r="Q45" i="91"/>
  <c r="Q46" i="91"/>
  <c r="Q47" i="91"/>
  <c r="Q48" i="91"/>
  <c r="Q49" i="91"/>
  <c r="Q50" i="91"/>
  <c r="Q51" i="91"/>
  <c r="Q52" i="91"/>
  <c r="Q53" i="91"/>
  <c r="Q54" i="91"/>
  <c r="Q55" i="91"/>
  <c r="Q56" i="91"/>
  <c r="Q57" i="91"/>
  <c r="Q58" i="91"/>
  <c r="Q59" i="91"/>
  <c r="Q60" i="91"/>
  <c r="Q61" i="91"/>
  <c r="Q62" i="91"/>
  <c r="Q63" i="91"/>
  <c r="Q64" i="91"/>
  <c r="Q65" i="91"/>
  <c r="Q66" i="91"/>
  <c r="Q67" i="91"/>
  <c r="Q68" i="91"/>
  <c r="Q69" i="91"/>
  <c r="Q70" i="91"/>
  <c r="Q71" i="91"/>
  <c r="Q72" i="91"/>
  <c r="Q73" i="91"/>
  <c r="Q74" i="91"/>
  <c r="Q75" i="91"/>
  <c r="Q76" i="91"/>
  <c r="Q77" i="91"/>
  <c r="Q78" i="91"/>
  <c r="Q79" i="91"/>
  <c r="Q80" i="91"/>
  <c r="Q81" i="91"/>
  <c r="Q82" i="91"/>
  <c r="Q83" i="91"/>
  <c r="Q84" i="91"/>
  <c r="Q85" i="91"/>
  <c r="Q86" i="91"/>
  <c r="Q87" i="91"/>
  <c r="Q88" i="91"/>
  <c r="Q89" i="91"/>
  <c r="Q90" i="91"/>
  <c r="Q91" i="91"/>
  <c r="Q92" i="91"/>
  <c r="Q93" i="91"/>
  <c r="Q94" i="91"/>
  <c r="Q95" i="91"/>
  <c r="Q96" i="91"/>
  <c r="Q97" i="91"/>
  <c r="Q98" i="91"/>
  <c r="Q99" i="91"/>
  <c r="Q100" i="91"/>
  <c r="Q101" i="91"/>
  <c r="Q102" i="91"/>
  <c r="Q103" i="91"/>
  <c r="Q104" i="91"/>
  <c r="Q105" i="91"/>
  <c r="Q106" i="91"/>
  <c r="Q107" i="91"/>
  <c r="Q108" i="91"/>
  <c r="Q109" i="91"/>
  <c r="Q110" i="91"/>
  <c r="Q111" i="91"/>
  <c r="Q112" i="91"/>
  <c r="Q113" i="91"/>
  <c r="Q114" i="91"/>
  <c r="Q115" i="91"/>
  <c r="Q116" i="91"/>
  <c r="Q117" i="91"/>
  <c r="Q118" i="91"/>
  <c r="Q119" i="91"/>
  <c r="Q120" i="91"/>
  <c r="Q121" i="91"/>
  <c r="Q122" i="91"/>
  <c r="Q123" i="91"/>
  <c r="Q124" i="91"/>
  <c r="Q125" i="91"/>
  <c r="Q126" i="91"/>
  <c r="Q127" i="91"/>
  <c r="Q128" i="91"/>
  <c r="Q129" i="91"/>
  <c r="Q130" i="91"/>
  <c r="Q131" i="91"/>
  <c r="Q132" i="91"/>
  <c r="Q133" i="91"/>
  <c r="Q134" i="91"/>
  <c r="Q135" i="91"/>
  <c r="Q136" i="91"/>
  <c r="Q137" i="91"/>
  <c r="Q138" i="91"/>
  <c r="Q139" i="91"/>
  <c r="Q140" i="91"/>
  <c r="Q141" i="91"/>
  <c r="Q142" i="91"/>
  <c r="Q143" i="91"/>
  <c r="Q144" i="91"/>
  <c r="Q145" i="91"/>
  <c r="Q146" i="91"/>
  <c r="Q147" i="91"/>
  <c r="Q148" i="91"/>
  <c r="Q149" i="91"/>
  <c r="Q150" i="91"/>
  <c r="Q151" i="91"/>
  <c r="Q152" i="91"/>
  <c r="Q153" i="91"/>
  <c r="Q154" i="91"/>
  <c r="Q155" i="91"/>
  <c r="Q156" i="91"/>
  <c r="Q157" i="91"/>
  <c r="Q158" i="91"/>
  <c r="Q159" i="91"/>
  <c r="Q160" i="91"/>
  <c r="Q161" i="91"/>
  <c r="Q162" i="91"/>
  <c r="Q163" i="91"/>
  <c r="Q164" i="91"/>
  <c r="Q165" i="91"/>
  <c r="Q166" i="91"/>
  <c r="Q167" i="91"/>
  <c r="Q168" i="91"/>
  <c r="Q169" i="91"/>
  <c r="Q170" i="91"/>
  <c r="Q20" i="91"/>
  <c r="Q12" i="91"/>
  <c r="R26" i="91"/>
  <c r="R27" i="91"/>
  <c r="R28" i="91"/>
  <c r="R29" i="91"/>
  <c r="R30" i="91"/>
  <c r="R31" i="91"/>
  <c r="R32" i="91"/>
  <c r="R33" i="91"/>
  <c r="R34" i="91"/>
  <c r="R35" i="91"/>
  <c r="R36" i="91"/>
  <c r="R37" i="91"/>
  <c r="R38" i="91"/>
  <c r="R39" i="91"/>
  <c r="R40" i="91"/>
  <c r="R41" i="91"/>
  <c r="R42" i="91"/>
  <c r="R43" i="91"/>
  <c r="R44" i="91"/>
  <c r="R45" i="91"/>
  <c r="R46" i="91"/>
  <c r="R47" i="91"/>
  <c r="R48" i="91"/>
  <c r="R49" i="91"/>
  <c r="R50" i="91"/>
  <c r="R51" i="91"/>
  <c r="R52" i="91"/>
  <c r="R53" i="91"/>
  <c r="R54" i="91"/>
  <c r="R55" i="91"/>
  <c r="R56" i="91"/>
  <c r="R57" i="91"/>
  <c r="R58" i="91"/>
  <c r="R59" i="91"/>
  <c r="R60" i="91"/>
  <c r="R61" i="91"/>
  <c r="R62" i="91"/>
  <c r="R63" i="91"/>
  <c r="R64" i="91"/>
  <c r="R65" i="91"/>
  <c r="R66" i="91"/>
  <c r="R67" i="91"/>
  <c r="R68" i="91"/>
  <c r="R69" i="91"/>
  <c r="R70" i="91"/>
  <c r="R71" i="91"/>
  <c r="R72" i="91"/>
  <c r="R73" i="91"/>
  <c r="R74" i="91"/>
  <c r="R75" i="91"/>
  <c r="R76" i="91"/>
  <c r="R77" i="91"/>
  <c r="R78" i="91"/>
  <c r="R79" i="91"/>
  <c r="R80" i="91"/>
  <c r="R81" i="91"/>
  <c r="R82" i="91"/>
  <c r="R83" i="91"/>
  <c r="R84" i="91"/>
  <c r="R85" i="91"/>
  <c r="R86" i="91"/>
  <c r="R87" i="91"/>
  <c r="R88" i="91"/>
  <c r="R89" i="91"/>
  <c r="R90" i="91"/>
  <c r="R91" i="91"/>
  <c r="R92" i="91"/>
  <c r="R93" i="91"/>
  <c r="R94" i="91"/>
  <c r="R95" i="91"/>
  <c r="R96" i="91"/>
  <c r="R97" i="91"/>
  <c r="R98" i="91"/>
  <c r="R99" i="91"/>
  <c r="R100" i="91"/>
  <c r="R101" i="91"/>
  <c r="R102" i="91"/>
  <c r="R103" i="91"/>
  <c r="R104" i="91"/>
  <c r="R105" i="91"/>
  <c r="R106" i="91"/>
  <c r="R107" i="91"/>
  <c r="R108" i="91"/>
  <c r="R109" i="91"/>
  <c r="R110" i="91"/>
  <c r="R111" i="91"/>
  <c r="R112" i="91"/>
  <c r="R113" i="91"/>
  <c r="R114" i="91"/>
  <c r="R115" i="91"/>
  <c r="R116" i="91"/>
  <c r="R117" i="91"/>
  <c r="R118" i="91"/>
  <c r="R119" i="91"/>
  <c r="R120" i="91"/>
  <c r="R121" i="91"/>
  <c r="R122" i="91"/>
  <c r="R123" i="91"/>
  <c r="R124" i="91"/>
  <c r="R125" i="91"/>
  <c r="R126" i="91"/>
  <c r="R127" i="91"/>
  <c r="R128" i="91"/>
  <c r="R129" i="91"/>
  <c r="R130" i="91"/>
  <c r="R131" i="91"/>
  <c r="R132" i="91"/>
  <c r="R133" i="91"/>
  <c r="R134" i="91"/>
  <c r="R135" i="91"/>
  <c r="R136" i="91"/>
  <c r="R137" i="91"/>
  <c r="R138" i="91"/>
  <c r="R139" i="91"/>
  <c r="R140" i="91"/>
  <c r="R141" i="91"/>
  <c r="R142" i="91"/>
  <c r="R143" i="91"/>
  <c r="R144" i="91"/>
  <c r="R145" i="91"/>
  <c r="R146" i="91"/>
  <c r="R147" i="91"/>
  <c r="R148" i="91"/>
  <c r="R149" i="91"/>
  <c r="R150" i="91"/>
  <c r="R151" i="91"/>
  <c r="R152" i="91"/>
  <c r="R153" i="91"/>
  <c r="R154" i="91"/>
  <c r="R155" i="91"/>
  <c r="R156" i="91"/>
  <c r="R157" i="91"/>
  <c r="R158" i="91"/>
  <c r="R159" i="91"/>
  <c r="R160" i="91"/>
  <c r="R161" i="91"/>
  <c r="R162" i="91"/>
  <c r="R163" i="91"/>
  <c r="R164" i="91"/>
  <c r="R165" i="91"/>
  <c r="R166" i="91"/>
  <c r="R167" i="91"/>
  <c r="R168" i="91"/>
  <c r="R169" i="91"/>
  <c r="R170" i="91"/>
  <c r="R20" i="91"/>
  <c r="R12" i="91"/>
  <c r="S26" i="91"/>
  <c r="S27" i="91"/>
  <c r="S28" i="91"/>
  <c r="S29" i="91"/>
  <c r="S30" i="91"/>
  <c r="S31" i="91"/>
  <c r="S32" i="91"/>
  <c r="S33" i="91"/>
  <c r="S34" i="91"/>
  <c r="S35" i="91"/>
  <c r="S36" i="91"/>
  <c r="S37" i="91"/>
  <c r="S38" i="91"/>
  <c r="S39" i="91"/>
  <c r="S40" i="91"/>
  <c r="S41" i="91"/>
  <c r="S42" i="91"/>
  <c r="S43" i="91"/>
  <c r="S44" i="91"/>
  <c r="S45" i="91"/>
  <c r="S46" i="91"/>
  <c r="S47" i="91"/>
  <c r="S48" i="91"/>
  <c r="S49" i="91"/>
  <c r="S50" i="91"/>
  <c r="S51" i="91"/>
  <c r="S52" i="91"/>
  <c r="S53" i="91"/>
  <c r="S54" i="91"/>
  <c r="S55" i="91"/>
  <c r="S56" i="91"/>
  <c r="S57" i="91"/>
  <c r="S58" i="91"/>
  <c r="S59" i="91"/>
  <c r="S60" i="91"/>
  <c r="S61" i="91"/>
  <c r="S62" i="91"/>
  <c r="S63" i="91"/>
  <c r="S64" i="91"/>
  <c r="S65" i="91"/>
  <c r="S66" i="91"/>
  <c r="S67" i="91"/>
  <c r="S68" i="91"/>
  <c r="S69" i="91"/>
  <c r="S70" i="91"/>
  <c r="S71" i="91"/>
  <c r="S72" i="91"/>
  <c r="S73" i="91"/>
  <c r="S74" i="91"/>
  <c r="S75" i="91"/>
  <c r="S76" i="91"/>
  <c r="S77" i="91"/>
  <c r="S78" i="91"/>
  <c r="S79" i="91"/>
  <c r="S80" i="91"/>
  <c r="S81" i="91"/>
  <c r="S82" i="91"/>
  <c r="S83" i="91"/>
  <c r="S84" i="91"/>
  <c r="S85" i="91"/>
  <c r="S86" i="91"/>
  <c r="S87" i="91"/>
  <c r="S88" i="91"/>
  <c r="S89" i="91"/>
  <c r="S90" i="91"/>
  <c r="S91" i="91"/>
  <c r="S92" i="91"/>
  <c r="S93" i="91"/>
  <c r="S94" i="91"/>
  <c r="S95" i="91"/>
  <c r="S96" i="91"/>
  <c r="S97" i="91"/>
  <c r="S98" i="91"/>
  <c r="S99" i="91"/>
  <c r="S100" i="91"/>
  <c r="S101" i="91"/>
  <c r="S102" i="91"/>
  <c r="S103" i="91"/>
  <c r="S104" i="91"/>
  <c r="S105" i="91"/>
  <c r="S106" i="91"/>
  <c r="S107" i="91"/>
  <c r="S108" i="91"/>
  <c r="S109" i="91"/>
  <c r="S110" i="91"/>
  <c r="S111" i="91"/>
  <c r="S112" i="91"/>
  <c r="S113" i="91"/>
  <c r="S114" i="91"/>
  <c r="S115" i="91"/>
  <c r="S116" i="91"/>
  <c r="S117" i="91"/>
  <c r="S118" i="91"/>
  <c r="S119" i="91"/>
  <c r="S120" i="91"/>
  <c r="S121" i="91"/>
  <c r="S122" i="91"/>
  <c r="S123" i="91"/>
  <c r="S124" i="91"/>
  <c r="S125" i="91"/>
  <c r="S126" i="91"/>
  <c r="S127" i="91"/>
  <c r="S128" i="91"/>
  <c r="S129" i="91"/>
  <c r="S130" i="91"/>
  <c r="S131" i="91"/>
  <c r="S132" i="91"/>
  <c r="S133" i="91"/>
  <c r="S134" i="91"/>
  <c r="S135" i="91"/>
  <c r="S136" i="91"/>
  <c r="S137" i="91"/>
  <c r="S138" i="91"/>
  <c r="S139" i="91"/>
  <c r="S140" i="91"/>
  <c r="S141" i="91"/>
  <c r="S142" i="91"/>
  <c r="S143" i="91"/>
  <c r="S144" i="91"/>
  <c r="S145" i="91"/>
  <c r="S146" i="91"/>
  <c r="S147" i="91"/>
  <c r="S148" i="91"/>
  <c r="S149" i="91"/>
  <c r="S150" i="91"/>
  <c r="S151" i="91"/>
  <c r="S152" i="91"/>
  <c r="S153" i="91"/>
  <c r="S154" i="91"/>
  <c r="S155" i="91"/>
  <c r="S156" i="91"/>
  <c r="S157" i="91"/>
  <c r="S158" i="91"/>
  <c r="S159" i="91"/>
  <c r="S160" i="91"/>
  <c r="S161" i="91"/>
  <c r="S162" i="91"/>
  <c r="S163" i="91"/>
  <c r="S164" i="91"/>
  <c r="S165" i="91"/>
  <c r="S166" i="91"/>
  <c r="S167" i="91"/>
  <c r="S168" i="91"/>
  <c r="S169" i="91"/>
  <c r="S170" i="91"/>
  <c r="S20" i="91"/>
  <c r="S12" i="91"/>
  <c r="T152" i="91"/>
  <c r="T153" i="91"/>
  <c r="T154" i="91"/>
  <c r="T155" i="91"/>
  <c r="T156" i="91"/>
  <c r="T157" i="91"/>
  <c r="T158" i="91"/>
  <c r="T159" i="91"/>
  <c r="T160" i="91"/>
  <c r="T161" i="91"/>
  <c r="T162" i="91"/>
  <c r="T163" i="91"/>
  <c r="T164" i="91"/>
  <c r="T165" i="91"/>
  <c r="T166" i="91"/>
  <c r="T167" i="91"/>
  <c r="T168" i="91"/>
  <c r="T169" i="91"/>
  <c r="T170" i="91"/>
  <c r="T20" i="91"/>
  <c r="T12" i="91"/>
  <c r="U26" i="91"/>
  <c r="U27" i="91"/>
  <c r="U28" i="91"/>
  <c r="U29" i="91"/>
  <c r="U30" i="91"/>
  <c r="U31" i="91"/>
  <c r="U32" i="91"/>
  <c r="U33" i="91"/>
  <c r="U34" i="91"/>
  <c r="U35" i="91"/>
  <c r="U36" i="91"/>
  <c r="U37" i="91"/>
  <c r="U38" i="91"/>
  <c r="U39" i="91"/>
  <c r="U40" i="91"/>
  <c r="U41" i="91"/>
  <c r="U42" i="91"/>
  <c r="U43" i="91"/>
  <c r="U44" i="91"/>
  <c r="U45" i="91"/>
  <c r="U46" i="91"/>
  <c r="U47" i="91"/>
  <c r="U48" i="91"/>
  <c r="U49" i="91"/>
  <c r="U50" i="91"/>
  <c r="U51" i="91"/>
  <c r="U52" i="91"/>
  <c r="U53" i="91"/>
  <c r="U54" i="91"/>
  <c r="U55" i="91"/>
  <c r="U56" i="91"/>
  <c r="U57" i="91"/>
  <c r="U58" i="91"/>
  <c r="U59" i="91"/>
  <c r="U60" i="91"/>
  <c r="U61" i="91"/>
  <c r="U62" i="91"/>
  <c r="U63" i="91"/>
  <c r="U64" i="91"/>
  <c r="U65" i="91"/>
  <c r="U66" i="91"/>
  <c r="U67" i="91"/>
  <c r="U68" i="91"/>
  <c r="U69" i="91"/>
  <c r="U70" i="91"/>
  <c r="U71" i="91"/>
  <c r="U72" i="91"/>
  <c r="U73" i="91"/>
  <c r="U74" i="91"/>
  <c r="U75" i="91"/>
  <c r="U76" i="91"/>
  <c r="U77" i="91"/>
  <c r="U78" i="91"/>
  <c r="U79" i="91"/>
  <c r="U80" i="91"/>
  <c r="U81" i="91"/>
  <c r="U82" i="91"/>
  <c r="U83" i="91"/>
  <c r="U84" i="91"/>
  <c r="U85" i="91"/>
  <c r="U86" i="91"/>
  <c r="U87" i="91"/>
  <c r="U88" i="91"/>
  <c r="U89" i="91"/>
  <c r="U90" i="91"/>
  <c r="U91" i="91"/>
  <c r="U92" i="91"/>
  <c r="U93" i="91"/>
  <c r="U94" i="91"/>
  <c r="U95" i="91"/>
  <c r="U96" i="91"/>
  <c r="U97" i="91"/>
  <c r="U98" i="91"/>
  <c r="U99" i="91"/>
  <c r="U100" i="91"/>
  <c r="U101" i="91"/>
  <c r="U102" i="91"/>
  <c r="U103" i="91"/>
  <c r="U104" i="91"/>
  <c r="U105" i="91"/>
  <c r="U106" i="91"/>
  <c r="U107" i="91"/>
  <c r="U108" i="91"/>
  <c r="U109" i="91"/>
  <c r="U110" i="91"/>
  <c r="U111" i="91"/>
  <c r="U112" i="91"/>
  <c r="U113" i="91"/>
  <c r="U114" i="91"/>
  <c r="U115" i="91"/>
  <c r="U116" i="91"/>
  <c r="U117" i="91"/>
  <c r="U118" i="91"/>
  <c r="U119" i="91"/>
  <c r="U120" i="91"/>
  <c r="U121" i="91"/>
  <c r="U122" i="91"/>
  <c r="U123" i="91"/>
  <c r="U124" i="91"/>
  <c r="U125" i="91"/>
  <c r="U126" i="91"/>
  <c r="U127" i="91"/>
  <c r="U128" i="91"/>
  <c r="U129" i="91"/>
  <c r="U130" i="91"/>
  <c r="U131" i="91"/>
  <c r="U132" i="91"/>
  <c r="U133" i="91"/>
  <c r="U134" i="91"/>
  <c r="U135" i="91"/>
  <c r="U136" i="91"/>
  <c r="U137" i="91"/>
  <c r="U138" i="91"/>
  <c r="U139" i="91"/>
  <c r="U140" i="91"/>
  <c r="U141" i="91"/>
  <c r="U142" i="91"/>
  <c r="U143" i="91"/>
  <c r="U144" i="91"/>
  <c r="U145" i="91"/>
  <c r="U146" i="91"/>
  <c r="U147" i="91"/>
  <c r="U148" i="91"/>
  <c r="U149" i="91"/>
  <c r="U150" i="91"/>
  <c r="U151" i="91"/>
  <c r="U152" i="91"/>
  <c r="U153" i="91"/>
  <c r="U154" i="91"/>
  <c r="U155" i="91"/>
  <c r="U156" i="91"/>
  <c r="U157" i="91"/>
  <c r="U158" i="91"/>
  <c r="U159" i="91"/>
  <c r="U160" i="91"/>
  <c r="U161" i="91"/>
  <c r="U162" i="91"/>
  <c r="U163" i="91"/>
  <c r="U164" i="91"/>
  <c r="U165" i="91"/>
  <c r="U166" i="91"/>
  <c r="U167" i="91"/>
  <c r="U168" i="91"/>
  <c r="U169" i="91"/>
  <c r="U170" i="91"/>
  <c r="U20" i="91"/>
  <c r="U12" i="91"/>
  <c r="V15" i="91"/>
  <c r="W15" i="91"/>
  <c r="U19" i="91"/>
  <c r="H19" i="91"/>
  <c r="I19" i="91"/>
  <c r="J19" i="91"/>
  <c r="K19" i="91"/>
  <c r="L19" i="91"/>
  <c r="M19" i="91"/>
  <c r="N19" i="91"/>
  <c r="O19" i="91"/>
  <c r="O11" i="91"/>
  <c r="H20" i="91"/>
  <c r="H26" i="91"/>
  <c r="H27" i="91"/>
  <c r="H28" i="91"/>
  <c r="H29" i="91"/>
  <c r="H30" i="91"/>
  <c r="H31" i="91"/>
  <c r="H32" i="91"/>
  <c r="H33" i="91"/>
  <c r="H34" i="91"/>
  <c r="H35" i="91"/>
  <c r="H36" i="91"/>
  <c r="H37" i="91"/>
  <c r="H38" i="91"/>
  <c r="H39" i="91"/>
  <c r="H40" i="91"/>
  <c r="H41" i="91"/>
  <c r="H42" i="91"/>
  <c r="H43" i="91"/>
  <c r="H44" i="91"/>
  <c r="H45" i="91"/>
  <c r="H46" i="91"/>
  <c r="H47" i="91"/>
  <c r="H48" i="91"/>
  <c r="H49" i="91"/>
  <c r="H50" i="91"/>
  <c r="H51" i="91"/>
  <c r="H52" i="91"/>
  <c r="H53" i="91"/>
  <c r="H54" i="91"/>
  <c r="H55" i="91"/>
  <c r="H56" i="91"/>
  <c r="H57" i="91"/>
  <c r="H58" i="91"/>
  <c r="H59" i="91"/>
  <c r="H60" i="91"/>
  <c r="H61" i="91"/>
  <c r="H62" i="91"/>
  <c r="H63" i="91"/>
  <c r="H64" i="91"/>
  <c r="H65" i="91"/>
  <c r="H66" i="91"/>
  <c r="H67" i="91"/>
  <c r="H68" i="91"/>
  <c r="H69" i="91"/>
  <c r="H70" i="91"/>
  <c r="H71" i="91"/>
  <c r="H72" i="91"/>
  <c r="H73" i="91"/>
  <c r="H74" i="91"/>
  <c r="H75" i="91"/>
  <c r="H76" i="91"/>
  <c r="H77" i="91"/>
  <c r="H78" i="91"/>
  <c r="H79" i="91"/>
  <c r="H80" i="91"/>
  <c r="H81" i="91"/>
  <c r="H82" i="91"/>
  <c r="H83" i="91"/>
  <c r="H84" i="91"/>
  <c r="H85" i="91"/>
  <c r="H86" i="91"/>
  <c r="H87" i="91"/>
  <c r="H88" i="91"/>
  <c r="H89" i="91"/>
  <c r="H90" i="91"/>
  <c r="H91" i="91"/>
  <c r="H92" i="91"/>
  <c r="H93" i="91"/>
  <c r="H94" i="91"/>
  <c r="H95" i="91"/>
  <c r="H96" i="91"/>
  <c r="H97" i="91"/>
  <c r="H98" i="91"/>
  <c r="H99" i="91"/>
  <c r="H100" i="91"/>
  <c r="H101" i="91"/>
  <c r="H102" i="91"/>
  <c r="H103" i="91"/>
  <c r="H104" i="91"/>
  <c r="H105" i="91"/>
  <c r="H106" i="91"/>
  <c r="H107" i="91"/>
  <c r="H108" i="91"/>
  <c r="H109" i="91"/>
  <c r="H110" i="91"/>
  <c r="H111" i="91"/>
  <c r="H112" i="91"/>
  <c r="H113" i="91"/>
  <c r="H114" i="91"/>
  <c r="H115" i="91"/>
  <c r="H116" i="91"/>
  <c r="H117" i="91"/>
  <c r="H118" i="91"/>
  <c r="H119" i="91"/>
  <c r="H120" i="91"/>
  <c r="H121" i="91"/>
  <c r="H122" i="91"/>
  <c r="H123" i="91"/>
  <c r="H124" i="91"/>
  <c r="H125" i="91"/>
  <c r="H126" i="91"/>
  <c r="H127" i="91"/>
  <c r="H128" i="91"/>
  <c r="H129" i="91"/>
  <c r="H130" i="91"/>
  <c r="H131" i="91"/>
  <c r="H132" i="91"/>
  <c r="H133" i="91"/>
  <c r="H134" i="91"/>
  <c r="H135" i="91"/>
  <c r="H136" i="91"/>
  <c r="H137" i="91"/>
  <c r="H138" i="91"/>
  <c r="H139" i="91"/>
  <c r="H140" i="91"/>
  <c r="H141" i="91"/>
  <c r="H142" i="91"/>
  <c r="H143" i="91"/>
  <c r="H144" i="91"/>
  <c r="H145" i="91"/>
  <c r="H146" i="91"/>
  <c r="H147" i="91"/>
  <c r="H148" i="91"/>
  <c r="H149" i="91"/>
  <c r="H150" i="91"/>
  <c r="H151" i="91"/>
  <c r="H152" i="91"/>
  <c r="H153" i="91"/>
  <c r="H154" i="91"/>
  <c r="H155" i="91"/>
  <c r="H156" i="91"/>
  <c r="H157" i="91"/>
  <c r="H158" i="91"/>
  <c r="H159" i="91"/>
  <c r="H160" i="91"/>
  <c r="H161" i="91"/>
  <c r="H162" i="91"/>
  <c r="H163" i="91"/>
  <c r="H164" i="91"/>
  <c r="H165" i="91"/>
  <c r="H166" i="91"/>
  <c r="H167" i="91"/>
  <c r="H168" i="91"/>
  <c r="H169" i="91"/>
  <c r="H170" i="91"/>
  <c r="H11" i="91"/>
  <c r="H12" i="91"/>
  <c r="J11" i="91"/>
  <c r="M26" i="91"/>
  <c r="M27" i="91"/>
  <c r="M28" i="91"/>
  <c r="M29" i="91"/>
  <c r="M30" i="91"/>
  <c r="M31" i="91"/>
  <c r="M32" i="91"/>
  <c r="M33" i="91"/>
  <c r="M34" i="91"/>
  <c r="M35" i="91"/>
  <c r="M36" i="91"/>
  <c r="M37" i="91"/>
  <c r="M38" i="91"/>
  <c r="M39" i="91"/>
  <c r="M40" i="91"/>
  <c r="M41" i="91"/>
  <c r="M42" i="91"/>
  <c r="M43" i="91"/>
  <c r="M44" i="91"/>
  <c r="M45" i="91"/>
  <c r="M46" i="91"/>
  <c r="M47" i="91"/>
  <c r="M48" i="91"/>
  <c r="M49" i="91"/>
  <c r="M50" i="91"/>
  <c r="M51" i="91"/>
  <c r="M52" i="91"/>
  <c r="M53" i="91"/>
  <c r="M54" i="91"/>
  <c r="M55" i="91"/>
  <c r="M56" i="91"/>
  <c r="M57" i="91"/>
  <c r="M58" i="91"/>
  <c r="M59" i="91"/>
  <c r="M60" i="91"/>
  <c r="M61" i="91"/>
  <c r="M62" i="91"/>
  <c r="M63" i="91"/>
  <c r="M64" i="91"/>
  <c r="M65" i="91"/>
  <c r="M66" i="91"/>
  <c r="M67" i="91"/>
  <c r="M68" i="91"/>
  <c r="M69" i="91"/>
  <c r="M70" i="91"/>
  <c r="M71" i="91"/>
  <c r="M72" i="91"/>
  <c r="M73" i="91"/>
  <c r="M74" i="91"/>
  <c r="M75" i="91"/>
  <c r="M76" i="91"/>
  <c r="M77" i="91"/>
  <c r="M78" i="91"/>
  <c r="M79" i="91"/>
  <c r="M80" i="91"/>
  <c r="M81" i="91"/>
  <c r="M82" i="91"/>
  <c r="M83" i="91"/>
  <c r="M84" i="91"/>
  <c r="M85" i="91"/>
  <c r="M86" i="91"/>
  <c r="M87" i="91"/>
  <c r="M88" i="91"/>
  <c r="M89" i="91"/>
  <c r="M90" i="91"/>
  <c r="M91" i="91"/>
  <c r="M92" i="91"/>
  <c r="M93" i="91"/>
  <c r="M94" i="91"/>
  <c r="M95" i="91"/>
  <c r="M96" i="91"/>
  <c r="M97" i="91"/>
  <c r="M98" i="91"/>
  <c r="M99" i="91"/>
  <c r="M100" i="91"/>
  <c r="M101" i="91"/>
  <c r="M102" i="91"/>
  <c r="M103" i="91"/>
  <c r="M104" i="91"/>
  <c r="M105" i="91"/>
  <c r="M106" i="91"/>
  <c r="M107" i="91"/>
  <c r="M108" i="91"/>
  <c r="M109" i="91"/>
  <c r="M110" i="91"/>
  <c r="M111" i="91"/>
  <c r="M112" i="91"/>
  <c r="M113" i="91"/>
  <c r="M114" i="91"/>
  <c r="M115" i="91"/>
  <c r="M116" i="91"/>
  <c r="M117" i="91"/>
  <c r="M118" i="91"/>
  <c r="M119" i="91"/>
  <c r="M120" i="91"/>
  <c r="M121" i="91"/>
  <c r="M122" i="91"/>
  <c r="M123" i="91"/>
  <c r="M124" i="91"/>
  <c r="M125" i="91"/>
  <c r="M126" i="91"/>
  <c r="M127" i="91"/>
  <c r="M128" i="91"/>
  <c r="M129" i="91"/>
  <c r="M130" i="91"/>
  <c r="M131" i="91"/>
  <c r="M132" i="91"/>
  <c r="M133" i="91"/>
  <c r="M134" i="91"/>
  <c r="M135" i="91"/>
  <c r="M136" i="91"/>
  <c r="M137" i="91"/>
  <c r="M138" i="91"/>
  <c r="M139" i="91"/>
  <c r="M140" i="91"/>
  <c r="M141" i="91"/>
  <c r="M142" i="91"/>
  <c r="M143" i="91"/>
  <c r="M144" i="91"/>
  <c r="M145" i="91"/>
  <c r="M146" i="91"/>
  <c r="M147" i="91"/>
  <c r="M148" i="91"/>
  <c r="M149" i="91"/>
  <c r="M150" i="91"/>
  <c r="M151" i="91"/>
  <c r="M152" i="91"/>
  <c r="M153" i="91"/>
  <c r="M154" i="91"/>
  <c r="M155" i="91"/>
  <c r="M156" i="91"/>
  <c r="M157" i="91"/>
  <c r="M158" i="91"/>
  <c r="M159" i="91"/>
  <c r="M160" i="91"/>
  <c r="M161" i="91"/>
  <c r="M162" i="91"/>
  <c r="M163" i="91"/>
  <c r="M164" i="91"/>
  <c r="M165" i="91"/>
  <c r="M166" i="91"/>
  <c r="M167" i="91"/>
  <c r="M168" i="91"/>
  <c r="M169" i="91"/>
  <c r="M170" i="91"/>
  <c r="L26" i="91"/>
  <c r="L27" i="91"/>
  <c r="L28" i="91"/>
  <c r="L29" i="91"/>
  <c r="L30" i="91"/>
  <c r="L31" i="91"/>
  <c r="L32" i="91"/>
  <c r="L33" i="91"/>
  <c r="L34" i="91"/>
  <c r="L35" i="91"/>
  <c r="L36" i="91"/>
  <c r="L37" i="91"/>
  <c r="L38" i="91"/>
  <c r="L39" i="91"/>
  <c r="L40" i="91"/>
  <c r="L41" i="91"/>
  <c r="L42" i="91"/>
  <c r="L43" i="91"/>
  <c r="L44" i="91"/>
  <c r="L45" i="91"/>
  <c r="L46" i="91"/>
  <c r="L47" i="91"/>
  <c r="L48" i="91"/>
  <c r="L49" i="91"/>
  <c r="L50" i="91"/>
  <c r="L51" i="91"/>
  <c r="L52" i="91"/>
  <c r="L53" i="91"/>
  <c r="L54" i="91"/>
  <c r="L55" i="91"/>
  <c r="L56" i="91"/>
  <c r="L57" i="91"/>
  <c r="L58" i="91"/>
  <c r="L59" i="91"/>
  <c r="L60" i="91"/>
  <c r="L61" i="91"/>
  <c r="L62" i="91"/>
  <c r="L63" i="91"/>
  <c r="L64" i="91"/>
  <c r="L65" i="91"/>
  <c r="L66" i="91"/>
  <c r="L67" i="91"/>
  <c r="L68" i="91"/>
  <c r="L69" i="91"/>
  <c r="L70" i="91"/>
  <c r="L71" i="91"/>
  <c r="L72" i="91"/>
  <c r="L73" i="91"/>
  <c r="L74" i="91"/>
  <c r="L75" i="91"/>
  <c r="L76" i="91"/>
  <c r="L77" i="91"/>
  <c r="L78" i="91"/>
  <c r="L79" i="91"/>
  <c r="L80" i="91"/>
  <c r="L81" i="91"/>
  <c r="L82" i="91"/>
  <c r="L83" i="91"/>
  <c r="L84" i="91"/>
  <c r="L85" i="91"/>
  <c r="L86" i="91"/>
  <c r="L87" i="91"/>
  <c r="L88" i="91"/>
  <c r="L89" i="91"/>
  <c r="L90" i="91"/>
  <c r="L91" i="91"/>
  <c r="L92" i="91"/>
  <c r="L93" i="91"/>
  <c r="L94" i="91"/>
  <c r="L95" i="91"/>
  <c r="L96" i="91"/>
  <c r="L97" i="91"/>
  <c r="L98" i="91"/>
  <c r="L99" i="91"/>
  <c r="L100" i="91"/>
  <c r="L101" i="91"/>
  <c r="L102" i="91"/>
  <c r="L103" i="91"/>
  <c r="L104" i="91"/>
  <c r="L105" i="91"/>
  <c r="L106" i="91"/>
  <c r="L107" i="91"/>
  <c r="L108" i="91"/>
  <c r="L109" i="91"/>
  <c r="L110" i="91"/>
  <c r="L111" i="91"/>
  <c r="L112" i="91"/>
  <c r="L113" i="91"/>
  <c r="L114" i="91"/>
  <c r="L115" i="91"/>
  <c r="L116" i="91"/>
  <c r="L117" i="91"/>
  <c r="L118" i="91"/>
  <c r="L119" i="91"/>
  <c r="L120" i="91"/>
  <c r="L121" i="91"/>
  <c r="L122" i="91"/>
  <c r="L123" i="91"/>
  <c r="L124" i="91"/>
  <c r="L125" i="91"/>
  <c r="L126" i="91"/>
  <c r="L127" i="91"/>
  <c r="L128" i="91"/>
  <c r="L129" i="91"/>
  <c r="L130" i="91"/>
  <c r="L131" i="91"/>
  <c r="L132" i="91"/>
  <c r="L133" i="91"/>
  <c r="L134" i="91"/>
  <c r="L135" i="91"/>
  <c r="L136" i="91"/>
  <c r="L137" i="91"/>
  <c r="L138" i="91"/>
  <c r="L139" i="91"/>
  <c r="L140" i="91"/>
  <c r="L141" i="91"/>
  <c r="L142" i="91"/>
  <c r="L143" i="91"/>
  <c r="L144" i="91"/>
  <c r="L145" i="91"/>
  <c r="L146" i="91"/>
  <c r="L147" i="91"/>
  <c r="L148" i="91"/>
  <c r="L149" i="91"/>
  <c r="L150" i="91"/>
  <c r="L151" i="91"/>
  <c r="L152" i="91"/>
  <c r="L153" i="91"/>
  <c r="L154" i="91"/>
  <c r="L155" i="91"/>
  <c r="L156" i="91"/>
  <c r="L157" i="91"/>
  <c r="L158" i="91"/>
  <c r="L159" i="91"/>
  <c r="L160" i="91"/>
  <c r="L161" i="91"/>
  <c r="L162" i="91"/>
  <c r="L163" i="91"/>
  <c r="L164" i="91"/>
  <c r="L165" i="91"/>
  <c r="L166" i="91"/>
  <c r="L167" i="91"/>
  <c r="L168" i="91"/>
  <c r="L169" i="91"/>
  <c r="L170" i="91"/>
  <c r="G26" i="91"/>
  <c r="G27" i="91"/>
  <c r="G28" i="91"/>
  <c r="G29" i="91"/>
  <c r="G30" i="91"/>
  <c r="G31" i="91"/>
  <c r="G32" i="91"/>
  <c r="G33" i="91"/>
  <c r="G34" i="91"/>
  <c r="G35" i="91"/>
  <c r="G36" i="91"/>
  <c r="G37" i="91"/>
  <c r="G38" i="91"/>
  <c r="G39" i="91"/>
  <c r="G40" i="91"/>
  <c r="G41" i="91"/>
  <c r="G42" i="91"/>
  <c r="G43" i="91"/>
  <c r="G44" i="91"/>
  <c r="G45" i="91"/>
  <c r="G46" i="91"/>
  <c r="G47" i="91"/>
  <c r="G48" i="91"/>
  <c r="G49" i="91"/>
  <c r="G50" i="91"/>
  <c r="G51" i="91"/>
  <c r="G52" i="91"/>
  <c r="G53" i="91"/>
  <c r="G54" i="91"/>
  <c r="G55" i="91"/>
  <c r="G56" i="91"/>
  <c r="G57" i="91"/>
  <c r="G58" i="91"/>
  <c r="G59" i="91"/>
  <c r="G60" i="91"/>
  <c r="G61" i="91"/>
  <c r="G62" i="91"/>
  <c r="G63" i="91"/>
  <c r="G64" i="91"/>
  <c r="G65" i="91"/>
  <c r="G66" i="91"/>
  <c r="G67" i="91"/>
  <c r="G68" i="91"/>
  <c r="G69" i="91"/>
  <c r="G70" i="91"/>
  <c r="G71" i="91"/>
  <c r="G72" i="91"/>
  <c r="G73" i="91"/>
  <c r="G74" i="91"/>
  <c r="G75" i="91"/>
  <c r="G76" i="91"/>
  <c r="G77" i="91"/>
  <c r="G78" i="91"/>
  <c r="G79" i="91"/>
  <c r="G80" i="91"/>
  <c r="G81" i="91"/>
  <c r="G82" i="91"/>
  <c r="G83" i="91"/>
  <c r="G84" i="91"/>
  <c r="G85" i="91"/>
  <c r="G86" i="91"/>
  <c r="G87" i="91"/>
  <c r="G88" i="91"/>
  <c r="G89" i="91"/>
  <c r="G90" i="91"/>
  <c r="G91" i="91"/>
  <c r="G92" i="91"/>
  <c r="G93" i="91"/>
  <c r="G94" i="91"/>
  <c r="G95" i="91"/>
  <c r="G96" i="91"/>
  <c r="G97" i="91"/>
  <c r="G98" i="91"/>
  <c r="G99" i="91"/>
  <c r="G100" i="91"/>
  <c r="G101" i="91"/>
  <c r="G102" i="91"/>
  <c r="G103" i="91"/>
  <c r="G104" i="91"/>
  <c r="G105" i="91"/>
  <c r="G106" i="91"/>
  <c r="G107" i="91"/>
  <c r="G108" i="91"/>
  <c r="G109" i="91"/>
  <c r="G110" i="91"/>
  <c r="G111" i="91"/>
  <c r="G112" i="91"/>
  <c r="G113" i="91"/>
  <c r="G114" i="91"/>
  <c r="G115" i="91"/>
  <c r="G116" i="91"/>
  <c r="G117" i="91"/>
  <c r="G118" i="91"/>
  <c r="G119" i="91"/>
  <c r="G120" i="91"/>
  <c r="G121" i="91"/>
  <c r="G122" i="91"/>
  <c r="G123" i="91"/>
  <c r="G124" i="91"/>
  <c r="G125" i="91"/>
  <c r="G126" i="91"/>
  <c r="G127" i="91"/>
  <c r="G128" i="91"/>
  <c r="G129" i="91"/>
  <c r="G130" i="91"/>
  <c r="G131" i="91"/>
  <c r="G132" i="91"/>
  <c r="G133" i="91"/>
  <c r="G134" i="91"/>
  <c r="G135" i="91"/>
  <c r="G136" i="91"/>
  <c r="G137" i="91"/>
  <c r="G138" i="91"/>
  <c r="G139" i="91"/>
  <c r="G140" i="91"/>
  <c r="G141" i="91"/>
  <c r="G142" i="91"/>
  <c r="G143" i="91"/>
  <c r="G144" i="91"/>
  <c r="G145" i="91"/>
  <c r="G146" i="91"/>
  <c r="G147" i="91"/>
  <c r="G148" i="91"/>
  <c r="G149" i="91"/>
  <c r="G150" i="91"/>
  <c r="G151" i="91"/>
  <c r="G152" i="91"/>
  <c r="G153" i="91"/>
  <c r="G154" i="91"/>
  <c r="G155" i="91"/>
  <c r="G156" i="91"/>
  <c r="G157" i="91"/>
  <c r="G158" i="91"/>
  <c r="G159" i="91"/>
  <c r="G160" i="91"/>
  <c r="G161" i="91"/>
  <c r="G162" i="91"/>
  <c r="G163" i="91"/>
  <c r="G164" i="91"/>
  <c r="G165" i="91"/>
  <c r="G166" i="91"/>
  <c r="G167" i="91"/>
  <c r="G168" i="91"/>
  <c r="G169" i="91"/>
  <c r="G170" i="91"/>
  <c r="B21" i="91"/>
  <c r="B22" i="91"/>
  <c r="B23" i="91"/>
  <c r="B24" i="91"/>
  <c r="B25" i="91"/>
  <c r="B26" i="91"/>
  <c r="B27" i="91"/>
  <c r="B28" i="91"/>
  <c r="B29" i="91"/>
  <c r="B30" i="91"/>
  <c r="B31" i="91"/>
  <c r="B32" i="91"/>
  <c r="B33" i="91"/>
  <c r="B34" i="91"/>
  <c r="B35" i="91"/>
  <c r="B36" i="91"/>
  <c r="B37" i="91"/>
  <c r="B38" i="91"/>
  <c r="B39" i="91"/>
  <c r="B40" i="91"/>
  <c r="B41" i="91"/>
  <c r="B42" i="91"/>
  <c r="B43" i="91"/>
  <c r="B44" i="91"/>
  <c r="B45" i="91"/>
  <c r="B46" i="91"/>
  <c r="B47" i="91"/>
  <c r="B48" i="91"/>
  <c r="B49" i="91"/>
  <c r="B50" i="91"/>
  <c r="B51" i="91"/>
  <c r="B52" i="91"/>
  <c r="B53" i="91"/>
  <c r="B54" i="91"/>
  <c r="B55" i="91"/>
  <c r="B56" i="91"/>
  <c r="B57" i="91"/>
  <c r="B58" i="91"/>
  <c r="B59" i="91"/>
  <c r="B60" i="91"/>
  <c r="B61" i="91"/>
  <c r="B62" i="91"/>
  <c r="B63" i="91"/>
  <c r="B64" i="91"/>
  <c r="B65" i="91"/>
  <c r="B66" i="91"/>
  <c r="B67" i="91"/>
  <c r="B68" i="91"/>
  <c r="B69" i="91"/>
  <c r="B70" i="91"/>
  <c r="B71" i="91"/>
  <c r="B72" i="91"/>
  <c r="B73" i="91"/>
  <c r="B74" i="91"/>
  <c r="B75" i="91"/>
  <c r="B76" i="91"/>
  <c r="B77" i="91"/>
  <c r="B78" i="91"/>
  <c r="B79" i="91"/>
  <c r="B80" i="91"/>
  <c r="B81" i="91"/>
  <c r="B82" i="91"/>
  <c r="B83" i="91"/>
  <c r="B84" i="91"/>
  <c r="B85" i="91"/>
  <c r="B86" i="91"/>
  <c r="B87" i="91"/>
  <c r="B88" i="91"/>
  <c r="B89" i="91"/>
  <c r="B90" i="91"/>
  <c r="B91" i="91"/>
  <c r="B92" i="91"/>
  <c r="B93" i="91"/>
  <c r="B94" i="91"/>
  <c r="B95" i="91"/>
  <c r="B96" i="91"/>
  <c r="B97" i="91"/>
  <c r="B98" i="91"/>
  <c r="B99" i="91"/>
  <c r="B100" i="91"/>
  <c r="B101" i="91"/>
  <c r="B102" i="91"/>
  <c r="B103" i="91"/>
  <c r="B104" i="91"/>
  <c r="B105" i="91"/>
  <c r="B106" i="91"/>
  <c r="B107" i="91"/>
  <c r="B108" i="91"/>
  <c r="B109" i="91"/>
  <c r="B110" i="91"/>
  <c r="B111" i="91"/>
  <c r="B112" i="91"/>
  <c r="B113" i="91"/>
  <c r="B114" i="91"/>
  <c r="B115" i="91"/>
  <c r="B116" i="91"/>
  <c r="B117" i="91"/>
  <c r="B118" i="91"/>
  <c r="B119" i="91"/>
  <c r="B120" i="91"/>
  <c r="B121" i="91"/>
  <c r="B122" i="91"/>
  <c r="B123" i="91"/>
  <c r="B124" i="91"/>
  <c r="B125" i="91"/>
  <c r="B126" i="91"/>
  <c r="B127" i="91"/>
  <c r="B128" i="91"/>
  <c r="B129" i="91"/>
  <c r="B130" i="91"/>
  <c r="B131" i="91"/>
  <c r="B132" i="91"/>
  <c r="B133" i="91"/>
  <c r="B134" i="91"/>
  <c r="B135" i="91"/>
  <c r="B136" i="91"/>
  <c r="B137" i="91"/>
  <c r="B138" i="91"/>
  <c r="B139" i="91"/>
  <c r="B140" i="91"/>
  <c r="B141" i="91"/>
  <c r="B142" i="91"/>
  <c r="B143" i="91"/>
  <c r="B144" i="91"/>
  <c r="B145" i="91"/>
  <c r="B146" i="91"/>
  <c r="B147" i="91"/>
  <c r="B148" i="91"/>
  <c r="B149" i="91"/>
  <c r="B150" i="91"/>
  <c r="B151" i="91"/>
  <c r="B152" i="91"/>
  <c r="B153" i="91"/>
  <c r="B154" i="91"/>
  <c r="B155" i="91"/>
  <c r="B156" i="91"/>
  <c r="B157" i="91"/>
  <c r="B158" i="91"/>
  <c r="B159" i="91"/>
  <c r="B160" i="91"/>
  <c r="B161" i="91"/>
  <c r="B162" i="91"/>
  <c r="B163" i="91"/>
  <c r="B164" i="91"/>
  <c r="B165" i="91"/>
  <c r="B166" i="91"/>
  <c r="B167" i="91"/>
  <c r="B168" i="91"/>
  <c r="B169" i="91"/>
  <c r="B170" i="91"/>
  <c r="M20" i="91"/>
  <c r="L20" i="91"/>
  <c r="G20" i="91"/>
  <c r="B20" i="91"/>
  <c r="T19" i="91"/>
  <c r="S19" i="91"/>
  <c r="R19" i="91"/>
  <c r="Q19" i="91"/>
  <c r="P19" i="91"/>
  <c r="G19" i="91"/>
  <c r="F19" i="91"/>
  <c r="E19" i="91"/>
  <c r="D19" i="91"/>
  <c r="G13" i="91"/>
  <c r="L13" i="91"/>
  <c r="M13" i="91"/>
  <c r="G12" i="91"/>
  <c r="L12" i="91"/>
  <c r="M12" i="91"/>
  <c r="W12" i="91"/>
  <c r="V12" i="91"/>
  <c r="E11" i="91"/>
  <c r="F11" i="91"/>
  <c r="G11" i="91"/>
  <c r="I11" i="91"/>
  <c r="K11" i="91"/>
  <c r="L11" i="91"/>
  <c r="M11" i="91"/>
  <c r="N11" i="91"/>
  <c r="P11" i="91"/>
  <c r="Q11" i="91"/>
  <c r="R11" i="91"/>
  <c r="S11" i="91"/>
  <c r="T11" i="91"/>
  <c r="U11" i="91"/>
  <c r="W11" i="91"/>
  <c r="V11" i="91"/>
  <c r="B33" i="39"/>
  <c r="B34" i="39"/>
  <c r="B32" i="39"/>
  <c r="I845" i="39"/>
  <c r="I846" i="39"/>
  <c r="I847" i="39"/>
  <c r="I848" i="39"/>
  <c r="H851" i="39"/>
  <c r="I851" i="39"/>
  <c r="G180" i="39"/>
  <c r="G181" i="39"/>
  <c r="G182" i="39"/>
  <c r="G183" i="39"/>
  <c r="G184" i="39"/>
  <c r="G185" i="39"/>
  <c r="G186" i="39"/>
  <c r="G187" i="39"/>
  <c r="G188" i="39"/>
  <c r="G189" i="39"/>
  <c r="G190" i="39"/>
  <c r="G191" i="39"/>
  <c r="G192" i="39"/>
  <c r="G193" i="39"/>
  <c r="G194" i="39"/>
  <c r="G195" i="39"/>
  <c r="G196" i="39"/>
  <c r="G197" i="39"/>
  <c r="G198" i="39"/>
  <c r="G199" i="39"/>
  <c r="G200" i="39"/>
  <c r="G201" i="39"/>
  <c r="G202" i="39"/>
  <c r="G203" i="39"/>
  <c r="G204" i="39"/>
  <c r="G205" i="39"/>
  <c r="G206" i="39"/>
  <c r="G207" i="39"/>
  <c r="G208" i="39"/>
  <c r="G209" i="39"/>
  <c r="G210" i="39"/>
  <c r="G211" i="39"/>
  <c r="G212" i="39"/>
  <c r="G213" i="39"/>
  <c r="G214" i="39"/>
  <c r="G215" i="39"/>
  <c r="G216" i="39"/>
  <c r="G217" i="39"/>
  <c r="G218" i="39"/>
  <c r="G219" i="39"/>
  <c r="G220" i="39"/>
  <c r="G221" i="39"/>
  <c r="G222" i="39"/>
  <c r="G223" i="39"/>
  <c r="G224" i="39"/>
  <c r="G225" i="39"/>
  <c r="G226" i="39"/>
  <c r="G227" i="39"/>
  <c r="G228" i="39"/>
  <c r="G229" i="39"/>
  <c r="G230" i="39"/>
  <c r="G231" i="39"/>
  <c r="G232" i="39"/>
  <c r="G233" i="39"/>
  <c r="G234" i="39"/>
  <c r="G235" i="39"/>
  <c r="G236" i="39"/>
  <c r="G237" i="39"/>
  <c r="G238" i="39"/>
  <c r="G239" i="39"/>
  <c r="G240" i="39"/>
  <c r="G241" i="39"/>
  <c r="G242" i="39"/>
  <c r="G243" i="39"/>
  <c r="G244" i="39"/>
  <c r="G245" i="39"/>
  <c r="G246" i="39"/>
  <c r="G247" i="39"/>
  <c r="G248" i="39"/>
  <c r="G249" i="39"/>
  <c r="G250" i="39"/>
  <c r="G251" i="39"/>
  <c r="G252" i="39"/>
  <c r="G253" i="39"/>
  <c r="G254" i="39"/>
  <c r="G255" i="39"/>
  <c r="G256" i="39"/>
  <c r="G257" i="39"/>
  <c r="G258" i="39"/>
  <c r="G259" i="39"/>
  <c r="G260" i="39"/>
  <c r="G261" i="39"/>
  <c r="G262" i="39"/>
  <c r="G263" i="39"/>
  <c r="G264" i="39"/>
  <c r="G265" i="39"/>
  <c r="G266" i="39"/>
  <c r="G267" i="39"/>
  <c r="G268" i="39"/>
  <c r="G269" i="39"/>
  <c r="G270" i="39"/>
  <c r="G271" i="39"/>
  <c r="G272" i="39"/>
  <c r="G273" i="39"/>
  <c r="G274" i="39"/>
  <c r="G275" i="39"/>
  <c r="G276" i="39"/>
  <c r="G277" i="39"/>
  <c r="G278" i="39"/>
  <c r="G279" i="39"/>
  <c r="G280" i="39"/>
  <c r="G281" i="39"/>
  <c r="G282" i="39"/>
  <c r="G283" i="39"/>
  <c r="G284" i="39"/>
  <c r="G285" i="39"/>
  <c r="G286" i="39"/>
  <c r="G287" i="39"/>
  <c r="G288" i="39"/>
  <c r="G289" i="39"/>
  <c r="G290" i="39"/>
  <c r="G291" i="39"/>
  <c r="G292" i="39"/>
  <c r="G293" i="39"/>
  <c r="G294" i="39"/>
  <c r="G295" i="39"/>
  <c r="G296" i="39"/>
  <c r="G297" i="39"/>
  <c r="G298" i="39"/>
  <c r="G299" i="39"/>
  <c r="G300" i="39"/>
  <c r="G301" i="39"/>
  <c r="G302" i="39"/>
  <c r="G303" i="39"/>
  <c r="G304" i="39"/>
  <c r="G305" i="39"/>
  <c r="G306" i="39"/>
  <c r="G307" i="39"/>
  <c r="G308" i="39"/>
  <c r="G309" i="39"/>
  <c r="G310" i="39"/>
  <c r="G311" i="39"/>
  <c r="G312" i="39"/>
  <c r="G313" i="39"/>
  <c r="G314" i="39"/>
  <c r="G315" i="39"/>
  <c r="G316" i="39"/>
  <c r="G317" i="39"/>
  <c r="G318" i="39"/>
  <c r="G319" i="39"/>
  <c r="G320" i="39"/>
  <c r="G321" i="39"/>
  <c r="G322" i="39"/>
  <c r="G323" i="39"/>
  <c r="G324" i="39"/>
  <c r="G325" i="39"/>
  <c r="G326" i="39"/>
  <c r="G327" i="39"/>
  <c r="G328" i="39"/>
  <c r="G329" i="39"/>
  <c r="G330" i="39"/>
  <c r="G331" i="39"/>
  <c r="G332" i="39"/>
  <c r="G333" i="39"/>
  <c r="G334" i="39"/>
  <c r="G335" i="39"/>
  <c r="G336" i="39"/>
  <c r="G337" i="39"/>
  <c r="G338" i="39"/>
  <c r="G339" i="39"/>
  <c r="G340" i="39"/>
  <c r="G341" i="39"/>
  <c r="G342" i="39"/>
  <c r="G343" i="39"/>
  <c r="G344" i="39"/>
  <c r="G345" i="39"/>
  <c r="G346" i="39"/>
  <c r="G347" i="39"/>
  <c r="G348" i="39"/>
  <c r="G349" i="39"/>
  <c r="G350" i="39"/>
  <c r="G351" i="39"/>
  <c r="G352" i="39"/>
  <c r="G353" i="39"/>
  <c r="G354" i="39"/>
  <c r="G355" i="39"/>
  <c r="G356" i="39"/>
  <c r="G357" i="39"/>
  <c r="G358" i="39"/>
  <c r="G359" i="39"/>
  <c r="G360" i="39"/>
  <c r="G361" i="39"/>
  <c r="G362" i="39"/>
  <c r="G363" i="39"/>
  <c r="G364" i="39"/>
  <c r="G365" i="39"/>
  <c r="G366" i="39"/>
  <c r="G367" i="39"/>
  <c r="G368" i="39"/>
  <c r="G369" i="39"/>
  <c r="G370" i="39"/>
  <c r="G371" i="39"/>
  <c r="G372" i="39"/>
  <c r="G373" i="39"/>
  <c r="G374" i="39"/>
  <c r="G375" i="39"/>
  <c r="G376" i="39"/>
  <c r="G377" i="39"/>
  <c r="G378" i="39"/>
  <c r="G379" i="39"/>
  <c r="G380" i="39"/>
  <c r="G381" i="39"/>
  <c r="G382" i="39"/>
  <c r="G383" i="39"/>
  <c r="G384" i="39"/>
  <c r="G385" i="39"/>
  <c r="G386" i="39"/>
  <c r="G387" i="39"/>
  <c r="G388" i="39"/>
  <c r="G389" i="39"/>
  <c r="G390" i="39"/>
  <c r="G391" i="39"/>
  <c r="G392" i="39"/>
  <c r="G393" i="39"/>
  <c r="G394" i="39"/>
  <c r="G395" i="39"/>
  <c r="G396" i="39"/>
  <c r="G397" i="39"/>
  <c r="G398" i="39"/>
  <c r="G399" i="39"/>
  <c r="G400" i="39"/>
  <c r="G401" i="39"/>
  <c r="G402" i="39"/>
  <c r="G403" i="39"/>
  <c r="G404" i="39"/>
  <c r="G405" i="39"/>
  <c r="G406" i="39"/>
  <c r="G407" i="39"/>
  <c r="G408" i="39"/>
  <c r="G409" i="39"/>
  <c r="G410" i="39"/>
  <c r="G411" i="39"/>
  <c r="G412" i="39"/>
  <c r="G413" i="39"/>
  <c r="G414" i="39"/>
  <c r="G415" i="39"/>
  <c r="G416" i="39"/>
  <c r="G417" i="39"/>
  <c r="G418" i="39"/>
  <c r="G419" i="39"/>
  <c r="G420" i="39"/>
  <c r="G421" i="39"/>
  <c r="G422" i="39"/>
  <c r="G423" i="39"/>
  <c r="G424" i="39"/>
  <c r="G425" i="39"/>
  <c r="G426" i="39"/>
  <c r="G427" i="39"/>
  <c r="G428" i="39"/>
  <c r="G429" i="39"/>
  <c r="G430" i="39"/>
  <c r="G431" i="39"/>
  <c r="G432" i="39"/>
  <c r="G433" i="39"/>
  <c r="G434" i="39"/>
  <c r="G435" i="39"/>
  <c r="G436" i="39"/>
  <c r="G437" i="39"/>
  <c r="G438" i="39"/>
  <c r="G439" i="39"/>
  <c r="G440" i="39"/>
  <c r="G441" i="39"/>
  <c r="G442" i="39"/>
  <c r="G443" i="39"/>
  <c r="G444" i="39"/>
  <c r="G445" i="39"/>
  <c r="G446" i="39"/>
  <c r="G447" i="39"/>
  <c r="G448" i="39"/>
  <c r="G449" i="39"/>
  <c r="G450" i="39"/>
  <c r="G451" i="39"/>
  <c r="G452" i="39"/>
  <c r="G453" i="39"/>
  <c r="G454" i="39"/>
  <c r="G455" i="39"/>
  <c r="G456" i="39"/>
  <c r="G457" i="39"/>
  <c r="G458" i="39"/>
  <c r="G459" i="39"/>
  <c r="G460" i="39"/>
  <c r="G461" i="39"/>
  <c r="G462" i="39"/>
  <c r="G463" i="39"/>
  <c r="G464" i="39"/>
  <c r="G465" i="39"/>
  <c r="G466" i="39"/>
  <c r="G467" i="39"/>
  <c r="G468" i="39"/>
  <c r="G469" i="39"/>
  <c r="G470" i="39"/>
  <c r="G471" i="39"/>
  <c r="G472" i="39"/>
  <c r="G473" i="39"/>
  <c r="G474" i="39"/>
  <c r="G475" i="39"/>
  <c r="G476" i="39"/>
  <c r="G477" i="39"/>
  <c r="G478" i="39"/>
  <c r="G479" i="39"/>
  <c r="G480" i="39"/>
  <c r="G481" i="39"/>
  <c r="G482" i="39"/>
  <c r="G483" i="39"/>
  <c r="G484" i="39"/>
  <c r="G485" i="39"/>
  <c r="G486" i="39"/>
  <c r="G487" i="39"/>
  <c r="G488" i="39"/>
  <c r="G489" i="39"/>
  <c r="G490" i="39"/>
  <c r="G491" i="39"/>
  <c r="G492" i="39"/>
  <c r="G493" i="39"/>
  <c r="G494" i="39"/>
  <c r="G495" i="39"/>
  <c r="G496" i="39"/>
  <c r="G497" i="39"/>
  <c r="G498" i="39"/>
  <c r="G499" i="39"/>
  <c r="G500" i="39"/>
  <c r="G501" i="39"/>
  <c r="G502" i="39"/>
  <c r="G503" i="39"/>
  <c r="G504" i="39"/>
  <c r="G505" i="39"/>
  <c r="G506" i="39"/>
  <c r="G507" i="39"/>
  <c r="G508" i="39"/>
  <c r="G509" i="39"/>
  <c r="G510" i="39"/>
  <c r="G511" i="39"/>
  <c r="G512" i="39"/>
  <c r="G513" i="39"/>
  <c r="G514" i="39"/>
  <c r="G515" i="39"/>
  <c r="G516" i="39"/>
  <c r="G517" i="39"/>
  <c r="G518" i="39"/>
  <c r="G519" i="39"/>
  <c r="G520" i="39"/>
  <c r="G521" i="39"/>
  <c r="G522" i="39"/>
  <c r="G523" i="39"/>
  <c r="G524" i="39"/>
  <c r="G525" i="39"/>
  <c r="G526" i="39"/>
  <c r="G527" i="39"/>
  <c r="G528" i="39"/>
  <c r="G529" i="39"/>
  <c r="G530" i="39"/>
  <c r="G531" i="39"/>
  <c r="G532" i="39"/>
  <c r="G533" i="39"/>
  <c r="G534" i="39"/>
  <c r="G535" i="39"/>
  <c r="G536" i="39"/>
  <c r="G537" i="39"/>
  <c r="G538" i="39"/>
  <c r="G539" i="39"/>
  <c r="G540" i="39"/>
  <c r="G541" i="39"/>
  <c r="G542" i="39"/>
  <c r="G543" i="39"/>
  <c r="G544" i="39"/>
  <c r="G545" i="39"/>
  <c r="G546" i="39"/>
  <c r="G547" i="39"/>
  <c r="G548" i="39"/>
  <c r="G549" i="39"/>
  <c r="G550" i="39"/>
  <c r="G551" i="39"/>
  <c r="G552" i="39"/>
  <c r="G553" i="39"/>
  <c r="G554" i="39"/>
  <c r="G555" i="39"/>
  <c r="G556" i="39"/>
  <c r="G557" i="39"/>
  <c r="G558" i="39"/>
  <c r="G559" i="39"/>
  <c r="G560" i="39"/>
  <c r="G561" i="39"/>
  <c r="G562" i="39"/>
  <c r="G563" i="39"/>
  <c r="G564" i="39"/>
  <c r="G565" i="39"/>
  <c r="G566" i="39"/>
  <c r="G567" i="39"/>
  <c r="G568" i="39"/>
  <c r="G569" i="39"/>
  <c r="G570" i="39"/>
  <c r="G571" i="39"/>
  <c r="G572" i="39"/>
  <c r="G573" i="39"/>
  <c r="G574" i="39"/>
  <c r="G575" i="39"/>
  <c r="G576" i="39"/>
  <c r="G577" i="39"/>
  <c r="G578" i="39"/>
  <c r="G579" i="39"/>
  <c r="G580" i="39"/>
  <c r="G581" i="39"/>
  <c r="G582" i="39"/>
  <c r="G583" i="39"/>
  <c r="G584" i="39"/>
  <c r="G585" i="39"/>
  <c r="G586" i="39"/>
  <c r="G587" i="39"/>
  <c r="G588" i="39"/>
  <c r="G589" i="39"/>
  <c r="G590" i="39"/>
  <c r="G591" i="39"/>
  <c r="G592" i="39"/>
  <c r="G593" i="39"/>
  <c r="G594" i="39"/>
  <c r="G595" i="39"/>
  <c r="G596" i="39"/>
  <c r="G597" i="39"/>
  <c r="G598" i="39"/>
  <c r="G599" i="39"/>
  <c r="G600" i="39"/>
  <c r="G601" i="39"/>
  <c r="G602" i="39"/>
  <c r="G603" i="39"/>
  <c r="G604" i="39"/>
  <c r="G605" i="39"/>
  <c r="G606" i="39"/>
  <c r="G607" i="39"/>
  <c r="G608" i="39"/>
  <c r="G609" i="39"/>
  <c r="G610" i="39"/>
  <c r="G611" i="39"/>
  <c r="G612" i="39"/>
  <c r="G613" i="39"/>
  <c r="G614" i="39"/>
  <c r="G615" i="39"/>
  <c r="G616" i="39"/>
  <c r="G617" i="39"/>
  <c r="G618" i="39"/>
  <c r="G619" i="39"/>
  <c r="G620" i="39"/>
  <c r="G621" i="39"/>
  <c r="G622" i="39"/>
  <c r="G623" i="39"/>
  <c r="G624" i="39"/>
  <c r="G625" i="39"/>
  <c r="G626" i="39"/>
  <c r="G627" i="39"/>
  <c r="G628" i="39"/>
  <c r="G629" i="39"/>
  <c r="G630" i="39"/>
  <c r="G631" i="39"/>
  <c r="G632" i="39"/>
  <c r="G633" i="39"/>
  <c r="G634" i="39"/>
  <c r="G635" i="39"/>
  <c r="G636" i="39"/>
  <c r="G637" i="39"/>
  <c r="G638" i="39"/>
  <c r="G639" i="39"/>
  <c r="G640" i="39"/>
  <c r="G641" i="39"/>
  <c r="G642" i="39"/>
  <c r="G643" i="39"/>
  <c r="G644" i="39"/>
  <c r="G645" i="39"/>
  <c r="G646" i="39"/>
  <c r="G647" i="39"/>
  <c r="G648" i="39"/>
  <c r="G649" i="39"/>
  <c r="G650" i="39"/>
  <c r="G651" i="39"/>
  <c r="G652" i="39"/>
  <c r="G653" i="39"/>
  <c r="G654" i="39"/>
  <c r="G655" i="39"/>
  <c r="G656" i="39"/>
  <c r="G657" i="39"/>
  <c r="G658" i="39"/>
  <c r="G659" i="39"/>
  <c r="G660" i="39"/>
  <c r="G661" i="39"/>
  <c r="G662" i="39"/>
  <c r="G663" i="39"/>
  <c r="G664" i="39"/>
  <c r="G665" i="39"/>
  <c r="G666" i="39"/>
  <c r="G667" i="39"/>
  <c r="G668" i="39"/>
  <c r="G669" i="39"/>
  <c r="G670" i="39"/>
  <c r="G671" i="39"/>
  <c r="G672" i="39"/>
  <c r="G673" i="39"/>
  <c r="G674" i="39"/>
  <c r="G675" i="39"/>
  <c r="G676" i="39"/>
  <c r="G677" i="39"/>
  <c r="G678" i="39"/>
  <c r="G679" i="39"/>
  <c r="G680" i="39"/>
  <c r="G681" i="39"/>
  <c r="G682" i="39"/>
  <c r="G683" i="39"/>
  <c r="G684" i="39"/>
  <c r="G685" i="39"/>
  <c r="G686" i="39"/>
  <c r="G687" i="39"/>
  <c r="G688" i="39"/>
  <c r="G689" i="39"/>
  <c r="G690" i="39"/>
  <c r="G691" i="39"/>
  <c r="G692" i="39"/>
  <c r="G693" i="39"/>
  <c r="G694" i="39"/>
  <c r="G695" i="39"/>
  <c r="G696" i="39"/>
  <c r="G697" i="39"/>
  <c r="G698" i="39"/>
  <c r="G699" i="39"/>
  <c r="G700" i="39"/>
  <c r="G701" i="39"/>
  <c r="G702" i="39"/>
  <c r="G703" i="39"/>
  <c r="G704" i="39"/>
  <c r="G705" i="39"/>
  <c r="G706" i="39"/>
  <c r="G707" i="39"/>
  <c r="G708" i="39"/>
  <c r="G709" i="39"/>
  <c r="G710" i="39"/>
  <c r="G711" i="39"/>
  <c r="G712" i="39"/>
  <c r="G713" i="39"/>
  <c r="G714" i="39"/>
  <c r="G715" i="39"/>
  <c r="G716" i="39"/>
  <c r="G717" i="39"/>
  <c r="G718" i="39"/>
  <c r="G719" i="39"/>
  <c r="G720" i="39"/>
  <c r="G721" i="39"/>
  <c r="G722" i="39"/>
  <c r="G723" i="39"/>
  <c r="G724" i="39"/>
  <c r="G725" i="39"/>
  <c r="G726" i="39"/>
  <c r="G727" i="39"/>
  <c r="G728" i="39"/>
  <c r="G729" i="39"/>
  <c r="G730" i="39"/>
  <c r="G731" i="39"/>
  <c r="G732" i="39"/>
  <c r="G733" i="39"/>
  <c r="G734" i="39"/>
  <c r="G735" i="39"/>
  <c r="G736" i="39"/>
  <c r="G737" i="39"/>
  <c r="G738" i="39"/>
  <c r="G739" i="39"/>
  <c r="G740" i="39"/>
  <c r="G741" i="39"/>
  <c r="G742" i="39"/>
  <c r="G743" i="39"/>
  <c r="G744" i="39"/>
  <c r="G745" i="39"/>
  <c r="G746" i="39"/>
  <c r="G747" i="39"/>
  <c r="G748" i="39"/>
  <c r="G749" i="39"/>
  <c r="G750" i="39"/>
  <c r="G751" i="39"/>
  <c r="G752" i="39"/>
  <c r="G753" i="39"/>
  <c r="G754" i="39"/>
  <c r="G755" i="39"/>
  <c r="G756" i="39"/>
  <c r="G757" i="39"/>
  <c r="G758" i="39"/>
  <c r="G759" i="39"/>
  <c r="G760" i="39"/>
  <c r="G761" i="39"/>
  <c r="G762" i="39"/>
  <c r="G763" i="39"/>
  <c r="G764" i="39"/>
  <c r="G765" i="39"/>
  <c r="G766" i="39"/>
  <c r="G767" i="39"/>
  <c r="G768" i="39"/>
  <c r="G769" i="39"/>
  <c r="G770" i="39"/>
  <c r="G771" i="39"/>
  <c r="G772" i="39"/>
  <c r="G773" i="39"/>
  <c r="G774" i="39"/>
  <c r="G775" i="39"/>
  <c r="G776" i="39"/>
  <c r="G777" i="39"/>
  <c r="G778" i="39"/>
  <c r="G779" i="39"/>
  <c r="G780" i="39"/>
  <c r="G781" i="39"/>
  <c r="G782" i="39"/>
  <c r="G783" i="39"/>
  <c r="G784" i="39"/>
  <c r="G785" i="39"/>
  <c r="G786" i="39"/>
  <c r="G787" i="39"/>
  <c r="G788" i="39"/>
  <c r="G789" i="39"/>
  <c r="G790" i="39"/>
  <c r="G791" i="39"/>
  <c r="G792" i="39"/>
  <c r="G793" i="39"/>
  <c r="G794" i="39"/>
  <c r="G795" i="39"/>
  <c r="G796" i="39"/>
  <c r="G797" i="39"/>
  <c r="G798" i="39"/>
  <c r="G799" i="39"/>
  <c r="G800" i="39"/>
  <c r="G801" i="39"/>
  <c r="G802" i="39"/>
  <c r="G803" i="39"/>
  <c r="G804" i="39"/>
  <c r="G805" i="39"/>
  <c r="G806" i="39"/>
  <c r="G807" i="39"/>
  <c r="G808" i="39"/>
  <c r="G809" i="39"/>
  <c r="G810" i="39"/>
  <c r="G811" i="39"/>
  <c r="G812" i="39"/>
  <c r="G813" i="39"/>
  <c r="G814" i="39"/>
  <c r="G815" i="39"/>
  <c r="G816" i="39"/>
  <c r="G817" i="39"/>
  <c r="G818" i="39"/>
  <c r="G819" i="39"/>
  <c r="G820" i="39"/>
  <c r="G821" i="39"/>
  <c r="G822" i="39"/>
  <c r="G823" i="39"/>
  <c r="G824" i="39"/>
  <c r="G825" i="39"/>
  <c r="G826" i="39"/>
  <c r="G827" i="39"/>
  <c r="G828" i="39"/>
  <c r="G829" i="39"/>
  <c r="G830" i="39"/>
  <c r="G831" i="39"/>
  <c r="G832" i="39"/>
  <c r="G833" i="39"/>
  <c r="G834" i="39"/>
  <c r="G835" i="39"/>
  <c r="G836" i="39"/>
  <c r="G837" i="39"/>
  <c r="G838" i="39"/>
  <c r="G839" i="39"/>
  <c r="G840" i="39"/>
  <c r="G841" i="39"/>
  <c r="G842" i="39"/>
  <c r="G843" i="39"/>
  <c r="G844" i="39"/>
  <c r="G845" i="39"/>
  <c r="G846" i="39"/>
  <c r="G847" i="39"/>
  <c r="G848" i="39"/>
  <c r="G851" i="39"/>
  <c r="F843" i="39"/>
  <c r="F844" i="39"/>
  <c r="F845" i="39"/>
  <c r="F846" i="39"/>
  <c r="F847" i="39"/>
  <c r="F848" i="39"/>
  <c r="K78" i="90"/>
  <c r="K77" i="90"/>
  <c r="J83" i="90"/>
  <c r="K82" i="90"/>
  <c r="F123" i="90"/>
  <c r="D123" i="90"/>
  <c r="C123" i="90"/>
  <c r="D122" i="90"/>
  <c r="C122" i="90"/>
  <c r="K84" i="90"/>
  <c r="K83" i="90"/>
  <c r="O31" i="90" a="1"/>
  <c r="O31" i="90"/>
  <c r="O32" i="90"/>
  <c r="O33" i="90"/>
  <c r="O34" i="90"/>
  <c r="O35" i="90"/>
  <c r="O36" i="90"/>
  <c r="O37" i="90"/>
  <c r="O38" i="90"/>
  <c r="O39" i="90"/>
  <c r="O40" i="90"/>
  <c r="O41" i="90"/>
  <c r="O42" i="90"/>
  <c r="O43" i="90"/>
  <c r="O44" i="90"/>
  <c r="O45" i="90"/>
  <c r="O46" i="90"/>
  <c r="O47" i="90"/>
  <c r="O48" i="90"/>
  <c r="O49" i="90"/>
  <c r="O50" i="90"/>
  <c r="O51" i="90"/>
  <c r="O52" i="90"/>
  <c r="O53" i="90"/>
  <c r="O54" i="90"/>
  <c r="O55" i="90"/>
  <c r="O56" i="90"/>
  <c r="O57" i="90"/>
  <c r="O58" i="90"/>
  <c r="O59" i="90"/>
  <c r="O60" i="90"/>
  <c r="O61" i="90"/>
  <c r="O62" i="90"/>
  <c r="O63" i="90"/>
  <c r="O64" i="90"/>
  <c r="O65" i="90"/>
  <c r="O66" i="90"/>
  <c r="O67" i="90"/>
  <c r="O68" i="90"/>
  <c r="O69" i="90"/>
  <c r="O70" i="90"/>
  <c r="O71" i="90"/>
  <c r="O72" i="90"/>
  <c r="O73" i="90"/>
  <c r="O74" i="90"/>
  <c r="O76" i="90"/>
  <c r="P74" i="90"/>
  <c r="K31" i="90" a="1"/>
  <c r="K31" i="90"/>
  <c r="K32" i="90"/>
  <c r="K33" i="90"/>
  <c r="K34" i="90"/>
  <c r="K35" i="90"/>
  <c r="K36" i="90"/>
  <c r="K37" i="90"/>
  <c r="K38" i="90"/>
  <c r="K39" i="90"/>
  <c r="K40" i="90"/>
  <c r="K41" i="90"/>
  <c r="K42" i="90"/>
  <c r="K43" i="90"/>
  <c r="K44" i="90"/>
  <c r="K45" i="90"/>
  <c r="K46" i="90"/>
  <c r="K47" i="90"/>
  <c r="K48" i="90"/>
  <c r="K49" i="90"/>
  <c r="K50" i="90"/>
  <c r="K51" i="90"/>
  <c r="K52" i="90"/>
  <c r="K53" i="90"/>
  <c r="K54" i="90"/>
  <c r="K55" i="90"/>
  <c r="K56" i="90"/>
  <c r="K57" i="90"/>
  <c r="K58" i="90"/>
  <c r="K59" i="90"/>
  <c r="K60" i="90"/>
  <c r="K61" i="90"/>
  <c r="K62" i="90"/>
  <c r="K63" i="90"/>
  <c r="K64" i="90"/>
  <c r="K65" i="90"/>
  <c r="K66" i="90"/>
  <c r="K67" i="90"/>
  <c r="K68" i="90"/>
  <c r="K69" i="90"/>
  <c r="K70" i="90"/>
  <c r="K71" i="90"/>
  <c r="K72" i="90"/>
  <c r="K74" i="90"/>
  <c r="P73" i="90"/>
  <c r="P72" i="90"/>
  <c r="L72" i="90"/>
  <c r="P71" i="90"/>
  <c r="L71" i="90"/>
  <c r="P70" i="90"/>
  <c r="L70" i="90"/>
  <c r="P69" i="90"/>
  <c r="L69" i="90"/>
  <c r="P68" i="90"/>
  <c r="L68" i="90"/>
  <c r="P67" i="90"/>
  <c r="L67" i="90"/>
  <c r="P66" i="90"/>
  <c r="L66" i="90"/>
  <c r="P65" i="90"/>
  <c r="L65" i="90"/>
  <c r="P64" i="90"/>
  <c r="L64" i="90"/>
  <c r="P63" i="90"/>
  <c r="L63" i="90"/>
  <c r="P62" i="90"/>
  <c r="L62" i="90"/>
  <c r="P61" i="90"/>
  <c r="L61" i="90"/>
  <c r="P60" i="90"/>
  <c r="L60" i="90"/>
  <c r="P59" i="90"/>
  <c r="L59" i="90"/>
  <c r="P58" i="90"/>
  <c r="L58" i="90"/>
  <c r="P57" i="90"/>
  <c r="L57" i="90"/>
  <c r="P56" i="90"/>
  <c r="L56" i="90"/>
  <c r="P55" i="90"/>
  <c r="L55" i="90"/>
  <c r="P54" i="90"/>
  <c r="L54" i="90"/>
  <c r="P53" i="90"/>
  <c r="L53" i="90"/>
  <c r="P52" i="90"/>
  <c r="L52" i="90"/>
  <c r="P51" i="90"/>
  <c r="L51" i="90"/>
  <c r="P50" i="90"/>
  <c r="L50" i="90"/>
  <c r="P49" i="90"/>
  <c r="L49" i="90"/>
  <c r="P48" i="90"/>
  <c r="L48" i="90"/>
  <c r="P47" i="90"/>
  <c r="L47" i="90"/>
  <c r="P46" i="90"/>
  <c r="L46" i="90"/>
  <c r="P45" i="90"/>
  <c r="L45" i="90"/>
  <c r="P44" i="90"/>
  <c r="L44" i="90"/>
  <c r="P43" i="90"/>
  <c r="L43" i="90"/>
  <c r="P42" i="90"/>
  <c r="L42" i="90"/>
  <c r="P41" i="90"/>
  <c r="L41" i="90"/>
  <c r="P40" i="90"/>
  <c r="L40" i="90"/>
  <c r="P39" i="90"/>
  <c r="L39" i="90"/>
  <c r="P38" i="90"/>
  <c r="L38" i="90"/>
  <c r="P37" i="90"/>
  <c r="L37" i="90"/>
  <c r="P36" i="90"/>
  <c r="L36" i="90"/>
  <c r="P35" i="90"/>
  <c r="L35" i="90"/>
  <c r="P34" i="90"/>
  <c r="L34" i="90"/>
  <c r="P33" i="90"/>
  <c r="L33" i="90"/>
  <c r="P32" i="90"/>
  <c r="L32" i="90"/>
  <c r="P31" i="90"/>
  <c r="L31" i="90"/>
  <c r="D13" i="68"/>
  <c r="D19" i="68"/>
  <c r="D12" i="68"/>
  <c r="D16" i="68"/>
  <c r="D17" i="68"/>
  <c r="C35" i="37"/>
  <c r="E35" i="37"/>
  <c r="H35" i="37"/>
  <c r="D35" i="37"/>
  <c r="I35" i="37"/>
  <c r="J35" i="37"/>
  <c r="F35" i="37"/>
  <c r="K35" i="37"/>
  <c r="E5" i="37"/>
  <c r="E6" i="37"/>
  <c r="E7" i="37"/>
  <c r="E8" i="37"/>
  <c r="E9" i="37"/>
  <c r="E10" i="37"/>
  <c r="E11" i="37"/>
  <c r="E12" i="37"/>
  <c r="E13" i="37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4" i="37"/>
  <c r="D5" i="37"/>
  <c r="D6" i="37"/>
  <c r="D7" i="37"/>
  <c r="D8" i="37"/>
  <c r="D9" i="37"/>
  <c r="D10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4" i="37"/>
  <c r="C5" i="37"/>
  <c r="C6" i="37"/>
  <c r="C7" i="37"/>
  <c r="C8" i="37"/>
  <c r="C9" i="37"/>
  <c r="C10" i="37"/>
  <c r="C11" i="37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4" i="37"/>
  <c r="B5" i="37"/>
  <c r="B6" i="37"/>
  <c r="B7" i="37"/>
  <c r="B8" i="37"/>
  <c r="B9" i="37"/>
  <c r="B10" i="37"/>
  <c r="B11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4" i="37"/>
  <c r="E60" i="36"/>
  <c r="E61" i="36"/>
  <c r="E62" i="36"/>
  <c r="E63" i="36"/>
  <c r="E64" i="36"/>
  <c r="E65" i="36"/>
  <c r="E66" i="36"/>
  <c r="E67" i="36"/>
  <c r="E68" i="36"/>
  <c r="E69" i="36"/>
  <c r="J69" i="36"/>
  <c r="E70" i="36"/>
  <c r="J70" i="36"/>
  <c r="E71" i="36"/>
  <c r="J71" i="36"/>
  <c r="E72" i="36"/>
  <c r="J72" i="36"/>
  <c r="E73" i="36"/>
  <c r="J73" i="36"/>
  <c r="E74" i="36"/>
  <c r="J74" i="36"/>
  <c r="E75" i="36"/>
  <c r="J75" i="36"/>
  <c r="E76" i="36"/>
  <c r="J76" i="36"/>
  <c r="E77" i="36"/>
  <c r="J77" i="36"/>
  <c r="E78" i="36"/>
  <c r="J78" i="36"/>
  <c r="E79" i="36"/>
  <c r="J79" i="36"/>
  <c r="E80" i="36"/>
  <c r="J80" i="36"/>
  <c r="E81" i="36"/>
  <c r="J81" i="36"/>
  <c r="E82" i="36"/>
  <c r="J82" i="36"/>
  <c r="E83" i="36"/>
  <c r="J83" i="36"/>
  <c r="E84" i="36"/>
  <c r="J84" i="36"/>
  <c r="E85" i="36"/>
  <c r="J85" i="36"/>
  <c r="E86" i="36"/>
  <c r="J86" i="36"/>
  <c r="E87" i="36"/>
  <c r="J87" i="36"/>
  <c r="E88" i="36"/>
  <c r="J88" i="36"/>
  <c r="E89" i="36"/>
  <c r="J89" i="36"/>
  <c r="E90" i="36"/>
  <c r="J90" i="36"/>
  <c r="E91" i="36"/>
  <c r="J91" i="36"/>
  <c r="J95" i="36"/>
  <c r="E127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K64" i="36"/>
  <c r="F64" i="36"/>
  <c r="F65" i="36"/>
  <c r="F66" i="36"/>
  <c r="F67" i="36"/>
  <c r="G64" i="36"/>
  <c r="G65" i="36"/>
  <c r="G66" i="36"/>
  <c r="G67" i="36"/>
  <c r="G68" i="36"/>
  <c r="G69" i="36"/>
  <c r="G70" i="36"/>
  <c r="G71" i="36"/>
  <c r="G72" i="36"/>
  <c r="G73" i="36"/>
  <c r="G74" i="36"/>
  <c r="G75" i="36"/>
  <c r="G76" i="36"/>
  <c r="G77" i="36"/>
  <c r="G78" i="36"/>
  <c r="G79" i="36"/>
  <c r="G80" i="36"/>
  <c r="G81" i="36"/>
  <c r="G82" i="36"/>
  <c r="G83" i="36"/>
  <c r="G84" i="36"/>
  <c r="G85" i="36"/>
  <c r="G86" i="36"/>
  <c r="G87" i="36"/>
  <c r="G88" i="36"/>
  <c r="G89" i="36"/>
  <c r="G90" i="36"/>
  <c r="G91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H64" i="36"/>
  <c r="I20" i="36"/>
  <c r="I21" i="36"/>
  <c r="I22" i="36"/>
  <c r="I23" i="36"/>
  <c r="E11" i="36"/>
  <c r="E12" i="36"/>
  <c r="E13" i="36"/>
  <c r="E14" i="36"/>
  <c r="E15" i="36"/>
  <c r="E16" i="36"/>
  <c r="E17" i="36"/>
  <c r="E18" i="36"/>
  <c r="E19" i="36"/>
  <c r="E20" i="36"/>
  <c r="J20" i="36"/>
  <c r="E21" i="36"/>
  <c r="J21" i="36"/>
  <c r="E22" i="36"/>
  <c r="J22" i="36"/>
  <c r="E23" i="36"/>
  <c r="J23" i="36"/>
  <c r="E24" i="36"/>
  <c r="J24" i="36"/>
  <c r="E25" i="36"/>
  <c r="J25" i="36"/>
  <c r="E26" i="36"/>
  <c r="J26" i="36"/>
  <c r="E27" i="36"/>
  <c r="J27" i="36"/>
  <c r="E28" i="36"/>
  <c r="J28" i="36"/>
  <c r="E29" i="36"/>
  <c r="J29" i="36"/>
  <c r="E30" i="36"/>
  <c r="J30" i="36"/>
  <c r="E31" i="36"/>
  <c r="J31" i="36"/>
  <c r="E32" i="36"/>
  <c r="J32" i="36"/>
  <c r="E33" i="36"/>
  <c r="J33" i="36"/>
  <c r="E34" i="36"/>
  <c r="J34" i="36"/>
  <c r="E35" i="36"/>
  <c r="J35" i="36"/>
  <c r="E36" i="36"/>
  <c r="J36" i="36"/>
  <c r="E37" i="36"/>
  <c r="J37" i="36"/>
  <c r="E38" i="36"/>
  <c r="J38" i="36"/>
  <c r="E39" i="36"/>
  <c r="J39" i="36"/>
  <c r="E40" i="36"/>
  <c r="J40" i="36"/>
  <c r="E41" i="36"/>
  <c r="J41" i="36"/>
  <c r="E42" i="36"/>
  <c r="J42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K15" i="36"/>
  <c r="F15" i="36"/>
  <c r="F16" i="36"/>
  <c r="F17" i="36"/>
  <c r="F18" i="36"/>
  <c r="G15" i="36"/>
  <c r="G16" i="36"/>
  <c r="G17" i="36"/>
  <c r="G18" i="36"/>
  <c r="G19" i="36"/>
  <c r="G20" i="36"/>
  <c r="G21" i="36"/>
  <c r="G22" i="36"/>
  <c r="G23" i="36"/>
  <c r="G24" i="36"/>
  <c r="G25" i="36"/>
  <c r="G26" i="36"/>
  <c r="G27" i="36"/>
  <c r="G28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F36" i="36"/>
  <c r="F37" i="36"/>
  <c r="F38" i="36"/>
  <c r="F39" i="36"/>
  <c r="F40" i="36"/>
  <c r="F41" i="36"/>
  <c r="F42" i="36"/>
  <c r="H15" i="36"/>
  <c r="I95" i="36"/>
  <c r="G95" i="36"/>
  <c r="F95" i="36"/>
  <c r="J94" i="36"/>
  <c r="I94" i="36"/>
  <c r="G94" i="36"/>
  <c r="F94" i="36"/>
  <c r="J93" i="36"/>
  <c r="I93" i="36"/>
  <c r="G93" i="36"/>
  <c r="F93" i="36"/>
  <c r="E93" i="36"/>
  <c r="D93" i="36"/>
  <c r="C93" i="36"/>
  <c r="C44" i="36"/>
  <c r="J44" i="36"/>
  <c r="J45" i="36"/>
  <c r="J46" i="36"/>
  <c r="I46" i="36"/>
  <c r="I45" i="36"/>
  <c r="I44" i="36"/>
  <c r="G45" i="36"/>
  <c r="G46" i="36"/>
  <c r="F46" i="36"/>
  <c r="F45" i="36"/>
  <c r="F44" i="36"/>
  <c r="G44" i="36"/>
  <c r="D44" i="36"/>
  <c r="E44" i="36"/>
  <c r="I23" i="88"/>
  <c r="I46" i="88"/>
  <c r="J46" i="88"/>
  <c r="K46" i="88"/>
  <c r="I47" i="88"/>
  <c r="J47" i="88"/>
  <c r="J24" i="88"/>
  <c r="K24" i="88"/>
  <c r="J23" i="88"/>
  <c r="K23" i="88"/>
  <c r="D21" i="89"/>
  <c r="K21" i="89"/>
  <c r="C21" i="89"/>
  <c r="L21" i="89"/>
  <c r="D20" i="89"/>
  <c r="K20" i="89"/>
  <c r="C20" i="89"/>
  <c r="L20" i="89"/>
  <c r="D19" i="89"/>
  <c r="K19" i="89"/>
  <c r="C19" i="89"/>
  <c r="L19" i="89"/>
  <c r="D18" i="89"/>
  <c r="K18" i="89"/>
  <c r="C18" i="89"/>
  <c r="L18" i="89"/>
  <c r="D17" i="89"/>
  <c r="K17" i="89"/>
  <c r="C17" i="89"/>
  <c r="L17" i="89"/>
  <c r="D16" i="89"/>
  <c r="K16" i="89"/>
  <c r="C16" i="89"/>
  <c r="L16" i="89"/>
  <c r="D15" i="89"/>
  <c r="K15" i="89"/>
  <c r="C15" i="89"/>
  <c r="L15" i="89"/>
  <c r="D14" i="89"/>
  <c r="K14" i="89"/>
  <c r="C14" i="89"/>
  <c r="L14" i="89"/>
  <c r="D13" i="89"/>
  <c r="K13" i="89"/>
  <c r="C13" i="89"/>
  <c r="L13" i="89"/>
  <c r="D12" i="89"/>
  <c r="K12" i="89"/>
  <c r="C12" i="89"/>
  <c r="L12" i="89"/>
  <c r="D11" i="89"/>
  <c r="K11" i="89"/>
  <c r="C11" i="89"/>
  <c r="L11" i="89"/>
  <c r="D10" i="89"/>
  <c r="K10" i="89"/>
  <c r="C10" i="89"/>
  <c r="L10" i="89"/>
  <c r="D8" i="89"/>
  <c r="K8" i="89"/>
  <c r="C8" i="89"/>
  <c r="L8" i="89"/>
  <c r="D7" i="89"/>
  <c r="K7" i="89"/>
  <c r="C7" i="89"/>
  <c r="L7" i="89"/>
  <c r="D6" i="89"/>
  <c r="K6" i="89"/>
  <c r="C6" i="89"/>
  <c r="L6" i="89"/>
  <c r="D5" i="89"/>
  <c r="D22" i="89"/>
  <c r="C5" i="89"/>
  <c r="C22" i="89"/>
  <c r="K47" i="88"/>
  <c r="D21" i="88"/>
  <c r="C21" i="88"/>
  <c r="F20" i="88"/>
  <c r="F19" i="88"/>
  <c r="F18" i="88"/>
  <c r="F17" i="88"/>
  <c r="F16" i="88"/>
  <c r="F15" i="88"/>
  <c r="F14" i="88"/>
  <c r="F13" i="88"/>
  <c r="F12" i="88"/>
  <c r="F11" i="88"/>
  <c r="F10" i="88"/>
  <c r="F9" i="88"/>
  <c r="F8" i="88"/>
  <c r="F7" i="88"/>
  <c r="F6" i="88"/>
  <c r="F5" i="88"/>
  <c r="F4" i="88"/>
  <c r="F21" i="88"/>
  <c r="F5" i="89"/>
  <c r="M14" i="86"/>
  <c r="L14" i="86"/>
  <c r="K14" i="86"/>
  <c r="J14" i="86"/>
  <c r="I14" i="86"/>
  <c r="H14" i="86"/>
  <c r="G14" i="86"/>
  <c r="F14" i="86"/>
  <c r="E14" i="86"/>
  <c r="D14" i="86"/>
  <c r="C14" i="86"/>
  <c r="M13" i="86"/>
  <c r="L13" i="86"/>
  <c r="K13" i="86"/>
  <c r="J13" i="86"/>
  <c r="I13" i="86"/>
  <c r="H13" i="86"/>
  <c r="G13" i="86"/>
  <c r="F13" i="86"/>
  <c r="E13" i="86"/>
  <c r="D13" i="86"/>
  <c r="C13" i="86"/>
  <c r="G5" i="89"/>
  <c r="F6" i="89"/>
  <c r="G6" i="89"/>
  <c r="H6" i="89"/>
  <c r="F7" i="89"/>
  <c r="J22" i="89"/>
  <c r="K5" i="89"/>
  <c r="H5" i="89"/>
  <c r="G7" i="89"/>
  <c r="F8" i="89"/>
  <c r="L5" i="89"/>
  <c r="L22" i="89"/>
  <c r="K22" i="89"/>
  <c r="G8" i="89"/>
  <c r="H8" i="89"/>
  <c r="F9" i="89"/>
  <c r="H7" i="89"/>
  <c r="G9" i="89"/>
  <c r="F10" i="89"/>
  <c r="G10" i="89"/>
  <c r="H10" i="89"/>
  <c r="F11" i="89"/>
  <c r="H9" i="89"/>
  <c r="G11" i="89"/>
  <c r="F12" i="89"/>
  <c r="G12" i="89"/>
  <c r="H12" i="89"/>
  <c r="F13" i="89"/>
  <c r="H11" i="89"/>
  <c r="G13" i="89"/>
  <c r="F14" i="89"/>
  <c r="G14" i="89"/>
  <c r="H14" i="89"/>
  <c r="F15" i="89"/>
  <c r="H13" i="89"/>
  <c r="G15" i="89"/>
  <c r="H15" i="89"/>
  <c r="F16" i="89"/>
  <c r="G16" i="89"/>
  <c r="H16" i="89"/>
  <c r="F17" i="89"/>
  <c r="G17" i="89"/>
  <c r="H17" i="89"/>
  <c r="F18" i="89"/>
  <c r="G18" i="89"/>
  <c r="H18" i="89"/>
  <c r="F19" i="89"/>
  <c r="G19" i="89"/>
  <c r="H19" i="89"/>
  <c r="F20" i="89"/>
  <c r="G20" i="89"/>
  <c r="H20" i="89"/>
  <c r="F21" i="89"/>
  <c r="G21" i="89"/>
  <c r="F22" i="89"/>
  <c r="H21" i="89"/>
  <c r="H22" i="89"/>
  <c r="G22" i="89"/>
  <c r="G77" i="29"/>
  <c r="G76" i="29"/>
  <c r="G75" i="29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D102" i="31"/>
  <c r="D103" i="31"/>
  <c r="D104" i="31"/>
  <c r="D105" i="31"/>
  <c r="D106" i="31"/>
  <c r="D107" i="31"/>
  <c r="D108" i="31"/>
  <c r="D109" i="31"/>
  <c r="D110" i="31"/>
  <c r="D111" i="31"/>
  <c r="D112" i="31"/>
  <c r="D113" i="31"/>
  <c r="D114" i="31"/>
  <c r="D115" i="31"/>
  <c r="D116" i="31"/>
  <c r="D117" i="31"/>
  <c r="D118" i="31"/>
  <c r="D119" i="31"/>
  <c r="D120" i="31"/>
  <c r="D121" i="31"/>
  <c r="D122" i="31"/>
  <c r="D123" i="31"/>
  <c r="D124" i="31"/>
  <c r="D125" i="31"/>
  <c r="D126" i="31"/>
  <c r="D127" i="31"/>
  <c r="D128" i="31"/>
  <c r="D129" i="31"/>
  <c r="D130" i="31"/>
  <c r="D131" i="31"/>
  <c r="D132" i="31"/>
  <c r="D133" i="31"/>
  <c r="D134" i="31"/>
  <c r="D135" i="31"/>
  <c r="D136" i="31"/>
  <c r="D137" i="31"/>
  <c r="D138" i="31"/>
  <c r="D139" i="31"/>
  <c r="D140" i="31"/>
  <c r="D141" i="31"/>
  <c r="D142" i="31"/>
  <c r="D143" i="31"/>
  <c r="D144" i="31"/>
  <c r="D145" i="31"/>
  <c r="D146" i="31"/>
  <c r="D147" i="31"/>
  <c r="D148" i="31"/>
  <c r="D149" i="31"/>
  <c r="D150" i="31"/>
  <c r="D151" i="31"/>
  <c r="D152" i="31"/>
  <c r="D153" i="31"/>
  <c r="D154" i="31"/>
  <c r="D155" i="31"/>
  <c r="D156" i="31"/>
  <c r="D157" i="31"/>
  <c r="D158" i="31"/>
  <c r="D159" i="31"/>
  <c r="D160" i="31"/>
  <c r="D161" i="31"/>
  <c r="D162" i="31"/>
  <c r="D163" i="31"/>
  <c r="D164" i="31"/>
  <c r="D165" i="31"/>
  <c r="D166" i="31"/>
  <c r="D167" i="31"/>
  <c r="D168" i="31"/>
  <c r="D11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E107" i="31"/>
  <c r="E108" i="31"/>
  <c r="E109" i="31"/>
  <c r="E110" i="31"/>
  <c r="E111" i="31"/>
  <c r="E112" i="31"/>
  <c r="E113" i="31"/>
  <c r="E114" i="31"/>
  <c r="E115" i="31"/>
  <c r="E116" i="31"/>
  <c r="E117" i="31"/>
  <c r="E118" i="31"/>
  <c r="E119" i="31"/>
  <c r="E120" i="31"/>
  <c r="E121" i="31"/>
  <c r="E122" i="31"/>
  <c r="E123" i="31"/>
  <c r="E124" i="31"/>
  <c r="E125" i="31"/>
  <c r="E126" i="31"/>
  <c r="E127" i="31"/>
  <c r="E128" i="31"/>
  <c r="E129" i="31"/>
  <c r="E130" i="31"/>
  <c r="E131" i="31"/>
  <c r="E132" i="31"/>
  <c r="E133" i="31"/>
  <c r="E134" i="31"/>
  <c r="E135" i="31"/>
  <c r="E136" i="31"/>
  <c r="E137" i="31"/>
  <c r="E138" i="31"/>
  <c r="E139" i="31"/>
  <c r="E140" i="31"/>
  <c r="E141" i="31"/>
  <c r="E142" i="31"/>
  <c r="E143" i="31"/>
  <c r="E144" i="31"/>
  <c r="E145" i="31"/>
  <c r="E146" i="31"/>
  <c r="E147" i="31"/>
  <c r="E148" i="31"/>
  <c r="E149" i="31"/>
  <c r="E150" i="31"/>
  <c r="E151" i="31"/>
  <c r="E152" i="31"/>
  <c r="E153" i="31"/>
  <c r="E154" i="31"/>
  <c r="E155" i="31"/>
  <c r="E156" i="31"/>
  <c r="E157" i="31"/>
  <c r="E158" i="31"/>
  <c r="E159" i="31"/>
  <c r="E160" i="31"/>
  <c r="E161" i="31"/>
  <c r="E162" i="31"/>
  <c r="E163" i="31"/>
  <c r="E164" i="31"/>
  <c r="E165" i="31"/>
  <c r="E166" i="31"/>
  <c r="E167" i="31"/>
  <c r="E168" i="31"/>
  <c r="E11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F104" i="31"/>
  <c r="F105" i="31"/>
  <c r="F106" i="31"/>
  <c r="F107" i="31"/>
  <c r="F108" i="31"/>
  <c r="F109" i="31"/>
  <c r="F110" i="31"/>
  <c r="F111" i="31"/>
  <c r="F112" i="31"/>
  <c r="F113" i="31"/>
  <c r="F114" i="31"/>
  <c r="F115" i="31"/>
  <c r="F116" i="31"/>
  <c r="F117" i="31"/>
  <c r="F118" i="31"/>
  <c r="F119" i="31"/>
  <c r="F120" i="31"/>
  <c r="F121" i="31"/>
  <c r="F122" i="31"/>
  <c r="F123" i="31"/>
  <c r="F124" i="31"/>
  <c r="F125" i="31"/>
  <c r="F126" i="31"/>
  <c r="F127" i="31"/>
  <c r="F128" i="31"/>
  <c r="F129" i="31"/>
  <c r="F130" i="31"/>
  <c r="F131" i="31"/>
  <c r="F132" i="31"/>
  <c r="F133" i="31"/>
  <c r="F134" i="31"/>
  <c r="F135" i="31"/>
  <c r="F136" i="31"/>
  <c r="F137" i="31"/>
  <c r="F138" i="31"/>
  <c r="F139" i="31"/>
  <c r="F140" i="31"/>
  <c r="F141" i="31"/>
  <c r="F142" i="31"/>
  <c r="F143" i="31"/>
  <c r="F144" i="31"/>
  <c r="F145" i="31"/>
  <c r="F146" i="31"/>
  <c r="F147" i="31"/>
  <c r="F148" i="31"/>
  <c r="F149" i="31"/>
  <c r="F150" i="31"/>
  <c r="F151" i="31"/>
  <c r="F152" i="31"/>
  <c r="F153" i="31"/>
  <c r="F154" i="31"/>
  <c r="F155" i="31"/>
  <c r="F156" i="31"/>
  <c r="F157" i="31"/>
  <c r="F158" i="31"/>
  <c r="F159" i="31"/>
  <c r="F160" i="31"/>
  <c r="F161" i="31"/>
  <c r="F162" i="31"/>
  <c r="F163" i="31"/>
  <c r="F164" i="31"/>
  <c r="F165" i="31"/>
  <c r="F166" i="31"/>
  <c r="F167" i="31"/>
  <c r="F168" i="31"/>
  <c r="F11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71" i="31"/>
  <c r="G72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7" i="31"/>
  <c r="G88" i="31"/>
  <c r="G89" i="31"/>
  <c r="G90" i="31"/>
  <c r="G91" i="31"/>
  <c r="G92" i="31"/>
  <c r="G93" i="31"/>
  <c r="G94" i="31"/>
  <c r="G95" i="31"/>
  <c r="G96" i="31"/>
  <c r="G97" i="31"/>
  <c r="G98" i="31"/>
  <c r="G99" i="31"/>
  <c r="G100" i="31"/>
  <c r="G101" i="31"/>
  <c r="G102" i="31"/>
  <c r="G103" i="31"/>
  <c r="G104" i="31"/>
  <c r="G105" i="31"/>
  <c r="G106" i="31"/>
  <c r="G107" i="31"/>
  <c r="G108" i="31"/>
  <c r="G109" i="31"/>
  <c r="G110" i="31"/>
  <c r="G111" i="31"/>
  <c r="G112" i="31"/>
  <c r="G113" i="31"/>
  <c r="G114" i="31"/>
  <c r="G115" i="31"/>
  <c r="G116" i="31"/>
  <c r="G117" i="31"/>
  <c r="G118" i="31"/>
  <c r="G119" i="31"/>
  <c r="G120" i="31"/>
  <c r="G121" i="31"/>
  <c r="G122" i="31"/>
  <c r="G123" i="31"/>
  <c r="G124" i="31"/>
  <c r="G125" i="31"/>
  <c r="G126" i="31"/>
  <c r="G127" i="31"/>
  <c r="G128" i="31"/>
  <c r="G129" i="31"/>
  <c r="G130" i="31"/>
  <c r="G131" i="31"/>
  <c r="G132" i="31"/>
  <c r="G133" i="31"/>
  <c r="G134" i="31"/>
  <c r="G135" i="31"/>
  <c r="G136" i="31"/>
  <c r="G137" i="31"/>
  <c r="G138" i="31"/>
  <c r="G139" i="31"/>
  <c r="G140" i="31"/>
  <c r="G141" i="31"/>
  <c r="G142" i="31"/>
  <c r="G143" i="31"/>
  <c r="G144" i="31"/>
  <c r="G145" i="31"/>
  <c r="G146" i="31"/>
  <c r="G147" i="31"/>
  <c r="G148" i="31"/>
  <c r="G149" i="31"/>
  <c r="G150" i="31"/>
  <c r="G151" i="31"/>
  <c r="G152" i="31"/>
  <c r="G153" i="31"/>
  <c r="G154" i="31"/>
  <c r="G155" i="31"/>
  <c r="G156" i="31"/>
  <c r="G157" i="31"/>
  <c r="G158" i="31"/>
  <c r="G159" i="31"/>
  <c r="G160" i="31"/>
  <c r="G161" i="31"/>
  <c r="G162" i="31"/>
  <c r="G163" i="31"/>
  <c r="G164" i="31"/>
  <c r="G165" i="31"/>
  <c r="G166" i="31"/>
  <c r="G167" i="31"/>
  <c r="G168" i="31"/>
  <c r="G11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H76" i="31"/>
  <c r="H77" i="31"/>
  <c r="H78" i="31"/>
  <c r="H79" i="31"/>
  <c r="H80" i="31"/>
  <c r="H81" i="31"/>
  <c r="H82" i="31"/>
  <c r="H83" i="31"/>
  <c r="H84" i="31"/>
  <c r="H85" i="31"/>
  <c r="H86" i="31"/>
  <c r="H87" i="31"/>
  <c r="H88" i="31"/>
  <c r="H89" i="31"/>
  <c r="H90" i="31"/>
  <c r="H91" i="31"/>
  <c r="H92" i="31"/>
  <c r="H93" i="31"/>
  <c r="H94" i="31"/>
  <c r="H95" i="31"/>
  <c r="H96" i="31"/>
  <c r="H97" i="31"/>
  <c r="H98" i="31"/>
  <c r="H99" i="31"/>
  <c r="H100" i="31"/>
  <c r="H101" i="31"/>
  <c r="H102" i="31"/>
  <c r="H103" i="31"/>
  <c r="H104" i="31"/>
  <c r="H105" i="31"/>
  <c r="H106" i="31"/>
  <c r="H107" i="31"/>
  <c r="H108" i="31"/>
  <c r="H109" i="31"/>
  <c r="H110" i="31"/>
  <c r="H111" i="31"/>
  <c r="H112" i="31"/>
  <c r="H113" i="31"/>
  <c r="H114" i="31"/>
  <c r="H115" i="31"/>
  <c r="H116" i="31"/>
  <c r="H117" i="31"/>
  <c r="H118" i="31"/>
  <c r="H119" i="31"/>
  <c r="H120" i="31"/>
  <c r="H121" i="31"/>
  <c r="H122" i="31"/>
  <c r="H123" i="31"/>
  <c r="H124" i="31"/>
  <c r="H125" i="31"/>
  <c r="H126" i="31"/>
  <c r="H127" i="31"/>
  <c r="H128" i="31"/>
  <c r="H129" i="31"/>
  <c r="H130" i="31"/>
  <c r="H131" i="31"/>
  <c r="H132" i="31"/>
  <c r="H133" i="31"/>
  <c r="H134" i="31"/>
  <c r="H135" i="31"/>
  <c r="H136" i="31"/>
  <c r="H137" i="31"/>
  <c r="H138" i="31"/>
  <c r="H139" i="31"/>
  <c r="H140" i="31"/>
  <c r="H141" i="31"/>
  <c r="H142" i="31"/>
  <c r="H143" i="31"/>
  <c r="H144" i="31"/>
  <c r="H145" i="31"/>
  <c r="H146" i="31"/>
  <c r="H147" i="31"/>
  <c r="H148" i="31"/>
  <c r="H149" i="31"/>
  <c r="H150" i="31"/>
  <c r="H151" i="31"/>
  <c r="H152" i="31"/>
  <c r="H153" i="31"/>
  <c r="H154" i="31"/>
  <c r="H155" i="31"/>
  <c r="H156" i="31"/>
  <c r="H157" i="31"/>
  <c r="H158" i="31"/>
  <c r="H159" i="31"/>
  <c r="H160" i="31"/>
  <c r="H161" i="31"/>
  <c r="H162" i="31"/>
  <c r="H163" i="31"/>
  <c r="H164" i="31"/>
  <c r="H165" i="31"/>
  <c r="H166" i="31"/>
  <c r="H167" i="31"/>
  <c r="H168" i="31"/>
  <c r="H11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44" i="31"/>
  <c r="I45" i="31"/>
  <c r="I46" i="31"/>
  <c r="I47" i="31"/>
  <c r="I48" i="31"/>
  <c r="I49" i="31"/>
  <c r="I50" i="31"/>
  <c r="I51" i="31"/>
  <c r="I52" i="31"/>
  <c r="I53" i="31"/>
  <c r="I54" i="31"/>
  <c r="I55" i="31"/>
  <c r="I56" i="31"/>
  <c r="I57" i="31"/>
  <c r="I58" i="31"/>
  <c r="I59" i="31"/>
  <c r="I60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I103" i="31"/>
  <c r="I104" i="31"/>
  <c r="I105" i="31"/>
  <c r="I106" i="31"/>
  <c r="I107" i="31"/>
  <c r="I108" i="31"/>
  <c r="I109" i="31"/>
  <c r="I110" i="31"/>
  <c r="I111" i="31"/>
  <c r="I112" i="31"/>
  <c r="I113" i="31"/>
  <c r="I114" i="31"/>
  <c r="I115" i="31"/>
  <c r="I116" i="31"/>
  <c r="I117" i="31"/>
  <c r="I118" i="31"/>
  <c r="I119" i="31"/>
  <c r="I120" i="31"/>
  <c r="I121" i="31"/>
  <c r="I122" i="31"/>
  <c r="I123" i="31"/>
  <c r="I124" i="31"/>
  <c r="I125" i="31"/>
  <c r="I126" i="31"/>
  <c r="I127" i="31"/>
  <c r="I128" i="31"/>
  <c r="I129" i="31"/>
  <c r="I130" i="31"/>
  <c r="I131" i="31"/>
  <c r="I132" i="31"/>
  <c r="I133" i="31"/>
  <c r="I134" i="31"/>
  <c r="I135" i="31"/>
  <c r="I136" i="31"/>
  <c r="I137" i="31"/>
  <c r="I138" i="31"/>
  <c r="I139" i="31"/>
  <c r="I140" i="31"/>
  <c r="I141" i="31"/>
  <c r="I142" i="31"/>
  <c r="I143" i="31"/>
  <c r="I144" i="31"/>
  <c r="I145" i="31"/>
  <c r="I146" i="31"/>
  <c r="I147" i="31"/>
  <c r="I148" i="31"/>
  <c r="I149" i="31"/>
  <c r="I150" i="31"/>
  <c r="I151" i="31"/>
  <c r="I152" i="31"/>
  <c r="I153" i="31"/>
  <c r="I154" i="31"/>
  <c r="I155" i="31"/>
  <c r="I156" i="31"/>
  <c r="I157" i="31"/>
  <c r="I158" i="31"/>
  <c r="I159" i="31"/>
  <c r="I160" i="31"/>
  <c r="I161" i="31"/>
  <c r="I162" i="31"/>
  <c r="I163" i="31"/>
  <c r="I164" i="31"/>
  <c r="I165" i="31"/>
  <c r="I166" i="31"/>
  <c r="I167" i="31"/>
  <c r="I168" i="31"/>
  <c r="I11" i="31"/>
  <c r="J18" i="31"/>
  <c r="J19" i="31"/>
  <c r="J20" i="31"/>
  <c r="J21" i="31"/>
  <c r="J22" i="31"/>
  <c r="J23" i="31"/>
  <c r="J24" i="31"/>
  <c r="J25" i="31"/>
  <c r="J26" i="31"/>
  <c r="J27" i="31"/>
  <c r="J28" i="31"/>
  <c r="J29" i="31"/>
  <c r="J30" i="31"/>
  <c r="J31" i="31"/>
  <c r="J32" i="31"/>
  <c r="J33" i="31"/>
  <c r="J34" i="31"/>
  <c r="J35" i="31"/>
  <c r="J36" i="31"/>
  <c r="J37" i="31"/>
  <c r="J38" i="31"/>
  <c r="J39" i="31"/>
  <c r="J40" i="31"/>
  <c r="J41" i="31"/>
  <c r="J42" i="31"/>
  <c r="J43" i="31"/>
  <c r="J44" i="31"/>
  <c r="J45" i="31"/>
  <c r="J46" i="31"/>
  <c r="J47" i="31"/>
  <c r="J48" i="31"/>
  <c r="J49" i="31"/>
  <c r="J50" i="31"/>
  <c r="J51" i="31"/>
  <c r="J52" i="31"/>
  <c r="J53" i="31"/>
  <c r="J54" i="31"/>
  <c r="J55" i="31"/>
  <c r="J56" i="31"/>
  <c r="J57" i="31"/>
  <c r="J58" i="31"/>
  <c r="J59" i="31"/>
  <c r="J60" i="31"/>
  <c r="J61" i="3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J104" i="31"/>
  <c r="J105" i="31"/>
  <c r="J106" i="31"/>
  <c r="J107" i="31"/>
  <c r="J108" i="31"/>
  <c r="J109" i="31"/>
  <c r="J110" i="31"/>
  <c r="J111" i="31"/>
  <c r="J112" i="31"/>
  <c r="J113" i="31"/>
  <c r="J114" i="31"/>
  <c r="J115" i="31"/>
  <c r="J116" i="31"/>
  <c r="J117" i="31"/>
  <c r="J118" i="31"/>
  <c r="J119" i="31"/>
  <c r="J120" i="31"/>
  <c r="J121" i="31"/>
  <c r="J122" i="31"/>
  <c r="J123" i="31"/>
  <c r="J124" i="31"/>
  <c r="J125" i="31"/>
  <c r="J126" i="31"/>
  <c r="J127" i="31"/>
  <c r="J128" i="31"/>
  <c r="J129" i="31"/>
  <c r="J130" i="31"/>
  <c r="J131" i="31"/>
  <c r="J132" i="31"/>
  <c r="J133" i="31"/>
  <c r="J134" i="31"/>
  <c r="J135" i="31"/>
  <c r="J136" i="31"/>
  <c r="J137" i="31"/>
  <c r="J138" i="31"/>
  <c r="J139" i="31"/>
  <c r="J140" i="31"/>
  <c r="J141" i="31"/>
  <c r="J142" i="31"/>
  <c r="J143" i="31"/>
  <c r="J144" i="31"/>
  <c r="J145" i="31"/>
  <c r="J146" i="31"/>
  <c r="J147" i="31"/>
  <c r="J148" i="31"/>
  <c r="J149" i="31"/>
  <c r="J150" i="31"/>
  <c r="J151" i="31"/>
  <c r="J152" i="31"/>
  <c r="J153" i="31"/>
  <c r="J154" i="31"/>
  <c r="J155" i="31"/>
  <c r="J156" i="31"/>
  <c r="J157" i="31"/>
  <c r="J158" i="31"/>
  <c r="J159" i="31"/>
  <c r="J160" i="31"/>
  <c r="J161" i="31"/>
  <c r="J162" i="31"/>
  <c r="J163" i="31"/>
  <c r="J164" i="31"/>
  <c r="J165" i="31"/>
  <c r="J166" i="31"/>
  <c r="J167" i="31"/>
  <c r="J168" i="31"/>
  <c r="J11" i="31"/>
  <c r="K18" i="31"/>
  <c r="K19" i="31"/>
  <c r="K20" i="31"/>
  <c r="K21" i="31"/>
  <c r="K22" i="31"/>
  <c r="K23" i="31"/>
  <c r="K24" i="31"/>
  <c r="K25" i="31"/>
  <c r="K26" i="31"/>
  <c r="K27" i="31"/>
  <c r="K28" i="31"/>
  <c r="K29" i="31"/>
  <c r="K30" i="31"/>
  <c r="K31" i="31"/>
  <c r="K32" i="31"/>
  <c r="K33" i="31"/>
  <c r="K34" i="31"/>
  <c r="K35" i="31"/>
  <c r="K36" i="31"/>
  <c r="K37" i="31"/>
  <c r="K38" i="31"/>
  <c r="K39" i="31"/>
  <c r="K40" i="31"/>
  <c r="K41" i="31"/>
  <c r="K42" i="31"/>
  <c r="K43" i="31"/>
  <c r="K44" i="31"/>
  <c r="K45" i="31"/>
  <c r="K46" i="31"/>
  <c r="K47" i="31"/>
  <c r="K48" i="31"/>
  <c r="K49" i="31"/>
  <c r="K50" i="31"/>
  <c r="K51" i="31"/>
  <c r="K52" i="31"/>
  <c r="K53" i="31"/>
  <c r="K54" i="31"/>
  <c r="K55" i="31"/>
  <c r="K56" i="31"/>
  <c r="K57" i="31"/>
  <c r="K58" i="31"/>
  <c r="K59" i="31"/>
  <c r="K60" i="31"/>
  <c r="K61" i="31"/>
  <c r="K62" i="31"/>
  <c r="K63" i="31"/>
  <c r="K64" i="31"/>
  <c r="K65" i="31"/>
  <c r="K66" i="31"/>
  <c r="K67" i="31"/>
  <c r="K68" i="31"/>
  <c r="K69" i="31"/>
  <c r="K70" i="31"/>
  <c r="K71" i="31"/>
  <c r="K72" i="31"/>
  <c r="K73" i="31"/>
  <c r="K74" i="31"/>
  <c r="K75" i="31"/>
  <c r="K76" i="31"/>
  <c r="K77" i="31"/>
  <c r="K78" i="31"/>
  <c r="K79" i="31"/>
  <c r="K80" i="31"/>
  <c r="K81" i="31"/>
  <c r="K82" i="31"/>
  <c r="K83" i="31"/>
  <c r="K84" i="31"/>
  <c r="K85" i="31"/>
  <c r="K86" i="31"/>
  <c r="K87" i="31"/>
  <c r="K88" i="31"/>
  <c r="K89" i="31"/>
  <c r="K90" i="31"/>
  <c r="K91" i="31"/>
  <c r="K92" i="31"/>
  <c r="K93" i="31"/>
  <c r="K94" i="31"/>
  <c r="K95" i="31"/>
  <c r="K96" i="31"/>
  <c r="K97" i="31"/>
  <c r="K98" i="31"/>
  <c r="K99" i="31"/>
  <c r="K100" i="31"/>
  <c r="K101" i="31"/>
  <c r="K102" i="31"/>
  <c r="K103" i="31"/>
  <c r="K104" i="31"/>
  <c r="K105" i="31"/>
  <c r="K106" i="31"/>
  <c r="K107" i="31"/>
  <c r="K108" i="31"/>
  <c r="K109" i="31"/>
  <c r="K110" i="31"/>
  <c r="K111" i="31"/>
  <c r="K112" i="31"/>
  <c r="K113" i="31"/>
  <c r="K114" i="31"/>
  <c r="K115" i="31"/>
  <c r="K116" i="31"/>
  <c r="K117" i="31"/>
  <c r="K118" i="31"/>
  <c r="K119" i="31"/>
  <c r="K120" i="31"/>
  <c r="K121" i="31"/>
  <c r="K122" i="31"/>
  <c r="K123" i="31"/>
  <c r="K124" i="31"/>
  <c r="K125" i="31"/>
  <c r="K126" i="31"/>
  <c r="K127" i="31"/>
  <c r="K128" i="31"/>
  <c r="K129" i="31"/>
  <c r="K130" i="31"/>
  <c r="K131" i="31"/>
  <c r="K132" i="31"/>
  <c r="K133" i="31"/>
  <c r="K134" i="31"/>
  <c r="K135" i="31"/>
  <c r="K136" i="31"/>
  <c r="K137" i="31"/>
  <c r="K138" i="31"/>
  <c r="K139" i="31"/>
  <c r="K140" i="31"/>
  <c r="K141" i="31"/>
  <c r="K142" i="31"/>
  <c r="K143" i="31"/>
  <c r="K144" i="31"/>
  <c r="K145" i="31"/>
  <c r="K146" i="31"/>
  <c r="K147" i="31"/>
  <c r="K148" i="31"/>
  <c r="K149" i="31"/>
  <c r="K150" i="31"/>
  <c r="K151" i="31"/>
  <c r="K152" i="31"/>
  <c r="K153" i="31"/>
  <c r="K154" i="31"/>
  <c r="K155" i="31"/>
  <c r="K156" i="31"/>
  <c r="K157" i="31"/>
  <c r="K158" i="31"/>
  <c r="K159" i="31"/>
  <c r="K160" i="31"/>
  <c r="K161" i="31"/>
  <c r="K162" i="31"/>
  <c r="K163" i="31"/>
  <c r="K164" i="31"/>
  <c r="K165" i="31"/>
  <c r="K166" i="31"/>
  <c r="K167" i="31"/>
  <c r="K168" i="31"/>
  <c r="K11" i="31"/>
  <c r="L18" i="31"/>
  <c r="L19" i="31"/>
  <c r="L20" i="31"/>
  <c r="L21" i="31"/>
  <c r="L22" i="31"/>
  <c r="L23" i="31"/>
  <c r="L24" i="31"/>
  <c r="L25" i="31"/>
  <c r="L26" i="31"/>
  <c r="L27" i="31"/>
  <c r="L28" i="31"/>
  <c r="L29" i="31"/>
  <c r="L30" i="31"/>
  <c r="L31" i="31"/>
  <c r="L32" i="31"/>
  <c r="L33" i="31"/>
  <c r="L34" i="31"/>
  <c r="L35" i="31"/>
  <c r="L36" i="31"/>
  <c r="L37" i="31"/>
  <c r="L38" i="31"/>
  <c r="L39" i="31"/>
  <c r="L40" i="31"/>
  <c r="L41" i="31"/>
  <c r="L42" i="31"/>
  <c r="L43" i="31"/>
  <c r="L44" i="31"/>
  <c r="L45" i="31"/>
  <c r="L46" i="31"/>
  <c r="L47" i="31"/>
  <c r="L48" i="31"/>
  <c r="L49" i="31"/>
  <c r="L50" i="31"/>
  <c r="L51" i="31"/>
  <c r="L52" i="31"/>
  <c r="L53" i="31"/>
  <c r="L54" i="31"/>
  <c r="L55" i="31"/>
  <c r="L56" i="31"/>
  <c r="L57" i="31"/>
  <c r="L58" i="31"/>
  <c r="L59" i="31"/>
  <c r="L60" i="31"/>
  <c r="L61" i="3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L107" i="31"/>
  <c r="L108" i="31"/>
  <c r="L109" i="31"/>
  <c r="L110" i="31"/>
  <c r="L111" i="31"/>
  <c r="L112" i="31"/>
  <c r="L113" i="31"/>
  <c r="L114" i="31"/>
  <c r="L115" i="31"/>
  <c r="L116" i="31"/>
  <c r="L117" i="31"/>
  <c r="L118" i="31"/>
  <c r="L119" i="31"/>
  <c r="L120" i="31"/>
  <c r="L121" i="31"/>
  <c r="L122" i="31"/>
  <c r="L123" i="31"/>
  <c r="L124" i="31"/>
  <c r="L125" i="31"/>
  <c r="L126" i="31"/>
  <c r="L127" i="31"/>
  <c r="L128" i="31"/>
  <c r="L129" i="31"/>
  <c r="L130" i="31"/>
  <c r="L131" i="31"/>
  <c r="L132" i="31"/>
  <c r="L133" i="31"/>
  <c r="L134" i="31"/>
  <c r="L135" i="31"/>
  <c r="L136" i="31"/>
  <c r="L137" i="31"/>
  <c r="L138" i="31"/>
  <c r="L139" i="31"/>
  <c r="L140" i="31"/>
  <c r="L141" i="31"/>
  <c r="L142" i="31"/>
  <c r="L143" i="31"/>
  <c r="L144" i="31"/>
  <c r="L145" i="31"/>
  <c r="L146" i="31"/>
  <c r="L147" i="31"/>
  <c r="L148" i="31"/>
  <c r="L149" i="31"/>
  <c r="L150" i="31"/>
  <c r="L151" i="31"/>
  <c r="L152" i="31"/>
  <c r="L153" i="31"/>
  <c r="L154" i="31"/>
  <c r="L155" i="31"/>
  <c r="L156" i="31"/>
  <c r="L157" i="31"/>
  <c r="L158" i="31"/>
  <c r="L159" i="31"/>
  <c r="L160" i="31"/>
  <c r="L161" i="31"/>
  <c r="L162" i="31"/>
  <c r="L163" i="31"/>
  <c r="L164" i="31"/>
  <c r="L165" i="31"/>
  <c r="L166" i="31"/>
  <c r="L167" i="31"/>
  <c r="L168" i="31"/>
  <c r="L11" i="31"/>
  <c r="M18" i="31"/>
  <c r="M19" i="31"/>
  <c r="M20" i="31"/>
  <c r="M21" i="31"/>
  <c r="M22" i="31"/>
  <c r="M23" i="31"/>
  <c r="M24" i="31"/>
  <c r="M25" i="31"/>
  <c r="M26" i="31"/>
  <c r="M27" i="31"/>
  <c r="M28" i="31"/>
  <c r="M29" i="31"/>
  <c r="M30" i="31"/>
  <c r="M31" i="31"/>
  <c r="M32" i="31"/>
  <c r="M33" i="31"/>
  <c r="M34" i="31"/>
  <c r="M35" i="31"/>
  <c r="M36" i="31"/>
  <c r="M37" i="31"/>
  <c r="M38" i="31"/>
  <c r="M39" i="31"/>
  <c r="M40" i="31"/>
  <c r="M41" i="31"/>
  <c r="M42" i="31"/>
  <c r="M43" i="31"/>
  <c r="M44" i="31"/>
  <c r="M45" i="31"/>
  <c r="M46" i="31"/>
  <c r="M47" i="31"/>
  <c r="M48" i="31"/>
  <c r="M49" i="31"/>
  <c r="M50" i="31"/>
  <c r="M51" i="31"/>
  <c r="M52" i="31"/>
  <c r="M53" i="31"/>
  <c r="M54" i="31"/>
  <c r="M55" i="31"/>
  <c r="M56" i="31"/>
  <c r="M57" i="31"/>
  <c r="M58" i="31"/>
  <c r="M59" i="31"/>
  <c r="M60" i="31"/>
  <c r="M61" i="31"/>
  <c r="M62" i="31"/>
  <c r="M63" i="31"/>
  <c r="M64" i="31"/>
  <c r="M65" i="31"/>
  <c r="M66" i="31"/>
  <c r="M67" i="31"/>
  <c r="M68" i="31"/>
  <c r="M69" i="31"/>
  <c r="M70" i="31"/>
  <c r="M71" i="31"/>
  <c r="M72" i="31"/>
  <c r="M73" i="31"/>
  <c r="M74" i="31"/>
  <c r="M75" i="31"/>
  <c r="M76" i="31"/>
  <c r="M77" i="31"/>
  <c r="M78" i="31"/>
  <c r="M79" i="31"/>
  <c r="M80" i="31"/>
  <c r="M81" i="31"/>
  <c r="M82" i="31"/>
  <c r="M83" i="31"/>
  <c r="M84" i="31"/>
  <c r="M85" i="31"/>
  <c r="M86" i="31"/>
  <c r="M87" i="31"/>
  <c r="M88" i="31"/>
  <c r="M89" i="31"/>
  <c r="M90" i="31"/>
  <c r="M91" i="31"/>
  <c r="M92" i="31"/>
  <c r="M93" i="31"/>
  <c r="M94" i="31"/>
  <c r="M95" i="31"/>
  <c r="M96" i="31"/>
  <c r="M97" i="31"/>
  <c r="M98" i="31"/>
  <c r="M99" i="31"/>
  <c r="M100" i="31"/>
  <c r="M101" i="31"/>
  <c r="M102" i="31"/>
  <c r="M103" i="31"/>
  <c r="M104" i="31"/>
  <c r="M105" i="31"/>
  <c r="M106" i="31"/>
  <c r="M107" i="31"/>
  <c r="M108" i="31"/>
  <c r="M109" i="31"/>
  <c r="M110" i="31"/>
  <c r="M111" i="31"/>
  <c r="M112" i="31"/>
  <c r="M113" i="31"/>
  <c r="M114" i="31"/>
  <c r="M115" i="31"/>
  <c r="M116" i="31"/>
  <c r="M117" i="31"/>
  <c r="M118" i="31"/>
  <c r="M119" i="31"/>
  <c r="M120" i="31"/>
  <c r="M121" i="31"/>
  <c r="M122" i="31"/>
  <c r="M123" i="31"/>
  <c r="M124" i="31"/>
  <c r="M125" i="31"/>
  <c r="M126" i="31"/>
  <c r="M127" i="31"/>
  <c r="M128" i="31"/>
  <c r="M129" i="31"/>
  <c r="M130" i="31"/>
  <c r="M131" i="31"/>
  <c r="M132" i="31"/>
  <c r="M133" i="31"/>
  <c r="M134" i="31"/>
  <c r="M135" i="31"/>
  <c r="M136" i="31"/>
  <c r="M137" i="31"/>
  <c r="M138" i="31"/>
  <c r="M139" i="31"/>
  <c r="M140" i="31"/>
  <c r="M141" i="31"/>
  <c r="M142" i="31"/>
  <c r="M143" i="31"/>
  <c r="M144" i="31"/>
  <c r="M145" i="31"/>
  <c r="M146" i="31"/>
  <c r="M147" i="31"/>
  <c r="M148" i="31"/>
  <c r="M149" i="31"/>
  <c r="M150" i="31"/>
  <c r="M151" i="31"/>
  <c r="M152" i="31"/>
  <c r="M153" i="31"/>
  <c r="M154" i="31"/>
  <c r="M155" i="31"/>
  <c r="M156" i="31"/>
  <c r="M157" i="31"/>
  <c r="M158" i="31"/>
  <c r="M159" i="31"/>
  <c r="M160" i="31"/>
  <c r="M161" i="31"/>
  <c r="M162" i="31"/>
  <c r="M163" i="31"/>
  <c r="M164" i="31"/>
  <c r="M165" i="31"/>
  <c r="M166" i="31"/>
  <c r="M167" i="31"/>
  <c r="M168" i="31"/>
  <c r="M11" i="31"/>
  <c r="N18" i="31"/>
  <c r="N19" i="31"/>
  <c r="N20" i="31"/>
  <c r="N21" i="31"/>
  <c r="N22" i="31"/>
  <c r="N23" i="31"/>
  <c r="N24" i="31"/>
  <c r="N25" i="31"/>
  <c r="N26" i="31"/>
  <c r="N27" i="31"/>
  <c r="N28" i="31"/>
  <c r="N29" i="31"/>
  <c r="N30" i="31"/>
  <c r="N31" i="31"/>
  <c r="N32" i="31"/>
  <c r="N33" i="31"/>
  <c r="N34" i="31"/>
  <c r="N35" i="31"/>
  <c r="N36" i="31"/>
  <c r="N37" i="31"/>
  <c r="N38" i="31"/>
  <c r="N39" i="31"/>
  <c r="N40" i="31"/>
  <c r="N41" i="31"/>
  <c r="N42" i="31"/>
  <c r="N43" i="31"/>
  <c r="N44" i="31"/>
  <c r="N45" i="31"/>
  <c r="N46" i="31"/>
  <c r="N47" i="31"/>
  <c r="N48" i="31"/>
  <c r="N49" i="31"/>
  <c r="N50" i="31"/>
  <c r="N51" i="31"/>
  <c r="N52" i="31"/>
  <c r="N53" i="31"/>
  <c r="N54" i="31"/>
  <c r="N55" i="31"/>
  <c r="N56" i="31"/>
  <c r="N57" i="31"/>
  <c r="N58" i="31"/>
  <c r="N59" i="31"/>
  <c r="N60" i="31"/>
  <c r="N61" i="31"/>
  <c r="N62" i="31"/>
  <c r="N63" i="31"/>
  <c r="N64" i="31"/>
  <c r="N65" i="31"/>
  <c r="N66" i="31"/>
  <c r="N67" i="31"/>
  <c r="N68" i="31"/>
  <c r="N69" i="31"/>
  <c r="N70" i="31"/>
  <c r="N71" i="31"/>
  <c r="N72" i="31"/>
  <c r="N73" i="31"/>
  <c r="N74" i="31"/>
  <c r="N75" i="31"/>
  <c r="N76" i="31"/>
  <c r="N77" i="31"/>
  <c r="N78" i="31"/>
  <c r="N79" i="31"/>
  <c r="N80" i="31"/>
  <c r="N81" i="31"/>
  <c r="N82" i="31"/>
  <c r="N83" i="31"/>
  <c r="N84" i="31"/>
  <c r="N85" i="31"/>
  <c r="N86" i="31"/>
  <c r="N87" i="31"/>
  <c r="N88" i="31"/>
  <c r="N89" i="31"/>
  <c r="N90" i="31"/>
  <c r="N91" i="31"/>
  <c r="N92" i="31"/>
  <c r="N93" i="31"/>
  <c r="N94" i="31"/>
  <c r="N95" i="31"/>
  <c r="N96" i="31"/>
  <c r="N97" i="31"/>
  <c r="N98" i="31"/>
  <c r="N99" i="31"/>
  <c r="N100" i="31"/>
  <c r="N101" i="31"/>
  <c r="N102" i="31"/>
  <c r="N103" i="31"/>
  <c r="N104" i="31"/>
  <c r="N105" i="31"/>
  <c r="N106" i="31"/>
  <c r="N107" i="31"/>
  <c r="N108" i="31"/>
  <c r="N109" i="31"/>
  <c r="N110" i="31"/>
  <c r="N111" i="31"/>
  <c r="N112" i="31"/>
  <c r="N113" i="31"/>
  <c r="N114" i="31"/>
  <c r="N115" i="31"/>
  <c r="N116" i="31"/>
  <c r="N117" i="31"/>
  <c r="N118" i="31"/>
  <c r="N119" i="31"/>
  <c r="N120" i="31"/>
  <c r="N121" i="31"/>
  <c r="N122" i="31"/>
  <c r="N123" i="31"/>
  <c r="N124" i="31"/>
  <c r="N125" i="31"/>
  <c r="N126" i="31"/>
  <c r="N127" i="31"/>
  <c r="N128" i="31"/>
  <c r="N129" i="31"/>
  <c r="N130" i="31"/>
  <c r="N131" i="31"/>
  <c r="N132" i="31"/>
  <c r="N133" i="31"/>
  <c r="N134" i="31"/>
  <c r="N135" i="31"/>
  <c r="N136" i="31"/>
  <c r="N137" i="31"/>
  <c r="N138" i="31"/>
  <c r="N139" i="31"/>
  <c r="N140" i="31"/>
  <c r="N141" i="31"/>
  <c r="N142" i="31"/>
  <c r="N143" i="31"/>
  <c r="N144" i="31"/>
  <c r="N145" i="31"/>
  <c r="N146" i="31"/>
  <c r="N147" i="31"/>
  <c r="N148" i="31"/>
  <c r="N149" i="31"/>
  <c r="N150" i="31"/>
  <c r="N151" i="31"/>
  <c r="N152" i="31"/>
  <c r="N153" i="31"/>
  <c r="N154" i="31"/>
  <c r="N155" i="31"/>
  <c r="N156" i="31"/>
  <c r="N157" i="31"/>
  <c r="N158" i="31"/>
  <c r="N159" i="31"/>
  <c r="N160" i="31"/>
  <c r="N161" i="31"/>
  <c r="N162" i="31"/>
  <c r="N163" i="31"/>
  <c r="N164" i="31"/>
  <c r="N165" i="31"/>
  <c r="N166" i="31"/>
  <c r="N167" i="31"/>
  <c r="N168" i="31"/>
  <c r="N11" i="31"/>
  <c r="O18" i="31"/>
  <c r="O19" i="31"/>
  <c r="O20" i="31"/>
  <c r="O21" i="31"/>
  <c r="O22" i="31"/>
  <c r="O23" i="31"/>
  <c r="O24" i="31"/>
  <c r="O25" i="31"/>
  <c r="O26" i="31"/>
  <c r="O27" i="31"/>
  <c r="O28" i="31"/>
  <c r="O29" i="31"/>
  <c r="O30" i="31"/>
  <c r="O31" i="31"/>
  <c r="O32" i="31"/>
  <c r="O33" i="31"/>
  <c r="O34" i="31"/>
  <c r="O35" i="31"/>
  <c r="O36" i="31"/>
  <c r="O37" i="31"/>
  <c r="O38" i="31"/>
  <c r="O39" i="31"/>
  <c r="O40" i="31"/>
  <c r="O41" i="31"/>
  <c r="O42" i="31"/>
  <c r="O43" i="31"/>
  <c r="O44" i="31"/>
  <c r="O45" i="31"/>
  <c r="O46" i="31"/>
  <c r="O47" i="31"/>
  <c r="O48" i="31"/>
  <c r="O49" i="31"/>
  <c r="O50" i="31"/>
  <c r="O51" i="31"/>
  <c r="O52" i="31"/>
  <c r="O53" i="31"/>
  <c r="O54" i="31"/>
  <c r="O55" i="31"/>
  <c r="O56" i="31"/>
  <c r="O57" i="31"/>
  <c r="O58" i="31"/>
  <c r="O59" i="31"/>
  <c r="O60" i="31"/>
  <c r="O61" i="31"/>
  <c r="O62" i="31"/>
  <c r="O63" i="31"/>
  <c r="O64" i="31"/>
  <c r="O65" i="31"/>
  <c r="O66" i="31"/>
  <c r="O67" i="31"/>
  <c r="O68" i="31"/>
  <c r="O69" i="31"/>
  <c r="O70" i="31"/>
  <c r="O71" i="31"/>
  <c r="O72" i="31"/>
  <c r="O73" i="31"/>
  <c r="O74" i="31"/>
  <c r="O75" i="31"/>
  <c r="O76" i="31"/>
  <c r="O77" i="31"/>
  <c r="O78" i="31"/>
  <c r="O79" i="31"/>
  <c r="O80" i="31"/>
  <c r="O81" i="31"/>
  <c r="O82" i="31"/>
  <c r="O83" i="31"/>
  <c r="O84" i="31"/>
  <c r="O85" i="31"/>
  <c r="O86" i="31"/>
  <c r="O87" i="31"/>
  <c r="O88" i="31"/>
  <c r="O89" i="31"/>
  <c r="O90" i="31"/>
  <c r="O91" i="31"/>
  <c r="O92" i="31"/>
  <c r="O93" i="31"/>
  <c r="O94" i="31"/>
  <c r="O95" i="31"/>
  <c r="O96" i="31"/>
  <c r="O97" i="31"/>
  <c r="O98" i="31"/>
  <c r="O99" i="31"/>
  <c r="O100" i="31"/>
  <c r="O101" i="31"/>
  <c r="O102" i="31"/>
  <c r="O103" i="31"/>
  <c r="O104" i="31"/>
  <c r="O105" i="31"/>
  <c r="O106" i="31"/>
  <c r="O107" i="31"/>
  <c r="O108" i="31"/>
  <c r="O109" i="31"/>
  <c r="O110" i="31"/>
  <c r="O111" i="31"/>
  <c r="O112" i="31"/>
  <c r="O113" i="31"/>
  <c r="O114" i="31"/>
  <c r="O115" i="31"/>
  <c r="O116" i="31"/>
  <c r="O117" i="31"/>
  <c r="O118" i="31"/>
  <c r="O119" i="31"/>
  <c r="O120" i="31"/>
  <c r="O121" i="31"/>
  <c r="O122" i="31"/>
  <c r="O123" i="31"/>
  <c r="O124" i="31"/>
  <c r="O125" i="31"/>
  <c r="O126" i="31"/>
  <c r="O127" i="31"/>
  <c r="O128" i="31"/>
  <c r="O129" i="31"/>
  <c r="O130" i="31"/>
  <c r="O131" i="31"/>
  <c r="O132" i="31"/>
  <c r="O133" i="31"/>
  <c r="O134" i="31"/>
  <c r="O135" i="31"/>
  <c r="O136" i="31"/>
  <c r="O137" i="31"/>
  <c r="O138" i="31"/>
  <c r="O139" i="31"/>
  <c r="O140" i="31"/>
  <c r="O141" i="31"/>
  <c r="O142" i="31"/>
  <c r="O143" i="31"/>
  <c r="O144" i="31"/>
  <c r="O145" i="31"/>
  <c r="O146" i="31"/>
  <c r="O147" i="31"/>
  <c r="O148" i="31"/>
  <c r="O149" i="31"/>
  <c r="O150" i="31"/>
  <c r="O151" i="31"/>
  <c r="O152" i="31"/>
  <c r="O153" i="31"/>
  <c r="O154" i="31"/>
  <c r="O155" i="31"/>
  <c r="O156" i="31"/>
  <c r="O157" i="31"/>
  <c r="O158" i="31"/>
  <c r="O159" i="31"/>
  <c r="O160" i="31"/>
  <c r="O161" i="31"/>
  <c r="O162" i="31"/>
  <c r="O163" i="31"/>
  <c r="O164" i="31"/>
  <c r="O165" i="31"/>
  <c r="O166" i="31"/>
  <c r="O167" i="31"/>
  <c r="O168" i="31"/>
  <c r="O11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38" i="31"/>
  <c r="P39" i="31"/>
  <c r="P40" i="31"/>
  <c r="P41" i="31"/>
  <c r="P42" i="31"/>
  <c r="P43" i="31"/>
  <c r="P44" i="31"/>
  <c r="P45" i="31"/>
  <c r="P46" i="31"/>
  <c r="P47" i="31"/>
  <c r="P48" i="31"/>
  <c r="P49" i="31"/>
  <c r="P50" i="31"/>
  <c r="P51" i="31"/>
  <c r="P52" i="31"/>
  <c r="P53" i="31"/>
  <c r="P54" i="31"/>
  <c r="P55" i="31"/>
  <c r="P56" i="31"/>
  <c r="P57" i="31"/>
  <c r="P58" i="31"/>
  <c r="P59" i="31"/>
  <c r="P60" i="31"/>
  <c r="P61" i="31"/>
  <c r="P62" i="31"/>
  <c r="P63" i="31"/>
  <c r="P64" i="31"/>
  <c r="P65" i="31"/>
  <c r="P66" i="31"/>
  <c r="P67" i="31"/>
  <c r="P68" i="31"/>
  <c r="P69" i="31"/>
  <c r="P70" i="31"/>
  <c r="P71" i="31"/>
  <c r="P72" i="31"/>
  <c r="P73" i="31"/>
  <c r="P74" i="31"/>
  <c r="P75" i="31"/>
  <c r="P76" i="31"/>
  <c r="P77" i="31"/>
  <c r="P78" i="31"/>
  <c r="P79" i="31"/>
  <c r="P80" i="31"/>
  <c r="P81" i="31"/>
  <c r="P82" i="31"/>
  <c r="P83" i="31"/>
  <c r="P84" i="31"/>
  <c r="P85" i="31"/>
  <c r="P86" i="31"/>
  <c r="P87" i="31"/>
  <c r="P88" i="31"/>
  <c r="P89" i="31"/>
  <c r="P90" i="31"/>
  <c r="P91" i="31"/>
  <c r="P92" i="31"/>
  <c r="P93" i="31"/>
  <c r="P94" i="31"/>
  <c r="P95" i="31"/>
  <c r="P96" i="31"/>
  <c r="P97" i="31"/>
  <c r="P98" i="31"/>
  <c r="P99" i="31"/>
  <c r="P100" i="31"/>
  <c r="P101" i="31"/>
  <c r="P102" i="31"/>
  <c r="P103" i="31"/>
  <c r="P104" i="31"/>
  <c r="P105" i="31"/>
  <c r="P106" i="31"/>
  <c r="P107" i="31"/>
  <c r="P108" i="31"/>
  <c r="P109" i="31"/>
  <c r="P110" i="31"/>
  <c r="P111" i="31"/>
  <c r="P112" i="31"/>
  <c r="P113" i="31"/>
  <c r="P114" i="31"/>
  <c r="P115" i="31"/>
  <c r="P116" i="31"/>
  <c r="P117" i="31"/>
  <c r="P118" i="31"/>
  <c r="P119" i="31"/>
  <c r="P120" i="31"/>
  <c r="P121" i="31"/>
  <c r="P122" i="31"/>
  <c r="P123" i="31"/>
  <c r="P124" i="31"/>
  <c r="P125" i="31"/>
  <c r="P126" i="31"/>
  <c r="P127" i="31"/>
  <c r="P128" i="31"/>
  <c r="P129" i="31"/>
  <c r="P130" i="31"/>
  <c r="P131" i="31"/>
  <c r="P132" i="31"/>
  <c r="P133" i="31"/>
  <c r="P134" i="31"/>
  <c r="P135" i="31"/>
  <c r="P136" i="31"/>
  <c r="P137" i="31"/>
  <c r="P138" i="31"/>
  <c r="P139" i="31"/>
  <c r="P140" i="31"/>
  <c r="P141" i="31"/>
  <c r="P142" i="31"/>
  <c r="P143" i="31"/>
  <c r="P144" i="31"/>
  <c r="P145" i="31"/>
  <c r="P146" i="31"/>
  <c r="P147" i="31"/>
  <c r="P148" i="31"/>
  <c r="P149" i="31"/>
  <c r="P150" i="31"/>
  <c r="P151" i="31"/>
  <c r="P152" i="31"/>
  <c r="P153" i="31"/>
  <c r="P154" i="31"/>
  <c r="P155" i="31"/>
  <c r="P156" i="31"/>
  <c r="P157" i="31"/>
  <c r="P158" i="31"/>
  <c r="P159" i="31"/>
  <c r="P160" i="31"/>
  <c r="P161" i="31"/>
  <c r="P162" i="31"/>
  <c r="P163" i="31"/>
  <c r="P164" i="31"/>
  <c r="P165" i="31"/>
  <c r="P166" i="31"/>
  <c r="P167" i="31"/>
  <c r="P168" i="31"/>
  <c r="P11" i="31"/>
  <c r="Q18" i="31"/>
  <c r="Q19" i="31"/>
  <c r="Q20" i="31"/>
  <c r="Q21" i="31"/>
  <c r="Q22" i="31"/>
  <c r="Q23" i="31"/>
  <c r="Q24" i="31"/>
  <c r="Q25" i="31"/>
  <c r="Q26" i="31"/>
  <c r="Q27" i="31"/>
  <c r="Q28" i="31"/>
  <c r="Q29" i="31"/>
  <c r="Q30" i="31"/>
  <c r="Q31" i="31"/>
  <c r="Q32" i="31"/>
  <c r="Q33" i="31"/>
  <c r="Q34" i="31"/>
  <c r="Q35" i="31"/>
  <c r="Q36" i="31"/>
  <c r="Q37" i="31"/>
  <c r="Q38" i="31"/>
  <c r="Q39" i="31"/>
  <c r="Q40" i="31"/>
  <c r="Q41" i="31"/>
  <c r="Q42" i="31"/>
  <c r="Q43" i="31"/>
  <c r="Q44" i="31"/>
  <c r="Q45" i="31"/>
  <c r="Q46" i="31"/>
  <c r="Q47" i="31"/>
  <c r="Q48" i="31"/>
  <c r="Q49" i="31"/>
  <c r="Q50" i="31"/>
  <c r="Q51" i="31"/>
  <c r="Q52" i="31"/>
  <c r="Q53" i="31"/>
  <c r="Q54" i="31"/>
  <c r="Q55" i="31"/>
  <c r="Q56" i="31"/>
  <c r="Q57" i="31"/>
  <c r="Q58" i="31"/>
  <c r="Q59" i="31"/>
  <c r="Q60" i="31"/>
  <c r="Q61" i="31"/>
  <c r="Q62" i="31"/>
  <c r="Q63" i="31"/>
  <c r="Q64" i="31"/>
  <c r="Q65" i="31"/>
  <c r="Q66" i="31"/>
  <c r="Q67" i="31"/>
  <c r="Q68" i="31"/>
  <c r="Q69" i="31"/>
  <c r="Q70" i="31"/>
  <c r="Q71" i="31"/>
  <c r="Q72" i="31"/>
  <c r="Q73" i="31"/>
  <c r="Q74" i="31"/>
  <c r="Q75" i="31"/>
  <c r="Q76" i="31"/>
  <c r="Q77" i="31"/>
  <c r="Q78" i="31"/>
  <c r="Q79" i="31"/>
  <c r="Q80" i="31"/>
  <c r="Q81" i="31"/>
  <c r="Q82" i="31"/>
  <c r="Q83" i="31"/>
  <c r="Q84" i="31"/>
  <c r="Q85" i="31"/>
  <c r="Q86" i="31"/>
  <c r="Q87" i="31"/>
  <c r="Q88" i="31"/>
  <c r="Q89" i="31"/>
  <c r="Q90" i="31"/>
  <c r="Q91" i="31"/>
  <c r="Q92" i="31"/>
  <c r="Q93" i="31"/>
  <c r="Q94" i="31"/>
  <c r="Q95" i="31"/>
  <c r="Q96" i="31"/>
  <c r="Q97" i="31"/>
  <c r="Q98" i="31"/>
  <c r="Q99" i="31"/>
  <c r="Q100" i="31"/>
  <c r="Q101" i="31"/>
  <c r="Q102" i="31"/>
  <c r="Q103" i="31"/>
  <c r="Q104" i="31"/>
  <c r="Q105" i="31"/>
  <c r="Q106" i="31"/>
  <c r="Q107" i="31"/>
  <c r="Q108" i="31"/>
  <c r="Q109" i="31"/>
  <c r="Q110" i="31"/>
  <c r="Q111" i="31"/>
  <c r="Q112" i="31"/>
  <c r="Q113" i="31"/>
  <c r="Q114" i="31"/>
  <c r="Q115" i="31"/>
  <c r="Q116" i="31"/>
  <c r="Q117" i="31"/>
  <c r="Q118" i="31"/>
  <c r="Q119" i="31"/>
  <c r="Q120" i="31"/>
  <c r="Q121" i="31"/>
  <c r="Q122" i="31"/>
  <c r="Q123" i="31"/>
  <c r="Q124" i="31"/>
  <c r="Q125" i="31"/>
  <c r="Q126" i="31"/>
  <c r="Q127" i="31"/>
  <c r="Q128" i="31"/>
  <c r="Q129" i="31"/>
  <c r="Q130" i="31"/>
  <c r="Q131" i="31"/>
  <c r="Q132" i="31"/>
  <c r="Q133" i="31"/>
  <c r="Q134" i="31"/>
  <c r="Q135" i="31"/>
  <c r="Q136" i="31"/>
  <c r="Q137" i="31"/>
  <c r="Q138" i="31"/>
  <c r="Q139" i="31"/>
  <c r="Q140" i="31"/>
  <c r="Q141" i="31"/>
  <c r="Q142" i="31"/>
  <c r="Q143" i="31"/>
  <c r="Q144" i="31"/>
  <c r="Q145" i="31"/>
  <c r="Q146" i="31"/>
  <c r="Q147" i="31"/>
  <c r="Q148" i="31"/>
  <c r="Q149" i="31"/>
  <c r="Q150" i="31"/>
  <c r="Q151" i="31"/>
  <c r="Q152" i="31"/>
  <c r="Q153" i="31"/>
  <c r="Q154" i="31"/>
  <c r="Q155" i="31"/>
  <c r="Q156" i="31"/>
  <c r="Q157" i="31"/>
  <c r="Q158" i="31"/>
  <c r="Q159" i="31"/>
  <c r="Q160" i="31"/>
  <c r="Q161" i="31"/>
  <c r="Q162" i="31"/>
  <c r="Q163" i="31"/>
  <c r="Q164" i="31"/>
  <c r="Q165" i="31"/>
  <c r="Q166" i="31"/>
  <c r="Q167" i="31"/>
  <c r="Q168" i="31"/>
  <c r="Q11" i="31"/>
  <c r="R18" i="31"/>
  <c r="R19" i="31"/>
  <c r="R20" i="31"/>
  <c r="R21" i="31"/>
  <c r="R22" i="31"/>
  <c r="R23" i="31"/>
  <c r="R24" i="31"/>
  <c r="R25" i="31"/>
  <c r="R26" i="31"/>
  <c r="R27" i="31"/>
  <c r="R28" i="31"/>
  <c r="R29" i="31"/>
  <c r="R30" i="31"/>
  <c r="R31" i="31"/>
  <c r="R32" i="31"/>
  <c r="R33" i="31"/>
  <c r="R34" i="31"/>
  <c r="R35" i="31"/>
  <c r="R36" i="31"/>
  <c r="R37" i="31"/>
  <c r="R38" i="31"/>
  <c r="R39" i="31"/>
  <c r="R40" i="31"/>
  <c r="R41" i="31"/>
  <c r="R42" i="31"/>
  <c r="R43" i="31"/>
  <c r="R44" i="31"/>
  <c r="R45" i="31"/>
  <c r="R46" i="31"/>
  <c r="R47" i="31"/>
  <c r="R48" i="31"/>
  <c r="R49" i="31"/>
  <c r="R50" i="31"/>
  <c r="R51" i="31"/>
  <c r="R52" i="31"/>
  <c r="R53" i="31"/>
  <c r="R54" i="31"/>
  <c r="R55" i="31"/>
  <c r="R56" i="31"/>
  <c r="R57" i="31"/>
  <c r="R58" i="31"/>
  <c r="R59" i="31"/>
  <c r="R60" i="31"/>
  <c r="R61" i="31"/>
  <c r="R62" i="31"/>
  <c r="R63" i="31"/>
  <c r="R64" i="31"/>
  <c r="R65" i="31"/>
  <c r="R66" i="31"/>
  <c r="R67" i="31"/>
  <c r="R68" i="31"/>
  <c r="R69" i="31"/>
  <c r="R70" i="31"/>
  <c r="R71" i="31"/>
  <c r="R72" i="31"/>
  <c r="R73" i="31"/>
  <c r="R74" i="31"/>
  <c r="R75" i="31"/>
  <c r="R76" i="31"/>
  <c r="R77" i="31"/>
  <c r="R78" i="31"/>
  <c r="R79" i="31"/>
  <c r="R80" i="31"/>
  <c r="R81" i="31"/>
  <c r="R82" i="31"/>
  <c r="R83" i="31"/>
  <c r="R84" i="31"/>
  <c r="R85" i="31"/>
  <c r="R86" i="31"/>
  <c r="R87" i="31"/>
  <c r="R88" i="31"/>
  <c r="R89" i="31"/>
  <c r="R90" i="31"/>
  <c r="R91" i="31"/>
  <c r="R92" i="31"/>
  <c r="R93" i="31"/>
  <c r="R94" i="31"/>
  <c r="R95" i="31"/>
  <c r="R96" i="31"/>
  <c r="R97" i="31"/>
  <c r="R98" i="31"/>
  <c r="R99" i="31"/>
  <c r="R100" i="31"/>
  <c r="R101" i="31"/>
  <c r="R102" i="31"/>
  <c r="R103" i="31"/>
  <c r="R104" i="31"/>
  <c r="R105" i="31"/>
  <c r="R106" i="31"/>
  <c r="R107" i="31"/>
  <c r="R108" i="31"/>
  <c r="R109" i="31"/>
  <c r="R110" i="31"/>
  <c r="R111" i="31"/>
  <c r="R112" i="31"/>
  <c r="R113" i="31"/>
  <c r="R114" i="31"/>
  <c r="R115" i="31"/>
  <c r="R116" i="31"/>
  <c r="R117" i="31"/>
  <c r="R118" i="31"/>
  <c r="R119" i="31"/>
  <c r="R120" i="31"/>
  <c r="R121" i="31"/>
  <c r="R122" i="31"/>
  <c r="R123" i="31"/>
  <c r="R124" i="31"/>
  <c r="R125" i="31"/>
  <c r="R126" i="31"/>
  <c r="R127" i="31"/>
  <c r="R128" i="31"/>
  <c r="R129" i="31"/>
  <c r="R130" i="31"/>
  <c r="R131" i="31"/>
  <c r="R132" i="31"/>
  <c r="R133" i="31"/>
  <c r="R134" i="31"/>
  <c r="R135" i="31"/>
  <c r="R136" i="31"/>
  <c r="R137" i="31"/>
  <c r="R138" i="31"/>
  <c r="R139" i="31"/>
  <c r="R140" i="31"/>
  <c r="R141" i="31"/>
  <c r="R142" i="31"/>
  <c r="R143" i="31"/>
  <c r="R144" i="31"/>
  <c r="R145" i="31"/>
  <c r="R146" i="31"/>
  <c r="R147" i="31"/>
  <c r="R148" i="31"/>
  <c r="R149" i="31"/>
  <c r="R150" i="31"/>
  <c r="R151" i="31"/>
  <c r="R152" i="31"/>
  <c r="R153" i="31"/>
  <c r="R154" i="31"/>
  <c r="R155" i="31"/>
  <c r="R156" i="31"/>
  <c r="R157" i="31"/>
  <c r="R158" i="31"/>
  <c r="R159" i="31"/>
  <c r="R160" i="31"/>
  <c r="R161" i="31"/>
  <c r="R162" i="31"/>
  <c r="R163" i="31"/>
  <c r="R164" i="31"/>
  <c r="R165" i="31"/>
  <c r="R166" i="31"/>
  <c r="R167" i="31"/>
  <c r="R168" i="31"/>
  <c r="R11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4" i="31"/>
  <c r="S65" i="31"/>
  <c r="S66" i="31"/>
  <c r="S67" i="31"/>
  <c r="S68" i="31"/>
  <c r="S69" i="31"/>
  <c r="S70" i="31"/>
  <c r="S71" i="31"/>
  <c r="S72" i="31"/>
  <c r="S73" i="31"/>
  <c r="S74" i="31"/>
  <c r="S75" i="31"/>
  <c r="S76" i="31"/>
  <c r="S77" i="31"/>
  <c r="S78" i="31"/>
  <c r="S79" i="31"/>
  <c r="S80" i="31"/>
  <c r="S81" i="31"/>
  <c r="S82" i="31"/>
  <c r="S83" i="31"/>
  <c r="S84" i="31"/>
  <c r="S85" i="31"/>
  <c r="S86" i="31"/>
  <c r="S87" i="31"/>
  <c r="S88" i="31"/>
  <c r="S89" i="31"/>
  <c r="S90" i="31"/>
  <c r="S91" i="31"/>
  <c r="S92" i="31"/>
  <c r="S93" i="31"/>
  <c r="S94" i="31"/>
  <c r="S95" i="31"/>
  <c r="S96" i="31"/>
  <c r="S97" i="31"/>
  <c r="S98" i="31"/>
  <c r="S99" i="31"/>
  <c r="S100" i="31"/>
  <c r="S101" i="31"/>
  <c r="S102" i="31"/>
  <c r="S103" i="31"/>
  <c r="S104" i="31"/>
  <c r="S105" i="31"/>
  <c r="S106" i="31"/>
  <c r="S107" i="31"/>
  <c r="S108" i="31"/>
  <c r="S109" i="31"/>
  <c r="S110" i="31"/>
  <c r="S111" i="31"/>
  <c r="S112" i="31"/>
  <c r="S113" i="31"/>
  <c r="S114" i="31"/>
  <c r="S115" i="31"/>
  <c r="S116" i="31"/>
  <c r="S117" i="31"/>
  <c r="S118" i="31"/>
  <c r="S119" i="31"/>
  <c r="S120" i="31"/>
  <c r="S121" i="31"/>
  <c r="S122" i="31"/>
  <c r="S123" i="31"/>
  <c r="S124" i="31"/>
  <c r="S125" i="31"/>
  <c r="S126" i="31"/>
  <c r="S127" i="31"/>
  <c r="S128" i="31"/>
  <c r="S129" i="31"/>
  <c r="S130" i="31"/>
  <c r="S131" i="31"/>
  <c r="S132" i="31"/>
  <c r="S133" i="31"/>
  <c r="S134" i="31"/>
  <c r="S135" i="31"/>
  <c r="S136" i="31"/>
  <c r="S137" i="31"/>
  <c r="S138" i="31"/>
  <c r="S139" i="31"/>
  <c r="S140" i="31"/>
  <c r="S141" i="31"/>
  <c r="S142" i="31"/>
  <c r="S143" i="31"/>
  <c r="S144" i="31"/>
  <c r="S145" i="31"/>
  <c r="S146" i="31"/>
  <c r="S147" i="31"/>
  <c r="S148" i="31"/>
  <c r="S149" i="31"/>
  <c r="S150" i="31"/>
  <c r="S151" i="31"/>
  <c r="S152" i="31"/>
  <c r="S153" i="31"/>
  <c r="S154" i="31"/>
  <c r="S155" i="31"/>
  <c r="S156" i="31"/>
  <c r="S157" i="31"/>
  <c r="S158" i="31"/>
  <c r="S159" i="31"/>
  <c r="S160" i="31"/>
  <c r="S161" i="31"/>
  <c r="S162" i="31"/>
  <c r="S163" i="31"/>
  <c r="S164" i="31"/>
  <c r="S165" i="31"/>
  <c r="S166" i="31"/>
  <c r="S167" i="31"/>
  <c r="S168" i="31"/>
  <c r="S11" i="31"/>
  <c r="T18" i="31"/>
  <c r="T19" i="31"/>
  <c r="T20" i="31"/>
  <c r="T21" i="31"/>
  <c r="T22" i="31"/>
  <c r="T23" i="31"/>
  <c r="T24" i="31"/>
  <c r="T25" i="31"/>
  <c r="T26" i="31"/>
  <c r="T27" i="31"/>
  <c r="T28" i="31"/>
  <c r="T29" i="31"/>
  <c r="T30" i="31"/>
  <c r="T31" i="31"/>
  <c r="T32" i="31"/>
  <c r="T33" i="31"/>
  <c r="T34" i="31"/>
  <c r="T35" i="31"/>
  <c r="T36" i="31"/>
  <c r="T37" i="31"/>
  <c r="T38" i="31"/>
  <c r="T39" i="31"/>
  <c r="T40" i="31"/>
  <c r="T41" i="31"/>
  <c r="T42" i="31"/>
  <c r="T43" i="31"/>
  <c r="T44" i="31"/>
  <c r="T45" i="31"/>
  <c r="T46" i="31"/>
  <c r="T47" i="31"/>
  <c r="T48" i="31"/>
  <c r="T49" i="31"/>
  <c r="T50" i="31"/>
  <c r="T51" i="31"/>
  <c r="T52" i="31"/>
  <c r="T53" i="31"/>
  <c r="T54" i="31"/>
  <c r="T55" i="31"/>
  <c r="T56" i="31"/>
  <c r="T57" i="31"/>
  <c r="T58" i="31"/>
  <c r="T59" i="31"/>
  <c r="T60" i="31"/>
  <c r="T61" i="31"/>
  <c r="T62" i="31"/>
  <c r="T63" i="31"/>
  <c r="T64" i="31"/>
  <c r="T65" i="31"/>
  <c r="T66" i="31"/>
  <c r="T67" i="31"/>
  <c r="T68" i="31"/>
  <c r="T69" i="31"/>
  <c r="T70" i="31"/>
  <c r="T71" i="31"/>
  <c r="T72" i="31"/>
  <c r="T73" i="31"/>
  <c r="T74" i="31"/>
  <c r="T75" i="31"/>
  <c r="T76" i="31"/>
  <c r="T77" i="31"/>
  <c r="T78" i="31"/>
  <c r="T79" i="31"/>
  <c r="T80" i="31"/>
  <c r="T81" i="31"/>
  <c r="T82" i="31"/>
  <c r="T83" i="31"/>
  <c r="T84" i="31"/>
  <c r="T85" i="31"/>
  <c r="T86" i="31"/>
  <c r="T87" i="31"/>
  <c r="T88" i="31"/>
  <c r="T89" i="31"/>
  <c r="T90" i="31"/>
  <c r="T91" i="31"/>
  <c r="T92" i="31"/>
  <c r="T93" i="31"/>
  <c r="T94" i="31"/>
  <c r="T95" i="31"/>
  <c r="T96" i="31"/>
  <c r="T97" i="31"/>
  <c r="T98" i="31"/>
  <c r="T99" i="31"/>
  <c r="T100" i="31"/>
  <c r="T101" i="31"/>
  <c r="T102" i="31"/>
  <c r="T103" i="31"/>
  <c r="T104" i="31"/>
  <c r="T105" i="31"/>
  <c r="T106" i="31"/>
  <c r="T107" i="31"/>
  <c r="T108" i="31"/>
  <c r="T109" i="31"/>
  <c r="T110" i="31"/>
  <c r="T111" i="31"/>
  <c r="T112" i="31"/>
  <c r="T113" i="31"/>
  <c r="T114" i="31"/>
  <c r="T115" i="31"/>
  <c r="T116" i="31"/>
  <c r="T117" i="31"/>
  <c r="T118" i="31"/>
  <c r="T119" i="31"/>
  <c r="T120" i="31"/>
  <c r="T121" i="31"/>
  <c r="T122" i="31"/>
  <c r="T123" i="31"/>
  <c r="T124" i="31"/>
  <c r="T125" i="31"/>
  <c r="T126" i="31"/>
  <c r="T127" i="31"/>
  <c r="T128" i="31"/>
  <c r="T129" i="31"/>
  <c r="T130" i="31"/>
  <c r="T131" i="31"/>
  <c r="T132" i="31"/>
  <c r="T133" i="31"/>
  <c r="T134" i="31"/>
  <c r="T135" i="31"/>
  <c r="T136" i="31"/>
  <c r="T137" i="31"/>
  <c r="T138" i="31"/>
  <c r="T139" i="31"/>
  <c r="T140" i="31"/>
  <c r="T141" i="31"/>
  <c r="T142" i="31"/>
  <c r="T143" i="31"/>
  <c r="T144" i="31"/>
  <c r="T145" i="31"/>
  <c r="T146" i="31"/>
  <c r="T147" i="31"/>
  <c r="T148" i="31"/>
  <c r="T149" i="31"/>
  <c r="T150" i="31"/>
  <c r="T151" i="31"/>
  <c r="T152" i="31"/>
  <c r="T153" i="31"/>
  <c r="T154" i="31"/>
  <c r="T155" i="31"/>
  <c r="T156" i="31"/>
  <c r="T157" i="31"/>
  <c r="T158" i="31"/>
  <c r="T159" i="31"/>
  <c r="T160" i="31"/>
  <c r="T161" i="31"/>
  <c r="T162" i="31"/>
  <c r="T163" i="31"/>
  <c r="T164" i="31"/>
  <c r="T165" i="31"/>
  <c r="T166" i="31"/>
  <c r="T167" i="31"/>
  <c r="T168" i="31"/>
  <c r="T11" i="31"/>
  <c r="U18" i="31"/>
  <c r="U19" i="31"/>
  <c r="U20" i="31"/>
  <c r="U21" i="31"/>
  <c r="U22" i="31"/>
  <c r="U23" i="31"/>
  <c r="U24" i="31"/>
  <c r="U25" i="31"/>
  <c r="U26" i="31"/>
  <c r="U27" i="31"/>
  <c r="U28" i="31"/>
  <c r="U29" i="31"/>
  <c r="U30" i="31"/>
  <c r="U31" i="31"/>
  <c r="U32" i="31"/>
  <c r="U33" i="31"/>
  <c r="U34" i="31"/>
  <c r="U35" i="31"/>
  <c r="U36" i="31"/>
  <c r="U37" i="31"/>
  <c r="U38" i="31"/>
  <c r="U39" i="31"/>
  <c r="U40" i="31"/>
  <c r="U41" i="31"/>
  <c r="U42" i="31"/>
  <c r="U43" i="31"/>
  <c r="U44" i="31"/>
  <c r="U45" i="31"/>
  <c r="U46" i="31"/>
  <c r="U47" i="31"/>
  <c r="U48" i="31"/>
  <c r="U49" i="31"/>
  <c r="U50" i="31"/>
  <c r="U51" i="31"/>
  <c r="U52" i="31"/>
  <c r="U53" i="31"/>
  <c r="U54" i="31"/>
  <c r="U55" i="31"/>
  <c r="U56" i="31"/>
  <c r="U57" i="31"/>
  <c r="U58" i="31"/>
  <c r="U59" i="31"/>
  <c r="U60" i="31"/>
  <c r="U61" i="31"/>
  <c r="U62" i="31"/>
  <c r="U63" i="31"/>
  <c r="U64" i="31"/>
  <c r="U65" i="31"/>
  <c r="U66" i="31"/>
  <c r="U67" i="31"/>
  <c r="U68" i="31"/>
  <c r="U69" i="31"/>
  <c r="U70" i="31"/>
  <c r="U71" i="31"/>
  <c r="U72" i="31"/>
  <c r="U73" i="31"/>
  <c r="U74" i="31"/>
  <c r="U75" i="31"/>
  <c r="U76" i="31"/>
  <c r="U77" i="31"/>
  <c r="U78" i="31"/>
  <c r="U79" i="31"/>
  <c r="U80" i="31"/>
  <c r="U81" i="31"/>
  <c r="U82" i="31"/>
  <c r="U83" i="31"/>
  <c r="U84" i="31"/>
  <c r="U85" i="31"/>
  <c r="U86" i="31"/>
  <c r="U87" i="31"/>
  <c r="U88" i="31"/>
  <c r="U89" i="31"/>
  <c r="U90" i="31"/>
  <c r="U91" i="31"/>
  <c r="U92" i="31"/>
  <c r="U93" i="31"/>
  <c r="U94" i="31"/>
  <c r="U95" i="31"/>
  <c r="U96" i="31"/>
  <c r="U97" i="31"/>
  <c r="U98" i="31"/>
  <c r="U99" i="31"/>
  <c r="U100" i="31"/>
  <c r="U101" i="31"/>
  <c r="U102" i="31"/>
  <c r="U103" i="31"/>
  <c r="U104" i="31"/>
  <c r="U105" i="31"/>
  <c r="U106" i="31"/>
  <c r="U107" i="31"/>
  <c r="U108" i="31"/>
  <c r="U109" i="31"/>
  <c r="U110" i="31"/>
  <c r="U111" i="31"/>
  <c r="U112" i="31"/>
  <c r="U113" i="31"/>
  <c r="U114" i="31"/>
  <c r="U115" i="31"/>
  <c r="U116" i="31"/>
  <c r="U117" i="31"/>
  <c r="U118" i="31"/>
  <c r="U119" i="31"/>
  <c r="U120" i="31"/>
  <c r="U121" i="31"/>
  <c r="U122" i="31"/>
  <c r="U123" i="31"/>
  <c r="U124" i="31"/>
  <c r="U125" i="31"/>
  <c r="U126" i="31"/>
  <c r="U127" i="31"/>
  <c r="U128" i="31"/>
  <c r="U129" i="31"/>
  <c r="U130" i="31"/>
  <c r="U131" i="31"/>
  <c r="U132" i="31"/>
  <c r="U133" i="31"/>
  <c r="U134" i="31"/>
  <c r="U135" i="31"/>
  <c r="U136" i="31"/>
  <c r="U137" i="31"/>
  <c r="U138" i="31"/>
  <c r="U139" i="31"/>
  <c r="U140" i="31"/>
  <c r="U141" i="31"/>
  <c r="U142" i="31"/>
  <c r="U143" i="31"/>
  <c r="U144" i="31"/>
  <c r="U145" i="31"/>
  <c r="U146" i="31"/>
  <c r="U147" i="31"/>
  <c r="U148" i="31"/>
  <c r="U149" i="31"/>
  <c r="U150" i="31"/>
  <c r="U151" i="31"/>
  <c r="U152" i="31"/>
  <c r="U153" i="31"/>
  <c r="U154" i="31"/>
  <c r="U155" i="31"/>
  <c r="U156" i="31"/>
  <c r="U157" i="31"/>
  <c r="U158" i="31"/>
  <c r="U159" i="31"/>
  <c r="U160" i="31"/>
  <c r="U161" i="31"/>
  <c r="U162" i="31"/>
  <c r="U163" i="31"/>
  <c r="U164" i="31"/>
  <c r="U165" i="31"/>
  <c r="U166" i="31"/>
  <c r="U167" i="31"/>
  <c r="U168" i="31"/>
  <c r="U11" i="31"/>
  <c r="V18" i="31"/>
  <c r="V19" i="31"/>
  <c r="V20" i="31"/>
  <c r="V21" i="31"/>
  <c r="V22" i="31"/>
  <c r="V23" i="31"/>
  <c r="V24" i="31"/>
  <c r="V25" i="31"/>
  <c r="V26" i="31"/>
  <c r="V27" i="31"/>
  <c r="V28" i="31"/>
  <c r="V29" i="31"/>
  <c r="V30" i="31"/>
  <c r="V31" i="31"/>
  <c r="V32" i="31"/>
  <c r="V33" i="31"/>
  <c r="V34" i="31"/>
  <c r="V35" i="31"/>
  <c r="V36" i="31"/>
  <c r="V37" i="31"/>
  <c r="V38" i="31"/>
  <c r="V39" i="31"/>
  <c r="V40" i="31"/>
  <c r="V41" i="31"/>
  <c r="V42" i="31"/>
  <c r="V43" i="31"/>
  <c r="V44" i="31"/>
  <c r="V45" i="31"/>
  <c r="V46" i="31"/>
  <c r="V47" i="31"/>
  <c r="V48" i="31"/>
  <c r="V49" i="31"/>
  <c r="V50" i="31"/>
  <c r="V51" i="31"/>
  <c r="V52" i="31"/>
  <c r="V53" i="31"/>
  <c r="V54" i="31"/>
  <c r="V55" i="31"/>
  <c r="V56" i="31"/>
  <c r="V57" i="31"/>
  <c r="V58" i="31"/>
  <c r="V59" i="31"/>
  <c r="V60" i="31"/>
  <c r="V61" i="31"/>
  <c r="V62" i="31"/>
  <c r="V63" i="31"/>
  <c r="V64" i="31"/>
  <c r="V65" i="31"/>
  <c r="V66" i="31"/>
  <c r="V67" i="31"/>
  <c r="V68" i="31"/>
  <c r="V69" i="31"/>
  <c r="V70" i="31"/>
  <c r="V71" i="31"/>
  <c r="V72" i="31"/>
  <c r="V73" i="31"/>
  <c r="V74" i="31"/>
  <c r="V75" i="31"/>
  <c r="V76" i="31"/>
  <c r="V77" i="31"/>
  <c r="V78" i="31"/>
  <c r="V79" i="31"/>
  <c r="V80" i="31"/>
  <c r="V81" i="31"/>
  <c r="V82" i="31"/>
  <c r="V83" i="31"/>
  <c r="V84" i="31"/>
  <c r="V85" i="31"/>
  <c r="V86" i="31"/>
  <c r="V87" i="31"/>
  <c r="V88" i="31"/>
  <c r="V89" i="31"/>
  <c r="V90" i="31"/>
  <c r="V91" i="31"/>
  <c r="V92" i="31"/>
  <c r="V93" i="31"/>
  <c r="V94" i="31"/>
  <c r="V95" i="31"/>
  <c r="V96" i="31"/>
  <c r="V97" i="31"/>
  <c r="V98" i="31"/>
  <c r="V99" i="31"/>
  <c r="V100" i="31"/>
  <c r="V101" i="31"/>
  <c r="V102" i="31"/>
  <c r="V103" i="31"/>
  <c r="V104" i="31"/>
  <c r="V105" i="31"/>
  <c r="V106" i="31"/>
  <c r="V107" i="31"/>
  <c r="V108" i="31"/>
  <c r="V109" i="31"/>
  <c r="V110" i="31"/>
  <c r="V111" i="31"/>
  <c r="V112" i="31"/>
  <c r="V113" i="31"/>
  <c r="V114" i="31"/>
  <c r="V115" i="31"/>
  <c r="V116" i="31"/>
  <c r="V117" i="31"/>
  <c r="V118" i="31"/>
  <c r="V119" i="31"/>
  <c r="V120" i="31"/>
  <c r="V121" i="31"/>
  <c r="V122" i="31"/>
  <c r="V123" i="31"/>
  <c r="V124" i="31"/>
  <c r="V125" i="31"/>
  <c r="V126" i="31"/>
  <c r="V127" i="31"/>
  <c r="V128" i="31"/>
  <c r="V129" i="31"/>
  <c r="V130" i="31"/>
  <c r="V131" i="31"/>
  <c r="V132" i="31"/>
  <c r="V133" i="31"/>
  <c r="V134" i="31"/>
  <c r="V135" i="31"/>
  <c r="V136" i="31"/>
  <c r="V137" i="31"/>
  <c r="V138" i="31"/>
  <c r="V139" i="31"/>
  <c r="V140" i="31"/>
  <c r="V141" i="31"/>
  <c r="V142" i="31"/>
  <c r="V143" i="31"/>
  <c r="V144" i="31"/>
  <c r="V145" i="31"/>
  <c r="V146" i="31"/>
  <c r="V147" i="31"/>
  <c r="V148" i="31"/>
  <c r="V149" i="31"/>
  <c r="V150" i="31"/>
  <c r="V151" i="31"/>
  <c r="V152" i="31"/>
  <c r="V153" i="31"/>
  <c r="V154" i="31"/>
  <c r="V155" i="31"/>
  <c r="V156" i="31"/>
  <c r="V157" i="31"/>
  <c r="V158" i="31"/>
  <c r="V159" i="31"/>
  <c r="V160" i="31"/>
  <c r="V161" i="31"/>
  <c r="V162" i="31"/>
  <c r="V163" i="31"/>
  <c r="V164" i="31"/>
  <c r="V165" i="31"/>
  <c r="V166" i="31"/>
  <c r="V167" i="31"/>
  <c r="V168" i="31"/>
  <c r="V11" i="31"/>
  <c r="W18" i="31"/>
  <c r="W19" i="31"/>
  <c r="W20" i="31"/>
  <c r="W21" i="31"/>
  <c r="W22" i="31"/>
  <c r="W23" i="31"/>
  <c r="W24" i="31"/>
  <c r="W25" i="31"/>
  <c r="W26" i="31"/>
  <c r="W27" i="31"/>
  <c r="W28" i="31"/>
  <c r="W29" i="31"/>
  <c r="W30" i="31"/>
  <c r="W31" i="31"/>
  <c r="W32" i="31"/>
  <c r="W33" i="31"/>
  <c r="W34" i="31"/>
  <c r="W35" i="31"/>
  <c r="W36" i="31"/>
  <c r="W37" i="31"/>
  <c r="W38" i="31"/>
  <c r="W39" i="31"/>
  <c r="W40" i="31"/>
  <c r="W41" i="31"/>
  <c r="W42" i="31"/>
  <c r="W43" i="31"/>
  <c r="W44" i="31"/>
  <c r="W45" i="31"/>
  <c r="W46" i="31"/>
  <c r="W47" i="31"/>
  <c r="W48" i="31"/>
  <c r="W49" i="31"/>
  <c r="W50" i="31"/>
  <c r="W51" i="31"/>
  <c r="W52" i="31"/>
  <c r="W53" i="31"/>
  <c r="W54" i="31"/>
  <c r="W55" i="31"/>
  <c r="W56" i="31"/>
  <c r="W57" i="31"/>
  <c r="W58" i="31"/>
  <c r="W59" i="31"/>
  <c r="W60" i="31"/>
  <c r="W61" i="31"/>
  <c r="W62" i="31"/>
  <c r="W63" i="31"/>
  <c r="W64" i="31"/>
  <c r="W65" i="31"/>
  <c r="W66" i="31"/>
  <c r="W67" i="31"/>
  <c r="W68" i="31"/>
  <c r="W69" i="31"/>
  <c r="W70" i="31"/>
  <c r="W71" i="31"/>
  <c r="W72" i="31"/>
  <c r="W73" i="31"/>
  <c r="W74" i="31"/>
  <c r="W75" i="31"/>
  <c r="W76" i="31"/>
  <c r="W77" i="31"/>
  <c r="W78" i="31"/>
  <c r="W79" i="31"/>
  <c r="W80" i="31"/>
  <c r="W81" i="31"/>
  <c r="W82" i="31"/>
  <c r="W83" i="31"/>
  <c r="W84" i="31"/>
  <c r="W85" i="31"/>
  <c r="W86" i="31"/>
  <c r="W87" i="31"/>
  <c r="W88" i="31"/>
  <c r="W89" i="31"/>
  <c r="W90" i="31"/>
  <c r="W91" i="31"/>
  <c r="W92" i="31"/>
  <c r="W93" i="31"/>
  <c r="W94" i="31"/>
  <c r="W95" i="31"/>
  <c r="W96" i="31"/>
  <c r="W97" i="31"/>
  <c r="W98" i="31"/>
  <c r="W99" i="31"/>
  <c r="W100" i="31"/>
  <c r="W101" i="31"/>
  <c r="W102" i="31"/>
  <c r="W103" i="31"/>
  <c r="W104" i="31"/>
  <c r="W105" i="31"/>
  <c r="W106" i="31"/>
  <c r="W107" i="31"/>
  <c r="W108" i="31"/>
  <c r="W109" i="31"/>
  <c r="W110" i="31"/>
  <c r="W111" i="31"/>
  <c r="W112" i="31"/>
  <c r="W113" i="31"/>
  <c r="W114" i="31"/>
  <c r="W115" i="31"/>
  <c r="W116" i="31"/>
  <c r="W117" i="31"/>
  <c r="W118" i="31"/>
  <c r="W119" i="31"/>
  <c r="W120" i="31"/>
  <c r="W121" i="31"/>
  <c r="W122" i="31"/>
  <c r="W123" i="31"/>
  <c r="W124" i="31"/>
  <c r="W125" i="31"/>
  <c r="W126" i="31"/>
  <c r="W127" i="31"/>
  <c r="W128" i="31"/>
  <c r="W129" i="31"/>
  <c r="W130" i="31"/>
  <c r="W131" i="31"/>
  <c r="W132" i="31"/>
  <c r="W133" i="31"/>
  <c r="W134" i="31"/>
  <c r="W135" i="31"/>
  <c r="W136" i="31"/>
  <c r="W137" i="31"/>
  <c r="W138" i="31"/>
  <c r="W139" i="31"/>
  <c r="W140" i="31"/>
  <c r="W141" i="31"/>
  <c r="W142" i="31"/>
  <c r="W143" i="31"/>
  <c r="W144" i="31"/>
  <c r="W145" i="31"/>
  <c r="W146" i="31"/>
  <c r="W147" i="31"/>
  <c r="W148" i="31"/>
  <c r="W149" i="31"/>
  <c r="W150" i="31"/>
  <c r="W151" i="31"/>
  <c r="W152" i="31"/>
  <c r="W153" i="31"/>
  <c r="W154" i="31"/>
  <c r="W155" i="31"/>
  <c r="W156" i="31"/>
  <c r="W157" i="31"/>
  <c r="W158" i="31"/>
  <c r="W159" i="31"/>
  <c r="W160" i="31"/>
  <c r="W161" i="31"/>
  <c r="W162" i="31"/>
  <c r="W163" i="31"/>
  <c r="W164" i="31"/>
  <c r="W165" i="31"/>
  <c r="W166" i="31"/>
  <c r="W167" i="31"/>
  <c r="W168" i="31"/>
  <c r="W11" i="31"/>
  <c r="X18" i="31"/>
  <c r="X19" i="31"/>
  <c r="X20" i="31"/>
  <c r="X21" i="31"/>
  <c r="X22" i="31"/>
  <c r="X23" i="31"/>
  <c r="X24" i="31"/>
  <c r="X25" i="31"/>
  <c r="X26" i="31"/>
  <c r="X27" i="31"/>
  <c r="X28" i="31"/>
  <c r="X29" i="31"/>
  <c r="X30" i="31"/>
  <c r="X31" i="31"/>
  <c r="X32" i="31"/>
  <c r="X33" i="31"/>
  <c r="X34" i="31"/>
  <c r="X35" i="31"/>
  <c r="X36" i="31"/>
  <c r="X37" i="31"/>
  <c r="X38" i="31"/>
  <c r="X39" i="31"/>
  <c r="X40" i="31"/>
  <c r="X41" i="31"/>
  <c r="X42" i="31"/>
  <c r="X43" i="31"/>
  <c r="X44" i="31"/>
  <c r="X45" i="31"/>
  <c r="X46" i="31"/>
  <c r="X47" i="31"/>
  <c r="X48" i="31"/>
  <c r="X49" i="31"/>
  <c r="X50" i="31"/>
  <c r="X51" i="31"/>
  <c r="X52" i="31"/>
  <c r="X53" i="31"/>
  <c r="X54" i="31"/>
  <c r="X55" i="31"/>
  <c r="X56" i="31"/>
  <c r="X57" i="31"/>
  <c r="X58" i="31"/>
  <c r="X59" i="31"/>
  <c r="X60" i="31"/>
  <c r="X61" i="31"/>
  <c r="X62" i="31"/>
  <c r="X63" i="31"/>
  <c r="X64" i="31"/>
  <c r="X65" i="31"/>
  <c r="X66" i="31"/>
  <c r="X67" i="31"/>
  <c r="X68" i="31"/>
  <c r="X69" i="31"/>
  <c r="X70" i="31"/>
  <c r="X71" i="31"/>
  <c r="X72" i="31"/>
  <c r="X73" i="31"/>
  <c r="X74" i="31"/>
  <c r="X75" i="31"/>
  <c r="X76" i="31"/>
  <c r="X77" i="31"/>
  <c r="X78" i="31"/>
  <c r="X79" i="31"/>
  <c r="X80" i="31"/>
  <c r="X81" i="31"/>
  <c r="X82" i="31"/>
  <c r="X83" i="31"/>
  <c r="X84" i="31"/>
  <c r="X85" i="31"/>
  <c r="X86" i="31"/>
  <c r="X87" i="31"/>
  <c r="X88" i="31"/>
  <c r="X89" i="31"/>
  <c r="X90" i="31"/>
  <c r="X91" i="31"/>
  <c r="X92" i="31"/>
  <c r="X93" i="31"/>
  <c r="X94" i="31"/>
  <c r="X95" i="31"/>
  <c r="X96" i="31"/>
  <c r="X97" i="31"/>
  <c r="X98" i="31"/>
  <c r="X99" i="31"/>
  <c r="X100" i="31"/>
  <c r="X101" i="31"/>
  <c r="X102" i="31"/>
  <c r="X103" i="31"/>
  <c r="X104" i="31"/>
  <c r="X105" i="31"/>
  <c r="X106" i="31"/>
  <c r="X107" i="31"/>
  <c r="X108" i="31"/>
  <c r="X109" i="31"/>
  <c r="X110" i="31"/>
  <c r="X111" i="31"/>
  <c r="X112" i="31"/>
  <c r="X113" i="31"/>
  <c r="X114" i="31"/>
  <c r="X115" i="31"/>
  <c r="X116" i="31"/>
  <c r="X117" i="31"/>
  <c r="X118" i="31"/>
  <c r="X119" i="31"/>
  <c r="X120" i="31"/>
  <c r="X121" i="31"/>
  <c r="X122" i="31"/>
  <c r="X123" i="31"/>
  <c r="X124" i="31"/>
  <c r="X125" i="31"/>
  <c r="X126" i="31"/>
  <c r="X127" i="31"/>
  <c r="X128" i="31"/>
  <c r="X129" i="31"/>
  <c r="X130" i="31"/>
  <c r="X131" i="31"/>
  <c r="X132" i="31"/>
  <c r="X133" i="31"/>
  <c r="X134" i="31"/>
  <c r="X135" i="31"/>
  <c r="X136" i="31"/>
  <c r="X137" i="31"/>
  <c r="X138" i="31"/>
  <c r="X139" i="31"/>
  <c r="X140" i="31"/>
  <c r="X141" i="31"/>
  <c r="X142" i="31"/>
  <c r="X143" i="31"/>
  <c r="X144" i="31"/>
  <c r="X145" i="31"/>
  <c r="X146" i="31"/>
  <c r="X147" i="31"/>
  <c r="X148" i="31"/>
  <c r="X149" i="31"/>
  <c r="X150" i="31"/>
  <c r="X151" i="31"/>
  <c r="X152" i="31"/>
  <c r="X153" i="31"/>
  <c r="X154" i="31"/>
  <c r="X155" i="31"/>
  <c r="X156" i="31"/>
  <c r="X157" i="31"/>
  <c r="X158" i="31"/>
  <c r="X159" i="31"/>
  <c r="X160" i="31"/>
  <c r="X161" i="31"/>
  <c r="X162" i="31"/>
  <c r="X163" i="31"/>
  <c r="X164" i="31"/>
  <c r="X165" i="31"/>
  <c r="X166" i="31"/>
  <c r="X167" i="31"/>
  <c r="X168" i="31"/>
  <c r="X11" i="31"/>
  <c r="Z11" i="31"/>
  <c r="Y11" i="31"/>
  <c r="K17" i="31"/>
  <c r="L17" i="31"/>
  <c r="M17" i="31"/>
  <c r="N17" i="31"/>
  <c r="O17" i="31"/>
  <c r="P17" i="31"/>
  <c r="Q17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C102" i="31"/>
  <c r="C103" i="31"/>
  <c r="C104" i="31"/>
  <c r="C105" i="31"/>
  <c r="C106" i="31"/>
  <c r="C107" i="31"/>
  <c r="C108" i="31"/>
  <c r="C109" i="31"/>
  <c r="C110" i="31"/>
  <c r="C111" i="31"/>
  <c r="C112" i="31"/>
  <c r="C113" i="31"/>
  <c r="C114" i="31"/>
  <c r="C115" i="31"/>
  <c r="C116" i="31"/>
  <c r="C117" i="31"/>
  <c r="C118" i="31"/>
  <c r="C119" i="31"/>
  <c r="C120" i="31"/>
  <c r="C121" i="31"/>
  <c r="C122" i="31"/>
  <c r="C123" i="31"/>
  <c r="C124" i="31"/>
  <c r="C125" i="31"/>
  <c r="C126" i="31"/>
  <c r="C127" i="31"/>
  <c r="C128" i="31"/>
  <c r="C129" i="31"/>
  <c r="C130" i="31"/>
  <c r="C131" i="31"/>
  <c r="C132" i="31"/>
  <c r="C133" i="31"/>
  <c r="C134" i="31"/>
  <c r="C135" i="31"/>
  <c r="C136" i="31"/>
  <c r="C137" i="31"/>
  <c r="C138" i="31"/>
  <c r="C139" i="31"/>
  <c r="C140" i="31"/>
  <c r="C141" i="31"/>
  <c r="C142" i="31"/>
  <c r="C143" i="31"/>
  <c r="C144" i="31"/>
  <c r="C145" i="31"/>
  <c r="C146" i="31"/>
  <c r="C147" i="31"/>
  <c r="C148" i="31"/>
  <c r="C149" i="31"/>
  <c r="C150" i="31"/>
  <c r="C151" i="31"/>
  <c r="C152" i="31"/>
  <c r="C153" i="31"/>
  <c r="C154" i="31"/>
  <c r="C155" i="31"/>
  <c r="C156" i="31"/>
  <c r="C157" i="31"/>
  <c r="C158" i="31"/>
  <c r="C159" i="31"/>
  <c r="C160" i="31"/>
  <c r="C161" i="31"/>
  <c r="C162" i="31"/>
  <c r="C163" i="31"/>
  <c r="C164" i="31"/>
  <c r="C165" i="31"/>
  <c r="C166" i="31"/>
  <c r="C167" i="31"/>
  <c r="C168" i="31"/>
  <c r="P12" i="31"/>
  <c r="O12" i="31"/>
  <c r="K12" i="31"/>
  <c r="N12" i="31"/>
  <c r="L12" i="31"/>
  <c r="M12" i="31"/>
  <c r="Q12" i="31"/>
  <c r="C5" i="82"/>
  <c r="D28" i="82"/>
  <c r="C14" i="82"/>
  <c r="C16" i="82"/>
  <c r="E13" i="82"/>
  <c r="E28" i="82"/>
  <c r="C19" i="82"/>
  <c r="C24" i="82"/>
  <c r="C18" i="82"/>
  <c r="F13" i="82"/>
  <c r="D14" i="82"/>
  <c r="C26" i="82"/>
  <c r="C23" i="82"/>
  <c r="D16" i="82"/>
  <c r="E14" i="82"/>
  <c r="D15" i="82"/>
  <c r="F28" i="82"/>
  <c r="G13" i="82"/>
  <c r="C21" i="82"/>
  <c r="E15" i="82"/>
  <c r="F14" i="82"/>
  <c r="E16" i="82"/>
  <c r="G28" i="82"/>
  <c r="H13" i="82"/>
  <c r="D19" i="82"/>
  <c r="D17" i="82"/>
  <c r="D18" i="82"/>
  <c r="E106" i="36"/>
  <c r="D24" i="82"/>
  <c r="D20" i="82"/>
  <c r="D39" i="82"/>
  <c r="D33" i="82"/>
  <c r="E19" i="82"/>
  <c r="E21" i="82"/>
  <c r="E17" i="82"/>
  <c r="E18" i="82"/>
  <c r="D21" i="82"/>
  <c r="D22" i="82"/>
  <c r="F15" i="82"/>
  <c r="F16" i="82"/>
  <c r="G14" i="82"/>
  <c r="H28" i="82"/>
  <c r="I13" i="82"/>
  <c r="F107" i="36"/>
  <c r="F128" i="36"/>
  <c r="B42" i="80"/>
  <c r="F31" i="80"/>
  <c r="E1127" i="80"/>
  <c r="E1126" i="80"/>
  <c r="E1122" i="80"/>
  <c r="E1118" i="80"/>
  <c r="E1113" i="80"/>
  <c r="E1109" i="80"/>
  <c r="E1106" i="80"/>
  <c r="E1097" i="80"/>
  <c r="E1094" i="80"/>
  <c r="E1093" i="80"/>
  <c r="E1089" i="80"/>
  <c r="E1086" i="80"/>
  <c r="E1081" i="80"/>
  <c r="E1077" i="80"/>
  <c r="E1070" i="80"/>
  <c r="E1058" i="80"/>
  <c r="E1053" i="80"/>
  <c r="E1046" i="80"/>
  <c r="E1027" i="80"/>
  <c r="E1019" i="80"/>
  <c r="E1015" i="80"/>
  <c r="E998" i="80"/>
  <c r="E994" i="80"/>
  <c r="E984" i="80"/>
  <c r="E982" i="80"/>
  <c r="E977" i="80"/>
  <c r="E968" i="80"/>
  <c r="E967" i="80"/>
  <c r="E966" i="80"/>
  <c r="E964" i="80"/>
  <c r="E963" i="80"/>
  <c r="E961" i="80"/>
  <c r="E943" i="80"/>
  <c r="E932" i="80"/>
  <c r="E931" i="80"/>
  <c r="E918" i="80"/>
  <c r="E906" i="80"/>
  <c r="E886" i="80"/>
  <c r="E876" i="80"/>
  <c r="E858" i="80"/>
  <c r="E836" i="80"/>
  <c r="E835" i="80"/>
  <c r="E831" i="80"/>
  <c r="E825" i="80"/>
  <c r="E823" i="80"/>
  <c r="E816" i="80"/>
  <c r="E815" i="80"/>
  <c r="E809" i="80"/>
  <c r="E800" i="80"/>
  <c r="E793" i="80"/>
  <c r="E791" i="80"/>
  <c r="E790" i="80"/>
  <c r="E784" i="80"/>
  <c r="E777" i="80"/>
  <c r="E775" i="80"/>
  <c r="E768" i="80"/>
  <c r="E761" i="80"/>
  <c r="E759" i="80"/>
  <c r="E758" i="80"/>
  <c r="E754" i="80"/>
  <c r="E752" i="80"/>
  <c r="E749" i="80"/>
  <c r="E745" i="80"/>
  <c r="E741" i="80"/>
  <c r="E736" i="80"/>
  <c r="E732" i="80"/>
  <c r="E729" i="80"/>
  <c r="E727" i="80"/>
  <c r="E725" i="80"/>
  <c r="E724" i="80"/>
  <c r="E720" i="80"/>
  <c r="E719" i="80"/>
  <c r="E713" i="80"/>
  <c r="E711" i="80"/>
  <c r="E710" i="80"/>
  <c r="E704" i="80"/>
  <c r="E697" i="80"/>
  <c r="E688" i="80"/>
  <c r="E681" i="80"/>
  <c r="E672" i="80"/>
  <c r="E668" i="80"/>
  <c r="E665" i="80"/>
  <c r="E663" i="80"/>
  <c r="E655" i="80"/>
  <c r="E641" i="80"/>
  <c r="E637" i="80"/>
  <c r="E630" i="80"/>
  <c r="E623" i="80"/>
  <c r="E621" i="80"/>
  <c r="E606" i="80"/>
  <c r="E594" i="80"/>
  <c r="E593" i="80"/>
  <c r="E584" i="80"/>
  <c r="E577" i="80"/>
  <c r="E576" i="80"/>
  <c r="E572" i="80"/>
  <c r="E569" i="80"/>
  <c r="E566" i="80"/>
  <c r="E559" i="80"/>
  <c r="E552" i="80"/>
  <c r="E545" i="80"/>
  <c r="E544" i="80"/>
  <c r="E537" i="80"/>
  <c r="E536" i="80"/>
  <c r="E533" i="80"/>
  <c r="E531" i="80"/>
  <c r="E529" i="80"/>
  <c r="E527" i="80"/>
  <c r="E523" i="80"/>
  <c r="E521" i="80"/>
  <c r="E520" i="80"/>
  <c r="E519" i="80"/>
  <c r="E517" i="80"/>
  <c r="E515" i="80"/>
  <c r="E513" i="80"/>
  <c r="E512" i="80"/>
  <c r="E511" i="80"/>
  <c r="E508" i="80"/>
  <c r="E507" i="80"/>
  <c r="E505" i="80"/>
  <c r="E503" i="80"/>
  <c r="E501" i="80"/>
  <c r="E500" i="80"/>
  <c r="E499" i="80"/>
  <c r="E497" i="80"/>
  <c r="E495" i="80"/>
  <c r="E491" i="80"/>
  <c r="E489" i="80"/>
  <c r="E488" i="80"/>
  <c r="E487" i="80"/>
  <c r="E485" i="80"/>
  <c r="E483" i="80"/>
  <c r="E481" i="80"/>
  <c r="E480" i="80"/>
  <c r="E479" i="80"/>
  <c r="E476" i="80"/>
  <c r="E475" i="80"/>
  <c r="E473" i="80"/>
  <c r="E471" i="80"/>
  <c r="E469" i="80"/>
  <c r="E468" i="80"/>
  <c r="E467" i="80"/>
  <c r="E465" i="80"/>
  <c r="E463" i="80"/>
  <c r="E459" i="80"/>
  <c r="E457" i="80"/>
  <c r="E456" i="80"/>
  <c r="E455" i="80"/>
  <c r="E453" i="80"/>
  <c r="E451" i="80"/>
  <c r="E449" i="80"/>
  <c r="E447" i="80"/>
  <c r="E443" i="80"/>
  <c r="E441" i="80"/>
  <c r="E440" i="80"/>
  <c r="E439" i="80"/>
  <c r="E437" i="80"/>
  <c r="E435" i="80"/>
  <c r="E431" i="80"/>
  <c r="E427" i="80"/>
  <c r="E425" i="80"/>
  <c r="E424" i="80"/>
  <c r="E423" i="80"/>
  <c r="E421" i="80"/>
  <c r="E419" i="80"/>
  <c r="E415" i="80"/>
  <c r="E411" i="80"/>
  <c r="E409" i="80"/>
  <c r="E408" i="80"/>
  <c r="E407" i="80"/>
  <c r="E404" i="80"/>
  <c r="E403" i="80"/>
  <c r="E401" i="80"/>
  <c r="E399" i="80"/>
  <c r="E395" i="80"/>
  <c r="E393" i="80"/>
  <c r="E392" i="80"/>
  <c r="E391" i="80"/>
  <c r="E389" i="80"/>
  <c r="E387" i="80"/>
  <c r="E385" i="80"/>
  <c r="E383" i="80"/>
  <c r="E379" i="80"/>
  <c r="E377" i="80"/>
  <c r="E376" i="80"/>
  <c r="E375" i="80"/>
  <c r="E373" i="80"/>
  <c r="E372" i="80"/>
  <c r="E371" i="80"/>
  <c r="E366" i="80"/>
  <c r="E365" i="80"/>
  <c r="E360" i="80"/>
  <c r="E355" i="80"/>
  <c r="E350" i="80"/>
  <c r="E349" i="80"/>
  <c r="E342" i="80"/>
  <c r="E341" i="80"/>
  <c r="E335" i="80"/>
  <c r="E334" i="80"/>
  <c r="E332" i="80"/>
  <c r="E325" i="80"/>
  <c r="E318" i="80"/>
  <c r="E317" i="80"/>
  <c r="E313" i="80"/>
  <c r="E310" i="80"/>
  <c r="E305" i="80"/>
  <c r="E303" i="80"/>
  <c r="E298" i="80"/>
  <c r="E293" i="80"/>
  <c r="E286" i="80"/>
  <c r="E285" i="80"/>
  <c r="E281" i="80"/>
  <c r="E278" i="80"/>
  <c r="E273" i="80"/>
  <c r="E271" i="80"/>
  <c r="E270" i="80"/>
  <c r="E266" i="80"/>
  <c r="E261" i="80"/>
  <c r="E254" i="80"/>
  <c r="E253" i="80"/>
  <c r="E246" i="80"/>
  <c r="E245" i="80"/>
  <c r="E236" i="80"/>
  <c r="E235" i="80"/>
  <c r="E229" i="80"/>
  <c r="E228" i="80"/>
  <c r="E227" i="80"/>
  <c r="E222" i="80"/>
  <c r="E221" i="80"/>
  <c r="E220" i="80"/>
  <c r="E219" i="80"/>
  <c r="E212" i="80"/>
  <c r="E211" i="80"/>
  <c r="E208" i="80"/>
  <c r="E207" i="80"/>
  <c r="E204" i="80"/>
  <c r="E203" i="80"/>
  <c r="E200" i="80"/>
  <c r="E196" i="80"/>
  <c r="E195" i="80"/>
  <c r="E192" i="80"/>
  <c r="E191" i="80"/>
  <c r="E188" i="80"/>
  <c r="E187" i="80"/>
  <c r="E184" i="80"/>
  <c r="E180" i="80"/>
  <c r="E179" i="80"/>
  <c r="E176" i="80"/>
  <c r="E172" i="80"/>
  <c r="E171" i="80"/>
  <c r="E168" i="80"/>
  <c r="E167" i="80"/>
  <c r="E164" i="80"/>
  <c r="E163" i="80"/>
  <c r="E160" i="80"/>
  <c r="E156" i="80"/>
  <c r="E155" i="80"/>
  <c r="E152" i="80"/>
  <c r="E151" i="80"/>
  <c r="E148" i="80"/>
  <c r="E147" i="80"/>
  <c r="E144" i="80"/>
  <c r="E140" i="80"/>
  <c r="E139" i="80"/>
  <c r="E136" i="80"/>
  <c r="E135" i="80"/>
  <c r="E132" i="80"/>
  <c r="E131" i="80"/>
  <c r="E128" i="80"/>
  <c r="E124" i="80"/>
  <c r="E123" i="80"/>
  <c r="E120" i="80"/>
  <c r="E119" i="80"/>
  <c r="E116" i="80"/>
  <c r="E115" i="80"/>
  <c r="E112" i="80"/>
  <c r="E108" i="80"/>
  <c r="E107" i="80"/>
  <c r="E104" i="80"/>
  <c r="E103" i="80"/>
  <c r="E100" i="80"/>
  <c r="E99" i="80"/>
  <c r="E96" i="80"/>
  <c r="E92" i="80"/>
  <c r="E91" i="80"/>
  <c r="E88" i="80"/>
  <c r="E87" i="80"/>
  <c r="E84" i="80"/>
  <c r="E83" i="80"/>
  <c r="E80" i="80"/>
  <c r="E76" i="80"/>
  <c r="E75" i="80"/>
  <c r="E72" i="80"/>
  <c r="E69" i="80"/>
  <c r="E67" i="80"/>
  <c r="E66" i="80"/>
  <c r="B23" i="80"/>
  <c r="B22" i="80"/>
  <c r="E64" i="80"/>
  <c r="E61" i="80"/>
  <c r="E57" i="80"/>
  <c r="E56" i="80"/>
  <c r="E53" i="80"/>
  <c r="E49" i="80"/>
  <c r="E48" i="80"/>
  <c r="E22" i="82"/>
  <c r="I28" i="82"/>
  <c r="J13" i="82"/>
  <c r="D26" i="82"/>
  <c r="D23" i="82"/>
  <c r="G15" i="82"/>
  <c r="G16" i="82"/>
  <c r="H14" i="82"/>
  <c r="E24" i="82"/>
  <c r="E20" i="82"/>
  <c r="E39" i="82"/>
  <c r="E48" i="82"/>
  <c r="E33" i="82"/>
  <c r="F19" i="82"/>
  <c r="F17" i="82"/>
  <c r="F18" i="82"/>
  <c r="D48" i="82"/>
  <c r="F29" i="80"/>
  <c r="E674" i="80"/>
  <c r="E1105" i="80"/>
  <c r="E550" i="80"/>
  <c r="E852" i="80"/>
  <c r="E359" i="80"/>
  <c r="E726" i="80"/>
  <c r="E1111" i="80"/>
  <c r="E145" i="80"/>
  <c r="E558" i="80"/>
  <c r="E614" i="80"/>
  <c r="E660" i="80"/>
  <c r="E702" i="80"/>
  <c r="E864" i="80"/>
  <c r="E1041" i="80"/>
  <c r="E214" i="80"/>
  <c r="E267" i="80"/>
  <c r="E52" i="80"/>
  <c r="E542" i="80"/>
  <c r="E620" i="80"/>
  <c r="E670" i="80"/>
  <c r="E746" i="80"/>
  <c r="E788" i="80"/>
  <c r="E1029" i="80"/>
  <c r="E1085" i="80"/>
  <c r="E1001" i="80"/>
  <c r="E1032" i="80"/>
  <c r="E1033" i="80"/>
  <c r="E605" i="80"/>
  <c r="E662" i="80"/>
  <c r="E821" i="80"/>
  <c r="E936" i="80"/>
  <c r="E965" i="80"/>
  <c r="E996" i="80"/>
  <c r="E1040" i="80"/>
  <c r="E81" i="80"/>
  <c r="E331" i="80"/>
  <c r="E642" i="80"/>
  <c r="E849" i="80"/>
  <c r="E1042" i="80"/>
  <c r="E1045" i="80"/>
  <c r="E1057" i="80"/>
  <c r="E1091" i="80"/>
  <c r="E121" i="80"/>
  <c r="E60" i="80"/>
  <c r="E206" i="80"/>
  <c r="E565" i="80"/>
  <c r="E742" i="80"/>
  <c r="E833" i="80"/>
  <c r="E848" i="80"/>
  <c r="E865" i="80"/>
  <c r="E868" i="80"/>
  <c r="E883" i="80"/>
  <c r="E889" i="80"/>
  <c r="E904" i="80"/>
  <c r="E917" i="80"/>
  <c r="E1021" i="80"/>
  <c r="E137" i="80"/>
  <c r="E161" i="80"/>
  <c r="E416" i="80"/>
  <c r="E428" i="80"/>
  <c r="E452" i="80"/>
  <c r="E464" i="80"/>
  <c r="E484" i="80"/>
  <c r="E492" i="80"/>
  <c r="E813" i="80"/>
  <c r="E903" i="80"/>
  <c r="E239" i="80"/>
  <c r="E324" i="80"/>
  <c r="E412" i="80"/>
  <c r="E448" i="80"/>
  <c r="E472" i="80"/>
  <c r="E851" i="80"/>
  <c r="E888" i="80"/>
  <c r="E921" i="80"/>
  <c r="E985" i="80"/>
  <c r="E1090" i="80"/>
  <c r="E97" i="80"/>
  <c r="E89" i="80"/>
  <c r="E153" i="80"/>
  <c r="E177" i="80"/>
  <c r="E190" i="80"/>
  <c r="E307" i="80"/>
  <c r="E384" i="80"/>
  <c r="E396" i="80"/>
  <c r="E420" i="80"/>
  <c r="E432" i="80"/>
  <c r="E496" i="80"/>
  <c r="E504" i="80"/>
  <c r="E524" i="80"/>
  <c r="E590" i="80"/>
  <c r="E599" i="80"/>
  <c r="E695" i="80"/>
  <c r="E718" i="80"/>
  <c r="E460" i="80"/>
  <c r="E648" i="80"/>
  <c r="E751" i="80"/>
  <c r="E73" i="80"/>
  <c r="E263" i="80"/>
  <c r="E380" i="80"/>
  <c r="E55" i="80"/>
  <c r="E63" i="80"/>
  <c r="E113" i="80"/>
  <c r="E205" i="80"/>
  <c r="E215" i="80"/>
  <c r="E47" i="80"/>
  <c r="E105" i="80"/>
  <c r="E129" i="80"/>
  <c r="E169" i="80"/>
  <c r="E189" i="80"/>
  <c r="E216" i="80"/>
  <c r="E241" i="80"/>
  <c r="E242" i="80"/>
  <c r="E259" i="80"/>
  <c r="E330" i="80"/>
  <c r="E337" i="80"/>
  <c r="E388" i="80"/>
  <c r="E400" i="80"/>
  <c r="E436" i="80"/>
  <c r="E444" i="80"/>
  <c r="E516" i="80"/>
  <c r="E528" i="80"/>
  <c r="E628" i="80"/>
  <c r="E789" i="80"/>
  <c r="E338" i="80"/>
  <c r="E532" i="80"/>
  <c r="E615" i="80"/>
  <c r="E638" i="80"/>
  <c r="E671" i="80"/>
  <c r="E703" i="80"/>
  <c r="E810" i="80"/>
  <c r="E822" i="80"/>
  <c r="E832" i="80"/>
  <c r="E844" i="80"/>
  <c r="E1013" i="80"/>
  <c r="E1084" i="80"/>
  <c r="E1125" i="80"/>
  <c r="E643" i="80"/>
  <c r="E646" i="80"/>
  <c r="E743" i="80"/>
  <c r="E842" i="80"/>
  <c r="E887" i="80"/>
  <c r="E899" i="80"/>
  <c r="E901" i="80"/>
  <c r="E934" i="80"/>
  <c r="E1014" i="80"/>
  <c r="E1024" i="80"/>
  <c r="E1035" i="80"/>
  <c r="E574" i="80"/>
  <c r="E582" i="80"/>
  <c r="E586" i="80"/>
  <c r="E629" i="80"/>
  <c r="E650" i="80"/>
  <c r="E685" i="80"/>
  <c r="E692" i="80"/>
  <c r="E694" i="80"/>
  <c r="E750" i="80"/>
  <c r="E869" i="80"/>
  <c r="E877" i="80"/>
  <c r="E981" i="80"/>
  <c r="E1025" i="80"/>
  <c r="E995" i="80"/>
  <c r="E866" i="80"/>
  <c r="E920" i="80"/>
  <c r="E933" i="80"/>
  <c r="E944" i="80"/>
  <c r="E991" i="80"/>
  <c r="E1008" i="80"/>
  <c r="E1037" i="80"/>
  <c r="E1043" i="80"/>
  <c r="E1048" i="80"/>
  <c r="E1064" i="80"/>
  <c r="E1079" i="80"/>
  <c r="E1120" i="80"/>
  <c r="E607" i="80"/>
  <c r="E782" i="80"/>
  <c r="E796" i="80"/>
  <c r="E853" i="80"/>
  <c r="E950" i="80"/>
  <c r="E1038" i="80"/>
  <c r="E1063" i="80"/>
  <c r="E1069" i="80"/>
  <c r="E62" i="80"/>
  <c r="E79" i="80"/>
  <c r="E82" i="80"/>
  <c r="E95" i="80"/>
  <c r="E98" i="80"/>
  <c r="E111" i="80"/>
  <c r="E114" i="80"/>
  <c r="E127" i="80"/>
  <c r="E130" i="80"/>
  <c r="E143" i="80"/>
  <c r="E146" i="80"/>
  <c r="E159" i="80"/>
  <c r="E162" i="80"/>
  <c r="E175" i="80"/>
  <c r="E178" i="80"/>
  <c r="E182" i="80"/>
  <c r="E183" i="80"/>
  <c r="E198" i="80"/>
  <c r="E199" i="80"/>
  <c r="E234" i="80"/>
  <c r="E260" i="80"/>
  <c r="E268" i="80"/>
  <c r="E291" i="80"/>
  <c r="E306" i="80"/>
  <c r="E316" i="80"/>
  <c r="E339" i="80"/>
  <c r="E345" i="80"/>
  <c r="E348" i="80"/>
  <c r="E361" i="80"/>
  <c r="E397" i="80"/>
  <c r="E461" i="80"/>
  <c r="E525" i="80"/>
  <c r="E567" i="80"/>
  <c r="E598" i="80"/>
  <c r="E631" i="80"/>
  <c r="E682" i="80"/>
  <c r="E213" i="80"/>
  <c r="E244" i="80"/>
  <c r="E413" i="80"/>
  <c r="E477" i="80"/>
  <c r="E1007" i="80"/>
  <c r="E274" i="80"/>
  <c r="E275" i="80"/>
  <c r="E283" i="80"/>
  <c r="E299" i="80"/>
  <c r="E308" i="80"/>
  <c r="E356" i="80"/>
  <c r="E381" i="80"/>
  <c r="E433" i="80"/>
  <c r="E445" i="80"/>
  <c r="E509" i="80"/>
  <c r="E543" i="80"/>
  <c r="E596" i="80"/>
  <c r="E679" i="80"/>
  <c r="E766" i="80"/>
  <c r="E252" i="80"/>
  <c r="E300" i="80"/>
  <c r="E363" i="80"/>
  <c r="E534" i="80"/>
  <c r="E575" i="80"/>
  <c r="E717" i="80"/>
  <c r="E838" i="80"/>
  <c r="E181" i="80"/>
  <c r="E197" i="80"/>
  <c r="E54" i="80"/>
  <c r="E74" i="80"/>
  <c r="E90" i="80"/>
  <c r="E106" i="80"/>
  <c r="E122" i="80"/>
  <c r="E138" i="80"/>
  <c r="E154" i="80"/>
  <c r="E170" i="80"/>
  <c r="E231" i="80"/>
  <c r="E243" i="80"/>
  <c r="E249" i="80"/>
  <c r="E251" i="80"/>
  <c r="E292" i="80"/>
  <c r="E295" i="80"/>
  <c r="E315" i="80"/>
  <c r="E323" i="80"/>
  <c r="E327" i="80"/>
  <c r="E340" i="80"/>
  <c r="E347" i="80"/>
  <c r="E362" i="80"/>
  <c r="E405" i="80"/>
  <c r="E417" i="80"/>
  <c r="E429" i="80"/>
  <c r="E493" i="80"/>
  <c r="E589" i="80"/>
  <c r="E613" i="80"/>
  <c r="E649" i="80"/>
  <c r="E654" i="80"/>
  <c r="E735" i="80"/>
  <c r="E276" i="80"/>
  <c r="E284" i="80"/>
  <c r="E551" i="80"/>
  <c r="E557" i="80"/>
  <c r="E562" i="80"/>
  <c r="E564" i="80"/>
  <c r="E583" i="80"/>
  <c r="E591" i="80"/>
  <c r="E604" i="80"/>
  <c r="E636" i="80"/>
  <c r="E687" i="80"/>
  <c r="E783" i="80"/>
  <c r="E806" i="80"/>
  <c r="E820" i="80"/>
  <c r="E846" i="80"/>
  <c r="E884" i="80"/>
  <c r="E905" i="80"/>
  <c r="E916" i="80"/>
  <c r="E978" i="80"/>
  <c r="E540" i="80"/>
  <c r="E597" i="80"/>
  <c r="E612" i="80"/>
  <c r="E653" i="80"/>
  <c r="E678" i="80"/>
  <c r="E734" i="80"/>
  <c r="E764" i="80"/>
  <c r="E767" i="80"/>
  <c r="E798" i="80"/>
  <c r="E807" i="80"/>
  <c r="E855" i="80"/>
  <c r="E935" i="80"/>
  <c r="E960" i="80"/>
  <c r="E535" i="80"/>
  <c r="E622" i="80"/>
  <c r="E686" i="80"/>
  <c r="E778" i="80"/>
  <c r="E799" i="80"/>
  <c r="E818" i="80"/>
  <c r="E900" i="80"/>
  <c r="E957" i="80"/>
  <c r="E774" i="80"/>
  <c r="E814" i="80"/>
  <c r="E834" i="80"/>
  <c r="E850" i="80"/>
  <c r="E867" i="80"/>
  <c r="E902" i="80"/>
  <c r="E922" i="80"/>
  <c r="E1030" i="80"/>
  <c r="E1039" i="80"/>
  <c r="E1078" i="80"/>
  <c r="E854" i="80"/>
  <c r="E890" i="80"/>
  <c r="E919" i="80"/>
  <c r="E938" i="80"/>
  <c r="E949" i="80"/>
  <c r="E1005" i="80"/>
  <c r="E1011" i="80"/>
  <c r="E1022" i="80"/>
  <c r="E1031" i="80"/>
  <c r="E1110" i="80"/>
  <c r="E1116" i="80"/>
  <c r="E714" i="80"/>
  <c r="E756" i="80"/>
  <c r="E781" i="80"/>
  <c r="E786" i="80"/>
  <c r="E828" i="80"/>
  <c r="E845" i="80"/>
  <c r="E870" i="80"/>
  <c r="E881" i="80"/>
  <c r="E915" i="80"/>
  <c r="E1012" i="80"/>
  <c r="E1023" i="80"/>
  <c r="E1054" i="80"/>
  <c r="E997" i="80"/>
  <c r="E1026" i="80"/>
  <c r="E1034" i="80"/>
  <c r="E1049" i="80"/>
  <c r="E937" i="80"/>
  <c r="E947" i="80"/>
  <c r="E948" i="80"/>
  <c r="E979" i="80"/>
  <c r="E980" i="80"/>
  <c r="E1020" i="80"/>
  <c r="E1028" i="80"/>
  <c r="E1036" i="80"/>
  <c r="E1100" i="80"/>
  <c r="E1121" i="80"/>
  <c r="E280" i="80"/>
  <c r="E344" i="80"/>
  <c r="E571" i="80"/>
  <c r="E1107" i="80"/>
  <c r="E50" i="80"/>
  <c r="E51" i="80"/>
  <c r="E58" i="80"/>
  <c r="E59" i="80"/>
  <c r="E94" i="80"/>
  <c r="E110" i="80"/>
  <c r="E118" i="80"/>
  <c r="E126" i="80"/>
  <c r="E134" i="80"/>
  <c r="E141" i="80"/>
  <c r="E150" i="80"/>
  <c r="E157" i="80"/>
  <c r="E238" i="80"/>
  <c r="E240" i="80"/>
  <c r="E272" i="80"/>
  <c r="E277" i="80"/>
  <c r="E336" i="80"/>
  <c r="E354" i="80"/>
  <c r="E364" i="80"/>
  <c r="E554" i="80"/>
  <c r="E561" i="80"/>
  <c r="E563" i="80"/>
  <c r="E568" i="80"/>
  <c r="E595" i="80"/>
  <c r="E603" i="80"/>
  <c r="E618" i="80"/>
  <c r="E626" i="80"/>
  <c r="E689" i="80"/>
  <c r="E722" i="80"/>
  <c r="E748" i="80"/>
  <c r="E812" i="80"/>
  <c r="E830" i="80"/>
  <c r="E847" i="80"/>
  <c r="E248" i="80"/>
  <c r="E539" i="80"/>
  <c r="E608" i="80"/>
  <c r="E611" i="80"/>
  <c r="E693" i="80"/>
  <c r="E709" i="80"/>
  <c r="E728" i="80"/>
  <c r="E1003" i="80"/>
  <c r="E1059" i="80"/>
  <c r="E1095" i="80"/>
  <c r="E1101" i="80"/>
  <c r="E70" i="80"/>
  <c r="E71" i="80"/>
  <c r="E77" i="80"/>
  <c r="E78" i="80"/>
  <c r="E85" i="80"/>
  <c r="E86" i="80"/>
  <c r="E93" i="80"/>
  <c r="E101" i="80"/>
  <c r="E102" i="80"/>
  <c r="E109" i="80"/>
  <c r="E117" i="80"/>
  <c r="E125" i="80"/>
  <c r="E133" i="80"/>
  <c r="E142" i="80"/>
  <c r="E149" i="80"/>
  <c r="E158" i="80"/>
  <c r="E165" i="80"/>
  <c r="E166" i="80"/>
  <c r="E173" i="80"/>
  <c r="E174" i="80"/>
  <c r="E302" i="80"/>
  <c r="E304" i="80"/>
  <c r="E309" i="80"/>
  <c r="E223" i="80"/>
  <c r="E226" i="80"/>
  <c r="E230" i="80"/>
  <c r="E232" i="80"/>
  <c r="E233" i="80"/>
  <c r="E237" i="80"/>
  <c r="E255" i="80"/>
  <c r="E258" i="80"/>
  <c r="E262" i="80"/>
  <c r="E264" i="80"/>
  <c r="E265" i="80"/>
  <c r="E269" i="80"/>
  <c r="E287" i="80"/>
  <c r="E290" i="80"/>
  <c r="E294" i="80"/>
  <c r="E296" i="80"/>
  <c r="E297" i="80"/>
  <c r="E301" i="80"/>
  <c r="E319" i="80"/>
  <c r="E322" i="80"/>
  <c r="E326" i="80"/>
  <c r="E328" i="80"/>
  <c r="E329" i="80"/>
  <c r="E333" i="80"/>
  <c r="E351" i="80"/>
  <c r="E353" i="80"/>
  <c r="E358" i="80"/>
  <c r="E370" i="80"/>
  <c r="E546" i="80"/>
  <c r="E549" i="80"/>
  <c r="E553" i="80"/>
  <c r="E555" i="80"/>
  <c r="E556" i="80"/>
  <c r="E560" i="80"/>
  <c r="E578" i="80"/>
  <c r="E581" i="80"/>
  <c r="E585" i="80"/>
  <c r="E587" i="80"/>
  <c r="E588" i="80"/>
  <c r="E592" i="80"/>
  <c r="E601" i="80"/>
  <c r="E619" i="80"/>
  <c r="E627" i="80"/>
  <c r="E634" i="80"/>
  <c r="E659" i="80"/>
  <c r="E700" i="80"/>
  <c r="E715" i="80"/>
  <c r="E744" i="80"/>
  <c r="E795" i="80"/>
  <c r="E805" i="80"/>
  <c r="E312" i="80"/>
  <c r="E368" i="80"/>
  <c r="E600" i="80"/>
  <c r="E657" i="80"/>
  <c r="E185" i="80"/>
  <c r="E186" i="80"/>
  <c r="E193" i="80"/>
  <c r="E194" i="80"/>
  <c r="E201" i="80"/>
  <c r="E202" i="80"/>
  <c r="E209" i="80"/>
  <c r="E210" i="80"/>
  <c r="E217" i="80"/>
  <c r="E218" i="80"/>
  <c r="E224" i="80"/>
  <c r="E225" i="80"/>
  <c r="E247" i="80"/>
  <c r="E250" i="80"/>
  <c r="E256" i="80"/>
  <c r="E257" i="80"/>
  <c r="E279" i="80"/>
  <c r="E282" i="80"/>
  <c r="E288" i="80"/>
  <c r="E289" i="80"/>
  <c r="E311" i="80"/>
  <c r="E314" i="80"/>
  <c r="E320" i="80"/>
  <c r="E321" i="80"/>
  <c r="E343" i="80"/>
  <c r="E346" i="80"/>
  <c r="E352" i="80"/>
  <c r="E357" i="80"/>
  <c r="E367" i="80"/>
  <c r="E369" i="80"/>
  <c r="E374" i="80"/>
  <c r="E378" i="80"/>
  <c r="E382" i="80"/>
  <c r="E386" i="80"/>
  <c r="E390" i="80"/>
  <c r="E394" i="80"/>
  <c r="E398" i="80"/>
  <c r="E402" i="80"/>
  <c r="E406" i="80"/>
  <c r="E410" i="80"/>
  <c r="E414" i="80"/>
  <c r="E418" i="80"/>
  <c r="E422" i="80"/>
  <c r="E426" i="80"/>
  <c r="E430" i="80"/>
  <c r="E434" i="80"/>
  <c r="E438" i="80"/>
  <c r="E442" i="80"/>
  <c r="E446" i="80"/>
  <c r="E450" i="80"/>
  <c r="E454" i="80"/>
  <c r="E458" i="80"/>
  <c r="E462" i="80"/>
  <c r="E466" i="80"/>
  <c r="E470" i="80"/>
  <c r="E474" i="80"/>
  <c r="E478" i="80"/>
  <c r="E482" i="80"/>
  <c r="E486" i="80"/>
  <c r="E490" i="80"/>
  <c r="E494" i="80"/>
  <c r="E498" i="80"/>
  <c r="E502" i="80"/>
  <c r="E506" i="80"/>
  <c r="E510" i="80"/>
  <c r="E514" i="80"/>
  <c r="E518" i="80"/>
  <c r="E522" i="80"/>
  <c r="E526" i="80"/>
  <c r="E530" i="80"/>
  <c r="E538" i="80"/>
  <c r="E541" i="80"/>
  <c r="E547" i="80"/>
  <c r="E548" i="80"/>
  <c r="E570" i="80"/>
  <c r="E573" i="80"/>
  <c r="E579" i="80"/>
  <c r="E580" i="80"/>
  <c r="E602" i="80"/>
  <c r="E610" i="80"/>
  <c r="E635" i="80"/>
  <c r="E640" i="80"/>
  <c r="E645" i="80"/>
  <c r="E651" i="80"/>
  <c r="E737" i="80"/>
  <c r="E770" i="80"/>
  <c r="E647" i="80"/>
  <c r="E667" i="80"/>
  <c r="E669" i="80"/>
  <c r="E673" i="80"/>
  <c r="E683" i="80"/>
  <c r="E696" i="80"/>
  <c r="E705" i="80"/>
  <c r="E712" i="80"/>
  <c r="E763" i="80"/>
  <c r="E773" i="80"/>
  <c r="E780" i="80"/>
  <c r="E817" i="80"/>
  <c r="E837" i="80"/>
  <c r="E862" i="80"/>
  <c r="E872" i="80"/>
  <c r="E895" i="80"/>
  <c r="E953" i="80"/>
  <c r="E970" i="80"/>
  <c r="E639" i="80"/>
  <c r="E644" i="80"/>
  <c r="E661" i="80"/>
  <c r="E677" i="80"/>
  <c r="E680" i="80"/>
  <c r="E690" i="80"/>
  <c r="E716" i="80"/>
  <c r="E731" i="80"/>
  <c r="E738" i="80"/>
  <c r="E753" i="80"/>
  <c r="E785" i="80"/>
  <c r="E824" i="80"/>
  <c r="E840" i="80"/>
  <c r="E882" i="80"/>
  <c r="E609" i="80"/>
  <c r="E616" i="80"/>
  <c r="E617" i="80"/>
  <c r="E624" i="80"/>
  <c r="E625" i="80"/>
  <c r="E632" i="80"/>
  <c r="E633" i="80"/>
  <c r="E652" i="80"/>
  <c r="E656" i="80"/>
  <c r="E658" i="80"/>
  <c r="E664" i="80"/>
  <c r="E666" i="80"/>
  <c r="E684" i="80"/>
  <c r="E699" i="80"/>
  <c r="E706" i="80"/>
  <c r="E721" i="80"/>
  <c r="E747" i="80"/>
  <c r="E757" i="80"/>
  <c r="E760" i="80"/>
  <c r="E792" i="80"/>
  <c r="E802" i="80"/>
  <c r="E827" i="80"/>
  <c r="E860" i="80"/>
  <c r="E874" i="80"/>
  <c r="E691" i="80"/>
  <c r="E723" i="80"/>
  <c r="E755" i="80"/>
  <c r="E787" i="80"/>
  <c r="E819" i="80"/>
  <c r="E843" i="80"/>
  <c r="E856" i="80"/>
  <c r="E875" i="80"/>
  <c r="E879" i="80"/>
  <c r="E907" i="80"/>
  <c r="E925" i="80"/>
  <c r="E939" i="80"/>
  <c r="E999" i="80"/>
  <c r="E1017" i="80"/>
  <c r="E779" i="80"/>
  <c r="E811" i="80"/>
  <c r="E839" i="80"/>
  <c r="E861" i="80"/>
  <c r="E863" i="80"/>
  <c r="E871" i="80"/>
  <c r="E885" i="80"/>
  <c r="E945" i="80"/>
  <c r="E993" i="80"/>
  <c r="E675" i="80"/>
  <c r="E676" i="80"/>
  <c r="E698" i="80"/>
  <c r="E701" i="80"/>
  <c r="E707" i="80"/>
  <c r="E708" i="80"/>
  <c r="E730" i="80"/>
  <c r="E733" i="80"/>
  <c r="E739" i="80"/>
  <c r="E740" i="80"/>
  <c r="E762" i="80"/>
  <c r="E765" i="80"/>
  <c r="E769" i="80"/>
  <c r="E771" i="80"/>
  <c r="E772" i="80"/>
  <c r="E776" i="80"/>
  <c r="E794" i="80"/>
  <c r="E797" i="80"/>
  <c r="E801" i="80"/>
  <c r="E803" i="80"/>
  <c r="E804" i="80"/>
  <c r="E808" i="80"/>
  <c r="E826" i="80"/>
  <c r="E829" i="80"/>
  <c r="E841" i="80"/>
  <c r="E857" i="80"/>
  <c r="E859" i="80"/>
  <c r="E873" i="80"/>
  <c r="E897" i="80"/>
  <c r="E909" i="80"/>
  <c r="E923" i="80"/>
  <c r="E941" i="80"/>
  <c r="E955" i="80"/>
  <c r="E1006" i="80"/>
  <c r="E1010" i="80"/>
  <c r="E878" i="80"/>
  <c r="E891" i="80"/>
  <c r="E912" i="80"/>
  <c r="E914" i="80"/>
  <c r="E928" i="80"/>
  <c r="E930" i="80"/>
  <c r="E946" i="80"/>
  <c r="E956" i="80"/>
  <c r="E972" i="80"/>
  <c r="E989" i="80"/>
  <c r="E1052" i="80"/>
  <c r="E1073" i="80"/>
  <c r="E1080" i="80"/>
  <c r="E1102" i="80"/>
  <c r="E1112" i="80"/>
  <c r="E880" i="80"/>
  <c r="E893" i="80"/>
  <c r="E896" i="80"/>
  <c r="E898" i="80"/>
  <c r="E908" i="80"/>
  <c r="E910" i="80"/>
  <c r="E924" i="80"/>
  <c r="E926" i="80"/>
  <c r="E940" i="80"/>
  <c r="E942" i="80"/>
  <c r="E962" i="80"/>
  <c r="E973" i="80"/>
  <c r="E975" i="80"/>
  <c r="E986" i="80"/>
  <c r="E990" i="80"/>
  <c r="E1000" i="80"/>
  <c r="E892" i="80"/>
  <c r="E894" i="80"/>
  <c r="E911" i="80"/>
  <c r="E913" i="80"/>
  <c r="E927" i="80"/>
  <c r="E929" i="80"/>
  <c r="E952" i="80"/>
  <c r="E959" i="80"/>
  <c r="E969" i="80"/>
  <c r="E976" i="80"/>
  <c r="E983" i="80"/>
  <c r="E992" i="80"/>
  <c r="E1009" i="80"/>
  <c r="E1016" i="80"/>
  <c r="E958" i="80"/>
  <c r="E971" i="80"/>
  <c r="E988" i="80"/>
  <c r="E1002" i="80"/>
  <c r="E1061" i="80"/>
  <c r="E1065" i="80"/>
  <c r="E1074" i="80"/>
  <c r="E1124" i="80"/>
  <c r="E951" i="80"/>
  <c r="E954" i="80"/>
  <c r="E974" i="80"/>
  <c r="E987" i="80"/>
  <c r="E1004" i="80"/>
  <c r="E1018" i="80"/>
  <c r="E1062" i="80"/>
  <c r="E1117" i="80"/>
  <c r="E1047" i="80"/>
  <c r="E1068" i="80"/>
  <c r="E1075" i="80"/>
  <c r="E1096" i="80"/>
  <c r="E1044" i="80"/>
  <c r="E1066" i="80"/>
  <c r="E1087" i="80"/>
  <c r="E65" i="80"/>
  <c r="E68" i="80"/>
  <c r="E1050" i="80"/>
  <c r="E1071" i="80"/>
  <c r="E1092" i="80"/>
  <c r="E1119" i="80"/>
  <c r="E1055" i="80"/>
  <c r="E1076" i="80"/>
  <c r="E1098" i="80"/>
  <c r="E1103" i="80"/>
  <c r="E1108" i="80"/>
  <c r="E1114" i="80"/>
  <c r="E1060" i="80"/>
  <c r="E1082" i="80"/>
  <c r="E1051" i="80"/>
  <c r="E1056" i="80"/>
  <c r="E1067" i="80"/>
  <c r="E1072" i="80"/>
  <c r="E1083" i="80"/>
  <c r="E1088" i="80"/>
  <c r="E1099" i="80"/>
  <c r="E1104" i="80"/>
  <c r="E1115" i="80"/>
  <c r="E1123" i="80"/>
  <c r="F24" i="82"/>
  <c r="F20" i="82"/>
  <c r="F39" i="82"/>
  <c r="F33" i="82"/>
  <c r="G19" i="82"/>
  <c r="G21" i="82"/>
  <c r="F21" i="82"/>
  <c r="G22" i="82"/>
  <c r="G18" i="82"/>
  <c r="G17" i="82"/>
  <c r="F22" i="82"/>
  <c r="E26" i="82"/>
  <c r="E23" i="82"/>
  <c r="J28" i="82"/>
  <c r="K13" i="82"/>
  <c r="H16" i="82"/>
  <c r="I14" i="82"/>
  <c r="H15" i="82"/>
  <c r="H19" i="82"/>
  <c r="H21" i="82"/>
  <c r="H22" i="82"/>
  <c r="H17" i="82"/>
  <c r="H18" i="82"/>
  <c r="F48" i="82"/>
  <c r="G24" i="82"/>
  <c r="G20" i="82"/>
  <c r="G33" i="82"/>
  <c r="G39" i="82"/>
  <c r="G48" i="82"/>
  <c r="K28" i="82"/>
  <c r="L13" i="82"/>
  <c r="F26" i="82"/>
  <c r="F23" i="82"/>
  <c r="I15" i="82"/>
  <c r="I16" i="82"/>
  <c r="J14" i="82"/>
  <c r="J15" i="82"/>
  <c r="J16" i="82"/>
  <c r="K14" i="82"/>
  <c r="H39" i="82"/>
  <c r="H48" i="82"/>
  <c r="D50" i="82"/>
  <c r="I19" i="82"/>
  <c r="I17" i="82"/>
  <c r="I18" i="82"/>
  <c r="L28" i="82"/>
  <c r="M13" i="82"/>
  <c r="G26" i="82"/>
  <c r="G23" i="82"/>
  <c r="H24" i="82"/>
  <c r="H20" i="82"/>
  <c r="H33" i="82"/>
  <c r="K15" i="82"/>
  <c r="K16" i="82"/>
  <c r="L14" i="82"/>
  <c r="M28" i="82"/>
  <c r="N13" i="82"/>
  <c r="I24" i="82"/>
  <c r="I20" i="82"/>
  <c r="I39" i="82"/>
  <c r="I33" i="82"/>
  <c r="J19" i="82"/>
  <c r="J21" i="82"/>
  <c r="I21" i="82"/>
  <c r="J22" i="82"/>
  <c r="J17" i="82"/>
  <c r="J18" i="82"/>
  <c r="H49" i="82"/>
  <c r="D51" i="82"/>
  <c r="D52" i="82"/>
  <c r="H26" i="82"/>
  <c r="H23" i="82"/>
  <c r="I22" i="82"/>
  <c r="N28" i="82"/>
  <c r="O13" i="82"/>
  <c r="K19" i="82"/>
  <c r="K21" i="82"/>
  <c r="K22" i="82"/>
  <c r="K18" i="82"/>
  <c r="K17" i="82"/>
  <c r="I26" i="82"/>
  <c r="I23" i="82"/>
  <c r="J24" i="82"/>
  <c r="J20" i="82"/>
  <c r="J39" i="82"/>
  <c r="J33" i="82"/>
  <c r="L16" i="82"/>
  <c r="M14" i="82"/>
  <c r="L15" i="82"/>
  <c r="O28" i="82"/>
  <c r="P13" i="82"/>
  <c r="M15" i="82"/>
  <c r="N14" i="82"/>
  <c r="M16" i="82"/>
  <c r="L17" i="82"/>
  <c r="L19" i="82"/>
  <c r="L21" i="82"/>
  <c r="L22" i="82"/>
  <c r="L18" i="82"/>
  <c r="J26" i="82"/>
  <c r="J23" i="82"/>
  <c r="K24" i="82"/>
  <c r="K20" i="82"/>
  <c r="K39" i="82"/>
  <c r="K33" i="82"/>
  <c r="N15" i="82"/>
  <c r="N16" i="82"/>
  <c r="O14" i="82"/>
  <c r="P28" i="82"/>
  <c r="Q13" i="82"/>
  <c r="K26" i="82"/>
  <c r="K23" i="82"/>
  <c r="L24" i="82"/>
  <c r="L20" i="82"/>
  <c r="L39" i="82"/>
  <c r="L33" i="82"/>
  <c r="M19" i="82"/>
  <c r="M21" i="82"/>
  <c r="M22" i="82"/>
  <c r="M17" i="82"/>
  <c r="M18" i="82"/>
  <c r="O15" i="82"/>
  <c r="O16" i="82"/>
  <c r="P14" i="82"/>
  <c r="N19" i="82"/>
  <c r="N17" i="82"/>
  <c r="N18" i="82"/>
  <c r="L26" i="82"/>
  <c r="L23" i="82"/>
  <c r="M20" i="82"/>
  <c r="M24" i="82"/>
  <c r="M33" i="82"/>
  <c r="M39" i="82"/>
  <c r="D41" i="82"/>
  <c r="Q28" i="82"/>
  <c r="R13" i="82"/>
  <c r="R28" i="82"/>
  <c r="S13" i="82"/>
  <c r="M26" i="82"/>
  <c r="C25" i="82"/>
  <c r="D25" i="82"/>
  <c r="M23" i="82"/>
  <c r="M40" i="82"/>
  <c r="D42" i="82"/>
  <c r="D43" i="82"/>
  <c r="P16" i="82"/>
  <c r="Q14" i="82"/>
  <c r="P15" i="82"/>
  <c r="O19" i="82"/>
  <c r="O18" i="82"/>
  <c r="O17" i="82"/>
  <c r="N24" i="82"/>
  <c r="N20" i="82"/>
  <c r="N33" i="82"/>
  <c r="N21" i="82"/>
  <c r="N22" i="82"/>
  <c r="N26" i="82"/>
  <c r="N23" i="82"/>
  <c r="O24" i="82"/>
  <c r="O20" i="82"/>
  <c r="O33" i="82"/>
  <c r="Q15" i="82"/>
  <c r="R14" i="82"/>
  <c r="Q16" i="82"/>
  <c r="O21" i="82"/>
  <c r="O22" i="82"/>
  <c r="P19" i="82"/>
  <c r="P21" i="82"/>
  <c r="P22" i="82"/>
  <c r="P17" i="82"/>
  <c r="P18" i="82"/>
  <c r="S28" i="82"/>
  <c r="T13" i="82"/>
  <c r="T28" i="82"/>
  <c r="U13" i="82"/>
  <c r="O26" i="82"/>
  <c r="O23" i="82"/>
  <c r="Q19" i="82"/>
  <c r="Q17" i="82"/>
  <c r="Q18" i="82"/>
  <c r="R15" i="82"/>
  <c r="R16" i="82"/>
  <c r="S14" i="82"/>
  <c r="P24" i="82"/>
  <c r="P20" i="82"/>
  <c r="P33" i="82"/>
  <c r="S15" i="82"/>
  <c r="S16" i="82"/>
  <c r="T14" i="82"/>
  <c r="R19" i="82"/>
  <c r="R21" i="82"/>
  <c r="R17" i="82"/>
  <c r="R18" i="82"/>
  <c r="Q24" i="82"/>
  <c r="Q20" i="82"/>
  <c r="Q33" i="82"/>
  <c r="U28" i="82"/>
  <c r="V13" i="82"/>
  <c r="P26" i="82"/>
  <c r="P23" i="82"/>
  <c r="Q21" i="82"/>
  <c r="Q22" i="82"/>
  <c r="R22" i="82"/>
  <c r="V28" i="82"/>
  <c r="W13" i="82"/>
  <c r="Q26" i="82"/>
  <c r="Q23" i="82"/>
  <c r="T16" i="82"/>
  <c r="U14" i="82"/>
  <c r="T15" i="82"/>
  <c r="S19" i="82"/>
  <c r="S18" i="82"/>
  <c r="S17" i="82"/>
  <c r="R24" i="82"/>
  <c r="R20" i="82"/>
  <c r="R33" i="82"/>
  <c r="U15" i="82"/>
  <c r="V14" i="82"/>
  <c r="U16" i="82"/>
  <c r="S24" i="82"/>
  <c r="S20" i="82"/>
  <c r="S33" i="82"/>
  <c r="T19" i="82"/>
  <c r="T17" i="82"/>
  <c r="T18" i="82"/>
  <c r="W28" i="82"/>
  <c r="X13" i="82"/>
  <c r="R26" i="82"/>
  <c r="R23" i="82"/>
  <c r="S21" i="82"/>
  <c r="S22" i="82"/>
  <c r="X28" i="82"/>
  <c r="Y13" i="82"/>
  <c r="T24" i="82"/>
  <c r="T20" i="82"/>
  <c r="T33" i="82"/>
  <c r="S26" i="82"/>
  <c r="S23" i="82"/>
  <c r="T21" i="82"/>
  <c r="T22" i="82"/>
  <c r="U19" i="82"/>
  <c r="U17" i="82"/>
  <c r="U18" i="82"/>
  <c r="V15" i="82"/>
  <c r="V16" i="82"/>
  <c r="W14" i="82"/>
  <c r="W15" i="82"/>
  <c r="W16" i="82"/>
  <c r="X14" i="82"/>
  <c r="V19" i="82"/>
  <c r="V21" i="82"/>
  <c r="U21" i="82"/>
  <c r="V22" i="82"/>
  <c r="V17" i="82"/>
  <c r="V18" i="82"/>
  <c r="U24" i="82"/>
  <c r="U20" i="82"/>
  <c r="U33" i="82"/>
  <c r="T26" i="82"/>
  <c r="T23" i="82"/>
  <c r="U22" i="82"/>
  <c r="Y28" i="82"/>
  <c r="Z13" i="82"/>
  <c r="U26" i="82"/>
  <c r="U23" i="82"/>
  <c r="Z28" i="82"/>
  <c r="AA13" i="82"/>
  <c r="X16" i="82"/>
  <c r="Y14" i="82"/>
  <c r="X15" i="82"/>
  <c r="W19" i="82"/>
  <c r="W18" i="82"/>
  <c r="W17" i="82"/>
  <c r="V24" i="82"/>
  <c r="V20" i="82"/>
  <c r="V33" i="82"/>
  <c r="AA28" i="82"/>
  <c r="AB13" i="82"/>
  <c r="W24" i="82"/>
  <c r="W20" i="82"/>
  <c r="W33" i="82"/>
  <c r="Y15" i="82"/>
  <c r="Y16" i="82"/>
  <c r="Z14" i="82"/>
  <c r="V26" i="82"/>
  <c r="V23" i="82"/>
  <c r="W21" i="82"/>
  <c r="W22" i="82"/>
  <c r="X19" i="82"/>
  <c r="X17" i="82"/>
  <c r="X18" i="82"/>
  <c r="Y19" i="82"/>
  <c r="Y17" i="82"/>
  <c r="Y18" i="82"/>
  <c r="W26" i="82"/>
  <c r="W23" i="82"/>
  <c r="X24" i="82"/>
  <c r="X20" i="82"/>
  <c r="X33" i="82"/>
  <c r="AB28" i="82"/>
  <c r="AC13" i="82"/>
  <c r="X21" i="82"/>
  <c r="X22" i="82"/>
  <c r="Z15" i="82"/>
  <c r="Z16" i="82"/>
  <c r="AA14" i="82"/>
  <c r="AA15" i="82"/>
  <c r="AA16" i="82"/>
  <c r="AB14" i="82"/>
  <c r="AC28" i="82"/>
  <c r="AD13" i="82"/>
  <c r="X26" i="82"/>
  <c r="X23" i="82"/>
  <c r="Z19" i="82"/>
  <c r="Z21" i="82"/>
  <c r="Z17" i="82"/>
  <c r="Z18" i="82"/>
  <c r="Y24" i="82"/>
  <c r="Y20" i="82"/>
  <c r="Y33" i="82"/>
  <c r="Y21" i="82"/>
  <c r="Y22" i="82"/>
  <c r="Z22" i="82"/>
  <c r="AB16" i="82"/>
  <c r="AC14" i="82"/>
  <c r="AB15" i="82"/>
  <c r="AA19" i="82"/>
  <c r="AA18" i="82"/>
  <c r="AA17" i="82"/>
  <c r="Y26" i="82"/>
  <c r="Y23" i="82"/>
  <c r="Z24" i="82"/>
  <c r="Z20" i="82"/>
  <c r="Z33" i="82"/>
  <c r="AD28" i="82"/>
  <c r="AE13" i="82"/>
  <c r="AE28" i="82"/>
  <c r="AF13" i="82"/>
  <c r="Z26" i="82"/>
  <c r="Z23" i="82"/>
  <c r="AC15" i="82"/>
  <c r="AD14" i="82"/>
  <c r="AC16" i="82"/>
  <c r="AA24" i="82"/>
  <c r="AA20" i="82"/>
  <c r="AA33" i="82"/>
  <c r="AB17" i="82"/>
  <c r="AB18" i="82"/>
  <c r="AB19" i="82"/>
  <c r="AB21" i="82"/>
  <c r="AA21" i="82"/>
  <c r="AA22" i="82"/>
  <c r="AB22" i="82"/>
  <c r="AB24" i="82"/>
  <c r="AB20" i="82"/>
  <c r="AB33" i="82"/>
  <c r="AC19" i="82"/>
  <c r="AC21" i="82"/>
  <c r="AC22" i="82"/>
  <c r="AC17" i="82"/>
  <c r="AC18" i="82"/>
  <c r="AD15" i="82"/>
  <c r="AD16" i="82"/>
  <c r="AE14" i="82"/>
  <c r="AF28" i="82"/>
  <c r="AG13" i="82"/>
  <c r="AA26" i="82"/>
  <c r="AA23" i="82"/>
  <c r="AG28" i="82"/>
  <c r="AH13" i="82"/>
  <c r="AE15" i="82"/>
  <c r="AE16" i="82"/>
  <c r="AF14" i="82"/>
  <c r="AD19" i="82"/>
  <c r="AD17" i="82"/>
  <c r="AD18" i="82"/>
  <c r="AC24" i="82"/>
  <c r="AC20" i="82"/>
  <c r="AC33" i="82"/>
  <c r="AB26" i="82"/>
  <c r="AB23" i="82"/>
  <c r="AD24" i="82"/>
  <c r="AD20" i="82"/>
  <c r="AD33" i="82"/>
  <c r="AC26" i="82"/>
  <c r="AC23" i="82"/>
  <c r="AD21" i="82"/>
  <c r="AD22" i="82"/>
  <c r="AF16" i="82"/>
  <c r="AG14" i="82"/>
  <c r="AF15" i="82"/>
  <c r="AH28" i="82"/>
  <c r="AI13" i="82"/>
  <c r="AE19" i="82"/>
  <c r="AE21" i="82"/>
  <c r="AE22" i="82"/>
  <c r="AE18" i="82"/>
  <c r="AE17" i="82"/>
  <c r="AG15" i="82"/>
  <c r="AG16" i="82"/>
  <c r="AH14" i="82"/>
  <c r="AI28" i="82"/>
  <c r="AJ13" i="82"/>
  <c r="AF19" i="82"/>
  <c r="AF17" i="82"/>
  <c r="AF18" i="82"/>
  <c r="AE24" i="82"/>
  <c r="AE20" i="82"/>
  <c r="AE33" i="82"/>
  <c r="AD26" i="82"/>
  <c r="AD23" i="82"/>
  <c r="AE26" i="82"/>
  <c r="AE23" i="82"/>
  <c r="AF24" i="82"/>
  <c r="AF20" i="82"/>
  <c r="AF33" i="82"/>
  <c r="AH15" i="82"/>
  <c r="AH16" i="82"/>
  <c r="AI14" i="82"/>
  <c r="AF21" i="82"/>
  <c r="AF22" i="82"/>
  <c r="AG19" i="82"/>
  <c r="AG17" i="82"/>
  <c r="AG18" i="82"/>
  <c r="AJ28" i="82"/>
  <c r="AK13" i="82"/>
  <c r="AK28" i="82"/>
  <c r="AL13" i="82"/>
  <c r="AG24" i="82"/>
  <c r="AG20" i="82"/>
  <c r="AG33" i="82"/>
  <c r="AH19" i="82"/>
  <c r="AH17" i="82"/>
  <c r="AH18" i="82"/>
  <c r="AF26" i="82"/>
  <c r="AF23" i="82"/>
  <c r="AG21" i="82"/>
  <c r="AG22" i="82"/>
  <c r="AI15" i="82"/>
  <c r="AI16" i="82"/>
  <c r="AJ14" i="82"/>
  <c r="AJ16" i="82"/>
  <c r="AK14" i="82"/>
  <c r="AJ15" i="82"/>
  <c r="AI19" i="82"/>
  <c r="AI21" i="82"/>
  <c r="AH21" i="82"/>
  <c r="AI22" i="82"/>
  <c r="AI18" i="82"/>
  <c r="AI17" i="82"/>
  <c r="AH24" i="82"/>
  <c r="AH20" i="82"/>
  <c r="AH33" i="82"/>
  <c r="AG26" i="82"/>
  <c r="AG23" i="82"/>
  <c r="AH22" i="82"/>
  <c r="AL28" i="82"/>
  <c r="AM13" i="82"/>
  <c r="AH26" i="82"/>
  <c r="AH23" i="82"/>
  <c r="AM28" i="82"/>
  <c r="AN13" i="82"/>
  <c r="AK15" i="82"/>
  <c r="AK16" i="82"/>
  <c r="AL14" i="82"/>
  <c r="AI24" i="82"/>
  <c r="AI20" i="82"/>
  <c r="AI33" i="82"/>
  <c r="AJ19" i="82"/>
  <c r="AJ17" i="82"/>
  <c r="AJ18" i="82"/>
  <c r="AJ24" i="82"/>
  <c r="AJ20" i="82"/>
  <c r="AJ33" i="82"/>
  <c r="AL15" i="82"/>
  <c r="AL16" i="82"/>
  <c r="AM14" i="82"/>
  <c r="AN28" i="82"/>
  <c r="AO13" i="82"/>
  <c r="AK19" i="82"/>
  <c r="AK21" i="82"/>
  <c r="AJ21" i="82"/>
  <c r="AK22" i="82"/>
  <c r="AK17" i="82"/>
  <c r="AK18" i="82"/>
  <c r="AJ22" i="82"/>
  <c r="AI26" i="82"/>
  <c r="AI23" i="82"/>
  <c r="AO28" i="82"/>
  <c r="AP13" i="82"/>
  <c r="AK24" i="82"/>
  <c r="AK20" i="82"/>
  <c r="AK33" i="82"/>
  <c r="AM15" i="82"/>
  <c r="AM16" i="82"/>
  <c r="AN14" i="82"/>
  <c r="AL19" i="82"/>
  <c r="AL17" i="82"/>
  <c r="AL18" i="82"/>
  <c r="AJ26" i="82"/>
  <c r="AJ23" i="82"/>
  <c r="AM19" i="82"/>
  <c r="AM21" i="82"/>
  <c r="AM18" i="82"/>
  <c r="AM17" i="82"/>
  <c r="AK26" i="82"/>
  <c r="AK23" i="82"/>
  <c r="AL24" i="82"/>
  <c r="AL20" i="82"/>
  <c r="AL33" i="82"/>
  <c r="AL21" i="82"/>
  <c r="AL22" i="82"/>
  <c r="AP28" i="82"/>
  <c r="AQ13" i="82"/>
  <c r="AN16" i="82"/>
  <c r="AO14" i="82"/>
  <c r="AN15" i="82"/>
  <c r="AQ28" i="82"/>
  <c r="AR13" i="82"/>
  <c r="AL26" i="82"/>
  <c r="AL23" i="82"/>
  <c r="AO15" i="82"/>
  <c r="AO16" i="82"/>
  <c r="AP14" i="82"/>
  <c r="AM24" i="82"/>
  <c r="AM20" i="82"/>
  <c r="AM33" i="82"/>
  <c r="AN19" i="82"/>
  <c r="AN21" i="82"/>
  <c r="AN22" i="82"/>
  <c r="AN17" i="82"/>
  <c r="AN18" i="82"/>
  <c r="AM22" i="82"/>
  <c r="AP15" i="82"/>
  <c r="AP16" i="82"/>
  <c r="AQ14" i="82"/>
  <c r="AO19" i="82"/>
  <c r="AO21" i="82"/>
  <c r="AO22" i="82"/>
  <c r="AO17" i="82"/>
  <c r="AO18" i="82"/>
  <c r="AR28" i="82"/>
  <c r="AS13" i="82"/>
  <c r="AN24" i="82"/>
  <c r="AN20" i="82"/>
  <c r="AN33" i="82"/>
  <c r="AM26" i="82"/>
  <c r="AM23" i="82"/>
  <c r="AQ15" i="82"/>
  <c r="AQ16" i="82"/>
  <c r="AR14" i="82"/>
  <c r="AN26" i="82"/>
  <c r="AN23" i="82"/>
  <c r="AP19" i="82"/>
  <c r="AP17" i="82"/>
  <c r="AP18" i="82"/>
  <c r="AS28" i="82"/>
  <c r="AT13" i="82"/>
  <c r="AO24" i="82"/>
  <c r="AO20" i="82"/>
  <c r="AO33" i="82"/>
  <c r="AT28" i="82"/>
  <c r="AU13" i="82"/>
  <c r="AP24" i="82"/>
  <c r="AP20" i="82"/>
  <c r="AP33" i="82"/>
  <c r="AR16" i="82"/>
  <c r="AS14" i="82"/>
  <c r="AR15" i="82"/>
  <c r="AP21" i="82"/>
  <c r="AP22" i="82"/>
  <c r="AQ19" i="82"/>
  <c r="AQ18" i="82"/>
  <c r="AQ17" i="82"/>
  <c r="AO26" i="82"/>
  <c r="AO23" i="82"/>
  <c r="AQ24" i="82"/>
  <c r="AQ20" i="82"/>
  <c r="AQ33" i="82"/>
  <c r="AQ21" i="82"/>
  <c r="AQ22" i="82"/>
  <c r="AS15" i="82"/>
  <c r="AT14" i="82"/>
  <c r="AS16" i="82"/>
  <c r="AP26" i="82"/>
  <c r="AP23" i="82"/>
  <c r="AR17" i="82"/>
  <c r="AR19" i="82"/>
  <c r="AR18" i="82"/>
  <c r="AU28" i="82"/>
  <c r="AV13" i="82"/>
  <c r="AV28" i="82"/>
  <c r="AW13" i="82"/>
  <c r="AS19" i="82"/>
  <c r="AS17" i="82"/>
  <c r="AS18" i="82"/>
  <c r="AR24" i="82"/>
  <c r="AR20" i="82"/>
  <c r="AR33" i="82"/>
  <c r="AR21" i="82"/>
  <c r="AR22" i="82"/>
  <c r="AT15" i="82"/>
  <c r="AT16" i="82"/>
  <c r="AU14" i="82"/>
  <c r="AQ26" i="82"/>
  <c r="AQ23" i="82"/>
  <c r="AS20" i="82"/>
  <c r="AS24" i="82"/>
  <c r="AS33" i="82"/>
  <c r="AR26" i="82"/>
  <c r="AR23" i="82"/>
  <c r="AS21" i="82"/>
  <c r="AS22" i="82"/>
  <c r="AU15" i="82"/>
  <c r="AU16" i="82"/>
  <c r="AV14" i="82"/>
  <c r="AW28" i="82"/>
  <c r="AX13" i="82"/>
  <c r="AT19" i="82"/>
  <c r="AT21" i="82"/>
  <c r="AT22" i="82"/>
  <c r="AT17" i="82"/>
  <c r="AT18" i="82"/>
  <c r="AU19" i="82"/>
  <c r="AU18" i="82"/>
  <c r="AU17" i="82"/>
  <c r="AX28" i="82"/>
  <c r="AY13" i="82"/>
  <c r="AS26" i="82"/>
  <c r="AS23" i="82"/>
  <c r="AT24" i="82"/>
  <c r="AT20" i="82"/>
  <c r="AT33" i="82"/>
  <c r="AV16" i="82"/>
  <c r="AW14" i="82"/>
  <c r="AV15" i="82"/>
  <c r="AW15" i="82"/>
  <c r="AX14" i="82"/>
  <c r="AW16" i="82"/>
  <c r="AT26" i="82"/>
  <c r="AT23" i="82"/>
  <c r="AY28" i="82"/>
  <c r="AZ13" i="82"/>
  <c r="AU24" i="82"/>
  <c r="AU20" i="82"/>
  <c r="AU33" i="82"/>
  <c r="AV19" i="82"/>
  <c r="AV17" i="82"/>
  <c r="AV18" i="82"/>
  <c r="AU21" i="82"/>
  <c r="AU22" i="82"/>
  <c r="AV24" i="82"/>
  <c r="AV20" i="82"/>
  <c r="AV33" i="82"/>
  <c r="AU26" i="82"/>
  <c r="AU23" i="82"/>
  <c r="AV21" i="82"/>
  <c r="AV22" i="82"/>
  <c r="AZ28" i="82"/>
  <c r="BA13" i="82"/>
  <c r="AW19" i="82"/>
  <c r="AW17" i="82"/>
  <c r="AW18" i="82"/>
  <c r="AX15" i="82"/>
  <c r="AX16" i="82"/>
  <c r="AY14" i="82"/>
  <c r="AY15" i="82"/>
  <c r="AY16" i="82"/>
  <c r="AZ14" i="82"/>
  <c r="AX19" i="82"/>
  <c r="AX21" i="82"/>
  <c r="AX17" i="82"/>
  <c r="AX18" i="82"/>
  <c r="AW24" i="82"/>
  <c r="AW20" i="82"/>
  <c r="AW33" i="82"/>
  <c r="BA28" i="82"/>
  <c r="BB13" i="82"/>
  <c r="AW21" i="82"/>
  <c r="AW22" i="82"/>
  <c r="AV26" i="82"/>
  <c r="AV23" i="82"/>
  <c r="AZ16" i="82"/>
  <c r="BA14" i="82"/>
  <c r="AZ15" i="82"/>
  <c r="AY19" i="82"/>
  <c r="AY18" i="82"/>
  <c r="AY17" i="82"/>
  <c r="AX24" i="82"/>
  <c r="AX20" i="82"/>
  <c r="AX33" i="82"/>
  <c r="BB28" i="82"/>
  <c r="BC13" i="82"/>
  <c r="AW26" i="82"/>
  <c r="AW23" i="82"/>
  <c r="AX22" i="82"/>
  <c r="BA15" i="82"/>
  <c r="BB14" i="82"/>
  <c r="BA16" i="82"/>
  <c r="AY24" i="82"/>
  <c r="AY20" i="82"/>
  <c r="AY33" i="82"/>
  <c r="AZ19" i="82"/>
  <c r="AZ17" i="82"/>
  <c r="AZ18" i="82"/>
  <c r="BC28" i="82"/>
  <c r="BD13" i="82"/>
  <c r="AX26" i="82"/>
  <c r="AX23" i="82"/>
  <c r="AY21" i="82"/>
  <c r="AY22" i="82"/>
  <c r="AZ24" i="82"/>
  <c r="AZ20" i="82"/>
  <c r="AZ33" i="82"/>
  <c r="BA19" i="82"/>
  <c r="BA17" i="82"/>
  <c r="BA18" i="82"/>
  <c r="BB15" i="82"/>
  <c r="BB16" i="82"/>
  <c r="BC14" i="82"/>
  <c r="BD28" i="82"/>
  <c r="BE13" i="82"/>
  <c r="AZ21" i="82"/>
  <c r="AZ22" i="82"/>
  <c r="AY26" i="82"/>
  <c r="AY23" i="82"/>
  <c r="BC15" i="82"/>
  <c r="BC16" i="82"/>
  <c r="BD14" i="82"/>
  <c r="BB19" i="82"/>
  <c r="BB21" i="82"/>
  <c r="BB17" i="82"/>
  <c r="BB18" i="82"/>
  <c r="BA24" i="82"/>
  <c r="BA20" i="82"/>
  <c r="BA33" i="82"/>
  <c r="AZ26" i="82"/>
  <c r="AZ23" i="82"/>
  <c r="BE28" i="82"/>
  <c r="BF13" i="82"/>
  <c r="BA21" i="82"/>
  <c r="BA22" i="82"/>
  <c r="BD16" i="82"/>
  <c r="BE14" i="82"/>
  <c r="BD15" i="82"/>
  <c r="BF28" i="82"/>
  <c r="BG13" i="82"/>
  <c r="BC19" i="82"/>
  <c r="BC18" i="82"/>
  <c r="BC17" i="82"/>
  <c r="BB24" i="82"/>
  <c r="BB20" i="82"/>
  <c r="BB33" i="82"/>
  <c r="BA26" i="82"/>
  <c r="BA23" i="82"/>
  <c r="BB22" i="82"/>
  <c r="BB26" i="82"/>
  <c r="BB23" i="82"/>
  <c r="BC24" i="82"/>
  <c r="BC20" i="82"/>
  <c r="BC33" i="82"/>
  <c r="BC21" i="82"/>
  <c r="BC22" i="82"/>
  <c r="BE15" i="82"/>
  <c r="BE16" i="82"/>
  <c r="BF14" i="82"/>
  <c r="BG28" i="82"/>
  <c r="BH13" i="82"/>
  <c r="BD19" i="82"/>
  <c r="BD17" i="82"/>
  <c r="BD18" i="82"/>
  <c r="BH28" i="82"/>
  <c r="BI13" i="82"/>
  <c r="BC26" i="82"/>
  <c r="BC23" i="82"/>
  <c r="BD24" i="82"/>
  <c r="BD20" i="82"/>
  <c r="BD33" i="82"/>
  <c r="BF15" i="82"/>
  <c r="BF16" i="82"/>
  <c r="BG14" i="82"/>
  <c r="BD21" i="82"/>
  <c r="BD22" i="82"/>
  <c r="BE19" i="82"/>
  <c r="BE21" i="82"/>
  <c r="BE22" i="82"/>
  <c r="BE17" i="82"/>
  <c r="BE18" i="82"/>
  <c r="BG15" i="82"/>
  <c r="BG16" i="82"/>
  <c r="BH14" i="82"/>
  <c r="BE24" i="82"/>
  <c r="BE20" i="82"/>
  <c r="BE33" i="82"/>
  <c r="BF19" i="82"/>
  <c r="BF17" i="82"/>
  <c r="BF18" i="82"/>
  <c r="BD26" i="82"/>
  <c r="BD23" i="82"/>
  <c r="BI28" i="82"/>
  <c r="BJ13" i="82"/>
  <c r="BF24" i="82"/>
  <c r="BF20" i="82"/>
  <c r="BF33" i="82"/>
  <c r="BE26" i="82"/>
  <c r="BE23" i="82"/>
  <c r="BF21" i="82"/>
  <c r="BF22" i="82"/>
  <c r="BH16" i="82"/>
  <c r="BI14" i="82"/>
  <c r="BH15" i="82"/>
  <c r="BJ28" i="82"/>
  <c r="BK13" i="82"/>
  <c r="BG19" i="82"/>
  <c r="BG21" i="82"/>
  <c r="BG22" i="82"/>
  <c r="BG18" i="82"/>
  <c r="BG17" i="82"/>
  <c r="F829" i="39"/>
  <c r="F830" i="39"/>
  <c r="F831" i="39"/>
  <c r="F832" i="39"/>
  <c r="BI15" i="82"/>
  <c r="BJ14" i="82"/>
  <c r="BI16" i="82"/>
  <c r="BK28" i="82"/>
  <c r="BL13" i="82"/>
  <c r="BH17" i="82"/>
  <c r="BH18" i="82"/>
  <c r="BH19" i="82"/>
  <c r="BH21" i="82"/>
  <c r="BH22" i="82"/>
  <c r="BG24" i="82"/>
  <c r="BG20" i="82"/>
  <c r="BG33" i="82"/>
  <c r="BF26" i="82"/>
  <c r="BF23" i="82"/>
  <c r="BI19" i="82"/>
  <c r="BI17" i="82"/>
  <c r="BI18" i="82"/>
  <c r="BG26" i="82"/>
  <c r="BG23" i="82"/>
  <c r="BJ15" i="82"/>
  <c r="BJ16" i="82"/>
  <c r="BK14" i="82"/>
  <c r="BH24" i="82"/>
  <c r="BH20" i="82"/>
  <c r="BH33" i="82"/>
  <c r="BL28" i="82"/>
  <c r="BM13" i="82"/>
  <c r="BM28" i="82"/>
  <c r="BN13" i="82"/>
  <c r="BH26" i="82"/>
  <c r="BH23" i="82"/>
  <c r="BI20" i="82"/>
  <c r="BI24" i="82"/>
  <c r="BI33" i="82"/>
  <c r="BK15" i="82"/>
  <c r="BK16" i="82"/>
  <c r="BL14" i="82"/>
  <c r="BI21" i="82"/>
  <c r="BI22" i="82"/>
  <c r="BJ19" i="82"/>
  <c r="BJ21" i="82"/>
  <c r="BJ22" i="82"/>
  <c r="BJ17" i="82"/>
  <c r="BJ18" i="82"/>
  <c r="BL16" i="82"/>
  <c r="BM14" i="82"/>
  <c r="BL15" i="82"/>
  <c r="BJ24" i="82"/>
  <c r="BJ20" i="82"/>
  <c r="BJ33" i="82"/>
  <c r="BK19" i="82"/>
  <c r="BK18" i="82"/>
  <c r="BK17" i="82"/>
  <c r="BI26" i="82"/>
  <c r="BI23" i="82"/>
  <c r="BN28" i="82"/>
  <c r="BO13" i="82"/>
  <c r="BK24" i="82"/>
  <c r="BK20" i="82"/>
  <c r="BK33" i="82"/>
  <c r="BJ26" i="82"/>
  <c r="BJ23" i="82"/>
  <c r="BK21" i="82"/>
  <c r="BK22" i="82"/>
  <c r="BO28" i="82"/>
  <c r="BP13" i="82"/>
  <c r="BM15" i="82"/>
  <c r="BM16" i="82"/>
  <c r="BN14" i="82"/>
  <c r="BL19" i="82"/>
  <c r="BL17" i="82"/>
  <c r="BL18" i="82"/>
  <c r="BP28" i="82"/>
  <c r="BQ13" i="82"/>
  <c r="BN15" i="82"/>
  <c r="BN16" i="82"/>
  <c r="BO14" i="82"/>
  <c r="BM19" i="82"/>
  <c r="BM17" i="82"/>
  <c r="BM18" i="82"/>
  <c r="BL24" i="82"/>
  <c r="BL20" i="82"/>
  <c r="BL33" i="82"/>
  <c r="BL21" i="82"/>
  <c r="BL22" i="82"/>
  <c r="BK26" i="82"/>
  <c r="BK23" i="82"/>
  <c r="BM24" i="82"/>
  <c r="BM20" i="82"/>
  <c r="BM33" i="82"/>
  <c r="BL26" i="82"/>
  <c r="BL23" i="82"/>
  <c r="BM21" i="82"/>
  <c r="BM22" i="82"/>
  <c r="BO15" i="82"/>
  <c r="BO16" i="82"/>
  <c r="BP14" i="82"/>
  <c r="BQ28" i="82"/>
  <c r="BR13" i="82"/>
  <c r="BN19" i="82"/>
  <c r="BN21" i="82"/>
  <c r="BN22" i="82"/>
  <c r="BN17" i="82"/>
  <c r="BN18" i="82"/>
  <c r="BO19" i="82"/>
  <c r="BO21" i="82"/>
  <c r="BO22" i="82"/>
  <c r="BO18" i="82"/>
  <c r="BO17" i="82"/>
  <c r="BR28" i="82"/>
  <c r="BS13" i="82"/>
  <c r="BN24" i="82"/>
  <c r="BN20" i="82"/>
  <c r="BN33" i="82"/>
  <c r="BP16" i="82"/>
  <c r="BQ14" i="82"/>
  <c r="BP15" i="82"/>
  <c r="BM26" i="82"/>
  <c r="BM23" i="82"/>
  <c r="BQ15" i="82"/>
  <c r="BQ16" i="82"/>
  <c r="BR14" i="82"/>
  <c r="BN26" i="82"/>
  <c r="BN23" i="82"/>
  <c r="BP19" i="82"/>
  <c r="BP17" i="82"/>
  <c r="BP18" i="82"/>
  <c r="BS28" i="82"/>
  <c r="BT13" i="82"/>
  <c r="BO24" i="82"/>
  <c r="BO20" i="82"/>
  <c r="BO33" i="82"/>
  <c r="BO26" i="82"/>
  <c r="BO23" i="82"/>
  <c r="BT28" i="82"/>
  <c r="BU13" i="82"/>
  <c r="BP24" i="82"/>
  <c r="BP20" i="82"/>
  <c r="BP33" i="82"/>
  <c r="BR15" i="82"/>
  <c r="BR16" i="82"/>
  <c r="BS14" i="82"/>
  <c r="BP21" i="82"/>
  <c r="BP22" i="82"/>
  <c r="BQ19" i="82"/>
  <c r="BQ21" i="82"/>
  <c r="BQ22" i="82"/>
  <c r="BQ17" i="82"/>
  <c r="BQ18" i="82"/>
  <c r="BU28" i="82"/>
  <c r="BV13" i="82"/>
  <c r="BQ24" i="82"/>
  <c r="BQ20" i="82"/>
  <c r="BQ33" i="82"/>
  <c r="BS15" i="82"/>
  <c r="BS16" i="82"/>
  <c r="BT14" i="82"/>
  <c r="BR19" i="82"/>
  <c r="BR17" i="82"/>
  <c r="BR18" i="82"/>
  <c r="BP26" i="82"/>
  <c r="BP23" i="82"/>
  <c r="BS19" i="82"/>
  <c r="BS18" i="82"/>
  <c r="BS17" i="82"/>
  <c r="BQ26" i="82"/>
  <c r="BQ23" i="82"/>
  <c r="BR24" i="82"/>
  <c r="BR20" i="82"/>
  <c r="BR33" i="82"/>
  <c r="BR21" i="82"/>
  <c r="BR22" i="82"/>
  <c r="BV28" i="82"/>
  <c r="BW13" i="82"/>
  <c r="BT16" i="82"/>
  <c r="BU14" i="82"/>
  <c r="BT15" i="82"/>
  <c r="BW28" i="82"/>
  <c r="BX13" i="82"/>
  <c r="BR26" i="82"/>
  <c r="BR23" i="82"/>
  <c r="BS24" i="82"/>
  <c r="BS20" i="82"/>
  <c r="BS33" i="82"/>
  <c r="BU15" i="82"/>
  <c r="BU16" i="82"/>
  <c r="BV14" i="82"/>
  <c r="BT19" i="82"/>
  <c r="BT21" i="82"/>
  <c r="BT17" i="82"/>
  <c r="BT18" i="82"/>
  <c r="BS21" i="82"/>
  <c r="BS22" i="82"/>
  <c r="I58" i="36"/>
  <c r="J58" i="36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B102" i="31"/>
  <c r="B103" i="31"/>
  <c r="B104" i="31"/>
  <c r="B105" i="31"/>
  <c r="B106" i="31"/>
  <c r="B107" i="31"/>
  <c r="B108" i="31"/>
  <c r="B109" i="31"/>
  <c r="B110" i="31"/>
  <c r="B111" i="31"/>
  <c r="B112" i="31"/>
  <c r="B113" i="31"/>
  <c r="B114" i="31"/>
  <c r="B115" i="31"/>
  <c r="B116" i="31"/>
  <c r="B117" i="31"/>
  <c r="B118" i="31"/>
  <c r="B119" i="31"/>
  <c r="B120" i="31"/>
  <c r="B121" i="31"/>
  <c r="B122" i="31"/>
  <c r="B123" i="31"/>
  <c r="B124" i="31"/>
  <c r="B125" i="31"/>
  <c r="B126" i="31"/>
  <c r="B127" i="31"/>
  <c r="B128" i="31"/>
  <c r="B129" i="31"/>
  <c r="B130" i="31"/>
  <c r="B131" i="31"/>
  <c r="B132" i="31"/>
  <c r="B133" i="31"/>
  <c r="B134" i="31"/>
  <c r="B135" i="31"/>
  <c r="B136" i="31"/>
  <c r="B137" i="31"/>
  <c r="B138" i="31"/>
  <c r="B139" i="31"/>
  <c r="B140" i="31"/>
  <c r="B141" i="31"/>
  <c r="B142" i="31"/>
  <c r="B143" i="31"/>
  <c r="B144" i="31"/>
  <c r="B145" i="31"/>
  <c r="B146" i="31"/>
  <c r="B147" i="31"/>
  <c r="B148" i="31"/>
  <c r="B149" i="31"/>
  <c r="B150" i="31"/>
  <c r="B151" i="31"/>
  <c r="B152" i="31"/>
  <c r="B153" i="31"/>
  <c r="B154" i="31"/>
  <c r="B155" i="31"/>
  <c r="B156" i="31"/>
  <c r="B157" i="31"/>
  <c r="B158" i="31"/>
  <c r="B159" i="31"/>
  <c r="B160" i="31"/>
  <c r="B161" i="31"/>
  <c r="B162" i="31"/>
  <c r="B163" i="31"/>
  <c r="B164" i="31"/>
  <c r="B165" i="31"/>
  <c r="B166" i="31"/>
  <c r="B167" i="31"/>
  <c r="B168" i="31"/>
  <c r="F841" i="39"/>
  <c r="F822" i="39"/>
  <c r="F823" i="39"/>
  <c r="F824" i="39"/>
  <c r="F825" i="39"/>
  <c r="F826" i="39"/>
  <c r="F827" i="39"/>
  <c r="F828" i="39"/>
  <c r="F837" i="39"/>
  <c r="F838" i="39"/>
  <c r="F839" i="39"/>
  <c r="F840" i="39"/>
  <c r="F842" i="39"/>
  <c r="M60" i="68"/>
  <c r="K57" i="68"/>
  <c r="M57" i="68"/>
  <c r="D56" i="68"/>
  <c r="L56" i="68"/>
  <c r="K56" i="68"/>
  <c r="M56" i="68"/>
  <c r="N56" i="68"/>
  <c r="E53" i="68"/>
  <c r="F53" i="68"/>
  <c r="G53" i="68"/>
  <c r="I44" i="68"/>
  <c r="I67" i="68"/>
  <c r="D44" i="68"/>
  <c r="D67" i="68"/>
  <c r="I42" i="68"/>
  <c r="I65" i="68"/>
  <c r="I41" i="68"/>
  <c r="I64" i="68"/>
  <c r="D41" i="68"/>
  <c r="D64" i="68"/>
  <c r="I40" i="68"/>
  <c r="I63" i="68"/>
  <c r="I39" i="68"/>
  <c r="I62" i="68"/>
  <c r="D39" i="68"/>
  <c r="D62" i="68"/>
  <c r="I38" i="68"/>
  <c r="I61" i="68"/>
  <c r="D38" i="68"/>
  <c r="D61" i="68"/>
  <c r="M37" i="68"/>
  <c r="I37" i="68"/>
  <c r="I60" i="68"/>
  <c r="D37" i="68"/>
  <c r="D60" i="68"/>
  <c r="I36" i="68"/>
  <c r="I59" i="68"/>
  <c r="I35" i="68"/>
  <c r="I58" i="68"/>
  <c r="K34" i="68"/>
  <c r="M34" i="68"/>
  <c r="D33" i="68"/>
  <c r="I34" i="68"/>
  <c r="I57" i="68"/>
  <c r="L33" i="68"/>
  <c r="K33" i="68"/>
  <c r="M33" i="68"/>
  <c r="N33" i="68"/>
  <c r="I33" i="68"/>
  <c r="I56" i="68"/>
  <c r="I32" i="68"/>
  <c r="I55" i="68"/>
  <c r="D32" i="68"/>
  <c r="E30" i="68"/>
  <c r="F30" i="68"/>
  <c r="G30" i="68"/>
  <c r="E7" i="68"/>
  <c r="F7" i="68"/>
  <c r="G7" i="68"/>
  <c r="D23" i="68"/>
  <c r="D22" i="68"/>
  <c r="N34" i="68"/>
  <c r="F7" i="39"/>
  <c r="E7" i="39"/>
  <c r="F836" i="39"/>
  <c r="F835" i="39"/>
  <c r="F834" i="39"/>
  <c r="F833" i="39"/>
  <c r="F821" i="39"/>
  <c r="F820" i="39"/>
  <c r="F819" i="39"/>
  <c r="F818" i="39"/>
  <c r="F817" i="39"/>
  <c r="F816" i="39"/>
  <c r="F815" i="39"/>
  <c r="F814" i="39"/>
  <c r="F813" i="39"/>
  <c r="F812" i="39"/>
  <c r="F811" i="39"/>
  <c r="F810" i="39"/>
  <c r="F809" i="39"/>
  <c r="F808" i="39"/>
  <c r="F807" i="39"/>
  <c r="F806" i="39"/>
  <c r="F805" i="39"/>
  <c r="F804" i="39"/>
  <c r="F803" i="39"/>
  <c r="F802" i="39"/>
  <c r="F801" i="39"/>
  <c r="F800" i="39"/>
  <c r="F799" i="39"/>
  <c r="F798" i="39"/>
  <c r="F797" i="39"/>
  <c r="F796" i="39"/>
  <c r="F795" i="39"/>
  <c r="F794" i="39"/>
  <c r="F793" i="39"/>
  <c r="F792" i="39"/>
  <c r="F791" i="39"/>
  <c r="F790" i="39"/>
  <c r="F789" i="39"/>
  <c r="F788" i="39"/>
  <c r="F787" i="39"/>
  <c r="F786" i="39"/>
  <c r="F785" i="39"/>
  <c r="F784" i="39"/>
  <c r="F783" i="39"/>
  <c r="F782" i="39"/>
  <c r="F781" i="39"/>
  <c r="F780" i="39"/>
  <c r="F779" i="39"/>
  <c r="F778" i="39"/>
  <c r="F777" i="39"/>
  <c r="F776" i="39"/>
  <c r="F775" i="39"/>
  <c r="F774" i="39"/>
  <c r="F773" i="39"/>
  <c r="F772" i="39"/>
  <c r="F771" i="39"/>
  <c r="F770" i="39"/>
  <c r="F769" i="39"/>
  <c r="F768" i="39"/>
  <c r="F767" i="39"/>
  <c r="F766" i="39"/>
  <c r="F765" i="39"/>
  <c r="F764" i="39"/>
  <c r="F763" i="39"/>
  <c r="F762" i="39"/>
  <c r="F761" i="39"/>
  <c r="F760" i="39"/>
  <c r="F759" i="39"/>
  <c r="F758" i="39"/>
  <c r="F757" i="39"/>
  <c r="F756" i="39"/>
  <c r="F755" i="39"/>
  <c r="F754" i="39"/>
  <c r="F753" i="39"/>
  <c r="F752" i="39"/>
  <c r="F751" i="39"/>
  <c r="F750" i="39"/>
  <c r="F749" i="39"/>
  <c r="F748" i="39"/>
  <c r="F747" i="39"/>
  <c r="F746" i="39"/>
  <c r="F745" i="39"/>
  <c r="F744" i="39"/>
  <c r="F743" i="39"/>
  <c r="F742" i="39"/>
  <c r="F741" i="39"/>
  <c r="F740" i="39"/>
  <c r="F739" i="39"/>
  <c r="F738" i="39"/>
  <c r="F737" i="39"/>
  <c r="F736" i="39"/>
  <c r="F735" i="39"/>
  <c r="F734" i="39"/>
  <c r="F733" i="39"/>
  <c r="F732" i="39"/>
  <c r="F731" i="39"/>
  <c r="F730" i="39"/>
  <c r="F729" i="39"/>
  <c r="F728" i="39"/>
  <c r="F727" i="39"/>
  <c r="F726" i="39"/>
  <c r="F725" i="39"/>
  <c r="F724" i="39"/>
  <c r="F723" i="39"/>
  <c r="F722" i="39"/>
  <c r="F721" i="39"/>
  <c r="F720" i="39"/>
  <c r="F719" i="39"/>
  <c r="F718" i="39"/>
  <c r="F717" i="39"/>
  <c r="F716" i="39"/>
  <c r="F715" i="39"/>
  <c r="F714" i="39"/>
  <c r="F713" i="39"/>
  <c r="F712" i="39"/>
  <c r="F711" i="39"/>
  <c r="F710" i="39"/>
  <c r="F709" i="39"/>
  <c r="F708" i="39"/>
  <c r="F707" i="39"/>
  <c r="F706" i="39"/>
  <c r="F705" i="39"/>
  <c r="F704" i="39"/>
  <c r="F703" i="39"/>
  <c r="F702" i="39"/>
  <c r="F701" i="39"/>
  <c r="F700" i="39"/>
  <c r="F699" i="39"/>
  <c r="F698" i="39"/>
  <c r="F697" i="39"/>
  <c r="F696" i="39"/>
  <c r="F695" i="39"/>
  <c r="F694" i="39"/>
  <c r="F693" i="39"/>
  <c r="F692" i="39"/>
  <c r="F691" i="39"/>
  <c r="F690" i="39"/>
  <c r="F689" i="39"/>
  <c r="F688" i="39"/>
  <c r="F687" i="39"/>
  <c r="F686" i="39"/>
  <c r="F685" i="39"/>
  <c r="F684" i="39"/>
  <c r="F683" i="39"/>
  <c r="F682" i="39"/>
  <c r="F681" i="39"/>
  <c r="F680" i="39"/>
  <c r="F679" i="39"/>
  <c r="F678" i="39"/>
  <c r="F677" i="39"/>
  <c r="F676" i="39"/>
  <c r="F675" i="39"/>
  <c r="F674" i="39"/>
  <c r="F673" i="39"/>
  <c r="F672" i="39"/>
  <c r="F671" i="39"/>
  <c r="F670" i="39"/>
  <c r="F669" i="39"/>
  <c r="F668" i="39"/>
  <c r="F667" i="39"/>
  <c r="F666" i="39"/>
  <c r="F665" i="39"/>
  <c r="F664" i="39"/>
  <c r="F663" i="39"/>
  <c r="F662" i="39"/>
  <c r="F661" i="39"/>
  <c r="F660" i="39"/>
  <c r="F659" i="39"/>
  <c r="F658" i="39"/>
  <c r="F657" i="39"/>
  <c r="F656" i="39"/>
  <c r="F655" i="39"/>
  <c r="F654" i="39"/>
  <c r="F653" i="39"/>
  <c r="F652" i="39"/>
  <c r="F651" i="39"/>
  <c r="F650" i="39"/>
  <c r="F649" i="39"/>
  <c r="F648" i="39"/>
  <c r="F647" i="39"/>
  <c r="F646" i="39"/>
  <c r="F645" i="39"/>
  <c r="F644" i="39"/>
  <c r="F643" i="39"/>
  <c r="F642" i="39"/>
  <c r="F641" i="39"/>
  <c r="F640" i="39"/>
  <c r="F639" i="39"/>
  <c r="F638" i="39"/>
  <c r="F637" i="39"/>
  <c r="F636" i="39"/>
  <c r="F635" i="39"/>
  <c r="F634" i="39"/>
  <c r="F633" i="39"/>
  <c r="F632" i="39"/>
  <c r="F631" i="39"/>
  <c r="F630" i="39"/>
  <c r="F629" i="39"/>
  <c r="F628" i="39"/>
  <c r="F627" i="39"/>
  <c r="F626" i="39"/>
  <c r="F625" i="39"/>
  <c r="F624" i="39"/>
  <c r="F623" i="39"/>
  <c r="F622" i="39"/>
  <c r="F621" i="39"/>
  <c r="F620" i="39"/>
  <c r="F619" i="39"/>
  <c r="F618" i="39"/>
  <c r="F617" i="39"/>
  <c r="F616" i="39"/>
  <c r="F615" i="39"/>
  <c r="F614" i="39"/>
  <c r="F613" i="39"/>
  <c r="F612" i="39"/>
  <c r="F611" i="39"/>
  <c r="F610" i="39"/>
  <c r="F609" i="39"/>
  <c r="F608" i="39"/>
  <c r="F607" i="39"/>
  <c r="F606" i="39"/>
  <c r="F605" i="39"/>
  <c r="F604" i="39"/>
  <c r="F603" i="39"/>
  <c r="F602" i="39"/>
  <c r="F601" i="39"/>
  <c r="F600" i="39"/>
  <c r="F599" i="39"/>
  <c r="F598" i="39"/>
  <c r="F597" i="39"/>
  <c r="F596" i="39"/>
  <c r="F595" i="39"/>
  <c r="F594" i="39"/>
  <c r="F593" i="39"/>
  <c r="F592" i="39"/>
  <c r="F591" i="39"/>
  <c r="F590" i="39"/>
  <c r="F589" i="39"/>
  <c r="F588" i="39"/>
  <c r="F587" i="39"/>
  <c r="F586" i="39"/>
  <c r="F585" i="39"/>
  <c r="F584" i="39"/>
  <c r="F583" i="39"/>
  <c r="F582" i="39"/>
  <c r="F581" i="39"/>
  <c r="F580" i="39"/>
  <c r="F579" i="39"/>
  <c r="F578" i="39"/>
  <c r="F577" i="39"/>
  <c r="F576" i="39"/>
  <c r="F575" i="39"/>
  <c r="F574" i="39"/>
  <c r="F573" i="39"/>
  <c r="F572" i="39"/>
  <c r="F571" i="39"/>
  <c r="F570" i="39"/>
  <c r="F569" i="39"/>
  <c r="F568" i="39"/>
  <c r="F567" i="39"/>
  <c r="F566" i="39"/>
  <c r="F565" i="39"/>
  <c r="F564" i="39"/>
  <c r="F563" i="39"/>
  <c r="F562" i="39"/>
  <c r="F561" i="39"/>
  <c r="F560" i="39"/>
  <c r="F559" i="39"/>
  <c r="F558" i="39"/>
  <c r="F557" i="39"/>
  <c r="F556" i="39"/>
  <c r="F555" i="39"/>
  <c r="F554" i="39"/>
  <c r="F553" i="39"/>
  <c r="F552" i="39"/>
  <c r="F551" i="39"/>
  <c r="F550" i="39"/>
  <c r="F549" i="39"/>
  <c r="F548" i="39"/>
  <c r="F547" i="39"/>
  <c r="F546" i="39"/>
  <c r="F545" i="39"/>
  <c r="F544" i="39"/>
  <c r="F543" i="39"/>
  <c r="F542" i="39"/>
  <c r="F541" i="39"/>
  <c r="F540" i="39"/>
  <c r="F539" i="39"/>
  <c r="F538" i="39"/>
  <c r="F537" i="39"/>
  <c r="F536" i="39"/>
  <c r="F535" i="39"/>
  <c r="F534" i="39"/>
  <c r="F533" i="39"/>
  <c r="F532" i="39"/>
  <c r="F531" i="39"/>
  <c r="F530" i="39"/>
  <c r="F529" i="39"/>
  <c r="F528" i="39"/>
  <c r="F527" i="39"/>
  <c r="F526" i="39"/>
  <c r="F525" i="39"/>
  <c r="F524" i="39"/>
  <c r="F523" i="39"/>
  <c r="F522" i="39"/>
  <c r="F521" i="39"/>
  <c r="F520" i="39"/>
  <c r="F519" i="39"/>
  <c r="F518" i="39"/>
  <c r="F517" i="39"/>
  <c r="F516" i="39"/>
  <c r="F515" i="39"/>
  <c r="F514" i="39"/>
  <c r="F513" i="39"/>
  <c r="F512" i="39"/>
  <c r="F511" i="39"/>
  <c r="F510" i="39"/>
  <c r="F509" i="39"/>
  <c r="F508" i="39"/>
  <c r="F507" i="39"/>
  <c r="F506" i="39"/>
  <c r="F505" i="39"/>
  <c r="F504" i="39"/>
  <c r="F503" i="39"/>
  <c r="F502" i="39"/>
  <c r="F501" i="39"/>
  <c r="F500" i="39"/>
  <c r="F499" i="39"/>
  <c r="F498" i="39"/>
  <c r="F497" i="39"/>
  <c r="F496" i="39"/>
  <c r="F495" i="39"/>
  <c r="F494" i="39"/>
  <c r="F493" i="39"/>
  <c r="F492" i="39"/>
  <c r="F491" i="39"/>
  <c r="F490" i="39"/>
  <c r="F489" i="39"/>
  <c r="F488" i="39"/>
  <c r="F487" i="39"/>
  <c r="F486" i="39"/>
  <c r="F485" i="39"/>
  <c r="F484" i="39"/>
  <c r="F483" i="39"/>
  <c r="F482" i="39"/>
  <c r="F481" i="39"/>
  <c r="F480" i="39"/>
  <c r="F479" i="39"/>
  <c r="F478" i="39"/>
  <c r="F477" i="39"/>
  <c r="F476" i="39"/>
  <c r="F475" i="39"/>
  <c r="F474" i="39"/>
  <c r="F473" i="39"/>
  <c r="F472" i="39"/>
  <c r="F471" i="39"/>
  <c r="F470" i="39"/>
  <c r="F469" i="39"/>
  <c r="F468" i="39"/>
  <c r="F467" i="39"/>
  <c r="F466" i="39"/>
  <c r="F465" i="39"/>
  <c r="F464" i="39"/>
  <c r="F463" i="39"/>
  <c r="F462" i="39"/>
  <c r="F461" i="39"/>
  <c r="F460" i="39"/>
  <c r="F459" i="39"/>
  <c r="F458" i="39"/>
  <c r="F457" i="39"/>
  <c r="F456" i="39"/>
  <c r="F455" i="39"/>
  <c r="F454" i="39"/>
  <c r="F453" i="39"/>
  <c r="F452" i="39"/>
  <c r="F451" i="39"/>
  <c r="F450" i="39"/>
  <c r="F449" i="39"/>
  <c r="F448" i="39"/>
  <c r="F447" i="39"/>
  <c r="F446" i="39"/>
  <c r="F445" i="39"/>
  <c r="F444" i="39"/>
  <c r="F443" i="39"/>
  <c r="F442" i="39"/>
  <c r="F441" i="39"/>
  <c r="F440" i="39"/>
  <c r="F439" i="39"/>
  <c r="F438" i="39"/>
  <c r="F437" i="39"/>
  <c r="F436" i="39"/>
  <c r="F435" i="39"/>
  <c r="F434" i="39"/>
  <c r="F433" i="39"/>
  <c r="F432" i="39"/>
  <c r="F431" i="39"/>
  <c r="F430" i="39"/>
  <c r="F429" i="39"/>
  <c r="F428" i="39"/>
  <c r="F427" i="39"/>
  <c r="F426" i="39"/>
  <c r="F425" i="39"/>
  <c r="F424" i="39"/>
  <c r="F423" i="39"/>
  <c r="F422" i="39"/>
  <c r="F421" i="39"/>
  <c r="F420" i="39"/>
  <c r="F419" i="39"/>
  <c r="F418" i="39"/>
  <c r="F417" i="39"/>
  <c r="F416" i="39"/>
  <c r="F415" i="39"/>
  <c r="F414" i="39"/>
  <c r="F413" i="39"/>
  <c r="F412" i="39"/>
  <c r="F411" i="39"/>
  <c r="F410" i="39"/>
  <c r="F409" i="39"/>
  <c r="F408" i="39"/>
  <c r="F407" i="39"/>
  <c r="F406" i="39"/>
  <c r="F405" i="39"/>
  <c r="F404" i="39"/>
  <c r="F403" i="39"/>
  <c r="F402" i="39"/>
  <c r="F401" i="39"/>
  <c r="F400" i="39"/>
  <c r="F399" i="39"/>
  <c r="F398" i="39"/>
  <c r="F397" i="39"/>
  <c r="F396" i="39"/>
  <c r="F395" i="39"/>
  <c r="F394" i="39"/>
  <c r="F393" i="39"/>
  <c r="F392" i="39"/>
  <c r="F391" i="39"/>
  <c r="F390" i="39"/>
  <c r="F389" i="39"/>
  <c r="F388" i="39"/>
  <c r="F387" i="39"/>
  <c r="F386" i="39"/>
  <c r="F385" i="39"/>
  <c r="F384" i="39"/>
  <c r="F383" i="39"/>
  <c r="F382" i="39"/>
  <c r="F381" i="39"/>
  <c r="F380" i="39"/>
  <c r="F379" i="39"/>
  <c r="F378" i="39"/>
  <c r="F377" i="39"/>
  <c r="F376" i="39"/>
  <c r="F375" i="39"/>
  <c r="F374" i="39"/>
  <c r="F373" i="39"/>
  <c r="F372" i="39"/>
  <c r="F371" i="39"/>
  <c r="F370" i="39"/>
  <c r="F369" i="39"/>
  <c r="F368" i="39"/>
  <c r="F367" i="39"/>
  <c r="F366" i="39"/>
  <c r="F365" i="39"/>
  <c r="F364" i="39"/>
  <c r="F363" i="39"/>
  <c r="F362" i="39"/>
  <c r="F361" i="39"/>
  <c r="F360" i="39"/>
  <c r="F359" i="39"/>
  <c r="F358" i="39"/>
  <c r="F357" i="39"/>
  <c r="F356" i="39"/>
  <c r="F355" i="39"/>
  <c r="F354" i="39"/>
  <c r="F353" i="39"/>
  <c r="F352" i="39"/>
  <c r="F351" i="39"/>
  <c r="F350" i="39"/>
  <c r="F349" i="39"/>
  <c r="F348" i="39"/>
  <c r="F347" i="39"/>
  <c r="F346" i="39"/>
  <c r="F345" i="39"/>
  <c r="F344" i="39"/>
  <c r="F343" i="39"/>
  <c r="F342" i="39"/>
  <c r="F341" i="39"/>
  <c r="F340" i="39"/>
  <c r="F339" i="39"/>
  <c r="F338" i="39"/>
  <c r="F337" i="39"/>
  <c r="F336" i="39"/>
  <c r="F335" i="39"/>
  <c r="F334" i="39"/>
  <c r="F333" i="39"/>
  <c r="F332" i="39"/>
  <c r="F331" i="39"/>
  <c r="F330" i="39"/>
  <c r="F329" i="39"/>
  <c r="F328" i="39"/>
  <c r="F327" i="39"/>
  <c r="F326" i="39"/>
  <c r="F325" i="39"/>
  <c r="F324" i="39"/>
  <c r="F323" i="39"/>
  <c r="F322" i="39"/>
  <c r="F321" i="39"/>
  <c r="F320" i="39"/>
  <c r="F319" i="39"/>
  <c r="F318" i="39"/>
  <c r="F317" i="39"/>
  <c r="F316" i="39"/>
  <c r="F315" i="39"/>
  <c r="F314" i="39"/>
  <c r="F313" i="39"/>
  <c r="F312" i="39"/>
  <c r="F311" i="39"/>
  <c r="F310" i="39"/>
  <c r="F309" i="39"/>
  <c r="F308" i="39"/>
  <c r="F307" i="39"/>
  <c r="F306" i="39"/>
  <c r="F305" i="39"/>
  <c r="F304" i="39"/>
  <c r="F303" i="39"/>
  <c r="F302" i="39"/>
  <c r="F301" i="39"/>
  <c r="F300" i="39"/>
  <c r="F299" i="39"/>
  <c r="F298" i="39"/>
  <c r="F297" i="39"/>
  <c r="F296" i="39"/>
  <c r="F295" i="39"/>
  <c r="F294" i="39"/>
  <c r="F293" i="39"/>
  <c r="F292" i="39"/>
  <c r="F291" i="39"/>
  <c r="F290" i="39"/>
  <c r="F289" i="39"/>
  <c r="F288" i="39"/>
  <c r="F287" i="39"/>
  <c r="F286" i="39"/>
  <c r="F285" i="39"/>
  <c r="F284" i="39"/>
  <c r="F283" i="39"/>
  <c r="F282" i="39"/>
  <c r="F281" i="39"/>
  <c r="F280" i="39"/>
  <c r="F279" i="39"/>
  <c r="F278" i="39"/>
  <c r="F277" i="39"/>
  <c r="F276" i="39"/>
  <c r="F275" i="39"/>
  <c r="F274" i="39"/>
  <c r="F273" i="39"/>
  <c r="F272" i="39"/>
  <c r="F271" i="39"/>
  <c r="F270" i="39"/>
  <c r="F269" i="39"/>
  <c r="F268" i="39"/>
  <c r="F267" i="39"/>
  <c r="F266" i="39"/>
  <c r="F265" i="39"/>
  <c r="F264" i="39"/>
  <c r="F263" i="39"/>
  <c r="F262" i="39"/>
  <c r="F261" i="39"/>
  <c r="F260" i="39"/>
  <c r="F259" i="39"/>
  <c r="F258" i="39"/>
  <c r="F257" i="39"/>
  <c r="F256" i="39"/>
  <c r="F255" i="39"/>
  <c r="F254" i="39"/>
  <c r="F253" i="39"/>
  <c r="F252" i="39"/>
  <c r="F251" i="39"/>
  <c r="F250" i="39"/>
  <c r="F249" i="39"/>
  <c r="F248" i="39"/>
  <c r="F247" i="39"/>
  <c r="F246" i="39"/>
  <c r="F245" i="39"/>
  <c r="F244" i="39"/>
  <c r="F243" i="39"/>
  <c r="F242" i="39"/>
  <c r="F241" i="39"/>
  <c r="F240" i="39"/>
  <c r="F239" i="39"/>
  <c r="F238" i="39"/>
  <c r="F237" i="39"/>
  <c r="F236" i="39"/>
  <c r="F235" i="39"/>
  <c r="F234" i="39"/>
  <c r="F233" i="39"/>
  <c r="F232" i="39"/>
  <c r="F231" i="39"/>
  <c r="F230" i="39"/>
  <c r="F229" i="39"/>
  <c r="F228" i="39"/>
  <c r="F227" i="39"/>
  <c r="F226" i="39"/>
  <c r="F225" i="39"/>
  <c r="F224" i="39"/>
  <c r="F223" i="39"/>
  <c r="F222" i="39"/>
  <c r="F221" i="39"/>
  <c r="F220" i="39"/>
  <c r="F219" i="39"/>
  <c r="F218" i="39"/>
  <c r="F217" i="39"/>
  <c r="F216" i="39"/>
  <c r="F215" i="39"/>
  <c r="F214" i="39"/>
  <c r="F213" i="39"/>
  <c r="F212" i="39"/>
  <c r="F211" i="39"/>
  <c r="F210" i="39"/>
  <c r="F209" i="39"/>
  <c r="F208" i="39"/>
  <c r="F207" i="39"/>
  <c r="F206" i="39"/>
  <c r="F205" i="39"/>
  <c r="F204" i="39"/>
  <c r="F203" i="39"/>
  <c r="F202" i="39"/>
  <c r="F201" i="39"/>
  <c r="F200" i="39"/>
  <c r="F199" i="39"/>
  <c r="F198" i="39"/>
  <c r="F197" i="39"/>
  <c r="F196" i="39"/>
  <c r="F195" i="39"/>
  <c r="F194" i="39"/>
  <c r="F193" i="39"/>
  <c r="F192" i="39"/>
  <c r="F191" i="39"/>
  <c r="F190" i="39"/>
  <c r="F189" i="39"/>
  <c r="F188" i="39"/>
  <c r="F187" i="39"/>
  <c r="F186" i="39"/>
  <c r="F185" i="39"/>
  <c r="F184" i="39"/>
  <c r="F183" i="39"/>
  <c r="F182" i="39"/>
  <c r="F181" i="39"/>
  <c r="F180" i="39"/>
  <c r="F179" i="39"/>
  <c r="F178" i="39"/>
  <c r="F177" i="39"/>
  <c r="F176" i="39"/>
  <c r="F175" i="39"/>
  <c r="F174" i="39"/>
  <c r="F173" i="39"/>
  <c r="F172" i="39"/>
  <c r="F171" i="39"/>
  <c r="F170" i="39"/>
  <c r="F169" i="39"/>
  <c r="F168" i="39"/>
  <c r="F167" i="39"/>
  <c r="F166" i="39"/>
  <c r="F165" i="39"/>
  <c r="F164" i="39"/>
  <c r="F163" i="39"/>
  <c r="F162" i="39"/>
  <c r="F161" i="39"/>
  <c r="F160" i="39"/>
  <c r="F159" i="39"/>
  <c r="F158" i="39"/>
  <c r="F157" i="39"/>
  <c r="F156" i="39"/>
  <c r="F155" i="39"/>
  <c r="F154" i="39"/>
  <c r="F153" i="39"/>
  <c r="F152" i="39"/>
  <c r="F151" i="39"/>
  <c r="F150" i="39"/>
  <c r="F149" i="39"/>
  <c r="F148" i="39"/>
  <c r="F147" i="39"/>
  <c r="F146" i="39"/>
  <c r="F145" i="39"/>
  <c r="F144" i="39"/>
  <c r="F143" i="39"/>
  <c r="F142" i="39"/>
  <c r="F141" i="39"/>
  <c r="F140" i="39"/>
  <c r="F139" i="39"/>
  <c r="F138" i="39"/>
  <c r="F137" i="39"/>
  <c r="F136" i="39"/>
  <c r="F135" i="39"/>
  <c r="F134" i="39"/>
  <c r="F133" i="39"/>
  <c r="F132" i="39"/>
  <c r="F131" i="39"/>
  <c r="F130" i="39"/>
  <c r="F129" i="39"/>
  <c r="F128" i="39"/>
  <c r="F127" i="39"/>
  <c r="F126" i="39"/>
  <c r="F125" i="39"/>
  <c r="F124" i="39"/>
  <c r="F123" i="39"/>
  <c r="F122" i="39"/>
  <c r="F121" i="39"/>
  <c r="F120" i="39"/>
  <c r="F119" i="39"/>
  <c r="F118" i="39"/>
  <c r="F117" i="39"/>
  <c r="F116" i="39"/>
  <c r="F115" i="39"/>
  <c r="F114" i="39"/>
  <c r="F113" i="39"/>
  <c r="F112" i="39"/>
  <c r="F111" i="39"/>
  <c r="F110" i="39"/>
  <c r="F109" i="39"/>
  <c r="F108" i="39"/>
  <c r="F107" i="39"/>
  <c r="F106" i="39"/>
  <c r="F105" i="39"/>
  <c r="F104" i="39"/>
  <c r="F103" i="39"/>
  <c r="F102" i="39"/>
  <c r="F101" i="39"/>
  <c r="F100" i="39"/>
  <c r="F99" i="39"/>
  <c r="F98" i="39"/>
  <c r="F97" i="39"/>
  <c r="F96" i="39"/>
  <c r="F95" i="39"/>
  <c r="F94" i="39"/>
  <c r="F93" i="39"/>
  <c r="F92" i="39"/>
  <c r="F91" i="39"/>
  <c r="F90" i="39"/>
  <c r="F89" i="39"/>
  <c r="F88" i="39"/>
  <c r="F87" i="39"/>
  <c r="F86" i="39"/>
  <c r="F85" i="39"/>
  <c r="F84" i="39"/>
  <c r="F83" i="39"/>
  <c r="F82" i="39"/>
  <c r="F81" i="39"/>
  <c r="F80" i="39"/>
  <c r="F79" i="39"/>
  <c r="F78" i="39"/>
  <c r="F77" i="39"/>
  <c r="F76" i="39"/>
  <c r="F75" i="39"/>
  <c r="F74" i="39"/>
  <c r="F73" i="39"/>
  <c r="F72" i="39"/>
  <c r="F71" i="39"/>
  <c r="F70" i="39"/>
  <c r="F69" i="39"/>
  <c r="F68" i="39"/>
  <c r="F67" i="39"/>
  <c r="F66" i="39"/>
  <c r="F65" i="39"/>
  <c r="F64" i="39"/>
  <c r="F63" i="39"/>
  <c r="F62" i="39"/>
  <c r="F61" i="39"/>
  <c r="F60" i="39"/>
  <c r="F59" i="39"/>
  <c r="F58" i="39"/>
  <c r="F6" i="39"/>
  <c r="E6" i="39"/>
  <c r="D6" i="39"/>
  <c r="C6" i="39"/>
  <c r="AJ63" i="37"/>
  <c r="AI63" i="37"/>
  <c r="AA64" i="37"/>
  <c r="Z64" i="37"/>
  <c r="R64" i="37"/>
  <c r="Q64" i="37"/>
  <c r="H34" i="37"/>
  <c r="F32" i="37"/>
  <c r="I32" i="37"/>
  <c r="H30" i="37"/>
  <c r="J30" i="37"/>
  <c r="J29" i="37"/>
  <c r="I29" i="37"/>
  <c r="J28" i="37"/>
  <c r="H28" i="37"/>
  <c r="J26" i="37"/>
  <c r="J23" i="37"/>
  <c r="F22" i="37"/>
  <c r="I22" i="37"/>
  <c r="J21" i="37"/>
  <c r="J20" i="37"/>
  <c r="H20" i="37"/>
  <c r="H19" i="37"/>
  <c r="J18" i="37"/>
  <c r="H18" i="37"/>
  <c r="I15" i="37"/>
  <c r="J15" i="37"/>
  <c r="J13" i="37"/>
  <c r="J12" i="37"/>
  <c r="J10" i="37"/>
  <c r="F10" i="37"/>
  <c r="H9" i="37"/>
  <c r="I8" i="37"/>
  <c r="J7" i="37"/>
  <c r="F7" i="37"/>
  <c r="K7" i="37"/>
  <c r="I6" i="37"/>
  <c r="J5" i="37"/>
  <c r="F5" i="37"/>
  <c r="K5" i="37"/>
  <c r="J4" i="37"/>
  <c r="B100" i="36"/>
  <c r="B51" i="36"/>
  <c r="J9" i="36"/>
  <c r="I9" i="36"/>
  <c r="X17" i="31"/>
  <c r="W17" i="31"/>
  <c r="V17" i="31"/>
  <c r="U17" i="31"/>
  <c r="T17" i="31"/>
  <c r="S17" i="31"/>
  <c r="R17" i="31"/>
  <c r="J17" i="31"/>
  <c r="I17" i="31"/>
  <c r="H17" i="31"/>
  <c r="G17" i="31"/>
  <c r="F17" i="31"/>
  <c r="E17" i="31"/>
  <c r="D17" i="31"/>
  <c r="I13" i="37"/>
  <c r="F29" i="37"/>
  <c r="K29" i="37"/>
  <c r="I17" i="37"/>
  <c r="F17" i="37"/>
  <c r="K17" i="37"/>
  <c r="I33" i="37"/>
  <c r="I5" i="37"/>
  <c r="I21" i="37"/>
  <c r="F21" i="37"/>
  <c r="K21" i="37"/>
  <c r="I9" i="37"/>
  <c r="F9" i="37"/>
  <c r="K9" i="37"/>
  <c r="I25" i="37"/>
  <c r="F6" i="37"/>
  <c r="F14" i="37"/>
  <c r="F18" i="37"/>
  <c r="H6" i="37"/>
  <c r="H10" i="37"/>
  <c r="H14" i="37"/>
  <c r="H22" i="37"/>
  <c r="H5" i="37"/>
  <c r="H13" i="37"/>
  <c r="H17" i="37"/>
  <c r="H29" i="37"/>
  <c r="BT22" i="82"/>
  <c r="BV15" i="82"/>
  <c r="BV16" i="82"/>
  <c r="BW14" i="82"/>
  <c r="BU19" i="82"/>
  <c r="BU17" i="82"/>
  <c r="BU18" i="82"/>
  <c r="BS26" i="82"/>
  <c r="BS23" i="82"/>
  <c r="BX28" i="82"/>
  <c r="BY13" i="82"/>
  <c r="BT24" i="82"/>
  <c r="BT20" i="82"/>
  <c r="BT33" i="82"/>
  <c r="N35" i="68"/>
  <c r="D34" i="68"/>
  <c r="N57" i="68"/>
  <c r="N58" i="68"/>
  <c r="D57" i="68"/>
  <c r="I24" i="37"/>
  <c r="F25" i="37"/>
  <c r="K25" i="37"/>
  <c r="F31" i="37"/>
  <c r="K31" i="37"/>
  <c r="H11" i="37"/>
  <c r="F23" i="37"/>
  <c r="K23" i="37"/>
  <c r="H33" i="37"/>
  <c r="H4" i="37"/>
  <c r="H27" i="37"/>
  <c r="F28" i="37"/>
  <c r="F12" i="37"/>
  <c r="H25" i="37"/>
  <c r="F33" i="37"/>
  <c r="K33" i="37"/>
  <c r="F15" i="37"/>
  <c r="K15" i="37"/>
  <c r="H21" i="37"/>
  <c r="P65" i="37"/>
  <c r="F26" i="37"/>
  <c r="J31" i="37"/>
  <c r="J32" i="37"/>
  <c r="J34" i="37"/>
  <c r="H26" i="37"/>
  <c r="F13" i="37"/>
  <c r="K13" i="37"/>
  <c r="H12" i="37"/>
  <c r="H32" i="37"/>
  <c r="Y65" i="37"/>
  <c r="F13" i="39"/>
  <c r="G13" i="39"/>
  <c r="F12" i="39"/>
  <c r="G12" i="39"/>
  <c r="F10" i="39"/>
  <c r="G10" i="39"/>
  <c r="F11" i="39"/>
  <c r="G11" i="39"/>
  <c r="G12" i="31"/>
  <c r="Y66" i="37"/>
  <c r="T12" i="31"/>
  <c r="T13" i="31"/>
  <c r="U12" i="31"/>
  <c r="P66" i="37"/>
  <c r="E12" i="31"/>
  <c r="E13" i="31"/>
  <c r="I12" i="31"/>
  <c r="I13" i="31"/>
  <c r="J13" i="31"/>
  <c r="K26" i="37"/>
  <c r="K18" i="37"/>
  <c r="K10" i="37"/>
  <c r="H7" i="37"/>
  <c r="H8" i="37"/>
  <c r="I10" i="37"/>
  <c r="F11" i="37"/>
  <c r="K11" i="37"/>
  <c r="I12" i="37"/>
  <c r="J14" i="37"/>
  <c r="F16" i="37"/>
  <c r="J16" i="37"/>
  <c r="J17" i="37"/>
  <c r="J19" i="37"/>
  <c r="I19" i="37"/>
  <c r="H23" i="37"/>
  <c r="H24" i="37"/>
  <c r="I26" i="37"/>
  <c r="F27" i="37"/>
  <c r="K27" i="37"/>
  <c r="I28" i="37"/>
  <c r="F30" i="37"/>
  <c r="H31" i="37"/>
  <c r="F34" i="37"/>
  <c r="D12" i="31"/>
  <c r="F4" i="37"/>
  <c r="K4" i="37"/>
  <c r="I7" i="37"/>
  <c r="I14" i="37"/>
  <c r="I16" i="37"/>
  <c r="F20" i="37"/>
  <c r="I23" i="37"/>
  <c r="I31" i="37"/>
  <c r="K22" i="37"/>
  <c r="K14" i="37"/>
  <c r="K6" i="37"/>
  <c r="W13" i="31"/>
  <c r="I4" i="37"/>
  <c r="J6" i="37"/>
  <c r="F8" i="37"/>
  <c r="J8" i="37"/>
  <c r="J9" i="37"/>
  <c r="J11" i="37"/>
  <c r="I11" i="37"/>
  <c r="K12" i="37"/>
  <c r="H15" i="37"/>
  <c r="H16" i="37"/>
  <c r="I18" i="37"/>
  <c r="F19" i="37"/>
  <c r="K19" i="37"/>
  <c r="I20" i="37"/>
  <c r="J22" i="37"/>
  <c r="F24" i="37"/>
  <c r="J24" i="37"/>
  <c r="J25" i="37"/>
  <c r="J27" i="37"/>
  <c r="I27" i="37"/>
  <c r="K28" i="37"/>
  <c r="I30" i="37"/>
  <c r="K32" i="37"/>
  <c r="J33" i="37"/>
  <c r="I34" i="37"/>
  <c r="D55" i="68"/>
  <c r="D36" i="68"/>
  <c r="D42" i="68"/>
  <c r="D45" i="68"/>
  <c r="D35" i="68"/>
  <c r="D40" i="68"/>
  <c r="D46" i="68"/>
  <c r="F12" i="31"/>
  <c r="H13" i="31"/>
  <c r="R12" i="31"/>
  <c r="F13" i="31"/>
  <c r="H12" i="31"/>
  <c r="BY28" i="82"/>
  <c r="BZ13" i="82"/>
  <c r="BW15" i="82"/>
  <c r="BW16" i="82"/>
  <c r="BX14" i="82"/>
  <c r="BV19" i="82"/>
  <c r="BV17" i="82"/>
  <c r="BV18" i="82"/>
  <c r="BU24" i="82"/>
  <c r="BU20" i="82"/>
  <c r="BU33" i="82"/>
  <c r="BT26" i="82"/>
  <c r="BT23" i="82"/>
  <c r="BU21" i="82"/>
  <c r="BU22" i="82"/>
  <c r="AH65" i="37"/>
  <c r="AH64" i="37"/>
  <c r="K30" i="37"/>
  <c r="X13" i="31"/>
  <c r="D59" i="68"/>
  <c r="D65" i="68"/>
  <c r="D68" i="68"/>
  <c r="D58" i="68"/>
  <c r="D63" i="68"/>
  <c r="D69" i="68"/>
  <c r="J12" i="31"/>
  <c r="K24" i="37"/>
  <c r="K8" i="37"/>
  <c r="K20" i="37"/>
  <c r="K34" i="37"/>
  <c r="K16" i="37"/>
  <c r="R13" i="31"/>
  <c r="V12" i="31"/>
  <c r="X12" i="31"/>
  <c r="S13" i="31"/>
  <c r="V13" i="31"/>
  <c r="W12" i="31"/>
  <c r="G13" i="31"/>
  <c r="S12" i="31"/>
  <c r="U13" i="31"/>
  <c r="Z12" i="31"/>
  <c r="Y12" i="31"/>
  <c r="BV24" i="82"/>
  <c r="BV20" i="82"/>
  <c r="BV33" i="82"/>
  <c r="BW19" i="82"/>
  <c r="BW21" i="82"/>
  <c r="BV21" i="82"/>
  <c r="BW22" i="82"/>
  <c r="BW18" i="82"/>
  <c r="BW17" i="82"/>
  <c r="BU26" i="82"/>
  <c r="BU23" i="82"/>
  <c r="BV22" i="82"/>
  <c r="BZ28" i="82"/>
  <c r="CA13" i="82"/>
  <c r="BX16" i="82"/>
  <c r="BY14" i="82"/>
  <c r="BX15" i="82"/>
  <c r="CA28" i="82"/>
  <c r="CB13" i="82"/>
  <c r="BY15" i="82"/>
  <c r="BZ14" i="82"/>
  <c r="BY16" i="82"/>
  <c r="BX17" i="82"/>
  <c r="BX19" i="82"/>
  <c r="BX21" i="82"/>
  <c r="BX22" i="82"/>
  <c r="BX18" i="82"/>
  <c r="BW24" i="82"/>
  <c r="BW20" i="82"/>
  <c r="BW33" i="82"/>
  <c r="BV26" i="82"/>
  <c r="BV23" i="82"/>
  <c r="BW26" i="82"/>
  <c r="BW23" i="82"/>
  <c r="BY19" i="82"/>
  <c r="BY17" i="82"/>
  <c r="BY18" i="82"/>
  <c r="CB28" i="82"/>
  <c r="CC13" i="82"/>
  <c r="BX24" i="82"/>
  <c r="BX20" i="82"/>
  <c r="BX33" i="82"/>
  <c r="BZ15" i="82"/>
  <c r="BZ16" i="82"/>
  <c r="CA14" i="82"/>
  <c r="CC28" i="82"/>
  <c r="CD13" i="82"/>
  <c r="BY20" i="82"/>
  <c r="BY24" i="82"/>
  <c r="BY33" i="82"/>
  <c r="BY21" i="82"/>
  <c r="BY22" i="82"/>
  <c r="CA15" i="82"/>
  <c r="CA16" i="82"/>
  <c r="CB14" i="82"/>
  <c r="BZ19" i="82"/>
  <c r="BZ17" i="82"/>
  <c r="BZ18" i="82"/>
  <c r="BX26" i="82"/>
  <c r="BX23" i="82"/>
  <c r="BZ24" i="82"/>
  <c r="BZ20" i="82"/>
  <c r="BZ33" i="82"/>
  <c r="BY26" i="82"/>
  <c r="BY23" i="82"/>
  <c r="BZ21" i="82"/>
  <c r="BZ22" i="82"/>
  <c r="CB16" i="82"/>
  <c r="CC14" i="82"/>
  <c r="CB15" i="82"/>
  <c r="CD28" i="82"/>
  <c r="CE13" i="82"/>
  <c r="CA19" i="82"/>
  <c r="CA21" i="82"/>
  <c r="CA18" i="82"/>
  <c r="CA17" i="82"/>
  <c r="CA22" i="82"/>
  <c r="CC15" i="82"/>
  <c r="CC16" i="82"/>
  <c r="CD14" i="82"/>
  <c r="CE28" i="82"/>
  <c r="CF13" i="82"/>
  <c r="CB19" i="82"/>
  <c r="CB17" i="82"/>
  <c r="CB18" i="82"/>
  <c r="CA24" i="82"/>
  <c r="CA20" i="82"/>
  <c r="CA33" i="82"/>
  <c r="BZ26" i="82"/>
  <c r="BZ23" i="82"/>
  <c r="CA26" i="82"/>
  <c r="CA23" i="82"/>
  <c r="CB24" i="82"/>
  <c r="CB20" i="82"/>
  <c r="CB33" i="82"/>
  <c r="CD15" i="82"/>
  <c r="CD16" i="82"/>
  <c r="CE14" i="82"/>
  <c r="CB21" i="82"/>
  <c r="CB22" i="82"/>
  <c r="CC19" i="82"/>
  <c r="CC17" i="82"/>
  <c r="CC18" i="82"/>
  <c r="CF28" i="82"/>
  <c r="CG13" i="82"/>
  <c r="CE15" i="82"/>
  <c r="CE16" i="82"/>
  <c r="CF14" i="82"/>
  <c r="CG28" i="82"/>
  <c r="CH13" i="82"/>
  <c r="CC24" i="82"/>
  <c r="CC20" i="82"/>
  <c r="CC33" i="82"/>
  <c r="CD19" i="82"/>
  <c r="CD17" i="82"/>
  <c r="CD18" i="82"/>
  <c r="CB26" i="82"/>
  <c r="CB23" i="82"/>
  <c r="CC21" i="82"/>
  <c r="CC22" i="82"/>
  <c r="CF16" i="82"/>
  <c r="CG14" i="82"/>
  <c r="CF15" i="82"/>
  <c r="CD24" i="82"/>
  <c r="CD20" i="82"/>
  <c r="CD33" i="82"/>
  <c r="CC26" i="82"/>
  <c r="CC23" i="82"/>
  <c r="CE19" i="82"/>
  <c r="CE18" i="82"/>
  <c r="CE17" i="82"/>
  <c r="CD21" i="82"/>
  <c r="CD22" i="82"/>
  <c r="CH28" i="82"/>
  <c r="CI13" i="82"/>
  <c r="CI28" i="82"/>
  <c r="CJ13" i="82"/>
  <c r="CE24" i="82"/>
  <c r="CE20" i="82"/>
  <c r="CE33" i="82"/>
  <c r="CG15" i="82"/>
  <c r="CH14" i="82"/>
  <c r="CG16" i="82"/>
  <c r="CE21" i="82"/>
  <c r="CE22" i="82"/>
  <c r="CF19" i="82"/>
  <c r="CF17" i="82"/>
  <c r="CF18" i="82"/>
  <c r="CD26" i="82"/>
  <c r="CD23" i="82"/>
  <c r="CF24" i="82"/>
  <c r="CF20" i="82"/>
  <c r="CF33" i="82"/>
  <c r="CH15" i="82"/>
  <c r="CH16" i="82"/>
  <c r="CI14" i="82"/>
  <c r="CE26" i="82"/>
  <c r="CE23" i="82"/>
  <c r="CF21" i="82"/>
  <c r="CF22" i="82"/>
  <c r="CJ28" i="82"/>
  <c r="CK13" i="82"/>
  <c r="CG19" i="82"/>
  <c r="CG21" i="82"/>
  <c r="CG22" i="82"/>
  <c r="CG17" i="82"/>
  <c r="CG18" i="82"/>
  <c r="CK28" i="82"/>
  <c r="CL13" i="82"/>
  <c r="CI15" i="82"/>
  <c r="CI16" i="82"/>
  <c r="CJ14" i="82"/>
  <c r="CG24" i="82"/>
  <c r="CG20" i="82"/>
  <c r="CG33" i="82"/>
  <c r="CH19" i="82"/>
  <c r="CH17" i="82"/>
  <c r="CH18" i="82"/>
  <c r="CF26" i="82"/>
  <c r="CF23" i="82"/>
  <c r="CH24" i="82"/>
  <c r="CH20" i="82"/>
  <c r="CH33" i="82"/>
  <c r="CG26" i="82"/>
  <c r="CG23" i="82"/>
  <c r="CH21" i="82"/>
  <c r="CH22" i="82"/>
  <c r="CJ16" i="82"/>
  <c r="CK14" i="82"/>
  <c r="CJ15" i="82"/>
  <c r="CL28" i="82"/>
  <c r="CM13" i="82"/>
  <c r="CI19" i="82"/>
  <c r="CI21" i="82"/>
  <c r="CI22" i="82"/>
  <c r="CI18" i="82"/>
  <c r="CI17" i="82"/>
  <c r="CK15" i="82"/>
  <c r="CK16" i="82"/>
  <c r="CL14" i="82"/>
  <c r="CM28" i="82"/>
  <c r="CN13" i="82"/>
  <c r="CJ19" i="82"/>
  <c r="CJ17" i="82"/>
  <c r="CJ18" i="82"/>
  <c r="CI24" i="82"/>
  <c r="CI20" i="82"/>
  <c r="CI33" i="82"/>
  <c r="CH26" i="82"/>
  <c r="CH23" i="82"/>
  <c r="CI26" i="82"/>
  <c r="CI23" i="82"/>
  <c r="CJ24" i="82"/>
  <c r="CJ20" i="82"/>
  <c r="CJ33" i="82"/>
  <c r="CL15" i="82"/>
  <c r="CL16" i="82"/>
  <c r="CM14" i="82"/>
  <c r="CJ21" i="82"/>
  <c r="CJ22" i="82"/>
  <c r="CK19" i="82"/>
  <c r="CK17" i="82"/>
  <c r="CK18" i="82"/>
  <c r="CN28" i="82"/>
  <c r="CP13" i="82"/>
  <c r="CP28" i="82"/>
  <c r="CQ13" i="82"/>
  <c r="CK24" i="82"/>
  <c r="CK20" i="82"/>
  <c r="CK33" i="82"/>
  <c r="CL19" i="82"/>
  <c r="CL17" i="82"/>
  <c r="CL18" i="82"/>
  <c r="CJ26" i="82"/>
  <c r="CJ23" i="82"/>
  <c r="CK21" i="82"/>
  <c r="CK22" i="82"/>
  <c r="CM15" i="82"/>
  <c r="CM16" i="82"/>
  <c r="CN14" i="82"/>
  <c r="CN16" i="82"/>
  <c r="CP14" i="82"/>
  <c r="CN15" i="82"/>
  <c r="CM19" i="82"/>
  <c r="CM21" i="82"/>
  <c r="CL21" i="82"/>
  <c r="CM22" i="82"/>
  <c r="CM18" i="82"/>
  <c r="CM17" i="82"/>
  <c r="CL24" i="82"/>
  <c r="CL20" i="82"/>
  <c r="CL33" i="82"/>
  <c r="CK26" i="82"/>
  <c r="CK23" i="82"/>
  <c r="CL22" i="82"/>
  <c r="CQ28" i="82"/>
  <c r="CR13" i="82"/>
  <c r="CL26" i="82"/>
  <c r="CL23" i="82"/>
  <c r="CR28" i="82"/>
  <c r="CS13" i="82"/>
  <c r="CP15" i="82"/>
  <c r="CQ14" i="82"/>
  <c r="CP16" i="82"/>
  <c r="CM24" i="82"/>
  <c r="CM20" i="82"/>
  <c r="CM33" i="82"/>
  <c r="CN17" i="82"/>
  <c r="CN18" i="82"/>
  <c r="CN19" i="82"/>
  <c r="CN21" i="82"/>
  <c r="CN22" i="82"/>
  <c r="CP19" i="82"/>
  <c r="CP17" i="82"/>
  <c r="CP18" i="82"/>
  <c r="CS28" i="82"/>
  <c r="CT13" i="82"/>
  <c r="CN24" i="82"/>
  <c r="CN20" i="82"/>
  <c r="CN33" i="82"/>
  <c r="CQ15" i="82"/>
  <c r="CQ16" i="82"/>
  <c r="CR14" i="82"/>
  <c r="CM26" i="82"/>
  <c r="CM23" i="82"/>
  <c r="CR15" i="82"/>
  <c r="CR16" i="82"/>
  <c r="CS14" i="82"/>
  <c r="CQ19" i="82"/>
  <c r="CQ21" i="82"/>
  <c r="CQ17" i="82"/>
  <c r="CQ18" i="82"/>
  <c r="CN26" i="82"/>
  <c r="CN23" i="82"/>
  <c r="CT28" i="82"/>
  <c r="CU13" i="82"/>
  <c r="CP24" i="82"/>
  <c r="CP20" i="82"/>
  <c r="CP33" i="82"/>
  <c r="CP21" i="82"/>
  <c r="CP22" i="82"/>
  <c r="CP26" i="82"/>
  <c r="CP23" i="82"/>
  <c r="CQ22" i="82"/>
  <c r="CU28" i="82"/>
  <c r="CV13" i="82"/>
  <c r="CS16" i="82"/>
  <c r="CT14" i="82"/>
  <c r="CS15" i="82"/>
  <c r="CR19" i="82"/>
  <c r="CR18" i="82"/>
  <c r="CR17" i="82"/>
  <c r="CQ24" i="82"/>
  <c r="CQ20" i="82"/>
  <c r="CQ33" i="82"/>
  <c r="CR24" i="82"/>
  <c r="CR20" i="82"/>
  <c r="CR33" i="82"/>
  <c r="CT15" i="82"/>
  <c r="CT16" i="82"/>
  <c r="CU14" i="82"/>
  <c r="CQ26" i="82"/>
  <c r="CQ23" i="82"/>
  <c r="CS19" i="82"/>
  <c r="CS17" i="82"/>
  <c r="CS18" i="82"/>
  <c r="CR21" i="82"/>
  <c r="CR22" i="82"/>
  <c r="CV28" i="82"/>
  <c r="CW13" i="82"/>
  <c r="CW28" i="82"/>
  <c r="CX13" i="82"/>
  <c r="CS24" i="82"/>
  <c r="CS20" i="82"/>
  <c r="CS33" i="82"/>
  <c r="CU15" i="82"/>
  <c r="CU16" i="82"/>
  <c r="CV14" i="82"/>
  <c r="CS21" i="82"/>
  <c r="CS22" i="82"/>
  <c r="CT19" i="82"/>
  <c r="CT17" i="82"/>
  <c r="CT18" i="82"/>
  <c r="CR26" i="82"/>
  <c r="CR23" i="82"/>
  <c r="CT24" i="82"/>
  <c r="CT20" i="82"/>
  <c r="CT33" i="82"/>
  <c r="CV15" i="82"/>
  <c r="CV16" i="82"/>
  <c r="CW14" i="82"/>
  <c r="CT21" i="82"/>
  <c r="CT22" i="82"/>
  <c r="CU19" i="82"/>
  <c r="CU21" i="82"/>
  <c r="CU17" i="82"/>
  <c r="CU18" i="82"/>
  <c r="CS26" i="82"/>
  <c r="CS23" i="82"/>
  <c r="CX28" i="82"/>
  <c r="CY13" i="82"/>
  <c r="CU22" i="82"/>
  <c r="CY28" i="82"/>
  <c r="CZ13" i="82"/>
  <c r="CW16" i="82"/>
  <c r="CX14" i="82"/>
  <c r="CW15" i="82"/>
  <c r="CU24" i="82"/>
  <c r="CU20" i="82"/>
  <c r="CU33" i="82"/>
  <c r="CV19" i="82"/>
  <c r="CV18" i="82"/>
  <c r="CV17" i="82"/>
  <c r="CT26" i="82"/>
  <c r="CT23" i="82"/>
  <c r="CX15" i="82"/>
  <c r="CX16" i="82"/>
  <c r="CY14" i="82"/>
  <c r="CU26" i="82"/>
  <c r="CU23" i="82"/>
  <c r="CW19" i="82"/>
  <c r="CW17" i="82"/>
  <c r="CW18" i="82"/>
  <c r="CV24" i="82"/>
  <c r="CV20" i="82"/>
  <c r="CV33" i="82"/>
  <c r="CV21" i="82"/>
  <c r="CV22" i="82"/>
  <c r="CZ28" i="82"/>
  <c r="DA13" i="82"/>
  <c r="CY15" i="82"/>
  <c r="CY16" i="82"/>
  <c r="CZ14" i="82"/>
  <c r="CV26" i="82"/>
  <c r="CV23" i="82"/>
  <c r="CW24" i="82"/>
  <c r="CW20" i="82"/>
  <c r="CW33" i="82"/>
  <c r="CX19" i="82"/>
  <c r="CX21" i="82"/>
  <c r="CX17" i="82"/>
  <c r="CX18" i="82"/>
  <c r="DA28" i="82"/>
  <c r="DB13" i="82"/>
  <c r="CW21" i="82"/>
  <c r="CW22" i="82"/>
  <c r="CX22" i="82"/>
  <c r="CW26" i="82"/>
  <c r="CW23" i="82"/>
  <c r="CZ15" i="82"/>
  <c r="CZ16" i="82"/>
  <c r="DA14" i="82"/>
  <c r="CY19" i="82"/>
  <c r="CY17" i="82"/>
  <c r="CY18" i="82"/>
  <c r="DB28" i="82"/>
  <c r="DC13" i="82"/>
  <c r="CX24" i="82"/>
  <c r="CX20" i="82"/>
  <c r="CX33" i="82"/>
  <c r="DC28" i="82"/>
  <c r="DD13" i="82"/>
  <c r="CY24" i="82"/>
  <c r="CY20" i="82"/>
  <c r="CY33" i="82"/>
  <c r="CZ19" i="82"/>
  <c r="CZ18" i="82"/>
  <c r="CZ17" i="82"/>
  <c r="CY21" i="82"/>
  <c r="CY22" i="82"/>
  <c r="CX26" i="82"/>
  <c r="CX23" i="82"/>
  <c r="DA16" i="82"/>
  <c r="DB14" i="82"/>
  <c r="DA15" i="82"/>
  <c r="DB15" i="82"/>
  <c r="DB16" i="82"/>
  <c r="DC14" i="82"/>
  <c r="CZ24" i="82"/>
  <c r="CZ20" i="82"/>
  <c r="CZ33" i="82"/>
  <c r="CY26" i="82"/>
  <c r="CY23" i="82"/>
  <c r="CZ21" i="82"/>
  <c r="CZ22" i="82"/>
  <c r="DD28" i="82"/>
  <c r="DE13" i="82"/>
  <c r="DA19" i="82"/>
  <c r="DA21" i="82"/>
  <c r="DA22" i="82"/>
  <c r="DA17" i="82"/>
  <c r="DA18" i="82"/>
  <c r="CZ26" i="82"/>
  <c r="CZ23" i="82"/>
  <c r="DE28" i="82"/>
  <c r="DF13" i="82"/>
  <c r="DC15" i="82"/>
  <c r="DC16" i="82"/>
  <c r="DD14" i="82"/>
  <c r="DB19" i="82"/>
  <c r="DB21" i="82"/>
  <c r="DB22" i="82"/>
  <c r="DB17" i="82"/>
  <c r="DB18" i="82"/>
  <c r="DA24" i="82"/>
  <c r="DA20" i="82"/>
  <c r="DA33" i="82"/>
  <c r="DF28" i="82"/>
  <c r="DG13" i="82"/>
  <c r="DD15" i="82"/>
  <c r="DD16" i="82"/>
  <c r="DE14" i="82"/>
  <c r="DB24" i="82"/>
  <c r="DB20" i="82"/>
  <c r="DB33" i="82"/>
  <c r="DC19" i="82"/>
  <c r="DC17" i="82"/>
  <c r="DC18" i="82"/>
  <c r="DA26" i="82"/>
  <c r="DA23" i="82"/>
  <c r="DD19" i="82"/>
  <c r="DD21" i="82"/>
  <c r="DC21" i="82"/>
  <c r="DD22" i="82"/>
  <c r="DD18" i="82"/>
  <c r="DD17" i="82"/>
  <c r="DC24" i="82"/>
  <c r="DC20" i="82"/>
  <c r="DC33" i="82"/>
  <c r="DB26" i="82"/>
  <c r="DB23" i="82"/>
  <c r="DC22" i="82"/>
  <c r="DG28" i="82"/>
  <c r="DH13" i="82"/>
  <c r="DE16" i="82"/>
  <c r="DF14" i="82"/>
  <c r="DE15" i="82"/>
  <c r="DH28" i="82"/>
  <c r="DI13" i="82"/>
  <c r="DF15" i="82"/>
  <c r="DG14" i="82"/>
  <c r="DF16" i="82"/>
  <c r="DD24" i="82"/>
  <c r="DD20" i="82"/>
  <c r="DD33" i="82"/>
  <c r="DE17" i="82"/>
  <c r="DE19" i="82"/>
  <c r="DE18" i="82"/>
  <c r="DC26" i="82"/>
  <c r="DC23" i="82"/>
  <c r="DE24" i="82"/>
  <c r="DE20" i="82"/>
  <c r="DE33" i="82"/>
  <c r="DD26" i="82"/>
  <c r="DD23" i="82"/>
  <c r="DE21" i="82"/>
  <c r="DE22" i="82"/>
  <c r="DF19" i="82"/>
  <c r="DF17" i="82"/>
  <c r="DF18" i="82"/>
  <c r="DI28" i="82"/>
  <c r="DJ13" i="82"/>
  <c r="DG15" i="82"/>
  <c r="DG16" i="82"/>
  <c r="DH14" i="82"/>
  <c r="DJ28" i="82"/>
  <c r="DK13" i="82"/>
  <c r="DF20" i="82"/>
  <c r="DF24" i="82"/>
  <c r="DF33" i="82"/>
  <c r="DH15" i="82"/>
  <c r="DH16" i="82"/>
  <c r="DI14" i="82"/>
  <c r="DF21" i="82"/>
  <c r="DF22" i="82"/>
  <c r="DG19" i="82"/>
  <c r="DG21" i="82"/>
  <c r="DG22" i="82"/>
  <c r="DG17" i="82"/>
  <c r="DG18" i="82"/>
  <c r="DE26" i="82"/>
  <c r="DE23" i="82"/>
  <c r="DI16" i="82"/>
  <c r="DJ14" i="82"/>
  <c r="DI15" i="82"/>
  <c r="DH19" i="82"/>
  <c r="DH21" i="82"/>
  <c r="DH22" i="82"/>
  <c r="DH18" i="82"/>
  <c r="DH17" i="82"/>
  <c r="DG24" i="82"/>
  <c r="DG20" i="82"/>
  <c r="DG33" i="82"/>
  <c r="DK28" i="82"/>
  <c r="DL13" i="82"/>
  <c r="DF26" i="82"/>
  <c r="DF23" i="82"/>
  <c r="DL28" i="82"/>
  <c r="DM13" i="82"/>
  <c r="DG26" i="82"/>
  <c r="DG23" i="82"/>
  <c r="DJ15" i="82"/>
  <c r="DJ16" i="82"/>
  <c r="DK14" i="82"/>
  <c r="DH24" i="82"/>
  <c r="DH20" i="82"/>
  <c r="DH33" i="82"/>
  <c r="DI19" i="82"/>
  <c r="DI21" i="82"/>
  <c r="DI22" i="82"/>
  <c r="DI17" i="82"/>
  <c r="DI18" i="82"/>
  <c r="DK15" i="82"/>
  <c r="DK16" i="82"/>
  <c r="DL14" i="82"/>
  <c r="DJ19" i="82"/>
  <c r="DJ21" i="82"/>
  <c r="DJ22" i="82"/>
  <c r="DJ17" i="82"/>
  <c r="DJ18" i="82"/>
  <c r="DM28" i="82"/>
  <c r="DN13" i="82"/>
  <c r="DI24" i="82"/>
  <c r="DI20" i="82"/>
  <c r="DI33" i="82"/>
  <c r="DH26" i="82"/>
  <c r="DH23" i="82"/>
  <c r="DL15" i="82"/>
  <c r="DL16" i="82"/>
  <c r="DM14" i="82"/>
  <c r="DI26" i="82"/>
  <c r="DI23" i="82"/>
  <c r="DK19" i="82"/>
  <c r="DK17" i="82"/>
  <c r="DK18" i="82"/>
  <c r="DN28" i="82"/>
  <c r="DO13" i="82"/>
  <c r="DJ24" i="82"/>
  <c r="DJ20" i="82"/>
  <c r="DJ33" i="82"/>
  <c r="DK24" i="82"/>
  <c r="DK20" i="82"/>
  <c r="DK33" i="82"/>
  <c r="DK21" i="82"/>
  <c r="DK22" i="82"/>
  <c r="DM16" i="82"/>
  <c r="DN14" i="82"/>
  <c r="DM15" i="82"/>
  <c r="DL19" i="82"/>
  <c r="DL18" i="82"/>
  <c r="DL17" i="82"/>
  <c r="DO28" i="82"/>
  <c r="DP13" i="82"/>
  <c r="DJ26" i="82"/>
  <c r="DJ23" i="82"/>
  <c r="DN15" i="82"/>
  <c r="DO14" i="82"/>
  <c r="DN16" i="82"/>
  <c r="DP28" i="82"/>
  <c r="DQ13" i="82"/>
  <c r="DL24" i="82"/>
  <c r="DL20" i="82"/>
  <c r="DL33" i="82"/>
  <c r="DM19" i="82"/>
  <c r="DM21" i="82"/>
  <c r="DL21" i="82"/>
  <c r="DM22" i="82"/>
  <c r="DM17" i="82"/>
  <c r="DM18" i="82"/>
  <c r="DL22" i="82"/>
  <c r="DK26" i="82"/>
  <c r="DK23" i="82"/>
  <c r="DN19" i="82"/>
  <c r="DN17" i="82"/>
  <c r="DN18" i="82"/>
  <c r="DL26" i="82"/>
  <c r="DL23" i="82"/>
  <c r="DO15" i="82"/>
  <c r="DO16" i="82"/>
  <c r="DP14" i="82"/>
  <c r="DM24" i="82"/>
  <c r="DM20" i="82"/>
  <c r="DM33" i="82"/>
  <c r="DQ28" i="82"/>
  <c r="DR13" i="82"/>
  <c r="DR28" i="82"/>
  <c r="DS13" i="82"/>
  <c r="DN24" i="82"/>
  <c r="DN20" i="82"/>
  <c r="DN33" i="82"/>
  <c r="DP15" i="82"/>
  <c r="DP16" i="82"/>
  <c r="DQ14" i="82"/>
  <c r="DN21" i="82"/>
  <c r="DN22" i="82"/>
  <c r="DM26" i="82"/>
  <c r="DM23" i="82"/>
  <c r="DO19" i="82"/>
  <c r="DO21" i="82"/>
  <c r="DO22" i="82"/>
  <c r="DO17" i="82"/>
  <c r="DO18" i="82"/>
  <c r="DP19" i="82"/>
  <c r="DP21" i="82"/>
  <c r="DP22" i="82"/>
  <c r="DP18" i="82"/>
  <c r="DP17" i="82"/>
  <c r="DN26" i="82"/>
  <c r="DN23" i="82"/>
  <c r="DO24" i="82"/>
  <c r="DO20" i="82"/>
  <c r="DO33" i="82"/>
  <c r="DS28" i="82"/>
  <c r="DT13" i="82"/>
  <c r="DQ16" i="82"/>
  <c r="DR14" i="82"/>
  <c r="DQ15" i="82"/>
  <c r="DQ19" i="82"/>
  <c r="DQ21" i="82"/>
  <c r="DQ22" i="82"/>
  <c r="DQ17" i="82"/>
  <c r="DQ18" i="82"/>
  <c r="DT28" i="82"/>
  <c r="DU13" i="82"/>
  <c r="DO26" i="82"/>
  <c r="DO23" i="82"/>
  <c r="DP24" i="82"/>
  <c r="DP20" i="82"/>
  <c r="DP33" i="82"/>
  <c r="DR15" i="82"/>
  <c r="DR16" i="82"/>
  <c r="DS14" i="82"/>
  <c r="DS15" i="82"/>
  <c r="DS16" i="82"/>
  <c r="DT14" i="82"/>
  <c r="DR18" i="82"/>
  <c r="DR19" i="82"/>
  <c r="DR21" i="82"/>
  <c r="DR22" i="82"/>
  <c r="DR17" i="82"/>
  <c r="DP26" i="82"/>
  <c r="DP23" i="82"/>
  <c r="DU28" i="82"/>
  <c r="DV13" i="82"/>
  <c r="DQ24" i="82"/>
  <c r="DQ20" i="82"/>
  <c r="DQ33" i="82"/>
  <c r="DQ26" i="82"/>
  <c r="DQ23" i="82"/>
  <c r="DV28" i="82"/>
  <c r="DW13" i="82"/>
  <c r="DT15" i="82"/>
  <c r="DT16" i="82"/>
  <c r="DU14" i="82"/>
  <c r="DR24" i="82"/>
  <c r="DR20" i="82"/>
  <c r="DR33" i="82"/>
  <c r="DS19" i="82"/>
  <c r="DS21" i="82"/>
  <c r="DS22" i="82"/>
  <c r="DS17" i="82"/>
  <c r="DS18" i="82"/>
  <c r="DW28" i="82"/>
  <c r="DX13" i="82"/>
  <c r="DU16" i="82"/>
  <c r="DV14" i="82"/>
  <c r="DU15" i="82"/>
  <c r="DT19" i="82"/>
  <c r="DT18" i="82"/>
  <c r="DT17" i="82"/>
  <c r="DS24" i="82"/>
  <c r="DS20" i="82"/>
  <c r="DS33" i="82"/>
  <c r="DR26" i="82"/>
  <c r="DR23" i="82"/>
  <c r="DT24" i="82"/>
  <c r="DT20" i="82"/>
  <c r="DT33" i="82"/>
  <c r="DU18" i="82"/>
  <c r="DU17" i="82"/>
  <c r="DU19" i="82"/>
  <c r="DU21" i="82"/>
  <c r="DT21" i="82"/>
  <c r="DU22" i="82"/>
  <c r="DS26" i="82"/>
  <c r="DS23" i="82"/>
  <c r="DT22" i="82"/>
  <c r="DX28" i="82"/>
  <c r="DY13" i="82"/>
  <c r="DV15" i="82"/>
  <c r="DW14" i="82"/>
  <c r="DV16" i="82"/>
  <c r="DY28" i="82"/>
  <c r="DZ13" i="82"/>
  <c r="DU24" i="82"/>
  <c r="DU20" i="82"/>
  <c r="DU33" i="82"/>
  <c r="DV18" i="82"/>
  <c r="DV19" i="82"/>
  <c r="DV21" i="82"/>
  <c r="DV22" i="82"/>
  <c r="DV17" i="82"/>
  <c r="DW15" i="82"/>
  <c r="DW16" i="82"/>
  <c r="DX14" i="82"/>
  <c r="DT26" i="82"/>
  <c r="DT23" i="82"/>
  <c r="DW19" i="82"/>
  <c r="DW21" i="82"/>
  <c r="DW22" i="82"/>
  <c r="DW18" i="82"/>
  <c r="DW17" i="82"/>
  <c r="DU26" i="82"/>
  <c r="DU23" i="82"/>
  <c r="DX15" i="82"/>
  <c r="DX16" i="82"/>
  <c r="DY14" i="82"/>
  <c r="DV24" i="82"/>
  <c r="DV20" i="82"/>
  <c r="DV33" i="82"/>
  <c r="DZ28" i="82"/>
  <c r="EA13" i="82"/>
  <c r="DX19" i="82"/>
  <c r="DX21" i="82"/>
  <c r="DX22" i="82"/>
  <c r="DX17" i="82"/>
  <c r="DX18" i="82"/>
  <c r="EA28" i="82"/>
  <c r="EB13" i="82"/>
  <c r="DV26" i="82"/>
  <c r="DV23" i="82"/>
  <c r="DW24" i="82"/>
  <c r="DW20" i="82"/>
  <c r="DW33" i="82"/>
  <c r="DY16" i="82"/>
  <c r="DZ14" i="82"/>
  <c r="DY15" i="82"/>
  <c r="DW26" i="82"/>
  <c r="DW23" i="82"/>
  <c r="DY18" i="82"/>
  <c r="DY19" i="82"/>
  <c r="DY21" i="82"/>
  <c r="DY22" i="82"/>
  <c r="DY17" i="82"/>
  <c r="DZ15" i="82"/>
  <c r="DZ16" i="82"/>
  <c r="EA14" i="82"/>
  <c r="EB28" i="82"/>
  <c r="EC13" i="82"/>
  <c r="DX24" i="82"/>
  <c r="DX20" i="82"/>
  <c r="DX33" i="82"/>
  <c r="DX26" i="82"/>
  <c r="DX23" i="82"/>
  <c r="DZ18" i="82"/>
  <c r="DZ19" i="82"/>
  <c r="DZ21" i="82"/>
  <c r="DZ22" i="82"/>
  <c r="DZ17" i="82"/>
  <c r="EC28" i="82"/>
  <c r="ED13" i="82"/>
  <c r="EA15" i="82"/>
  <c r="EA16" i="82"/>
  <c r="EB14" i="82"/>
  <c r="DY24" i="82"/>
  <c r="DY20" i="82"/>
  <c r="DY33" i="82"/>
  <c r="EB15" i="82"/>
  <c r="EB16" i="82"/>
  <c r="EC14" i="82"/>
  <c r="ED28" i="82"/>
  <c r="EE13" i="82"/>
  <c r="EA19" i="82"/>
  <c r="EA17" i="82"/>
  <c r="EA18" i="82"/>
  <c r="DY26" i="82"/>
  <c r="DY23" i="82"/>
  <c r="DZ24" i="82"/>
  <c r="DZ20" i="82"/>
  <c r="DZ33" i="82"/>
  <c r="EA24" i="82"/>
  <c r="EA20" i="82"/>
  <c r="EA33" i="82"/>
  <c r="EC16" i="82"/>
  <c r="ED14" i="82"/>
  <c r="EC15" i="82"/>
  <c r="EA21" i="82"/>
  <c r="EA22" i="82"/>
  <c r="EB19" i="82"/>
  <c r="EB21" i="82"/>
  <c r="EB18" i="82"/>
  <c r="EB17" i="82"/>
  <c r="DZ26" i="82"/>
  <c r="DZ23" i="82"/>
  <c r="EE28" i="82"/>
  <c r="EF13" i="82"/>
  <c r="EF28" i="82"/>
  <c r="EG13" i="82"/>
  <c r="EB24" i="82"/>
  <c r="EB20" i="82"/>
  <c r="EB33" i="82"/>
  <c r="ED15" i="82"/>
  <c r="ED16" i="82"/>
  <c r="EE14" i="82"/>
  <c r="EA26" i="82"/>
  <c r="EA23" i="82"/>
  <c r="EB22" i="82"/>
  <c r="EC18" i="82"/>
  <c r="EC19" i="82"/>
  <c r="EC17" i="82"/>
  <c r="ED18" i="82"/>
  <c r="ED19" i="82"/>
  <c r="ED17" i="82"/>
  <c r="EB26" i="82"/>
  <c r="EB23" i="82"/>
  <c r="EC24" i="82"/>
  <c r="EC20" i="82"/>
  <c r="EC33" i="82"/>
  <c r="EC21" i="82"/>
  <c r="EC22" i="82"/>
  <c r="EG28" i="82"/>
  <c r="EH13" i="82"/>
  <c r="EE15" i="82"/>
  <c r="EE16" i="82"/>
  <c r="EF14" i="82"/>
  <c r="EH28" i="82"/>
  <c r="EI13" i="82"/>
  <c r="EC26" i="82"/>
  <c r="EC23" i="82"/>
  <c r="ED24" i="82"/>
  <c r="ED20" i="82"/>
  <c r="ED33" i="82"/>
  <c r="EF15" i="82"/>
  <c r="EF16" i="82"/>
  <c r="EG14" i="82"/>
  <c r="EE19" i="82"/>
  <c r="EE21" i="82"/>
  <c r="EE18" i="82"/>
  <c r="EE17" i="82"/>
  <c r="ED21" i="82"/>
  <c r="ED22" i="82"/>
  <c r="EE22" i="82"/>
  <c r="EG16" i="82"/>
  <c r="EH14" i="82"/>
  <c r="EG15" i="82"/>
  <c r="EF19" i="82"/>
  <c r="EF21" i="82"/>
  <c r="EF22" i="82"/>
  <c r="EF18" i="82"/>
  <c r="EF17" i="82"/>
  <c r="ED26" i="82"/>
  <c r="ED23" i="82"/>
  <c r="EI28" i="82"/>
  <c r="EJ13" i="82"/>
  <c r="EE24" i="82"/>
  <c r="EE20" i="82"/>
  <c r="EE33" i="82"/>
  <c r="EE26" i="82"/>
  <c r="EE23" i="82"/>
  <c r="EJ28" i="82"/>
  <c r="EK13" i="82"/>
  <c r="EH15" i="82"/>
  <c r="EH16" i="82"/>
  <c r="EI14" i="82"/>
  <c r="EF24" i="82"/>
  <c r="EF20" i="82"/>
  <c r="EF33" i="82"/>
  <c r="EG18" i="82"/>
  <c r="EG19" i="82"/>
  <c r="EG17" i="82"/>
  <c r="EG24" i="82"/>
  <c r="EG20" i="82"/>
  <c r="EG33" i="82"/>
  <c r="EG21" i="82"/>
  <c r="EG22" i="82"/>
  <c r="EI15" i="82"/>
  <c r="EI16" i="82"/>
  <c r="EJ14" i="82"/>
  <c r="EK28" i="82"/>
  <c r="EL13" i="82"/>
  <c r="EH18" i="82"/>
  <c r="EH19" i="82"/>
  <c r="EH17" i="82"/>
  <c r="EF26" i="82"/>
  <c r="EF23" i="82"/>
  <c r="EJ15" i="82"/>
  <c r="EJ16" i="82"/>
  <c r="EK14" i="82"/>
  <c r="EH24" i="82"/>
  <c r="EH20" i="82"/>
  <c r="EH33" i="82"/>
  <c r="EH21" i="82"/>
  <c r="EH22" i="82"/>
  <c r="EI19" i="82"/>
  <c r="EI21" i="82"/>
  <c r="EI22" i="82"/>
  <c r="EI17" i="82"/>
  <c r="EI18" i="82"/>
  <c r="EL28" i="82"/>
  <c r="EM13" i="82"/>
  <c r="EG26" i="82"/>
  <c r="EG23" i="82"/>
  <c r="EK16" i="82"/>
  <c r="EL14" i="82"/>
  <c r="EK15" i="82"/>
  <c r="EJ19" i="82"/>
  <c r="EJ21" i="82"/>
  <c r="EJ22" i="82"/>
  <c r="EJ18" i="82"/>
  <c r="EJ17" i="82"/>
  <c r="EM28" i="82"/>
  <c r="EN13" i="82"/>
  <c r="EI24" i="82"/>
  <c r="EI20" i="82"/>
  <c r="EI33" i="82"/>
  <c r="EH26" i="82"/>
  <c r="EH23" i="82"/>
  <c r="EI26" i="82"/>
  <c r="EI23" i="82"/>
  <c r="EN28" i="82"/>
  <c r="EO13" i="82"/>
  <c r="EJ24" i="82"/>
  <c r="EJ20" i="82"/>
  <c r="EJ33" i="82"/>
  <c r="EL15" i="82"/>
  <c r="EM14" i="82"/>
  <c r="EL16" i="82"/>
  <c r="EK18" i="82"/>
  <c r="EK17" i="82"/>
  <c r="EK19" i="82"/>
  <c r="EO28" i="82"/>
  <c r="EP13" i="82"/>
  <c r="EK24" i="82"/>
  <c r="EK20" i="82"/>
  <c r="EK33" i="82"/>
  <c r="EK21" i="82"/>
  <c r="EK22" i="82"/>
  <c r="EL18" i="82"/>
  <c r="EL19" i="82"/>
  <c r="EL21" i="82"/>
  <c r="EL22" i="82"/>
  <c r="EL17" i="82"/>
  <c r="EM15" i="82"/>
  <c r="EM16" i="82"/>
  <c r="EN14" i="82"/>
  <c r="EJ26" i="82"/>
  <c r="EJ23" i="82"/>
  <c r="EK26" i="82"/>
  <c r="EK23" i="82"/>
  <c r="EN15" i="82"/>
  <c r="EN16" i="82"/>
  <c r="EO14" i="82"/>
  <c r="EL24" i="82"/>
  <c r="EL20" i="82"/>
  <c r="EL33" i="82"/>
  <c r="EP28" i="82"/>
  <c r="EQ13" i="82"/>
  <c r="EM19" i="82"/>
  <c r="EM18" i="82"/>
  <c r="EM17" i="82"/>
  <c r="EM24" i="82"/>
  <c r="EM20" i="82"/>
  <c r="EM33" i="82"/>
  <c r="EN19" i="82"/>
  <c r="EN21" i="82"/>
  <c r="EM21" i="82"/>
  <c r="EN22" i="82"/>
  <c r="EN18" i="82"/>
  <c r="EN17" i="82"/>
  <c r="EM22" i="82"/>
  <c r="EQ28" i="82"/>
  <c r="ER13" i="82"/>
  <c r="EL26" i="82"/>
  <c r="EL23" i="82"/>
  <c r="EO16" i="82"/>
  <c r="EP14" i="82"/>
  <c r="EO15" i="82"/>
  <c r="EP15" i="82"/>
  <c r="EP16" i="82"/>
  <c r="EQ14" i="82"/>
  <c r="EO18" i="82"/>
  <c r="EO19" i="82"/>
  <c r="EO21" i="82"/>
  <c r="EO22" i="82"/>
  <c r="EO17" i="82"/>
  <c r="ER28" i="82"/>
  <c r="ES13" i="82"/>
  <c r="EN24" i="82"/>
  <c r="EN20" i="82"/>
  <c r="EN33" i="82"/>
  <c r="EM26" i="82"/>
  <c r="EM23" i="82"/>
  <c r="EQ15" i="82"/>
  <c r="EQ16" i="82"/>
  <c r="ER14" i="82"/>
  <c r="EN26" i="82"/>
  <c r="EN23" i="82"/>
  <c r="EO24" i="82"/>
  <c r="EO20" i="82"/>
  <c r="EO33" i="82"/>
  <c r="EP18" i="82"/>
  <c r="EP19" i="82"/>
  <c r="EP17" i="82"/>
  <c r="ES28" i="82"/>
  <c r="ET13" i="82"/>
  <c r="EP24" i="82"/>
  <c r="EP20" i="82"/>
  <c r="EP33" i="82"/>
  <c r="ER15" i="82"/>
  <c r="ER16" i="82"/>
  <c r="ES14" i="82"/>
  <c r="EO26" i="82"/>
  <c r="EO23" i="82"/>
  <c r="EQ19" i="82"/>
  <c r="EQ21" i="82"/>
  <c r="EP21" i="82"/>
  <c r="EQ22" i="82"/>
  <c r="EQ17" i="82"/>
  <c r="EQ18" i="82"/>
  <c r="ET28" i="82"/>
  <c r="EU13" i="82"/>
  <c r="EP22" i="82"/>
  <c r="EU28" i="82"/>
  <c r="EV13" i="82"/>
  <c r="EQ24" i="82"/>
  <c r="EQ20" i="82"/>
  <c r="EQ33" i="82"/>
  <c r="ES16" i="82"/>
  <c r="ET14" i="82"/>
  <c r="ES15" i="82"/>
  <c r="ER19" i="82"/>
  <c r="ER21" i="82"/>
  <c r="ER22" i="82"/>
  <c r="ER18" i="82"/>
  <c r="ER17" i="82"/>
  <c r="EP26" i="82"/>
  <c r="EP23" i="82"/>
  <c r="ET15" i="82"/>
  <c r="ET16" i="82"/>
  <c r="EU14" i="82"/>
  <c r="EQ26" i="82"/>
  <c r="EQ23" i="82"/>
  <c r="ER24" i="82"/>
  <c r="ER20" i="82"/>
  <c r="ER33" i="82"/>
  <c r="ES18" i="82"/>
  <c r="ES19" i="82"/>
  <c r="ES17" i="82"/>
  <c r="EV28" i="82"/>
  <c r="EW13" i="82"/>
  <c r="ES24" i="82"/>
  <c r="ES20" i="82"/>
  <c r="ES33" i="82"/>
  <c r="EU15" i="82"/>
  <c r="EU16" i="82"/>
  <c r="EV14" i="82"/>
  <c r="EW28" i="82"/>
  <c r="EX13" i="82"/>
  <c r="ER26" i="82"/>
  <c r="ER23" i="82"/>
  <c r="ET18" i="82"/>
  <c r="ET19" i="82"/>
  <c r="ET21" i="82"/>
  <c r="ES21" i="82"/>
  <c r="ET22" i="82"/>
  <c r="ET17" i="82"/>
  <c r="ES22" i="82"/>
  <c r="EX28" i="82"/>
  <c r="EY13" i="82"/>
  <c r="EV15" i="82"/>
  <c r="EV16" i="82"/>
  <c r="EW14" i="82"/>
  <c r="ET24" i="82"/>
  <c r="ET20" i="82"/>
  <c r="ET33" i="82"/>
  <c r="EU19" i="82"/>
  <c r="EU18" i="82"/>
  <c r="EU17" i="82"/>
  <c r="ES26" i="82"/>
  <c r="ES23" i="82"/>
  <c r="EU24" i="82"/>
  <c r="EU20" i="82"/>
  <c r="EU33" i="82"/>
  <c r="ET26" i="82"/>
  <c r="ET23" i="82"/>
  <c r="EU21" i="82"/>
  <c r="EU22" i="82"/>
  <c r="EW16" i="82"/>
  <c r="EX14" i="82"/>
  <c r="EW15" i="82"/>
  <c r="EY28" i="82"/>
  <c r="EZ13" i="82"/>
  <c r="EV19" i="82"/>
  <c r="EV21" i="82"/>
  <c r="EV22" i="82"/>
  <c r="EV17" i="82"/>
  <c r="EV18" i="82"/>
  <c r="EX15" i="82"/>
  <c r="EX16" i="82"/>
  <c r="EY14" i="82"/>
  <c r="EZ28" i="82"/>
  <c r="FA13" i="82"/>
  <c r="EW18" i="82"/>
  <c r="EW19" i="82"/>
  <c r="EW17" i="82"/>
  <c r="EV24" i="82"/>
  <c r="EV20" i="82"/>
  <c r="EV33" i="82"/>
  <c r="EU26" i="82"/>
  <c r="EU23" i="82"/>
  <c r="EW24" i="82"/>
  <c r="EW20" i="82"/>
  <c r="EW33" i="82"/>
  <c r="EV26" i="82"/>
  <c r="EV23" i="82"/>
  <c r="EY15" i="82"/>
  <c r="EY16" i="82"/>
  <c r="EZ14" i="82"/>
  <c r="EW21" i="82"/>
  <c r="EW22" i="82"/>
  <c r="EX18" i="82"/>
  <c r="EX19" i="82"/>
  <c r="EX21" i="82"/>
  <c r="EX17" i="82"/>
  <c r="FA28" i="82"/>
  <c r="FB13" i="82"/>
  <c r="FB28" i="82"/>
  <c r="FC13" i="82"/>
  <c r="EY19" i="82"/>
  <c r="EY17" i="82"/>
  <c r="EY18" i="82"/>
  <c r="EX22" i="82"/>
  <c r="EX24" i="82"/>
  <c r="EX20" i="82"/>
  <c r="EX33" i="82"/>
  <c r="EZ15" i="82"/>
  <c r="EZ16" i="82"/>
  <c r="FA14" i="82"/>
  <c r="EW26" i="82"/>
  <c r="EW23" i="82"/>
  <c r="EY24" i="82"/>
  <c r="EY20" i="82"/>
  <c r="EY33" i="82"/>
  <c r="EZ19" i="82"/>
  <c r="EZ21" i="82"/>
  <c r="EZ18" i="82"/>
  <c r="EZ17" i="82"/>
  <c r="EY21" i="82"/>
  <c r="EY22" i="82"/>
  <c r="FA16" i="82"/>
  <c r="FB14" i="82"/>
  <c r="FA15" i="82"/>
  <c r="FC28" i="82"/>
  <c r="FD13" i="82"/>
  <c r="EX26" i="82"/>
  <c r="EX23" i="82"/>
  <c r="EZ22" i="82"/>
  <c r="FB15" i="82"/>
  <c r="FC14" i="82"/>
  <c r="FB16" i="82"/>
  <c r="FD28" i="82"/>
  <c r="FE13" i="82"/>
  <c r="FA19" i="82"/>
  <c r="FA21" i="82"/>
  <c r="FA22" i="82"/>
  <c r="FA18" i="82"/>
  <c r="FA17" i="82"/>
  <c r="EZ24" i="82"/>
  <c r="EZ20" i="82"/>
  <c r="EZ33" i="82"/>
  <c r="EY26" i="82"/>
  <c r="EY23" i="82"/>
  <c r="FC15" i="82"/>
  <c r="FC16" i="82"/>
  <c r="FD14" i="82"/>
  <c r="FA24" i="82"/>
  <c r="FA20" i="82"/>
  <c r="FA33" i="82"/>
  <c r="FE28" i="82"/>
  <c r="FF13" i="82"/>
  <c r="EZ26" i="82"/>
  <c r="EZ23" i="82"/>
  <c r="FB19" i="82"/>
  <c r="FB21" i="82"/>
  <c r="FB22" i="82"/>
  <c r="FB18" i="82"/>
  <c r="FB17" i="82"/>
  <c r="FF28" i="82"/>
  <c r="FG13" i="82"/>
  <c r="FA26" i="82"/>
  <c r="FA23" i="82"/>
  <c r="FD15" i="82"/>
  <c r="FD16" i="82"/>
  <c r="FE14" i="82"/>
  <c r="FB20" i="82"/>
  <c r="FB24" i="82"/>
  <c r="FB33" i="82"/>
  <c r="FC19" i="82"/>
  <c r="FC21" i="82"/>
  <c r="FC22" i="82"/>
  <c r="FC18" i="82"/>
  <c r="FC17" i="82"/>
  <c r="FE16" i="82"/>
  <c r="FF14" i="82"/>
  <c r="FE15" i="82"/>
  <c r="FD19" i="82"/>
  <c r="FD21" i="82"/>
  <c r="FD22" i="82"/>
  <c r="FD17" i="82"/>
  <c r="FD18" i="82"/>
  <c r="FB26" i="82"/>
  <c r="FB23" i="82"/>
  <c r="FG28" i="82"/>
  <c r="FH13" i="82"/>
  <c r="FC24" i="82"/>
  <c r="FC20" i="82"/>
  <c r="FC33" i="82"/>
  <c r="FC26" i="82"/>
  <c r="FC23" i="82"/>
  <c r="FH28" i="82"/>
  <c r="FI13" i="82"/>
  <c r="FF15" i="82"/>
  <c r="FF16" i="82"/>
  <c r="FG14" i="82"/>
  <c r="FD24" i="82"/>
  <c r="FD20" i="82"/>
  <c r="FD33" i="82"/>
  <c r="FE19" i="82"/>
  <c r="FE21" i="82"/>
  <c r="FE22" i="82"/>
  <c r="FE18" i="82"/>
  <c r="FE17" i="82"/>
  <c r="FG15" i="82"/>
  <c r="FG16" i="82"/>
  <c r="FH14" i="82"/>
  <c r="FI28" i="82"/>
  <c r="FJ13" i="82"/>
  <c r="FF18" i="82"/>
  <c r="FF19" i="82"/>
  <c r="FF21" i="82"/>
  <c r="FF22" i="82"/>
  <c r="FF17" i="82"/>
  <c r="FE24" i="82"/>
  <c r="FE20" i="82"/>
  <c r="FE33" i="82"/>
  <c r="FD26" i="82"/>
  <c r="FD23" i="82"/>
  <c r="FH15" i="82"/>
  <c r="FH16" i="82"/>
  <c r="FI14" i="82"/>
  <c r="FE26" i="82"/>
  <c r="FE23" i="82"/>
  <c r="FG19" i="82"/>
  <c r="FG17" i="82"/>
  <c r="FG18" i="82"/>
  <c r="FF20" i="82"/>
  <c r="FF24" i="82"/>
  <c r="FF33" i="82"/>
  <c r="FJ28" i="82"/>
  <c r="FK13" i="82"/>
  <c r="FF26" i="82"/>
  <c r="FF23" i="82"/>
  <c r="FG24" i="82"/>
  <c r="FG20" i="82"/>
  <c r="FG33" i="82"/>
  <c r="FI16" i="82"/>
  <c r="FJ14" i="82"/>
  <c r="FI15" i="82"/>
  <c r="FK28" i="82"/>
  <c r="FL13" i="82"/>
  <c r="FG21" i="82"/>
  <c r="FG22" i="82"/>
  <c r="FH19" i="82"/>
  <c r="FH21" i="82"/>
  <c r="FH22" i="82"/>
  <c r="FH18" i="82"/>
  <c r="FH17" i="82"/>
  <c r="FJ15" i="82"/>
  <c r="FK14" i="82"/>
  <c r="FJ16" i="82"/>
  <c r="FG26" i="82"/>
  <c r="FG23" i="82"/>
  <c r="FL28" i="82"/>
  <c r="FM13" i="82"/>
  <c r="FI18" i="82"/>
  <c r="FI19" i="82"/>
  <c r="FI21" i="82"/>
  <c r="FI22" i="82"/>
  <c r="FI17" i="82"/>
  <c r="FH24" i="82"/>
  <c r="FH20" i="82"/>
  <c r="FH33" i="82"/>
  <c r="FH26" i="82"/>
  <c r="FH23" i="82"/>
  <c r="FM28" i="82"/>
  <c r="FN13" i="82"/>
  <c r="FJ18" i="82"/>
  <c r="FJ19" i="82"/>
  <c r="FJ17" i="82"/>
  <c r="FK15" i="82"/>
  <c r="FK16" i="82"/>
  <c r="FL14" i="82"/>
  <c r="FI24" i="82"/>
  <c r="FI20" i="82"/>
  <c r="FI33" i="82"/>
  <c r="FN28" i="82"/>
  <c r="FO13" i="82"/>
  <c r="FK19" i="82"/>
  <c r="FK18" i="82"/>
  <c r="FK17" i="82"/>
  <c r="FL15" i="82"/>
  <c r="FL16" i="82"/>
  <c r="FM14" i="82"/>
  <c r="FJ24" i="82"/>
  <c r="FJ20" i="82"/>
  <c r="FJ33" i="82"/>
  <c r="FI26" i="82"/>
  <c r="FI23" i="82"/>
  <c r="FJ21" i="82"/>
  <c r="FJ22" i="82"/>
  <c r="FK24" i="82"/>
  <c r="FK20" i="82"/>
  <c r="FK33" i="82"/>
  <c r="FJ26" i="82"/>
  <c r="FJ23" i="82"/>
  <c r="FK21" i="82"/>
  <c r="FK22" i="82"/>
  <c r="FM16" i="82"/>
  <c r="FN14" i="82"/>
  <c r="FM15" i="82"/>
  <c r="FO28" i="82"/>
  <c r="FP13" i="82"/>
  <c r="FL19" i="82"/>
  <c r="FL21" i="82"/>
  <c r="FL22" i="82"/>
  <c r="FL18" i="82"/>
  <c r="FL17" i="82"/>
  <c r="FN15" i="82"/>
  <c r="FN16" i="82"/>
  <c r="FO14" i="82"/>
  <c r="FP28" i="82"/>
  <c r="FQ13" i="82"/>
  <c r="FM18" i="82"/>
  <c r="FM19" i="82"/>
  <c r="FM17" i="82"/>
  <c r="FL24" i="82"/>
  <c r="FL20" i="82"/>
  <c r="FL33" i="82"/>
  <c r="FK26" i="82"/>
  <c r="FK23" i="82"/>
  <c r="FL26" i="82"/>
  <c r="FL23" i="82"/>
  <c r="FO15" i="82"/>
  <c r="FO16" i="82"/>
  <c r="FP14" i="82"/>
  <c r="FM24" i="82"/>
  <c r="FM20" i="82"/>
  <c r="FM33" i="82"/>
  <c r="FM21" i="82"/>
  <c r="FM22" i="82"/>
  <c r="FN18" i="82"/>
  <c r="FN19" i="82"/>
  <c r="FN21" i="82"/>
  <c r="FN22" i="82"/>
  <c r="FN17" i="82"/>
  <c r="FQ28" i="82"/>
  <c r="FR13" i="82"/>
  <c r="FR28" i="82"/>
  <c r="FS13" i="82"/>
  <c r="FM26" i="82"/>
  <c r="FM23" i="82"/>
  <c r="FP15" i="82"/>
  <c r="FP16" i="82"/>
  <c r="FQ14" i="82"/>
  <c r="FN24" i="82"/>
  <c r="FN20" i="82"/>
  <c r="FN33" i="82"/>
  <c r="FO19" i="82"/>
  <c r="FO21" i="82"/>
  <c r="FO22" i="82"/>
  <c r="FO17" i="82"/>
  <c r="FO18" i="82"/>
  <c r="FQ16" i="82"/>
  <c r="FR14" i="82"/>
  <c r="FQ15" i="82"/>
  <c r="FP19" i="82"/>
  <c r="FP21" i="82"/>
  <c r="FP22" i="82"/>
  <c r="FP18" i="82"/>
  <c r="FP17" i="82"/>
  <c r="FO24" i="82"/>
  <c r="FO20" i="82"/>
  <c r="FO33" i="82"/>
  <c r="FS28" i="82"/>
  <c r="FT13" i="82"/>
  <c r="FN26" i="82"/>
  <c r="FN23" i="82"/>
  <c r="FO26" i="82"/>
  <c r="FO23" i="82"/>
  <c r="FT28" i="82"/>
  <c r="FU13" i="82"/>
  <c r="FR15" i="82"/>
  <c r="FS14" i="82"/>
  <c r="FR16" i="82"/>
  <c r="FP24" i="82"/>
  <c r="FP20" i="82"/>
  <c r="FP33" i="82"/>
  <c r="FQ18" i="82"/>
  <c r="FQ17" i="82"/>
  <c r="FQ19" i="82"/>
  <c r="FQ21" i="82"/>
  <c r="FQ22" i="82"/>
  <c r="FR18" i="82"/>
  <c r="FR19" i="82"/>
  <c r="FR17" i="82"/>
  <c r="FQ24" i="82"/>
  <c r="FQ20" i="82"/>
  <c r="FQ33" i="82"/>
  <c r="FS15" i="82"/>
  <c r="FS16" i="82"/>
  <c r="FT14" i="82"/>
  <c r="FP26" i="82"/>
  <c r="FP23" i="82"/>
  <c r="FU28" i="82"/>
  <c r="FV13" i="82"/>
  <c r="FV28" i="82"/>
  <c r="FW13" i="82"/>
  <c r="FT15" i="82"/>
  <c r="FT16" i="82"/>
  <c r="FU14" i="82"/>
  <c r="FR20" i="82"/>
  <c r="FR24" i="82"/>
  <c r="FR33" i="82"/>
  <c r="FQ26" i="82"/>
  <c r="FQ23" i="82"/>
  <c r="FS19" i="82"/>
  <c r="FS21" i="82"/>
  <c r="FR21" i="82"/>
  <c r="FS22" i="82"/>
  <c r="FS18" i="82"/>
  <c r="FS17" i="82"/>
  <c r="FR22" i="82"/>
  <c r="FT19" i="82"/>
  <c r="FT21" i="82"/>
  <c r="FT22" i="82"/>
  <c r="FT18" i="82"/>
  <c r="FT17" i="82"/>
  <c r="FR26" i="82"/>
  <c r="FR23" i="82"/>
  <c r="FW28" i="82"/>
  <c r="FX13" i="82"/>
  <c r="FS24" i="82"/>
  <c r="FS20" i="82"/>
  <c r="FS33" i="82"/>
  <c r="FU16" i="82"/>
  <c r="FV14" i="82"/>
  <c r="FU15" i="82"/>
  <c r="FV15" i="82"/>
  <c r="FV16" i="82"/>
  <c r="FW14" i="82"/>
  <c r="FU18" i="82"/>
  <c r="FU19" i="82"/>
  <c r="FU21" i="82"/>
  <c r="FU22" i="82"/>
  <c r="FU17" i="82"/>
  <c r="FX28" i="82"/>
  <c r="FY13" i="82"/>
  <c r="FT24" i="82"/>
  <c r="FT20" i="82"/>
  <c r="FT33" i="82"/>
  <c r="FS26" i="82"/>
  <c r="FS23" i="82"/>
  <c r="FT26" i="82"/>
  <c r="FT23" i="82"/>
  <c r="FW15" i="82"/>
  <c r="FW16" i="82"/>
  <c r="FX14" i="82"/>
  <c r="FV18" i="82"/>
  <c r="FV19" i="82"/>
  <c r="FV21" i="82"/>
  <c r="FV22" i="82"/>
  <c r="FV17" i="82"/>
  <c r="FU24" i="82"/>
  <c r="FU20" i="82"/>
  <c r="FU33" i="82"/>
  <c r="FY28" i="82"/>
  <c r="FZ13" i="82"/>
  <c r="FZ28" i="82"/>
  <c r="GA13" i="82"/>
  <c r="FU26" i="82"/>
  <c r="FU23" i="82"/>
  <c r="FX15" i="82"/>
  <c r="FX16" i="82"/>
  <c r="FY14" i="82"/>
  <c r="FV20" i="82"/>
  <c r="FV24" i="82"/>
  <c r="FV33" i="82"/>
  <c r="FW19" i="82"/>
  <c r="FW21" i="82"/>
  <c r="FW22" i="82"/>
  <c r="FW17" i="82"/>
  <c r="FW18" i="82"/>
  <c r="FY16" i="82"/>
  <c r="FZ14" i="82"/>
  <c r="FY15" i="82"/>
  <c r="FX19" i="82"/>
  <c r="FX21" i="82"/>
  <c r="FX22" i="82"/>
  <c r="FX18" i="82"/>
  <c r="FX17" i="82"/>
  <c r="FW24" i="82"/>
  <c r="FW20" i="82"/>
  <c r="FW33" i="82"/>
  <c r="FV26" i="82"/>
  <c r="FV23" i="82"/>
  <c r="GA28" i="82"/>
  <c r="GB13" i="82"/>
  <c r="FW26" i="82"/>
  <c r="FW23" i="82"/>
  <c r="GB28" i="82"/>
  <c r="GC13" i="82"/>
  <c r="FZ15" i="82"/>
  <c r="FZ16" i="82"/>
  <c r="GA14" i="82"/>
  <c r="FX24" i="82"/>
  <c r="FX20" i="82"/>
  <c r="FX33" i="82"/>
  <c r="FY18" i="82"/>
  <c r="FY19" i="82"/>
  <c r="FY21" i="82"/>
  <c r="FY22" i="82"/>
  <c r="FY17" i="82"/>
  <c r="GC28" i="82"/>
  <c r="GD13" i="82"/>
  <c r="GA15" i="82"/>
  <c r="GA16" i="82"/>
  <c r="GB14" i="82"/>
  <c r="FZ18" i="82"/>
  <c r="FZ19" i="82"/>
  <c r="FZ21" i="82"/>
  <c r="FZ22" i="82"/>
  <c r="FZ17" i="82"/>
  <c r="FY24" i="82"/>
  <c r="FY20" i="82"/>
  <c r="FY33" i="82"/>
  <c r="FX26" i="82"/>
  <c r="FX23" i="82"/>
  <c r="FY26" i="82"/>
  <c r="FY23" i="82"/>
  <c r="GB15" i="82"/>
  <c r="GB16" i="82"/>
  <c r="GC14" i="82"/>
  <c r="GD28" i="82"/>
  <c r="GE13" i="82"/>
  <c r="FZ24" i="82"/>
  <c r="FZ20" i="82"/>
  <c r="FZ33" i="82"/>
  <c r="GA19" i="82"/>
  <c r="GA18" i="82"/>
  <c r="GA17" i="82"/>
  <c r="FZ26" i="82"/>
  <c r="FZ23" i="82"/>
  <c r="GB19" i="82"/>
  <c r="GB17" i="82"/>
  <c r="GB18" i="82"/>
  <c r="GA24" i="82"/>
  <c r="GA20" i="82"/>
  <c r="GA33" i="82"/>
  <c r="GA21" i="82"/>
  <c r="GA22" i="82"/>
  <c r="GE28" i="82"/>
  <c r="GF13" i="82"/>
  <c r="GC16" i="82"/>
  <c r="GD14" i="82"/>
  <c r="GC15" i="82"/>
  <c r="GF28" i="82"/>
  <c r="GG13" i="82"/>
  <c r="GB24" i="82"/>
  <c r="GB20" i="82"/>
  <c r="GB33" i="82"/>
  <c r="GA26" i="82"/>
  <c r="GA23" i="82"/>
  <c r="GB21" i="82"/>
  <c r="GB22" i="82"/>
  <c r="GC18" i="82"/>
  <c r="GC19" i="82"/>
  <c r="GC17" i="82"/>
  <c r="GD15" i="82"/>
  <c r="GD16" i="82"/>
  <c r="GE14" i="82"/>
  <c r="GE15" i="82"/>
  <c r="GE16" i="82"/>
  <c r="GF14" i="82"/>
  <c r="GD18" i="82"/>
  <c r="GD19" i="82"/>
  <c r="GD21" i="82"/>
  <c r="GD17" i="82"/>
  <c r="GB26" i="82"/>
  <c r="GB23" i="82"/>
  <c r="GC24" i="82"/>
  <c r="GC20" i="82"/>
  <c r="GC33" i="82"/>
  <c r="GC21" i="82"/>
  <c r="GC22" i="82"/>
  <c r="GG28" i="82"/>
  <c r="GH13" i="82"/>
  <c r="GD22" i="82"/>
  <c r="GF15" i="82"/>
  <c r="GF16" i="82"/>
  <c r="GG14" i="82"/>
  <c r="GH28" i="82"/>
  <c r="GI13" i="82"/>
  <c r="GC26" i="82"/>
  <c r="GC23" i="82"/>
  <c r="GD24" i="82"/>
  <c r="GD20" i="82"/>
  <c r="GD33" i="82"/>
  <c r="GE18" i="82"/>
  <c r="GE19" i="82"/>
  <c r="GE17" i="82"/>
  <c r="GG16" i="82"/>
  <c r="GH14" i="82"/>
  <c r="GG15" i="82"/>
  <c r="GE24" i="82"/>
  <c r="GE20" i="82"/>
  <c r="GE33" i="82"/>
  <c r="GF19" i="82"/>
  <c r="GF18" i="82"/>
  <c r="GF17" i="82"/>
  <c r="GD26" i="82"/>
  <c r="GD23" i="82"/>
  <c r="GI28" i="82"/>
  <c r="GJ13" i="82"/>
  <c r="GE21" i="82"/>
  <c r="GE22" i="82"/>
  <c r="GF24" i="82"/>
  <c r="GF20" i="82"/>
  <c r="GF33" i="82"/>
  <c r="GE23" i="82"/>
  <c r="GE26" i="82"/>
  <c r="GF21" i="82"/>
  <c r="GF22" i="82"/>
  <c r="GH15" i="82"/>
  <c r="GI14" i="82"/>
  <c r="GH16" i="82"/>
  <c r="GJ28" i="82"/>
  <c r="GK13" i="82"/>
  <c r="GG18" i="82"/>
  <c r="GG17" i="82"/>
  <c r="GG19" i="82"/>
  <c r="GG24" i="82"/>
  <c r="GG20" i="82"/>
  <c r="GG33" i="82"/>
  <c r="GI15" i="82"/>
  <c r="GI16" i="82"/>
  <c r="GJ14" i="82"/>
  <c r="GK28" i="82"/>
  <c r="GL13" i="82"/>
  <c r="GG21" i="82"/>
  <c r="GG22" i="82"/>
  <c r="GH19" i="82"/>
  <c r="GH21" i="82"/>
  <c r="GH22" i="82"/>
  <c r="GH18" i="82"/>
  <c r="GH17" i="82"/>
  <c r="GF26" i="82"/>
  <c r="GF23" i="82"/>
  <c r="GL28" i="82"/>
  <c r="GM13" i="82"/>
  <c r="GJ15" i="82"/>
  <c r="GJ16" i="82"/>
  <c r="GK14" i="82"/>
  <c r="GH20" i="82"/>
  <c r="GH24" i="82"/>
  <c r="GH33" i="82"/>
  <c r="GI18" i="82"/>
  <c r="GI19" i="82"/>
  <c r="GI17" i="82"/>
  <c r="GG26" i="82"/>
  <c r="GG23" i="82"/>
  <c r="GH26" i="82"/>
  <c r="GH23" i="82"/>
  <c r="GI24" i="82"/>
  <c r="GI20" i="82"/>
  <c r="GI33" i="82"/>
  <c r="GI21" i="82"/>
  <c r="GI22" i="82"/>
  <c r="GK16" i="82"/>
  <c r="GL14" i="82"/>
  <c r="GK15" i="82"/>
  <c r="GM28" i="82"/>
  <c r="GN13" i="82"/>
  <c r="GJ19" i="82"/>
  <c r="GJ21" i="82"/>
  <c r="GJ22" i="82"/>
  <c r="GJ18" i="82"/>
  <c r="GJ17" i="82"/>
  <c r="GL15" i="82"/>
  <c r="GL16" i="82"/>
  <c r="GM14" i="82"/>
  <c r="GN28" i="82"/>
  <c r="GO13" i="82"/>
  <c r="GK18" i="82"/>
  <c r="GK19" i="82"/>
  <c r="GK17" i="82"/>
  <c r="GI26" i="82"/>
  <c r="GI23" i="82"/>
  <c r="GJ24" i="82"/>
  <c r="GJ20" i="82"/>
  <c r="GJ33" i="82"/>
  <c r="GK24" i="82"/>
  <c r="GK20" i="82"/>
  <c r="GK33" i="82"/>
  <c r="GM15" i="82"/>
  <c r="GM16" i="82"/>
  <c r="GN14" i="82"/>
  <c r="GK21" i="82"/>
  <c r="GK22" i="82"/>
  <c r="GL18" i="82"/>
  <c r="GL19" i="82"/>
  <c r="GL17" i="82"/>
  <c r="GJ26" i="82"/>
  <c r="GJ23" i="82"/>
  <c r="GO28" i="82"/>
  <c r="GP13" i="82"/>
  <c r="GP28" i="82"/>
  <c r="GQ13" i="82"/>
  <c r="GL24" i="82"/>
  <c r="GL20" i="82"/>
  <c r="GL33" i="82"/>
  <c r="GN15" i="82"/>
  <c r="GN16" i="82"/>
  <c r="GO14" i="82"/>
  <c r="GM18" i="82"/>
  <c r="GM19" i="82"/>
  <c r="GM17" i="82"/>
  <c r="GL21" i="82"/>
  <c r="GL22" i="82"/>
  <c r="GK26" i="82"/>
  <c r="GK23" i="82"/>
  <c r="GN19" i="82"/>
  <c r="GN21" i="82"/>
  <c r="GM21" i="82"/>
  <c r="GN22" i="82"/>
  <c r="GN18" i="82"/>
  <c r="GN17" i="82"/>
  <c r="GL26" i="82"/>
  <c r="GL23" i="82"/>
  <c r="GM20" i="82"/>
  <c r="GM24" i="82"/>
  <c r="GM33" i="82"/>
  <c r="GM22" i="82"/>
  <c r="GQ28" i="82"/>
  <c r="GR13" i="82"/>
  <c r="GO16" i="82"/>
  <c r="GP14" i="82"/>
  <c r="GO15" i="82"/>
  <c r="GM23" i="82"/>
  <c r="GM26" i="82"/>
  <c r="GR28" i="82"/>
  <c r="GS13" i="82"/>
  <c r="GP15" i="82"/>
  <c r="GQ14" i="82"/>
  <c r="GP16" i="82"/>
  <c r="GN24" i="82"/>
  <c r="GN20" i="82"/>
  <c r="GN33" i="82"/>
  <c r="GO18" i="82"/>
  <c r="GO19" i="82"/>
  <c r="GO17" i="82"/>
  <c r="GP18" i="82"/>
  <c r="GP19" i="82"/>
  <c r="GP17" i="82"/>
  <c r="GS28" i="82"/>
  <c r="GT13" i="82"/>
  <c r="GQ15" i="82"/>
  <c r="GQ16" i="82"/>
  <c r="GR14" i="82"/>
  <c r="GO24" i="82"/>
  <c r="GO20" i="82"/>
  <c r="GO33" i="82"/>
  <c r="GO21" i="82"/>
  <c r="GO22" i="82"/>
  <c r="GN26" i="82"/>
  <c r="GN23" i="82"/>
  <c r="GQ18" i="82"/>
  <c r="GQ19" i="82"/>
  <c r="GQ17" i="82"/>
  <c r="GO26" i="82"/>
  <c r="GO23" i="82"/>
  <c r="GP24" i="82"/>
  <c r="GP20" i="82"/>
  <c r="GP33" i="82"/>
  <c r="GT28" i="82"/>
  <c r="GU13" i="82"/>
  <c r="GR15" i="82"/>
  <c r="GR16" i="82"/>
  <c r="GS14" i="82"/>
  <c r="GP21" i="82"/>
  <c r="GP22" i="82"/>
  <c r="GU28" i="82"/>
  <c r="GV13" i="82"/>
  <c r="GP26" i="82"/>
  <c r="GP23" i="82"/>
  <c r="GQ24" i="82"/>
  <c r="GQ20" i="82"/>
  <c r="GQ33" i="82"/>
  <c r="GS16" i="82"/>
  <c r="GT14" i="82"/>
  <c r="GS15" i="82"/>
  <c r="GR19" i="82"/>
  <c r="GR21" i="82"/>
  <c r="GR18" i="82"/>
  <c r="GR17" i="82"/>
  <c r="GQ21" i="82"/>
  <c r="GQ22" i="82"/>
  <c r="GR22" i="82"/>
  <c r="GS18" i="82"/>
  <c r="GS19" i="82"/>
  <c r="GS17" i="82"/>
  <c r="GR24" i="82"/>
  <c r="GR20" i="82"/>
  <c r="GR33" i="82"/>
  <c r="GV28" i="82"/>
  <c r="GW13" i="82"/>
  <c r="GT15" i="82"/>
  <c r="GT16" i="82"/>
  <c r="GU14" i="82"/>
  <c r="GQ26" i="82"/>
  <c r="GQ23" i="82"/>
  <c r="GU15" i="82"/>
  <c r="GU16" i="82"/>
  <c r="GV14" i="82"/>
  <c r="GT18" i="82"/>
  <c r="GT19" i="82"/>
  <c r="GT17" i="82"/>
  <c r="GS24" i="82"/>
  <c r="GS20" i="82"/>
  <c r="GS33" i="82"/>
  <c r="GW28" i="82"/>
  <c r="GX13" i="82"/>
  <c r="GR26" i="82"/>
  <c r="GR23" i="82"/>
  <c r="GS21" i="82"/>
  <c r="GS22" i="82"/>
  <c r="GV15" i="82"/>
  <c r="GV16" i="82"/>
  <c r="GW14" i="82"/>
  <c r="GT24" i="82"/>
  <c r="GT20" i="82"/>
  <c r="GT33" i="82"/>
  <c r="GU18" i="82"/>
  <c r="GU19" i="82"/>
  <c r="GU21" i="82"/>
  <c r="GU17" i="82"/>
  <c r="GX28" i="82"/>
  <c r="GY13" i="82"/>
  <c r="GS26" i="82"/>
  <c r="GS23" i="82"/>
  <c r="GT21" i="82"/>
  <c r="GT22" i="82"/>
  <c r="GU22" i="82"/>
  <c r="GW16" i="82"/>
  <c r="GX14" i="82"/>
  <c r="GW15" i="82"/>
  <c r="GV19" i="82"/>
  <c r="GV18" i="82"/>
  <c r="GV17" i="82"/>
  <c r="GU20" i="82"/>
  <c r="GU24" i="82"/>
  <c r="GU33" i="82"/>
  <c r="GY28" i="82"/>
  <c r="GZ13" i="82"/>
  <c r="GT26" i="82"/>
  <c r="GT23" i="82"/>
  <c r="GU26" i="82"/>
  <c r="GU23" i="82"/>
  <c r="GX15" i="82"/>
  <c r="GY14" i="82"/>
  <c r="GX16" i="82"/>
  <c r="GZ28" i="82"/>
  <c r="HA13" i="82"/>
  <c r="GV24" i="82"/>
  <c r="GV20" i="82"/>
  <c r="GV33" i="82"/>
  <c r="GW18" i="82"/>
  <c r="GW17" i="82"/>
  <c r="GW19" i="82"/>
  <c r="GW21" i="82"/>
  <c r="GV21" i="82"/>
  <c r="GW22" i="82"/>
  <c r="GV22" i="82"/>
  <c r="GV26" i="82"/>
  <c r="GV23" i="82"/>
  <c r="GY15" i="82"/>
  <c r="GY16" i="82"/>
  <c r="GZ14" i="82"/>
  <c r="HA28" i="82"/>
  <c r="HB13" i="82"/>
  <c r="GW24" i="82"/>
  <c r="GW20" i="82"/>
  <c r="GW33" i="82"/>
  <c r="GX18" i="82"/>
  <c r="GX19" i="82"/>
  <c r="GX21" i="82"/>
  <c r="GX22" i="82"/>
  <c r="GX17" i="82"/>
  <c r="GW26" i="82"/>
  <c r="GW23" i="82"/>
  <c r="GY19" i="82"/>
  <c r="GY21" i="82"/>
  <c r="GY22" i="82"/>
  <c r="GY18" i="82"/>
  <c r="GY17" i="82"/>
  <c r="HB28" i="82"/>
  <c r="HC13" i="82"/>
  <c r="GX24" i="82"/>
  <c r="GX20" i="82"/>
  <c r="GX33" i="82"/>
  <c r="GZ15" i="82"/>
  <c r="GZ16" i="82"/>
  <c r="HA14" i="82"/>
  <c r="HC28" i="82"/>
  <c r="HD13" i="82"/>
  <c r="GZ19" i="82"/>
  <c r="GZ21" i="82"/>
  <c r="GZ22" i="82"/>
  <c r="GZ18" i="82"/>
  <c r="GZ17" i="82"/>
  <c r="HA16" i="82"/>
  <c r="HB14" i="82"/>
  <c r="HA15" i="82"/>
  <c r="GX26" i="82"/>
  <c r="GX23" i="82"/>
  <c r="GY24" i="82"/>
  <c r="GY20" i="82"/>
  <c r="GY33" i="82"/>
  <c r="HA18" i="82"/>
  <c r="HA19" i="82"/>
  <c r="HA17" i="82"/>
  <c r="HD28" i="82"/>
  <c r="HE13" i="82"/>
  <c r="GY26" i="82"/>
  <c r="GY23" i="82"/>
  <c r="HB15" i="82"/>
  <c r="HB16" i="82"/>
  <c r="HC14" i="82"/>
  <c r="GZ24" i="82"/>
  <c r="GZ20" i="82"/>
  <c r="GZ33" i="82"/>
  <c r="HC15" i="82"/>
  <c r="HC16" i="82"/>
  <c r="HD14" i="82"/>
  <c r="HB18" i="82"/>
  <c r="HB19" i="82"/>
  <c r="HB21" i="82"/>
  <c r="HB17" i="82"/>
  <c r="HA24" i="82"/>
  <c r="HA20" i="82"/>
  <c r="HA33" i="82"/>
  <c r="HE28" i="82"/>
  <c r="HF13" i="82"/>
  <c r="GZ26" i="82"/>
  <c r="GZ23" i="82"/>
  <c r="HA21" i="82"/>
  <c r="HA22" i="82"/>
  <c r="HA26" i="82"/>
  <c r="HA23" i="82"/>
  <c r="HB22" i="82"/>
  <c r="HF28" i="82"/>
  <c r="HG13" i="82"/>
  <c r="HD15" i="82"/>
  <c r="HD16" i="82"/>
  <c r="HE14" i="82"/>
  <c r="HB24" i="82"/>
  <c r="HB20" i="82"/>
  <c r="HB33" i="82"/>
  <c r="HC18" i="82"/>
  <c r="HC19" i="82"/>
  <c r="HC17" i="82"/>
  <c r="HC24" i="82"/>
  <c r="HC20" i="82"/>
  <c r="HC33" i="82"/>
  <c r="HD19" i="82"/>
  <c r="HD21" i="82"/>
  <c r="HD18" i="82"/>
  <c r="HD17" i="82"/>
  <c r="HB26" i="82"/>
  <c r="HB23" i="82"/>
  <c r="HE16" i="82"/>
  <c r="HF14" i="82"/>
  <c r="HE15" i="82"/>
  <c r="HC21" i="82"/>
  <c r="HC22" i="82"/>
  <c r="HG28" i="82"/>
  <c r="HH13" i="82"/>
  <c r="HD22" i="82"/>
  <c r="HF15" i="82"/>
  <c r="HF16" i="82"/>
  <c r="HG14" i="82"/>
  <c r="HE18" i="82"/>
  <c r="HE19" i="82"/>
  <c r="HE17" i="82"/>
  <c r="HH28" i="82"/>
  <c r="HI13" i="82"/>
  <c r="HD24" i="82"/>
  <c r="HD20" i="82"/>
  <c r="HD33" i="82"/>
  <c r="HC26" i="82"/>
  <c r="HC23" i="82"/>
  <c r="HD26" i="82"/>
  <c r="HD23" i="82"/>
  <c r="HG15" i="82"/>
  <c r="HG16" i="82"/>
  <c r="HH14" i="82"/>
  <c r="HE24" i="82"/>
  <c r="HE20" i="82"/>
  <c r="HE33" i="82"/>
  <c r="HI28" i="82"/>
  <c r="HJ13" i="82"/>
  <c r="HE21" i="82"/>
  <c r="HE22" i="82"/>
  <c r="HF18" i="82"/>
  <c r="HF19" i="82"/>
  <c r="HF21" i="82"/>
  <c r="HF22" i="82"/>
  <c r="HF17" i="82"/>
  <c r="HG18" i="82"/>
  <c r="HG19" i="82"/>
  <c r="HG21" i="82"/>
  <c r="HG22" i="82"/>
  <c r="HG17" i="82"/>
  <c r="HF24" i="82"/>
  <c r="HF20" i="82"/>
  <c r="HF33" i="82"/>
  <c r="HJ28" i="82"/>
  <c r="HK13" i="82"/>
  <c r="HE26" i="82"/>
  <c r="HE23" i="82"/>
  <c r="HH15" i="82"/>
  <c r="HH16" i="82"/>
  <c r="HI14" i="82"/>
  <c r="HG24" i="82"/>
  <c r="HG20" i="82"/>
  <c r="HG33" i="82"/>
  <c r="HK28" i="82"/>
  <c r="HL13" i="82"/>
  <c r="HI16" i="82"/>
  <c r="HJ14" i="82"/>
  <c r="HI15" i="82"/>
  <c r="HH19" i="82"/>
  <c r="HH17" i="82"/>
  <c r="HH18" i="82"/>
  <c r="HF26" i="82"/>
  <c r="HF23" i="82"/>
  <c r="HJ15" i="82"/>
  <c r="HJ16" i="82"/>
  <c r="HK14" i="82"/>
  <c r="HH24" i="82"/>
  <c r="HH20" i="82"/>
  <c r="HH33" i="82"/>
  <c r="HI18" i="82"/>
  <c r="HI19" i="82"/>
  <c r="HI21" i="82"/>
  <c r="HI17" i="82"/>
  <c r="HH21" i="82"/>
  <c r="HH22" i="82"/>
  <c r="HL28" i="82"/>
  <c r="HM13" i="82"/>
  <c r="HG26" i="82"/>
  <c r="HG23" i="82"/>
  <c r="HI22" i="82"/>
  <c r="HH26" i="82"/>
  <c r="HH23" i="82"/>
  <c r="HK15" i="82"/>
  <c r="HK16" i="82"/>
  <c r="HL14" i="82"/>
  <c r="HJ18" i="82"/>
  <c r="HJ19" i="82"/>
  <c r="HJ21" i="82"/>
  <c r="HJ22" i="82"/>
  <c r="HJ17" i="82"/>
  <c r="HM28" i="82"/>
  <c r="HN13" i="82"/>
  <c r="HI24" i="82"/>
  <c r="HI20" i="82"/>
  <c r="HI33" i="82"/>
  <c r="HN28" i="82"/>
  <c r="HO13" i="82"/>
  <c r="HK18" i="82"/>
  <c r="HK19" i="82"/>
  <c r="HK21" i="82"/>
  <c r="HK22" i="82"/>
  <c r="HK17" i="82"/>
  <c r="HI26" i="82"/>
  <c r="HI23" i="82"/>
  <c r="HJ24" i="82"/>
  <c r="HJ20" i="82"/>
  <c r="HJ33" i="82"/>
  <c r="HL15" i="82"/>
  <c r="HL16" i="82"/>
  <c r="HM14" i="82"/>
  <c r="HM16" i="82"/>
  <c r="HN14" i="82"/>
  <c r="HM15" i="82"/>
  <c r="HL19" i="82"/>
  <c r="HL21" i="82"/>
  <c r="HL22" i="82"/>
  <c r="HL18" i="82"/>
  <c r="HL17" i="82"/>
  <c r="HJ26" i="82"/>
  <c r="HJ23" i="82"/>
  <c r="HO28" i="82"/>
  <c r="HP13" i="82"/>
  <c r="HK24" i="82"/>
  <c r="HK20" i="82"/>
  <c r="HK33" i="82"/>
  <c r="HK23" i="82"/>
  <c r="HK26" i="82"/>
  <c r="HP28" i="82"/>
  <c r="HQ13" i="82"/>
  <c r="HN15" i="82"/>
  <c r="HO14" i="82"/>
  <c r="HN16" i="82"/>
  <c r="HL24" i="82"/>
  <c r="HL20" i="82"/>
  <c r="HL33" i="82"/>
  <c r="HM18" i="82"/>
  <c r="HM17" i="82"/>
  <c r="HM19" i="82"/>
  <c r="HM21" i="82"/>
  <c r="HM22" i="82"/>
  <c r="HN18" i="82"/>
  <c r="HN19" i="82"/>
  <c r="HN17" i="82"/>
  <c r="HQ28" i="82"/>
  <c r="HR13" i="82"/>
  <c r="HM24" i="82"/>
  <c r="HM20" i="82"/>
  <c r="HM33" i="82"/>
  <c r="HO15" i="82"/>
  <c r="HO16" i="82"/>
  <c r="HP14" i="82"/>
  <c r="HL26" i="82"/>
  <c r="HL23" i="82"/>
  <c r="HO18" i="82"/>
  <c r="HO19" i="82"/>
  <c r="HO17" i="82"/>
  <c r="HM26" i="82"/>
  <c r="HM23" i="82"/>
  <c r="HN24" i="82"/>
  <c r="HN20" i="82"/>
  <c r="HN33" i="82"/>
  <c r="HR28" i="82"/>
  <c r="HS13" i="82"/>
  <c r="HP15" i="82"/>
  <c r="HP16" i="82"/>
  <c r="HQ14" i="82"/>
  <c r="HN21" i="82"/>
  <c r="HN22" i="82"/>
  <c r="HS28" i="82"/>
  <c r="HT13" i="82"/>
  <c r="HN26" i="82"/>
  <c r="HN23" i="82"/>
  <c r="HO24" i="82"/>
  <c r="HO20" i="82"/>
  <c r="HO33" i="82"/>
  <c r="HQ16" i="82"/>
  <c r="HR14" i="82"/>
  <c r="HQ15" i="82"/>
  <c r="HP19" i="82"/>
  <c r="HP21" i="82"/>
  <c r="HP18" i="82"/>
  <c r="HP17" i="82"/>
  <c r="HO21" i="82"/>
  <c r="HO22" i="82"/>
  <c r="HP22" i="82"/>
  <c r="HQ18" i="82"/>
  <c r="HQ19" i="82"/>
  <c r="HQ17" i="82"/>
  <c r="HR15" i="82"/>
  <c r="HR16" i="82"/>
  <c r="HS14" i="82"/>
  <c r="HT28" i="82"/>
  <c r="HU13" i="82"/>
  <c r="HP24" i="82"/>
  <c r="HP20" i="82"/>
  <c r="HP33" i="82"/>
  <c r="HO26" i="82"/>
  <c r="HO23" i="82"/>
  <c r="HS15" i="82"/>
  <c r="HS16" i="82"/>
  <c r="HT14" i="82"/>
  <c r="HQ24" i="82"/>
  <c r="HQ20" i="82"/>
  <c r="HQ33" i="82"/>
  <c r="HR19" i="82"/>
  <c r="HR21" i="82"/>
  <c r="HR18" i="82"/>
  <c r="HR17" i="82"/>
  <c r="HP26" i="82"/>
  <c r="HP23" i="82"/>
  <c r="HU28" i="82"/>
  <c r="HV13" i="82"/>
  <c r="HQ21" i="82"/>
  <c r="HQ22" i="82"/>
  <c r="HR22" i="82"/>
  <c r="HT15" i="82"/>
  <c r="HT16" i="82"/>
  <c r="HU14" i="82"/>
  <c r="HV28" i="82"/>
  <c r="HW13" i="82"/>
  <c r="HS18" i="82"/>
  <c r="HS19" i="82"/>
  <c r="HS21" i="82"/>
  <c r="HS22" i="82"/>
  <c r="HS17" i="82"/>
  <c r="HR24" i="82"/>
  <c r="HR20" i="82"/>
  <c r="HR33" i="82"/>
  <c r="HQ26" i="82"/>
  <c r="HQ23" i="82"/>
  <c r="HR26" i="82"/>
  <c r="HR23" i="82"/>
  <c r="HU16" i="82"/>
  <c r="HV14" i="82"/>
  <c r="HU15" i="82"/>
  <c r="HT19" i="82"/>
  <c r="HT18" i="82"/>
  <c r="HT17" i="82"/>
  <c r="HW28" i="82"/>
  <c r="HX13" i="82"/>
  <c r="HS24" i="82"/>
  <c r="HS20" i="82"/>
  <c r="HS33" i="82"/>
  <c r="HV15" i="82"/>
  <c r="HW14" i="82"/>
  <c r="HV16" i="82"/>
  <c r="HX28" i="82"/>
  <c r="HY13" i="82"/>
  <c r="HT24" i="82"/>
  <c r="HT20" i="82"/>
  <c r="HT33" i="82"/>
  <c r="HU18" i="82"/>
  <c r="HU19" i="82"/>
  <c r="HU21" i="82"/>
  <c r="HU17" i="82"/>
  <c r="HS23" i="82"/>
  <c r="HS26" i="82"/>
  <c r="HT21" i="82"/>
  <c r="HT22" i="82"/>
  <c r="HV18" i="82"/>
  <c r="HV19" i="82"/>
  <c r="HV17" i="82"/>
  <c r="HU22" i="82"/>
  <c r="HU24" i="82"/>
  <c r="HU20" i="82"/>
  <c r="HU33" i="82"/>
  <c r="HT26" i="82"/>
  <c r="HT23" i="82"/>
  <c r="HW15" i="82"/>
  <c r="HW16" i="82"/>
  <c r="HX14" i="82"/>
  <c r="HY28" i="82"/>
  <c r="HZ13" i="82"/>
  <c r="HZ28" i="82"/>
  <c r="IA13" i="82"/>
  <c r="HV20" i="82"/>
  <c r="HV24" i="82"/>
  <c r="HV33" i="82"/>
  <c r="HU26" i="82"/>
  <c r="HU23" i="82"/>
  <c r="HX15" i="82"/>
  <c r="HX16" i="82"/>
  <c r="HY14" i="82"/>
  <c r="HV21" i="82"/>
  <c r="HV22" i="82"/>
  <c r="HW18" i="82"/>
  <c r="HW19" i="82"/>
  <c r="HW21" i="82"/>
  <c r="HW22" i="82"/>
  <c r="HW17" i="82"/>
  <c r="HX19" i="82"/>
  <c r="HX18" i="82"/>
  <c r="HX17" i="82"/>
  <c r="HV26" i="82"/>
  <c r="HV23" i="82"/>
  <c r="IA28" i="82"/>
  <c r="IB13" i="82"/>
  <c r="HW24" i="82"/>
  <c r="HW20" i="82"/>
  <c r="HW33" i="82"/>
  <c r="HY16" i="82"/>
  <c r="HZ14" i="82"/>
  <c r="HY15" i="82"/>
  <c r="HX24" i="82"/>
  <c r="HX20" i="82"/>
  <c r="HX33" i="82"/>
  <c r="HY18" i="82"/>
  <c r="HY19" i="82"/>
  <c r="HY17" i="82"/>
  <c r="IB28" i="82"/>
  <c r="IC13" i="82"/>
  <c r="HZ15" i="82"/>
  <c r="HZ16" i="82"/>
  <c r="IA14" i="82"/>
  <c r="HW26" i="82"/>
  <c r="HW23" i="82"/>
  <c r="HX21" i="82"/>
  <c r="HX22" i="82"/>
  <c r="HZ18" i="82"/>
  <c r="HZ19" i="82"/>
  <c r="HZ17" i="82"/>
  <c r="HY24" i="82"/>
  <c r="HY20" i="82"/>
  <c r="HY33" i="82"/>
  <c r="IC28" i="82"/>
  <c r="ID13" i="82"/>
  <c r="HX26" i="82"/>
  <c r="HX23" i="82"/>
  <c r="IA15" i="82"/>
  <c r="IA16" i="82"/>
  <c r="IB14" i="82"/>
  <c r="HY21" i="82"/>
  <c r="HY22" i="82"/>
  <c r="HZ24" i="82"/>
  <c r="HZ20" i="82"/>
  <c r="HZ33" i="82"/>
  <c r="IB15" i="82"/>
  <c r="IB16" i="82"/>
  <c r="IC14" i="82"/>
  <c r="IA18" i="82"/>
  <c r="IA19" i="82"/>
  <c r="IA21" i="82"/>
  <c r="IA17" i="82"/>
  <c r="ID28" i="82"/>
  <c r="IE13" i="82"/>
  <c r="HY26" i="82"/>
  <c r="HY23" i="82"/>
  <c r="HZ21" i="82"/>
  <c r="HZ22" i="82"/>
  <c r="IA24" i="82"/>
  <c r="IA20" i="82"/>
  <c r="IA33" i="82"/>
  <c r="IB19" i="82"/>
  <c r="IB18" i="82"/>
  <c r="IB17" i="82"/>
  <c r="IA22" i="82"/>
  <c r="IC16" i="82"/>
  <c r="ID14" i="82"/>
  <c r="IC15" i="82"/>
  <c r="IE28" i="82"/>
  <c r="IF13" i="82"/>
  <c r="HZ26" i="82"/>
  <c r="HZ23" i="82"/>
  <c r="ID15" i="82"/>
  <c r="IE14" i="82"/>
  <c r="ID16" i="82"/>
  <c r="IF28" i="82"/>
  <c r="IG13" i="82"/>
  <c r="IC19" i="82"/>
  <c r="IC21" i="82"/>
  <c r="IC18" i="82"/>
  <c r="IC17" i="82"/>
  <c r="IB24" i="82"/>
  <c r="IB20" i="82"/>
  <c r="IB33" i="82"/>
  <c r="IA26" i="82"/>
  <c r="IA23" i="82"/>
  <c r="IB21" i="82"/>
  <c r="IB22" i="82"/>
  <c r="ID18" i="82"/>
  <c r="ID19" i="82"/>
  <c r="ID17" i="82"/>
  <c r="IB26" i="82"/>
  <c r="IB23" i="82"/>
  <c r="IC22" i="82"/>
  <c r="IE15" i="82"/>
  <c r="IE16" i="82"/>
  <c r="IF14" i="82"/>
  <c r="IC24" i="82"/>
  <c r="IC20" i="82"/>
  <c r="IC33" i="82"/>
  <c r="IG28" i="82"/>
  <c r="IH13" i="82"/>
  <c r="ID24" i="82"/>
  <c r="ID20" i="82"/>
  <c r="ID33" i="82"/>
  <c r="IH28" i="82"/>
  <c r="II13" i="82"/>
  <c r="IC26" i="82"/>
  <c r="IC23" i="82"/>
  <c r="IF15" i="82"/>
  <c r="IF16" i="82"/>
  <c r="IG14" i="82"/>
  <c r="IE18" i="82"/>
  <c r="IE19" i="82"/>
  <c r="IE21" i="82"/>
  <c r="IE17" i="82"/>
  <c r="ID21" i="82"/>
  <c r="ID22" i="82"/>
  <c r="IG16" i="82"/>
  <c r="IH14" i="82"/>
  <c r="IG15" i="82"/>
  <c r="IE24" i="82"/>
  <c r="IE20" i="82"/>
  <c r="IE33" i="82"/>
  <c r="ID26" i="82"/>
  <c r="ID23" i="82"/>
  <c r="IE22" i="82"/>
  <c r="IF19" i="82"/>
  <c r="IF18" i="82"/>
  <c r="IF17" i="82"/>
  <c r="II28" i="82"/>
  <c r="IJ13" i="82"/>
  <c r="IJ28" i="82"/>
  <c r="IK13" i="82"/>
  <c r="IH15" i="82"/>
  <c r="IH16" i="82"/>
  <c r="II14" i="82"/>
  <c r="IE26" i="82"/>
  <c r="IE23" i="82"/>
  <c r="IF24" i="82"/>
  <c r="IF20" i="82"/>
  <c r="IF33" i="82"/>
  <c r="IF21" i="82"/>
  <c r="IF22" i="82"/>
  <c r="IG18" i="82"/>
  <c r="IG19" i="82"/>
  <c r="IG17" i="82"/>
  <c r="IG24" i="82"/>
  <c r="IG20" i="82"/>
  <c r="IG33" i="82"/>
  <c r="IH18" i="82"/>
  <c r="IH19" i="82"/>
  <c r="IH21" i="82"/>
  <c r="IH17" i="82"/>
  <c r="IK28" i="82"/>
  <c r="IL13" i="82"/>
  <c r="IF23" i="82"/>
  <c r="IF26" i="82"/>
  <c r="IG21" i="82"/>
  <c r="IG22" i="82"/>
  <c r="II15" i="82"/>
  <c r="II16" i="82"/>
  <c r="IJ14" i="82"/>
  <c r="IJ15" i="82"/>
  <c r="IJ16" i="82"/>
  <c r="IK14" i="82"/>
  <c r="IH22" i="82"/>
  <c r="II18" i="82"/>
  <c r="II19" i="82"/>
  <c r="II21" i="82"/>
  <c r="II22" i="82"/>
  <c r="II17" i="82"/>
  <c r="IH24" i="82"/>
  <c r="IH20" i="82"/>
  <c r="IH33" i="82"/>
  <c r="IL28" i="82"/>
  <c r="IM13" i="82"/>
  <c r="IG26" i="82"/>
  <c r="IG23" i="82"/>
  <c r="II24" i="82"/>
  <c r="II20" i="82"/>
  <c r="II33" i="82"/>
  <c r="IK16" i="82"/>
  <c r="IL14" i="82"/>
  <c r="IK15" i="82"/>
  <c r="IM28" i="82"/>
  <c r="IN13" i="82"/>
  <c r="IJ19" i="82"/>
  <c r="IJ18" i="82"/>
  <c r="IJ17" i="82"/>
  <c r="IH26" i="82"/>
  <c r="IH23" i="82"/>
  <c r="IN28" i="82"/>
  <c r="IO13" i="82"/>
  <c r="IK18" i="82"/>
  <c r="IK19" i="82"/>
  <c r="IK21" i="82"/>
  <c r="IJ21" i="82"/>
  <c r="IK22" i="82"/>
  <c r="IK17" i="82"/>
  <c r="IJ24" i="82"/>
  <c r="IJ20" i="82"/>
  <c r="IJ33" i="82"/>
  <c r="IJ22" i="82"/>
  <c r="IL15" i="82"/>
  <c r="IM14" i="82"/>
  <c r="IL16" i="82"/>
  <c r="II26" i="82"/>
  <c r="II23" i="82"/>
  <c r="IJ26" i="82"/>
  <c r="IJ23" i="82"/>
  <c r="IL18" i="82"/>
  <c r="IL19" i="82"/>
  <c r="IL21" i="82"/>
  <c r="IL22" i="82"/>
  <c r="IL17" i="82"/>
  <c r="IO28" i="82"/>
  <c r="IP13" i="82"/>
  <c r="IM15" i="82"/>
  <c r="IM16" i="82"/>
  <c r="IN14" i="82"/>
  <c r="IK24" i="82"/>
  <c r="IK20" i="82"/>
  <c r="IK33" i="82"/>
  <c r="IK26" i="82"/>
  <c r="IK23" i="82"/>
  <c r="IP28" i="82"/>
  <c r="IQ13" i="82"/>
  <c r="IN15" i="82"/>
  <c r="IN16" i="82"/>
  <c r="IO14" i="82"/>
  <c r="IM18" i="82"/>
  <c r="IM19" i="82"/>
  <c r="IM17" i="82"/>
  <c r="IL20" i="82"/>
  <c r="IL24" i="82"/>
  <c r="IL33" i="82"/>
  <c r="IO16" i="82"/>
  <c r="IP14" i="82"/>
  <c r="IO15" i="82"/>
  <c r="IQ28" i="82"/>
  <c r="IR13" i="82"/>
  <c r="IM24" i="82"/>
  <c r="IM20" i="82"/>
  <c r="IM33" i="82"/>
  <c r="IN19" i="82"/>
  <c r="IN17" i="82"/>
  <c r="IN18" i="82"/>
  <c r="IL26" i="82"/>
  <c r="IL23" i="82"/>
  <c r="IM21" i="82"/>
  <c r="IM22" i="82"/>
  <c r="IM26" i="82"/>
  <c r="IM23" i="82"/>
  <c r="IN24" i="82"/>
  <c r="IN20" i="82"/>
  <c r="IN33" i="82"/>
  <c r="IN21" i="82"/>
  <c r="IN22" i="82"/>
  <c r="IP15" i="82"/>
  <c r="IP16" i="82"/>
  <c r="IQ14" i="82"/>
  <c r="IR28" i="82"/>
  <c r="IS13" i="82"/>
  <c r="IO18" i="82"/>
  <c r="IO19" i="82"/>
  <c r="IO17" i="82"/>
  <c r="IO24" i="82"/>
  <c r="IO20" i="82"/>
  <c r="IO33" i="82"/>
  <c r="IS28" i="82"/>
  <c r="IU13" i="82"/>
  <c r="IU28" i="82"/>
  <c r="IN26" i="82"/>
  <c r="IN23" i="82"/>
  <c r="IQ15" i="82"/>
  <c r="IQ16" i="82"/>
  <c r="IR14" i="82"/>
  <c r="IO21" i="82"/>
  <c r="IO22" i="82"/>
  <c r="IP18" i="82"/>
  <c r="IP19" i="82"/>
  <c r="IP21" i="82"/>
  <c r="IP22" i="82"/>
  <c r="IP17" i="82"/>
  <c r="IR15" i="82"/>
  <c r="IR16" i="82"/>
  <c r="IS14" i="82"/>
  <c r="IP24" i="82"/>
  <c r="IP20" i="82"/>
  <c r="IP33" i="82"/>
  <c r="IQ18" i="82"/>
  <c r="IQ19" i="82"/>
  <c r="IQ21" i="82"/>
  <c r="IQ22" i="82"/>
  <c r="IQ17" i="82"/>
  <c r="IO26" i="82"/>
  <c r="IO23" i="82"/>
  <c r="IS16" i="82"/>
  <c r="IU14" i="82"/>
  <c r="IS15" i="82"/>
  <c r="IR19" i="82"/>
  <c r="IR21" i="82"/>
  <c r="IR22" i="82"/>
  <c r="IR18" i="82"/>
  <c r="IR17" i="82"/>
  <c r="IQ24" i="82"/>
  <c r="IQ20" i="82"/>
  <c r="IQ33" i="82"/>
  <c r="IP26" i="82"/>
  <c r="IP23" i="82"/>
  <c r="IQ26" i="82"/>
  <c r="IQ23" i="82"/>
  <c r="IU15" i="82"/>
  <c r="IU16" i="82"/>
  <c r="IR24" i="82"/>
  <c r="IR20" i="82"/>
  <c r="IR33" i="82"/>
  <c r="IS19" i="82"/>
  <c r="IS21" i="82"/>
  <c r="IS22" i="82"/>
  <c r="IS18" i="82"/>
  <c r="IS17" i="82"/>
  <c r="IU19" i="82"/>
  <c r="IU21" i="82"/>
  <c r="IU22" i="82"/>
  <c r="IU18" i="82"/>
  <c r="IU17" i="82"/>
  <c r="IS24" i="82"/>
  <c r="IS20" i="82"/>
  <c r="IS33" i="82"/>
  <c r="IR26" i="82"/>
  <c r="IR23" i="82"/>
  <c r="IU24" i="82"/>
  <c r="IU20" i="82"/>
  <c r="IU33" i="82"/>
  <c r="D34" i="82"/>
  <c r="IS26" i="82"/>
  <c r="IS23" i="82"/>
  <c r="IU26" i="82"/>
  <c r="IU23" i="82"/>
  <c r="D13" i="91"/>
  <c r="E13" i="91"/>
  <c r="F13" i="91"/>
  <c r="H13" i="91"/>
  <c r="I13" i="91"/>
  <c r="J13" i="91"/>
  <c r="K13" i="91"/>
  <c r="N13" i="91"/>
  <c r="O13" i="91"/>
  <c r="P13" i="91"/>
  <c r="Q13" i="91"/>
  <c r="R13" i="91"/>
  <c r="S13" i="91"/>
  <c r="T13" i="91"/>
  <c r="U13" i="91"/>
  <c r="W13" i="91"/>
  <c r="W14" i="91"/>
  <c r="V13" i="91"/>
  <c r="V14" i="91"/>
  <c r="D13" i="31"/>
  <c r="K13" i="31"/>
  <c r="L13" i="31"/>
  <c r="M13" i="31"/>
  <c r="N13" i="31"/>
  <c r="O13" i="31"/>
  <c r="P13" i="31"/>
  <c r="Q13" i="31"/>
  <c r="Z13" i="31"/>
  <c r="Z14" i="31"/>
  <c r="Y13" i="31"/>
  <c r="Y14" i="31"/>
  <c r="B39" i="88"/>
  <c r="V16" i="91"/>
  <c r="V17" i="91"/>
  <c r="W16" i="91"/>
  <c r="W17" i="91"/>
</calcChain>
</file>

<file path=xl/sharedStrings.xml><?xml version="1.0" encoding="utf-8"?>
<sst xmlns="http://schemas.openxmlformats.org/spreadsheetml/2006/main" count="6457" uniqueCount="1983">
  <si>
    <t>30 Day Average Stock Price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</si>
  <si>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</si>
  <si>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</si>
  <si>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</si>
  <si>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</si>
  <si>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</si>
  <si>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</si>
  <si>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</si>
  <si>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</si>
  <si>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</si>
  <si>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</si>
  <si>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</si>
  <si>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Company</t>
  </si>
  <si>
    <t>Ticker</t>
  </si>
  <si>
    <t>Annualized Dividend</t>
  </si>
  <si>
    <t>Average Stock
Price</t>
  </si>
  <si>
    <t>Dividend Yield</t>
  </si>
  <si>
    <t>Expected Dividend Yield</t>
  </si>
  <si>
    <t>Zacks Earnings Growth</t>
  </si>
  <si>
    <t>First Call Earnings Growth</t>
  </si>
  <si>
    <t>Value Line Earnings Growth</t>
  </si>
  <si>
    <t>Average Earnings Growth</t>
  </si>
  <si>
    <t>Low
ROE</t>
  </si>
  <si>
    <t>Mean
ROE</t>
  </si>
  <si>
    <t>High
ROE</t>
  </si>
  <si>
    <t>ALLETE, Inc.</t>
  </si>
  <si>
    <t>ALE</t>
  </si>
  <si>
    <t>Alliant Energy Corporation</t>
  </si>
  <si>
    <t>LNT</t>
  </si>
  <si>
    <t>Ameren Corporation</t>
  </si>
  <si>
    <t>AEE</t>
  </si>
  <si>
    <t>Avista Corporation</t>
  </si>
  <si>
    <t>AVA</t>
  </si>
  <si>
    <t>CMS Energy Corporation</t>
  </si>
  <si>
    <t>CMS</t>
  </si>
  <si>
    <t>DTE Energy Company</t>
  </si>
  <si>
    <t>DTE</t>
  </si>
  <si>
    <t>El Paso Electric Company</t>
  </si>
  <si>
    <t>EE</t>
  </si>
  <si>
    <t>IDACORP, Inc.</t>
  </si>
  <si>
    <t>IDA</t>
  </si>
  <si>
    <t>NorthWestern Corporation</t>
  </si>
  <si>
    <t>NWE</t>
  </si>
  <si>
    <t>OGE Energy Corp.</t>
  </si>
  <si>
    <t>OGE</t>
  </si>
  <si>
    <t>Otter Tail Corporation</t>
  </si>
  <si>
    <t>OTTR</t>
  </si>
  <si>
    <t>Pinnacle West Capital Corporation</t>
  </si>
  <si>
    <t>PNW</t>
  </si>
  <si>
    <t>PNM Resources, Inc.</t>
  </si>
  <si>
    <t>PNM</t>
  </si>
  <si>
    <t>Portland General Electric Company</t>
  </si>
  <si>
    <t>POR</t>
  </si>
  <si>
    <t>SCANA Corporation</t>
  </si>
  <si>
    <t>SCG</t>
  </si>
  <si>
    <t>Wisconsin Energy Corporation</t>
  </si>
  <si>
    <t>WEC</t>
  </si>
  <si>
    <t>Xcel Energy Inc.</t>
  </si>
  <si>
    <t>XEL</t>
  </si>
  <si>
    <t>Proxy Group Mean</t>
  </si>
  <si>
    <t>Proxy Group Median</t>
  </si>
  <si>
    <t>Notes:</t>
  </si>
  <si>
    <t>[1] Source: Bloomberg Professional</t>
  </si>
  <si>
    <t>[3] Equals [1] / [2]</t>
  </si>
  <si>
    <t>[4] Equals [3] x (1 + 0.5 x [8])</t>
  </si>
  <si>
    <t>[5] Source: Zacks</t>
  </si>
  <si>
    <t>[6] Source: Yahoo! Finance</t>
  </si>
  <si>
    <t>[7] Source: Value Line</t>
  </si>
  <si>
    <t>[8] Equals Average([5], [6], [7])</t>
  </si>
  <si>
    <t>[9] Equals [3] x (1 + 0.5 x Minimum([5], [6], [7])) +  Minimum([5], [6], [7])</t>
  </si>
  <si>
    <t>[10] Equals [4] + [8]</t>
  </si>
  <si>
    <t>[11] Equals [3] x (1 + 0.5 x Maximum([5], [6], [7])) +  Maximum([5], [6], [7])</t>
  </si>
  <si>
    <t>90 Day Average Stock Price</t>
  </si>
  <si>
    <t>180 Day Average Stock Price</t>
  </si>
  <si>
    <t>Payout Ratio</t>
  </si>
  <si>
    <t>Value Line</t>
  </si>
  <si>
    <t>Average</t>
  </si>
  <si>
    <t>Mean</t>
  </si>
  <si>
    <t xml:space="preserve"> </t>
  </si>
  <si>
    <t>DCF Result</t>
  </si>
  <si>
    <t>Ex-Ante Market Risk Premium</t>
  </si>
  <si>
    <t>Market DCF Method Based - Bloomberg</t>
  </si>
  <si>
    <t>S&amp;P 500
Est. Required
Market Return</t>
  </si>
  <si>
    <t>Current 30-Year Treasury (30-day average)</t>
  </si>
  <si>
    <t>Market 
Capitalization</t>
  </si>
  <si>
    <t>Weight in Index</t>
  </si>
  <si>
    <t>Weighted
DCF Result</t>
  </si>
  <si>
    <t>AGILENT TECHNOLOGIES INC</t>
  </si>
  <si>
    <t>A</t>
  </si>
  <si>
    <t>AMERICAN AIRLINES GROUP INC</t>
  </si>
  <si>
    <t>AAL</t>
  </si>
  <si>
    <t>ADVANCE AUTO PARTS INC</t>
  </si>
  <si>
    <t>AAP</t>
  </si>
  <si>
    <t>APPLE INC</t>
  </si>
  <si>
    <t>AAPL</t>
  </si>
  <si>
    <t>ABBVIE INC</t>
  </si>
  <si>
    <t>ABBV</t>
  </si>
  <si>
    <t>AMERISOURCEBERGEN CORP</t>
  </si>
  <si>
    <t>ABC</t>
  </si>
  <si>
    <t>ABBOTT LABORATORIES</t>
  </si>
  <si>
    <t>ABT</t>
  </si>
  <si>
    <t>ACCENTURE PLC-CL A</t>
  </si>
  <si>
    <t>ACN</t>
  </si>
  <si>
    <t>ADOBE SYSTEMS INC</t>
  </si>
  <si>
    <t>ADBE</t>
  </si>
  <si>
    <t>ANALOG DEVICES INC</t>
  </si>
  <si>
    <t>ADI</t>
  </si>
  <si>
    <t>ARCHER-DANIELS-MIDLAND CO</t>
  </si>
  <si>
    <t>ADM</t>
  </si>
  <si>
    <t>AUTOMATIC DATA PROCESSING</t>
  </si>
  <si>
    <t>ADP</t>
  </si>
  <si>
    <t>ALLIANCE DATA SYSTEMS CORP</t>
  </si>
  <si>
    <t>ADS</t>
  </si>
  <si>
    <t>AUTODESK INC</t>
  </si>
  <si>
    <t>ADSK</t>
  </si>
  <si>
    <t>AMEREN CORPORATION</t>
  </si>
  <si>
    <t>AMERICAN ELECTRIC POWER</t>
  </si>
  <si>
    <t>AEP</t>
  </si>
  <si>
    <t>AES CORP</t>
  </si>
  <si>
    <t>AES</t>
  </si>
  <si>
    <t>AETNA INC</t>
  </si>
  <si>
    <t>AET</t>
  </si>
  <si>
    <t>AFLAC INC</t>
  </si>
  <si>
    <t>AFL</t>
  </si>
  <si>
    <t>ALLERGAN PLC</t>
  </si>
  <si>
    <t>AGN</t>
  </si>
  <si>
    <t>AMERICAN INTERNATIONAL GROUP</t>
  </si>
  <si>
    <t>AIG</t>
  </si>
  <si>
    <t>APARTMENT INVT &amp; MGMT CO -A</t>
  </si>
  <si>
    <t>AIV</t>
  </si>
  <si>
    <t>ASSURANT INC</t>
  </si>
  <si>
    <t>AIZ</t>
  </si>
  <si>
    <t>ARTHUR J GALLAGHER &amp; CO</t>
  </si>
  <si>
    <t>AJG</t>
  </si>
  <si>
    <t>AKAMAI TECHNOLOGIES INC</t>
  </si>
  <si>
    <t>AKAM</t>
  </si>
  <si>
    <t>ALBEMARLE CORP</t>
  </si>
  <si>
    <t>ALB</t>
  </si>
  <si>
    <t>ALASKA AIR GROUP INC</t>
  </si>
  <si>
    <t>ALK</t>
  </si>
  <si>
    <t>ALLSTATE CORP</t>
  </si>
  <si>
    <t>ALL</t>
  </si>
  <si>
    <t>ALLEGION PLC</t>
  </si>
  <si>
    <t>ALLE</t>
  </si>
  <si>
    <t>ALEXION PHARMACEUTICALS INC</t>
  </si>
  <si>
    <t>ALXN</t>
  </si>
  <si>
    <t>APPLIED MATERIALS INC</t>
  </si>
  <si>
    <t>AMAT</t>
  </si>
  <si>
    <t>AMETEK INC</t>
  </si>
  <si>
    <t>AME</t>
  </si>
  <si>
    <t>AFFILIATED MANAGERS GROUP</t>
  </si>
  <si>
    <t>AMG</t>
  </si>
  <si>
    <t>AMGEN INC</t>
  </si>
  <si>
    <t>AMGN</t>
  </si>
  <si>
    <t>AMERIPRISE FINANCIAL INC</t>
  </si>
  <si>
    <t>AMP</t>
  </si>
  <si>
    <t>N/A</t>
  </si>
  <si>
    <t>AMERICAN TOWER CORP</t>
  </si>
  <si>
    <t>AMT</t>
  </si>
  <si>
    <t>AMAZON.COM INC</t>
  </si>
  <si>
    <t>AMZN</t>
  </si>
  <si>
    <t>AUTONATION INC</t>
  </si>
  <si>
    <t>AN</t>
  </si>
  <si>
    <t>ANTHEM INC</t>
  </si>
  <si>
    <t>ANTM</t>
  </si>
  <si>
    <t>AON PLC</t>
  </si>
  <si>
    <t>AON</t>
  </si>
  <si>
    <t>APACHE CORP</t>
  </si>
  <si>
    <t>APA</t>
  </si>
  <si>
    <t>ANADARKO PETROLEUM CORP</t>
  </si>
  <si>
    <t>APC</t>
  </si>
  <si>
    <t>AIR PRODUCTS &amp; CHEMICALS INC</t>
  </si>
  <si>
    <t>APD</t>
  </si>
  <si>
    <t>AMPHENOL CORP-CL A</t>
  </si>
  <si>
    <t>APH</t>
  </si>
  <si>
    <t>ACTIVISION BLIZZARD INC</t>
  </si>
  <si>
    <t>ATVI</t>
  </si>
  <si>
    <t>AVALONBAY COMMUNITIES INC</t>
  </si>
  <si>
    <t>AVB</t>
  </si>
  <si>
    <t>BROADCOM LTD</t>
  </si>
  <si>
    <t>AVGO</t>
  </si>
  <si>
    <t>AVERY DENNISON CORP</t>
  </si>
  <si>
    <t>AVY</t>
  </si>
  <si>
    <t>AMERICAN WATER WORKS CO INC</t>
  </si>
  <si>
    <t>AWK</t>
  </si>
  <si>
    <t>AMERICAN EXPRESS CO</t>
  </si>
  <si>
    <t>AXP</t>
  </si>
  <si>
    <t>ACUITY BRANDS INC</t>
  </si>
  <si>
    <t>AYI</t>
  </si>
  <si>
    <t>AUTOZONE INC</t>
  </si>
  <si>
    <t>AZO</t>
  </si>
  <si>
    <t>BOEING CO/THE</t>
  </si>
  <si>
    <t>BA</t>
  </si>
  <si>
    <t>BANK OF AMERICA CORP</t>
  </si>
  <si>
    <t>BAC</t>
  </si>
  <si>
    <t>BAXTER INTERNATIONAL INC</t>
  </si>
  <si>
    <t>BAX</t>
  </si>
  <si>
    <t>BED BATH &amp; BEYOND INC</t>
  </si>
  <si>
    <t>BBBY</t>
  </si>
  <si>
    <t>BB&amp;T CORP</t>
  </si>
  <si>
    <t>BBT</t>
  </si>
  <si>
    <t>BEST BUY CO INC</t>
  </si>
  <si>
    <t>BBY</t>
  </si>
  <si>
    <t>CR BARD INC</t>
  </si>
  <si>
    <t>BCR</t>
  </si>
  <si>
    <t>BECTON DICKINSON AND CO</t>
  </si>
  <si>
    <t>BDX</t>
  </si>
  <si>
    <t>FRANKLIN RESOURCES INC</t>
  </si>
  <si>
    <t>BEN</t>
  </si>
  <si>
    <t>BROWN-FORMAN CORP-CLASS B</t>
  </si>
  <si>
    <t>BF/B</t>
  </si>
  <si>
    <t>BAKER HUGHES INC</t>
  </si>
  <si>
    <t>BHI</t>
  </si>
  <si>
    <t>BIOGEN INC</t>
  </si>
  <si>
    <t>BIIB</t>
  </si>
  <si>
    <t>BANK OF NEW YORK MELLON CORP</t>
  </si>
  <si>
    <t>BK</t>
  </si>
  <si>
    <t>BLACKROCK INC</t>
  </si>
  <si>
    <t>BLK</t>
  </si>
  <si>
    <t>BALL CORP</t>
  </si>
  <si>
    <t>BLL</t>
  </si>
  <si>
    <t>BRISTOL-MYERS SQUIBB CO</t>
  </si>
  <si>
    <t>BMY</t>
  </si>
  <si>
    <t>BERKSHIRE HATHAWAY INC-CL B</t>
  </si>
  <si>
    <t>BRK/B</t>
  </si>
  <si>
    <t>0.00%</t>
  </si>
  <si>
    <t>BOSTON SCIENTIFIC CORP</t>
  </si>
  <si>
    <t>BSX</t>
  </si>
  <si>
    <t>BORGWARNER INC</t>
  </si>
  <si>
    <t>BWA</t>
  </si>
  <si>
    <t>BOSTON PROPERTIES INC</t>
  </si>
  <si>
    <t>BXP</t>
  </si>
  <si>
    <t>CITIGROUP INC</t>
  </si>
  <si>
    <t>C</t>
  </si>
  <si>
    <t>CA INC</t>
  </si>
  <si>
    <t>CA</t>
  </si>
  <si>
    <t>CAG</t>
  </si>
  <si>
    <t>CARDINAL HEALTH INC</t>
  </si>
  <si>
    <t>CAH</t>
  </si>
  <si>
    <t>CATERPILLAR INC</t>
  </si>
  <si>
    <t>CAT</t>
  </si>
  <si>
    <t>CHUBB LTD</t>
  </si>
  <si>
    <t>CB</t>
  </si>
  <si>
    <t>CBRE GROUP INC - A</t>
  </si>
  <si>
    <t>CBG</t>
  </si>
  <si>
    <t>CBS CORP-CLASS B NON VOTING</t>
  </si>
  <si>
    <t>CBS</t>
  </si>
  <si>
    <t>CROWN CASTLE INTL CORP</t>
  </si>
  <si>
    <t>CCI</t>
  </si>
  <si>
    <t>CARNIVAL CORP</t>
  </si>
  <si>
    <t>CCL</t>
  </si>
  <si>
    <t>CELGENE CORP</t>
  </si>
  <si>
    <t>CELG</t>
  </si>
  <si>
    <t>CERNER CORP</t>
  </si>
  <si>
    <t>CERN</t>
  </si>
  <si>
    <t>CF INDUSTRIES HOLDINGS INC</t>
  </si>
  <si>
    <t>CF</t>
  </si>
  <si>
    <t>CITIZENS FINANCIAL GROUP</t>
  </si>
  <si>
    <t>CFG</t>
  </si>
  <si>
    <t>CHURCH &amp; DWIGHT CO INC</t>
  </si>
  <si>
    <t>CHD</t>
  </si>
  <si>
    <t>CHESAPEAKE ENERGY CORP</t>
  </si>
  <si>
    <t>CHK</t>
  </si>
  <si>
    <t>C.H. ROBINSON WORLDWIDE INC</t>
  </si>
  <si>
    <t>CHRW</t>
  </si>
  <si>
    <t>CHARTER COMMUNICATIONS INC-A</t>
  </si>
  <si>
    <t>CHTR</t>
  </si>
  <si>
    <t>CIGNA CORP</t>
  </si>
  <si>
    <t>CI</t>
  </si>
  <si>
    <t>CINCINNATI FINANCIAL CORP</t>
  </si>
  <si>
    <t>CINF</t>
  </si>
  <si>
    <t>COLGATE-PALMOLIVE CO</t>
  </si>
  <si>
    <t>CL</t>
  </si>
  <si>
    <t>CLOROX COMPANY</t>
  </si>
  <si>
    <t>CLX</t>
  </si>
  <si>
    <t>COMERICA INC</t>
  </si>
  <si>
    <t>CMA</t>
  </si>
  <si>
    <t>COMCAST CORP-CLASS A</t>
  </si>
  <si>
    <t>CMCSA</t>
  </si>
  <si>
    <t>CME GROUP INC</t>
  </si>
  <si>
    <t>CME</t>
  </si>
  <si>
    <t>CHIPOTLE MEXICAN GRILL INC</t>
  </si>
  <si>
    <t>CMG</t>
  </si>
  <si>
    <t>CUMMINS INC</t>
  </si>
  <si>
    <t>CMI</t>
  </si>
  <si>
    <t>CMS ENERGY CORP</t>
  </si>
  <si>
    <t>CENTENE CORP</t>
  </si>
  <si>
    <t>CNC</t>
  </si>
  <si>
    <t>CENTERPOINT ENERGY INC</t>
  </si>
  <si>
    <t>CNP</t>
  </si>
  <si>
    <t>CAPITAL ONE FINANCIAL CORP</t>
  </si>
  <si>
    <t>COF</t>
  </si>
  <si>
    <t>CABOT OIL &amp; GAS CORP</t>
  </si>
  <si>
    <t>COG</t>
  </si>
  <si>
    <t>COACH INC</t>
  </si>
  <si>
    <t>COH</t>
  </si>
  <si>
    <t>ROCKWELL COLLINS INC</t>
  </si>
  <si>
    <t>COL</t>
  </si>
  <si>
    <t>COOPER COS INC/THE</t>
  </si>
  <si>
    <t>COO</t>
  </si>
  <si>
    <t>CONOCOPHILLIPS</t>
  </si>
  <si>
    <t>COP</t>
  </si>
  <si>
    <t>COSTCO WHOLESALE CORP</t>
  </si>
  <si>
    <t>COST</t>
  </si>
  <si>
    <t>COTY INC-CL A</t>
  </si>
  <si>
    <t>COTY</t>
  </si>
  <si>
    <t>CAMPBELL SOUP CO</t>
  </si>
  <si>
    <t>CPB</t>
  </si>
  <si>
    <t>SALESFORCE.COM INC</t>
  </si>
  <si>
    <t>CRM</t>
  </si>
  <si>
    <t>CISCO SYSTEMS INC</t>
  </si>
  <si>
    <t>CSCO</t>
  </si>
  <si>
    <t>CSRA INC</t>
  </si>
  <si>
    <t>CSRA</t>
  </si>
  <si>
    <t>CSX CORP</t>
  </si>
  <si>
    <t>CSX</t>
  </si>
  <si>
    <t>CINTAS CORP</t>
  </si>
  <si>
    <t>CTAS</t>
  </si>
  <si>
    <t>CENTURYLINK INC</t>
  </si>
  <si>
    <t>CTL</t>
  </si>
  <si>
    <t>COGNIZANT TECH SOLUTIONS-A</t>
  </si>
  <si>
    <t>CTSH</t>
  </si>
  <si>
    <t>CITRIX SYSTEMS INC</t>
  </si>
  <si>
    <t>CTXS</t>
  </si>
  <si>
    <t>CVS HEALTH CORP</t>
  </si>
  <si>
    <t>CVS</t>
  </si>
  <si>
    <t>CHEVRON CORP</t>
  </si>
  <si>
    <t>CVX</t>
  </si>
  <si>
    <t>CONCHO RESOURCES INC</t>
  </si>
  <si>
    <t>CXO</t>
  </si>
  <si>
    <t>D</t>
  </si>
  <si>
    <t>DELTA AIR LINES INC</t>
  </si>
  <si>
    <t>DAL</t>
  </si>
  <si>
    <t>DU PONT (E.I.) DE NEMOURS</t>
  </si>
  <si>
    <t>DD</t>
  </si>
  <si>
    <t>DEERE &amp; CO</t>
  </si>
  <si>
    <t>DE</t>
  </si>
  <si>
    <t>DISCOVER FINANCIAL SERVICES</t>
  </si>
  <si>
    <t>DFS</t>
  </si>
  <si>
    <t>DOLLAR GENERAL CORP</t>
  </si>
  <si>
    <t>DG</t>
  </si>
  <si>
    <t>QUEST DIAGNOSTICS INC</t>
  </si>
  <si>
    <t>DGX</t>
  </si>
  <si>
    <t>DR HORTON INC</t>
  </si>
  <si>
    <t>DHI</t>
  </si>
  <si>
    <t>DANAHER CORP</t>
  </si>
  <si>
    <t>DHR</t>
  </si>
  <si>
    <t>WALT DISNEY CO/THE</t>
  </si>
  <si>
    <t>DIS</t>
  </si>
  <si>
    <t>DISCOVERY COMMUNICATIONS-A</t>
  </si>
  <si>
    <t>DISCA</t>
  </si>
  <si>
    <t>DELPHI AUTOMOTIVE PLC</t>
  </si>
  <si>
    <t>DLPH</t>
  </si>
  <si>
    <t>DIGITAL REALTY TRUST INC</t>
  </si>
  <si>
    <t>DLR</t>
  </si>
  <si>
    <t>DOLLAR TREE INC</t>
  </si>
  <si>
    <t>DLTR</t>
  </si>
  <si>
    <t>DOVER CORP</t>
  </si>
  <si>
    <t>DOV</t>
  </si>
  <si>
    <t>DOW CHEMICAL CO/THE</t>
  </si>
  <si>
    <t>DOW</t>
  </si>
  <si>
    <t>DR PEPPER SNAPPLE GROUP INC</t>
  </si>
  <si>
    <t>DPS</t>
  </si>
  <si>
    <t>DARDEN RESTAURANTS INC</t>
  </si>
  <si>
    <t>DRI</t>
  </si>
  <si>
    <t>DTE ENERGY COMPANY</t>
  </si>
  <si>
    <t>DUKE ENERGY CORP</t>
  </si>
  <si>
    <t>DUK</t>
  </si>
  <si>
    <t>DAVITA INC</t>
  </si>
  <si>
    <t>DVA</t>
  </si>
  <si>
    <t>DEVON ENERGY CORP</t>
  </si>
  <si>
    <t>DVN</t>
  </si>
  <si>
    <t>ELECTRONIC ARTS INC</t>
  </si>
  <si>
    <t>EA</t>
  </si>
  <si>
    <t>EBAY INC</t>
  </si>
  <si>
    <t>EBAY</t>
  </si>
  <si>
    <t>ECOLAB INC</t>
  </si>
  <si>
    <t>ECL</t>
  </si>
  <si>
    <t>CONSOLIDATED EDISON INC</t>
  </si>
  <si>
    <t>ED</t>
  </si>
  <si>
    <t>EQUIFAX INC</t>
  </si>
  <si>
    <t>EFX</t>
  </si>
  <si>
    <t>EDISON INTERNATIONAL</t>
  </si>
  <si>
    <t>EIX</t>
  </si>
  <si>
    <t>ESTEE LAUDER COMPANIES-CL A</t>
  </si>
  <si>
    <t>EL</t>
  </si>
  <si>
    <t>EASTMAN CHEMICAL CO</t>
  </si>
  <si>
    <t>EMN</t>
  </si>
  <si>
    <t>EMERSON ELECTRIC CO</t>
  </si>
  <si>
    <t>EMR</t>
  </si>
  <si>
    <t>EOG RESOURCES INC</t>
  </si>
  <si>
    <t>EOG</t>
  </si>
  <si>
    <t>EQUINIX INC</t>
  </si>
  <si>
    <t>EQIX</t>
  </si>
  <si>
    <t>EQUITY RESIDENTIAL</t>
  </si>
  <si>
    <t>EQR</t>
  </si>
  <si>
    <t>EQT CORP</t>
  </si>
  <si>
    <t>EQT</t>
  </si>
  <si>
    <t>EVERSOURCE ENERGY</t>
  </si>
  <si>
    <t>ES</t>
  </si>
  <si>
    <t>EXPRESS SCRIPTS HOLDING CO</t>
  </si>
  <si>
    <t>ESRX</t>
  </si>
  <si>
    <t>ESSEX PROPERTY TRUST INC</t>
  </si>
  <si>
    <t>ESS</t>
  </si>
  <si>
    <t>E*TRADE FINANCIAL CORP</t>
  </si>
  <si>
    <t>ETFC</t>
  </si>
  <si>
    <t>EATON CORP PLC</t>
  </si>
  <si>
    <t>ETN</t>
  </si>
  <si>
    <t>ENTERGY CORP</t>
  </si>
  <si>
    <t>ETR</t>
  </si>
  <si>
    <t>EDWARDS LIFESCIENCES CORP</t>
  </si>
  <si>
    <t>EW</t>
  </si>
  <si>
    <t>EXELON CORP</t>
  </si>
  <si>
    <t>EXC</t>
  </si>
  <si>
    <t>EXPEDITORS INTL WASH INC</t>
  </si>
  <si>
    <t>EXPD</t>
  </si>
  <si>
    <t>EXPEDIA INC</t>
  </si>
  <si>
    <t>EXPE</t>
  </si>
  <si>
    <t>EXTRA SPACE STORAGE INC</t>
  </si>
  <si>
    <t>EXR</t>
  </si>
  <si>
    <t>FORD MOTOR CO</t>
  </si>
  <si>
    <t>F</t>
  </si>
  <si>
    <t>FASTENAL CO</t>
  </si>
  <si>
    <t>FAST</t>
  </si>
  <si>
    <t>FACEBOOK INC-A</t>
  </si>
  <si>
    <t>FB</t>
  </si>
  <si>
    <t>FORTUNE BRANDS HOME &amp; SECURI</t>
  </si>
  <si>
    <t>FBHS</t>
  </si>
  <si>
    <t>FREEPORT-MCMORAN INC</t>
  </si>
  <si>
    <t>FCX</t>
  </si>
  <si>
    <t>FEDEX CORP</t>
  </si>
  <si>
    <t>FDX</t>
  </si>
  <si>
    <t>FIRSTENERGY CORP</t>
  </si>
  <si>
    <t>FE</t>
  </si>
  <si>
    <t>F5 NETWORKS INC</t>
  </si>
  <si>
    <t>FFIV</t>
  </si>
  <si>
    <t>FIDELITY NATIONAL INFO SERV</t>
  </si>
  <si>
    <t>FIS</t>
  </si>
  <si>
    <t>FISERV INC</t>
  </si>
  <si>
    <t>FISV</t>
  </si>
  <si>
    <t>FIFTH THIRD BANCORP</t>
  </si>
  <si>
    <t>FITB</t>
  </si>
  <si>
    <t>FOOT LOCKER INC</t>
  </si>
  <si>
    <t>FL</t>
  </si>
  <si>
    <t>FLIR SYSTEMS INC</t>
  </si>
  <si>
    <t>FLIR</t>
  </si>
  <si>
    <t>FLUOR CORP</t>
  </si>
  <si>
    <t>FLR</t>
  </si>
  <si>
    <t>FLOWSERVE CORP</t>
  </si>
  <si>
    <t>FLS</t>
  </si>
  <si>
    <t>FMC CORP</t>
  </si>
  <si>
    <t>FMC</t>
  </si>
  <si>
    <t>TWENTY-FIRST CENTURY FOX-A</t>
  </si>
  <si>
    <t>FOXA</t>
  </si>
  <si>
    <t>FEDERAL REALTY INVS TRUST</t>
  </si>
  <si>
    <t>FRT</t>
  </si>
  <si>
    <t>FTI</t>
  </si>
  <si>
    <t>FORTIVE CORP</t>
  </si>
  <si>
    <t>FTV</t>
  </si>
  <si>
    <t>GENERAL DYNAMICS CORP</t>
  </si>
  <si>
    <t>GD</t>
  </si>
  <si>
    <t>GENERAL ELECTRIC CO</t>
  </si>
  <si>
    <t>GE</t>
  </si>
  <si>
    <t>GGP</t>
  </si>
  <si>
    <t>GILEAD SCIENCES INC</t>
  </si>
  <si>
    <t>GILD</t>
  </si>
  <si>
    <t>GENERAL MILLS INC</t>
  </si>
  <si>
    <t>GIS</t>
  </si>
  <si>
    <t>CORNING INC</t>
  </si>
  <si>
    <t>GLW</t>
  </si>
  <si>
    <t>GENERAL MOTORS CO</t>
  </si>
  <si>
    <t>GM</t>
  </si>
  <si>
    <t>ALPHABET INC-CL A</t>
  </si>
  <si>
    <t>GOOGL</t>
  </si>
  <si>
    <t>GENUINE PARTS CO</t>
  </si>
  <si>
    <t>GPC</t>
  </si>
  <si>
    <t>GLOBAL PAYMENTS INC</t>
  </si>
  <si>
    <t>GPN</t>
  </si>
  <si>
    <t>GAP INC/THE</t>
  </si>
  <si>
    <t>GPS</t>
  </si>
  <si>
    <t>GARMIN LTD</t>
  </si>
  <si>
    <t>GRMN</t>
  </si>
  <si>
    <t>GOLDMAN SACHS GROUP INC</t>
  </si>
  <si>
    <t>GS</t>
  </si>
  <si>
    <t>GOODYEAR TIRE &amp; RUBBER CO</t>
  </si>
  <si>
    <t>GT</t>
  </si>
  <si>
    <t>WW GRAINGER INC</t>
  </si>
  <si>
    <t>GWW</t>
  </si>
  <si>
    <t>HALLIBURTON CO</t>
  </si>
  <si>
    <t>HAL</t>
  </si>
  <si>
    <t>HASBRO INC</t>
  </si>
  <si>
    <t>HAS</t>
  </si>
  <si>
    <t>HUNTINGTON BANCSHARES INC</t>
  </si>
  <si>
    <t>HBAN</t>
  </si>
  <si>
    <t>HANESBRANDS INC</t>
  </si>
  <si>
    <t>HBI</t>
  </si>
  <si>
    <t>HCA</t>
  </si>
  <si>
    <t>WELLTOWER INC</t>
  </si>
  <si>
    <t>HCN</t>
  </si>
  <si>
    <t>HCP INC</t>
  </si>
  <si>
    <t>HCP</t>
  </si>
  <si>
    <t>HOME DEPOT INC</t>
  </si>
  <si>
    <t>HD</t>
  </si>
  <si>
    <t>HESS CORP</t>
  </si>
  <si>
    <t>HES</t>
  </si>
  <si>
    <t>HARTFORD FINANCIAL SVCS GRP</t>
  </si>
  <si>
    <t>HIG</t>
  </si>
  <si>
    <t>HARLEY-DAVIDSON INC</t>
  </si>
  <si>
    <t>HOG</t>
  </si>
  <si>
    <t>HOLOGIC INC</t>
  </si>
  <si>
    <t>HOLX</t>
  </si>
  <si>
    <t>HONEYWELL INTERNATIONAL INC</t>
  </si>
  <si>
    <t>HON</t>
  </si>
  <si>
    <t>HELMERICH &amp; PAYNE</t>
  </si>
  <si>
    <t>HP</t>
  </si>
  <si>
    <t>HEWLETT PACKARD ENTERPRIS</t>
  </si>
  <si>
    <t>HPE</t>
  </si>
  <si>
    <t>HP INC</t>
  </si>
  <si>
    <t>HPQ</t>
  </si>
  <si>
    <t>H&amp;R BLOCK INC</t>
  </si>
  <si>
    <t>HRB</t>
  </si>
  <si>
    <t>HORMEL FOODS CORP</t>
  </si>
  <si>
    <t>HRL</t>
  </si>
  <si>
    <t>HARRIS CORP</t>
  </si>
  <si>
    <t>HRS</t>
  </si>
  <si>
    <t>HENRY SCHEIN INC</t>
  </si>
  <si>
    <t>HSIC</t>
  </si>
  <si>
    <t>HOST HOTELS &amp; RESORTS INC</t>
  </si>
  <si>
    <t>HST</t>
  </si>
  <si>
    <t>HERSHEY CO/THE</t>
  </si>
  <si>
    <t>HSY</t>
  </si>
  <si>
    <t>HUMANA INC</t>
  </si>
  <si>
    <t>HUM</t>
  </si>
  <si>
    <t>INTL BUSINESS MACHINES CORP</t>
  </si>
  <si>
    <t>IBM</t>
  </si>
  <si>
    <t>INTERCONTINENTAL EXCHANGE IN</t>
  </si>
  <si>
    <t>ICE</t>
  </si>
  <si>
    <t>INTL FLAVORS &amp; FRAGRANCES</t>
  </si>
  <si>
    <t>IFF</t>
  </si>
  <si>
    <t>ILLUMINA INC</t>
  </si>
  <si>
    <t>ILMN</t>
  </si>
  <si>
    <t>INTEL CORP</t>
  </si>
  <si>
    <t>INTC</t>
  </si>
  <si>
    <t>INTUIT INC</t>
  </si>
  <si>
    <t>INTU</t>
  </si>
  <si>
    <t>INTERNATIONAL PAPER CO</t>
  </si>
  <si>
    <t>IP</t>
  </si>
  <si>
    <t>INTERPUBLIC GROUP OF COS INC</t>
  </si>
  <si>
    <t>IPG</t>
  </si>
  <si>
    <t>INGERSOLL-RAND PLC</t>
  </si>
  <si>
    <t>IR</t>
  </si>
  <si>
    <t>IRON MOUNTAIN INC</t>
  </si>
  <si>
    <t>IRM</t>
  </si>
  <si>
    <t>INTUITIVE SURGICAL INC</t>
  </si>
  <si>
    <t>ISRG</t>
  </si>
  <si>
    <t>ILLINOIS TOOL WORKS</t>
  </si>
  <si>
    <t>ITW</t>
  </si>
  <si>
    <t>INVESCO LTD</t>
  </si>
  <si>
    <t>IVZ</t>
  </si>
  <si>
    <t>HUNT (JB) TRANSPRT SVCS INC</t>
  </si>
  <si>
    <t>JBHT</t>
  </si>
  <si>
    <t>JOHNSON CONTROLS INTERNATION</t>
  </si>
  <si>
    <t>JCI</t>
  </si>
  <si>
    <t>JACOBS ENGINEERING GROUP INC</t>
  </si>
  <si>
    <t>JEC</t>
  </si>
  <si>
    <t>JOHNSON &amp; JOHNSON</t>
  </si>
  <si>
    <t>JNJ</t>
  </si>
  <si>
    <t>JUNIPER NETWORKS INC</t>
  </si>
  <si>
    <t>JNPR</t>
  </si>
  <si>
    <t>JPMORGAN CHASE &amp; CO</t>
  </si>
  <si>
    <t>JPM</t>
  </si>
  <si>
    <t>NORDSTROM INC</t>
  </si>
  <si>
    <t>JWN</t>
  </si>
  <si>
    <t>KELLOGG CO</t>
  </si>
  <si>
    <t>K</t>
  </si>
  <si>
    <t>KEYCORP</t>
  </si>
  <si>
    <t>KEY</t>
  </si>
  <si>
    <t>KRAFT HEINZ CO/THE</t>
  </si>
  <si>
    <t>KHC</t>
  </si>
  <si>
    <t>KIMCO REALTY CORP</t>
  </si>
  <si>
    <t>KIM</t>
  </si>
  <si>
    <t>KLA-TENCOR CORP</t>
  </si>
  <si>
    <t>KLAC</t>
  </si>
  <si>
    <t>KIMBERLY-CLARK CORP</t>
  </si>
  <si>
    <t>KMB</t>
  </si>
  <si>
    <t>KINDER MORGAN INC</t>
  </si>
  <si>
    <t>KMI</t>
  </si>
  <si>
    <t>CARMAX INC</t>
  </si>
  <si>
    <t>KMX</t>
  </si>
  <si>
    <t>COCA-COLA CO/THE</t>
  </si>
  <si>
    <t>KO</t>
  </si>
  <si>
    <t>MICHAEL KORS HOLDINGS LTD</t>
  </si>
  <si>
    <t>KORS</t>
  </si>
  <si>
    <t>KROGER CO</t>
  </si>
  <si>
    <t>KR</t>
  </si>
  <si>
    <t>KOHLS CORP</t>
  </si>
  <si>
    <t>KSS</t>
  </si>
  <si>
    <t>KANSAS CITY SOUTHERN</t>
  </si>
  <si>
    <t>KSU</t>
  </si>
  <si>
    <t>LOEWS CORP</t>
  </si>
  <si>
    <t>L</t>
  </si>
  <si>
    <t>L BRANDS INC</t>
  </si>
  <si>
    <t>LB</t>
  </si>
  <si>
    <t>LEGGETT &amp; PLATT INC</t>
  </si>
  <si>
    <t>LEG</t>
  </si>
  <si>
    <t>LENNAR CORP-A</t>
  </si>
  <si>
    <t>LEN</t>
  </si>
  <si>
    <t>LABORATORY CRP OF AMER HLDGS</t>
  </si>
  <si>
    <t>LH</t>
  </si>
  <si>
    <t>LKQ CORP</t>
  </si>
  <si>
    <t>LKQ</t>
  </si>
  <si>
    <t>LLL</t>
  </si>
  <si>
    <t>ELI LILLY &amp; CO</t>
  </si>
  <si>
    <t>LLY</t>
  </si>
  <si>
    <t>LOCKHEED MARTIN CORP</t>
  </si>
  <si>
    <t>LMT</t>
  </si>
  <si>
    <t>LINCOLN NATIONAL CORP</t>
  </si>
  <si>
    <t>LNC</t>
  </si>
  <si>
    <t>ALLIANT ENERGY CORP</t>
  </si>
  <si>
    <t>LOWE'S COS INC</t>
  </si>
  <si>
    <t>LOW</t>
  </si>
  <si>
    <t>LAM RESEARCH CORP</t>
  </si>
  <si>
    <t>LRCX</t>
  </si>
  <si>
    <t>LEUCADIA NATIONAL CORP</t>
  </si>
  <si>
    <t>LUK</t>
  </si>
  <si>
    <t>SOUTHWEST AIRLINES CO</t>
  </si>
  <si>
    <t>LUV</t>
  </si>
  <si>
    <t>LEVEL 3 COMMUNICATIONS INC</t>
  </si>
  <si>
    <t>LVLT</t>
  </si>
  <si>
    <t>LYONDELLBASELL INDU-CL A</t>
  </si>
  <si>
    <t>LYB</t>
  </si>
  <si>
    <t>MACY'S INC</t>
  </si>
  <si>
    <t>M</t>
  </si>
  <si>
    <t>MASTERCARD INC - A</t>
  </si>
  <si>
    <t>MA</t>
  </si>
  <si>
    <t>MACERICH CO/THE</t>
  </si>
  <si>
    <t>MAC</t>
  </si>
  <si>
    <t>MARRIOTT INTERNATIONAL -CL A</t>
  </si>
  <si>
    <t>MAR</t>
  </si>
  <si>
    <t>MASCO CORP</t>
  </si>
  <si>
    <t>MAS</t>
  </si>
  <si>
    <t>MATTEL INC</t>
  </si>
  <si>
    <t>MAT</t>
  </si>
  <si>
    <t>MCDONALD'S CORP</t>
  </si>
  <si>
    <t>MCD</t>
  </si>
  <si>
    <t>MICROCHIP TECHNOLOGY INC</t>
  </si>
  <si>
    <t>MCHP</t>
  </si>
  <si>
    <t>MCKESSON CORP</t>
  </si>
  <si>
    <t>MCK</t>
  </si>
  <si>
    <t>MOODY'S CORP</t>
  </si>
  <si>
    <t>MCO</t>
  </si>
  <si>
    <t>MONDELEZ INTERNATIONAL INC-A</t>
  </si>
  <si>
    <t>MDLZ</t>
  </si>
  <si>
    <t>MEDTRONIC PLC</t>
  </si>
  <si>
    <t>MDT</t>
  </si>
  <si>
    <t>METLIFE INC</t>
  </si>
  <si>
    <t>MET</t>
  </si>
  <si>
    <t>MOHAWK INDUSTRIES INC</t>
  </si>
  <si>
    <t>MHK</t>
  </si>
  <si>
    <t>MEAD JOHNSON NUTRITION CO</t>
  </si>
  <si>
    <t>MCCORMICK &amp; CO-NON VTG SHRS</t>
  </si>
  <si>
    <t>MKC</t>
  </si>
  <si>
    <t>MARTIN MARIETTA MATERIALS</t>
  </si>
  <si>
    <t>MLM</t>
  </si>
  <si>
    <t>MARSH &amp; MCLENNAN COS</t>
  </si>
  <si>
    <t>MMC</t>
  </si>
  <si>
    <t>3M CO</t>
  </si>
  <si>
    <t>MMM</t>
  </si>
  <si>
    <t>MALLINCKRODT PLC</t>
  </si>
  <si>
    <t>MNK</t>
  </si>
  <si>
    <t>MONSTER BEVERAGE CORP</t>
  </si>
  <si>
    <t>MNST</t>
  </si>
  <si>
    <t>ALTRIA GROUP INC</t>
  </si>
  <si>
    <t>MO</t>
  </si>
  <si>
    <t>MONSANTO CO</t>
  </si>
  <si>
    <t>MON</t>
  </si>
  <si>
    <t>MOSAIC CO/THE</t>
  </si>
  <si>
    <t>MOS</t>
  </si>
  <si>
    <t>MARATHON PETROLEUM CORP</t>
  </si>
  <si>
    <t>MPC</t>
  </si>
  <si>
    <t>MERCK &amp; CO. INC.</t>
  </si>
  <si>
    <t>MRK</t>
  </si>
  <si>
    <t>MARATHON OIL CORP</t>
  </si>
  <si>
    <t>MRO</t>
  </si>
  <si>
    <t>MORGAN STANLEY</t>
  </si>
  <si>
    <t>MS</t>
  </si>
  <si>
    <t>MICROSOFT CORP</t>
  </si>
  <si>
    <t>MSFT</t>
  </si>
  <si>
    <t>MOTOROLA SOLUTIONS INC</t>
  </si>
  <si>
    <t>MSI</t>
  </si>
  <si>
    <t>M &amp; T BANK CORP</t>
  </si>
  <si>
    <t>MTB</t>
  </si>
  <si>
    <t>METTLER-TOLEDO INTERNATIONAL</t>
  </si>
  <si>
    <t>MTD</t>
  </si>
  <si>
    <t>MICRON TECHNOLOGY INC</t>
  </si>
  <si>
    <t>MU</t>
  </si>
  <si>
    <t>MURPHY OIL CORP</t>
  </si>
  <si>
    <t>MUR</t>
  </si>
  <si>
    <t>MYLAN NV</t>
  </si>
  <si>
    <t>MYL</t>
  </si>
  <si>
    <t>NAVIENT CORP</t>
  </si>
  <si>
    <t>NAVI</t>
  </si>
  <si>
    <t>NOBLE ENERGY INC</t>
  </si>
  <si>
    <t>NBL</t>
  </si>
  <si>
    <t>NASDAQ INC</t>
  </si>
  <si>
    <t>NDAQ</t>
  </si>
  <si>
    <t>NEXTERA ENERGY INC</t>
  </si>
  <si>
    <t>NEE</t>
  </si>
  <si>
    <t>NEWMONT MINING CORP</t>
  </si>
  <si>
    <t>NEM</t>
  </si>
  <si>
    <t>NETFLIX INC</t>
  </si>
  <si>
    <t>NFLX</t>
  </si>
  <si>
    <t>NEWFIELD EXPLORATION CO</t>
  </si>
  <si>
    <t>NFX</t>
  </si>
  <si>
    <t>NISOURCE INC</t>
  </si>
  <si>
    <t>NI</t>
  </si>
  <si>
    <t>NIKE INC -CL B</t>
  </si>
  <si>
    <t>NKE</t>
  </si>
  <si>
    <t>NIELSEN HOLDINGS PLC</t>
  </si>
  <si>
    <t>NLSN</t>
  </si>
  <si>
    <t>NORTHROP GRUMMAN CORP</t>
  </si>
  <si>
    <t>NOC</t>
  </si>
  <si>
    <t>NATIONAL OILWELL VARCO INC</t>
  </si>
  <si>
    <t>NOV</t>
  </si>
  <si>
    <t>NRG ENERGY INC</t>
  </si>
  <si>
    <t>NRG</t>
  </si>
  <si>
    <t>NORFOLK SOUTHERN CORP</t>
  </si>
  <si>
    <t>NSC</t>
  </si>
  <si>
    <t>NETAPP INC</t>
  </si>
  <si>
    <t>NTAP</t>
  </si>
  <si>
    <t>NORTHERN TRUST CORP</t>
  </si>
  <si>
    <t>NTRS</t>
  </si>
  <si>
    <t>NUCOR CORP</t>
  </si>
  <si>
    <t>NUE</t>
  </si>
  <si>
    <t>NVIDIA CORP</t>
  </si>
  <si>
    <t>NVDA</t>
  </si>
  <si>
    <t>NEWELL BRANDS INC</t>
  </si>
  <si>
    <t>NWL</t>
  </si>
  <si>
    <t>NEWS CORP - CLASS A</t>
  </si>
  <si>
    <t>NWSA</t>
  </si>
  <si>
    <t>REALTY INCOME CORP</t>
  </si>
  <si>
    <t>O</t>
  </si>
  <si>
    <t>ONEOK INC</t>
  </si>
  <si>
    <t>OKE</t>
  </si>
  <si>
    <t>OMNICOM GROUP</t>
  </si>
  <si>
    <t>OMC</t>
  </si>
  <si>
    <t>ORACLE CORP</t>
  </si>
  <si>
    <t>ORCL</t>
  </si>
  <si>
    <t>O'REILLY AUTOMOTIVE INC</t>
  </si>
  <si>
    <t>ORLY</t>
  </si>
  <si>
    <t>OCCIDENTAL PETROLEUM CORP</t>
  </si>
  <si>
    <t>OXY</t>
  </si>
  <si>
    <t>PAYCHEX INC</t>
  </si>
  <si>
    <t>PAYX</t>
  </si>
  <si>
    <t>PEOPLE'S UNITED FINANCIAL</t>
  </si>
  <si>
    <t>PBCT</t>
  </si>
  <si>
    <t>PACCAR INC</t>
  </si>
  <si>
    <t>PCAR</t>
  </si>
  <si>
    <t>P G &amp; E CORP</t>
  </si>
  <si>
    <t>PCG</t>
  </si>
  <si>
    <t>PRICELINE GROUP INC/THE</t>
  </si>
  <si>
    <t>PCLN</t>
  </si>
  <si>
    <t>PATTERSON COS INC</t>
  </si>
  <si>
    <t>PDCO</t>
  </si>
  <si>
    <t>PUBLIC SERVICE ENTERPRISE GP</t>
  </si>
  <si>
    <t>PEG</t>
  </si>
  <si>
    <t>PEPSICO INC</t>
  </si>
  <si>
    <t>PEP</t>
  </si>
  <si>
    <t>PFIZER INC</t>
  </si>
  <si>
    <t>PFE</t>
  </si>
  <si>
    <t>PRINCIPAL FINANCIAL GROUP</t>
  </si>
  <si>
    <t>PFG</t>
  </si>
  <si>
    <t>PROCTER &amp; GAMBLE CO/THE</t>
  </si>
  <si>
    <t>PG</t>
  </si>
  <si>
    <t>PROGRESSIVE CORP</t>
  </si>
  <si>
    <t>PGR</t>
  </si>
  <si>
    <t>PARKER HANNIFIN CORP</t>
  </si>
  <si>
    <t>PH</t>
  </si>
  <si>
    <t>PULTEGROUP INC</t>
  </si>
  <si>
    <t>PHM</t>
  </si>
  <si>
    <t>PERKINELMER INC</t>
  </si>
  <si>
    <t>PKI</t>
  </si>
  <si>
    <t>PROLOGIS INC</t>
  </si>
  <si>
    <t>PLD</t>
  </si>
  <si>
    <t>PHILIP MORRIS INTERNATIONAL</t>
  </si>
  <si>
    <t>PM</t>
  </si>
  <si>
    <t>PNC FINANCIAL SERVICES GROUP</t>
  </si>
  <si>
    <t>PNC</t>
  </si>
  <si>
    <t>PENTAIR PLC</t>
  </si>
  <si>
    <t>PNR</t>
  </si>
  <si>
    <t>PINNACLE WEST CAPITAL</t>
  </si>
  <si>
    <t>PPG INDUSTRIES INC</t>
  </si>
  <si>
    <t>PPG</t>
  </si>
  <si>
    <t>PPL CORP</t>
  </si>
  <si>
    <t>PPL</t>
  </si>
  <si>
    <t>PERRIGO CO PLC</t>
  </si>
  <si>
    <t>PRGO</t>
  </si>
  <si>
    <t>PRUDENTIAL FINANCIAL INC</t>
  </si>
  <si>
    <t>PRU</t>
  </si>
  <si>
    <t>PUBLIC STORAGE</t>
  </si>
  <si>
    <t>PSA</t>
  </si>
  <si>
    <t>PHILLIPS 66</t>
  </si>
  <si>
    <t>PSX</t>
  </si>
  <si>
    <t>PVH CORP</t>
  </si>
  <si>
    <t>PVH</t>
  </si>
  <si>
    <t>QUANTA SERVICES INC</t>
  </si>
  <si>
    <t>PWR</t>
  </si>
  <si>
    <t>PRAXAIR INC</t>
  </si>
  <si>
    <t>PX</t>
  </si>
  <si>
    <t>PIONEER NATURAL RESOURCES CO</t>
  </si>
  <si>
    <t>PXD</t>
  </si>
  <si>
    <t>PAYPAL HOLDINGS INC</t>
  </si>
  <si>
    <t>PYPL</t>
  </si>
  <si>
    <t>QUALCOMM INC</t>
  </si>
  <si>
    <t>QCOM</t>
  </si>
  <si>
    <t>QORVO INC</t>
  </si>
  <si>
    <t>QRVO</t>
  </si>
  <si>
    <t>RYDER SYSTEM INC</t>
  </si>
  <si>
    <t>REYNOLDS AMERICAN INC</t>
  </si>
  <si>
    <t>RAI</t>
  </si>
  <si>
    <t>ROYAL CARIBBEAN CRUISES LTD</t>
  </si>
  <si>
    <t>RCL</t>
  </si>
  <si>
    <t>REGENERON PHARMACEUTICALS</t>
  </si>
  <si>
    <t>REGN</t>
  </si>
  <si>
    <t>REGIONS FINANCIAL CORP</t>
  </si>
  <si>
    <t>RF</t>
  </si>
  <si>
    <t>ROBERT HALF INTL INC</t>
  </si>
  <si>
    <t>RHI</t>
  </si>
  <si>
    <t>RED HAT INC</t>
  </si>
  <si>
    <t>RHT</t>
  </si>
  <si>
    <t>TRANSOCEAN LTD</t>
  </si>
  <si>
    <t>RIG</t>
  </si>
  <si>
    <t>RALPH LAUREN CORP</t>
  </si>
  <si>
    <t>RL</t>
  </si>
  <si>
    <t>ROCKWELL AUTOMATION INC</t>
  </si>
  <si>
    <t>ROK</t>
  </si>
  <si>
    <t>ROPER TECHNOLOGIES INC</t>
  </si>
  <si>
    <t>ROP</t>
  </si>
  <si>
    <t>ROSS STORES INC</t>
  </si>
  <si>
    <t>ROST</t>
  </si>
  <si>
    <t>RANGE RESOURCES CORP</t>
  </si>
  <si>
    <t>RRC</t>
  </si>
  <si>
    <t>REPUBLIC SERVICES INC</t>
  </si>
  <si>
    <t>RSG</t>
  </si>
  <si>
    <t>RAYTHEON COMPANY</t>
  </si>
  <si>
    <t>RTN</t>
  </si>
  <si>
    <t>STARBUCKS CORP</t>
  </si>
  <si>
    <t>SBUX</t>
  </si>
  <si>
    <t>SCANA CORP</t>
  </si>
  <si>
    <t>SCHWAB (CHARLES) CORP</t>
  </si>
  <si>
    <t>SCHW</t>
  </si>
  <si>
    <t>SEALED AIR CORP</t>
  </si>
  <si>
    <t>SEE</t>
  </si>
  <si>
    <t>SHERWIN-WILLIAMS CO/THE</t>
  </si>
  <si>
    <t>SHW</t>
  </si>
  <si>
    <t>SIGNET JEWELERS LTD</t>
  </si>
  <si>
    <t>SIG</t>
  </si>
  <si>
    <t>JM SMUCKER CO/THE</t>
  </si>
  <si>
    <t>SJM</t>
  </si>
  <si>
    <t>SCHLUMBERGER LTD</t>
  </si>
  <si>
    <t>SLB</t>
  </si>
  <si>
    <t>SL GREEN REALTY CORP</t>
  </si>
  <si>
    <t>SLG</t>
  </si>
  <si>
    <t>SNAP-ON INC</t>
  </si>
  <si>
    <t>SNA</t>
  </si>
  <si>
    <t>SCRIPPS NETWORKS INTER-CL A</t>
  </si>
  <si>
    <t>SNI</t>
  </si>
  <si>
    <t>SOUTHERN CO/THE</t>
  </si>
  <si>
    <t>SO</t>
  </si>
  <si>
    <t>SIMON PROPERTY GROUP INC</t>
  </si>
  <si>
    <t>SPG</t>
  </si>
  <si>
    <t>S&amp;P GLOBAL INC</t>
  </si>
  <si>
    <t>SPGI</t>
  </si>
  <si>
    <t>STAPLES INC</t>
  </si>
  <si>
    <t>SPLS</t>
  </si>
  <si>
    <t>STERICYCLE INC</t>
  </si>
  <si>
    <t>SRCL</t>
  </si>
  <si>
    <t>SEMPRA ENERGY</t>
  </si>
  <si>
    <t>SRE</t>
  </si>
  <si>
    <t>SUNTRUST BANKS INC</t>
  </si>
  <si>
    <t>STI</t>
  </si>
  <si>
    <t>STATE STREET CORP</t>
  </si>
  <si>
    <t>STT</t>
  </si>
  <si>
    <t>SEAGATE TECHNOLOGY</t>
  </si>
  <si>
    <t>STX</t>
  </si>
  <si>
    <t>CONSTELLATION BRANDS INC-A</t>
  </si>
  <si>
    <t>STZ</t>
  </si>
  <si>
    <t>STANLEY BLACK &amp; DECKER INC</t>
  </si>
  <si>
    <t>SWK</t>
  </si>
  <si>
    <t>SKYWORKS SOLUTIONS INC</t>
  </si>
  <si>
    <t>SWKS</t>
  </si>
  <si>
    <t>SYNCHRONY FINANCIAL</t>
  </si>
  <si>
    <t>SYF</t>
  </si>
  <si>
    <t>STRYKER CORP</t>
  </si>
  <si>
    <t>SYK</t>
  </si>
  <si>
    <t>SYMANTEC CORP</t>
  </si>
  <si>
    <t>SYMC</t>
  </si>
  <si>
    <t>SYSCO CORP</t>
  </si>
  <si>
    <t>SYY</t>
  </si>
  <si>
    <t>AT&amp;T INC</t>
  </si>
  <si>
    <t>T</t>
  </si>
  <si>
    <t>MOLSON COORS BREWING CO -B</t>
  </si>
  <si>
    <t>TAP</t>
  </si>
  <si>
    <t>TERADATA CORP</t>
  </si>
  <si>
    <t>TRANSDIGM GROUP INC</t>
  </si>
  <si>
    <t>TDG</t>
  </si>
  <si>
    <t>TE CONNECTIVITY LTD</t>
  </si>
  <si>
    <t>TEL</t>
  </si>
  <si>
    <t>TARGET CORP</t>
  </si>
  <si>
    <t>TGT</t>
  </si>
  <si>
    <t>TIFFANY &amp; CO</t>
  </si>
  <si>
    <t>TIF</t>
  </si>
  <si>
    <t>TJX COMPANIES INC</t>
  </si>
  <si>
    <t>TJX</t>
  </si>
  <si>
    <t>TORCHMARK CORP</t>
  </si>
  <si>
    <t>TMK</t>
  </si>
  <si>
    <t>THERMO FISHER SCIENTIFIC INC</t>
  </si>
  <si>
    <t>TMO</t>
  </si>
  <si>
    <t>TRIPADVISOR INC</t>
  </si>
  <si>
    <t>TRIP</t>
  </si>
  <si>
    <t>T ROWE PRICE GROUP INC</t>
  </si>
  <si>
    <t>TROW</t>
  </si>
  <si>
    <t>TRAVELERS COS INC/THE</t>
  </si>
  <si>
    <t>TRV</t>
  </si>
  <si>
    <t>TRACTOR SUPPLY COMPANY</t>
  </si>
  <si>
    <t>TSCO</t>
  </si>
  <si>
    <t>TYSON FOODS INC-CL A</t>
  </si>
  <si>
    <t>TSN</t>
  </si>
  <si>
    <t>TESORO CORP</t>
  </si>
  <si>
    <t>TSO</t>
  </si>
  <si>
    <t>TOTAL SYSTEM SERVICES INC</t>
  </si>
  <si>
    <t>TSS</t>
  </si>
  <si>
    <t>TIME WARNER INC</t>
  </si>
  <si>
    <t>TWX</t>
  </si>
  <si>
    <t>TEXAS INSTRUMENTS INC</t>
  </si>
  <si>
    <t>TXN</t>
  </si>
  <si>
    <t>TEXTRON INC</t>
  </si>
  <si>
    <t>TXT</t>
  </si>
  <si>
    <t>UNDER ARMOUR INC-CLASS A</t>
  </si>
  <si>
    <t>UNITED CONTINENTAL HOLDINGS</t>
  </si>
  <si>
    <t>UAL</t>
  </si>
  <si>
    <t>UDR INC</t>
  </si>
  <si>
    <t>UDR</t>
  </si>
  <si>
    <t>UNIVERSAL HEALTH SERVICES-B</t>
  </si>
  <si>
    <t>UHS</t>
  </si>
  <si>
    <t>ULTA</t>
  </si>
  <si>
    <t>UNITEDHEALTH GROUP INC</t>
  </si>
  <si>
    <t>UNH</t>
  </si>
  <si>
    <t>UNUM GROUP</t>
  </si>
  <si>
    <t>UNM</t>
  </si>
  <si>
    <t>UNION PACIFIC CORP</t>
  </si>
  <si>
    <t>UNP</t>
  </si>
  <si>
    <t>UNITED PARCEL SERVICE-CL B</t>
  </si>
  <si>
    <t>UPS</t>
  </si>
  <si>
    <t>UNITED RENTALS INC</t>
  </si>
  <si>
    <t>URI</t>
  </si>
  <si>
    <t>US BANCORP</t>
  </si>
  <si>
    <t>USB</t>
  </si>
  <si>
    <t>UNITED TECHNOLOGIES CORP</t>
  </si>
  <si>
    <t>UTX</t>
  </si>
  <si>
    <t>VISA INC-CLASS A SHARES</t>
  </si>
  <si>
    <t>V</t>
  </si>
  <si>
    <t>VARIAN MEDICAL SYSTEMS INC</t>
  </si>
  <si>
    <t>VAR</t>
  </si>
  <si>
    <t>VF CORP</t>
  </si>
  <si>
    <t>VFC</t>
  </si>
  <si>
    <t>VIACOM INC-CLASS B</t>
  </si>
  <si>
    <t>VIAB</t>
  </si>
  <si>
    <t>VALERO ENERGY CORP</t>
  </si>
  <si>
    <t>VLO</t>
  </si>
  <si>
    <t>VULCAN MATERIALS CO</t>
  </si>
  <si>
    <t>VMC</t>
  </si>
  <si>
    <t>VORNADO REALTY TRUST</t>
  </si>
  <si>
    <t>VNO</t>
  </si>
  <si>
    <t>VERISK ANALYTICS INC</t>
  </si>
  <si>
    <t>VRSK</t>
  </si>
  <si>
    <t>VERISIGN INC</t>
  </si>
  <si>
    <t>VRSN</t>
  </si>
  <si>
    <t>VERTEX PHARMACEUTICALS INC</t>
  </si>
  <si>
    <t>VRTX</t>
  </si>
  <si>
    <t>VENTAS INC</t>
  </si>
  <si>
    <t>VTR</t>
  </si>
  <si>
    <t>VERIZON COMMUNICATIONS INC</t>
  </si>
  <si>
    <t>VZ</t>
  </si>
  <si>
    <t>WATERS CORP</t>
  </si>
  <si>
    <t>WAT</t>
  </si>
  <si>
    <t>WALGREENS BOOTS ALLIANCE INC</t>
  </si>
  <si>
    <t>WBA</t>
  </si>
  <si>
    <t>WESTERN DIGITAL CORP</t>
  </si>
  <si>
    <t>WDC</t>
  </si>
  <si>
    <t>WEC ENERGY GROUP INC</t>
  </si>
  <si>
    <t>WELLS FARGO &amp; CO</t>
  </si>
  <si>
    <t>WFC</t>
  </si>
  <si>
    <t>WHOLE FOODS MARKET INC</t>
  </si>
  <si>
    <t>WFM</t>
  </si>
  <si>
    <t>WHIRLPOOL CORP</t>
  </si>
  <si>
    <t>WHR</t>
  </si>
  <si>
    <t>WILLIS TOWERS WATSON PLC</t>
  </si>
  <si>
    <t>WLTW</t>
  </si>
  <si>
    <t>WASTE MANAGEMENT INC</t>
  </si>
  <si>
    <t>WM</t>
  </si>
  <si>
    <t>WILLIAMS COS INC</t>
  </si>
  <si>
    <t>WMB</t>
  </si>
  <si>
    <t>WAL-MART STORES INC</t>
  </si>
  <si>
    <t>WMT</t>
  </si>
  <si>
    <t>WESTROCK CO</t>
  </si>
  <si>
    <t>WRK</t>
  </si>
  <si>
    <t>WESTERN UNION CO</t>
  </si>
  <si>
    <t>WU</t>
  </si>
  <si>
    <t>WEYERHAEUSER CO</t>
  </si>
  <si>
    <t>WY</t>
  </si>
  <si>
    <t>WYNDHAM WORLDWIDE CORP</t>
  </si>
  <si>
    <t>WYN</t>
  </si>
  <si>
    <t>WYNN RESORTS LTD</t>
  </si>
  <si>
    <t>WYNN</t>
  </si>
  <si>
    <t>CIMAREX ENERGY CO</t>
  </si>
  <si>
    <t>XEC</t>
  </si>
  <si>
    <t>XCEL ENERGY INC</t>
  </si>
  <si>
    <t>XL GROUP LTD</t>
  </si>
  <si>
    <t>XL</t>
  </si>
  <si>
    <t>XILINX INC</t>
  </si>
  <si>
    <t>XLNX</t>
  </si>
  <si>
    <t>EXXON MOBIL CORP</t>
  </si>
  <si>
    <t>XOM</t>
  </si>
  <si>
    <t>DENTSPLY SIRONA INC</t>
  </si>
  <si>
    <t>XRAY</t>
  </si>
  <si>
    <t>XEROX CORP</t>
  </si>
  <si>
    <t>XRX</t>
  </si>
  <si>
    <t>XYLEM INC</t>
  </si>
  <si>
    <t>XYL</t>
  </si>
  <si>
    <t>YAHOO! INC</t>
  </si>
  <si>
    <t>YUM! BRANDS INC</t>
  </si>
  <si>
    <t>YUM</t>
  </si>
  <si>
    <t>ZIMMER BIOMET HOLDINGS INC</t>
  </si>
  <si>
    <t>ZBH</t>
  </si>
  <si>
    <t>ZIONS BANCORPORATION</t>
  </si>
  <si>
    <t>ZION</t>
  </si>
  <si>
    <t>ZOETIS INC</t>
  </si>
  <si>
    <t>ZTS</t>
  </si>
  <si>
    <t>Total Market Capitalization:</t>
  </si>
  <si>
    <t>[1] Equals sum of Col. [9]</t>
  </si>
  <si>
    <t>[2] Source: Bloomberg Professional</t>
  </si>
  <si>
    <t>[3] Equals [1] − [2]</t>
  </si>
  <si>
    <t>[4] Source: Bloomberg Professional</t>
  </si>
  <si>
    <t xml:space="preserve">[5] Equals weight in S&amp;P 500 based on market capitalization </t>
  </si>
  <si>
    <t>[6] Source: Bloomberg Professional</t>
  </si>
  <si>
    <t>[7] Source: Bloomberg Professional</t>
  </si>
  <si>
    <t>[8] Equals ([6] x (1 + (0.5 x [7]))) + [7]</t>
  </si>
  <si>
    <t>[9] Equals Col. [5] x Col. [8]</t>
  </si>
  <si>
    <t>Market DCF Method Based - Value Line</t>
  </si>
  <si>
    <t>Implied Market 
Risk Premium</t>
  </si>
  <si>
    <t>Estimated 
Dividend Yield</t>
  </si>
  <si>
    <t>Long-Term 
Growth Est.</t>
  </si>
  <si>
    <t>[4] Source: Value Line</t>
  </si>
  <si>
    <t>[6] Source: Value Line</t>
  </si>
  <si>
    <t>Bloomberg and Value Line Beta Coefficients</t>
  </si>
  <si>
    <t>Bloomberg</t>
  </si>
  <si>
    <t>[2] Source: Value Line</t>
  </si>
  <si>
    <t>Capital Asset Pricing Model Results</t>
  </si>
  <si>
    <t>Bloomberg, and Value Line Derived Market Risk Premium</t>
  </si>
  <si>
    <t>Risk-Free Rate</t>
  </si>
  <si>
    <t>Average Beta Coefficient</t>
  </si>
  <si>
    <t>Bloomberg Market DCF Derived</t>
  </si>
  <si>
    <t>Value Line Market DCF Derived</t>
  </si>
  <si>
    <t>Bloomberg MRP</t>
  </si>
  <si>
    <t>Value Line MRP</t>
  </si>
  <si>
    <t>PROXY GROUP AVERAGE BLOOMBERG BETA COEFFICIENT</t>
  </si>
  <si>
    <t>Current 30-Year Treasury [7]</t>
  </si>
  <si>
    <t>Near-Term Projected 30-Year Treasury [8]</t>
  </si>
  <si>
    <t>PROXY GROUP AVERAGE VALUE LINE AVERAGE BETA COEFFICIENT</t>
  </si>
  <si>
    <t>[5] Equals Col. [1] + (Col. [2] x Col. [3])</t>
  </si>
  <si>
    <t>[6] Equals Col. [1] + (Col. [2] x Col. [4])</t>
  </si>
  <si>
    <t>Bond Yield Plus Risk Premium</t>
  </si>
  <si>
    <t>Constant</t>
  </si>
  <si>
    <t>Slope</t>
  </si>
  <si>
    <t>30-Year Treasury Yield</t>
  </si>
  <si>
    <t>Risk Premium</t>
  </si>
  <si>
    <t>Return on Equity</t>
  </si>
  <si>
    <t>Current 30-Year Treasury</t>
  </si>
  <si>
    <t>Near-Term Projected 30-Year Treasury</t>
  </si>
  <si>
    <t>Long-Term Projected 30-Year Treasury</t>
  </si>
  <si>
    <t>[1] Constant of regression equation</t>
  </si>
  <si>
    <t>[2] Slope of regression equation</t>
  </si>
  <si>
    <t xml:space="preserve">[3] Source: Current = Bloomberg Professional, </t>
  </si>
  <si>
    <t>[4] Equals [1] + ln([3]) x [2]</t>
  </si>
  <si>
    <t>[5] Equals [3] + [4]</t>
  </si>
  <si>
    <t>[6] Source: SNL Financial</t>
  </si>
  <si>
    <t>[7] Source: SNL Financial</t>
  </si>
  <si>
    <t>[9] Equals [7] - [8]</t>
  </si>
  <si>
    <t>Date of Electric Rate Case</t>
  </si>
  <si>
    <t># of Cases:</t>
  </si>
  <si>
    <t>Average:</t>
  </si>
  <si>
    <t>State</t>
  </si>
  <si>
    <t>Illinois</t>
  </si>
  <si>
    <t>Missouri</t>
  </si>
  <si>
    <t>Minnesota</t>
  </si>
  <si>
    <t>Wisconsin</t>
  </si>
  <si>
    <t/>
  </si>
  <si>
    <t>Idaho</t>
  </si>
  <si>
    <t>Washington</t>
  </si>
  <si>
    <t>Michigan</t>
  </si>
  <si>
    <t>Oregon</t>
  </si>
  <si>
    <t>Arkansas</t>
  </si>
  <si>
    <t>Oklahoma</t>
  </si>
  <si>
    <t>North Dakota</t>
  </si>
  <si>
    <t>New Mexico</t>
  </si>
  <si>
    <t>Texas</t>
  </si>
  <si>
    <t>Arizona</t>
  </si>
  <si>
    <t>South Carolina</t>
  </si>
  <si>
    <t>Colorado</t>
  </si>
  <si>
    <t>Utility</t>
  </si>
  <si>
    <t>Parent Company Ticker</t>
  </si>
  <si>
    <t>Case Identification</t>
  </si>
  <si>
    <t>Date Authorized</t>
  </si>
  <si>
    <t>Authorized 
ROE</t>
  </si>
  <si>
    <t>Northern States Power Co. - MN</t>
  </si>
  <si>
    <t>C-PU-12-813</t>
  </si>
  <si>
    <t>Southwestern Public Service Co</t>
  </si>
  <si>
    <t>C-12-00350-UT</t>
  </si>
  <si>
    <t>Entergy Texas Inc.</t>
  </si>
  <si>
    <t>D-41791</t>
  </si>
  <si>
    <t>Wisconsin Power and Light Co</t>
  </si>
  <si>
    <t>D-6680-UR-119 (Elec)</t>
  </si>
  <si>
    <t>Louisiana</t>
  </si>
  <si>
    <t>Entergy Louisiana LLC</t>
  </si>
  <si>
    <t>D-UD-13-01</t>
  </si>
  <si>
    <t>Wyoming</t>
  </si>
  <si>
    <t>Cheyenne Light Fuel Power Co.</t>
  </si>
  <si>
    <t>BKH</t>
  </si>
  <si>
    <t>D-20003-132-ER-13</t>
  </si>
  <si>
    <t>Vermont</t>
  </si>
  <si>
    <t>Green Mountain Power Corp</t>
  </si>
  <si>
    <t>-</t>
  </si>
  <si>
    <t>D-8190, 8191</t>
  </si>
  <si>
    <t>Utah</t>
  </si>
  <si>
    <t>PacifiCorp</t>
  </si>
  <si>
    <t>BRK.A</t>
  </si>
  <si>
    <t>D-13-035-184</t>
  </si>
  <si>
    <t>Florida</t>
  </si>
  <si>
    <t>Florida Public Utilities Co.</t>
  </si>
  <si>
    <t>CPK</t>
  </si>
  <si>
    <t>D-140025-EI</t>
  </si>
  <si>
    <t>Nevada</t>
  </si>
  <si>
    <t>Nevada Power Co.</t>
  </si>
  <si>
    <t>D-14-05004</t>
  </si>
  <si>
    <t>MidAmerican Energy Co.</t>
  </si>
  <si>
    <t>D-14-0066</t>
  </si>
  <si>
    <t>Wisconsin Public Service Corp.</t>
  </si>
  <si>
    <t>D-6690-UR-123 (Elec)</t>
  </si>
  <si>
    <t>Wisconsin Electric Power Co.</t>
  </si>
  <si>
    <t>D-05-UR-107 (WEP-Elec)</t>
  </si>
  <si>
    <t>Virginia</t>
  </si>
  <si>
    <t>Appalachian Power Co.</t>
  </si>
  <si>
    <t>C-PUE-2014-00026</t>
  </si>
  <si>
    <t>Madison Gas and Electric Co.</t>
  </si>
  <si>
    <t>MGEE</t>
  </si>
  <si>
    <t>D-3270-UR-120 (Elec)</t>
  </si>
  <si>
    <t>Portland General Electric Co.</t>
  </si>
  <si>
    <t>D-UE-283</t>
  </si>
  <si>
    <t>Mississippi</t>
  </si>
  <si>
    <t>Entergy Mississippi Inc.</t>
  </si>
  <si>
    <t>D-2014-UN-0132</t>
  </si>
  <si>
    <t>Northern States Power Co - WI</t>
  </si>
  <si>
    <t>D-4220-UR-120 (Elec)</t>
  </si>
  <si>
    <t>Black Hills Colorado Electric</t>
  </si>
  <si>
    <t>D-14AL-0393E</t>
  </si>
  <si>
    <t>D-20000-446-ER-14</t>
  </si>
  <si>
    <t>Public Service Co. of CO</t>
  </si>
  <si>
    <t>D-14AL-0660E</t>
  </si>
  <si>
    <t>D-UE-140762</t>
  </si>
  <si>
    <t>D-E-002/GR-13-868</t>
  </si>
  <si>
    <t>C-U-17669</t>
  </si>
  <si>
    <t>Union Electric Co.</t>
  </si>
  <si>
    <t>C-ER-2014-0258</t>
  </si>
  <si>
    <t>West Virginia</t>
  </si>
  <si>
    <t>C-14-1152-E-42T</t>
  </si>
  <si>
    <t>Kansas City Power &amp; Light</t>
  </si>
  <si>
    <t>GXP</t>
  </si>
  <si>
    <t>C-ER-2014-0370</t>
  </si>
  <si>
    <t>Kansas</t>
  </si>
  <si>
    <t>D-15-KCPE-116-RTS</t>
  </si>
  <si>
    <t>D-6690-UR-124 (Elec)</t>
  </si>
  <si>
    <t>Consumers Energy Co.</t>
  </si>
  <si>
    <t>C-U-17735</t>
  </si>
  <si>
    <t>D-4220-UR-121 (Elec)</t>
  </si>
  <si>
    <t>DTE Electric Co.</t>
  </si>
  <si>
    <t>C-U-17767</t>
  </si>
  <si>
    <t>D-UE-294</t>
  </si>
  <si>
    <t>D-43695</t>
  </si>
  <si>
    <t>Avista Corp.</t>
  </si>
  <si>
    <t>C-AVU-E-15-05</t>
  </si>
  <si>
    <t>D-20000-469-ER-15</t>
  </si>
  <si>
    <t>D-UE-150204</t>
  </si>
  <si>
    <t>Entergy Arkansas Inc.</t>
  </si>
  <si>
    <t>D-15-015-U</t>
  </si>
  <si>
    <t>Indiana</t>
  </si>
  <si>
    <t>Indianapolis Power &amp; Light Co.</t>
  </si>
  <si>
    <t>Ca-44576</t>
  </si>
  <si>
    <t>El Paso Electric Co.</t>
  </si>
  <si>
    <t>C-15-00127-UT</t>
  </si>
  <si>
    <t>Northern IN Public Svc Co.</t>
  </si>
  <si>
    <t>Ca-44688</t>
  </si>
  <si>
    <t>Tennessee</t>
  </si>
  <si>
    <t>Kingsport Power Company</t>
  </si>
  <si>
    <t>D-16-00001</t>
  </si>
  <si>
    <t>UNS Electric Inc.</t>
  </si>
  <si>
    <t>FTS</t>
  </si>
  <si>
    <t>D-E-04204A-15-0142</t>
  </si>
  <si>
    <t>D-UE-152253</t>
  </si>
  <si>
    <t>Public Service Co. of NM</t>
  </si>
  <si>
    <t>C-15-00261-UT</t>
  </si>
  <si>
    <t>9/28/2016</t>
  </si>
  <si>
    <t>Upper Peninsula Power Co.</t>
  </si>
  <si>
    <t>C-U-17895</t>
  </si>
  <si>
    <t>9/8/2016</t>
  </si>
  <si>
    <t>Median</t>
  </si>
  <si>
    <t>Minimum</t>
  </si>
  <si>
    <t>Maximum</t>
  </si>
  <si>
    <t>Stock Price</t>
  </si>
  <si>
    <t>Dividend</t>
  </si>
  <si>
    <t>Stage 1 Growth</t>
  </si>
  <si>
    <t>Long Term Growth</t>
  </si>
  <si>
    <t>Cost of Equity (IRR)</t>
  </si>
  <si>
    <t>End of Year Dividends: 
Cost of Equity (XIRR)</t>
  </si>
  <si>
    <t>Mid-Year Dividends: 
Cost of Equity (XIRR)</t>
  </si>
  <si>
    <t>Mid-Year</t>
  </si>
  <si>
    <t>End-of-Year</t>
  </si>
  <si>
    <t>American Electric Power Company, Inc.</t>
  </si>
  <si>
    <t>Black Hills Corporation</t>
  </si>
  <si>
    <t>CenterPoint Energy, Inc.</t>
  </si>
  <si>
    <t>Eversource Energy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</si>
  <si>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</si>
  <si>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</si>
  <si>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</si>
  <si>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</si>
  <si>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</si>
  <si>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</si>
  <si>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</si>
  <si>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</si>
  <si>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</si>
  <si>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</si>
  <si>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</si>
  <si>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</si>
  <si>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</si>
  <si>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</si>
  <si>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</si>
  <si>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</si>
  <si>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</si>
  <si>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</si>
  <si>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</si>
  <si>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</si>
  <si>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</si>
  <si>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</si>
  <si>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Analysis Using Gorman's Rolling Average Equity Risk Premium Data</t>
  </si>
  <si>
    <t>Rolling</t>
  </si>
  <si>
    <t>Authorized</t>
  </si>
  <si>
    <t xml:space="preserve">Indicated </t>
  </si>
  <si>
    <t>5-Year</t>
  </si>
  <si>
    <t>10-Year</t>
  </si>
  <si>
    <t>Year</t>
  </si>
  <si>
    <t>Electric</t>
  </si>
  <si>
    <t xml:space="preserve">Treasury </t>
  </si>
  <si>
    <t xml:space="preserve">Risk </t>
  </si>
  <si>
    <t>Returns</t>
  </si>
  <si>
    <t>Bond Yield</t>
  </si>
  <si>
    <t>Premium</t>
  </si>
  <si>
    <t>Treasury</t>
  </si>
  <si>
    <t>Source: Exhibit MPG-13</t>
  </si>
  <si>
    <t>Utiltiy</t>
  </si>
  <si>
    <t>Utility Bond</t>
  </si>
  <si>
    <t>Source: Exhibit MPG-14</t>
  </si>
  <si>
    <t>Analysis Using Mr. Gorman's Annual Equity Risk Premium Data</t>
  </si>
  <si>
    <t>ROE</t>
  </si>
  <si>
    <t>Utility "A" Bond Yield</t>
  </si>
  <si>
    <t>Treasury Bond Yield</t>
  </si>
  <si>
    <t>Credit Spread</t>
  </si>
  <si>
    <t>Treasury
Equity Risk Premium</t>
  </si>
  <si>
    <t>Utility Bond
Equity Risk Premium</t>
  </si>
  <si>
    <t>Treasury Yield</t>
  </si>
  <si>
    <t>RESIDUAL OUTPUT</t>
  </si>
  <si>
    <t>Observation</t>
  </si>
  <si>
    <t>Residuals</t>
  </si>
  <si>
    <r>
      <t>(e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- e</t>
    </r>
    <r>
      <rPr>
        <vertAlign val="subscript"/>
        <sz val="10"/>
        <rFont val="Arial"/>
        <family val="2"/>
      </rPr>
      <t>(t-1)</t>
    </r>
    <r>
      <rPr>
        <sz val="10"/>
        <rFont val="Arial"/>
        <family val="2"/>
      </rPr>
      <t>)</t>
    </r>
    <r>
      <rPr>
        <vertAlign val="superscript"/>
        <sz val="10"/>
        <rFont val="Arial"/>
        <family val="2"/>
      </rPr>
      <t>2</t>
    </r>
  </si>
  <si>
    <r>
      <t>(e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)</t>
    </r>
    <r>
      <rPr>
        <vertAlign val="superscript"/>
        <sz val="10"/>
        <rFont val="Arial"/>
        <family val="2"/>
      </rPr>
      <t>2</t>
    </r>
  </si>
  <si>
    <t>Source: Exhibits MPG-13 and MPG-14</t>
  </si>
  <si>
    <t>Durbin-Watson</t>
  </si>
  <si>
    <t>dL</t>
  </si>
  <si>
    <t>4-dL</t>
  </si>
  <si>
    <t>4-dU</t>
  </si>
  <si>
    <t xml:space="preserve">dU </t>
  </si>
  <si>
    <t>DW&gt;2</t>
  </si>
  <si>
    <t>DW&lt;4-dU?</t>
  </si>
  <si>
    <t>No Autocorrelation</t>
  </si>
  <si>
    <t>DW&lt;4-dU</t>
  </si>
  <si>
    <t>Large Company Stocks Total Returns</t>
  </si>
  <si>
    <t>Long-Term Government Bond Income Returns</t>
  </si>
  <si>
    <t>MRP</t>
  </si>
  <si>
    <t>Jan-Dec*</t>
  </si>
  <si>
    <t>Bin</t>
  </si>
  <si>
    <t>Frequency</t>
  </si>
  <si>
    <t>Cumulative %</t>
  </si>
  <si>
    <t>Count:</t>
  </si>
  <si>
    <t>Rank</t>
  </si>
  <si>
    <t>Historical Market Return</t>
  </si>
  <si>
    <t>Hevert</t>
  </si>
  <si>
    <t>% Rank</t>
  </si>
  <si>
    <t xml:space="preserve">Occurrence </t>
  </si>
  <si>
    <t>Std. Dev.</t>
  </si>
  <si>
    <t>Alternative Bond Yield Plus Risk Premium Analyses</t>
  </si>
  <si>
    <t>LN(30-Year Treasury)</t>
  </si>
  <si>
    <t>Moody's Utility Baa Credit Spread</t>
  </si>
  <si>
    <t>VIX</t>
  </si>
  <si>
    <t>Long Term Average [5]</t>
  </si>
  <si>
    <t>30-Yr. Treasury Yield [6]</t>
  </si>
  <si>
    <t>Risk Premium [7]</t>
  </si>
  <si>
    <t>Return on Equity [8]</t>
  </si>
  <si>
    <t>Mr. Gorman's projected 30-Year Treasury</t>
  </si>
  <si>
    <t>[2] Equals Regression Coefficient of 30-year Treasury Yield variable</t>
  </si>
  <si>
    <t>[3] Equals Regression Coefficient of Credit Spread variable</t>
  </si>
  <si>
    <t>[4] Equals Regression Coefficient of VIX variable</t>
  </si>
  <si>
    <t>[5] Long-Term Historical Average of each variable</t>
  </si>
  <si>
    <t xml:space="preserve">[6] Source: Current = Bloomberg Professional, </t>
  </si>
  <si>
    <t xml:space="preserve">[7] Equals [1] + (ln([2]) x [6]) + ([3] x [5]) + ([4] x [5]) </t>
  </si>
  <si>
    <t>[8] Equals [6] + [7]</t>
  </si>
  <si>
    <t>[9] Source: SNL Financial</t>
  </si>
  <si>
    <t>[10] Source: SNL Financial</t>
  </si>
  <si>
    <t>[13] Equals LN[11]</t>
  </si>
  <si>
    <t>[14] Equals [12] - [11]</t>
  </si>
  <si>
    <t>[16] Equals [10] - [11]</t>
  </si>
  <si>
    <t>[12]</t>
  </si>
  <si>
    <t>[13]</t>
  </si>
  <si>
    <t>[14]</t>
  </si>
  <si>
    <t>[15]</t>
  </si>
  <si>
    <t>[16]</t>
  </si>
  <si>
    <t>Date of Rate Case</t>
  </si>
  <si>
    <t>Moody's Utility Baa Yield</t>
  </si>
  <si>
    <t>WR</t>
  </si>
  <si>
    <t>Proj.
Earnings
Growth Rate</t>
  </si>
  <si>
    <t>Proj.
Dividend 
Growth Rate</t>
  </si>
  <si>
    <t>Proj. Book Value Growth Rate</t>
  </si>
  <si>
    <t>Consolidated Edison, Inc.</t>
  </si>
  <si>
    <t>Dominion Resources, Inc.</t>
  </si>
  <si>
    <t>Duke Energy Corporation</t>
  </si>
  <si>
    <t>Edison International</t>
  </si>
  <si>
    <t>Entergy Corporation</t>
  </si>
  <si>
    <t>Exelon Corporation</t>
  </si>
  <si>
    <t>FirstEnergy Corp.</t>
  </si>
  <si>
    <t>Great Plains Energy Inc.</t>
  </si>
  <si>
    <t>Hawaiian Electric Industries, Inc.</t>
  </si>
  <si>
    <t>HE</t>
  </si>
  <si>
    <t>MGE Energy, Inc.</t>
  </si>
  <si>
    <t>NextEra Energy, Inc.</t>
  </si>
  <si>
    <t>PG&amp;E Corporation</t>
  </si>
  <si>
    <t>PPL Corporation</t>
  </si>
  <si>
    <t>NMF</t>
  </si>
  <si>
    <t>Public Service Enterprise Group Incorporated</t>
  </si>
  <si>
    <t>Sempra Energy</t>
  </si>
  <si>
    <t>Southern Company</t>
  </si>
  <si>
    <t>Vectren Corporation</t>
  </si>
  <si>
    <t>VVC</t>
  </si>
  <si>
    <t>Westar Energy, Inc.</t>
  </si>
  <si>
    <t>ADVANCED MICRO DEVICES</t>
  </si>
  <si>
    <t>AMD</t>
  </si>
  <si>
    <t>ALEXANDRIA REAL ESTATE EQUIT</t>
  </si>
  <si>
    <t>ARE</t>
  </si>
  <si>
    <t>ARCONIC INC</t>
  </si>
  <si>
    <t>ARNC</t>
  </si>
  <si>
    <t>CONAGRA BRANDS INC</t>
  </si>
  <si>
    <t>CBOE HOLDINGS INC</t>
  </si>
  <si>
    <t>CBOE</t>
  </si>
  <si>
    <t>DISH NETWORK CORP-A</t>
  </si>
  <si>
    <t>DISH</t>
  </si>
  <si>
    <t>DXC TECHNOLOGY CO</t>
  </si>
  <si>
    <t>DXC</t>
  </si>
  <si>
    <t>ENVISION HEALTHCARE CORP</t>
  </si>
  <si>
    <t>EVHC</t>
  </si>
  <si>
    <t>TECHNIPFMC PLC</t>
  </si>
  <si>
    <t>GGP INC</t>
  </si>
  <si>
    <t>IDEXX LABORATORIES INC</t>
  </si>
  <si>
    <t>IDXX</t>
  </si>
  <si>
    <t>INCYTE CORP</t>
  </si>
  <si>
    <t>INCY</t>
  </si>
  <si>
    <t>GARTNER INC</t>
  </si>
  <si>
    <t>IT</t>
  </si>
  <si>
    <t>L3 TECHNOLOGIES INC</t>
  </si>
  <si>
    <t>MID-AMERICA APARTMENT COMM</t>
  </si>
  <si>
    <t>MAA</t>
  </si>
  <si>
    <t>REGENCY CENTERS CORP</t>
  </si>
  <si>
    <t>REG</t>
  </si>
  <si>
    <t>RAYMOND JAMES FINANCIAL INC</t>
  </si>
  <si>
    <t>RJF</t>
  </si>
  <si>
    <t>SYNOPSYS INC</t>
  </si>
  <si>
    <t>SNPS</t>
  </si>
  <si>
    <t>UAA</t>
  </si>
  <si>
    <t>ULTA BEAUTY INC</t>
  </si>
  <si>
    <t>Linear Approach:</t>
  </si>
  <si>
    <t>RP</t>
  </si>
  <si>
    <t>Yield</t>
  </si>
  <si>
    <t>Public Utility Bond Yield</t>
  </si>
  <si>
    <t>LN Approach:</t>
  </si>
  <si>
    <t>LN (Moody's Public Utility Bond)</t>
  </si>
  <si>
    <t>Average Allowed ROE</t>
  </si>
  <si>
    <t>Rate Case Year</t>
  </si>
  <si>
    <t>Error</t>
  </si>
  <si>
    <t>LN Inverse Predicted ROE</t>
  </si>
  <si>
    <t>LN Inverse Predicted RP</t>
  </si>
  <si>
    <t>Auth. ROE</t>
  </si>
  <si>
    <t>Retail</t>
  </si>
  <si>
    <t>Cost of Service</t>
  </si>
  <si>
    <t>S&amp;P Benchmark (Medial Volatility)</t>
  </si>
  <si>
    <t>Description</t>
  </si>
  <si>
    <t>Amount</t>
  </si>
  <si>
    <t>Intermediate</t>
  </si>
  <si>
    <t>Significant</t>
  </si>
  <si>
    <t>Aggressive</t>
  </si>
  <si>
    <t>Reference</t>
  </si>
  <si>
    <t>(1)</t>
  </si>
  <si>
    <t>(5)</t>
  </si>
  <si>
    <t>Rate Base</t>
  </si>
  <si>
    <t>Funding Ratio</t>
  </si>
  <si>
    <t>Cost</t>
  </si>
  <si>
    <t>Pre-Tax</t>
  </si>
  <si>
    <t>Weighted Common Return</t>
  </si>
  <si>
    <t>Long-Term Debt</t>
  </si>
  <si>
    <t>Pre-Tax Rate of Return</t>
  </si>
  <si>
    <t>Common Equity</t>
  </si>
  <si>
    <t>Income to Common</t>
  </si>
  <si>
    <t>Line 1 x Line 2.</t>
  </si>
  <si>
    <t>EBIT</t>
  </si>
  <si>
    <t>Line 1 x Line 3.</t>
  </si>
  <si>
    <t>Depreciation &amp; Amortization</t>
  </si>
  <si>
    <t>Tax Conversion Factor</t>
  </si>
  <si>
    <t>Imputed Amortization</t>
  </si>
  <si>
    <t>Deferred Income Taxes &amp; ITC</t>
  </si>
  <si>
    <t>Funds from Operations (FFO)</t>
  </si>
  <si>
    <t>Sum of Line 4 and Lines 6 through 8.</t>
  </si>
  <si>
    <t>EBITDA</t>
  </si>
  <si>
    <t>Sum of Lines 5 through 7 and Line 10.</t>
  </si>
  <si>
    <t>Total Debt Ratio</t>
  </si>
  <si>
    <t>Debt to EBITDA</t>
  </si>
  <si>
    <t>2.5x - 3.5x</t>
  </si>
  <si>
    <t>3.5x - 4.5x</t>
  </si>
  <si>
    <t>4.5x - 5.5x</t>
  </si>
  <si>
    <t>(Line 1 x Line 12) / Line 11.</t>
  </si>
  <si>
    <t>FFO to Total Debt</t>
  </si>
  <si>
    <t>23% - 35%</t>
  </si>
  <si>
    <t>13% - 23%</t>
  </si>
  <si>
    <t>9% - 13%</t>
  </si>
  <si>
    <t>Line 9 / (Line 1 x Line 12).</t>
  </si>
  <si>
    <t>Imputed Interest Expense</t>
  </si>
  <si>
    <t>Source:</t>
  </si>
  <si>
    <t>Page 3, Line 4, Col. 2</t>
  </si>
  <si>
    <t>Schedule A-1.</t>
  </si>
  <si>
    <t>Exhibit MPG-19 (differences due to rounding)</t>
  </si>
  <si>
    <t>Trailing P/E</t>
  </si>
  <si>
    <t>Public Service Co. of OK</t>
  </si>
  <si>
    <t>Florida Power &amp; Light Co.</t>
  </si>
  <si>
    <t>California</t>
  </si>
  <si>
    <t>Liberty Utilities CalPeco Ele</t>
  </si>
  <si>
    <t>AQN</t>
  </si>
  <si>
    <t>Duke Energy Progress LLC</t>
  </si>
  <si>
    <t>North Carolina</t>
  </si>
  <si>
    <t>Virginia Electric &amp; Power Co.</t>
  </si>
  <si>
    <t>Sierra Pacific Power Co.</t>
  </si>
  <si>
    <t>MDU Resources Group Inc.</t>
  </si>
  <si>
    <t>MDU</t>
  </si>
  <si>
    <t>Tucson Electric Power Co.</t>
  </si>
  <si>
    <t>Otter Tail Power Co.</t>
  </si>
  <si>
    <t>Oklahoma Gas and Electric Co.</t>
  </si>
  <si>
    <t>Gulf Power Co.</t>
  </si>
  <si>
    <t>D-3270-UR-121 (Elec)</t>
  </si>
  <si>
    <t>Ca-PUD201500208</t>
  </si>
  <si>
    <t>D-6680-UR-120 (Elec)</t>
  </si>
  <si>
    <t>D-160021-EI</t>
  </si>
  <si>
    <t>A-15-05-008</t>
  </si>
  <si>
    <t>D-2016-227-E</t>
  </si>
  <si>
    <t>D-16AL-0326E</t>
  </si>
  <si>
    <t>D-E-22, Sub 532</t>
  </si>
  <si>
    <t>D-16-06006</t>
  </si>
  <si>
    <t>C-AVU-E-16-03</t>
  </si>
  <si>
    <t>D-2004-117-ER-16</t>
  </si>
  <si>
    <t>C-U-18014</t>
  </si>
  <si>
    <t>D-E-01933A-15-0322</t>
  </si>
  <si>
    <t>C-U-17990</t>
  </si>
  <si>
    <t>D-E-017/GR-15-1033</t>
  </si>
  <si>
    <t>Ca-PUD201500273</t>
  </si>
  <si>
    <t>D-160186-EI</t>
  </si>
  <si>
    <t>11/9/2016</t>
  </si>
  <si>
    <t>11/10/2016</t>
  </si>
  <si>
    <t>11/18/2016</t>
  </si>
  <si>
    <t>11/29/2016</t>
  </si>
  <si>
    <t>12/1/2016</t>
  </si>
  <si>
    <t>12/7/2016</t>
  </si>
  <si>
    <t>12/19/2016</t>
  </si>
  <si>
    <t>12/22/2016</t>
  </si>
  <si>
    <t>12/28/2016</t>
  </si>
  <si>
    <t>1/18/2017</t>
  </si>
  <si>
    <t>1/31/2017</t>
  </si>
  <si>
    <t>2/24/2017</t>
  </si>
  <si>
    <t>2/28/2017</t>
  </si>
  <si>
    <t>3/2/2017</t>
  </si>
  <si>
    <t>3/20/2017</t>
  </si>
  <si>
    <t>4/4/2017</t>
  </si>
  <si>
    <t>Company Name</t>
  </si>
  <si>
    <t>Past 10 Year
Earnings
Growth Rate</t>
  </si>
  <si>
    <t>Past 10 Year
Dividend
Growth Rate</t>
  </si>
  <si>
    <t>Past 10 Year
Book Value
Growth Rate</t>
  </si>
  <si>
    <t>Growth Rate Regression Analysis</t>
  </si>
  <si>
    <t>[11] Source: Bloomberg Professional, equals 201-trading day average (i.e. lag period)</t>
  </si>
  <si>
    <t>[12] Source: Bloomberg Professional, equals 201-trading day average (i.e. lag period)</t>
  </si>
  <si>
    <t>[15] Source: Bloomberg Professional, equals 201-trading day average (i.e. lag period)</t>
  </si>
  <si>
    <t>Rf</t>
  </si>
  <si>
    <t>Time</t>
  </si>
  <si>
    <t>Risk-free rate</t>
  </si>
  <si>
    <t>Implied MRP</t>
  </si>
  <si>
    <t>Market Return</t>
  </si>
  <si>
    <t>Beta Coefficient</t>
  </si>
  <si>
    <t>Implied CAPM Result</t>
  </si>
  <si>
    <t>Risk Free Rate (Rf)</t>
  </si>
  <si>
    <t xml:space="preserve">Ibbotson Historical MRP and Risk-Free rate </t>
  </si>
  <si>
    <t>Monthly Historical Market Risk Premium Regression Analysis</t>
  </si>
  <si>
    <t>Mr. Gorman's Financial Integrity Analysis (Exhibit MPG-19)</t>
  </si>
  <si>
    <t>Proof Concept: Earnings, Dividends, Book Value and
Stock Price Growth Rate Equivalence in Constant Growth DCF</t>
  </si>
  <si>
    <t>Line Description</t>
  </si>
  <si>
    <t>IMPLIED GROWTH RATE AT ALLOWED ROE:</t>
  </si>
  <si>
    <t>Input</t>
  </si>
  <si>
    <t>Assumes g = Allowed ROE - Div. Yield</t>
  </si>
  <si>
    <t>Assumed Growth Rate</t>
  </si>
  <si>
    <t>Total Return</t>
  </si>
  <si>
    <t>Book Value/Share</t>
  </si>
  <si>
    <t>BV/S Escalates at Constant Growth g</t>
  </si>
  <si>
    <t>Demonstrating Constant BV/S growth</t>
  </si>
  <si>
    <t>Earnings based on ROE applied to BV/S</t>
  </si>
  <si>
    <t>Earnings/share</t>
  </si>
  <si>
    <t>Demonstrating Constant EPS growth</t>
  </si>
  <si>
    <t>Demonstrating Constant Return Earned based on BV/S and EPS</t>
  </si>
  <si>
    <t>Allowed ROE</t>
  </si>
  <si>
    <t>Div/S based on EPS and Constant  Payout ratio</t>
  </si>
  <si>
    <t>Dividends/Share</t>
  </si>
  <si>
    <t>Demonstrating Constant Div/S growth</t>
  </si>
  <si>
    <t>Retained Earnings based on difference between EPS and Div/S</t>
  </si>
  <si>
    <t>Earnings retained to book value</t>
  </si>
  <si>
    <t>Demonstrating Constant growth in Retained Earnings</t>
  </si>
  <si>
    <t>Demonstrating Constant Market/Book ratio</t>
  </si>
  <si>
    <t>Market/Book Ratio</t>
  </si>
  <si>
    <t>DCF calculation of market price = [Div/S]*[1+g]/[ROE-g]</t>
  </si>
  <si>
    <t>Market Price</t>
  </si>
  <si>
    <t>Demonstrating Price Appreciation equals Long Term Growth Rate</t>
  </si>
  <si>
    <t>Price Appreciation</t>
  </si>
  <si>
    <t xml:space="preserve">  &lt;== Price appreciation should equal long term growth rate</t>
  </si>
  <si>
    <t>Demonstrating Constant Price/Earnings Ratio</t>
  </si>
  <si>
    <t>Price/Earnings</t>
  </si>
  <si>
    <t>Present Value Factor calculated based upon the current period and the Constant ROE</t>
  </si>
  <si>
    <t>Present Value Factor</t>
  </si>
  <si>
    <t>CASE 1</t>
  </si>
  <si>
    <t>DIVIDENDS IN PERPETUITY</t>
  </si>
  <si>
    <t>Present value of Div/S obtained by multiplying nominal Div/S by the Present Value Factor for the period</t>
  </si>
  <si>
    <t>Present Value Dividend</t>
  </si>
  <si>
    <t>Total Value of investment sum of all Present Value Dividends in perpetuity (250 instances for demonstration purposes)</t>
  </si>
  <si>
    <t>Value of Investment</t>
  </si>
  <si>
    <t>CASE 2</t>
  </si>
  <si>
    <t>10-YEAR HOLDING PERIOD</t>
  </si>
  <si>
    <t>Present Value of Dividend</t>
  </si>
  <si>
    <t>Present value of Stock Price obtained by multiplying nominal Stock Price by the Present Value Factor for the 10th Period (Terminal Value)</t>
  </si>
  <si>
    <t>Present Value of Stock Price</t>
  </si>
  <si>
    <t xml:space="preserve"> --</t>
  </si>
  <si>
    <t>Value of dividends = sum of all Present Value Dividends for periods 1-10</t>
  </si>
  <si>
    <t>Value of Dividends</t>
  </si>
  <si>
    <t>Value of Stock Price</t>
  </si>
  <si>
    <t>Total Value of investment sum of all Present Value Dividends for periods 1-10 and Present Value of Stock in period 10 (Terminal Value)</t>
  </si>
  <si>
    <t>CASE 3</t>
  </si>
  <si>
    <t>5-YEAR HOLDING PERIOD</t>
  </si>
  <si>
    <t>Present value of Stock Price obtained by multiplying nominal Stock Price by the Present Value Factor for the 5th Period (Terminal Value)</t>
  </si>
  <si>
    <t>Value of dividends = sum of all Present Value Dividends for periods 1-5</t>
  </si>
  <si>
    <t>Total Value of investment sum of all Present Value Dividends for periods 1-5 and Present Value of Stock in period 5 (Terminal Value)</t>
  </si>
  <si>
    <t>[1] Note, for purposes of this exhibit, these data are illustrative only.</t>
  </si>
  <si>
    <t>[2] Note: Illustrative only.</t>
  </si>
  <si>
    <t>5 Year Historical Growth in Earnings</t>
  </si>
  <si>
    <t>5 Year Historical Growth In Dividends</t>
  </si>
  <si>
    <t>5 Year Historical Growth In Book Value</t>
  </si>
  <si>
    <t>10 Year Historical Growth In Earnings</t>
  </si>
  <si>
    <t>10 Year Historical Growth In Dividends</t>
  </si>
  <si>
    <t>10 Year Historical Growth In Book Value</t>
  </si>
  <si>
    <t>5 Year Projected Growth In Earnings</t>
  </si>
  <si>
    <t>5 Year Projected Growth In Dividends</t>
  </si>
  <si>
    <t>5 Year Projected Growth In Book Value</t>
  </si>
  <si>
    <t>2017 BxR Growth Rate</t>
  </si>
  <si>
    <t>5 Year Projected BxR Growth Rate</t>
  </si>
  <si>
    <t>Dividend Yield 1 [1]</t>
  </si>
  <si>
    <t>Dividend Yield 2 [2]</t>
  </si>
  <si>
    <t>ROE 1</t>
  </si>
  <si>
    <t>ROE 2</t>
  </si>
  <si>
    <t>Mr. Filarowicz's  Multi-Stage DCF Model - 150 Year Cash Flow</t>
  </si>
  <si>
    <t>Source: Attachment MF-6</t>
  </si>
  <si>
    <t>Please note that the slight discrepancy (approximately 0.01%) results from cash flows beyond year 150 not included in Mr. Filarowicz's model, but implicity incorporated in the terminal value</t>
  </si>
  <si>
    <t>C-ER-2016-0285</t>
  </si>
  <si>
    <t>D-E-002/GR-15-826</t>
  </si>
  <si>
    <t>D-16-052-U</t>
  </si>
  <si>
    <t>C-PU-16-666</t>
  </si>
  <si>
    <t>Kentucky</t>
  </si>
  <si>
    <t>Kentucky Utilities Co.</t>
  </si>
  <si>
    <t>C-2016-00370</t>
  </si>
  <si>
    <t>Louisville Gas &amp; Electric Co.</t>
  </si>
  <si>
    <t>C-2016-00371 (elec.)</t>
  </si>
  <si>
    <t>5/3/2017</t>
  </si>
  <si>
    <t>5/11/2017</t>
  </si>
  <si>
    <t>5/18/2017</t>
  </si>
  <si>
    <t>6/16/2017</t>
  </si>
  <si>
    <t>6/22/2017</t>
  </si>
  <si>
    <t xml:space="preserve">2014-2017 Reported Authorized Returns on Equity, Vertically Integrated Electric Utitlity Rate Cases  </t>
  </si>
  <si>
    <t>AW Proxy Group Average</t>
  </si>
  <si>
    <t>Ms. Winker's Constant Growth DCF Results</t>
  </si>
  <si>
    <t>See Schedule AW-1 Page 1</t>
  </si>
  <si>
    <t>[1] 2017 Dividend Yield with 2017 High/Low Stock Price</t>
  </si>
  <si>
    <t>[2] 2017 Dividend Yield with 2017 High/Low &amp; 5/17/17 Yahoo Closing Stock Price</t>
  </si>
  <si>
    <t>Source: Schedule AW-3</t>
  </si>
  <si>
    <t>Winker Predicted RP</t>
  </si>
  <si>
    <t>Winker Predicted ROE</t>
  </si>
  <si>
    <t>Relative Accurary of Risk Premium Methodologies Using Ms. Winker's Risk Premium Data</t>
  </si>
  <si>
    <t>Utility Bond Yield</t>
  </si>
  <si>
    <t>Rate Base (TX)</t>
  </si>
  <si>
    <t>Page 2, Line 2, Col. 4.</t>
  </si>
  <si>
    <t>Page 2, Line 3, Col. 5.</t>
  </si>
  <si>
    <t>S&amp;P Capital IQ, Downloaded June 15</t>
  </si>
  <si>
    <t>Schedule A-1</t>
  </si>
  <si>
    <t>Imputed Interest Expense + Cap. Interest</t>
  </si>
  <si>
    <t>Frequency Distribution of Observed Market Returns, 1926 - 2016</t>
  </si>
  <si>
    <t>Sources: Morningstar, Inc., Ibbotson Stocks, Bonds, Bills and Inflation 2016 Appendix A, at 3-5, 21-23;</t>
  </si>
  <si>
    <r>
      <t>Sources:</t>
    </r>
    <r>
      <rPr>
        <sz val="10"/>
        <rFont val="Arial"/>
        <family val="2"/>
      </rPr>
      <t xml:space="preserve"> Duff &amp; Phelps, 2017 Stocks, Bonds, Bills and Inflation Yearbook (Preview Version), at 17.</t>
    </r>
  </si>
  <si>
    <t>Market Risk Premium, 1926 - 2016</t>
  </si>
  <si>
    <t>MRP from Direct</t>
  </si>
  <si>
    <t>Frequency Distribution of Market Risk Premia, 1926 - 2016</t>
  </si>
  <si>
    <t>Gorman's Financial Integrity Analysis, ROE of 5.50%</t>
  </si>
  <si>
    <t>Gorman's Financial Integrity Analysis, ROE of 10.50%</t>
  </si>
  <si>
    <t>[1]  Equals Regression Intercept</t>
  </si>
  <si>
    <t>EOY Excl &lt;8%</t>
  </si>
  <si>
    <t>Mid-Yr Excl &lt;8%</t>
  </si>
  <si>
    <t>Source: Schedule DJL-8</t>
  </si>
  <si>
    <t>Please note that the slight discrepancy (approximately 0.01%) results from cash flows beyond year 150 not included in Mr. Lawton's model, but implicity incorporated in the terminal value</t>
  </si>
  <si>
    <t>Mr. Lawton's Multi-Stage DCF Model - 150 Year Cash Flow (corrected)</t>
  </si>
  <si>
    <t>Mr. Lawton's CAPM &amp; ECAPM Results - As Filed</t>
  </si>
  <si>
    <t>Value Line Beta</t>
  </si>
  <si>
    <t>Risk Free Rate 30 Year Treasury</t>
  </si>
  <si>
    <t>Market Risk Premium</t>
  </si>
  <si>
    <t>CAPM Results</t>
  </si>
  <si>
    <t>AVERAGE</t>
  </si>
  <si>
    <t>MEDIAN</t>
  </si>
  <si>
    <t>Mr. Lawton's CAPM &amp; ECAPM Results - Adjusted Market Risk Premium</t>
  </si>
  <si>
    <t>ECAPM Results</t>
  </si>
  <si>
    <t xml:space="preserve">Source: Schedule (DJL-9). </t>
  </si>
  <si>
    <t>American Electric Power</t>
  </si>
  <si>
    <t>Constant Growth Discounted Cash Flow Model with Half Year Growth Adjustment - Excluding Sustainable Growth</t>
  </si>
  <si>
    <t>ALIGN TECHNOLOGY INC</t>
  </si>
  <si>
    <t>ALGN</t>
  </si>
  <si>
    <t>ANSYS INC</t>
  </si>
  <si>
    <t>ANSS</t>
  </si>
  <si>
    <t>DOMINION ENERGY INC</t>
  </si>
  <si>
    <t>HCA HEALTHCARE INC</t>
  </si>
  <si>
    <t>HILTON WORLDWIDE HOLDINGS IN</t>
  </si>
  <si>
    <t>HLT</t>
  </si>
  <si>
    <t>IHS MARKIT LTD</t>
  </si>
  <si>
    <t>INFO</t>
  </si>
  <si>
    <t>EVEREST RE GROUP LTD</t>
  </si>
  <si>
    <t>RE</t>
  </si>
  <si>
    <t>CAPM</t>
  </si>
  <si>
    <t>[1] See Notes [7] and [8]</t>
  </si>
  <si>
    <r>
      <rPr>
        <sz val="10"/>
        <color theme="0"/>
        <rFont val="Arial"/>
        <family val="2"/>
      </rPr>
      <t xml:space="preserve">[3] </t>
    </r>
    <r>
      <rPr>
        <sz val="10"/>
        <color theme="1"/>
        <rFont val="Arial"/>
        <family val="2"/>
      </rPr>
      <t>Long Term Projected = Blue Chip Financial Forecasts, Vol. 36, No. 6, June 1, 2017, at 14.</t>
    </r>
  </si>
  <si>
    <t>[8] Source: Bloomberg Professional, equals 201-trading day average (i.e. lag period)</t>
  </si>
  <si>
    <t>Multi-Stage Growth Discounted Cash Flow Model</t>
  </si>
  <si>
    <t>Average EPS Growth Rate Estimate in First Stage</t>
  </si>
  <si>
    <t>Inputs</t>
  </si>
  <si>
    <t>Stock</t>
  </si>
  <si>
    <t>EPS Growth Rate Estimates</t>
  </si>
  <si>
    <t>Long-Term</t>
  </si>
  <si>
    <t>Iterative Solution</t>
  </si>
  <si>
    <t>Terminal</t>
  </si>
  <si>
    <t>Price</t>
  </si>
  <si>
    <t>Zacks</t>
  </si>
  <si>
    <t>First Call</t>
  </si>
  <si>
    <t>Growth</t>
  </si>
  <si>
    <t>Proof</t>
  </si>
  <si>
    <t>IRR</t>
  </si>
  <si>
    <t>P/E Ratio</t>
  </si>
  <si>
    <t>PEG Ratio</t>
  </si>
  <si>
    <t>Max</t>
  </si>
  <si>
    <t>Min</t>
  </si>
  <si>
    <t xml:space="preserve">Projected Annual </t>
  </si>
  <si>
    <t>Earnings per Share</t>
  </si>
  <si>
    <t>Projected Annual</t>
  </si>
  <si>
    <t>Dividend Payout Ratio</t>
  </si>
  <si>
    <t>Cash Flows</t>
  </si>
  <si>
    <t>Value</t>
  </si>
  <si>
    <t>Projected Annual Data</t>
  </si>
  <si>
    <t>Investor Cash Flows</t>
  </si>
  <si>
    <t xml:space="preserve">Initial </t>
  </si>
  <si>
    <t>Outflow</t>
  </si>
  <si>
    <t>High EPS Growth Rate Estimate in First Stage</t>
  </si>
  <si>
    <t>High Growth</t>
  </si>
  <si>
    <t>Low EPS Growth Rate Estimate in First Stage</t>
  </si>
  <si>
    <t>Low Growth</t>
  </si>
  <si>
    <t>Multi-Stage DCF Notes:</t>
  </si>
  <si>
    <t xml:space="preserve"> Source: Zacks</t>
  </si>
  <si>
    <t xml:space="preserve"> Source: Yahoo! Finance</t>
  </si>
  <si>
    <t xml:space="preserve"> Source: Value Line</t>
  </si>
  <si>
    <t xml:space="preserve"> Equals indicated value (average, minimum, maximum) of Columns [2], [3], [4]</t>
  </si>
  <si>
    <t xml:space="preserve"> Source: Federal Reserve, Bureau of Economic Analysis, Blue Chip Financial Forecast</t>
  </si>
  <si>
    <t xml:space="preserve"> Source: Bloomberg Professional</t>
  </si>
  <si>
    <t xml:space="preserve"> Equals Column [1] + Column [64]</t>
  </si>
  <si>
    <t xml:space="preserve"> Equals result of Excel Solver function; goal: Column [10] equals $0.00</t>
  </si>
  <si>
    <t xml:space="preserve"> Equals Column [63] / Column [30]</t>
  </si>
  <si>
    <t xml:space="preserve"> Equals Column [12] / (Column [6] x 100)</t>
  </si>
  <si>
    <t xml:space="preserve"> Equals Column [14] x (1 + Column [5])</t>
  </si>
  <si>
    <t xml:space="preserve"> Equals Column [15] x (1 + Column [5])</t>
  </si>
  <si>
    <t xml:space="preserve"> Equals Column [16] x (1 + Column [5])</t>
  </si>
  <si>
    <t xml:space="preserve"> Equals Column [17] x (1 + Column [5])</t>
  </si>
  <si>
    <t xml:space="preserve"> Equals Column [18] x (1 + Column [5])</t>
  </si>
  <si>
    <t xml:space="preserve"> Equals (1 + (Column [5] + (((Column [6] − Column [5]) / (2027 − 2022 + 1)) x (2022 − 2021)))) x Column [19]</t>
  </si>
  <si>
    <t xml:space="preserve"> Equals (1 + (Column [5] + (((Column [6] − Column [5]) / (2027 − 2022 + 1)) x (2023 − 2021)))) x Column [20]</t>
  </si>
  <si>
    <t xml:space="preserve"> Equals (1 + (Column [5] + (((Column [6] − Column [5]) / (2027 − 2022 + 1)) x (2024 − 2021)))) x Column [21]</t>
  </si>
  <si>
    <t xml:space="preserve"> Equals (1 + (Column [5] + (((Column [6] − Column [5]) / (2027 − 2022 + 1)) x (2025 − 2021)))) x Column [22]</t>
  </si>
  <si>
    <t xml:space="preserve"> Equals (1 + (Column [5] + (((Column [6] − Column [5]) / (2027 − 2022 + 1)) x (2026 − 2021)))) x Column [23]</t>
  </si>
  <si>
    <t xml:space="preserve"> Equals Column [24] x (1 + Column [6])</t>
  </si>
  <si>
    <t xml:space="preserve"> Equals Column [25] x (1 + Column [6])</t>
  </si>
  <si>
    <t xml:space="preserve"> Equals Column [26] x (1 + Column [6])</t>
  </si>
  <si>
    <t xml:space="preserve"> Equals Column [27] x (1 + Column [6])</t>
  </si>
  <si>
    <t xml:space="preserve"> Equals Column [28] x (1 + Column [6])</t>
  </si>
  <si>
    <t xml:space="preserve"> Equals Column [29] x (1 + Column [6])</t>
  </si>
  <si>
    <t xml:space="preserve"> Equals Column [7]</t>
  </si>
  <si>
    <t xml:space="preserve"> Equals Column [31] + ((Column [35] − Column [31]) / 4)</t>
  </si>
  <si>
    <t xml:space="preserve"> Equals Column [32] + ((Column [35] − Column [31]) / 4)</t>
  </si>
  <si>
    <t xml:space="preserve"> Equals Column [33] + ((Column [35] − Column [31]) / 4)</t>
  </si>
  <si>
    <t xml:space="preserve"> Equals Column [8]</t>
  </si>
  <si>
    <t xml:space="preserve"> Equals Column [35] + ((Column [41] − Column [35]) / 6)</t>
  </si>
  <si>
    <t xml:space="preserve"> Equals Column [36] + ((Column [41] − Column [35]) / 6)</t>
  </si>
  <si>
    <t xml:space="preserve"> Equals Column [37] + ((Column [41] − Column [35]) / 6)</t>
  </si>
  <si>
    <t xml:space="preserve"> Equals Column [38] + ((Column [41] − Column [35]) / 6)</t>
  </si>
  <si>
    <t xml:space="preserve"> Equals Column [39] + ((Column [41] − Column [35]) / 6)</t>
  </si>
  <si>
    <t xml:space="preserve"> Equals Column [9]</t>
  </si>
  <si>
    <t xml:space="preserve"> Equals Column [15] x Column [31]</t>
  </si>
  <si>
    <t xml:space="preserve"> Equals Column [16] x Column [32]</t>
  </si>
  <si>
    <t xml:space="preserve"> Equals Column [17] x Column [33]</t>
  </si>
  <si>
    <t xml:space="preserve"> Equals Column [18] x Column [34]</t>
  </si>
  <si>
    <t xml:space="preserve"> Equals Column [19] x Column [35]</t>
  </si>
  <si>
    <t xml:space="preserve"> Equals Column [20] x Column [36]</t>
  </si>
  <si>
    <t xml:space="preserve"> Equals Column [21] x Column [37]</t>
  </si>
  <si>
    <t xml:space="preserve"> Equals Column [22] x Column [38]</t>
  </si>
  <si>
    <t xml:space="preserve"> Equals Column [23] x Column [39]</t>
  </si>
  <si>
    <t xml:space="preserve"> Equals Column [24] x Column [40]</t>
  </si>
  <si>
    <t xml:space="preserve"> Equals Column [25] x Column [41]</t>
  </si>
  <si>
    <t xml:space="preserve"> Equals Column [26] x Column [42]</t>
  </si>
  <si>
    <t xml:space="preserve"> Equals Column [27] x Column [43]</t>
  </si>
  <si>
    <t xml:space="preserve"> Equals Column [28] x Column [44]</t>
  </si>
  <si>
    <t xml:space="preserve"> Equals Column [29] x Column [45]</t>
  </si>
  <si>
    <t xml:space="preserve"> Equals Column [30] x Column [46]</t>
  </si>
  <si>
    <t xml:space="preserve"> Equals (Column [62] x (1 + Column [6])) / (Column [11] − Column [6])</t>
  </si>
  <si>
    <t xml:space="preserve"> Equals negative net present value; discount rate equals Column [11], cash flows equal Column [65] through Column [81]</t>
  </si>
  <si>
    <t xml:space="preserve"> Equals $0.00</t>
  </si>
  <si>
    <t xml:space="preserve"> Equals Column [47] x (1 + (0.5 x Column [5]))</t>
  </si>
  <si>
    <t xml:space="preserve"> Equals Column [49]</t>
  </si>
  <si>
    <t xml:space="preserve"> Equals Column [50]</t>
  </si>
  <si>
    <t xml:space="preserve"> Equals Column [51]</t>
  </si>
  <si>
    <t xml:space="preserve"> Equals Column [52]</t>
  </si>
  <si>
    <t xml:space="preserve"> Equals Column [53]</t>
  </si>
  <si>
    <t xml:space="preserve"> Equals Column [54]</t>
  </si>
  <si>
    <t xml:space="preserve"> Equals Column [55]</t>
  </si>
  <si>
    <t xml:space="preserve"> Equals Column [56]</t>
  </si>
  <si>
    <t xml:space="preserve"> Equals Column [57]</t>
  </si>
  <si>
    <t xml:space="preserve"> Equals Column [58]</t>
  </si>
  <si>
    <t xml:space="preserve"> Equals Column [59]</t>
  </si>
  <si>
    <t xml:space="preserve"> Equals Column [60]</t>
  </si>
  <si>
    <t xml:space="preserve"> Equals Column [61]</t>
  </si>
  <si>
    <t xml:space="preserve"> Equals Column [62] + [63]</t>
  </si>
  <si>
    <t xml:space="preserve"> Equals Proxy Group 30-day average PE ratio. Source: SNL Financial</t>
  </si>
  <si>
    <t xml:space="preserve"> Equals Column [12] x Column [30]</t>
  </si>
  <si>
    <r>
      <rPr>
        <sz val="10"/>
        <color theme="0"/>
        <rFont val="Arial"/>
        <family val="2"/>
      </rPr>
      <t xml:space="preserve">[3] </t>
    </r>
    <r>
      <rPr>
        <sz val="10"/>
        <color theme="1"/>
        <rFont val="Arial"/>
        <family val="2"/>
      </rPr>
      <t xml:space="preserve">Near Term Projected = Blue Chip Financial Forecasts, Vol. 36, No. 7, July 1, 2017, at 2, </t>
    </r>
  </si>
  <si>
    <t xml:space="preserve">[8] Source: Blue Chip Financial Forecasts, Vol. 36, No. 7, July 1, 2017, at 2.  </t>
  </si>
  <si>
    <t>Predicted Treasury
Equity Risk Premium</t>
  </si>
  <si>
    <t>Predicted Utility Bond
Equity Risk Premium</t>
  </si>
  <si>
    <t>Recently Authorized ROEs</t>
  </si>
  <si>
    <t>All Cases</t>
  </si>
  <si>
    <t>Vertically Integrated</t>
  </si>
  <si>
    <t>Service</t>
  </si>
  <si>
    <t>Case Type</t>
  </si>
  <si>
    <t>Date</t>
  </si>
  <si>
    <t>Return on
Equity
(%)</t>
  </si>
  <si>
    <t>Distribution</t>
  </si>
  <si>
    <t>RRA Rank</t>
  </si>
  <si>
    <t>Above Average</t>
  </si>
  <si>
    <t>Below Average</t>
  </si>
  <si>
    <t>New York</t>
  </si>
  <si>
    <t>Consolidated Edison Co. of NY</t>
  </si>
  <si>
    <t>C-13-E-0030</t>
  </si>
  <si>
    <t>2/20/2014</t>
  </si>
  <si>
    <t>Average / 1</t>
  </si>
  <si>
    <t>Above Average / 1</t>
  </si>
  <si>
    <t>2/26/2014</t>
  </si>
  <si>
    <t>Above Average / 2</t>
  </si>
  <si>
    <t>New Hampshire</t>
  </si>
  <si>
    <t>Liberty Utilities Granite St</t>
  </si>
  <si>
    <t>D-DE-13-063</t>
  </si>
  <si>
    <t>3/17/2014</t>
  </si>
  <si>
    <t>Average / 3</t>
  </si>
  <si>
    <t>Above Average / 3</t>
  </si>
  <si>
    <t>District of Columbia</t>
  </si>
  <si>
    <t>Potomac Electric Power Co.</t>
  </si>
  <si>
    <t>FC-1103-2013-E</t>
  </si>
  <si>
    <t>3/26/2014</t>
  </si>
  <si>
    <t>Below Average / 2</t>
  </si>
  <si>
    <t>Average / 2</t>
  </si>
  <si>
    <t>Delaware</t>
  </si>
  <si>
    <t>Delmarva Power &amp; Light Co.</t>
  </si>
  <si>
    <t>D-13-115</t>
  </si>
  <si>
    <t>4/2/2014</t>
  </si>
  <si>
    <t>5/16/2014</t>
  </si>
  <si>
    <t>Below Average / 1</t>
  </si>
  <si>
    <t>Massachusetts</t>
  </si>
  <si>
    <t>Fitchburg Gas &amp; Electric Light</t>
  </si>
  <si>
    <t>DPU 13-90</t>
  </si>
  <si>
    <t>5/30/2014</t>
  </si>
  <si>
    <t>6/6/2014</t>
  </si>
  <si>
    <t>Below Average / 3</t>
  </si>
  <si>
    <t>Maine</t>
  </si>
  <si>
    <t>Emera Maine</t>
  </si>
  <si>
    <t>D-2013-00443</t>
  </si>
  <si>
    <t>6/30/2014</t>
  </si>
  <si>
    <t>Maryland</t>
  </si>
  <si>
    <t>C-9336</t>
  </si>
  <si>
    <t>7/2/2014</t>
  </si>
  <si>
    <t>7/10/2014</t>
  </si>
  <si>
    <t>New Jersey</t>
  </si>
  <si>
    <t>Rockland Electric Company</t>
  </si>
  <si>
    <t>D-ER-13111135</t>
  </si>
  <si>
    <t>7/23/2014</t>
  </si>
  <si>
    <t>Central Maine Power Co.</t>
  </si>
  <si>
    <t>D-2013-00168</t>
  </si>
  <si>
    <t>7/29/2014</t>
  </si>
  <si>
    <t>7/31/2014</t>
  </si>
  <si>
    <t>Atlantic City Electric Co.</t>
  </si>
  <si>
    <t>D-ER-14030245</t>
  </si>
  <si>
    <t>8/20/2014</t>
  </si>
  <si>
    <t>Green Mountain Power Corp.</t>
  </si>
  <si>
    <t>8/25/2014</t>
  </si>
  <si>
    <t>8/29/2014</t>
  </si>
  <si>
    <t>Lone Star Transmission LLC</t>
  </si>
  <si>
    <t>D-42469</t>
  </si>
  <si>
    <t>Transmission</t>
  </si>
  <si>
    <t>9/11/2014</t>
  </si>
  <si>
    <t>9/15/2014</t>
  </si>
  <si>
    <t>10/9/2014</t>
  </si>
  <si>
    <t>11/6/2014</t>
  </si>
  <si>
    <t>11/14/2014</t>
  </si>
  <si>
    <t>11/26/2014</t>
  </si>
  <si>
    <t>12/4/2014</t>
  </si>
  <si>
    <t>Ameren Illinois</t>
  </si>
  <si>
    <t>D-14-0317</t>
  </si>
  <si>
    <t>12/10/2014</t>
  </si>
  <si>
    <t>Commonwealth Edison Co.</t>
  </si>
  <si>
    <t>D-14-0312</t>
  </si>
  <si>
    <t>12/11/2014</t>
  </si>
  <si>
    <t>12/12/2014</t>
  </si>
  <si>
    <t>Connecticut</t>
  </si>
  <si>
    <t>Connecticut Light &amp; Power Co.</t>
  </si>
  <si>
    <t>D-14-05-06</t>
  </si>
  <si>
    <t>12/17/2014</t>
  </si>
  <si>
    <t>12/18/2014</t>
  </si>
  <si>
    <t>1/23/2015</t>
  </si>
  <si>
    <t>2/24/2015</t>
  </si>
  <si>
    <t>Jersey Cntrl Power &amp; Light Co.</t>
  </si>
  <si>
    <t>D-ER-12111052</t>
  </si>
  <si>
    <t>3/18/2015</t>
  </si>
  <si>
    <t>3/25/2015</t>
  </si>
  <si>
    <t>3/26/2015</t>
  </si>
  <si>
    <t>4/23/2015</t>
  </si>
  <si>
    <t>4/29/2015</t>
  </si>
  <si>
    <t>Cross Texas Transmission</t>
  </si>
  <si>
    <t>D-43950</t>
  </si>
  <si>
    <t>5/1/2015</t>
  </si>
  <si>
    <t>5/26/2015</t>
  </si>
  <si>
    <t>Central Hudson Gas &amp; Electric</t>
  </si>
  <si>
    <t>C-14-E-0318</t>
  </si>
  <si>
    <t>6/17/2015</t>
  </si>
  <si>
    <t>C-15-E-0050/C-13-E-0030 (Ext)</t>
  </si>
  <si>
    <t>9/2/2015</t>
  </si>
  <si>
    <t>9/10/2015</t>
  </si>
  <si>
    <t>Orange &amp; Rockland Utlts Inc.</t>
  </si>
  <si>
    <t>C-14-E-0493</t>
  </si>
  <si>
    <t>10/15/2015</t>
  </si>
  <si>
    <t>11/19/2015</t>
  </si>
  <si>
    <t>12/3/2015</t>
  </si>
  <si>
    <t>D-15-0305</t>
  </si>
  <si>
    <t>12/9/2015</t>
  </si>
  <si>
    <t>D-15-0287</t>
  </si>
  <si>
    <t>12/11/2015</t>
  </si>
  <si>
    <t>12/15/2015</t>
  </si>
  <si>
    <t>12/17/2015</t>
  </si>
  <si>
    <t>12/18/2015</t>
  </si>
  <si>
    <t>12/30/2015</t>
  </si>
  <si>
    <t>1/6/2016</t>
  </si>
  <si>
    <t>2/23/2016</t>
  </si>
  <si>
    <t>3/16/2016</t>
  </si>
  <si>
    <t>DPU 15-80</t>
  </si>
  <si>
    <t>4/29/2016</t>
  </si>
  <si>
    <t>Baltimore Gas and Electric Co.</t>
  </si>
  <si>
    <t>C-9406 (elec)</t>
  </si>
  <si>
    <t>6/3/2016</t>
  </si>
  <si>
    <t>6/8/2016</t>
  </si>
  <si>
    <t>NY State Electric &amp; Gas Corp.</t>
  </si>
  <si>
    <t>C-15-E-0283</t>
  </si>
  <si>
    <t>6/15/2016</t>
  </si>
  <si>
    <t>Rochester Gas &amp; Electric Corp.</t>
  </si>
  <si>
    <t>C-15-E-0285</t>
  </si>
  <si>
    <t>7/18/2016</t>
  </si>
  <si>
    <t>8/9/2016</t>
  </si>
  <si>
    <t>8/18/2016</t>
  </si>
  <si>
    <t>D-ER-16030252</t>
  </si>
  <si>
    <t>8/24/2016</t>
  </si>
  <si>
    <t>9/1/2016</t>
  </si>
  <si>
    <t>Massachusetts Electric Co.</t>
  </si>
  <si>
    <t>DPU-15-155</t>
  </si>
  <si>
    <t>9/30/2016</t>
  </si>
  <si>
    <t>C-9418</t>
  </si>
  <si>
    <t>11/15/2016</t>
  </si>
  <si>
    <t>D-16-0262</t>
  </si>
  <si>
    <t>12/6/2016</t>
  </si>
  <si>
    <t>D-16-0259</t>
  </si>
  <si>
    <t>D-ER-16040383</t>
  </si>
  <si>
    <t>12/12/2016</t>
  </si>
  <si>
    <t>United Illuminating Co.</t>
  </si>
  <si>
    <t>D-16-06-04</t>
  </si>
  <si>
    <t>12/14/2016</t>
  </si>
  <si>
    <t>D-2015-00360</t>
  </si>
  <si>
    <t>Electric Transmission Texas</t>
  </si>
  <si>
    <t>D-45636-ETT</t>
  </si>
  <si>
    <t>1/12/2017</t>
  </si>
  <si>
    <t>C-16-E-0060</t>
  </si>
  <si>
    <t>1/24/2017</t>
  </si>
  <si>
    <t>C-9424</t>
  </si>
  <si>
    <t>2/15/2017</t>
  </si>
  <si>
    <t>D-ER-16050428</t>
  </si>
  <si>
    <t>2/22/2017</t>
  </si>
  <si>
    <t>D-DE-16-383</t>
  </si>
  <si>
    <t>4/12/2017</t>
  </si>
  <si>
    <t>Unitil Energy Systems Inc.</t>
  </si>
  <si>
    <t>D-DE-16-384</t>
  </si>
  <si>
    <t>4/20/2017</t>
  </si>
  <si>
    <t>D-16-0649</t>
  </si>
  <si>
    <t>5/23/2017</t>
  </si>
  <si>
    <t>Total Cases</t>
  </si>
  <si>
    <t>Source: SNL Financial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</si>
  <si>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</si>
  <si>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</si>
  <si>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</si>
  <si>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</si>
  <si>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</si>
  <si>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</si>
  <si>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</si>
  <si>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</si>
  <si>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</si>
  <si>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</si>
  <si>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</si>
  <si>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</si>
  <si>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</si>
  <si>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</si>
  <si>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r>
      <rPr>
        <sz val="10"/>
        <color theme="0"/>
        <rFont val="Arial"/>
        <family val="2"/>
      </rPr>
      <t>[2]</t>
    </r>
    <r>
      <rPr>
        <sz val="10"/>
        <color theme="1"/>
        <rFont val="Arial"/>
        <family val="2"/>
      </rPr>
      <t xml:space="preserve"> Near-Term: Blue Chip Financial Forecasts, Vol. 36, No. 7, July 1, 2017, at 2.  </t>
    </r>
  </si>
  <si>
    <t>Analysis Using Ms. Winker's Risk Premium Data</t>
  </si>
  <si>
    <t>Nil</t>
  </si>
  <si>
    <t>Multi-Stage Growth Discounted Cash Flow Model with Terminal P/E set at 24.44</t>
  </si>
  <si>
    <t>[2] Source: RBH-4R</t>
  </si>
  <si>
    <t>[3] Source: RBH-3R</t>
  </si>
  <si>
    <t>[4] Source: RBH-3R</t>
  </si>
  <si>
    <t>NA</t>
  </si>
  <si>
    <t>[2] Source: Bloomberg Professional, equals indicated number of trading day average as of June 30, 2017</t>
  </si>
  <si>
    <t xml:space="preserve"> Source: Bloomberg; based on 30-, 90-, and 180-day historical average as of June 30, 2017</t>
  </si>
  <si>
    <t>Equals Column [47] x (12/31/2017 - 06/30/2017) / 365</t>
  </si>
  <si>
    <t>PERCENTILE</t>
  </si>
  <si>
    <r>
      <rPr>
        <sz val="10"/>
        <color theme="0"/>
        <rFont val="Arial"/>
        <family val="2"/>
      </rPr>
      <t xml:space="preserve">[3] </t>
    </r>
    <r>
      <rPr>
        <sz val="10"/>
        <color theme="1"/>
        <rFont val="Arial"/>
        <family val="2"/>
      </rPr>
      <t>Long-Term Projected = Blue Chip Financial Forecasts, Vol. 36, No. 6, June 1, 2017, at 14</t>
    </r>
  </si>
  <si>
    <t>SCENARIO 1</t>
  </si>
  <si>
    <t>SCENARIO 2</t>
  </si>
  <si>
    <t>SCENARIO 3</t>
  </si>
  <si>
    <t>SCENARIO 4</t>
  </si>
  <si>
    <t>SCENARIO 5</t>
  </si>
  <si>
    <t>SCENARIO 6</t>
  </si>
  <si>
    <t>SCENARIO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</si>
</sst>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%"/>
    <numFmt numFmtId="166" formatCode="&quot;[&quot;0&quot;]&quot;"/>
    <numFmt numFmtId="167" formatCode="0.0000%"/>
    <numFmt numFmtId="168" formatCode="_(* #,##0_);_(* \(#,##0\);_(* &quot;-&quot;??_);_(@_)"/>
    <numFmt numFmtId="169" formatCode="0.000"/>
    <numFmt numFmtId="170" formatCode="###,##0.00;\-###,##0.00"/>
    <numFmt numFmtId="171" formatCode="0.0000"/>
    <numFmt numFmtId="172" formatCode="mm/dd/yy"/>
    <numFmt numFmtId="173" formatCode="0.000%"/>
    <numFmt numFmtId="174" formatCode="_(* #,##0.00000_);_(* \(#,##0.00000\);_(* &quot;-&quot;??_);_(@_)"/>
    <numFmt numFmtId="175" formatCode="0_);\(0\)"/>
    <numFmt numFmtId="176" formatCode="_(&quot;$&quot;* #,##0_);_(&quot;$&quot;* \(#,##0\);_(&quot;$&quot;* &quot;-&quot;??_);_(@_)"/>
    <numFmt numFmtId="177" formatCode="0.0\x"/>
    <numFmt numFmtId="178" formatCode="0.0"/>
    <numFmt numFmtId="179" formatCode="_(&quot;$&quot;* #,##0.00000_);_(&quot;$&quot;* \(#,##0.00000\);_(&quot;$&quot;* &quot;-&quot;?????_);_(@_)"/>
    <numFmt numFmtId="180" formatCode="0.00_);\(0.00\)"/>
    <numFmt numFmtId="181" formatCode="&quot;$&quot;* #,##0_);&quot;$&quot;* \(#,##0\)"/>
    <numFmt numFmtId="182" formatCode="_(* #,##0.00000_);_(* \(#,##0.00000\);_(* &quot;-&quot;?????_);_(@_)"/>
    <numFmt numFmtId="183" formatCode="General_)"/>
    <numFmt numFmtId="184" formatCode="0.00\x"/>
    <numFmt numFmtId="185" formatCode="_(* #,##0.0000_);_(* \(#,##0.0000\);_(* &quot;-&quot;??_);_(@_)"/>
    <numFmt numFmtId="186" formatCode="_(* #,##0.000_);_(* \(#,##0.000\);_(* &quot;-&quot;??_);_(@_)"/>
    <numFmt numFmtId="187" formatCode="m/d/yy;@"/>
    <numFmt numFmtId="188" formatCode="###,##0;\-###,##0"/>
  </numFmts>
  <fonts count="11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b/>
      <i/>
      <sz val="10"/>
      <color theme="1"/>
      <name val="Arial"/>
      <family val="2"/>
    </font>
    <font>
      <b/>
      <i/>
      <sz val="10"/>
      <name val="Arial"/>
      <family val="2"/>
    </font>
    <font>
      <i/>
      <sz val="10"/>
      <color indexed="8"/>
      <name val="Arial"/>
      <family val="2"/>
    </font>
    <font>
      <sz val="12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u/>
      <sz val="10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sz val="10"/>
      <color rgb="FF000000"/>
      <name val="Times New Roman"/>
      <family val="1"/>
    </font>
    <font>
      <i/>
      <sz val="10"/>
      <color rgb="FF000000"/>
      <name val="Arial"/>
      <family val="2"/>
    </font>
    <font>
      <sz val="11"/>
      <color theme="1"/>
      <name val="Calibri"/>
      <family val="2"/>
    </font>
    <font>
      <sz val="11"/>
      <color theme="0"/>
      <name val="Calibri"/>
      <family val="2"/>
      <scheme val="minor"/>
    </font>
    <font>
      <u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u val="singleAccounting"/>
      <sz val="8"/>
      <color indexed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FF"/>
      <name val="Arial"/>
      <family val="2"/>
    </font>
    <font>
      <sz val="10"/>
      <color indexed="9"/>
      <name val="Arial"/>
      <family val="2"/>
    </font>
    <font>
      <sz val="10"/>
      <color rgb="FFFF6600"/>
      <name val="Arial"/>
      <family val="2"/>
    </font>
    <font>
      <sz val="10"/>
      <color indexed="20"/>
      <name val="Arial"/>
      <family val="2"/>
    </font>
    <font>
      <b/>
      <sz val="11"/>
      <color indexed="9"/>
      <name val="Calibri"/>
      <family val="2"/>
    </font>
    <font>
      <b/>
      <sz val="10"/>
      <color indexed="52"/>
      <name val="Arial"/>
      <family val="2"/>
    </font>
    <font>
      <b/>
      <sz val="8"/>
      <color indexed="8"/>
      <name val="Verdana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b/>
      <sz val="9"/>
      <name val="Arial"/>
      <family val="2"/>
    </font>
    <font>
      <sz val="12"/>
      <name val="Tms Rmn"/>
    </font>
    <font>
      <sz val="24"/>
      <name val="Arial"/>
      <family val="2"/>
    </font>
    <font>
      <sz val="10"/>
      <name val="Helv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rgb="FF660066"/>
      <name val="Arial"/>
      <family val="2"/>
    </font>
    <font>
      <b/>
      <sz val="11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8.5"/>
      <color theme="10"/>
      <name val="Arial"/>
      <family val="2"/>
    </font>
    <font>
      <u/>
      <sz val="11"/>
      <color theme="10"/>
      <name val="Calibri"/>
      <family val="2"/>
    </font>
    <font>
      <sz val="10"/>
      <color indexed="62"/>
      <name val="Arial"/>
      <family val="2"/>
    </font>
    <font>
      <sz val="1"/>
      <color indexed="9"/>
      <name val="Symbol"/>
      <family val="1"/>
      <charset val="2"/>
    </font>
    <font>
      <b/>
      <sz val="12"/>
      <name val="Tms Rmn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u val="singleAccounting"/>
      <sz val="8"/>
      <color indexed="8"/>
      <name val="Verdana"/>
      <family val="2"/>
    </font>
    <font>
      <b/>
      <sz val="12"/>
      <color indexed="8"/>
      <name val="Verdana"/>
      <family val="2"/>
    </font>
    <font>
      <sz val="10"/>
      <name val="Times New Roman"/>
      <family val="1"/>
    </font>
    <font>
      <sz val="10"/>
      <name val="Courier"/>
      <family val="3"/>
    </font>
    <font>
      <sz val="12"/>
      <name val="Arial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Arial MT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9.75"/>
      <name val="Arial"/>
      <family val="2"/>
    </font>
    <font>
      <b/>
      <sz val="10"/>
      <name val="MS Sans Serif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2"/>
      <color indexed="13"/>
      <name val="Tms Rmn"/>
    </font>
    <font>
      <b/>
      <sz val="18"/>
      <color indexed="56"/>
      <name val="Cambria"/>
      <family val="2"/>
    </font>
    <font>
      <b/>
      <sz val="13"/>
      <color indexed="8"/>
      <name val="Verdana"/>
      <family val="2"/>
    </font>
    <font>
      <sz val="12"/>
      <color indexed="8"/>
      <name val="Arial MT"/>
    </font>
    <font>
      <sz val="12"/>
      <color theme="1"/>
      <name val="Calibri"/>
      <family val="2"/>
      <scheme val="minor"/>
    </font>
    <font>
      <sz val="11"/>
      <color theme="1"/>
      <name val="Cambria"/>
      <family val="2"/>
    </font>
  </fonts>
  <fills count="7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4F81BD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2"/>
      </patternFill>
    </fill>
    <fill>
      <patternFill patternType="lightUp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3791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9" fontId="9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9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0" fontId="7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0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26" fillId="0" borderId="0"/>
    <xf numFmtId="0" fontId="8" fillId="0" borderId="0"/>
    <xf numFmtId="43" fontId="26" fillId="0" borderId="0" applyFont="0" applyFill="0" applyBorder="0" applyAlignment="0" applyProtection="0"/>
    <xf numFmtId="0" fontId="8" fillId="0" borderId="0"/>
    <xf numFmtId="43" fontId="29" fillId="0" borderId="0" applyFont="0" applyFill="0" applyBorder="0" applyAlignment="0" applyProtection="0"/>
    <xf numFmtId="0" fontId="29" fillId="0" borderId="0"/>
    <xf numFmtId="0" fontId="8" fillId="0" borderId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0" fontId="8" fillId="0" borderId="0"/>
    <xf numFmtId="0" fontId="31" fillId="0" borderId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9" fontId="7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25" fillId="0" borderId="0"/>
    <xf numFmtId="44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0" fontId="36" fillId="34" borderId="0" applyAlignment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" fillId="0" borderId="0" applyNumberFormat="0" applyFill="0" applyBorder="0" applyProtection="0">
      <alignment wrapText="1"/>
    </xf>
    <xf numFmtId="0" fontId="10" fillId="0" borderId="0" applyNumberFormat="0" applyFill="0" applyBorder="0" applyProtection="0">
      <alignment wrapText="1"/>
    </xf>
    <xf numFmtId="0" fontId="10" fillId="0" borderId="0" applyNumberFormat="0" applyFill="0" applyBorder="0" applyProtection="0">
      <alignment horizontal="justify" vertical="top" wrapText="1"/>
    </xf>
    <xf numFmtId="0" fontId="10" fillId="0" borderId="0" applyNumberFormat="0" applyFill="0" applyBorder="0" applyProtection="0">
      <alignment horizontal="justify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Protection="0">
      <alignment horizontal="center"/>
    </xf>
    <xf numFmtId="0" fontId="41" fillId="36" borderId="0" applyNumberFormat="0" applyBorder="0" applyProtection="0">
      <alignment horizontal="center"/>
    </xf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0" fillId="0" borderId="0" applyNumberFormat="0" applyFont="0" applyFill="0" applyBorder="0" applyProtection="0">
      <alignment horizontal="right"/>
    </xf>
    <xf numFmtId="0" fontId="10" fillId="0" borderId="0" applyNumberFormat="0" applyFont="0" applyFill="0" applyBorder="0" applyProtection="0">
      <alignment horizontal="right"/>
    </xf>
    <xf numFmtId="0" fontId="10" fillId="0" borderId="0" applyNumberFormat="0" applyFont="0" applyFill="0" applyBorder="0" applyProtection="0">
      <alignment horizontal="left"/>
    </xf>
    <xf numFmtId="0" fontId="10" fillId="0" borderId="0" applyNumberFormat="0" applyFont="0" applyFill="0" applyBorder="0" applyProtection="0">
      <alignment horizontal="lef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" fillId="37" borderId="0" applyNumberFormat="0" applyFont="0" applyBorder="0" applyAlignment="0" applyProtection="0"/>
    <xf numFmtId="0" fontId="10" fillId="37" borderId="0" applyNumberFormat="0" applyFont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44" fillId="0" borderId="0" applyAlignment="0"/>
    <xf numFmtId="0" fontId="6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2" fontId="10" fillId="0" borderId="0" applyFill="0" applyBorder="0" applyProtection="0">
      <alignment horizontal="left"/>
    </xf>
    <xf numFmtId="42" fontId="59" fillId="0" borderId="0" applyFill="0" applyBorder="0" applyAlignment="0" applyProtection="0"/>
    <xf numFmtId="44" fontId="6" fillId="0" borderId="0">
      <alignment horizontal="left"/>
    </xf>
    <xf numFmtId="179" fontId="10" fillId="0" borderId="28" applyBorder="0">
      <alignment horizontal="center"/>
    </xf>
    <xf numFmtId="179" fontId="10" fillId="0" borderId="28" applyBorder="0">
      <alignment horizontal="center"/>
    </xf>
    <xf numFmtId="179" fontId="10" fillId="0" borderId="28" applyBorder="0">
      <alignment horizontal="center"/>
    </xf>
    <xf numFmtId="179" fontId="10" fillId="0" borderId="28" applyBorder="0">
      <alignment horizontal="center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4" fillId="3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4" fillId="3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4" fillId="4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4" fillId="4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4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14" fillId="43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4" fillId="44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4" fillId="4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4" fillId="4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4" fillId="41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4" fillId="44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14" fillId="4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60" fillId="4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60" fillId="45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60" fillId="46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60" fillId="4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60" fillId="5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60" fillId="51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60" fillId="52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60" fillId="53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60" fillId="54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60" fillId="49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60" fillId="5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60" fillId="55" borderId="0" applyNumberFormat="0" applyBorder="0" applyAlignment="0" applyProtection="0"/>
    <xf numFmtId="43" fontId="6" fillId="0" borderId="0">
      <alignment horizontal="left"/>
    </xf>
    <xf numFmtId="180" fontId="6" fillId="0" borderId="0">
      <alignment horizontal="left"/>
    </xf>
    <xf numFmtId="37" fontId="10" fillId="0" borderId="0" applyNumberFormat="0" applyBorder="0" applyAlignment="0"/>
    <xf numFmtId="38" fontId="61" fillId="0" borderId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2" fillId="39" borderId="0" applyNumberFormat="0" applyBorder="0" applyAlignment="0" applyProtection="0"/>
    <xf numFmtId="0" fontId="63" fillId="56" borderId="0"/>
    <xf numFmtId="0" fontId="53" fillId="7" borderId="22" applyNumberFormat="0" applyAlignment="0" applyProtection="0"/>
    <xf numFmtId="0" fontId="53" fillId="7" borderId="22" applyNumberFormat="0" applyAlignment="0" applyProtection="0"/>
    <xf numFmtId="0" fontId="53" fillId="7" borderId="22" applyNumberFormat="0" applyAlignment="0" applyProtection="0"/>
    <xf numFmtId="0" fontId="53" fillId="7" borderId="22" applyNumberFormat="0" applyAlignment="0" applyProtection="0"/>
    <xf numFmtId="0" fontId="64" fillId="57" borderId="29" applyNumberFormat="0" applyAlignment="0" applyProtection="0"/>
    <xf numFmtId="0" fontId="14" fillId="0" borderId="0" applyAlignment="0"/>
    <xf numFmtId="0" fontId="55" fillId="8" borderId="25" applyNumberFormat="0" applyAlignment="0" applyProtection="0"/>
    <xf numFmtId="0" fontId="55" fillId="8" borderId="25" applyNumberFormat="0" applyAlignment="0" applyProtection="0"/>
    <xf numFmtId="0" fontId="55" fillId="8" borderId="25" applyNumberFormat="0" applyAlignment="0" applyProtection="0"/>
    <xf numFmtId="0" fontId="55" fillId="8" borderId="25" applyNumberFormat="0" applyAlignment="0" applyProtection="0"/>
    <xf numFmtId="0" fontId="41" fillId="58" borderId="30" applyNumberFormat="0" applyAlignment="0" applyProtection="0"/>
    <xf numFmtId="0" fontId="65" fillId="0" borderId="0" applyAlignment="0"/>
    <xf numFmtId="37" fontId="6" fillId="0" borderId="0">
      <alignment horizontal="center"/>
    </xf>
    <xf numFmtId="37" fontId="10" fillId="0" borderId="0" applyNumberFormat="0" applyFill="0" applyBorder="0" applyProtection="0">
      <alignment horizontal="centerContinuous"/>
    </xf>
    <xf numFmtId="37" fontId="6" fillId="0" borderId="3">
      <alignment horizontal="center"/>
    </xf>
    <xf numFmtId="37" fontId="6" fillId="0" borderId="3">
      <alignment horizontal="center"/>
    </xf>
    <xf numFmtId="37" fontId="6" fillId="0" borderId="3">
      <alignment horizontal="center"/>
    </xf>
    <xf numFmtId="37" fontId="6" fillId="0" borderId="3">
      <alignment horizont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0" fillId="0" borderId="0" applyFont="0" applyFill="0" applyBorder="0" applyAlignment="0" applyProtection="0"/>
    <xf numFmtId="37" fontId="10" fillId="0" borderId="0" applyFill="0" applyBorder="0" applyAlignment="0" applyProtection="0"/>
    <xf numFmtId="0" fontId="10" fillId="0" borderId="0" applyNumberFormat="0" applyFill="0" applyBorder="0" applyAlignment="0" applyProtection="0"/>
    <xf numFmtId="4" fontId="68" fillId="0" borderId="4" applyFill="0" applyProtection="0">
      <alignment horizontal="center" vertical="center" wrapText="1"/>
    </xf>
    <xf numFmtId="4" fontId="68" fillId="0" borderId="4" applyFill="0" applyProtection="0">
      <alignment horizontal="center" vertical="center" wrapText="1"/>
    </xf>
    <xf numFmtId="0" fontId="10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1" fontId="10" fillId="0" borderId="0" applyFill="0" applyBorder="0" applyAlignment="0" applyProtection="0"/>
    <xf numFmtId="42" fontId="10" fillId="0" borderId="2"/>
    <xf numFmtId="42" fontId="10" fillId="0" borderId="2"/>
    <xf numFmtId="43" fontId="10" fillId="0" borderId="0" applyBorder="0">
      <alignment horizontal="left"/>
    </xf>
    <xf numFmtId="5" fontId="10" fillId="0" borderId="0" applyFill="0" applyBorder="0" applyAlignment="0" applyProtection="0"/>
    <xf numFmtId="0" fontId="69" fillId="0" borderId="0"/>
    <xf numFmtId="0" fontId="69" fillId="0" borderId="0"/>
    <xf numFmtId="0" fontId="69" fillId="0" borderId="31"/>
    <xf numFmtId="0" fontId="10" fillId="0" borderId="0" applyFont="0" applyFill="0" applyBorder="0" applyAlignment="0" applyProtection="0"/>
    <xf numFmtId="181" fontId="10" fillId="0" borderId="0"/>
    <xf numFmtId="7" fontId="70" fillId="0" borderId="32"/>
    <xf numFmtId="4" fontId="71" fillId="0" borderId="0" applyFont="0" applyBorder="0">
      <alignment horizontal="justify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" fontId="10" fillId="0" borderId="0" applyFont="0" applyFill="0" applyBorder="0" applyAlignment="0" applyProtection="0"/>
    <xf numFmtId="38" fontId="59" fillId="0" borderId="0"/>
    <xf numFmtId="182" fontId="10" fillId="0" borderId="0">
      <alignment horizontal="center"/>
    </xf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73" fillId="40" borderId="0" applyNumberFormat="0" applyBorder="0" applyAlignment="0" applyProtection="0"/>
    <xf numFmtId="38" fontId="74" fillId="0" borderId="0"/>
    <xf numFmtId="49" fontId="75" fillId="0" borderId="0" applyNumberFormat="0" applyFill="0" applyBorder="0" applyProtection="0">
      <alignment horizontal="centerContinuous"/>
    </xf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76" fillId="0" borderId="33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77" fillId="0" borderId="34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78" fillId="0" borderId="3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" fillId="0" borderId="0" applyNumberFormat="0" applyFill="0" applyBorder="0" applyProtection="0">
      <alignment wrapText="1"/>
    </xf>
    <xf numFmtId="0" fontId="10" fillId="0" borderId="0" applyNumberFormat="0" applyFill="0" applyBorder="0" applyProtection="0">
      <alignment wrapText="1"/>
    </xf>
    <xf numFmtId="0" fontId="10" fillId="0" borderId="0" applyNumberFormat="0" applyFill="0" applyBorder="0" applyProtection="0">
      <alignment wrapText="1"/>
    </xf>
    <xf numFmtId="0" fontId="10" fillId="0" borderId="0" applyNumberFormat="0" applyFill="0" applyBorder="0" applyProtection="0">
      <alignment wrapText="1"/>
    </xf>
    <xf numFmtId="0" fontId="10" fillId="0" borderId="0" applyNumberFormat="0" applyFill="0" applyBorder="0" applyProtection="0">
      <alignment wrapText="1"/>
    </xf>
    <xf numFmtId="0" fontId="10" fillId="0" borderId="0" applyNumberFormat="0" applyFill="0" applyBorder="0" applyProtection="0">
      <alignment wrapText="1"/>
    </xf>
    <xf numFmtId="0" fontId="10" fillId="0" borderId="0" applyNumberFormat="0" applyFill="0" applyBorder="0" applyProtection="0">
      <alignment wrapText="1"/>
    </xf>
    <xf numFmtId="0" fontId="10" fillId="0" borderId="0" applyNumberFormat="0" applyFill="0" applyBorder="0" applyProtection="0">
      <alignment wrapText="1"/>
    </xf>
    <xf numFmtId="0" fontId="10" fillId="0" borderId="0" applyNumberFormat="0" applyFill="0" applyBorder="0" applyProtection="0">
      <alignment wrapText="1"/>
    </xf>
    <xf numFmtId="0" fontId="10" fillId="0" borderId="0" applyNumberFormat="0" applyFill="0" applyBorder="0" applyProtection="0">
      <alignment wrapText="1"/>
    </xf>
    <xf numFmtId="0" fontId="10" fillId="0" borderId="0" applyNumberFormat="0" applyFill="0" applyBorder="0" applyProtection="0">
      <alignment wrapText="1"/>
    </xf>
    <xf numFmtId="0" fontId="10" fillId="0" borderId="0" applyNumberFormat="0" applyFill="0" applyBorder="0" applyProtection="0">
      <alignment wrapText="1"/>
    </xf>
    <xf numFmtId="0" fontId="10" fillId="0" borderId="0" applyNumberFormat="0" applyFill="0" applyBorder="0" applyProtection="0">
      <alignment wrapText="1"/>
    </xf>
    <xf numFmtId="0" fontId="10" fillId="0" borderId="0" applyNumberFormat="0" applyFill="0" applyBorder="0" applyProtection="0">
      <alignment wrapText="1"/>
    </xf>
    <xf numFmtId="0" fontId="10" fillId="0" borderId="0" applyNumberFormat="0" applyFill="0" applyBorder="0" applyProtection="0">
      <alignment horizontal="justify" vertical="top" wrapText="1"/>
    </xf>
    <xf numFmtId="0" fontId="10" fillId="0" borderId="0" applyNumberFormat="0" applyFill="0" applyBorder="0" applyProtection="0">
      <alignment horizontal="justify" vertical="top" wrapText="1"/>
    </xf>
    <xf numFmtId="0" fontId="10" fillId="0" borderId="0" applyNumberFormat="0" applyFill="0" applyBorder="0" applyProtection="0">
      <alignment horizontal="justify" vertical="top" wrapText="1"/>
    </xf>
    <xf numFmtId="0" fontId="10" fillId="0" borderId="0" applyNumberFormat="0" applyFill="0" applyBorder="0" applyProtection="0">
      <alignment horizontal="justify" vertical="top" wrapText="1"/>
    </xf>
    <xf numFmtId="0" fontId="10" fillId="0" borderId="0" applyNumberFormat="0" applyFill="0" applyBorder="0" applyProtection="0">
      <alignment horizontal="justify" vertical="top" wrapText="1"/>
    </xf>
    <xf numFmtId="0" fontId="10" fillId="0" borderId="0" applyNumberFormat="0" applyFill="0" applyBorder="0" applyProtection="0">
      <alignment horizontal="justify" vertical="top" wrapText="1"/>
    </xf>
    <xf numFmtId="0" fontId="10" fillId="0" borderId="0" applyNumberFormat="0" applyFill="0" applyBorder="0" applyProtection="0">
      <alignment horizontal="justify" vertical="top" wrapText="1"/>
    </xf>
    <xf numFmtId="0" fontId="10" fillId="0" borderId="0" applyNumberFormat="0" applyFill="0" applyBorder="0" applyProtection="0">
      <alignment horizontal="justify" vertical="top" wrapText="1"/>
    </xf>
    <xf numFmtId="0" fontId="10" fillId="0" borderId="0" applyNumberFormat="0" applyFill="0" applyBorder="0" applyProtection="0">
      <alignment horizontal="justify" vertical="top" wrapText="1"/>
    </xf>
    <xf numFmtId="0" fontId="10" fillId="0" borderId="0" applyNumberFormat="0" applyFill="0" applyBorder="0" applyProtection="0">
      <alignment horizontal="justify" vertical="top" wrapText="1"/>
    </xf>
    <xf numFmtId="0" fontId="10" fillId="0" borderId="0" applyNumberFormat="0" applyFill="0" applyBorder="0" applyProtection="0">
      <alignment horizontal="justify" vertical="top" wrapText="1"/>
    </xf>
    <xf numFmtId="0" fontId="10" fillId="0" borderId="0" applyNumberFormat="0" applyFill="0" applyBorder="0" applyProtection="0">
      <alignment horizontal="justify" vertical="top" wrapText="1"/>
    </xf>
    <xf numFmtId="0" fontId="10" fillId="0" borderId="0" applyNumberFormat="0" applyFill="0" applyBorder="0" applyProtection="0">
      <alignment horizontal="justify" vertical="top" wrapText="1"/>
    </xf>
    <xf numFmtId="0" fontId="10" fillId="0" borderId="0" applyNumberFormat="0" applyFill="0" applyBorder="0" applyProtection="0">
      <alignment horizontal="justify" vertical="top" wrapText="1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67" fillId="59" borderId="0"/>
    <xf numFmtId="0" fontId="67" fillId="59" borderId="0"/>
    <xf numFmtId="0" fontId="51" fillId="6" borderId="22" applyNumberFormat="0" applyAlignment="0" applyProtection="0"/>
    <xf numFmtId="0" fontId="51" fillId="6" borderId="22" applyNumberFormat="0" applyAlignment="0" applyProtection="0"/>
    <xf numFmtId="0" fontId="51" fillId="6" borderId="22" applyNumberFormat="0" applyAlignment="0" applyProtection="0"/>
    <xf numFmtId="0" fontId="51" fillId="6" borderId="22" applyNumberFormat="0" applyAlignment="0" applyProtection="0"/>
    <xf numFmtId="0" fontId="81" fillId="43" borderId="29" applyNumberFormat="0" applyAlignment="0" applyProtection="0"/>
    <xf numFmtId="0" fontId="82" fillId="0" borderId="0" applyAlignment="0"/>
    <xf numFmtId="0" fontId="83" fillId="60" borderId="31"/>
    <xf numFmtId="37" fontId="11" fillId="0" borderId="0" applyBorder="0" applyAlignment="0" applyProtection="0"/>
    <xf numFmtId="0" fontId="11" fillId="61" borderId="0"/>
    <xf numFmtId="41" fontId="59" fillId="0" borderId="0" applyFill="0" applyBorder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4" fillId="0" borderId="36" applyNumberFormat="0" applyFill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85" fillId="62" borderId="0" applyNumberFormat="0" applyBorder="0" applyAlignment="0" applyProtection="0"/>
    <xf numFmtId="0" fontId="86" fillId="37" borderId="0" applyAlignment="0"/>
    <xf numFmtId="0" fontId="41" fillId="35" borderId="0" applyAlignment="0"/>
    <xf numFmtId="0" fontId="87" fillId="0" borderId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8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88" fillId="0" borderId="0"/>
    <xf numFmtId="0" fontId="89" fillId="0" borderId="0"/>
    <xf numFmtId="0" fontId="6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8" fillId="0" borderId="0"/>
    <xf numFmtId="0" fontId="8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10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9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31" fillId="0" borderId="0"/>
    <xf numFmtId="0" fontId="10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0" borderId="0"/>
    <xf numFmtId="0" fontId="93" fillId="0" borderId="0"/>
    <xf numFmtId="0" fontId="6" fillId="0" borderId="0"/>
    <xf numFmtId="0" fontId="93" fillId="0" borderId="0"/>
    <xf numFmtId="0" fontId="6" fillId="0" borderId="0"/>
    <xf numFmtId="0" fontId="93" fillId="0" borderId="0"/>
    <xf numFmtId="0" fontId="6" fillId="0" borderId="0"/>
    <xf numFmtId="0" fontId="93" fillId="0" borderId="0"/>
    <xf numFmtId="0" fontId="6" fillId="0" borderId="0"/>
    <xf numFmtId="0" fontId="93" fillId="0" borderId="0"/>
    <xf numFmtId="0" fontId="6" fillId="0" borderId="0"/>
    <xf numFmtId="0" fontId="93" fillId="0" borderId="0"/>
    <xf numFmtId="0" fontId="6" fillId="0" borderId="0"/>
    <xf numFmtId="0" fontId="93" fillId="0" borderId="0"/>
    <xf numFmtId="0" fontId="6" fillId="0" borderId="0"/>
    <xf numFmtId="0" fontId="93" fillId="0" borderId="0"/>
    <xf numFmtId="0" fontId="6" fillId="0" borderId="0"/>
    <xf numFmtId="0" fontId="93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93" fillId="0" borderId="0"/>
    <xf numFmtId="0" fontId="93" fillId="0" borderId="0"/>
    <xf numFmtId="0" fontId="6" fillId="0" borderId="0"/>
    <xf numFmtId="0" fontId="6" fillId="0" borderId="0"/>
    <xf numFmtId="0" fontId="93" fillId="0" borderId="0"/>
    <xf numFmtId="0" fontId="6" fillId="0" borderId="0"/>
    <xf numFmtId="0" fontId="93" fillId="0" borderId="0"/>
    <xf numFmtId="0" fontId="6" fillId="0" borderId="0"/>
    <xf numFmtId="0" fontId="93" fillId="0" borderId="0"/>
    <xf numFmtId="0" fontId="6" fillId="0" borderId="0"/>
    <xf numFmtId="0" fontId="93" fillId="0" borderId="0"/>
    <xf numFmtId="0" fontId="6" fillId="0" borderId="0"/>
    <xf numFmtId="0" fontId="93" fillId="0" borderId="0"/>
    <xf numFmtId="0" fontId="6" fillId="0" borderId="0"/>
    <xf numFmtId="0" fontId="93" fillId="0" borderId="0"/>
    <xf numFmtId="0" fontId="6" fillId="0" borderId="0"/>
    <xf numFmtId="0" fontId="93" fillId="0" borderId="0"/>
    <xf numFmtId="0" fontId="6" fillId="0" borderId="0"/>
    <xf numFmtId="0" fontId="10" fillId="0" borderId="0"/>
    <xf numFmtId="0" fontId="6" fillId="0" borderId="0"/>
    <xf numFmtId="0" fontId="93" fillId="0" borderId="0"/>
    <xf numFmtId="0" fontId="10" fillId="0" borderId="0"/>
    <xf numFmtId="0" fontId="6" fillId="0" borderId="0"/>
    <xf numFmtId="0" fontId="6" fillId="0" borderId="0"/>
    <xf numFmtId="0" fontId="93" fillId="0" borderId="0"/>
    <xf numFmtId="0" fontId="10" fillId="0" borderId="0"/>
    <xf numFmtId="0" fontId="6" fillId="0" borderId="0"/>
    <xf numFmtId="0" fontId="6" fillId="0" borderId="0"/>
    <xf numFmtId="0" fontId="93" fillId="0" borderId="0"/>
    <xf numFmtId="0" fontId="10" fillId="0" borderId="0"/>
    <xf numFmtId="0" fontId="6" fillId="0" borderId="0"/>
    <xf numFmtId="0" fontId="6" fillId="0" borderId="0"/>
    <xf numFmtId="0" fontId="93" fillId="0" borderId="0"/>
    <xf numFmtId="0" fontId="10" fillId="0" borderId="0"/>
    <xf numFmtId="0" fontId="6" fillId="0" borderId="0"/>
    <xf numFmtId="0" fontId="6" fillId="0" borderId="0"/>
    <xf numFmtId="0" fontId="93" fillId="0" borderId="0"/>
    <xf numFmtId="0" fontId="10" fillId="0" borderId="0"/>
    <xf numFmtId="0" fontId="6" fillId="0" borderId="0"/>
    <xf numFmtId="0" fontId="6" fillId="0" borderId="0"/>
    <xf numFmtId="0" fontId="93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37" fontId="10" fillId="0" borderId="0" applyFill="0" applyBorder="0" applyAlignment="0" applyProtection="0"/>
    <xf numFmtId="0" fontId="6" fillId="0" borderId="0"/>
    <xf numFmtId="37" fontId="10" fillId="0" borderId="0" applyFill="0" applyBorder="0" applyProtection="0"/>
    <xf numFmtId="0" fontId="6" fillId="0" borderId="0"/>
    <xf numFmtId="37" fontId="10" fillId="0" borderId="0" applyBorder="0" applyAlignment="0" applyProtection="0"/>
    <xf numFmtId="0" fontId="6" fillId="0" borderId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6" fillId="0" borderId="0"/>
    <xf numFmtId="0" fontId="8" fillId="9" borderId="26" applyNumberFormat="0" applyFont="0" applyAlignment="0" applyProtection="0"/>
    <xf numFmtId="0" fontId="6" fillId="0" borderId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6" fillId="0" borderId="0"/>
    <xf numFmtId="0" fontId="8" fillId="9" borderId="26" applyNumberFormat="0" applyFont="0" applyAlignment="0" applyProtection="0"/>
    <xf numFmtId="0" fontId="6" fillId="0" borderId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6" fillId="0" borderId="0"/>
    <xf numFmtId="0" fontId="8" fillId="9" borderId="26" applyNumberFormat="0" applyFont="0" applyAlignment="0" applyProtection="0"/>
    <xf numFmtId="0" fontId="6" fillId="0" borderId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6" fillId="0" borderId="0"/>
    <xf numFmtId="0" fontId="8" fillId="9" borderId="26" applyNumberFormat="0" applyFont="0" applyAlignment="0" applyProtection="0"/>
    <xf numFmtId="0" fontId="6" fillId="0" borderId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10" fillId="63" borderId="37" applyNumberFormat="0" applyFont="0" applyAlignment="0" applyProtection="0"/>
    <xf numFmtId="0" fontId="6" fillId="0" borderId="0"/>
    <xf numFmtId="0" fontId="6" fillId="0" borderId="0"/>
    <xf numFmtId="0" fontId="8" fillId="9" borderId="26" applyNumberFormat="0" applyFont="0" applyAlignment="0" applyProtection="0"/>
    <xf numFmtId="0" fontId="52" fillId="7" borderId="23" applyNumberFormat="0" applyAlignment="0" applyProtection="0"/>
    <xf numFmtId="0" fontId="6" fillId="0" borderId="0"/>
    <xf numFmtId="0" fontId="52" fillId="7" borderId="23" applyNumberFormat="0" applyAlignment="0" applyProtection="0"/>
    <xf numFmtId="0" fontId="6" fillId="0" borderId="0"/>
    <xf numFmtId="0" fontId="52" fillId="7" borderId="23" applyNumberFormat="0" applyAlignment="0" applyProtection="0"/>
    <xf numFmtId="0" fontId="6" fillId="0" borderId="0"/>
    <xf numFmtId="0" fontId="52" fillId="7" borderId="23" applyNumberFormat="0" applyAlignment="0" applyProtection="0"/>
    <xf numFmtId="0" fontId="6" fillId="0" borderId="0"/>
    <xf numFmtId="0" fontId="6" fillId="0" borderId="0"/>
    <xf numFmtId="40" fontId="14" fillId="59" borderId="0">
      <alignment horizontal="right"/>
    </xf>
    <xf numFmtId="0" fontId="6" fillId="0" borderId="0"/>
    <xf numFmtId="0" fontId="94" fillId="64" borderId="0">
      <alignment horizontal="center"/>
    </xf>
    <xf numFmtId="0" fontId="6" fillId="0" borderId="0"/>
    <xf numFmtId="0" fontId="41" fillId="65" borderId="10"/>
    <xf numFmtId="0" fontId="6" fillId="0" borderId="0"/>
    <xf numFmtId="0" fontId="95" fillId="0" borderId="0" applyBorder="0">
      <alignment horizontal="centerContinuous"/>
    </xf>
    <xf numFmtId="0" fontId="6" fillId="0" borderId="0"/>
    <xf numFmtId="0" fontId="96" fillId="0" borderId="0" applyBorder="0">
      <alignment horizontal="centerContinuous"/>
    </xf>
    <xf numFmtId="0" fontId="6" fillId="0" borderId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/>
    <xf numFmtId="0" fontId="6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14" fillId="0" borderId="0" applyFont="0" applyFill="0" applyBorder="0" applyAlignment="0" applyProtection="0"/>
    <xf numFmtId="0" fontId="6" fillId="0" borderId="0"/>
    <xf numFmtId="9" fontId="14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14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/>
    <xf numFmtId="0" fontId="6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/>
    <xf numFmtId="0" fontId="6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/>
    <xf numFmtId="0" fontId="6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/>
    <xf numFmtId="0" fontId="6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/>
    <xf numFmtId="0" fontId="6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/>
    <xf numFmtId="0" fontId="6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31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3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31" fillId="0" borderId="0" applyFont="0" applyFill="0" applyBorder="0" applyAlignment="0" applyProtection="0"/>
    <xf numFmtId="0" fontId="6" fillId="0" borderId="0"/>
    <xf numFmtId="9" fontId="3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14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97" fillId="0" borderId="0" applyFont="0" applyFill="0" applyBorder="0" applyAlignment="0" applyProtection="0"/>
    <xf numFmtId="0" fontId="6" fillId="0" borderId="0"/>
    <xf numFmtId="9" fontId="97" fillId="0" borderId="0" applyFont="0" applyFill="0" applyBorder="0" applyAlignment="0" applyProtection="0"/>
    <xf numFmtId="0" fontId="6" fillId="0" borderId="0"/>
    <xf numFmtId="9" fontId="97" fillId="0" borderId="0" applyFont="0" applyFill="0" applyBorder="0" applyAlignment="0" applyProtection="0"/>
    <xf numFmtId="0" fontId="6" fillId="0" borderId="0"/>
    <xf numFmtId="9" fontId="97" fillId="0" borderId="0" applyFont="0" applyFill="0" applyBorder="0" applyAlignment="0" applyProtection="0"/>
    <xf numFmtId="0" fontId="6" fillId="0" borderId="0"/>
    <xf numFmtId="9" fontId="9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97" fillId="0" borderId="0" applyFont="0" applyFill="0" applyBorder="0" applyAlignment="0" applyProtection="0"/>
    <xf numFmtId="0" fontId="6" fillId="0" borderId="0"/>
    <xf numFmtId="9" fontId="97" fillId="0" borderId="0" applyFont="0" applyFill="0" applyBorder="0" applyAlignment="0" applyProtection="0"/>
    <xf numFmtId="0" fontId="6" fillId="0" borderId="0"/>
    <xf numFmtId="9" fontId="9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9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97" fillId="0" borderId="0" applyFont="0" applyFill="0" applyBorder="0" applyAlignment="0" applyProtection="0"/>
    <xf numFmtId="0" fontId="6" fillId="0" borderId="0"/>
    <xf numFmtId="9" fontId="9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9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9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97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31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29" fillId="0" borderId="0" applyFont="0" applyFill="0" applyBorder="0" applyAlignment="0" applyProtection="0"/>
    <xf numFmtId="0" fontId="6" fillId="0" borderId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6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9" fontId="88" fillId="0" borderId="0" applyFont="0" applyFill="0" applyBorder="0" applyAlignment="0" applyProtection="0"/>
    <xf numFmtId="37" fontId="11" fillId="0" borderId="0" applyNumberFormat="0" applyBorder="0" applyAlignment="0"/>
    <xf numFmtId="0" fontId="6" fillId="0" borderId="0"/>
    <xf numFmtId="0" fontId="91" fillId="0" borderId="0" applyNumberFormat="0" applyFont="0" applyFill="0" applyBorder="0" applyAlignment="0" applyProtection="0">
      <alignment horizontal="left"/>
    </xf>
    <xf numFmtId="0" fontId="6" fillId="0" borderId="0"/>
    <xf numFmtId="15" fontId="91" fillId="0" borderId="0" applyFont="0" applyFill="0" applyBorder="0" applyAlignment="0" applyProtection="0"/>
    <xf numFmtId="0" fontId="6" fillId="0" borderId="0"/>
    <xf numFmtId="4" fontId="91" fillId="0" borderId="0" applyFont="0" applyFill="0" applyBorder="0" applyAlignment="0" applyProtection="0"/>
    <xf numFmtId="0" fontId="6" fillId="0" borderId="0"/>
    <xf numFmtId="0" fontId="98" fillId="0" borderId="4">
      <alignment horizontal="center"/>
    </xf>
    <xf numFmtId="0" fontId="6" fillId="0" borderId="0"/>
    <xf numFmtId="0" fontId="98" fillId="0" borderId="4">
      <alignment horizontal="center"/>
    </xf>
    <xf numFmtId="3" fontId="91" fillId="0" borderId="0" applyFont="0" applyFill="0" applyBorder="0" applyAlignment="0" applyProtection="0"/>
    <xf numFmtId="0" fontId="6" fillId="0" borderId="0"/>
    <xf numFmtId="0" fontId="91" fillId="66" borderId="0" applyNumberFormat="0" applyFont="0" applyBorder="0" applyAlignment="0" applyProtection="0"/>
    <xf numFmtId="0" fontId="6" fillId="0" borderId="0"/>
    <xf numFmtId="0" fontId="69" fillId="0" borderId="0"/>
    <xf numFmtId="0" fontId="6" fillId="0" borderId="0"/>
    <xf numFmtId="0" fontId="69" fillId="0" borderId="0"/>
    <xf numFmtId="0" fontId="6" fillId="0" borderId="0"/>
    <xf numFmtId="0" fontId="99" fillId="67" borderId="0" applyAlignment="0"/>
    <xf numFmtId="49" fontId="10" fillId="0" borderId="0">
      <alignment horizontal="left" wrapText="1"/>
    </xf>
    <xf numFmtId="0" fontId="6" fillId="0" borderId="0"/>
    <xf numFmtId="0" fontId="10" fillId="37" borderId="0" applyNumberFormat="0" applyFont="0" applyBorder="0" applyAlignment="0" applyProtection="0"/>
    <xf numFmtId="0" fontId="10" fillId="37" borderId="0" applyNumberFormat="0" applyFont="0" applyBorder="0" applyAlignment="0" applyProtection="0"/>
    <xf numFmtId="0" fontId="10" fillId="37" borderId="0" applyNumberFormat="0" applyFont="0" applyBorder="0" applyAlignment="0" applyProtection="0"/>
    <xf numFmtId="0" fontId="10" fillId="37" borderId="0" applyNumberFormat="0" applyFont="0" applyBorder="0" applyAlignment="0" applyProtection="0"/>
    <xf numFmtId="0" fontId="6" fillId="0" borderId="0"/>
    <xf numFmtId="0" fontId="37" fillId="35" borderId="0" applyNumberFormat="0" applyBorder="0" applyAlignment="0" applyProtection="0"/>
    <xf numFmtId="0" fontId="6" fillId="0" borderId="0"/>
    <xf numFmtId="0" fontId="37" fillId="35" borderId="0" applyNumberFormat="0" applyBorder="0" applyAlignment="0" applyProtection="0"/>
    <xf numFmtId="0" fontId="6" fillId="0" borderId="0"/>
    <xf numFmtId="0" fontId="37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 applyNumberFormat="0" applyFill="0" applyBorder="0" applyAlignment="0" applyProtection="0"/>
    <xf numFmtId="0" fontId="6" fillId="0" borderId="0"/>
    <xf numFmtId="0" fontId="38" fillId="0" borderId="0" applyNumberFormat="0" applyFill="0" applyBorder="0" applyAlignment="0" applyProtection="0"/>
    <xf numFmtId="0" fontId="6" fillId="0" borderId="0"/>
    <xf numFmtId="0" fontId="38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9" fillId="35" borderId="0" applyNumberFormat="0" applyBorder="0" applyAlignment="0" applyProtection="0"/>
    <xf numFmtId="0" fontId="6" fillId="0" borderId="0"/>
    <xf numFmtId="0" fontId="39" fillId="35" borderId="0" applyNumberFormat="0" applyBorder="0" applyAlignment="0" applyProtection="0"/>
    <xf numFmtId="0" fontId="6" fillId="0" borderId="0"/>
    <xf numFmtId="0" fontId="39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40" fillId="0" borderId="0" applyNumberFormat="0" applyFill="0" applyBorder="0" applyAlignment="0" applyProtection="0"/>
    <xf numFmtId="0" fontId="6" fillId="0" borderId="0"/>
    <xf numFmtId="0" fontId="40" fillId="0" borderId="0" applyNumberFormat="0" applyFill="0" applyBorder="0" applyAlignment="0" applyProtection="0"/>
    <xf numFmtId="0" fontId="6" fillId="0" borderId="0"/>
    <xf numFmtId="0" fontId="40" fillId="0" borderId="0" applyNumberFormat="0" applyFill="0" applyBorder="0" applyAlignment="0" applyProtection="0"/>
    <xf numFmtId="0" fontId="6" fillId="0" borderId="0"/>
    <xf numFmtId="0" fontId="6" fillId="0" borderId="0"/>
    <xf numFmtId="0" fontId="1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 applyNumberFormat="0" applyFill="0" applyBorder="0" applyAlignment="0" applyProtection="0"/>
    <xf numFmtId="0" fontId="6" fillId="0" borderId="0"/>
    <xf numFmtId="0" fontId="13" fillId="0" borderId="0" applyNumberFormat="0" applyFill="0" applyBorder="0" applyAlignment="0" applyProtection="0"/>
    <xf numFmtId="0" fontId="6" fillId="0" borderId="0"/>
    <xf numFmtId="0" fontId="41" fillId="36" borderId="0" applyNumberFormat="0" applyBorder="0" applyAlignment="0" applyProtection="0"/>
    <xf numFmtId="0" fontId="6" fillId="0" borderId="0"/>
    <xf numFmtId="0" fontId="6" fillId="0" borderId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6" fillId="0" borderId="0"/>
    <xf numFmtId="0" fontId="6" fillId="0" borderId="0"/>
    <xf numFmtId="0" fontId="41" fillId="36" borderId="0" applyNumberFormat="0" applyBorder="0" applyAlignment="0" applyProtection="0"/>
    <xf numFmtId="0" fontId="6" fillId="0" borderId="0"/>
    <xf numFmtId="0" fontId="41" fillId="36" borderId="0" applyNumberFormat="0" applyBorder="0" applyAlignment="0" applyProtection="0"/>
    <xf numFmtId="0" fontId="6" fillId="0" borderId="0"/>
    <xf numFmtId="0" fontId="6" fillId="0" borderId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6" fillId="0" borderId="0"/>
    <xf numFmtId="0" fontId="41" fillId="36" borderId="0" applyNumberFormat="0" applyBorder="0" applyProtection="0">
      <alignment horizontal="center"/>
    </xf>
    <xf numFmtId="0" fontId="6" fillId="0" borderId="0"/>
    <xf numFmtId="0" fontId="41" fillId="36" borderId="0" applyNumberFormat="0" applyBorder="0" applyProtection="0">
      <alignment horizontal="center"/>
    </xf>
    <xf numFmtId="0" fontId="6" fillId="0" borderId="0"/>
    <xf numFmtId="0" fontId="41" fillId="36" borderId="0" applyNumberFormat="0" applyBorder="0" applyProtection="0">
      <alignment horizontal="center"/>
    </xf>
    <xf numFmtId="0" fontId="6" fillId="0" borderId="0"/>
    <xf numFmtId="0" fontId="6" fillId="0" borderId="0"/>
    <xf numFmtId="0" fontId="6" fillId="0" borderId="0"/>
    <xf numFmtId="0" fontId="42" fillId="36" borderId="0" applyNumberFormat="0" applyBorder="0" applyAlignment="0" applyProtection="0"/>
    <xf numFmtId="0" fontId="6" fillId="0" borderId="0"/>
    <xf numFmtId="0" fontId="42" fillId="36" borderId="0" applyNumberFormat="0" applyBorder="0" applyAlignment="0" applyProtection="0"/>
    <xf numFmtId="0" fontId="6" fillId="0" borderId="0"/>
    <xf numFmtId="0" fontId="42" fillId="36" borderId="0" applyNumberFormat="0" applyBorder="0" applyAlignment="0" applyProtection="0"/>
    <xf numFmtId="0" fontId="6" fillId="0" borderId="0"/>
    <xf numFmtId="0" fontId="6" fillId="0" borderId="0"/>
    <xf numFmtId="0" fontId="10" fillId="0" borderId="0" applyNumberFormat="0" applyFont="0" applyFill="0" applyBorder="0" applyProtection="0">
      <alignment horizontal="right"/>
    </xf>
    <xf numFmtId="0" fontId="6" fillId="0" borderId="0"/>
    <xf numFmtId="0" fontId="10" fillId="0" borderId="0" applyNumberFormat="0" applyFont="0" applyFill="0" applyBorder="0" applyProtection="0">
      <alignment horizontal="right"/>
    </xf>
    <xf numFmtId="0" fontId="6" fillId="0" borderId="0"/>
    <xf numFmtId="0" fontId="10" fillId="0" borderId="0" applyNumberFormat="0" applyFont="0" applyFill="0" applyBorder="0" applyProtection="0">
      <alignment horizontal="right"/>
    </xf>
    <xf numFmtId="0" fontId="6" fillId="0" borderId="0"/>
    <xf numFmtId="0" fontId="10" fillId="0" borderId="0" applyNumberFormat="0" applyFont="0" applyFill="0" applyBorder="0" applyProtection="0">
      <alignment horizontal="right"/>
    </xf>
    <xf numFmtId="0" fontId="6" fillId="0" borderId="0"/>
    <xf numFmtId="0" fontId="10" fillId="0" borderId="0" applyNumberFormat="0" applyFont="0" applyFill="0" applyBorder="0" applyProtection="0">
      <alignment horizontal="right"/>
    </xf>
    <xf numFmtId="0" fontId="6" fillId="0" borderId="0"/>
    <xf numFmtId="0" fontId="10" fillId="0" borderId="0" applyNumberFormat="0" applyFont="0" applyFill="0" applyBorder="0" applyProtection="0">
      <alignment horizontal="right"/>
    </xf>
    <xf numFmtId="0" fontId="6" fillId="0" borderId="0"/>
    <xf numFmtId="0" fontId="10" fillId="0" borderId="0" applyNumberFormat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10" fillId="0" borderId="0" applyNumberFormat="0" applyFont="0" applyFill="0" applyBorder="0" applyProtection="0">
      <alignment horizontal="right"/>
    </xf>
    <xf numFmtId="0" fontId="6" fillId="0" borderId="0"/>
    <xf numFmtId="0" fontId="10" fillId="0" borderId="0" applyNumberFormat="0" applyFont="0" applyFill="0" applyBorder="0" applyProtection="0">
      <alignment horizontal="right"/>
    </xf>
    <xf numFmtId="0" fontId="6" fillId="0" borderId="0"/>
    <xf numFmtId="0" fontId="10" fillId="0" borderId="0" applyNumberFormat="0" applyFont="0" applyFill="0" applyBorder="0" applyProtection="0">
      <alignment horizontal="right"/>
    </xf>
    <xf numFmtId="0" fontId="6" fillId="0" borderId="0"/>
    <xf numFmtId="0" fontId="10" fillId="0" borderId="0" applyNumberFormat="0" applyFont="0" applyFill="0" applyBorder="0" applyProtection="0">
      <alignment horizontal="right"/>
    </xf>
    <xf numFmtId="0" fontId="6" fillId="0" borderId="0"/>
    <xf numFmtId="0" fontId="10" fillId="0" borderId="0" applyNumberFormat="0" applyFont="0" applyFill="0" applyBorder="0" applyProtection="0">
      <alignment horizontal="right"/>
    </xf>
    <xf numFmtId="0" fontId="6" fillId="0" borderId="0"/>
    <xf numFmtId="0" fontId="10" fillId="0" borderId="0" applyNumberFormat="0" applyFont="0" applyFill="0" applyBorder="0" applyProtection="0">
      <alignment horizontal="right"/>
    </xf>
    <xf numFmtId="0" fontId="6" fillId="0" borderId="0"/>
    <xf numFmtId="0" fontId="10" fillId="0" borderId="0" applyNumberFormat="0" applyFont="0" applyFill="0" applyBorder="0" applyProtection="0">
      <alignment horizontal="right"/>
    </xf>
    <xf numFmtId="0" fontId="6" fillId="0" borderId="0"/>
    <xf numFmtId="0" fontId="10" fillId="0" borderId="0" applyNumberFormat="0" applyFont="0" applyFill="0" applyBorder="0" applyProtection="0">
      <alignment horizontal="left"/>
    </xf>
    <xf numFmtId="0" fontId="6" fillId="0" borderId="0"/>
    <xf numFmtId="0" fontId="10" fillId="0" borderId="0" applyNumberFormat="0" applyFont="0" applyFill="0" applyBorder="0" applyProtection="0">
      <alignment horizontal="left"/>
    </xf>
    <xf numFmtId="0" fontId="6" fillId="0" borderId="0"/>
    <xf numFmtId="0" fontId="10" fillId="0" borderId="0" applyNumberFormat="0" applyFont="0" applyFill="0" applyBorder="0" applyProtection="0">
      <alignment horizontal="left"/>
    </xf>
    <xf numFmtId="0" fontId="6" fillId="0" borderId="0"/>
    <xf numFmtId="0" fontId="10" fillId="0" borderId="0" applyNumberFormat="0" applyFont="0" applyFill="0" applyBorder="0" applyProtection="0">
      <alignment horizontal="left"/>
    </xf>
    <xf numFmtId="0" fontId="6" fillId="0" borderId="0"/>
    <xf numFmtId="0" fontId="10" fillId="0" borderId="0" applyNumberFormat="0" applyFont="0" applyFill="0" applyBorder="0" applyProtection="0">
      <alignment horizontal="left"/>
    </xf>
    <xf numFmtId="0" fontId="6" fillId="0" borderId="0"/>
    <xf numFmtId="0" fontId="10" fillId="0" borderId="0" applyNumberFormat="0" applyFont="0" applyFill="0" applyBorder="0" applyProtection="0">
      <alignment horizontal="left"/>
    </xf>
    <xf numFmtId="0" fontId="6" fillId="0" borderId="0"/>
    <xf numFmtId="0" fontId="10" fillId="0" borderId="0" applyNumberFormat="0" applyFont="0" applyFill="0" applyBorder="0" applyProtection="0">
      <alignment horizontal="left"/>
    </xf>
    <xf numFmtId="0" fontId="6" fillId="0" borderId="0"/>
    <xf numFmtId="0" fontId="6" fillId="0" borderId="0"/>
    <xf numFmtId="0" fontId="6" fillId="0" borderId="0"/>
    <xf numFmtId="0" fontId="10" fillId="0" borderId="0" applyNumberFormat="0" applyFont="0" applyFill="0" applyBorder="0" applyProtection="0">
      <alignment horizontal="left"/>
    </xf>
    <xf numFmtId="0" fontId="6" fillId="0" borderId="0"/>
    <xf numFmtId="0" fontId="10" fillId="0" borderId="0" applyNumberFormat="0" applyFont="0" applyFill="0" applyBorder="0" applyProtection="0">
      <alignment horizontal="left"/>
    </xf>
    <xf numFmtId="0" fontId="6" fillId="0" borderId="0"/>
    <xf numFmtId="0" fontId="10" fillId="0" borderId="0" applyNumberFormat="0" applyFont="0" applyFill="0" applyBorder="0" applyProtection="0">
      <alignment horizontal="left"/>
    </xf>
    <xf numFmtId="0" fontId="6" fillId="0" borderId="0"/>
    <xf numFmtId="0" fontId="10" fillId="0" borderId="0" applyNumberFormat="0" applyFont="0" applyFill="0" applyBorder="0" applyProtection="0">
      <alignment horizontal="left"/>
    </xf>
    <xf numFmtId="0" fontId="6" fillId="0" borderId="0"/>
    <xf numFmtId="0" fontId="10" fillId="0" borderId="0" applyNumberFormat="0" applyFont="0" applyFill="0" applyBorder="0" applyProtection="0">
      <alignment horizontal="left"/>
    </xf>
    <xf numFmtId="0" fontId="6" fillId="0" borderId="0"/>
    <xf numFmtId="0" fontId="10" fillId="0" borderId="0" applyNumberFormat="0" applyFont="0" applyFill="0" applyBorder="0" applyProtection="0">
      <alignment horizontal="left"/>
    </xf>
    <xf numFmtId="0" fontId="6" fillId="0" borderId="0"/>
    <xf numFmtId="0" fontId="10" fillId="0" borderId="0" applyNumberFormat="0" applyFont="0" applyFill="0" applyBorder="0" applyProtection="0">
      <alignment horizontal="left"/>
    </xf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6" fillId="0" borderId="0"/>
    <xf numFmtId="0" fontId="11" fillId="0" borderId="0" applyNumberFormat="0" applyFill="0" applyBorder="0" applyAlignment="0" applyProtection="0"/>
    <xf numFmtId="0" fontId="6" fillId="0" borderId="0"/>
    <xf numFmtId="0" fontId="11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37" borderId="0" applyNumberFormat="0" applyFont="0" applyBorder="0" applyAlignment="0" applyProtection="0"/>
    <xf numFmtId="0" fontId="6" fillId="0" borderId="0"/>
    <xf numFmtId="0" fontId="10" fillId="37" borderId="0" applyNumberFormat="0" applyFont="0" applyBorder="0" applyAlignment="0" applyProtection="0"/>
    <xf numFmtId="0" fontId="6" fillId="0" borderId="0"/>
    <xf numFmtId="0" fontId="10" fillId="37" borderId="0" applyNumberFormat="0" applyFont="0" applyBorder="0" applyAlignment="0" applyProtection="0"/>
    <xf numFmtId="0" fontId="6" fillId="0" borderId="0"/>
    <xf numFmtId="0" fontId="10" fillId="37" borderId="0" applyNumberFormat="0" applyFont="0" applyBorder="0" applyAlignment="0" applyProtection="0"/>
    <xf numFmtId="0" fontId="6" fillId="0" borderId="0"/>
    <xf numFmtId="0" fontId="10" fillId="37" borderId="0" applyNumberFormat="0" applyFont="0" applyBorder="0" applyAlignment="0" applyProtection="0"/>
    <xf numFmtId="0" fontId="6" fillId="0" borderId="0"/>
    <xf numFmtId="0" fontId="10" fillId="37" borderId="0" applyNumberFormat="0" applyFont="0" applyBorder="0" applyAlignment="0" applyProtection="0"/>
    <xf numFmtId="0" fontId="6" fillId="0" borderId="0"/>
    <xf numFmtId="0" fontId="10" fillId="37" borderId="0" applyNumberFormat="0" applyFont="0" applyBorder="0" applyAlignment="0" applyProtection="0"/>
    <xf numFmtId="0" fontId="6" fillId="0" borderId="0"/>
    <xf numFmtId="0" fontId="6" fillId="0" borderId="0"/>
    <xf numFmtId="0" fontId="6" fillId="0" borderId="0"/>
    <xf numFmtId="0" fontId="10" fillId="37" borderId="0" applyNumberFormat="0" applyFont="0" applyBorder="0" applyAlignment="0" applyProtection="0"/>
    <xf numFmtId="0" fontId="6" fillId="0" borderId="0"/>
    <xf numFmtId="0" fontId="10" fillId="37" borderId="0" applyNumberFormat="0" applyFont="0" applyBorder="0" applyAlignment="0" applyProtection="0"/>
    <xf numFmtId="0" fontId="6" fillId="0" borderId="0"/>
    <xf numFmtId="0" fontId="10" fillId="37" borderId="0" applyNumberFormat="0" applyFont="0" applyBorder="0" applyAlignment="0" applyProtection="0"/>
    <xf numFmtId="0" fontId="6" fillId="0" borderId="0"/>
    <xf numFmtId="0" fontId="10" fillId="37" borderId="0" applyNumberFormat="0" applyFont="0" applyBorder="0" applyAlignment="0" applyProtection="0"/>
    <xf numFmtId="0" fontId="6" fillId="0" borderId="0"/>
    <xf numFmtId="0" fontId="10" fillId="37" borderId="0" applyNumberFormat="0" applyFont="0" applyBorder="0" applyAlignment="0" applyProtection="0"/>
    <xf numFmtId="0" fontId="6" fillId="0" borderId="0"/>
    <xf numFmtId="0" fontId="10" fillId="37" borderId="0" applyNumberFormat="0" applyFont="0" applyBorder="0" applyAlignment="0" applyProtection="0"/>
    <xf numFmtId="0" fontId="6" fillId="0" borderId="0"/>
    <xf numFmtId="0" fontId="10" fillId="37" borderId="0" applyNumberFormat="0" applyFont="0" applyBorder="0" applyAlignment="0" applyProtection="0"/>
    <xf numFmtId="0" fontId="6" fillId="0" borderId="0"/>
    <xf numFmtId="171" fontId="10" fillId="0" borderId="0" applyFont="0" applyFill="0" applyBorder="0" applyAlignment="0" applyProtection="0"/>
    <xf numFmtId="0" fontId="6" fillId="0" borderId="0"/>
    <xf numFmtId="171" fontId="10" fillId="0" borderId="0" applyFont="0" applyFill="0" applyBorder="0" applyAlignment="0" applyProtection="0"/>
    <xf numFmtId="0" fontId="6" fillId="0" borderId="0"/>
    <xf numFmtId="171" fontId="10" fillId="0" borderId="0" applyFont="0" applyFill="0" applyBorder="0" applyAlignment="0" applyProtection="0"/>
    <xf numFmtId="0" fontId="6" fillId="0" borderId="0"/>
    <xf numFmtId="171" fontId="10" fillId="0" borderId="0" applyFont="0" applyFill="0" applyBorder="0" applyAlignment="0" applyProtection="0"/>
    <xf numFmtId="0" fontId="6" fillId="0" borderId="0"/>
    <xf numFmtId="171" fontId="10" fillId="0" borderId="0" applyFont="0" applyFill="0" applyBorder="0" applyAlignment="0" applyProtection="0"/>
    <xf numFmtId="0" fontId="6" fillId="0" borderId="0"/>
    <xf numFmtId="171" fontId="10" fillId="0" borderId="0" applyFont="0" applyFill="0" applyBorder="0" applyAlignment="0" applyProtection="0"/>
    <xf numFmtId="0" fontId="6" fillId="0" borderId="0"/>
    <xf numFmtId="17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10" fillId="0" borderId="0" applyFont="0" applyFill="0" applyBorder="0" applyAlignment="0" applyProtection="0"/>
    <xf numFmtId="0" fontId="6" fillId="0" borderId="0"/>
    <xf numFmtId="171" fontId="10" fillId="0" borderId="0" applyFont="0" applyFill="0" applyBorder="0" applyAlignment="0" applyProtection="0"/>
    <xf numFmtId="0" fontId="6" fillId="0" borderId="0"/>
    <xf numFmtId="171" fontId="10" fillId="0" borderId="0" applyFont="0" applyFill="0" applyBorder="0" applyAlignment="0" applyProtection="0"/>
    <xf numFmtId="0" fontId="6" fillId="0" borderId="0"/>
    <xf numFmtId="171" fontId="10" fillId="0" borderId="0" applyFont="0" applyFill="0" applyBorder="0" applyAlignment="0" applyProtection="0"/>
    <xf numFmtId="0" fontId="6" fillId="0" borderId="0"/>
    <xf numFmtId="171" fontId="10" fillId="0" borderId="0" applyFont="0" applyFill="0" applyBorder="0" applyAlignment="0" applyProtection="0"/>
    <xf numFmtId="0" fontId="6" fillId="0" borderId="0"/>
    <xf numFmtId="171" fontId="10" fillId="0" borderId="0" applyFont="0" applyFill="0" applyBorder="0" applyAlignment="0" applyProtection="0"/>
    <xf numFmtId="0" fontId="6" fillId="0" borderId="0"/>
    <xf numFmtId="171" fontId="10" fillId="0" borderId="0" applyFont="0" applyFill="0" applyBorder="0" applyAlignment="0" applyProtection="0"/>
    <xf numFmtId="0" fontId="6" fillId="0" borderId="0"/>
    <xf numFmtId="2" fontId="10" fillId="0" borderId="0" applyFont="0" applyFill="0" applyBorder="0" applyAlignment="0" applyProtection="0"/>
    <xf numFmtId="0" fontId="6" fillId="0" borderId="0"/>
    <xf numFmtId="2" fontId="10" fillId="0" borderId="0" applyFont="0" applyFill="0" applyBorder="0" applyAlignment="0" applyProtection="0"/>
    <xf numFmtId="0" fontId="6" fillId="0" borderId="0"/>
    <xf numFmtId="2" fontId="10" fillId="0" borderId="0" applyFont="0" applyFill="0" applyBorder="0" applyAlignment="0" applyProtection="0"/>
    <xf numFmtId="0" fontId="6" fillId="0" borderId="0"/>
    <xf numFmtId="2" fontId="10" fillId="0" borderId="0" applyFont="0" applyFill="0" applyBorder="0" applyAlignment="0" applyProtection="0"/>
    <xf numFmtId="0" fontId="6" fillId="0" borderId="0"/>
    <xf numFmtId="2" fontId="10" fillId="0" borderId="0" applyFont="0" applyFill="0" applyBorder="0" applyAlignment="0" applyProtection="0"/>
    <xf numFmtId="0" fontId="6" fillId="0" borderId="0"/>
    <xf numFmtId="2" fontId="10" fillId="0" borderId="0" applyFont="0" applyFill="0" applyBorder="0" applyAlignment="0" applyProtection="0"/>
    <xf numFmtId="0" fontId="6" fillId="0" borderId="0"/>
    <xf numFmtId="2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" fontId="10" fillId="0" borderId="0" applyFont="0" applyFill="0" applyBorder="0" applyAlignment="0" applyProtection="0"/>
    <xf numFmtId="0" fontId="6" fillId="0" borderId="0"/>
    <xf numFmtId="2" fontId="10" fillId="0" borderId="0" applyFont="0" applyFill="0" applyBorder="0" applyAlignment="0" applyProtection="0"/>
    <xf numFmtId="0" fontId="6" fillId="0" borderId="0"/>
    <xf numFmtId="2" fontId="10" fillId="0" borderId="0" applyFont="0" applyFill="0" applyBorder="0" applyAlignment="0" applyProtection="0"/>
    <xf numFmtId="0" fontId="6" fillId="0" borderId="0"/>
    <xf numFmtId="2" fontId="10" fillId="0" borderId="0" applyFont="0" applyFill="0" applyBorder="0" applyAlignment="0" applyProtection="0"/>
    <xf numFmtId="0" fontId="6" fillId="0" borderId="0"/>
    <xf numFmtId="2" fontId="10" fillId="0" borderId="0" applyFont="0" applyFill="0" applyBorder="0" applyAlignment="0" applyProtection="0"/>
    <xf numFmtId="0" fontId="6" fillId="0" borderId="0"/>
    <xf numFmtId="2" fontId="10" fillId="0" borderId="0" applyFont="0" applyFill="0" applyBorder="0" applyAlignment="0" applyProtection="0"/>
    <xf numFmtId="0" fontId="6" fillId="0" borderId="0"/>
    <xf numFmtId="2" fontId="10" fillId="0" borderId="0" applyFont="0" applyFill="0" applyBorder="0" applyAlignment="0" applyProtection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0" fontId="10" fillId="0" borderId="4" applyNumberFormat="0" applyFont="0" applyFill="0" applyAlignment="0" applyProtection="0"/>
    <xf numFmtId="0" fontId="6" fillId="0" borderId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6" fillId="0" borderId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6" fillId="0" borderId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6" fillId="0" borderId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6" fillId="0" borderId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6" fillId="0" borderId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6" fillId="0" borderId="0"/>
    <xf numFmtId="0" fontId="10" fillId="0" borderId="4" applyNumberFormat="0" applyFont="0" applyFill="0" applyAlignment="0" applyProtection="0"/>
    <xf numFmtId="0" fontId="6" fillId="0" borderId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6" fillId="0" borderId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6" fillId="0" borderId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6" fillId="0" borderId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6" fillId="0" borderId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6" fillId="0" borderId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6" fillId="0" borderId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6" fillId="0" borderId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6" fillId="0" borderId="0"/>
    <xf numFmtId="0" fontId="10" fillId="0" borderId="4" applyNumberFormat="0" applyFont="0" applyFill="0" applyAlignment="0" applyProtection="0"/>
    <xf numFmtId="0" fontId="10" fillId="37" borderId="0" applyNumberFormat="0" applyFon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0" fillId="0" borderId="0" applyAlignment="0"/>
    <xf numFmtId="0" fontId="101" fillId="0" borderId="0" applyAlignment="0"/>
    <xf numFmtId="0" fontId="69" fillId="0" borderId="31"/>
    <xf numFmtId="0" fontId="6" fillId="0" borderId="0"/>
    <xf numFmtId="0" fontId="69" fillId="0" borderId="31"/>
    <xf numFmtId="0" fontId="6" fillId="0" borderId="0"/>
    <xf numFmtId="37" fontId="24" fillId="0" borderId="0">
      <alignment horizontal="left"/>
    </xf>
    <xf numFmtId="0" fontId="6" fillId="0" borderId="0"/>
    <xf numFmtId="37" fontId="10" fillId="0" borderId="0">
      <alignment horizontal="left" indent="1"/>
    </xf>
    <xf numFmtId="0" fontId="6" fillId="0" borderId="0"/>
    <xf numFmtId="37" fontId="10" fillId="0" borderId="0">
      <alignment horizontal="left" indent="2"/>
    </xf>
    <xf numFmtId="0" fontId="6" fillId="0" borderId="0"/>
    <xf numFmtId="37" fontId="10" fillId="0" borderId="0">
      <alignment horizontal="left" indent="3"/>
    </xf>
    <xf numFmtId="0" fontId="6" fillId="0" borderId="0"/>
    <xf numFmtId="37" fontId="24" fillId="0" borderId="0">
      <alignment horizontal="left"/>
    </xf>
    <xf numFmtId="0" fontId="6" fillId="0" borderId="0"/>
    <xf numFmtId="37" fontId="24" fillId="0" borderId="0">
      <alignment horizontal="left" indent="1"/>
    </xf>
    <xf numFmtId="0" fontId="6" fillId="0" borderId="0"/>
    <xf numFmtId="49" fontId="6" fillId="0" borderId="0">
      <alignment horizontal="left" vertical="center" wrapText="1" indent="1"/>
    </xf>
    <xf numFmtId="0" fontId="6" fillId="0" borderId="0"/>
    <xf numFmtId="0" fontId="102" fillId="0" borderId="0" applyAlignment="0"/>
    <xf numFmtId="0" fontId="103" fillId="0" borderId="0" applyAlignment="0"/>
    <xf numFmtId="0" fontId="104" fillId="68" borderId="0"/>
    <xf numFmtId="0" fontId="6" fillId="0" borderId="0"/>
    <xf numFmtId="0" fontId="104" fillId="68" borderId="0"/>
    <xf numFmtId="0" fontId="6" fillId="0" borderId="0"/>
    <xf numFmtId="0" fontId="105" fillId="0" borderId="0" applyNumberFormat="0" applyFill="0" applyBorder="0" applyAlignment="0" applyProtection="0"/>
    <xf numFmtId="0" fontId="6" fillId="0" borderId="0"/>
    <xf numFmtId="0" fontId="105" fillId="0" borderId="0" applyNumberFormat="0" applyFill="0" applyBorder="0" applyAlignment="0" applyProtection="0"/>
    <xf numFmtId="0" fontId="6" fillId="0" borderId="0"/>
    <xf numFmtId="0" fontId="105" fillId="0" borderId="0" applyNumberFormat="0" applyFill="0" applyBorder="0" applyAlignment="0" applyProtection="0"/>
    <xf numFmtId="0" fontId="6" fillId="0" borderId="0"/>
    <xf numFmtId="0" fontId="106" fillId="0" borderId="0" applyAlignment="0"/>
    <xf numFmtId="0" fontId="58" fillId="0" borderId="27" applyNumberFormat="0" applyFill="0" applyAlignment="0" applyProtection="0"/>
    <xf numFmtId="0" fontId="6" fillId="0" borderId="0"/>
    <xf numFmtId="0" fontId="58" fillId="0" borderId="27" applyNumberFormat="0" applyFill="0" applyAlignment="0" applyProtection="0"/>
    <xf numFmtId="0" fontId="6" fillId="0" borderId="0"/>
    <xf numFmtId="0" fontId="58" fillId="0" borderId="27" applyNumberFormat="0" applyFill="0" applyAlignment="0" applyProtection="0"/>
    <xf numFmtId="0" fontId="6" fillId="0" borderId="0"/>
    <xf numFmtId="0" fontId="58" fillId="0" borderId="27" applyNumberFormat="0" applyFill="0" applyAlignment="0" applyProtection="0"/>
    <xf numFmtId="0" fontId="6" fillId="0" borderId="0"/>
    <xf numFmtId="0" fontId="6" fillId="0" borderId="0"/>
    <xf numFmtId="0" fontId="83" fillId="0" borderId="38"/>
    <xf numFmtId="0" fontId="6" fillId="0" borderId="0"/>
    <xf numFmtId="0" fontId="83" fillId="0" borderId="38"/>
    <xf numFmtId="0" fontId="6" fillId="0" borderId="0"/>
    <xf numFmtId="0" fontId="83" fillId="0" borderId="31"/>
    <xf numFmtId="0" fontId="6" fillId="0" borderId="0"/>
    <xf numFmtId="0" fontId="83" fillId="0" borderId="31"/>
    <xf numFmtId="0" fontId="6" fillId="0" borderId="0"/>
    <xf numFmtId="183" fontId="107" fillId="0" borderId="0"/>
    <xf numFmtId="0" fontId="6" fillId="0" borderId="0"/>
    <xf numFmtId="39" fontId="70" fillId="0" borderId="39"/>
    <xf numFmtId="0" fontId="56" fillId="0" borderId="0" applyNumberForma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/>
    <xf numFmtId="0" fontId="56" fillId="0" borderId="0" applyNumberForma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4" fontId="68" fillId="0" borderId="4" applyFill="0" applyProtection="0">
      <alignment horizontal="center" vertical="center" wrapText="1"/>
    </xf>
    <xf numFmtId="4" fontId="68" fillId="0" borderId="4" applyFill="0" applyProtection="0">
      <alignment horizontal="center" vertical="center" wrapText="1"/>
    </xf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7" fontId="70" fillId="0" borderId="32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8" fillId="0" borderId="4">
      <alignment horizontal="center"/>
    </xf>
    <xf numFmtId="0" fontId="98" fillId="0" borderId="4">
      <alignment horizontal="center"/>
    </xf>
    <xf numFmtId="0" fontId="41" fillId="36" borderId="0" applyNumberFormat="0" applyBorder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37" fontId="6" fillId="0" borderId="3">
      <alignment horizontal="center"/>
    </xf>
    <xf numFmtId="37" fontId="6" fillId="0" borderId="3">
      <alignment horizontal="center"/>
    </xf>
    <xf numFmtId="37" fontId="6" fillId="0" borderId="3">
      <alignment horizontal="center"/>
    </xf>
    <xf numFmtId="37" fontId="6" fillId="0" borderId="3">
      <alignment horizont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68" fillId="0" borderId="4" applyFill="0" applyProtection="0">
      <alignment horizontal="center" vertical="center" wrapText="1"/>
    </xf>
    <xf numFmtId="4" fontId="68" fillId="0" borderId="4" applyFill="0" applyProtection="0">
      <alignment horizontal="center" vertical="center" wrapText="1"/>
    </xf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8" fillId="0" borderId="4">
      <alignment horizontal="center"/>
    </xf>
    <xf numFmtId="0" fontId="98" fillId="0" borderId="4">
      <alignment horizontal="center"/>
    </xf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10" fillId="0" borderId="4" applyNumberFormat="0" applyFon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0" fillId="0" borderId="0"/>
    <xf numFmtId="0" fontId="6" fillId="0" borderId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4" applyNumberFormat="0" applyFont="0" applyFill="0" applyAlignment="0" applyProtection="0"/>
    <xf numFmtId="0" fontId="19" fillId="0" borderId="0"/>
    <xf numFmtId="43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6" fillId="0" borderId="0"/>
    <xf numFmtId="0" fontId="8" fillId="0" borderId="0"/>
    <xf numFmtId="9" fontId="6" fillId="0" borderId="0" applyFont="0" applyFill="0" applyBorder="0" applyAlignment="0" applyProtection="0"/>
    <xf numFmtId="0" fontId="10" fillId="0" borderId="0"/>
    <xf numFmtId="0" fontId="6" fillId="0" borderId="0"/>
    <xf numFmtId="9" fontId="6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6" fillId="0" borderId="0"/>
    <xf numFmtId="43" fontId="10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0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" fillId="0" borderId="0"/>
    <xf numFmtId="9" fontId="6" fillId="0" borderId="0" applyFont="0" applyFill="0" applyBorder="0" applyAlignment="0" applyProtection="0"/>
    <xf numFmtId="0" fontId="8" fillId="0" borderId="0"/>
    <xf numFmtId="0" fontId="26" fillId="0" borderId="0"/>
    <xf numFmtId="9" fontId="8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8" fillId="0" borderId="0" applyFont="0" applyFill="0" applyBorder="0" applyAlignment="0" applyProtection="0"/>
  </cellStyleXfs>
  <cellXfs count="947">
    <xf numFmtId="0" fontId="0" fillId="0" borderId="0" xfId="0"/>
    <xf numFmtId="10" fontId="10" fillId="0" borderId="0" xfId="2" applyNumberFormat="1" applyFont="1" applyAlignment="1">
      <alignment horizontal="center"/>
    </xf>
    <xf numFmtId="10" fontId="14" fillId="0" borderId="0" xfId="2" applyNumberFormat="1" applyFont="1" applyFill="1" applyBorder="1" applyAlignment="1">
      <alignment horizontal="center"/>
    </xf>
    <xf numFmtId="0" fontId="10" fillId="0" borderId="0" xfId="22" applyFont="1"/>
    <xf numFmtId="0" fontId="10" fillId="0" borderId="0" xfId="22" applyFont="1" applyAlignment="1">
      <alignment horizontal="centerContinuous"/>
    </xf>
    <xf numFmtId="0" fontId="10" fillId="0" borderId="0" xfId="22" applyFont="1" applyAlignment="1">
      <alignment horizontal="center"/>
    </xf>
    <xf numFmtId="0" fontId="10" fillId="0" borderId="3" xfId="22" applyFont="1" applyBorder="1" applyAlignment="1">
      <alignment horizontal="center" wrapText="1"/>
    </xf>
    <xf numFmtId="0" fontId="10" fillId="0" borderId="6" xfId="22" applyFont="1" applyBorder="1"/>
    <xf numFmtId="10" fontId="10" fillId="0" borderId="0" xfId="22" applyNumberFormat="1" applyFont="1" applyAlignment="1">
      <alignment horizontal="center"/>
    </xf>
    <xf numFmtId="0" fontId="10" fillId="0" borderId="3" xfId="22" applyFont="1" applyBorder="1"/>
    <xf numFmtId="10" fontId="10" fillId="0" borderId="0" xfId="22" applyNumberFormat="1" applyFont="1" applyBorder="1" applyAlignment="1">
      <alignment horizontal="center"/>
    </xf>
    <xf numFmtId="14" fontId="10" fillId="0" borderId="0" xfId="22" applyNumberFormat="1" applyFont="1" applyAlignment="1"/>
    <xf numFmtId="14" fontId="20" fillId="0" borderId="0" xfId="22" applyNumberFormat="1" applyFont="1"/>
    <xf numFmtId="0" fontId="10" fillId="0" borderId="0" xfId="22" applyFont="1" applyAlignment="1">
      <alignment wrapText="1"/>
    </xf>
    <xf numFmtId="14" fontId="10" fillId="0" borderId="0" xfId="22" applyNumberFormat="1" applyFont="1"/>
    <xf numFmtId="10" fontId="10" fillId="0" borderId="0" xfId="22" applyNumberFormat="1" applyFont="1"/>
    <xf numFmtId="0" fontId="10" fillId="0" borderId="0" xfId="22" applyFont="1" applyFill="1"/>
    <xf numFmtId="0" fontId="10" fillId="0" borderId="0" xfId="38" applyFont="1" applyFill="1"/>
    <xf numFmtId="0" fontId="24" fillId="0" borderId="0" xfId="38" applyFont="1" applyFill="1" applyAlignment="1">
      <alignment horizontal="center"/>
    </xf>
    <xf numFmtId="172" fontId="10" fillId="0" borderId="0" xfId="38" applyNumberFormat="1" applyFont="1" applyFill="1" applyAlignment="1">
      <alignment horizontal="center"/>
    </xf>
    <xf numFmtId="172" fontId="10" fillId="0" borderId="0" xfId="38" applyNumberFormat="1" applyFont="1" applyFill="1" applyBorder="1" applyAlignment="1">
      <alignment horizontal="right"/>
    </xf>
    <xf numFmtId="10" fontId="10" fillId="0" borderId="0" xfId="24" applyNumberFormat="1" applyFont="1" applyFill="1" applyAlignment="1">
      <alignment horizontal="center"/>
    </xf>
    <xf numFmtId="0" fontId="10" fillId="0" borderId="0" xfId="38" applyFont="1" applyFill="1" applyBorder="1" applyAlignment="1">
      <alignment horizontal="center"/>
    </xf>
    <xf numFmtId="43" fontId="10" fillId="0" borderId="3" xfId="39" applyFont="1" applyFill="1" applyBorder="1" applyAlignment="1">
      <alignment horizontal="center"/>
    </xf>
    <xf numFmtId="10" fontId="10" fillId="0" borderId="3" xfId="24" applyNumberFormat="1" applyFont="1" applyFill="1" applyBorder="1" applyAlignment="1">
      <alignment horizontal="center"/>
    </xf>
    <xf numFmtId="0" fontId="10" fillId="0" borderId="3" xfId="38" applyFont="1" applyFill="1" applyBorder="1" applyAlignment="1">
      <alignment horizontal="center"/>
    </xf>
    <xf numFmtId="37" fontId="10" fillId="0" borderId="3" xfId="39" applyNumberFormat="1" applyFont="1" applyFill="1" applyBorder="1" applyAlignment="1">
      <alignment horizontal="center"/>
    </xf>
    <xf numFmtId="43" fontId="10" fillId="0" borderId="0" xfId="39" applyFont="1" applyFill="1"/>
    <xf numFmtId="0" fontId="10" fillId="0" borderId="0" xfId="38" applyFont="1" applyFill="1" applyAlignment="1">
      <alignment horizontal="right"/>
    </xf>
    <xf numFmtId="10" fontId="10" fillId="0" borderId="0" xfId="24" applyNumberFormat="1" applyFont="1" applyFill="1" applyBorder="1" applyAlignment="1">
      <alignment horizontal="center" wrapText="1"/>
    </xf>
    <xf numFmtId="10" fontId="10" fillId="0" borderId="0" xfId="38" applyNumberFormat="1" applyFont="1" applyFill="1" applyAlignment="1">
      <alignment horizontal="center"/>
    </xf>
    <xf numFmtId="10" fontId="10" fillId="0" borderId="0" xfId="38" applyNumberFormat="1" applyFont="1" applyFill="1"/>
    <xf numFmtId="173" fontId="10" fillId="0" borderId="0" xfId="40" applyNumberFormat="1" applyFont="1" applyFill="1"/>
    <xf numFmtId="49" fontId="10" fillId="0" borderId="0" xfId="38" applyNumberFormat="1" applyFont="1" applyFill="1" applyAlignment="1">
      <alignment horizontal="center"/>
    </xf>
    <xf numFmtId="0" fontId="10" fillId="0" borderId="0" xfId="38" applyFont="1" applyFill="1" applyAlignment="1">
      <alignment horizontal="left"/>
    </xf>
    <xf numFmtId="0" fontId="10" fillId="0" borderId="0" xfId="38" applyFont="1" applyFill="1" applyBorder="1"/>
    <xf numFmtId="10" fontId="10" fillId="0" borderId="0" xfId="24" applyNumberFormat="1" applyFont="1" applyFill="1" applyBorder="1" applyAlignment="1">
      <alignment horizontal="center"/>
    </xf>
    <xf numFmtId="0" fontId="10" fillId="0" borderId="0" xfId="38" applyFont="1" applyFill="1" applyAlignment="1"/>
    <xf numFmtId="174" fontId="10" fillId="0" borderId="0" xfId="46" applyNumberFormat="1" applyFont="1"/>
    <xf numFmtId="174" fontId="10" fillId="0" borderId="0" xfId="46" applyNumberFormat="1" applyFont="1" applyFill="1" applyBorder="1"/>
    <xf numFmtId="43" fontId="15" fillId="0" borderId="0" xfId="48" applyFont="1" applyFill="1" applyBorder="1" applyAlignment="1">
      <alignment horizontal="centerContinuous" vertical="top"/>
    </xf>
    <xf numFmtId="0" fontId="10" fillId="0" borderId="0" xfId="38" applyFont="1" applyAlignment="1">
      <alignment vertical="center"/>
    </xf>
    <xf numFmtId="0" fontId="13" fillId="0" borderId="1" xfId="38" applyFont="1" applyFill="1" applyBorder="1" applyAlignment="1">
      <alignment horizontal="center" vertical="center" wrapText="1"/>
    </xf>
    <xf numFmtId="0" fontId="13" fillId="0" borderId="1" xfId="38" applyFont="1" applyFill="1" applyBorder="1" applyAlignment="1">
      <alignment horizontal="left" vertical="center" wrapText="1"/>
    </xf>
    <xf numFmtId="43" fontId="30" fillId="0" borderId="1" xfId="48" applyFont="1" applyFill="1" applyBorder="1" applyAlignment="1">
      <alignment horizontal="center" vertical="top"/>
    </xf>
    <xf numFmtId="0" fontId="30" fillId="0" borderId="1" xfId="49" applyFont="1" applyFill="1" applyBorder="1" applyAlignment="1">
      <alignment horizontal="center" vertical="top"/>
    </xf>
    <xf numFmtId="1" fontId="10" fillId="0" borderId="2" xfId="38" applyNumberFormat="1" applyFont="1" applyFill="1" applyBorder="1" applyAlignment="1">
      <alignment horizontal="center" vertical="center"/>
    </xf>
    <xf numFmtId="171" fontId="10" fillId="0" borderId="2" xfId="38" applyNumberFormat="1" applyFont="1" applyFill="1" applyBorder="1" applyAlignment="1">
      <alignment horizontal="center" vertical="center"/>
    </xf>
    <xf numFmtId="0" fontId="15" fillId="0" borderId="0" xfId="49" applyFont="1" applyFill="1" applyBorder="1" applyAlignment="1">
      <alignment vertical="top"/>
    </xf>
    <xf numFmtId="1" fontId="10" fillId="0" borderId="0" xfId="38" applyNumberFormat="1" applyFont="1" applyFill="1" applyAlignment="1">
      <alignment horizontal="center" vertical="center"/>
    </xf>
    <xf numFmtId="171" fontId="10" fillId="0" borderId="0" xfId="38" applyNumberFormat="1" applyFont="1" applyFill="1" applyAlignment="1">
      <alignment horizontal="center" vertical="center"/>
    </xf>
    <xf numFmtId="0" fontId="15" fillId="0" borderId="0" xfId="49" applyFont="1" applyFill="1" applyBorder="1" applyAlignment="1">
      <alignment horizontal="right" vertical="top"/>
    </xf>
    <xf numFmtId="43" fontId="15" fillId="0" borderId="0" xfId="48" applyFont="1" applyFill="1" applyBorder="1" applyAlignment="1">
      <alignment horizontal="right" vertical="top"/>
    </xf>
    <xf numFmtId="0" fontId="15" fillId="0" borderId="0" xfId="49" applyFont="1" applyFill="1" applyBorder="1" applyAlignment="1">
      <alignment horizontal="center" vertical="top"/>
    </xf>
    <xf numFmtId="10" fontId="10" fillId="0" borderId="0" xfId="38" applyNumberFormat="1" applyFont="1" applyAlignment="1">
      <alignment vertical="center" wrapText="1"/>
    </xf>
    <xf numFmtId="171" fontId="10" fillId="0" borderId="0" xfId="53" applyNumberFormat="1" applyFont="1" applyFill="1" applyAlignment="1">
      <alignment horizontal="center" vertical="center"/>
    </xf>
    <xf numFmtId="0" fontId="15" fillId="0" borderId="0" xfId="48" applyNumberFormat="1" applyFont="1" applyFill="1" applyBorder="1" applyAlignment="1">
      <alignment horizontal="left" vertical="top"/>
    </xf>
    <xf numFmtId="0" fontId="15" fillId="0" borderId="0" xfId="49" applyFont="1" applyFill="1" applyBorder="1" applyAlignment="1">
      <alignment horizontal="left" vertical="top"/>
    </xf>
    <xf numFmtId="10" fontId="15" fillId="0" borderId="0" xfId="51" applyNumberFormat="1" applyFont="1" applyFill="1" applyBorder="1" applyAlignment="1">
      <alignment horizontal="right" vertical="top"/>
    </xf>
    <xf numFmtId="165" fontId="15" fillId="0" borderId="0" xfId="54" applyNumberFormat="1" applyFont="1" applyFill="1" applyBorder="1" applyAlignment="1">
      <alignment horizontal="center" vertical="top"/>
    </xf>
    <xf numFmtId="10" fontId="15" fillId="0" borderId="0" xfId="51" applyNumberFormat="1" applyFont="1" applyFill="1" applyBorder="1" applyAlignment="1">
      <alignment horizontal="center" vertical="top"/>
    </xf>
    <xf numFmtId="1" fontId="10" fillId="0" borderId="0" xfId="38" applyNumberFormat="1" applyFont="1" applyAlignment="1">
      <alignment horizontal="center" vertical="center"/>
    </xf>
    <xf numFmtId="1" fontId="10" fillId="0" borderId="2" xfId="38" applyNumberFormat="1" applyFont="1" applyBorder="1" applyAlignment="1">
      <alignment horizontal="center" vertical="center"/>
    </xf>
    <xf numFmtId="1" fontId="10" fillId="0" borderId="0" xfId="38" applyNumberFormat="1" applyFont="1" applyBorder="1" applyAlignment="1">
      <alignment horizontal="center" vertical="center"/>
    </xf>
    <xf numFmtId="171" fontId="10" fillId="0" borderId="0" xfId="38" applyNumberFormat="1" applyFont="1" applyFill="1" applyBorder="1" applyAlignment="1">
      <alignment horizontal="center" vertical="center"/>
    </xf>
    <xf numFmtId="0" fontId="10" fillId="0" borderId="0" xfId="38" applyFont="1" applyBorder="1" applyAlignment="1">
      <alignment horizontal="center" vertical="center"/>
    </xf>
    <xf numFmtId="0" fontId="10" fillId="0" borderId="0" xfId="38" applyFont="1" applyAlignment="1">
      <alignment horizontal="center" vertical="center"/>
    </xf>
    <xf numFmtId="171" fontId="10" fillId="0" borderId="0" xfId="38" applyNumberFormat="1" applyFont="1" applyAlignment="1">
      <alignment horizontal="center" vertical="center"/>
    </xf>
    <xf numFmtId="171" fontId="10" fillId="0" borderId="2" xfId="38" applyNumberFormat="1" applyFont="1" applyBorder="1" applyAlignment="1">
      <alignment horizontal="right" vertical="center"/>
    </xf>
    <xf numFmtId="2" fontId="15" fillId="0" borderId="0" xfId="49" applyNumberFormat="1" applyFont="1" applyFill="1" applyBorder="1" applyAlignment="1">
      <alignment horizontal="left" vertical="top"/>
    </xf>
    <xf numFmtId="0" fontId="10" fillId="0" borderId="0" xfId="22" applyFont="1" applyFill="1" applyAlignment="1">
      <alignment horizontal="centerContinuous"/>
    </xf>
    <xf numFmtId="0" fontId="10" fillId="0" borderId="0" xfId="22" applyFont="1" applyFill="1" applyAlignment="1">
      <alignment horizontal="center"/>
    </xf>
    <xf numFmtId="0" fontId="10" fillId="0" borderId="0" xfId="22" applyFont="1" applyFill="1" applyBorder="1" applyAlignment="1">
      <alignment horizontal="center" wrapText="1"/>
    </xf>
    <xf numFmtId="0" fontId="10" fillId="0" borderId="0" xfId="22" applyFont="1" applyFill="1" applyAlignment="1">
      <alignment horizontal="right"/>
    </xf>
    <xf numFmtId="169" fontId="10" fillId="0" borderId="1" xfId="22" applyNumberFormat="1" applyFont="1" applyFill="1" applyBorder="1" applyAlignment="1">
      <alignment horizontal="center"/>
    </xf>
    <xf numFmtId="169" fontId="10" fillId="0" borderId="9" xfId="22" applyNumberFormat="1" applyFont="1" applyFill="1" applyBorder="1" applyAlignment="1">
      <alignment horizontal="center"/>
    </xf>
    <xf numFmtId="0" fontId="10" fillId="0" borderId="0" xfId="22" applyFont="1" applyFill="1" applyBorder="1" applyAlignment="1">
      <alignment horizontal="center"/>
    </xf>
    <xf numFmtId="10" fontId="10" fillId="0" borderId="0" xfId="32" applyNumberFormat="1" applyFont="1" applyFill="1" applyBorder="1" applyAlignment="1">
      <alignment horizontal="center"/>
    </xf>
    <xf numFmtId="2" fontId="10" fillId="0" borderId="0" xfId="22" applyNumberFormat="1" applyFont="1" applyFill="1" applyBorder="1" applyAlignment="1">
      <alignment horizontal="center"/>
    </xf>
    <xf numFmtId="0" fontId="10" fillId="0" borderId="3" xfId="38" applyFont="1" applyBorder="1"/>
    <xf numFmtId="0" fontId="10" fillId="0" borderId="3" xfId="38" applyFont="1" applyBorder="1" applyAlignment="1">
      <alignment horizontal="center" wrapText="1"/>
    </xf>
    <xf numFmtId="0" fontId="10" fillId="0" borderId="0" xfId="38" applyFont="1" applyBorder="1"/>
    <xf numFmtId="0" fontId="10" fillId="0" borderId="0" xfId="28" applyFont="1" applyAlignment="1">
      <alignment horizontal="right"/>
    </xf>
    <xf numFmtId="10" fontId="10" fillId="0" borderId="0" xfId="38" applyNumberFormat="1" applyFont="1" applyAlignment="1">
      <alignment horizontal="center"/>
    </xf>
    <xf numFmtId="0" fontId="10" fillId="0" borderId="0" xfId="38" applyFont="1"/>
    <xf numFmtId="0" fontId="10" fillId="0" borderId="0" xfId="28" applyFont="1" applyBorder="1" applyAlignment="1">
      <alignment horizontal="right"/>
    </xf>
    <xf numFmtId="14" fontId="10" fillId="0" borderId="0" xfId="55" applyNumberFormat="1" applyFont="1" applyFill="1" applyAlignment="1"/>
    <xf numFmtId="14" fontId="20" fillId="0" borderId="0" xfId="22" applyNumberFormat="1" applyFont="1" applyFill="1"/>
    <xf numFmtId="0" fontId="10" fillId="0" borderId="3" xfId="22" applyFont="1" applyFill="1" applyBorder="1" applyAlignment="1">
      <alignment horizontal="center" wrapText="1"/>
    </xf>
    <xf numFmtId="0" fontId="10" fillId="0" borderId="0" xfId="22" applyFont="1" applyFill="1" applyAlignment="1">
      <alignment wrapText="1"/>
    </xf>
    <xf numFmtId="14" fontId="10" fillId="0" borderId="0" xfId="38" applyNumberFormat="1" applyFont="1"/>
    <xf numFmtId="14" fontId="10" fillId="0" borderId="0" xfId="22" applyNumberFormat="1" applyFont="1" applyFill="1" applyBorder="1"/>
    <xf numFmtId="0" fontId="33" fillId="0" borderId="0" xfId="72" applyFont="1" applyFill="1" applyAlignment="1">
      <alignment horizontal="center"/>
    </xf>
    <xf numFmtId="0" fontId="10" fillId="0" borderId="0" xfId="72" applyFont="1" applyFill="1" applyAlignment="1"/>
    <xf numFmtId="165" fontId="10" fillId="0" borderId="14" xfId="24" applyNumberFormat="1" applyFont="1" applyFill="1" applyBorder="1" applyAlignment="1">
      <alignment horizontal="center" vertical="center"/>
    </xf>
    <xf numFmtId="165" fontId="10" fillId="2" borderId="14" xfId="76" applyNumberFormat="1" applyFont="1" applyFill="1" applyBorder="1" applyAlignment="1">
      <alignment horizontal="center" vertical="center"/>
    </xf>
    <xf numFmtId="177" fontId="10" fillId="0" borderId="16" xfId="77" applyNumberFormat="1" applyFont="1" applyFill="1" applyBorder="1" applyAlignment="1">
      <alignment horizontal="center" vertical="center"/>
    </xf>
    <xf numFmtId="177" fontId="10" fillId="2" borderId="16" xfId="77" applyNumberFormat="1" applyFont="1" applyFill="1" applyBorder="1" applyAlignment="1">
      <alignment horizontal="center" vertical="center"/>
    </xf>
    <xf numFmtId="9" fontId="10" fillId="2" borderId="17" xfId="76" applyNumberFormat="1" applyFont="1" applyFill="1" applyBorder="1" applyAlignment="1">
      <alignment horizontal="center" vertical="center"/>
    </xf>
    <xf numFmtId="165" fontId="10" fillId="0" borderId="14" xfId="76" applyNumberFormat="1" applyFont="1" applyFill="1" applyBorder="1" applyAlignment="1">
      <alignment horizontal="center" vertical="center"/>
    </xf>
    <xf numFmtId="9" fontId="10" fillId="0" borderId="17" xfId="76" applyNumberFormat="1" applyFont="1" applyFill="1" applyBorder="1" applyAlignment="1">
      <alignment horizontal="center" vertical="center"/>
    </xf>
    <xf numFmtId="0" fontId="10" fillId="0" borderId="0" xfId="72" applyFont="1" applyFill="1"/>
    <xf numFmtId="184" fontId="10" fillId="0" borderId="16" xfId="77" applyNumberFormat="1" applyFont="1" applyFill="1" applyBorder="1" applyAlignment="1">
      <alignment horizontal="center" vertical="center"/>
    </xf>
    <xf numFmtId="10" fontId="10" fillId="0" borderId="17" xfId="24" applyNumberFormat="1" applyFont="1" applyFill="1" applyBorder="1" applyAlignment="1">
      <alignment horizontal="center" vertical="center"/>
    </xf>
    <xf numFmtId="10" fontId="10" fillId="0" borderId="17" xfId="2" applyNumberFormat="1" applyFont="1" applyFill="1" applyBorder="1" applyAlignment="1">
      <alignment horizontal="center" vertical="center"/>
    </xf>
    <xf numFmtId="0" fontId="33" fillId="0" borderId="0" xfId="71" applyFont="1" applyAlignment="1">
      <alignment horizontal="center"/>
    </xf>
    <xf numFmtId="0" fontId="22" fillId="0" borderId="40" xfId="0" applyFont="1" applyFill="1" applyBorder="1" applyAlignment="1">
      <alignment horizontal="center"/>
    </xf>
    <xf numFmtId="0" fontId="22" fillId="0" borderId="40" xfId="33761" applyFont="1" applyFill="1" applyBorder="1" applyAlignment="1">
      <alignment horizontal="centerContinuous"/>
    </xf>
    <xf numFmtId="0" fontId="22" fillId="0" borderId="40" xfId="33761" applyFont="1" applyFill="1" applyBorder="1" applyAlignment="1">
      <alignment horizontal="center"/>
    </xf>
    <xf numFmtId="0" fontId="22" fillId="0" borderId="0" xfId="33761" applyFont="1" applyFill="1" applyBorder="1" applyAlignment="1">
      <alignment horizontal="center"/>
    </xf>
    <xf numFmtId="0" fontId="22" fillId="0" borderId="0" xfId="33761" applyFont="1" applyFill="1" applyBorder="1" applyAlignment="1">
      <alignment horizontal="centerContinuous"/>
    </xf>
    <xf numFmtId="172" fontId="10" fillId="0" borderId="0" xfId="38" applyNumberFormat="1" applyFont="1" applyFill="1" applyBorder="1" applyAlignment="1">
      <alignment horizontal="center"/>
    </xf>
    <xf numFmtId="43" fontId="10" fillId="0" borderId="0" xfId="39" applyFont="1" applyFill="1" applyBorder="1" applyAlignment="1">
      <alignment horizontal="center"/>
    </xf>
    <xf numFmtId="37" fontId="10" fillId="0" borderId="0" xfId="39" applyNumberFormat="1" applyFont="1" applyFill="1" applyBorder="1" applyAlignment="1">
      <alignment horizontal="center"/>
    </xf>
    <xf numFmtId="10" fontId="10" fillId="0" borderId="0" xfId="38" applyNumberFormat="1" applyFont="1" applyFill="1" applyBorder="1"/>
    <xf numFmtId="0" fontId="2" fillId="0" borderId="0" xfId="33766" applyFont="1"/>
    <xf numFmtId="0" fontId="24" fillId="0" borderId="40" xfId="33766" applyFont="1" applyBorder="1"/>
    <xf numFmtId="0" fontId="2" fillId="0" borderId="40" xfId="33766" applyFont="1" applyBorder="1"/>
    <xf numFmtId="0" fontId="10" fillId="0" borderId="42" xfId="33766" applyFont="1" applyBorder="1" applyAlignment="1">
      <alignment wrapText="1"/>
    </xf>
    <xf numFmtId="0" fontId="2" fillId="0" borderId="42" xfId="33766" applyFont="1" applyFill="1" applyBorder="1"/>
    <xf numFmtId="10" fontId="2" fillId="0" borderId="42" xfId="33766" applyNumberFormat="1" applyFont="1" applyFill="1" applyBorder="1"/>
    <xf numFmtId="0" fontId="10" fillId="0" borderId="0" xfId="33766" applyFont="1" applyBorder="1" applyAlignment="1">
      <alignment wrapText="1"/>
    </xf>
    <xf numFmtId="0" fontId="10" fillId="0" borderId="0" xfId="33766" applyFont="1" applyFill="1" applyBorder="1"/>
    <xf numFmtId="10" fontId="10" fillId="0" borderId="0" xfId="33766" applyNumberFormat="1" applyFont="1" applyFill="1" applyBorder="1"/>
    <xf numFmtId="0" fontId="2" fillId="0" borderId="0" xfId="33766" applyFont="1" applyFill="1" applyBorder="1"/>
    <xf numFmtId="10" fontId="2" fillId="0" borderId="0" xfId="33766" applyNumberFormat="1" applyFont="1" applyFill="1" applyBorder="1"/>
    <xf numFmtId="0" fontId="2" fillId="0" borderId="0" xfId="33766" applyFont="1" applyBorder="1" applyAlignment="1">
      <alignment wrapText="1"/>
    </xf>
    <xf numFmtId="0" fontId="2" fillId="0" borderId="0" xfId="33766" applyFont="1" applyBorder="1"/>
    <xf numFmtId="0" fontId="10" fillId="0" borderId="43" xfId="33766" applyFont="1" applyBorder="1" applyAlignment="1">
      <alignment wrapText="1"/>
    </xf>
    <xf numFmtId="0" fontId="2" fillId="0" borderId="43" xfId="33766" applyFont="1" applyBorder="1"/>
    <xf numFmtId="0" fontId="2" fillId="0" borderId="43" xfId="33766" applyFont="1" applyFill="1" applyBorder="1"/>
    <xf numFmtId="0" fontId="2" fillId="0" borderId="40" xfId="33766" applyFont="1" applyBorder="1" applyAlignment="1">
      <alignment wrapText="1"/>
    </xf>
    <xf numFmtId="0" fontId="2" fillId="0" borderId="40" xfId="33766" applyFont="1" applyFill="1" applyBorder="1"/>
    <xf numFmtId="0" fontId="2" fillId="0" borderId="0" xfId="33766" applyFont="1" applyFill="1"/>
    <xf numFmtId="44" fontId="2" fillId="0" borderId="0" xfId="33766" applyNumberFormat="1" applyFont="1" applyFill="1"/>
    <xf numFmtId="44" fontId="2" fillId="69" borderId="0" xfId="33766" applyNumberFormat="1" applyFont="1" applyFill="1"/>
    <xf numFmtId="10" fontId="10" fillId="0" borderId="0" xfId="33766" applyNumberFormat="1" applyFont="1" applyFill="1"/>
    <xf numFmtId="10" fontId="10" fillId="0" borderId="0" xfId="33766" applyNumberFormat="1" applyFont="1"/>
    <xf numFmtId="10" fontId="10" fillId="69" borderId="0" xfId="33766" applyNumberFormat="1" applyFont="1" applyFill="1"/>
    <xf numFmtId="10" fontId="2" fillId="0" borderId="0" xfId="33766" applyNumberFormat="1" applyFont="1" applyFill="1"/>
    <xf numFmtId="10" fontId="2" fillId="69" borderId="0" xfId="33766" applyNumberFormat="1" applyFont="1" applyFill="1"/>
    <xf numFmtId="44" fontId="2" fillId="0" borderId="0" xfId="33766" applyNumberFormat="1" applyFont="1"/>
    <xf numFmtId="169" fontId="2" fillId="0" borderId="0" xfId="33766" applyNumberFormat="1" applyFont="1" applyFill="1"/>
    <xf numFmtId="0" fontId="2" fillId="69" borderId="0" xfId="33766" applyFont="1" applyFill="1"/>
    <xf numFmtId="0" fontId="10" fillId="0" borderId="0" xfId="33766" applyFont="1" applyAlignment="1">
      <alignment horizontal="center"/>
    </xf>
    <xf numFmtId="2" fontId="2" fillId="0" borderId="0" xfId="33766" applyNumberFormat="1" applyFont="1" applyFill="1"/>
    <xf numFmtId="185" fontId="2" fillId="0" borderId="43" xfId="33766" applyNumberFormat="1" applyFont="1" applyFill="1" applyBorder="1"/>
    <xf numFmtId="185" fontId="2" fillId="69" borderId="43" xfId="33766" applyNumberFormat="1" applyFont="1" applyFill="1" applyBorder="1"/>
    <xf numFmtId="0" fontId="13" fillId="0" borderId="40" xfId="33766" applyFont="1" applyBorder="1" applyAlignment="1">
      <alignment wrapText="1"/>
    </xf>
    <xf numFmtId="0" fontId="13" fillId="0" borderId="40" xfId="33766" applyFont="1" applyBorder="1"/>
    <xf numFmtId="185" fontId="2" fillId="0" borderId="40" xfId="33766" applyNumberFormat="1" applyFont="1" applyFill="1" applyBorder="1"/>
    <xf numFmtId="0" fontId="2" fillId="0" borderId="42" xfId="33766" applyFont="1" applyFill="1" applyBorder="1" applyAlignment="1">
      <alignment horizontal="left" indent="1"/>
    </xf>
    <xf numFmtId="185" fontId="2" fillId="0" borderId="0" xfId="33766" applyNumberFormat="1" applyFont="1" applyFill="1"/>
    <xf numFmtId="185" fontId="2" fillId="69" borderId="0" xfId="33766" applyNumberFormat="1" applyFont="1" applyFill="1"/>
    <xf numFmtId="186" fontId="2" fillId="0" borderId="0" xfId="33766" applyNumberFormat="1" applyFont="1" applyFill="1"/>
    <xf numFmtId="0" fontId="2" fillId="0" borderId="43" xfId="33766" applyFont="1" applyBorder="1" applyAlignment="1">
      <alignment horizontal="left" indent="1"/>
    </xf>
    <xf numFmtId="44" fontId="2" fillId="0" borderId="43" xfId="33766" applyNumberFormat="1" applyFont="1" applyFill="1" applyBorder="1"/>
    <xf numFmtId="0" fontId="2" fillId="0" borderId="0" xfId="33766" applyFont="1" applyBorder="1" applyAlignment="1">
      <alignment horizontal="left" indent="1"/>
    </xf>
    <xf numFmtId="44" fontId="2" fillId="0" borderId="0" xfId="33766" applyNumberFormat="1" applyFont="1" applyFill="1" applyBorder="1"/>
    <xf numFmtId="0" fontId="13" fillId="0" borderId="40" xfId="33766" applyFont="1" applyFill="1" applyBorder="1"/>
    <xf numFmtId="0" fontId="2" fillId="0" borderId="42" xfId="33766" applyFont="1" applyBorder="1" applyAlignment="1">
      <alignment horizontal="left" indent="1"/>
    </xf>
    <xf numFmtId="0" fontId="2" fillId="0" borderId="0" xfId="33766" applyFont="1" applyAlignment="1">
      <alignment horizontal="right"/>
    </xf>
    <xf numFmtId="2" fontId="2" fillId="0" borderId="0" xfId="33766" applyNumberFormat="1" applyFont="1"/>
    <xf numFmtId="44" fontId="2" fillId="0" borderId="43" xfId="33766" applyNumberFormat="1" applyFont="1" applyBorder="1"/>
    <xf numFmtId="44" fontId="2" fillId="0" borderId="0" xfId="33766" applyNumberFormat="1" applyFont="1" applyBorder="1"/>
    <xf numFmtId="0" fontId="0" fillId="0" borderId="0" xfId="33766" applyFont="1" applyFill="1"/>
    <xf numFmtId="0" fontId="1" fillId="0" borderId="0" xfId="28" applyFont="1" applyFill="1"/>
    <xf numFmtId="0" fontId="1" fillId="0" borderId="0" xfId="4" applyFont="1" applyAlignment="1">
      <alignment horizontal="centerContinuous"/>
    </xf>
    <xf numFmtId="0" fontId="1" fillId="0" borderId="0" xfId="33769" applyFont="1"/>
    <xf numFmtId="0" fontId="1" fillId="0" borderId="0" xfId="33769" applyFont="1" applyAlignment="1">
      <alignment horizontal="centerContinuous"/>
    </xf>
    <xf numFmtId="0" fontId="1" fillId="0" borderId="0" xfId="33769" applyFont="1" applyAlignment="1">
      <alignment horizontal="center" wrapText="1"/>
    </xf>
    <xf numFmtId="0" fontId="1" fillId="0" borderId="3" xfId="33769" applyFont="1" applyBorder="1"/>
    <xf numFmtId="0" fontId="1" fillId="0" borderId="0" xfId="33769" applyFont="1" applyAlignment="1">
      <alignment wrapText="1"/>
    </xf>
    <xf numFmtId="0" fontId="1" fillId="0" borderId="0" xfId="33769" applyFont="1" applyAlignment="1">
      <alignment horizontal="center"/>
    </xf>
    <xf numFmtId="0" fontId="1" fillId="0" borderId="6" xfId="33769" applyFont="1" applyBorder="1"/>
    <xf numFmtId="10" fontId="1" fillId="0" borderId="1" xfId="33769" applyNumberFormat="1" applyFont="1" applyBorder="1" applyAlignment="1">
      <alignment horizontal="center"/>
    </xf>
    <xf numFmtId="10" fontId="1" fillId="0" borderId="1" xfId="33712" applyNumberFormat="1" applyFont="1" applyBorder="1" applyAlignment="1">
      <alignment horizontal="center"/>
    </xf>
    <xf numFmtId="10" fontId="1" fillId="0" borderId="9" xfId="33712" applyNumberFormat="1" applyFont="1" applyBorder="1" applyAlignment="1">
      <alignment horizontal="center"/>
    </xf>
    <xf numFmtId="0" fontId="1" fillId="0" borderId="0" xfId="33769" applyFont="1" applyBorder="1"/>
    <xf numFmtId="10" fontId="1" fillId="0" borderId="0" xfId="33769" applyNumberFormat="1" applyFont="1" applyBorder="1" applyAlignment="1">
      <alignment horizontal="center"/>
    </xf>
    <xf numFmtId="10" fontId="1" fillId="0" borderId="0" xfId="33712" applyNumberFormat="1" applyFont="1" applyBorder="1" applyAlignment="1">
      <alignment horizontal="center"/>
    </xf>
    <xf numFmtId="0" fontId="1" fillId="0" borderId="44" xfId="33769" applyFont="1" applyBorder="1" applyAlignment="1">
      <alignment horizontal="right"/>
    </xf>
    <xf numFmtId="10" fontId="1" fillId="0" borderId="44" xfId="33712" applyNumberFormat="1" applyFont="1" applyBorder="1" applyAlignment="1">
      <alignment horizontal="center"/>
    </xf>
    <xf numFmtId="0" fontId="1" fillId="0" borderId="45" xfId="33769" applyFont="1" applyBorder="1" applyAlignment="1">
      <alignment horizontal="right"/>
    </xf>
    <xf numFmtId="0" fontId="1" fillId="0" borderId="0" xfId="71" applyFont="1" applyAlignment="1">
      <alignment horizontal="centerContinuous"/>
    </xf>
    <xf numFmtId="0" fontId="1" fillId="0" borderId="0" xfId="71" applyFont="1"/>
    <xf numFmtId="0" fontId="1" fillId="0" borderId="3" xfId="71" applyFont="1" applyBorder="1" applyAlignment="1">
      <alignment horizontal="center" wrapText="1"/>
    </xf>
    <xf numFmtId="0" fontId="15" fillId="0" borderId="0" xfId="33772" applyFont="1" applyBorder="1" applyAlignment="1">
      <alignment horizontal="centerContinuous" vertical="center"/>
    </xf>
    <xf numFmtId="0" fontId="15" fillId="0" borderId="0" xfId="33772" applyFont="1" applyBorder="1" applyAlignment="1">
      <alignment horizontal="center" vertical="center" wrapText="1"/>
    </xf>
    <xf numFmtId="10" fontId="1" fillId="0" borderId="0" xfId="33773" applyNumberFormat="1" applyFont="1" applyAlignment="1">
      <alignment horizontal="center"/>
    </xf>
    <xf numFmtId="2" fontId="1" fillId="0" borderId="0" xfId="71" applyNumberFormat="1" applyFont="1" applyAlignment="1">
      <alignment horizontal="center"/>
    </xf>
    <xf numFmtId="9" fontId="1" fillId="0" borderId="0" xfId="71" applyNumberFormat="1" applyFont="1"/>
    <xf numFmtId="1" fontId="1" fillId="0" borderId="0" xfId="33774" applyNumberFormat="1" applyFont="1" applyBorder="1" applyAlignment="1">
      <alignment horizontal="center"/>
    </xf>
    <xf numFmtId="2" fontId="15" fillId="0" borderId="0" xfId="33772" applyNumberFormat="1" applyFont="1" applyBorder="1" applyAlignment="1">
      <alignment horizontal="center" vertical="center"/>
    </xf>
    <xf numFmtId="1" fontId="1" fillId="0" borderId="0" xfId="33774" applyNumberFormat="1" applyFont="1" applyBorder="1"/>
    <xf numFmtId="0" fontId="1" fillId="0" borderId="0" xfId="71" applyFont="1" applyBorder="1"/>
    <xf numFmtId="10" fontId="1" fillId="0" borderId="0" xfId="33773" applyNumberFormat="1" applyFont="1" applyBorder="1" applyAlignment="1">
      <alignment horizontal="center"/>
    </xf>
    <xf numFmtId="2" fontId="1" fillId="0" borderId="0" xfId="71" applyNumberFormat="1" applyFont="1" applyBorder="1" applyAlignment="1">
      <alignment horizontal="center"/>
    </xf>
    <xf numFmtId="10" fontId="1" fillId="0" borderId="2" xfId="33773" applyNumberFormat="1" applyFont="1" applyBorder="1" applyAlignment="1">
      <alignment horizontal="center"/>
    </xf>
    <xf numFmtId="2" fontId="1" fillId="0" borderId="2" xfId="33773" applyNumberFormat="1" applyFont="1" applyBorder="1" applyAlignment="1">
      <alignment horizontal="center"/>
    </xf>
    <xf numFmtId="0" fontId="1" fillId="0" borderId="0" xfId="71" applyFont="1" applyAlignment="1">
      <alignment horizontal="right"/>
    </xf>
    <xf numFmtId="10" fontId="1" fillId="2" borderId="0" xfId="33773" applyNumberFormat="1" applyFont="1" applyFill="1" applyAlignment="1">
      <alignment horizontal="center"/>
    </xf>
    <xf numFmtId="2" fontId="1" fillId="0" borderId="0" xfId="71" applyNumberFormat="1" applyFont="1" applyFill="1" applyAlignment="1">
      <alignment horizontal="center"/>
    </xf>
    <xf numFmtId="0" fontId="1" fillId="0" borderId="0" xfId="71" applyFont="1" applyAlignment="1">
      <alignment horizontal="center" wrapText="1"/>
    </xf>
    <xf numFmtId="10" fontId="1" fillId="0" borderId="2" xfId="54" applyNumberFormat="1" applyFont="1" applyBorder="1" applyAlignment="1">
      <alignment horizontal="center"/>
    </xf>
    <xf numFmtId="10" fontId="1" fillId="0" borderId="0" xfId="54" applyNumberFormat="1" applyFont="1" applyAlignment="1">
      <alignment horizontal="center"/>
    </xf>
    <xf numFmtId="10" fontId="1" fillId="0" borderId="0" xfId="54" applyNumberFormat="1" applyFont="1" applyBorder="1" applyAlignment="1">
      <alignment horizontal="center"/>
    </xf>
    <xf numFmtId="0" fontId="1" fillId="0" borderId="3" xfId="71" applyFont="1" applyBorder="1"/>
    <xf numFmtId="10" fontId="1" fillId="0" borderId="3" xfId="54" applyNumberFormat="1" applyFont="1" applyBorder="1" applyAlignment="1">
      <alignment horizontal="center"/>
    </xf>
    <xf numFmtId="2" fontId="1" fillId="0" borderId="0" xfId="71" applyNumberFormat="1" applyFont="1"/>
    <xf numFmtId="10" fontId="1" fillId="0" borderId="0" xfId="33769" applyNumberFormat="1" applyFont="1"/>
    <xf numFmtId="0" fontId="1" fillId="0" borderId="0" xfId="71" applyFont="1" applyBorder="1" applyAlignment="1">
      <alignment horizontal="center"/>
    </xf>
    <xf numFmtId="0" fontId="1" fillId="0" borderId="0" xfId="71" applyFont="1" applyBorder="1" applyAlignment="1">
      <alignment horizontal="center" wrapText="1"/>
    </xf>
    <xf numFmtId="0" fontId="1" fillId="0" borderId="0" xfId="0" applyFont="1"/>
    <xf numFmtId="0" fontId="22" fillId="0" borderId="40" xfId="0" applyFont="1" applyFill="1" applyBorder="1" applyAlignment="1">
      <alignment horizontal="centerContinuous"/>
    </xf>
    <xf numFmtId="0" fontId="1" fillId="0" borderId="0" xfId="0" applyFont="1" applyFill="1" applyBorder="1" applyAlignment="1"/>
    <xf numFmtId="0" fontId="1" fillId="0" borderId="47" xfId="0" applyFont="1" applyFill="1" applyBorder="1" applyAlignment="1"/>
    <xf numFmtId="0" fontId="1" fillId="0" borderId="47" xfId="0" quotePrefix="1" applyFont="1" applyFill="1" applyBorder="1" applyAlignment="1"/>
    <xf numFmtId="176" fontId="1" fillId="0" borderId="0" xfId="73" applyNumberFormat="1" applyFont="1"/>
    <xf numFmtId="176" fontId="1" fillId="0" borderId="0" xfId="73" applyNumberFormat="1" applyFont="1" applyFill="1"/>
    <xf numFmtId="176" fontId="1" fillId="0" borderId="0" xfId="73" applyNumberFormat="1" applyFont="1" applyFill="1" applyAlignment="1">
      <alignment horizontal="center"/>
    </xf>
    <xf numFmtId="0" fontId="1" fillId="0" borderId="0" xfId="72" applyFont="1"/>
    <xf numFmtId="165" fontId="10" fillId="0" borderId="5" xfId="76" applyNumberFormat="1" applyFont="1" applyFill="1" applyBorder="1" applyAlignment="1">
      <alignment horizontal="center" vertical="center"/>
    </xf>
    <xf numFmtId="9" fontId="10" fillId="0" borderId="4" xfId="76" applyNumberFormat="1" applyFont="1" applyFill="1" applyBorder="1" applyAlignment="1">
      <alignment horizontal="center" vertical="center"/>
    </xf>
    <xf numFmtId="0" fontId="1" fillId="0" borderId="0" xfId="47" applyFont="1" applyBorder="1" applyAlignment="1">
      <alignment horizontal="centerContinuous"/>
    </xf>
    <xf numFmtId="0" fontId="1" fillId="0" borderId="0" xfId="47" applyFont="1" applyAlignment="1">
      <alignment horizontal="centerContinuous"/>
    </xf>
    <xf numFmtId="0" fontId="1" fillId="0" borderId="0" xfId="47" applyFont="1" applyAlignment="1">
      <alignment horizontal="center"/>
    </xf>
    <xf numFmtId="0" fontId="12" fillId="0" borderId="0" xfId="38" applyFont="1" applyAlignment="1">
      <alignment vertical="center"/>
    </xf>
    <xf numFmtId="0" fontId="1" fillId="0" borderId="0" xfId="33772" applyFont="1" applyBorder="1" applyAlignment="1">
      <alignment horizontal="center" wrapText="1"/>
    </xf>
    <xf numFmtId="0" fontId="1" fillId="0" borderId="0" xfId="47" applyFont="1" applyAlignment="1">
      <alignment wrapText="1"/>
    </xf>
    <xf numFmtId="43" fontId="30" fillId="0" borderId="40" xfId="48" applyFont="1" applyFill="1" applyBorder="1" applyAlignment="1">
      <alignment horizontal="center" vertical="top"/>
    </xf>
    <xf numFmtId="0" fontId="30" fillId="0" borderId="40" xfId="49" applyFont="1" applyFill="1" applyBorder="1" applyAlignment="1">
      <alignment horizontal="center" vertical="top"/>
    </xf>
    <xf numFmtId="0" fontId="1" fillId="0" borderId="0" xfId="50" applyFont="1" applyBorder="1" applyAlignment="1">
      <alignment horizontal="center"/>
    </xf>
    <xf numFmtId="171" fontId="1" fillId="0" borderId="0" xfId="47" applyNumberFormat="1" applyFont="1"/>
    <xf numFmtId="10" fontId="1" fillId="0" borderId="0" xfId="51" applyNumberFormat="1" applyFont="1"/>
    <xf numFmtId="0" fontId="15" fillId="0" borderId="47" xfId="49" applyFont="1" applyFill="1" applyBorder="1" applyAlignment="1">
      <alignment vertical="top"/>
    </xf>
    <xf numFmtId="165" fontId="1" fillId="0" borderId="0" xfId="52" applyNumberFormat="1" applyFont="1" applyFill="1" applyBorder="1" applyAlignment="1">
      <alignment vertical="top"/>
    </xf>
    <xf numFmtId="1" fontId="10" fillId="0" borderId="41" xfId="38" applyNumberFormat="1" applyFont="1" applyFill="1" applyBorder="1" applyAlignment="1">
      <alignment horizontal="center" vertical="center"/>
    </xf>
    <xf numFmtId="171" fontId="10" fillId="0" borderId="41" xfId="38" applyNumberFormat="1" applyFont="1" applyFill="1" applyBorder="1" applyAlignment="1">
      <alignment horizontal="center" vertical="center"/>
    </xf>
    <xf numFmtId="173" fontId="1" fillId="0" borderId="0" xfId="52" applyNumberFormat="1" applyFont="1" applyFill="1" applyBorder="1" applyAlignment="1">
      <alignment vertical="top"/>
    </xf>
    <xf numFmtId="0" fontId="1" fillId="0" borderId="0" xfId="33775" applyFont="1" applyAlignment="1">
      <alignment horizontal="right"/>
    </xf>
    <xf numFmtId="0" fontId="1" fillId="0" borderId="0" xfId="47" applyFont="1" applyFill="1"/>
    <xf numFmtId="10" fontId="15" fillId="0" borderId="0" xfId="33773" applyNumberFormat="1" applyFont="1" applyFill="1" applyBorder="1" applyAlignment="1">
      <alignment horizontal="right" vertical="top"/>
    </xf>
    <xf numFmtId="0" fontId="1" fillId="0" borderId="0" xfId="33775" applyFont="1"/>
    <xf numFmtId="0" fontId="1" fillId="0" borderId="0" xfId="33775" applyFont="1" applyFill="1"/>
    <xf numFmtId="0" fontId="1" fillId="0" borderId="0" xfId="47" applyFont="1"/>
    <xf numFmtId="171" fontId="1" fillId="0" borderId="41" xfId="47" applyNumberFormat="1" applyFont="1" applyFill="1" applyBorder="1" applyAlignment="1">
      <alignment horizontal="center" wrapText="1"/>
    </xf>
    <xf numFmtId="0" fontId="1" fillId="0" borderId="41" xfId="47" applyFont="1" applyFill="1" applyBorder="1" applyAlignment="1">
      <alignment horizontal="center"/>
    </xf>
    <xf numFmtId="10" fontId="1" fillId="0" borderId="0" xfId="54" applyNumberFormat="1" applyFont="1" applyFill="1" applyAlignment="1">
      <alignment horizontal="center"/>
    </xf>
    <xf numFmtId="0" fontId="1" fillId="0" borderId="0" xfId="47" applyFont="1" applyFill="1" applyAlignment="1">
      <alignment horizontal="center"/>
    </xf>
    <xf numFmtId="0" fontId="1" fillId="0" borderId="0" xfId="47" applyFont="1" applyBorder="1"/>
    <xf numFmtId="0" fontId="10" fillId="0" borderId="41" xfId="38" applyFont="1" applyBorder="1" applyAlignment="1">
      <alignment horizontal="center" vertical="center"/>
    </xf>
    <xf numFmtId="0" fontId="10" fillId="0" borderId="1" xfId="38" applyFont="1" applyBorder="1" applyAlignment="1">
      <alignment horizontal="center" vertical="center"/>
    </xf>
    <xf numFmtId="171" fontId="10" fillId="0" borderId="1" xfId="38" applyNumberFormat="1" applyFont="1" applyFill="1" applyBorder="1" applyAlignment="1">
      <alignment horizontal="center" vertical="center"/>
    </xf>
    <xf numFmtId="171" fontId="1" fillId="0" borderId="0" xfId="47" applyNumberFormat="1" applyFont="1" applyAlignment="1">
      <alignment horizontal="right"/>
    </xf>
    <xf numFmtId="165" fontId="15" fillId="0" borderId="0" xfId="33773" applyNumberFormat="1" applyFont="1" applyFill="1" applyBorder="1" applyAlignment="1">
      <alignment horizontal="left" vertical="top"/>
    </xf>
    <xf numFmtId="10" fontId="1" fillId="0" borderId="0" xfId="23" applyNumberFormat="1" applyFont="1" applyFill="1" applyAlignment="1">
      <alignment horizontal="left"/>
    </xf>
    <xf numFmtId="0" fontId="1" fillId="0" borderId="3" xfId="28" applyFont="1" applyFill="1" applyBorder="1" applyAlignment="1">
      <alignment horizontal="center"/>
    </xf>
    <xf numFmtId="0" fontId="1" fillId="0" borderId="0" xfId="33772" applyFont="1" applyAlignment="1">
      <alignment horizontal="centerContinuous"/>
    </xf>
    <xf numFmtId="0" fontId="1" fillId="0" borderId="0" xfId="33772" applyFont="1"/>
    <xf numFmtId="0" fontId="1" fillId="0" borderId="3" xfId="33772" applyFont="1" applyBorder="1"/>
    <xf numFmtId="0" fontId="21" fillId="0" borderId="3" xfId="33772" applyFont="1" applyBorder="1" applyAlignment="1">
      <alignment horizontal="left" wrapText="1"/>
    </xf>
    <xf numFmtId="0" fontId="21" fillId="0" borderId="3" xfId="33772" applyFont="1" applyBorder="1" applyAlignment="1">
      <alignment horizontal="center" wrapText="1"/>
    </xf>
    <xf numFmtId="0" fontId="21" fillId="0" borderId="0" xfId="33772" applyFont="1" applyAlignment="1">
      <alignment horizontal="center" wrapText="1"/>
    </xf>
    <xf numFmtId="0" fontId="1" fillId="0" borderId="0" xfId="33772" applyFont="1" applyAlignment="1">
      <alignment horizontal="center"/>
    </xf>
    <xf numFmtId="2" fontId="1" fillId="0" borderId="0" xfId="33772" applyNumberFormat="1" applyFont="1" applyAlignment="1">
      <alignment horizontal="center"/>
    </xf>
    <xf numFmtId="10" fontId="1" fillId="0" borderId="0" xfId="33772" applyNumberFormat="1" applyFont="1" applyAlignment="1">
      <alignment horizontal="center"/>
    </xf>
    <xf numFmtId="0" fontId="1" fillId="0" borderId="3" xfId="33772" applyFont="1" applyBorder="1" applyAlignment="1">
      <alignment horizontal="center"/>
    </xf>
    <xf numFmtId="2" fontId="1" fillId="0" borderId="3" xfId="33772" applyNumberFormat="1" applyFont="1" applyBorder="1" applyAlignment="1">
      <alignment horizontal="center"/>
    </xf>
    <xf numFmtId="10" fontId="1" fillId="0" borderId="3" xfId="33772" applyNumberFormat="1" applyFont="1" applyBorder="1" applyAlignment="1">
      <alignment horizontal="center"/>
    </xf>
    <xf numFmtId="0" fontId="1" fillId="0" borderId="42" xfId="33772" applyFont="1" applyBorder="1"/>
    <xf numFmtId="2" fontId="1" fillId="0" borderId="42" xfId="33772" applyNumberFormat="1" applyFont="1" applyBorder="1" applyAlignment="1">
      <alignment horizontal="center"/>
    </xf>
    <xf numFmtId="10" fontId="1" fillId="0" borderId="42" xfId="33772" applyNumberFormat="1" applyFont="1" applyBorder="1" applyAlignment="1">
      <alignment horizontal="center"/>
    </xf>
    <xf numFmtId="0" fontId="21" fillId="0" borderId="0" xfId="33772" applyFont="1"/>
    <xf numFmtId="165" fontId="21" fillId="0" borderId="0" xfId="33772" applyNumberFormat="1" applyFont="1" applyAlignment="1">
      <alignment horizontal="center"/>
    </xf>
    <xf numFmtId="0" fontId="21" fillId="0" borderId="0" xfId="33772" applyFont="1" applyAlignment="1">
      <alignment horizontal="centerContinuous"/>
    </xf>
    <xf numFmtId="2" fontId="1" fillId="0" borderId="0" xfId="33772" applyNumberFormat="1" applyFont="1" applyAlignment="1">
      <alignment horizontal="centerContinuous"/>
    </xf>
    <xf numFmtId="10" fontId="1" fillId="0" borderId="0" xfId="33772" applyNumberFormat="1" applyFont="1" applyAlignment="1">
      <alignment horizontal="centerContinuous"/>
    </xf>
    <xf numFmtId="0" fontId="21" fillId="0" borderId="3" xfId="33772" applyFont="1" applyBorder="1"/>
    <xf numFmtId="2" fontId="1" fillId="0" borderId="3" xfId="33772" applyNumberFormat="1" applyFont="1" applyBorder="1"/>
    <xf numFmtId="10" fontId="1" fillId="0" borderId="3" xfId="33772" applyNumberFormat="1" applyFont="1" applyBorder="1"/>
    <xf numFmtId="10" fontId="21" fillId="0" borderId="0" xfId="33772" applyNumberFormat="1" applyFont="1" applyAlignment="1">
      <alignment horizontal="center"/>
    </xf>
    <xf numFmtId="10" fontId="21" fillId="0" borderId="3" xfId="33772" applyNumberFormat="1" applyFont="1" applyBorder="1" applyAlignment="1">
      <alignment horizontal="center"/>
    </xf>
    <xf numFmtId="10" fontId="1" fillId="0" borderId="0" xfId="33772" applyNumberFormat="1" applyFont="1"/>
    <xf numFmtId="2" fontId="1" fillId="0" borderId="0" xfId="33772" applyNumberFormat="1" applyFont="1"/>
    <xf numFmtId="0" fontId="21" fillId="0" borderId="0" xfId="33772" applyFont="1" applyBorder="1" applyAlignment="1">
      <alignment horizontal="center" wrapText="1"/>
    </xf>
    <xf numFmtId="0" fontId="1" fillId="0" borderId="0" xfId="28" applyFont="1" applyFill="1" applyBorder="1" applyAlignment="1">
      <alignment horizontal="center"/>
    </xf>
    <xf numFmtId="0" fontId="1" fillId="0" borderId="42" xfId="33772" applyFont="1" applyBorder="1" applyAlignment="1">
      <alignment horizontal="center"/>
    </xf>
    <xf numFmtId="0" fontId="1" fillId="0" borderId="0" xfId="33772" applyFont="1" applyBorder="1" applyAlignment="1">
      <alignment horizontal="center"/>
    </xf>
    <xf numFmtId="2" fontId="1" fillId="0" borderId="0" xfId="33772" applyNumberFormat="1" applyFont="1" applyBorder="1" applyAlignment="1">
      <alignment horizontal="center"/>
    </xf>
    <xf numFmtId="10" fontId="1" fillId="0" borderId="0" xfId="33772" applyNumberFormat="1" applyFont="1" applyBorder="1" applyAlignment="1">
      <alignment horizontal="center"/>
    </xf>
    <xf numFmtId="10" fontId="21" fillId="0" borderId="0" xfId="33772" applyNumberFormat="1" applyFont="1" applyBorder="1" applyAlignment="1">
      <alignment horizontal="center"/>
    </xf>
    <xf numFmtId="0" fontId="1" fillId="0" borderId="0" xfId="33772" applyFont="1" applyFill="1" applyAlignment="1">
      <alignment horizontal="center"/>
    </xf>
    <xf numFmtId="0" fontId="1" fillId="0" borderId="0" xfId="33772" applyFont="1" applyBorder="1"/>
    <xf numFmtId="0" fontId="10" fillId="0" borderId="0" xfId="33772" applyFont="1" applyBorder="1" applyAlignment="1">
      <alignment horizontal="center"/>
    </xf>
    <xf numFmtId="0" fontId="1" fillId="0" borderId="0" xfId="33776" applyFont="1" applyAlignment="1">
      <alignment horizontal="center"/>
    </xf>
    <xf numFmtId="0" fontId="1" fillId="2" borderId="0" xfId="33776" applyFont="1" applyFill="1" applyBorder="1" applyAlignment="1">
      <alignment horizontal="center"/>
    </xf>
    <xf numFmtId="0" fontId="10" fillId="0" borderId="0" xfId="33772" applyFont="1" applyBorder="1" applyAlignment="1">
      <alignment horizontal="center" wrapText="1"/>
    </xf>
    <xf numFmtId="0" fontId="10" fillId="0" borderId="48" xfId="33772" applyFont="1" applyBorder="1" applyAlignment="1">
      <alignment horizontal="center" wrapText="1"/>
    </xf>
    <xf numFmtId="0" fontId="1" fillId="0" borderId="48" xfId="33772" applyFont="1" applyBorder="1" applyAlignment="1">
      <alignment horizontal="center" wrapText="1"/>
    </xf>
    <xf numFmtId="0" fontId="1" fillId="2" borderId="0" xfId="33772" applyFont="1" applyFill="1" applyBorder="1" applyAlignment="1">
      <alignment horizontal="center" wrapText="1"/>
    </xf>
    <xf numFmtId="0" fontId="10" fillId="0" borderId="0" xfId="33772" applyFont="1"/>
    <xf numFmtId="0" fontId="10" fillId="0" borderId="0" xfId="33772" applyFont="1" applyBorder="1"/>
    <xf numFmtId="0" fontId="10" fillId="2" borderId="0" xfId="33772" applyFont="1" applyFill="1" applyBorder="1"/>
    <xf numFmtId="0" fontId="1" fillId="0" borderId="0" xfId="33772" applyFont="1" applyAlignment="1">
      <alignment horizontal="left"/>
    </xf>
    <xf numFmtId="164" fontId="10" fillId="0" borderId="0" xfId="33772" applyNumberFormat="1" applyFont="1" applyAlignment="1">
      <alignment horizontal="center"/>
    </xf>
    <xf numFmtId="10" fontId="1" fillId="0" borderId="0" xfId="2" applyNumberFormat="1" applyFont="1" applyAlignment="1">
      <alignment horizontal="center"/>
    </xf>
    <xf numFmtId="10" fontId="1" fillId="2" borderId="0" xfId="33772" applyNumberFormat="1" applyFont="1" applyFill="1" applyBorder="1" applyAlignment="1">
      <alignment horizontal="center"/>
    </xf>
    <xf numFmtId="0" fontId="1" fillId="0" borderId="0" xfId="33772" applyFont="1" applyFill="1"/>
    <xf numFmtId="0" fontId="1" fillId="2" borderId="0" xfId="33772" applyFont="1" applyFill="1" applyBorder="1"/>
    <xf numFmtId="10" fontId="1" fillId="0" borderId="0" xfId="33772" applyNumberFormat="1" applyFont="1" applyBorder="1" applyAlignment="1">
      <alignment horizontal="right"/>
    </xf>
    <xf numFmtId="10" fontId="1" fillId="0" borderId="0" xfId="33772" applyNumberFormat="1" applyFont="1" applyFill="1" applyBorder="1" applyAlignment="1">
      <alignment horizontal="center"/>
    </xf>
    <xf numFmtId="0" fontId="1" fillId="0" borderId="0" xfId="33772" applyFont="1" applyFill="1" applyBorder="1"/>
    <xf numFmtId="0" fontId="1" fillId="0" borderId="0" xfId="33776" applyFont="1" applyFill="1" applyBorder="1"/>
    <xf numFmtId="0" fontId="1" fillId="0" borderId="0" xfId="33772" applyFont="1" applyBorder="1" applyAlignment="1">
      <alignment horizontal="centerContinuous"/>
    </xf>
    <xf numFmtId="164" fontId="1" fillId="0" borderId="0" xfId="33772" applyNumberFormat="1" applyFont="1" applyAlignment="1">
      <alignment horizontal="center"/>
    </xf>
    <xf numFmtId="0" fontId="1" fillId="0" borderId="0" xfId="33777" applyFill="1" applyAlignment="1">
      <alignment horizontal="left"/>
    </xf>
    <xf numFmtId="0" fontId="1" fillId="0" borderId="0" xfId="33777" applyFill="1" applyAlignment="1">
      <alignment horizontal="centerContinuous"/>
    </xf>
    <xf numFmtId="0" fontId="1" fillId="0" borderId="0" xfId="33772" applyFill="1" applyAlignment="1">
      <alignment horizontal="centerContinuous"/>
    </xf>
    <xf numFmtId="0" fontId="1" fillId="0" borderId="0" xfId="33772" applyFill="1" applyAlignment="1"/>
    <xf numFmtId="0" fontId="1" fillId="0" borderId="0" xfId="33777" applyFill="1"/>
    <xf numFmtId="0" fontId="1" fillId="0" borderId="0" xfId="33777" applyFill="1" applyBorder="1"/>
    <xf numFmtId="0" fontId="14" fillId="0" borderId="0" xfId="33777" applyFont="1" applyFill="1" applyBorder="1"/>
    <xf numFmtId="0" fontId="14" fillId="0" borderId="0" xfId="33777" applyFont="1" applyFill="1" applyAlignment="1">
      <alignment horizontal="center"/>
    </xf>
    <xf numFmtId="0" fontId="14" fillId="0" borderId="48" xfId="33777" applyFont="1" applyFill="1" applyBorder="1" applyAlignment="1">
      <alignment horizontal="center" wrapText="1"/>
    </xf>
    <xf numFmtId="0" fontId="1" fillId="0" borderId="0" xfId="33772" applyFill="1"/>
    <xf numFmtId="10" fontId="14" fillId="0" borderId="3" xfId="33777" applyNumberFormat="1" applyFont="1" applyFill="1" applyBorder="1" applyAlignment="1">
      <alignment horizontal="center"/>
    </xf>
    <xf numFmtId="10" fontId="14" fillId="0" borderId="0" xfId="33777" applyNumberFormat="1" applyFont="1" applyFill="1" applyBorder="1"/>
    <xf numFmtId="0" fontId="14" fillId="0" borderId="0" xfId="33777" applyFont="1" applyFill="1"/>
    <xf numFmtId="10" fontId="14" fillId="0" borderId="42" xfId="33777" applyNumberFormat="1" applyFont="1" applyFill="1" applyBorder="1"/>
    <xf numFmtId="0" fontId="14" fillId="0" borderId="42" xfId="33777" applyFont="1" applyFill="1" applyBorder="1"/>
    <xf numFmtId="0" fontId="1" fillId="0" borderId="0" xfId="33777" applyFill="1" applyAlignment="1">
      <alignment horizontal="center"/>
    </xf>
    <xf numFmtId="0" fontId="1" fillId="0" borderId="0" xfId="33779" applyFill="1" applyAlignment="1">
      <alignment horizontal="left"/>
    </xf>
    <xf numFmtId="0" fontId="14" fillId="0" borderId="48" xfId="33779" applyFont="1" applyFill="1" applyBorder="1" applyAlignment="1">
      <alignment horizontal="center" wrapText="1"/>
    </xf>
    <xf numFmtId="0" fontId="1" fillId="0" borderId="0" xfId="33780" applyFill="1"/>
    <xf numFmtId="0" fontId="14" fillId="0" borderId="0" xfId="33777" applyFont="1"/>
    <xf numFmtId="0" fontId="14" fillId="0" borderId="0" xfId="33777" applyFont="1" applyAlignment="1">
      <alignment horizontal="center"/>
    </xf>
    <xf numFmtId="43" fontId="1" fillId="0" borderId="0" xfId="1" applyFont="1" applyAlignment="1">
      <alignment horizontal="right"/>
    </xf>
    <xf numFmtId="10" fontId="14" fillId="0" borderId="0" xfId="33781" applyNumberFormat="1" applyFont="1" applyFill="1" applyAlignment="1">
      <alignment horizontal="center"/>
    </xf>
    <xf numFmtId="10" fontId="14" fillId="0" borderId="0" xfId="33781" applyNumberFormat="1" applyFont="1" applyFill="1" applyBorder="1" applyAlignment="1">
      <alignment horizontal="center"/>
    </xf>
    <xf numFmtId="10" fontId="14" fillId="0" borderId="0" xfId="33779" applyNumberFormat="1" applyFont="1" applyFill="1" applyAlignment="1">
      <alignment horizontal="center"/>
    </xf>
    <xf numFmtId="167" fontId="14" fillId="0" borderId="0" xfId="33779" applyNumberFormat="1" applyFont="1" applyFill="1" applyAlignment="1">
      <alignment horizontal="center"/>
    </xf>
    <xf numFmtId="168" fontId="14" fillId="0" borderId="0" xfId="33782" applyNumberFormat="1" applyFont="1" applyFill="1" applyAlignment="1">
      <alignment horizontal="center"/>
    </xf>
    <xf numFmtId="0" fontId="14" fillId="0" borderId="42" xfId="33777" applyFont="1" applyFill="1" applyBorder="1" applyAlignment="1">
      <alignment horizontal="right"/>
    </xf>
    <xf numFmtId="168" fontId="14" fillId="0" borderId="42" xfId="33777" applyNumberFormat="1" applyFont="1" applyFill="1" applyBorder="1" applyAlignment="1">
      <alignment horizontal="center"/>
    </xf>
    <xf numFmtId="10" fontId="14" fillId="0" borderId="42" xfId="33777" applyNumberFormat="1" applyFont="1" applyFill="1" applyBorder="1" applyAlignment="1">
      <alignment horizontal="center"/>
    </xf>
    <xf numFmtId="167" fontId="14" fillId="0" borderId="42" xfId="33777" applyNumberFormat="1" applyFont="1" applyFill="1" applyBorder="1" applyAlignment="1">
      <alignment horizontal="center"/>
    </xf>
    <xf numFmtId="10" fontId="1" fillId="0" borderId="42" xfId="33778" applyNumberFormat="1" applyFont="1" applyFill="1" applyBorder="1" applyAlignment="1">
      <alignment horizontal="center"/>
    </xf>
    <xf numFmtId="0" fontId="14" fillId="0" borderId="0" xfId="33777" applyFont="1" applyFill="1" applyBorder="1" applyAlignment="1">
      <alignment horizontal="right"/>
    </xf>
    <xf numFmtId="43" fontId="14" fillId="0" borderId="0" xfId="33777" applyNumberFormat="1" applyFont="1" applyFill="1" applyBorder="1" applyAlignment="1">
      <alignment horizontal="center"/>
    </xf>
    <xf numFmtId="10" fontId="14" fillId="0" borderId="0" xfId="33777" applyNumberFormat="1" applyFont="1" applyFill="1" applyBorder="1" applyAlignment="1">
      <alignment horizontal="center"/>
    </xf>
    <xf numFmtId="167" fontId="14" fillId="0" borderId="0" xfId="33777" applyNumberFormat="1" applyFont="1" applyFill="1" applyBorder="1" applyAlignment="1">
      <alignment horizontal="center"/>
    </xf>
    <xf numFmtId="10" fontId="1" fillId="0" borderId="0" xfId="33778" applyNumberFormat="1" applyFont="1" applyFill="1" applyBorder="1" applyAlignment="1">
      <alignment horizontal="center"/>
    </xf>
    <xf numFmtId="43" fontId="14" fillId="0" borderId="0" xfId="33777" applyNumberFormat="1" applyFont="1" applyFill="1"/>
    <xf numFmtId="10" fontId="14" fillId="0" borderId="0" xfId="33778" applyNumberFormat="1" applyFont="1" applyFill="1" applyAlignment="1"/>
    <xf numFmtId="10" fontId="14" fillId="0" borderId="0" xfId="33778" applyNumberFormat="1" applyFont="1" applyFill="1"/>
    <xf numFmtId="10" fontId="1" fillId="0" borderId="0" xfId="33778" applyNumberFormat="1" applyFont="1" applyFill="1" applyAlignment="1">
      <alignment horizontal="center"/>
    </xf>
    <xf numFmtId="0" fontId="1" fillId="0" borderId="0" xfId="33783" applyFill="1"/>
    <xf numFmtId="0" fontId="14" fillId="0" borderId="0" xfId="33783" applyFont="1" applyFill="1" applyAlignment="1">
      <alignment horizontal="center"/>
    </xf>
    <xf numFmtId="43" fontId="14" fillId="0" borderId="0" xfId="33782" applyNumberFormat="1" applyFont="1" applyFill="1" applyAlignment="1">
      <alignment horizontal="right"/>
    </xf>
    <xf numFmtId="10" fontId="14" fillId="0" borderId="0" xfId="33778" applyNumberFormat="1" applyFont="1" applyFill="1" applyAlignment="1">
      <alignment horizontal="center"/>
    </xf>
    <xf numFmtId="10" fontId="14" fillId="0" borderId="0" xfId="33778" applyNumberFormat="1" applyFont="1" applyFill="1" applyBorder="1" applyAlignment="1">
      <alignment horizontal="center"/>
    </xf>
    <xf numFmtId="0" fontId="14" fillId="0" borderId="0" xfId="33772" applyFont="1" applyFill="1"/>
    <xf numFmtId="0" fontId="14" fillId="0" borderId="0" xfId="33772" applyFont="1" applyFill="1" applyAlignment="1">
      <alignment horizontal="center"/>
    </xf>
    <xf numFmtId="43" fontId="14" fillId="0" borderId="0" xfId="33784" applyNumberFormat="1" applyFont="1" applyFill="1" applyAlignment="1">
      <alignment horizontal="right"/>
    </xf>
    <xf numFmtId="10" fontId="14" fillId="0" borderId="0" xfId="33785" applyNumberFormat="1" applyFont="1" applyFill="1" applyBorder="1" applyAlignment="1">
      <alignment horizontal="center"/>
    </xf>
    <xf numFmtId="0" fontId="14" fillId="0" borderId="0" xfId="33783" applyFont="1" applyFill="1" applyBorder="1" applyAlignment="1"/>
    <xf numFmtId="0" fontId="14" fillId="0" borderId="0" xfId="33783" applyFont="1" applyFill="1" applyBorder="1" applyAlignment="1">
      <alignment horizontal="center"/>
    </xf>
    <xf numFmtId="0" fontId="14" fillId="0" borderId="0" xfId="33772" applyFont="1" applyFill="1" applyBorder="1"/>
    <xf numFmtId="0" fontId="14" fillId="0" borderId="0" xfId="33772" applyFont="1" applyFill="1" applyBorder="1" applyAlignment="1">
      <alignment horizontal="center"/>
    </xf>
    <xf numFmtId="43" fontId="14" fillId="0" borderId="0" xfId="33784" applyNumberFormat="1" applyFont="1" applyFill="1" applyBorder="1" applyAlignment="1">
      <alignment horizontal="right"/>
    </xf>
    <xf numFmtId="0" fontId="14" fillId="0" borderId="3" xfId="33772" applyFont="1" applyFill="1" applyBorder="1"/>
    <xf numFmtId="0" fontId="14" fillId="0" borderId="3" xfId="33772" applyFont="1" applyFill="1" applyBorder="1" applyAlignment="1">
      <alignment horizontal="center"/>
    </xf>
    <xf numFmtId="43" fontId="14" fillId="0" borderId="3" xfId="33784" applyNumberFormat="1" applyFont="1" applyFill="1" applyBorder="1" applyAlignment="1">
      <alignment horizontal="right"/>
    </xf>
    <xf numFmtId="0" fontId="14" fillId="0" borderId="0" xfId="33772" applyFont="1" applyFill="1" applyAlignment="1">
      <alignment horizontal="right"/>
    </xf>
    <xf numFmtId="10" fontId="14" fillId="0" borderId="42" xfId="33772" applyNumberFormat="1" applyFont="1" applyFill="1" applyBorder="1" applyAlignment="1">
      <alignment horizontal="center"/>
    </xf>
    <xf numFmtId="10" fontId="10" fillId="0" borderId="42" xfId="33772" applyNumberFormat="1" applyFont="1" applyFill="1" applyBorder="1" applyAlignment="1">
      <alignment horizontal="center"/>
    </xf>
    <xf numFmtId="10" fontId="14" fillId="0" borderId="0" xfId="33772" applyNumberFormat="1" applyFont="1" applyFill="1" applyBorder="1" applyAlignment="1">
      <alignment horizontal="center"/>
    </xf>
    <xf numFmtId="10" fontId="10" fillId="0" borderId="0" xfId="33772" applyNumberFormat="1" applyFont="1" applyFill="1" applyBorder="1" applyAlignment="1">
      <alignment horizontal="center"/>
    </xf>
    <xf numFmtId="0" fontId="15" fillId="0" borderId="0" xfId="33783" applyFont="1" applyFill="1" applyBorder="1"/>
    <xf numFmtId="0" fontId="15" fillId="0" borderId="0" xfId="33783" applyFont="1" applyFill="1" applyBorder="1" applyAlignment="1">
      <alignment horizontal="center"/>
    </xf>
    <xf numFmtId="0" fontId="15" fillId="0" borderId="0" xfId="33772" applyFont="1" applyFill="1" applyBorder="1"/>
    <xf numFmtId="0" fontId="10" fillId="0" borderId="0" xfId="33772" applyFont="1" applyFill="1" applyBorder="1"/>
    <xf numFmtId="0" fontId="11" fillId="0" borderId="0" xfId="33772" applyFont="1" applyFill="1" applyBorder="1"/>
    <xf numFmtId="0" fontId="1" fillId="0" borderId="0" xfId="33772" applyFill="1" applyAlignment="1">
      <alignment horizontal="center"/>
    </xf>
    <xf numFmtId="0" fontId="1" fillId="0" borderId="0" xfId="33772" applyFill="1" applyBorder="1"/>
    <xf numFmtId="0" fontId="1" fillId="0" borderId="0" xfId="33777" applyFont="1" applyFill="1" applyAlignment="1">
      <alignment horizontal="left"/>
    </xf>
    <xf numFmtId="0" fontId="1" fillId="0" borderId="0" xfId="33777" applyFont="1"/>
    <xf numFmtId="0" fontId="1" fillId="0" borderId="0" xfId="33777" applyFont="1" applyBorder="1"/>
    <xf numFmtId="49" fontId="1" fillId="0" borderId="0" xfId="33777" applyNumberFormat="1" applyFont="1"/>
    <xf numFmtId="0" fontId="1" fillId="0" borderId="0" xfId="33777" applyFont="1" applyAlignment="1">
      <alignment horizontal="left"/>
    </xf>
    <xf numFmtId="0" fontId="16" fillId="0" borderId="0" xfId="33777" applyFont="1" applyBorder="1"/>
    <xf numFmtId="10" fontId="1" fillId="0" borderId="0" xfId="33777" applyNumberFormat="1" applyFont="1" applyBorder="1" applyAlignment="1">
      <alignment horizontal="center"/>
    </xf>
    <xf numFmtId="169" fontId="1" fillId="0" borderId="0" xfId="33777" applyNumberFormat="1" applyFont="1" applyBorder="1" applyAlignment="1">
      <alignment horizontal="center"/>
    </xf>
    <xf numFmtId="2" fontId="1" fillId="0" borderId="0" xfId="33777" applyNumberFormat="1" applyFont="1" applyBorder="1" applyAlignment="1">
      <alignment horizontal="center"/>
    </xf>
    <xf numFmtId="0" fontId="1" fillId="0" borderId="48" xfId="33777" applyFont="1" applyBorder="1" applyAlignment="1">
      <alignment horizontal="center"/>
    </xf>
    <xf numFmtId="10" fontId="1" fillId="0" borderId="48" xfId="33777" applyNumberFormat="1" applyFont="1" applyBorder="1" applyAlignment="1">
      <alignment horizontal="center"/>
    </xf>
    <xf numFmtId="169" fontId="1" fillId="0" borderId="48" xfId="33777" applyNumberFormat="1" applyFont="1" applyBorder="1" applyAlignment="1">
      <alignment horizontal="center"/>
    </xf>
    <xf numFmtId="2" fontId="1" fillId="0" borderId="48" xfId="33777" applyNumberFormat="1" applyFont="1" applyFill="1" applyBorder="1" applyAlignment="1">
      <alignment horizontal="center"/>
    </xf>
    <xf numFmtId="0" fontId="1" fillId="0" borderId="0" xfId="33777" applyFont="1" applyBorder="1" applyAlignment="1">
      <alignment horizontal="center"/>
    </xf>
    <xf numFmtId="49" fontId="1" fillId="0" borderId="0" xfId="0" applyNumberFormat="1" applyFont="1"/>
    <xf numFmtId="169" fontId="1" fillId="0" borderId="0" xfId="33777" applyNumberFormat="1" applyFont="1" applyFill="1" applyBorder="1" applyAlignment="1">
      <alignment horizontal="center"/>
    </xf>
    <xf numFmtId="49" fontId="1" fillId="0" borderId="0" xfId="33777" applyNumberFormat="1" applyFont="1" applyBorder="1" applyAlignment="1">
      <alignment horizontal="center"/>
    </xf>
    <xf numFmtId="2" fontId="1" fillId="0" borderId="0" xfId="33777" applyNumberFormat="1" applyFont="1" applyFill="1" applyBorder="1" applyAlignment="1">
      <alignment horizontal="center"/>
    </xf>
    <xf numFmtId="0" fontId="1" fillId="0" borderId="48" xfId="33777" applyFont="1" applyFill="1" applyBorder="1"/>
    <xf numFmtId="0" fontId="1" fillId="0" borderId="48" xfId="33777" applyFont="1" applyBorder="1"/>
    <xf numFmtId="0" fontId="1" fillId="0" borderId="0" xfId="33777" applyFont="1" applyFill="1" applyBorder="1"/>
    <xf numFmtId="0" fontId="10" fillId="0" borderId="0" xfId="33777" applyFont="1"/>
    <xf numFmtId="0" fontId="1" fillId="0" borderId="0" xfId="33777"/>
    <xf numFmtId="0" fontId="1" fillId="0" borderId="0" xfId="33777" applyAlignment="1">
      <alignment horizontal="left"/>
    </xf>
    <xf numFmtId="0" fontId="10" fillId="0" borderId="0" xfId="33777" applyFont="1" applyAlignment="1">
      <alignment horizontal="centerContinuous"/>
    </xf>
    <xf numFmtId="166" fontId="10" fillId="0" borderId="0" xfId="33777" applyNumberFormat="1" applyFont="1" applyAlignment="1">
      <alignment horizontal="center"/>
    </xf>
    <xf numFmtId="166" fontId="10" fillId="0" borderId="6" xfId="33777" applyNumberFormat="1" applyFont="1" applyBorder="1" applyAlignment="1">
      <alignment horizontal="centerContinuous"/>
    </xf>
    <xf numFmtId="166" fontId="10" fillId="0" borderId="9" xfId="33777" applyNumberFormat="1" applyFont="1" applyBorder="1" applyAlignment="1">
      <alignment horizontal="centerContinuous"/>
    </xf>
    <xf numFmtId="0" fontId="10" fillId="0" borderId="1" xfId="33777" applyFont="1" applyBorder="1"/>
    <xf numFmtId="0" fontId="10" fillId="0" borderId="1" xfId="33777" applyFont="1" applyBorder="1" applyAlignment="1">
      <alignment horizontal="center" wrapText="1"/>
    </xf>
    <xf numFmtId="0" fontId="10" fillId="0" borderId="6" xfId="33777" applyFont="1" applyFill="1" applyBorder="1" applyAlignment="1">
      <alignment horizontal="center" wrapText="1"/>
    </xf>
    <xf numFmtId="0" fontId="10" fillId="0" borderId="9" xfId="33777" applyFont="1" applyFill="1" applyBorder="1" applyAlignment="1">
      <alignment horizontal="center" wrapText="1"/>
    </xf>
    <xf numFmtId="0" fontId="1" fillId="0" borderId="7" xfId="33777" applyBorder="1"/>
    <xf numFmtId="0" fontId="10" fillId="0" borderId="0" xfId="33777" applyFont="1" applyBorder="1"/>
    <xf numFmtId="0" fontId="10" fillId="0" borderId="0" xfId="33777" applyFont="1" applyBorder="1" applyAlignment="1">
      <alignment horizontal="center"/>
    </xf>
    <xf numFmtId="0" fontId="10" fillId="0" borderId="7" xfId="33777" applyFont="1" applyFill="1" applyBorder="1"/>
    <xf numFmtId="0" fontId="10" fillId="0" borderId="0" xfId="33777" applyFont="1" applyFill="1" applyBorder="1"/>
    <xf numFmtId="0" fontId="17" fillId="0" borderId="0" xfId="33777" applyFont="1" applyBorder="1"/>
    <xf numFmtId="0" fontId="10" fillId="0" borderId="0" xfId="33777" applyFont="1" applyFill="1" applyBorder="1" applyAlignment="1">
      <alignment horizontal="center"/>
    </xf>
    <xf numFmtId="169" fontId="10" fillId="0" borderId="0" xfId="33777" applyNumberFormat="1" applyFont="1" applyFill="1" applyAlignment="1">
      <alignment horizontal="center"/>
    </xf>
    <xf numFmtId="10" fontId="10" fillId="0" borderId="0" xfId="33777" applyNumberFormat="1" applyFont="1" applyFill="1" applyBorder="1" applyAlignment="1">
      <alignment horizontal="center"/>
    </xf>
    <xf numFmtId="10" fontId="10" fillId="0" borderId="7" xfId="33777" applyNumberFormat="1" applyFont="1" applyFill="1" applyBorder="1" applyAlignment="1">
      <alignment horizontal="center"/>
    </xf>
    <xf numFmtId="0" fontId="10" fillId="0" borderId="3" xfId="33777" applyFont="1" applyBorder="1"/>
    <xf numFmtId="169" fontId="10" fillId="0" borderId="3" xfId="33777" applyNumberFormat="1" applyFont="1" applyFill="1" applyBorder="1" applyAlignment="1">
      <alignment horizontal="center"/>
    </xf>
    <xf numFmtId="10" fontId="10" fillId="0" borderId="3" xfId="33777" applyNumberFormat="1" applyFont="1" applyFill="1" applyBorder="1" applyAlignment="1">
      <alignment horizontal="center"/>
    </xf>
    <xf numFmtId="10" fontId="10" fillId="0" borderId="8" xfId="33777" applyNumberFormat="1" applyFont="1" applyFill="1" applyBorder="1" applyAlignment="1">
      <alignment horizontal="center"/>
    </xf>
    <xf numFmtId="10" fontId="10" fillId="0" borderId="6" xfId="33777" applyNumberFormat="1" applyFont="1" applyFill="1" applyBorder="1" applyAlignment="1">
      <alignment horizontal="center"/>
    </xf>
    <xf numFmtId="10" fontId="10" fillId="0" borderId="48" xfId="33777" applyNumberFormat="1" applyFont="1" applyFill="1" applyBorder="1" applyAlignment="1">
      <alignment horizontal="center"/>
    </xf>
    <xf numFmtId="0" fontId="1" fillId="0" borderId="0" xfId="33777" applyBorder="1"/>
    <xf numFmtId="0" fontId="10" fillId="0" borderId="48" xfId="33777" applyFont="1" applyBorder="1"/>
    <xf numFmtId="0" fontId="10" fillId="0" borderId="48" xfId="33777" applyFont="1" applyBorder="1" applyAlignment="1">
      <alignment horizontal="center" wrapText="1"/>
    </xf>
    <xf numFmtId="10" fontId="10" fillId="0" borderId="3" xfId="33777" applyNumberFormat="1" applyFont="1" applyBorder="1" applyAlignment="1">
      <alignment horizontal="center"/>
    </xf>
    <xf numFmtId="169" fontId="10" fillId="0" borderId="0" xfId="33777" applyNumberFormat="1" applyFont="1" applyFill="1" applyBorder="1" applyAlignment="1">
      <alignment horizontal="center"/>
    </xf>
    <xf numFmtId="10" fontId="10" fillId="0" borderId="0" xfId="33777" applyNumberFormat="1" applyFont="1" applyBorder="1" applyAlignment="1">
      <alignment horizontal="center"/>
    </xf>
    <xf numFmtId="0" fontId="18" fillId="0" borderId="0" xfId="33777" applyFont="1" applyFill="1"/>
    <xf numFmtId="0" fontId="10" fillId="0" borderId="0" xfId="22" applyFont="1" applyFill="1" applyAlignment="1">
      <alignment horizontal="left"/>
    </xf>
    <xf numFmtId="10" fontId="1" fillId="0" borderId="0" xfId="23" applyNumberFormat="1" applyFont="1"/>
    <xf numFmtId="0" fontId="10" fillId="0" borderId="0" xfId="22" applyFont="1" applyAlignment="1">
      <alignment horizontal="left"/>
    </xf>
    <xf numFmtId="10" fontId="1" fillId="0" borderId="0" xfId="23" applyNumberFormat="1" applyFont="1" applyAlignment="1">
      <alignment horizontal="centerContinuous"/>
    </xf>
    <xf numFmtId="10" fontId="1" fillId="0" borderId="0" xfId="23" applyNumberFormat="1" applyFont="1" applyAlignment="1">
      <alignment horizontal="center"/>
    </xf>
    <xf numFmtId="10" fontId="1" fillId="0" borderId="6" xfId="24" applyNumberFormat="1" applyFont="1" applyFill="1" applyBorder="1" applyAlignment="1">
      <alignment horizontal="center"/>
    </xf>
    <xf numFmtId="10" fontId="1" fillId="0" borderId="9" xfId="24" applyNumberFormat="1" applyFont="1" applyFill="1" applyBorder="1" applyAlignment="1">
      <alignment horizontal="center"/>
    </xf>
    <xf numFmtId="0" fontId="10" fillId="0" borderId="48" xfId="22" applyFont="1" applyBorder="1"/>
    <xf numFmtId="0" fontId="10" fillId="0" borderId="9" xfId="22" applyFont="1" applyBorder="1"/>
    <xf numFmtId="10" fontId="1" fillId="0" borderId="0" xfId="23" applyNumberFormat="1" applyFont="1" applyFill="1" applyAlignment="1">
      <alignment horizontal="center"/>
    </xf>
    <xf numFmtId="1" fontId="1" fillId="0" borderId="0" xfId="23" applyNumberFormat="1" applyFont="1" applyFill="1" applyAlignment="1">
      <alignment horizontal="right"/>
    </xf>
    <xf numFmtId="10" fontId="1" fillId="0" borderId="3" xfId="23" applyNumberFormat="1" applyFont="1" applyFill="1" applyBorder="1" applyAlignment="1">
      <alignment horizontal="center"/>
    </xf>
    <xf numFmtId="1" fontId="1" fillId="0" borderId="3" xfId="23" applyNumberFormat="1" applyFont="1" applyFill="1" applyBorder="1" applyAlignment="1">
      <alignment horizontal="right"/>
    </xf>
    <xf numFmtId="10" fontId="10" fillId="0" borderId="3" xfId="22" applyNumberFormat="1" applyFont="1" applyBorder="1" applyAlignment="1">
      <alignment horizontal="center"/>
    </xf>
    <xf numFmtId="10" fontId="1" fillId="0" borderId="3" xfId="23" applyNumberFormat="1" applyFont="1" applyBorder="1" applyAlignment="1">
      <alignment horizontal="center"/>
    </xf>
    <xf numFmtId="10" fontId="1" fillId="0" borderId="0" xfId="23" applyNumberFormat="1" applyFont="1" applyFill="1" applyBorder="1" applyAlignment="1">
      <alignment horizontal="center"/>
    </xf>
    <xf numFmtId="0" fontId="10" fillId="0" borderId="0" xfId="33786" applyFont="1" applyBorder="1" applyAlignment="1">
      <alignment horizontal="right"/>
    </xf>
    <xf numFmtId="10" fontId="1" fillId="0" borderId="0" xfId="23" applyNumberFormat="1" applyFont="1" applyBorder="1" applyAlignment="1">
      <alignment horizontal="center"/>
    </xf>
    <xf numFmtId="10" fontId="1" fillId="0" borderId="0" xfId="23" applyNumberFormat="1" applyFont="1" applyFill="1" applyBorder="1" applyAlignment="1">
      <alignment horizontal="left"/>
    </xf>
    <xf numFmtId="10" fontId="1" fillId="0" borderId="0" xfId="23" applyNumberFormat="1" applyFont="1" applyFill="1" applyAlignment="1"/>
    <xf numFmtId="14" fontId="10" fillId="0" borderId="0" xfId="33787" applyNumberFormat="1" applyFont="1" applyAlignment="1"/>
    <xf numFmtId="14" fontId="1" fillId="0" borderId="0" xfId="33787" applyNumberFormat="1" applyFont="1" applyAlignment="1"/>
    <xf numFmtId="10" fontId="1" fillId="0" borderId="0" xfId="25" applyNumberFormat="1" applyFont="1" applyFill="1" applyAlignment="1">
      <alignment horizontal="centerContinuous"/>
    </xf>
    <xf numFmtId="10" fontId="1" fillId="0" borderId="0" xfId="25" applyNumberFormat="1" applyFont="1" applyFill="1" applyAlignment="1">
      <alignment horizontal="center"/>
    </xf>
    <xf numFmtId="0" fontId="1" fillId="0" borderId="0" xfId="33787" applyFont="1" applyAlignment="1">
      <alignment horizontal="center"/>
    </xf>
    <xf numFmtId="0" fontId="10" fillId="0" borderId="0" xfId="22" applyFont="1" applyAlignment="1">
      <alignment horizontal="left" wrapText="1"/>
    </xf>
    <xf numFmtId="14" fontId="10" fillId="0" borderId="3" xfId="0" applyNumberFormat="1" applyFont="1" applyFill="1" applyBorder="1" applyAlignment="1" applyProtection="1">
      <alignment horizontal="center" wrapText="1"/>
    </xf>
    <xf numFmtId="0" fontId="10" fillId="0" borderId="3" xfId="0" applyNumberFormat="1" applyFont="1" applyFill="1" applyBorder="1" applyAlignment="1" applyProtection="1">
      <alignment horizontal="center" wrapText="1"/>
    </xf>
    <xf numFmtId="0" fontId="10" fillId="0" borderId="0" xfId="22" quotePrefix="1" applyFont="1" applyAlignment="1">
      <alignment horizontal="right" wrapText="1"/>
    </xf>
    <xf numFmtId="14" fontId="1" fillId="0" borderId="0" xfId="26" applyNumberFormat="1" applyFont="1" applyAlignment="1">
      <alignment horizontal="center"/>
    </xf>
    <xf numFmtId="10" fontId="1" fillId="0" borderId="0" xfId="23" applyNumberFormat="1" applyFont="1" applyFill="1"/>
    <xf numFmtId="0" fontId="10" fillId="0" borderId="0" xfId="22" applyFont="1" applyBorder="1" applyAlignment="1">
      <alignment wrapText="1"/>
    </xf>
    <xf numFmtId="0" fontId="10" fillId="0" borderId="0" xfId="5" applyFont="1" applyFill="1" applyBorder="1" applyAlignment="1">
      <alignment horizontal="left"/>
    </xf>
    <xf numFmtId="0" fontId="1" fillId="0" borderId="0" xfId="5" applyFont="1" applyAlignment="1">
      <alignment horizontal="centerContinuous"/>
    </xf>
    <xf numFmtId="165" fontId="1" fillId="0" borderId="0" xfId="33778" applyNumberFormat="1" applyFont="1" applyAlignment="1">
      <alignment horizontal="centerContinuous"/>
    </xf>
    <xf numFmtId="0" fontId="10" fillId="0" borderId="0" xfId="5" applyFont="1" applyAlignment="1">
      <alignment horizontal="centerContinuous"/>
    </xf>
    <xf numFmtId="0" fontId="1" fillId="0" borderId="0" xfId="5" applyFont="1" applyAlignment="1"/>
    <xf numFmtId="165" fontId="1" fillId="0" borderId="0" xfId="33778" applyNumberFormat="1" applyFont="1" applyAlignment="1"/>
    <xf numFmtId="166" fontId="10" fillId="0" borderId="0" xfId="5" applyNumberFormat="1" applyFont="1" applyFill="1" applyBorder="1" applyAlignment="1">
      <alignment horizontal="center"/>
    </xf>
    <xf numFmtId="0" fontId="1" fillId="0" borderId="0" xfId="5" applyFont="1"/>
    <xf numFmtId="0" fontId="10" fillId="0" borderId="42" xfId="5" applyFont="1" applyFill="1" applyBorder="1" applyAlignment="1">
      <alignment horizontal="left"/>
    </xf>
    <xf numFmtId="0" fontId="10" fillId="0" borderId="42" xfId="5" applyFont="1" applyFill="1" applyBorder="1" applyAlignment="1">
      <alignment horizontal="center"/>
    </xf>
    <xf numFmtId="0" fontId="10" fillId="0" borderId="48" xfId="5" applyFont="1" applyFill="1" applyBorder="1" applyAlignment="1">
      <alignment horizontal="centerContinuous"/>
    </xf>
    <xf numFmtId="0" fontId="1" fillId="0" borderId="42" xfId="5" applyFont="1" applyFill="1" applyBorder="1" applyAlignment="1">
      <alignment horizontal="centerContinuous"/>
    </xf>
    <xf numFmtId="0" fontId="10" fillId="0" borderId="42" xfId="5" applyFont="1" applyFill="1" applyBorder="1" applyAlignment="1">
      <alignment horizontal="centerContinuous"/>
    </xf>
    <xf numFmtId="0" fontId="10" fillId="0" borderId="47" xfId="5" applyFont="1" applyFill="1" applyBorder="1"/>
    <xf numFmtId="0" fontId="10" fillId="0" borderId="47" xfId="5" applyFont="1" applyFill="1" applyBorder="1" applyAlignment="1">
      <alignment horizontal="center"/>
    </xf>
    <xf numFmtId="0" fontId="10" fillId="0" borderId="47" xfId="5" applyFont="1" applyFill="1" applyBorder="1" applyAlignment="1">
      <alignment horizontal="center" wrapText="1"/>
    </xf>
    <xf numFmtId="1" fontId="10" fillId="0" borderId="47" xfId="5" applyNumberFormat="1" applyFont="1" applyFill="1" applyBorder="1" applyAlignment="1">
      <alignment horizontal="center"/>
    </xf>
    <xf numFmtId="0" fontId="10" fillId="0" borderId="0" xfId="33786" applyFont="1" applyFill="1" applyBorder="1" applyAlignment="1">
      <alignment horizontal="left"/>
    </xf>
    <xf numFmtId="0" fontId="10" fillId="0" borderId="0" xfId="33786" applyFont="1" applyFill="1" applyBorder="1" applyAlignment="1">
      <alignment horizontal="center"/>
    </xf>
    <xf numFmtId="164" fontId="10" fillId="0" borderId="0" xfId="33786" applyNumberFormat="1" applyFont="1" applyFill="1" applyBorder="1" applyAlignment="1">
      <alignment horizontal="center"/>
    </xf>
    <xf numFmtId="10" fontId="10" fillId="0" borderId="0" xfId="5" applyNumberFormat="1" applyFont="1" applyFill="1" applyAlignment="1">
      <alignment horizontal="center"/>
    </xf>
    <xf numFmtId="10" fontId="1" fillId="0" borderId="0" xfId="7" applyNumberFormat="1" applyFont="1" applyFill="1" applyAlignment="1">
      <alignment horizontal="center"/>
    </xf>
    <xf numFmtId="2" fontId="1" fillId="0" borderId="0" xfId="33778" applyNumberFormat="1" applyFont="1" applyAlignment="1">
      <alignment horizontal="center"/>
    </xf>
    <xf numFmtId="2" fontId="1" fillId="0" borderId="0" xfId="5" applyNumberFormat="1" applyFont="1" applyAlignment="1">
      <alignment horizontal="center"/>
    </xf>
    <xf numFmtId="165" fontId="1" fillId="0" borderId="0" xfId="33778" applyNumberFormat="1" applyFont="1" applyAlignment="1">
      <alignment horizontal="center"/>
    </xf>
    <xf numFmtId="10" fontId="1" fillId="0" borderId="0" xfId="5" applyNumberFormat="1" applyFont="1"/>
    <xf numFmtId="0" fontId="1" fillId="0" borderId="42" xfId="5" applyFont="1" applyBorder="1"/>
    <xf numFmtId="0" fontId="1" fillId="0" borderId="42" xfId="5" applyFont="1" applyBorder="1" applyAlignment="1">
      <alignment horizontal="right"/>
    </xf>
    <xf numFmtId="10" fontId="1" fillId="0" borderId="42" xfId="5" applyNumberFormat="1" applyFont="1" applyBorder="1" applyAlignment="1">
      <alignment horizontal="center"/>
    </xf>
    <xf numFmtId="8" fontId="1" fillId="0" borderId="42" xfId="5" applyNumberFormat="1" applyFont="1" applyBorder="1"/>
    <xf numFmtId="10" fontId="10" fillId="0" borderId="42" xfId="8" applyNumberFormat="1" applyFont="1" applyFill="1" applyBorder="1" applyAlignment="1">
      <alignment horizontal="right"/>
    </xf>
    <xf numFmtId="10" fontId="10" fillId="0" borderId="42" xfId="5" applyNumberFormat="1" applyFont="1" applyFill="1" applyBorder="1" applyAlignment="1">
      <alignment horizontal="center"/>
    </xf>
    <xf numFmtId="2" fontId="10" fillId="0" borderId="42" xfId="5" applyNumberFormat="1" applyFont="1" applyFill="1" applyBorder="1" applyAlignment="1">
      <alignment horizontal="center"/>
    </xf>
    <xf numFmtId="10" fontId="1" fillId="0" borderId="42" xfId="33782" applyNumberFormat="1" applyFont="1" applyBorder="1" applyAlignment="1">
      <alignment horizontal="center"/>
    </xf>
    <xf numFmtId="10" fontId="1" fillId="0" borderId="0" xfId="33782" applyNumberFormat="1" applyFont="1" applyBorder="1" applyAlignment="1">
      <alignment horizontal="center"/>
    </xf>
    <xf numFmtId="10" fontId="1" fillId="0" borderId="0" xfId="33778" applyNumberFormat="1" applyFont="1" applyAlignment="1">
      <alignment horizontal="center"/>
    </xf>
    <xf numFmtId="165" fontId="1" fillId="0" borderId="0" xfId="33778" applyNumberFormat="1" applyFont="1" applyBorder="1" applyAlignment="1">
      <alignment horizontal="center"/>
    </xf>
    <xf numFmtId="10" fontId="1" fillId="0" borderId="0" xfId="33778" applyNumberFormat="1" applyFont="1" applyBorder="1" applyAlignment="1">
      <alignment horizontal="center"/>
    </xf>
    <xf numFmtId="0" fontId="10" fillId="0" borderId="0" xfId="5" applyFont="1" applyFill="1" applyAlignment="1">
      <alignment horizontal="right"/>
    </xf>
    <xf numFmtId="0" fontId="10" fillId="0" borderId="0" xfId="5" applyFont="1" applyFill="1"/>
    <xf numFmtId="10" fontId="1" fillId="0" borderId="0" xfId="8" applyNumberFormat="1" applyFont="1" applyAlignment="1">
      <alignment horizontal="right"/>
    </xf>
    <xf numFmtId="10" fontId="1" fillId="0" borderId="0" xfId="5" applyNumberFormat="1" applyFont="1" applyBorder="1" applyAlignment="1">
      <alignment horizontal="center"/>
    </xf>
    <xf numFmtId="10" fontId="10" fillId="0" borderId="0" xfId="33782" applyNumberFormat="1" applyFont="1" applyFill="1" applyBorder="1" applyAlignment="1">
      <alignment horizontal="center"/>
    </xf>
    <xf numFmtId="10" fontId="10" fillId="0" borderId="0" xfId="33778" applyNumberFormat="1" applyFont="1" applyFill="1" applyAlignment="1">
      <alignment horizontal="center"/>
    </xf>
    <xf numFmtId="165" fontId="10" fillId="0" borderId="0" xfId="33778" applyNumberFormat="1" applyFont="1" applyFill="1" applyBorder="1" applyAlignment="1">
      <alignment horizontal="center"/>
    </xf>
    <xf numFmtId="10" fontId="10" fillId="0" borderId="0" xfId="33778" applyNumberFormat="1" applyFont="1" applyFill="1" applyBorder="1" applyAlignment="1">
      <alignment horizontal="center"/>
    </xf>
    <xf numFmtId="10" fontId="10" fillId="0" borderId="0" xfId="8" applyNumberFormat="1" applyFont="1" applyFill="1" applyAlignment="1">
      <alignment horizontal="right"/>
    </xf>
    <xf numFmtId="10" fontId="10" fillId="0" borderId="0" xfId="5" applyNumberFormat="1" applyFont="1" applyFill="1" applyBorder="1" applyAlignment="1">
      <alignment horizontal="center"/>
    </xf>
    <xf numFmtId="10" fontId="10" fillId="0" borderId="0" xfId="5" applyNumberFormat="1" applyFont="1" applyFill="1"/>
    <xf numFmtId="0" fontId="10" fillId="0" borderId="0" xfId="5" applyFont="1" applyFill="1" applyBorder="1" applyAlignment="1"/>
    <xf numFmtId="10" fontId="10" fillId="0" borderId="0" xfId="33778" applyNumberFormat="1" applyFont="1" applyFill="1"/>
    <xf numFmtId="0" fontId="10" fillId="0" borderId="0" xfId="5" applyFont="1" applyFill="1" applyBorder="1"/>
    <xf numFmtId="166" fontId="10" fillId="0" borderId="0" xfId="7" applyNumberFormat="1" applyFont="1" applyFill="1" applyBorder="1" applyAlignment="1">
      <alignment horizontal="center"/>
    </xf>
    <xf numFmtId="0" fontId="12" fillId="0" borderId="42" xfId="5" applyFont="1" applyFill="1" applyBorder="1"/>
    <xf numFmtId="0" fontId="10" fillId="0" borderId="42" xfId="5" applyFont="1" applyFill="1" applyBorder="1"/>
    <xf numFmtId="165" fontId="10" fillId="0" borderId="42" xfId="33778" applyNumberFormat="1" applyFont="1" applyFill="1" applyBorder="1"/>
    <xf numFmtId="0" fontId="10" fillId="0" borderId="41" xfId="5" applyNumberFormat="1" applyFont="1" applyFill="1" applyBorder="1"/>
    <xf numFmtId="0" fontId="10" fillId="0" borderId="41" xfId="5" applyNumberFormat="1" applyFont="1" applyFill="1" applyBorder="1" applyAlignment="1">
      <alignment horizontal="center"/>
    </xf>
    <xf numFmtId="0" fontId="10" fillId="0" borderId="41" xfId="10" applyNumberFormat="1" applyFont="1" applyFill="1" applyBorder="1" applyAlignment="1">
      <alignment horizontal="center"/>
    </xf>
    <xf numFmtId="0" fontId="13" fillId="0" borderId="41" xfId="5" applyNumberFormat="1" applyFont="1" applyFill="1" applyBorder="1" applyAlignment="1">
      <alignment horizontal="center"/>
    </xf>
    <xf numFmtId="0" fontId="10" fillId="0" borderId="0" xfId="5" applyFont="1" applyFill="1" applyAlignment="1">
      <alignment horizontal="center"/>
    </xf>
    <xf numFmtId="164" fontId="10" fillId="70" borderId="0" xfId="5" applyNumberFormat="1" applyFont="1" applyFill="1" applyBorder="1" applyAlignment="1">
      <alignment horizontal="center"/>
    </xf>
    <xf numFmtId="8" fontId="10" fillId="0" borderId="0" xfId="5" applyNumberFormat="1" applyFont="1" applyAlignment="1">
      <alignment horizontal="center"/>
    </xf>
    <xf numFmtId="8" fontId="10" fillId="0" borderId="0" xfId="11" applyNumberFormat="1" applyFont="1" applyBorder="1" applyAlignment="1">
      <alignment horizontal="center"/>
    </xf>
    <xf numFmtId="165" fontId="1" fillId="0" borderId="42" xfId="33778" applyNumberFormat="1" applyFont="1" applyBorder="1"/>
    <xf numFmtId="165" fontId="1" fillId="0" borderId="0" xfId="33778" applyNumberFormat="1" applyFont="1"/>
    <xf numFmtId="165" fontId="10" fillId="0" borderId="0" xfId="33778" applyNumberFormat="1" applyFont="1" applyFill="1"/>
    <xf numFmtId="0" fontId="10" fillId="0" borderId="47" xfId="5" applyFont="1" applyFill="1" applyBorder="1" applyAlignment="1">
      <alignment horizontal="left"/>
    </xf>
    <xf numFmtId="166" fontId="10" fillId="0" borderId="47" xfId="5" applyNumberFormat="1" applyFont="1" applyFill="1" applyBorder="1" applyAlignment="1">
      <alignment horizontal="center"/>
    </xf>
    <xf numFmtId="166" fontId="10" fillId="0" borderId="47" xfId="7" applyNumberFormat="1" applyFont="1" applyFill="1" applyBorder="1" applyAlignment="1">
      <alignment horizontal="center"/>
    </xf>
    <xf numFmtId="0" fontId="12" fillId="0" borderId="0" xfId="5" applyFont="1" applyFill="1"/>
    <xf numFmtId="165" fontId="10" fillId="0" borderId="0" xfId="33788" applyNumberFormat="1" applyFont="1" applyFill="1" applyBorder="1"/>
    <xf numFmtId="0" fontId="10" fillId="0" borderId="41" xfId="5" applyFont="1" applyFill="1" applyBorder="1"/>
    <xf numFmtId="0" fontId="10" fillId="0" borderId="41" xfId="5" applyFont="1" applyFill="1" applyBorder="1" applyAlignment="1">
      <alignment horizontal="center"/>
    </xf>
    <xf numFmtId="0" fontId="13" fillId="0" borderId="41" xfId="5" applyFont="1" applyFill="1" applyBorder="1"/>
    <xf numFmtId="0" fontId="10" fillId="0" borderId="0" xfId="5" applyFont="1" applyFill="1" applyBorder="1" applyAlignment="1">
      <alignment horizontal="center"/>
    </xf>
    <xf numFmtId="10" fontId="10" fillId="70" borderId="0" xfId="5" applyNumberFormat="1" applyFont="1" applyFill="1" applyBorder="1"/>
    <xf numFmtId="10" fontId="10" fillId="0" borderId="0" xfId="5" applyNumberFormat="1" applyFont="1" applyFill="1" applyBorder="1"/>
    <xf numFmtId="10" fontId="10" fillId="0" borderId="0" xfId="33788" applyNumberFormat="1" applyFont="1" applyBorder="1" applyAlignment="1">
      <alignment horizontal="center"/>
    </xf>
    <xf numFmtId="10" fontId="10" fillId="0" borderId="0" xfId="2" applyNumberFormat="1" applyFont="1" applyBorder="1" applyAlignment="1">
      <alignment horizontal="center"/>
    </xf>
    <xf numFmtId="10" fontId="10" fillId="0" borderId="0" xfId="66" applyNumberFormat="1" applyFont="1" applyFill="1" applyBorder="1" applyAlignment="1">
      <alignment horizontal="center"/>
    </xf>
    <xf numFmtId="10" fontId="10" fillId="70" borderId="0" xfId="5" applyNumberFormat="1" applyFont="1" applyFill="1"/>
    <xf numFmtId="165" fontId="1" fillId="0" borderId="42" xfId="33788" applyNumberFormat="1" applyFont="1" applyBorder="1"/>
    <xf numFmtId="9" fontId="1" fillId="0" borderId="42" xfId="2" applyFont="1" applyBorder="1"/>
    <xf numFmtId="165" fontId="1" fillId="0" borderId="0" xfId="33788" applyNumberFormat="1" applyFont="1"/>
    <xf numFmtId="0" fontId="1" fillId="0" borderId="0" xfId="5" applyFont="1" applyFill="1"/>
    <xf numFmtId="165" fontId="1" fillId="0" borderId="0" xfId="33788" applyNumberFormat="1" applyFont="1" applyFill="1"/>
    <xf numFmtId="165" fontId="10" fillId="0" borderId="0" xfId="33788" applyNumberFormat="1" applyFont="1" applyFill="1" applyBorder="1" applyAlignment="1">
      <alignment horizontal="center"/>
    </xf>
    <xf numFmtId="1" fontId="10" fillId="0" borderId="41" xfId="5" applyNumberFormat="1" applyFont="1" applyFill="1" applyBorder="1" applyAlignment="1">
      <alignment horizontal="center"/>
    </xf>
    <xf numFmtId="0" fontId="10" fillId="70" borderId="0" xfId="5" applyFont="1" applyFill="1"/>
    <xf numFmtId="7" fontId="10" fillId="0" borderId="0" xfId="5" applyNumberFormat="1" applyFont="1" applyFill="1" applyAlignment="1">
      <alignment horizontal="center"/>
    </xf>
    <xf numFmtId="0" fontId="10" fillId="0" borderId="0" xfId="11" applyFont="1" applyFill="1" applyAlignment="1">
      <alignment horizontal="center"/>
    </xf>
    <xf numFmtId="14" fontId="12" fillId="0" borderId="0" xfId="11" applyNumberFormat="1" applyFont="1" applyFill="1"/>
    <xf numFmtId="0" fontId="10" fillId="0" borderId="0" xfId="11" applyFont="1" applyFill="1"/>
    <xf numFmtId="187" fontId="10" fillId="0" borderId="41" xfId="5" applyNumberFormat="1" applyFont="1" applyFill="1" applyBorder="1" applyAlignment="1">
      <alignment horizontal="center"/>
    </xf>
    <xf numFmtId="187" fontId="10" fillId="0" borderId="41" xfId="11" applyNumberFormat="1" applyFont="1" applyFill="1" applyBorder="1" applyAlignment="1">
      <alignment horizontal="center"/>
    </xf>
    <xf numFmtId="8" fontId="10" fillId="0" borderId="0" xfId="5" applyNumberFormat="1" applyFont="1" applyFill="1" applyBorder="1" applyAlignment="1">
      <alignment horizontal="center"/>
    </xf>
    <xf numFmtId="8" fontId="10" fillId="0" borderId="0" xfId="5" applyNumberFormat="1" applyFont="1" applyFill="1" applyAlignment="1">
      <alignment horizontal="center"/>
    </xf>
    <xf numFmtId="8" fontId="10" fillId="0" borderId="0" xfId="33786" applyNumberFormat="1" applyFont="1" applyFill="1" applyAlignment="1">
      <alignment horizontal="center"/>
    </xf>
    <xf numFmtId="7" fontId="10" fillId="0" borderId="42" xfId="5" applyNumberFormat="1" applyFont="1" applyFill="1" applyBorder="1" applyAlignment="1">
      <alignment horizontal="center"/>
    </xf>
    <xf numFmtId="10" fontId="1" fillId="0" borderId="0" xfId="7" applyNumberFormat="1" applyFont="1" applyFill="1" applyBorder="1" applyAlignment="1">
      <alignment horizontal="center"/>
    </xf>
    <xf numFmtId="2" fontId="1" fillId="0" borderId="0" xfId="33778" applyNumberFormat="1" applyFont="1" applyBorder="1" applyAlignment="1">
      <alignment horizontal="center"/>
    </xf>
    <xf numFmtId="2" fontId="1" fillId="0" borderId="0" xfId="5" applyNumberFormat="1" applyFont="1" applyBorder="1" applyAlignment="1">
      <alignment horizontal="center"/>
    </xf>
    <xf numFmtId="0" fontId="1" fillId="0" borderId="0" xfId="11" applyFont="1" applyFill="1" applyAlignment="1">
      <alignment horizontal="left"/>
    </xf>
    <xf numFmtId="0" fontId="1" fillId="0" borderId="41" xfId="33789" applyFont="1" applyBorder="1" applyAlignment="1">
      <alignment horizontal="centerContinuous"/>
    </xf>
    <xf numFmtId="0" fontId="1" fillId="0" borderId="0" xfId="33789" applyFont="1"/>
    <xf numFmtId="0" fontId="1" fillId="0" borderId="0" xfId="11" applyFont="1" applyAlignment="1">
      <alignment horizontal="left"/>
    </xf>
    <xf numFmtId="166" fontId="1" fillId="0" borderId="0" xfId="33789" applyNumberFormat="1" applyFont="1"/>
    <xf numFmtId="0" fontId="1" fillId="0" borderId="0" xfId="33789" applyFont="1" applyFill="1"/>
    <xf numFmtId="0" fontId="1" fillId="0" borderId="0" xfId="11" applyFont="1"/>
    <xf numFmtId="0" fontId="10" fillId="0" borderId="0" xfId="13" applyFont="1" applyFill="1" applyBorder="1" applyAlignment="1">
      <alignment horizontal="left"/>
    </xf>
    <xf numFmtId="0" fontId="1" fillId="0" borderId="0" xfId="13" applyFont="1" applyAlignment="1">
      <alignment horizontal="centerContinuous"/>
    </xf>
    <xf numFmtId="165" fontId="1" fillId="0" borderId="0" xfId="33773" applyNumberFormat="1" applyFont="1" applyAlignment="1">
      <alignment horizontal="centerContinuous"/>
    </xf>
    <xf numFmtId="0" fontId="10" fillId="0" borderId="0" xfId="13" applyFont="1" applyAlignment="1">
      <alignment horizontal="centerContinuous"/>
    </xf>
    <xf numFmtId="0" fontId="1" fillId="0" borderId="0" xfId="13" applyFont="1" applyAlignment="1"/>
    <xf numFmtId="165" fontId="1" fillId="0" borderId="0" xfId="33773" applyNumberFormat="1" applyFont="1" applyAlignment="1"/>
    <xf numFmtId="166" fontId="10" fillId="0" borderId="0" xfId="13" applyNumberFormat="1" applyFont="1" applyFill="1" applyBorder="1" applyAlignment="1">
      <alignment horizontal="center"/>
    </xf>
    <xf numFmtId="0" fontId="1" fillId="0" borderId="0" xfId="13" applyFont="1"/>
    <xf numFmtId="0" fontId="10" fillId="0" borderId="42" xfId="13" applyFont="1" applyFill="1" applyBorder="1" applyAlignment="1">
      <alignment horizontal="left"/>
    </xf>
    <xf numFmtId="0" fontId="10" fillId="0" borderId="42" xfId="13" applyFont="1" applyFill="1" applyBorder="1" applyAlignment="1">
      <alignment horizontal="center"/>
    </xf>
    <xf numFmtId="0" fontId="10" fillId="0" borderId="48" xfId="13" applyFont="1" applyFill="1" applyBorder="1" applyAlignment="1">
      <alignment horizontal="centerContinuous"/>
    </xf>
    <xf numFmtId="0" fontId="1" fillId="0" borderId="42" xfId="13" applyFont="1" applyFill="1" applyBorder="1" applyAlignment="1">
      <alignment horizontal="centerContinuous"/>
    </xf>
    <xf numFmtId="0" fontId="10" fillId="0" borderId="42" xfId="13" applyFont="1" applyFill="1" applyBorder="1" applyAlignment="1">
      <alignment horizontal="centerContinuous"/>
    </xf>
    <xf numFmtId="0" fontId="10" fillId="0" borderId="47" xfId="13" applyFont="1" applyFill="1" applyBorder="1" applyAlignment="1">
      <alignment horizontal="left"/>
    </xf>
    <xf numFmtId="0" fontId="10" fillId="0" borderId="47" xfId="13" applyFont="1" applyFill="1" applyBorder="1" applyAlignment="1">
      <alignment horizontal="center"/>
    </xf>
    <xf numFmtId="0" fontId="10" fillId="0" borderId="47" xfId="13" applyFont="1" applyFill="1" applyBorder="1" applyAlignment="1">
      <alignment horizontal="center" wrapText="1"/>
    </xf>
    <xf numFmtId="1" fontId="10" fillId="0" borderId="47" xfId="13" applyNumberFormat="1" applyFont="1" applyFill="1" applyBorder="1" applyAlignment="1">
      <alignment horizontal="center"/>
    </xf>
    <xf numFmtId="0" fontId="10" fillId="0" borderId="0" xfId="13" applyNumberFormat="1" applyFont="1" applyFill="1" applyBorder="1"/>
    <xf numFmtId="0" fontId="10" fillId="0" borderId="0" xfId="13" applyFont="1" applyFill="1" applyBorder="1" applyAlignment="1">
      <alignment horizontal="center"/>
    </xf>
    <xf numFmtId="164" fontId="10" fillId="0" borderId="0" xfId="13" applyNumberFormat="1" applyFont="1" applyFill="1" applyBorder="1" applyAlignment="1">
      <alignment horizontal="center"/>
    </xf>
    <xf numFmtId="10" fontId="10" fillId="0" borderId="0" xfId="13" applyNumberFormat="1" applyFont="1" applyFill="1" applyBorder="1" applyAlignment="1">
      <alignment horizontal="center"/>
    </xf>
    <xf numFmtId="10" fontId="1" fillId="0" borderId="0" xfId="13" applyNumberFormat="1" applyFont="1" applyFill="1" applyBorder="1" applyAlignment="1">
      <alignment horizontal="center"/>
    </xf>
    <xf numFmtId="2" fontId="1" fillId="0" borderId="0" xfId="33773" applyNumberFormat="1" applyFont="1" applyBorder="1" applyAlignment="1">
      <alignment horizontal="center"/>
    </xf>
    <xf numFmtId="2" fontId="1" fillId="0" borderId="0" xfId="13" applyNumberFormat="1" applyFont="1" applyBorder="1" applyAlignment="1">
      <alignment horizontal="center"/>
    </xf>
    <xf numFmtId="0" fontId="1" fillId="0" borderId="42" xfId="13" applyFont="1" applyBorder="1"/>
    <xf numFmtId="0" fontId="10" fillId="0" borderId="42" xfId="13" applyFont="1" applyFill="1" applyBorder="1" applyAlignment="1">
      <alignment horizontal="right"/>
    </xf>
    <xf numFmtId="7" fontId="10" fillId="0" borderId="42" xfId="13" applyNumberFormat="1" applyFont="1" applyFill="1" applyBorder="1" applyAlignment="1">
      <alignment horizontal="center"/>
    </xf>
    <xf numFmtId="10" fontId="10" fillId="0" borderId="42" xfId="13" applyNumberFormat="1" applyFont="1" applyFill="1" applyBorder="1" applyAlignment="1">
      <alignment horizontal="center"/>
    </xf>
    <xf numFmtId="10" fontId="1" fillId="0" borderId="48" xfId="15" applyNumberFormat="1" applyFont="1" applyBorder="1" applyAlignment="1">
      <alignment horizontal="centerContinuous" vertical="center" wrapText="1"/>
    </xf>
    <xf numFmtId="10" fontId="10" fillId="0" borderId="0" xfId="33773" applyNumberFormat="1" applyFont="1" applyFill="1" applyBorder="1" applyAlignment="1">
      <alignment horizontal="center"/>
    </xf>
    <xf numFmtId="10" fontId="1" fillId="0" borderId="0" xfId="13" applyNumberFormat="1" applyFont="1" applyAlignment="1">
      <alignment horizontal="center"/>
    </xf>
    <xf numFmtId="8" fontId="1" fillId="0" borderId="0" xfId="13" applyNumberFormat="1" applyFont="1"/>
    <xf numFmtId="10" fontId="10" fillId="0" borderId="0" xfId="15" applyNumberFormat="1" applyFont="1" applyFill="1" applyBorder="1" applyAlignment="1">
      <alignment horizontal="right"/>
    </xf>
    <xf numFmtId="2" fontId="10" fillId="0" borderId="0" xfId="33782" applyNumberFormat="1" applyFont="1" applyFill="1" applyBorder="1" applyAlignment="1">
      <alignment horizontal="center"/>
    </xf>
    <xf numFmtId="0" fontId="10" fillId="0" borderId="0" xfId="13" applyFont="1" applyFill="1" applyAlignment="1">
      <alignment horizontal="right"/>
    </xf>
    <xf numFmtId="0" fontId="10" fillId="0" borderId="0" xfId="13" applyFont="1" applyFill="1"/>
    <xf numFmtId="10" fontId="10" fillId="0" borderId="0" xfId="13" applyNumberFormat="1" applyFont="1" applyFill="1" applyAlignment="1">
      <alignment horizontal="center"/>
    </xf>
    <xf numFmtId="10" fontId="1" fillId="0" borderId="0" xfId="13" applyNumberFormat="1" applyFont="1" applyBorder="1" applyAlignment="1">
      <alignment horizontal="center"/>
    </xf>
    <xf numFmtId="2" fontId="1" fillId="0" borderId="0" xfId="33782" applyNumberFormat="1" applyFont="1" applyBorder="1" applyAlignment="1">
      <alignment horizontal="center"/>
    </xf>
    <xf numFmtId="10" fontId="10" fillId="0" borderId="0" xfId="33773" applyNumberFormat="1" applyFont="1" applyFill="1" applyAlignment="1">
      <alignment horizontal="center"/>
    </xf>
    <xf numFmtId="10" fontId="10" fillId="0" borderId="0" xfId="15" applyNumberFormat="1" applyFont="1" applyFill="1" applyAlignment="1">
      <alignment horizontal="right"/>
    </xf>
    <xf numFmtId="0" fontId="10" fillId="0" borderId="0" xfId="13" applyFont="1" applyFill="1" applyBorder="1" applyAlignment="1"/>
    <xf numFmtId="10" fontId="10" fillId="0" borderId="0" xfId="13" applyNumberFormat="1" applyFont="1" applyFill="1"/>
    <xf numFmtId="165" fontId="10" fillId="0" borderId="0" xfId="33773" applyNumberFormat="1" applyFont="1" applyFill="1"/>
    <xf numFmtId="0" fontId="10" fillId="0" borderId="47" xfId="13" applyFont="1" applyFill="1" applyBorder="1" applyAlignment="1"/>
    <xf numFmtId="0" fontId="10" fillId="0" borderId="47" xfId="13" applyFont="1" applyFill="1" applyBorder="1"/>
    <xf numFmtId="166" fontId="10" fillId="0" borderId="47" xfId="13" applyNumberFormat="1" applyFont="1" applyFill="1" applyBorder="1" applyAlignment="1">
      <alignment horizontal="center"/>
    </xf>
    <xf numFmtId="0" fontId="12" fillId="0" borderId="0" xfId="13" applyFont="1" applyFill="1" applyBorder="1"/>
    <xf numFmtId="0" fontId="10" fillId="0" borderId="0" xfId="13" applyFont="1" applyFill="1" applyBorder="1"/>
    <xf numFmtId="10" fontId="10" fillId="0" borderId="0" xfId="33773" applyNumberFormat="1" applyFont="1" applyFill="1" applyBorder="1"/>
    <xf numFmtId="0" fontId="10" fillId="0" borderId="41" xfId="13" applyNumberFormat="1" applyFont="1" applyFill="1" applyBorder="1"/>
    <xf numFmtId="0" fontId="10" fillId="0" borderId="41" xfId="13" applyNumberFormat="1" applyFont="1" applyFill="1" applyBorder="1" applyAlignment="1">
      <alignment horizontal="center"/>
    </xf>
    <xf numFmtId="0" fontId="10" fillId="0" borderId="41" xfId="16" applyNumberFormat="1" applyFont="1" applyFill="1" applyBorder="1" applyAlignment="1">
      <alignment horizontal="center"/>
    </xf>
    <xf numFmtId="0" fontId="13" fillId="0" borderId="41" xfId="13" applyNumberFormat="1" applyFont="1" applyFill="1" applyBorder="1" applyAlignment="1">
      <alignment horizontal="center"/>
    </xf>
    <xf numFmtId="164" fontId="10" fillId="70" borderId="0" xfId="13" applyNumberFormat="1" applyFont="1" applyFill="1" applyAlignment="1">
      <alignment horizontal="center"/>
    </xf>
    <xf numFmtId="8" fontId="10" fillId="0" borderId="0" xfId="13" applyNumberFormat="1" applyFont="1" applyAlignment="1">
      <alignment horizontal="center"/>
    </xf>
    <xf numFmtId="165" fontId="1" fillId="0" borderId="42" xfId="33773" applyNumberFormat="1" applyFont="1" applyBorder="1"/>
    <xf numFmtId="165" fontId="1" fillId="0" borderId="0" xfId="33773" applyNumberFormat="1" applyFont="1"/>
    <xf numFmtId="0" fontId="12" fillId="0" borderId="0" xfId="13" applyFont="1" applyFill="1"/>
    <xf numFmtId="0" fontId="10" fillId="0" borderId="41" xfId="13" applyFont="1" applyFill="1" applyBorder="1"/>
    <xf numFmtId="0" fontId="10" fillId="0" borderId="41" xfId="13" applyFont="1" applyFill="1" applyBorder="1" applyAlignment="1">
      <alignment horizontal="center"/>
    </xf>
    <xf numFmtId="0" fontId="13" fillId="0" borderId="41" xfId="13" applyFont="1" applyFill="1" applyBorder="1"/>
    <xf numFmtId="164" fontId="10" fillId="70" borderId="0" xfId="13" applyNumberFormat="1" applyFont="1" applyFill="1"/>
    <xf numFmtId="8" fontId="10" fillId="0" borderId="0" xfId="13" applyNumberFormat="1" applyFont="1" applyBorder="1" applyAlignment="1">
      <alignment horizontal="center"/>
    </xf>
    <xf numFmtId="0" fontId="10" fillId="0" borderId="0" xfId="13" applyFont="1" applyFill="1" applyAlignment="1">
      <alignment horizontal="center"/>
    </xf>
    <xf numFmtId="187" fontId="10" fillId="0" borderId="41" xfId="13" applyNumberFormat="1" applyFont="1" applyFill="1" applyBorder="1" applyAlignment="1">
      <alignment horizontal="center"/>
    </xf>
    <xf numFmtId="7" fontId="10" fillId="0" borderId="0" xfId="13" applyNumberFormat="1" applyFont="1" applyFill="1" applyAlignment="1">
      <alignment horizontal="center"/>
    </xf>
    <xf numFmtId="8" fontId="10" fillId="0" borderId="0" xfId="11" applyNumberFormat="1" applyFont="1" applyFill="1" applyBorder="1" applyAlignment="1">
      <alignment horizontal="center"/>
    </xf>
    <xf numFmtId="8" fontId="10" fillId="0" borderId="0" xfId="11" quotePrefix="1" applyNumberFormat="1" applyFont="1" applyFill="1" applyAlignment="1">
      <alignment horizontal="center"/>
    </xf>
    <xf numFmtId="8" fontId="10" fillId="0" borderId="0" xfId="11" applyNumberFormat="1" applyFont="1" applyFill="1" applyAlignment="1">
      <alignment horizontal="center"/>
    </xf>
    <xf numFmtId="10" fontId="1" fillId="0" borderId="0" xfId="13" applyNumberFormat="1" applyFont="1" applyFill="1" applyAlignment="1">
      <alignment horizontal="center"/>
    </xf>
    <xf numFmtId="2" fontId="1" fillId="0" borderId="0" xfId="33773" applyNumberFormat="1" applyFont="1" applyAlignment="1">
      <alignment horizontal="center"/>
    </xf>
    <xf numFmtId="2" fontId="1" fillId="0" borderId="0" xfId="13" applyNumberFormat="1" applyFont="1" applyAlignment="1">
      <alignment horizontal="center"/>
    </xf>
    <xf numFmtId="0" fontId="1" fillId="0" borderId="0" xfId="11" applyFont="1" applyFill="1"/>
    <xf numFmtId="49" fontId="1" fillId="0" borderId="0" xfId="33789" quotePrefix="1" applyNumberFormat="1" applyFont="1"/>
    <xf numFmtId="0" fontId="1" fillId="0" borderId="0" xfId="4" applyFont="1" applyBorder="1"/>
    <xf numFmtId="174" fontId="10" fillId="0" borderId="49" xfId="46" applyNumberFormat="1" applyFont="1" applyBorder="1"/>
    <xf numFmtId="174" fontId="10" fillId="0" borderId="0" xfId="46" applyNumberFormat="1" applyFont="1" applyBorder="1"/>
    <xf numFmtId="0" fontId="13" fillId="0" borderId="0" xfId="38" applyFont="1"/>
    <xf numFmtId="43" fontId="1" fillId="0" borderId="0" xfId="715" applyFont="1"/>
    <xf numFmtId="0" fontId="13" fillId="0" borderId="0" xfId="38" applyFont="1" applyFill="1"/>
    <xf numFmtId="0" fontId="13" fillId="0" borderId="41" xfId="162" applyFont="1" applyFill="1" applyBorder="1" applyAlignment="1">
      <alignment horizontal="center"/>
    </xf>
    <xf numFmtId="0" fontId="13" fillId="0" borderId="41" xfId="162" applyFont="1" applyFill="1" applyBorder="1" applyAlignment="1">
      <alignment horizontal="center" wrapText="1"/>
    </xf>
    <xf numFmtId="0" fontId="13" fillId="0" borderId="41" xfId="38" applyFont="1" applyBorder="1" applyAlignment="1">
      <alignment horizontal="center" wrapText="1"/>
    </xf>
    <xf numFmtId="0" fontId="13" fillId="0" borderId="41" xfId="38" applyFont="1" applyFill="1" applyBorder="1" applyAlignment="1">
      <alignment horizontal="center"/>
    </xf>
    <xf numFmtId="43" fontId="13" fillId="0" borderId="6" xfId="715" applyFont="1" applyFill="1" applyBorder="1" applyAlignment="1">
      <alignment horizontal="center" wrapText="1"/>
    </xf>
    <xf numFmtId="43" fontId="13" fillId="0" borderId="9" xfId="715" applyFont="1" applyFill="1" applyBorder="1" applyAlignment="1">
      <alignment horizontal="center" wrapText="1"/>
    </xf>
    <xf numFmtId="0" fontId="10" fillId="0" borderId="41" xfId="38" applyFont="1" applyFill="1" applyBorder="1" applyAlignment="1">
      <alignment horizontal="center"/>
    </xf>
    <xf numFmtId="0" fontId="10" fillId="0" borderId="0" xfId="38" applyFont="1" applyAlignment="1">
      <alignment horizontal="left" vertical="top" wrapText="1"/>
    </xf>
    <xf numFmtId="170" fontId="10" fillId="0" borderId="0" xfId="38" applyNumberFormat="1" applyFont="1" applyAlignment="1">
      <alignment horizontal="center" vertical="top" wrapText="1"/>
    </xf>
    <xf numFmtId="43" fontId="1" fillId="0" borderId="7" xfId="715" applyFont="1" applyBorder="1" applyAlignment="1">
      <alignment horizontal="center"/>
    </xf>
    <xf numFmtId="43" fontId="1" fillId="0" borderId="0" xfId="715" applyFont="1" applyBorder="1" applyAlignment="1">
      <alignment horizontal="center"/>
    </xf>
    <xf numFmtId="43" fontId="1" fillId="0" borderId="10" xfId="715" applyFont="1" applyBorder="1" applyAlignment="1">
      <alignment horizontal="center"/>
    </xf>
    <xf numFmtId="0" fontId="10" fillId="0" borderId="42" xfId="38" applyFont="1" applyBorder="1" applyAlignment="1">
      <alignment horizontal="left" vertical="top" wrapText="1"/>
    </xf>
    <xf numFmtId="0" fontId="10" fillId="0" borderId="42" xfId="38" applyFont="1" applyBorder="1" applyAlignment="1">
      <alignment horizontal="right" vertical="top" wrapText="1"/>
    </xf>
    <xf numFmtId="188" fontId="10" fillId="0" borderId="42" xfId="38" applyNumberFormat="1" applyFont="1" applyBorder="1" applyAlignment="1">
      <alignment horizontal="center" vertical="top" wrapText="1"/>
    </xf>
    <xf numFmtId="188" fontId="10" fillId="0" borderId="42" xfId="38" applyNumberFormat="1" applyFont="1" applyBorder="1" applyAlignment="1">
      <alignment horizontal="right" vertical="top" wrapText="1"/>
    </xf>
    <xf numFmtId="168" fontId="1" fillId="0" borderId="50" xfId="715" applyNumberFormat="1" applyFont="1" applyBorder="1" applyAlignment="1">
      <alignment horizontal="center" vertical="top" wrapText="1"/>
    </xf>
    <xf numFmtId="168" fontId="1" fillId="0" borderId="42" xfId="715" applyNumberFormat="1" applyFont="1" applyBorder="1" applyAlignment="1">
      <alignment horizontal="center" vertical="top" wrapText="1"/>
    </xf>
    <xf numFmtId="168" fontId="1" fillId="0" borderId="51" xfId="715" applyNumberFormat="1" applyFont="1" applyBorder="1" applyAlignment="1">
      <alignment horizontal="center" vertical="top" wrapText="1"/>
    </xf>
    <xf numFmtId="0" fontId="10" fillId="0" borderId="0" xfId="38" applyFont="1" applyAlignment="1">
      <alignment horizontal="right" vertical="top" wrapText="1"/>
    </xf>
    <xf numFmtId="170" fontId="10" fillId="0" borderId="0" xfId="38" applyNumberFormat="1" applyFont="1" applyAlignment="1">
      <alignment horizontal="right" vertical="top" wrapText="1"/>
    </xf>
    <xf numFmtId="170" fontId="10" fillId="0" borderId="7" xfId="38" applyNumberFormat="1" applyFont="1" applyBorder="1" applyAlignment="1">
      <alignment horizontal="center" vertical="top" wrapText="1"/>
    </xf>
    <xf numFmtId="170" fontId="10" fillId="0" borderId="0" xfId="38" applyNumberFormat="1" applyFont="1" applyBorder="1" applyAlignment="1">
      <alignment horizontal="center" vertical="top" wrapText="1"/>
    </xf>
    <xf numFmtId="170" fontId="10" fillId="0" borderId="10" xfId="38" applyNumberFormat="1" applyFont="1" applyBorder="1" applyAlignment="1">
      <alignment horizontal="center" vertical="top" wrapText="1"/>
    </xf>
    <xf numFmtId="0" fontId="10" fillId="0" borderId="0" xfId="38" applyFont="1" applyAlignment="1">
      <alignment horizontal="left" vertical="top"/>
    </xf>
    <xf numFmtId="170" fontId="10" fillId="0" borderId="52" xfId="38" applyNumberFormat="1" applyFont="1" applyBorder="1" applyAlignment="1">
      <alignment horizontal="center" vertical="top" wrapText="1"/>
    </xf>
    <xf numFmtId="170" fontId="10" fillId="0" borderId="41" xfId="38" applyNumberFormat="1" applyFont="1" applyBorder="1" applyAlignment="1">
      <alignment horizontal="center" vertical="top" wrapText="1"/>
    </xf>
    <xf numFmtId="170" fontId="10" fillId="0" borderId="8" xfId="38" applyNumberFormat="1" applyFont="1" applyBorder="1" applyAlignment="1">
      <alignment horizontal="center" vertical="top" wrapText="1"/>
    </xf>
    <xf numFmtId="0" fontId="10" fillId="0" borderId="0" xfId="38" applyFont="1" applyAlignment="1">
      <alignment horizontal="right"/>
    </xf>
    <xf numFmtId="10" fontId="1" fillId="0" borderId="0" xfId="26" applyNumberFormat="1" applyFont="1" applyAlignment="1">
      <alignment horizontal="right" vertical="top" wrapText="1"/>
    </xf>
    <xf numFmtId="43" fontId="1" fillId="0" borderId="0" xfId="715" applyFont="1" applyAlignment="1">
      <alignment horizontal="right"/>
    </xf>
    <xf numFmtId="43" fontId="1" fillId="0" borderId="0" xfId="715" applyFont="1" applyAlignment="1"/>
    <xf numFmtId="10" fontId="1" fillId="0" borderId="0" xfId="26" applyNumberFormat="1" applyFont="1"/>
    <xf numFmtId="0" fontId="1" fillId="0" borderId="0" xfId="28" applyFont="1" applyFill="1" applyAlignment="1">
      <alignment horizontal="center"/>
    </xf>
    <xf numFmtId="0" fontId="10" fillId="0" borderId="0" xfId="38" applyFont="1" applyFill="1" applyAlignment="1">
      <alignment horizontal="center"/>
    </xf>
    <xf numFmtId="0" fontId="33" fillId="0" borderId="0" xfId="72" applyFont="1" applyAlignment="1">
      <alignment horizontal="center"/>
    </xf>
    <xf numFmtId="0" fontId="10" fillId="0" borderId="0" xfId="38" applyFont="1" applyAlignment="1">
      <alignment horizontal="center"/>
    </xf>
    <xf numFmtId="43" fontId="13" fillId="0" borderId="48" xfId="715" applyFont="1" applyFill="1" applyBorder="1" applyAlignment="1">
      <alignment horizontal="center"/>
    </xf>
    <xf numFmtId="2" fontId="1" fillId="0" borderId="0" xfId="715" applyNumberFormat="1" applyFont="1" applyAlignment="1">
      <alignment horizontal="center" vertical="center" wrapText="1"/>
    </xf>
    <xf numFmtId="177" fontId="10" fillId="71" borderId="0" xfId="77" applyNumberFormat="1" applyFont="1" applyFill="1" applyBorder="1" applyAlignment="1">
      <alignment horizontal="center" vertical="center"/>
    </xf>
    <xf numFmtId="0" fontId="10" fillId="0" borderId="0" xfId="38" applyFont="1" applyFill="1" applyBorder="1" applyAlignment="1">
      <alignment horizontal="center" wrapText="1"/>
    </xf>
    <xf numFmtId="0" fontId="10" fillId="0" borderId="0" xfId="38" applyFont="1" applyFill="1" applyBorder="1" applyAlignment="1"/>
    <xf numFmtId="0" fontId="10" fillId="0" borderId="0" xfId="22" applyFont="1" applyFill="1" applyBorder="1"/>
    <xf numFmtId="14" fontId="1" fillId="0" borderId="0" xfId="26" applyNumberFormat="1" applyFont="1" applyAlignment="1">
      <alignment horizontal="right"/>
    </xf>
    <xf numFmtId="0" fontId="1" fillId="0" borderId="0" xfId="4" applyFont="1"/>
    <xf numFmtId="0" fontId="1" fillId="0" borderId="3" xfId="33769" applyFont="1" applyBorder="1" applyAlignment="1">
      <alignment horizontal="center" wrapText="1"/>
    </xf>
    <xf numFmtId="10" fontId="1" fillId="0" borderId="9" xfId="33769" applyNumberFormat="1" applyFont="1" applyBorder="1" applyAlignment="1">
      <alignment horizontal="center"/>
    </xf>
    <xf numFmtId="10" fontId="1" fillId="0" borderId="3" xfId="33769" applyNumberFormat="1" applyFont="1" applyBorder="1" applyAlignment="1">
      <alignment horizontal="center"/>
    </xf>
    <xf numFmtId="10" fontId="1" fillId="0" borderId="8" xfId="33769" applyNumberFormat="1" applyFont="1" applyBorder="1" applyAlignment="1">
      <alignment horizontal="center"/>
    </xf>
    <xf numFmtId="10" fontId="1" fillId="0" borderId="42" xfId="54" applyNumberFormat="1" applyFont="1" applyBorder="1" applyAlignment="1">
      <alignment horizontal="center"/>
    </xf>
    <xf numFmtId="10" fontId="1" fillId="0" borderId="41" xfId="54" applyNumberFormat="1" applyFont="1" applyBorder="1" applyAlignment="1">
      <alignment horizontal="center"/>
    </xf>
    <xf numFmtId="10" fontId="1" fillId="0" borderId="0" xfId="23" applyNumberFormat="1" applyFont="1" applyFill="1" applyAlignment="1">
      <alignment horizontal="centerContinuous"/>
    </xf>
    <xf numFmtId="0" fontId="1" fillId="0" borderId="0" xfId="28" applyFont="1" applyBorder="1" applyAlignment="1">
      <alignment horizontal="center" wrapText="1"/>
    </xf>
    <xf numFmtId="169" fontId="1" fillId="0" borderId="6" xfId="24" applyNumberFormat="1" applyFont="1" applyFill="1" applyBorder="1" applyAlignment="1">
      <alignment horizontal="center"/>
    </xf>
    <xf numFmtId="169" fontId="1" fillId="0" borderId="1" xfId="24" applyNumberFormat="1" applyFont="1" applyFill="1" applyBorder="1" applyAlignment="1">
      <alignment horizontal="center"/>
    </xf>
    <xf numFmtId="169" fontId="1" fillId="0" borderId="0" xfId="24" applyNumberFormat="1" applyFont="1" applyFill="1" applyBorder="1" applyAlignment="1">
      <alignment horizontal="center"/>
    </xf>
    <xf numFmtId="10" fontId="1" fillId="0" borderId="0" xfId="26" applyNumberFormat="1" applyFont="1" applyAlignment="1">
      <alignment horizontal="center"/>
    </xf>
    <xf numFmtId="0" fontId="1" fillId="0" borderId="0" xfId="28" applyFont="1" applyFill="1" applyBorder="1" applyAlignment="1"/>
    <xf numFmtId="1" fontId="1" fillId="0" borderId="0" xfId="23" applyNumberFormat="1" applyFont="1" applyFill="1" applyBorder="1" applyAlignment="1">
      <alignment horizontal="right"/>
    </xf>
    <xf numFmtId="10" fontId="1" fillId="0" borderId="0" xfId="26" applyNumberFormat="1" applyFont="1" applyFill="1" applyAlignment="1">
      <alignment horizontal="center"/>
    </xf>
    <xf numFmtId="0" fontId="1" fillId="0" borderId="0" xfId="28" applyFont="1"/>
    <xf numFmtId="0" fontId="1" fillId="0" borderId="0" xfId="28" applyFont="1" applyBorder="1" applyAlignment="1">
      <alignment horizontal="center"/>
    </xf>
    <xf numFmtId="14" fontId="1" fillId="0" borderId="0" xfId="55" applyNumberFormat="1" applyFont="1" applyFill="1" applyAlignment="1"/>
    <xf numFmtId="0" fontId="1" fillId="0" borderId="0" xfId="55" applyFont="1" applyFill="1" applyAlignment="1">
      <alignment horizontal="center"/>
    </xf>
    <xf numFmtId="10" fontId="1" fillId="0" borderId="0" xfId="26" applyNumberFormat="1" applyFont="1" applyFill="1"/>
    <xf numFmtId="2" fontId="1" fillId="0" borderId="0" xfId="23" applyNumberFormat="1" applyFont="1" applyFill="1" applyAlignment="1">
      <alignment horizontal="center"/>
    </xf>
    <xf numFmtId="2" fontId="1" fillId="0" borderId="0" xfId="26" applyNumberFormat="1" applyFont="1"/>
    <xf numFmtId="14" fontId="1" fillId="0" borderId="0" xfId="26" applyNumberFormat="1" applyFont="1"/>
    <xf numFmtId="10" fontId="1" fillId="0" borderId="0" xfId="26" applyNumberFormat="1" applyFont="1" applyFill="1" applyAlignment="1">
      <alignment horizontal="right" vertical="top" wrapText="1"/>
    </xf>
    <xf numFmtId="10" fontId="1" fillId="0" borderId="0" xfId="32" applyNumberFormat="1" applyFont="1" applyFill="1" applyBorder="1" applyAlignment="1">
      <alignment horizontal="center"/>
    </xf>
    <xf numFmtId="1" fontId="1" fillId="0" borderId="0" xfId="32" applyNumberFormat="1" applyFont="1" applyFill="1" applyBorder="1" applyAlignment="1">
      <alignment horizontal="center"/>
    </xf>
    <xf numFmtId="2" fontId="1" fillId="0" borderId="0" xfId="32" applyNumberFormat="1" applyFont="1" applyFill="1" applyBorder="1" applyAlignment="1">
      <alignment horizontal="center"/>
    </xf>
    <xf numFmtId="3" fontId="1" fillId="0" borderId="0" xfId="23" applyNumberFormat="1" applyFont="1" applyFill="1" applyAlignment="1">
      <alignment horizontal="center"/>
    </xf>
    <xf numFmtId="0" fontId="1" fillId="0" borderId="41" xfId="0" applyFont="1" applyBorder="1"/>
    <xf numFmtId="0" fontId="1" fillId="0" borderId="0" xfId="0" applyFont="1" applyFill="1" applyBorder="1"/>
    <xf numFmtId="14" fontId="10" fillId="0" borderId="3" xfId="22" applyNumberFormat="1" applyFont="1" applyFill="1" applyBorder="1" applyAlignment="1">
      <alignment horizontal="right" wrapText="1"/>
    </xf>
    <xf numFmtId="0" fontId="1" fillId="0" borderId="0" xfId="28" applyFont="1" applyFill="1" applyAlignment="1">
      <alignment horizontal="left"/>
    </xf>
    <xf numFmtId="0" fontId="1" fillId="0" borderId="0" xfId="17" applyFont="1" applyFill="1" applyAlignment="1">
      <alignment horizontal="center"/>
    </xf>
    <xf numFmtId="0" fontId="1" fillId="0" borderId="0" xfId="28" applyFont="1" applyFill="1" applyAlignment="1">
      <alignment horizontal="right"/>
    </xf>
    <xf numFmtId="2" fontId="1" fillId="0" borderId="0" xfId="28" applyNumberFormat="1" applyFont="1" applyFill="1" applyBorder="1"/>
    <xf numFmtId="10" fontId="1" fillId="0" borderId="0" xfId="2" applyNumberFormat="1" applyFont="1" applyFill="1" applyBorder="1"/>
    <xf numFmtId="0" fontId="1" fillId="0" borderId="0" xfId="28" applyFont="1" applyFill="1" applyBorder="1"/>
    <xf numFmtId="10" fontId="1" fillId="0" borderId="0" xfId="31" applyNumberFormat="1" applyFont="1" applyFill="1" applyAlignment="1">
      <alignment horizontal="center"/>
    </xf>
    <xf numFmtId="10" fontId="1" fillId="0" borderId="11" xfId="28" applyNumberFormat="1" applyFont="1" applyFill="1" applyBorder="1"/>
    <xf numFmtId="10" fontId="1" fillId="0" borderId="0" xfId="28" applyNumberFormat="1" applyFont="1" applyFill="1" applyAlignment="1">
      <alignment horizontal="center"/>
    </xf>
    <xf numFmtId="10" fontId="1" fillId="0" borderId="0" xfId="32" applyNumberFormat="1" applyFont="1" applyFill="1" applyAlignment="1">
      <alignment horizontal="center"/>
    </xf>
    <xf numFmtId="10" fontId="1" fillId="0" borderId="0" xfId="28" applyNumberFormat="1" applyFont="1" applyFill="1"/>
    <xf numFmtId="14" fontId="1" fillId="0" borderId="0" xfId="28" applyNumberFormat="1" applyFont="1" applyFill="1"/>
    <xf numFmtId="7" fontId="1" fillId="0" borderId="0" xfId="30" applyNumberFormat="1" applyFont="1" applyFill="1"/>
    <xf numFmtId="44" fontId="1" fillId="0" borderId="0" xfId="28" applyNumberFormat="1" applyFont="1" applyFill="1"/>
    <xf numFmtId="44" fontId="1" fillId="0" borderId="0" xfId="30" applyFont="1" applyFill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10" fontId="1" fillId="0" borderId="11" xfId="0" applyNumberFormat="1" applyFont="1" applyBorder="1"/>
    <xf numFmtId="10" fontId="1" fillId="0" borderId="0" xfId="0" applyNumberFormat="1" applyFont="1"/>
    <xf numFmtId="0" fontId="1" fillId="0" borderId="0" xfId="33786" applyFont="1" applyFill="1" applyAlignment="1">
      <alignment horizontal="left"/>
    </xf>
    <xf numFmtId="0" fontId="1" fillId="0" borderId="0" xfId="33786" applyFont="1"/>
    <xf numFmtId="0" fontId="1" fillId="0" borderId="0" xfId="33786" applyFont="1" applyAlignment="1">
      <alignment horizontal="left"/>
    </xf>
    <xf numFmtId="0" fontId="1" fillId="0" borderId="42" xfId="33786" applyFont="1" applyBorder="1"/>
    <xf numFmtId="0" fontId="1" fillId="0" borderId="0" xfId="33780" applyFont="1"/>
    <xf numFmtId="43" fontId="1" fillId="0" borderId="0" xfId="33786" applyNumberFormat="1" applyFont="1"/>
    <xf numFmtId="0" fontId="1" fillId="0" borderId="0" xfId="5" applyFont="1" applyAlignment="1">
      <alignment horizontal="center"/>
    </xf>
    <xf numFmtId="2" fontId="1" fillId="0" borderId="42" xfId="33786" applyNumberFormat="1" applyFont="1" applyBorder="1"/>
    <xf numFmtId="7" fontId="10" fillId="0" borderId="0" xfId="5" applyNumberFormat="1" applyFont="1" applyFill="1" applyBorder="1" applyAlignment="1">
      <alignment horizontal="center"/>
    </xf>
    <xf numFmtId="0" fontId="1" fillId="0" borderId="0" xfId="33786" applyFont="1" applyFill="1"/>
    <xf numFmtId="2" fontId="1" fillId="0" borderId="42" xfId="33786" applyNumberFormat="1" applyFont="1" applyBorder="1" applyAlignment="1">
      <alignment horizontal="center"/>
    </xf>
    <xf numFmtId="165" fontId="1" fillId="0" borderId="0" xfId="33773" applyNumberFormat="1" applyFont="1" applyAlignment="1">
      <alignment horizontal="center"/>
    </xf>
    <xf numFmtId="0" fontId="1" fillId="0" borderId="0" xfId="13" applyFont="1" applyAlignment="1">
      <alignment horizontal="center"/>
    </xf>
    <xf numFmtId="7" fontId="10" fillId="0" borderId="0" xfId="13" applyNumberFormat="1" applyFont="1" applyFill="1" applyBorder="1" applyAlignment="1">
      <alignment horizontal="center"/>
    </xf>
    <xf numFmtId="10" fontId="1" fillId="0" borderId="0" xfId="15" applyNumberFormat="1" applyFont="1" applyAlignment="1">
      <alignment horizontal="right"/>
    </xf>
    <xf numFmtId="0" fontId="1" fillId="0" borderId="0" xfId="33777" applyFont="1" applyFill="1" applyAlignment="1">
      <alignment horizontal="centerContinuous"/>
    </xf>
    <xf numFmtId="0" fontId="1" fillId="0" borderId="0" xfId="33772" applyFont="1" applyFill="1" applyAlignment="1">
      <alignment horizontal="centerContinuous"/>
    </xf>
    <xf numFmtId="0" fontId="1" fillId="0" borderId="0" xfId="33772" applyFont="1" applyFill="1" applyAlignment="1"/>
    <xf numFmtId="0" fontId="1" fillId="0" borderId="0" xfId="33777" applyFont="1" applyFill="1"/>
    <xf numFmtId="10" fontId="1" fillId="0" borderId="0" xfId="33778" applyNumberFormat="1" applyFont="1" applyFill="1"/>
    <xf numFmtId="0" fontId="1" fillId="0" borderId="0" xfId="33777" applyFont="1" applyFill="1" applyAlignment="1">
      <alignment horizontal="center"/>
    </xf>
    <xf numFmtId="0" fontId="1" fillId="0" borderId="0" xfId="33779" applyFont="1" applyFill="1" applyAlignment="1">
      <alignment horizontal="left"/>
    </xf>
    <xf numFmtId="0" fontId="1" fillId="0" borderId="0" xfId="33780" applyFont="1" applyFill="1"/>
    <xf numFmtId="0" fontId="1" fillId="0" borderId="0" xfId="4" applyFont="1" applyFill="1" applyBorder="1"/>
    <xf numFmtId="0" fontId="1" fillId="0" borderId="0" xfId="4" applyFont="1" applyBorder="1" applyAlignment="1">
      <alignment horizontal="center" wrapText="1"/>
    </xf>
    <xf numFmtId="0" fontId="1" fillId="0" borderId="3" xfId="4" applyFont="1" applyBorder="1" applyAlignment="1">
      <alignment horizontal="center"/>
    </xf>
    <xf numFmtId="0" fontId="1" fillId="0" borderId="3" xfId="4" applyFont="1" applyBorder="1" applyAlignment="1">
      <alignment horizontal="center" wrapText="1"/>
    </xf>
    <xf numFmtId="0" fontId="1" fillId="0" borderId="0" xfId="4" applyFont="1" applyBorder="1" applyAlignment="1">
      <alignment horizontal="center"/>
    </xf>
    <xf numFmtId="0" fontId="1" fillId="0" borderId="0" xfId="4" applyFont="1" applyAlignment="1">
      <alignment horizontal="center"/>
    </xf>
    <xf numFmtId="14" fontId="1" fillId="0" borderId="0" xfId="4" applyNumberFormat="1" applyFont="1" applyAlignment="1">
      <alignment horizontal="center"/>
    </xf>
    <xf numFmtId="2" fontId="1" fillId="0" borderId="0" xfId="4" applyNumberFormat="1" applyFont="1" applyAlignment="1">
      <alignment horizontal="center"/>
    </xf>
    <xf numFmtId="0" fontId="1" fillId="0" borderId="0" xfId="4" applyFont="1" applyAlignment="1">
      <alignment horizontal="left" vertical="top" wrapText="1"/>
    </xf>
    <xf numFmtId="0" fontId="1" fillId="0" borderId="0" xfId="4" applyFont="1" applyAlignment="1">
      <alignment horizontal="center" vertical="top" wrapText="1"/>
    </xf>
    <xf numFmtId="14" fontId="1" fillId="0" borderId="0" xfId="4" applyNumberFormat="1" applyFont="1" applyAlignment="1">
      <alignment horizontal="center" vertical="top" wrapText="1"/>
    </xf>
    <xf numFmtId="170" fontId="1" fillId="0" borderId="0" xfId="4" applyNumberFormat="1" applyFont="1" applyAlignment="1">
      <alignment horizontal="center" vertical="top" wrapText="1"/>
    </xf>
    <xf numFmtId="14" fontId="1" fillId="0" borderId="0" xfId="4" applyNumberFormat="1" applyFont="1" applyBorder="1" applyAlignment="1">
      <alignment horizontal="center"/>
    </xf>
    <xf numFmtId="2" fontId="1" fillId="0" borderId="0" xfId="4" applyNumberFormat="1" applyFont="1" applyBorder="1" applyAlignment="1">
      <alignment horizontal="center"/>
    </xf>
    <xf numFmtId="0" fontId="1" fillId="0" borderId="2" xfId="4" applyFont="1" applyBorder="1"/>
    <xf numFmtId="0" fontId="1" fillId="0" borderId="2" xfId="4" applyFont="1" applyBorder="1" applyAlignment="1">
      <alignment horizontal="center"/>
    </xf>
    <xf numFmtId="14" fontId="1" fillId="0" borderId="2" xfId="4" applyNumberFormat="1" applyFont="1" applyBorder="1" applyAlignment="1">
      <alignment horizontal="center"/>
    </xf>
    <xf numFmtId="2" fontId="1" fillId="0" borderId="2" xfId="4" applyNumberFormat="1" applyFont="1" applyBorder="1" applyAlignment="1">
      <alignment horizontal="center"/>
    </xf>
    <xf numFmtId="2" fontId="1" fillId="0" borderId="0" xfId="4" applyNumberFormat="1" applyFont="1"/>
    <xf numFmtId="2" fontId="1" fillId="0" borderId="0" xfId="2" applyNumberFormat="1" applyFont="1"/>
    <xf numFmtId="0" fontId="1" fillId="0" borderId="0" xfId="4" applyFont="1" applyAlignment="1">
      <alignment horizontal="right"/>
    </xf>
    <xf numFmtId="2" fontId="1" fillId="0" borderId="0" xfId="4" applyNumberFormat="1" applyFont="1" applyBorder="1"/>
    <xf numFmtId="0" fontId="1" fillId="0" borderId="0" xfId="4" applyFont="1" applyFill="1" applyBorder="1" applyAlignment="1">
      <alignment horizontal="right"/>
    </xf>
    <xf numFmtId="0" fontId="1" fillId="0" borderId="0" xfId="4" applyFont="1" applyFill="1" applyBorder="1" applyAlignment="1">
      <alignment horizontal="left"/>
    </xf>
    <xf numFmtId="0" fontId="1" fillId="0" borderId="0" xfId="4" applyFont="1" applyFill="1" applyBorder="1" applyAlignment="1">
      <alignment wrapText="1"/>
    </xf>
    <xf numFmtId="7" fontId="1" fillId="0" borderId="0" xfId="30" applyNumberFormat="1" applyFont="1" applyFill="1" applyAlignment="1">
      <alignment horizontal="center"/>
    </xf>
    <xf numFmtId="0" fontId="1" fillId="0" borderId="0" xfId="33752" applyFont="1" applyFill="1" applyAlignment="1">
      <alignment horizontal="centerContinuous"/>
    </xf>
    <xf numFmtId="0" fontId="1" fillId="0" borderId="0" xfId="33752" applyFont="1" applyFill="1"/>
    <xf numFmtId="0" fontId="1" fillId="0" borderId="41" xfId="33752" applyFont="1" applyFill="1" applyBorder="1"/>
    <xf numFmtId="0" fontId="1" fillId="0" borderId="41" xfId="33752" applyFont="1" applyFill="1" applyBorder="1" applyAlignment="1">
      <alignment horizontal="center" wrapText="1"/>
    </xf>
    <xf numFmtId="0" fontId="1" fillId="0" borderId="41" xfId="33752" applyFont="1" applyFill="1" applyBorder="1" applyAlignment="1">
      <alignment wrapText="1"/>
    </xf>
    <xf numFmtId="0" fontId="1" fillId="0" borderId="0" xfId="33752" applyFont="1" applyFill="1" applyBorder="1"/>
    <xf numFmtId="0" fontId="1" fillId="0" borderId="0" xfId="33752" applyFont="1" applyFill="1" applyAlignment="1">
      <alignment horizontal="center"/>
    </xf>
    <xf numFmtId="10" fontId="1" fillId="0" borderId="0" xfId="2" applyNumberFormat="1" applyFont="1" applyFill="1" applyAlignment="1">
      <alignment horizontal="center"/>
    </xf>
    <xf numFmtId="0" fontId="1" fillId="0" borderId="0" xfId="0" applyFont="1" applyBorder="1"/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Continuous"/>
    </xf>
    <xf numFmtId="0" fontId="1" fillId="0" borderId="49" xfId="0" applyFont="1" applyFill="1" applyBorder="1" applyAlignment="1"/>
    <xf numFmtId="0" fontId="1" fillId="0" borderId="46" xfId="0" applyFont="1" applyFill="1" applyBorder="1" applyAlignment="1"/>
    <xf numFmtId="0" fontId="1" fillId="0" borderId="0" xfId="33761" applyFont="1" applyBorder="1" applyAlignment="1">
      <alignment horizontal="center"/>
    </xf>
    <xf numFmtId="0" fontId="1" fillId="0" borderId="0" xfId="33761" applyFont="1"/>
    <xf numFmtId="0" fontId="1" fillId="0" borderId="0" xfId="33761" applyFont="1" applyFill="1" applyBorder="1" applyAlignment="1"/>
    <xf numFmtId="0" fontId="1" fillId="0" borderId="43" xfId="33761" applyFont="1" applyFill="1" applyBorder="1" applyAlignment="1"/>
    <xf numFmtId="0" fontId="1" fillId="0" borderId="0" xfId="33761" applyFont="1" applyAlignment="1">
      <alignment horizontal="right"/>
    </xf>
    <xf numFmtId="10" fontId="1" fillId="0" borderId="0" xfId="33762" applyNumberFormat="1" applyFont="1"/>
    <xf numFmtId="0" fontId="1" fillId="0" borderId="0" xfId="33761" applyFont="1" applyFill="1" applyBorder="1" applyAlignment="1">
      <alignment horizontal="centerContinuous"/>
    </xf>
    <xf numFmtId="0" fontId="1" fillId="0" borderId="0" xfId="33761" applyFont="1" applyAlignment="1">
      <alignment wrapText="1"/>
    </xf>
    <xf numFmtId="17" fontId="1" fillId="0" borderId="0" xfId="33761" applyNumberFormat="1" applyFont="1"/>
    <xf numFmtId="171" fontId="1" fillId="0" borderId="0" xfId="33761" applyNumberFormat="1" applyFont="1"/>
    <xf numFmtId="1" fontId="1" fillId="0" borderId="0" xfId="33761" applyNumberFormat="1" applyFont="1"/>
    <xf numFmtId="0" fontId="1" fillId="0" borderId="0" xfId="33761" applyFont="1" applyFill="1" applyBorder="1"/>
    <xf numFmtId="0" fontId="1" fillId="0" borderId="0" xfId="33761" applyFont="1" applyBorder="1"/>
    <xf numFmtId="10" fontId="1" fillId="0" borderId="0" xfId="24" applyNumberFormat="1" applyFont="1" applyFill="1" applyAlignment="1">
      <alignment horizontal="center"/>
    </xf>
    <xf numFmtId="0" fontId="1" fillId="0" borderId="0" xfId="28" applyFont="1" applyFill="1" applyBorder="1" applyAlignment="1">
      <alignment horizontal="center" wrapText="1"/>
    </xf>
    <xf numFmtId="0" fontId="1" fillId="0" borderId="0" xfId="28" applyFont="1" applyFill="1" applyBorder="1" applyAlignment="1">
      <alignment wrapText="1"/>
    </xf>
    <xf numFmtId="0" fontId="1" fillId="0" borderId="0" xfId="44" applyFont="1" applyFill="1"/>
    <xf numFmtId="10" fontId="1" fillId="0" borderId="0" xfId="44" applyNumberFormat="1" applyFont="1" applyFill="1" applyAlignment="1"/>
    <xf numFmtId="0" fontId="1" fillId="0" borderId="0" xfId="44" applyFont="1" applyFill="1" applyAlignment="1"/>
    <xf numFmtId="10" fontId="1" fillId="0" borderId="0" xfId="44" applyNumberFormat="1" applyFont="1" applyFill="1"/>
    <xf numFmtId="0" fontId="1" fillId="0" borderId="0" xfId="45" applyFont="1" applyFill="1"/>
    <xf numFmtId="10" fontId="1" fillId="0" borderId="0" xfId="45" applyNumberFormat="1" applyFont="1" applyFill="1"/>
    <xf numFmtId="0" fontId="1" fillId="0" borderId="0" xfId="41" applyFont="1" applyFill="1"/>
    <xf numFmtId="10" fontId="1" fillId="0" borderId="0" xfId="41" applyNumberFormat="1" applyFont="1" applyFill="1"/>
    <xf numFmtId="10" fontId="1" fillId="0" borderId="0" xfId="2" applyNumberFormat="1" applyFont="1" applyFill="1"/>
    <xf numFmtId="0" fontId="1" fillId="0" borderId="0" xfId="41" applyFont="1" applyFill="1" applyBorder="1"/>
    <xf numFmtId="0" fontId="1" fillId="0" borderId="0" xfId="42" applyFont="1" applyFill="1" applyAlignment="1">
      <alignment horizontal="right"/>
    </xf>
    <xf numFmtId="10" fontId="1" fillId="0" borderId="0" xfId="42" applyNumberFormat="1" applyFont="1" applyFill="1"/>
    <xf numFmtId="0" fontId="1" fillId="0" borderId="0" xfId="0" applyFont="1" applyFill="1"/>
    <xf numFmtId="0" fontId="1" fillId="0" borderId="0" xfId="44" applyFont="1" applyFill="1" applyBorder="1"/>
    <xf numFmtId="0" fontId="1" fillId="0" borderId="0" xfId="44" applyFont="1"/>
    <xf numFmtId="0" fontId="1" fillId="0" borderId="0" xfId="44" applyFont="1" applyBorder="1"/>
    <xf numFmtId="0" fontId="1" fillId="0" borderId="3" xfId="44" applyFont="1" applyBorder="1" applyAlignment="1">
      <alignment horizontal="center" wrapText="1"/>
    </xf>
    <xf numFmtId="0" fontId="1" fillId="0" borderId="3" xfId="44" applyFont="1" applyFill="1" applyBorder="1" applyAlignment="1">
      <alignment horizontal="center" wrapText="1"/>
    </xf>
    <xf numFmtId="0" fontId="1" fillId="0" borderId="0" xfId="44" applyFont="1" applyFill="1" applyAlignment="1">
      <alignment horizontal="center" wrapText="1"/>
    </xf>
    <xf numFmtId="0" fontId="1" fillId="0" borderId="0" xfId="44" applyFont="1" applyAlignment="1">
      <alignment horizontal="center" wrapText="1"/>
    </xf>
    <xf numFmtId="0" fontId="1" fillId="0" borderId="0" xfId="28" applyFont="1" applyAlignment="1">
      <alignment horizontal="center"/>
    </xf>
    <xf numFmtId="0" fontId="1" fillId="0" borderId="0" xfId="44" applyFont="1" applyBorder="1" applyAlignment="1">
      <alignment horizontal="center" wrapText="1"/>
    </xf>
    <xf numFmtId="0" fontId="1" fillId="0" borderId="0" xfId="44" applyFont="1" applyAlignment="1">
      <alignment horizontal="center"/>
    </xf>
    <xf numFmtId="10" fontId="1" fillId="0" borderId="0" xfId="44" applyNumberFormat="1" applyFont="1" applyAlignment="1">
      <alignment horizontal="center"/>
    </xf>
    <xf numFmtId="10" fontId="1" fillId="0" borderId="0" xfId="44" applyNumberFormat="1" applyFont="1" applyFill="1" applyAlignment="1">
      <alignment horizontal="center"/>
    </xf>
    <xf numFmtId="0" fontId="1" fillId="0" borderId="0" xfId="44" applyFont="1" applyBorder="1" applyAlignment="1">
      <alignment horizontal="center"/>
    </xf>
    <xf numFmtId="0" fontId="1" fillId="0" borderId="12" xfId="45" applyFont="1" applyFill="1" applyBorder="1" applyAlignment="1">
      <alignment horizontal="center"/>
    </xf>
    <xf numFmtId="0" fontId="1" fillId="0" borderId="0" xfId="44" applyFont="1" applyAlignment="1"/>
    <xf numFmtId="0" fontId="1" fillId="0" borderId="0" xfId="44" applyFont="1" applyFill="1" applyBorder="1" applyAlignment="1">
      <alignment horizontal="center" wrapText="1"/>
    </xf>
    <xf numFmtId="10" fontId="1" fillId="0" borderId="0" xfId="44" applyNumberFormat="1" applyFont="1" applyBorder="1" applyAlignment="1"/>
    <xf numFmtId="10" fontId="1" fillId="0" borderId="0" xfId="44" applyNumberFormat="1" applyFont="1" applyBorder="1" applyAlignment="1">
      <alignment horizontal="center"/>
    </xf>
    <xf numFmtId="10" fontId="1" fillId="0" borderId="0" xfId="44" applyNumberFormat="1" applyFont="1"/>
    <xf numFmtId="10" fontId="1" fillId="0" borderId="0" xfId="44" applyNumberFormat="1" applyFont="1" applyAlignment="1"/>
    <xf numFmtId="10" fontId="1" fillId="0" borderId="0" xfId="45" applyNumberFormat="1" applyFont="1"/>
    <xf numFmtId="174" fontId="1" fillId="0" borderId="0" xfId="44" applyNumberFormat="1" applyFont="1"/>
    <xf numFmtId="0" fontId="1" fillId="0" borderId="0" xfId="45" applyFont="1"/>
    <xf numFmtId="0" fontId="1" fillId="0" borderId="0" xfId="45" applyFont="1" applyBorder="1"/>
    <xf numFmtId="0" fontId="1" fillId="0" borderId="0" xfId="45" applyFont="1" applyFill="1" applyBorder="1" applyAlignment="1"/>
    <xf numFmtId="0" fontId="1" fillId="0" borderId="0" xfId="44" applyFont="1" applyAlignment="1">
      <alignment horizontal="right"/>
    </xf>
    <xf numFmtId="0" fontId="1" fillId="0" borderId="0" xfId="44" applyFont="1" applyFill="1" applyAlignment="1">
      <alignment horizontal="right"/>
    </xf>
    <xf numFmtId="0" fontId="1" fillId="0" borderId="0" xfId="44" quotePrefix="1" applyFont="1"/>
    <xf numFmtId="0" fontId="1" fillId="0" borderId="0" xfId="44" applyFont="1" applyBorder="1" applyAlignment="1">
      <alignment horizontal="left"/>
    </xf>
    <xf numFmtId="0" fontId="1" fillId="0" borderId="0" xfId="0" applyFont="1" applyAlignment="1"/>
    <xf numFmtId="10" fontId="1" fillId="0" borderId="0" xfId="0" applyNumberFormat="1" applyFont="1" applyAlignment="1"/>
    <xf numFmtId="0" fontId="1" fillId="0" borderId="41" xfId="0" applyFont="1" applyBorder="1" applyAlignment="1"/>
    <xf numFmtId="10" fontId="1" fillId="0" borderId="41" xfId="2" applyNumberFormat="1" applyFont="1" applyBorder="1" applyAlignment="1"/>
    <xf numFmtId="10" fontId="1" fillId="0" borderId="41" xfId="2" applyNumberFormat="1" applyFont="1" applyBorder="1"/>
    <xf numFmtId="0" fontId="22" fillId="0" borderId="40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center" wrapText="1"/>
    </xf>
    <xf numFmtId="0" fontId="1" fillId="0" borderId="0" xfId="72" applyFont="1" applyAlignment="1">
      <alignment horizontal="center"/>
    </xf>
    <xf numFmtId="0" fontId="1" fillId="0" borderId="3" xfId="28" applyFont="1" applyBorder="1" applyAlignment="1">
      <alignment horizontal="center" wrapText="1"/>
    </xf>
    <xf numFmtId="0" fontId="1" fillId="0" borderId="0" xfId="72" quotePrefix="1" applyFont="1" applyAlignment="1">
      <alignment horizontal="center"/>
    </xf>
    <xf numFmtId="175" fontId="1" fillId="0" borderId="0" xfId="72" quotePrefix="1" applyNumberFormat="1" applyFont="1" applyFill="1" applyAlignment="1">
      <alignment horizontal="center"/>
    </xf>
    <xf numFmtId="0" fontId="1" fillId="0" borderId="0" xfId="72" applyFont="1" applyFill="1"/>
    <xf numFmtId="0" fontId="1" fillId="0" borderId="0" xfId="72" applyFont="1" applyFill="1" applyAlignment="1">
      <alignment horizontal="center"/>
    </xf>
    <xf numFmtId="10" fontId="1" fillId="0" borderId="0" xfId="72" applyNumberFormat="1" applyFont="1" applyFill="1"/>
    <xf numFmtId="0" fontId="1" fillId="0" borderId="0" xfId="72" applyFont="1" applyFill="1" applyAlignment="1"/>
    <xf numFmtId="10" fontId="1" fillId="0" borderId="0" xfId="72" applyNumberFormat="1" applyFont="1" applyFill="1" applyAlignment="1">
      <alignment horizontal="center"/>
    </xf>
    <xf numFmtId="173" fontId="1" fillId="0" borderId="0" xfId="72" applyNumberFormat="1" applyFont="1"/>
    <xf numFmtId="173" fontId="1" fillId="0" borderId="0" xfId="43" applyNumberFormat="1" applyFont="1"/>
    <xf numFmtId="10" fontId="1" fillId="0" borderId="0" xfId="74" applyNumberFormat="1" applyFont="1" applyFill="1"/>
    <xf numFmtId="0" fontId="1" fillId="0" borderId="0" xfId="72" applyFont="1" applyAlignment="1"/>
    <xf numFmtId="173" fontId="1" fillId="0" borderId="2" xfId="72" applyNumberFormat="1" applyFont="1" applyBorder="1"/>
    <xf numFmtId="10" fontId="1" fillId="0" borderId="0" xfId="40" applyNumberFormat="1" applyFont="1"/>
    <xf numFmtId="0" fontId="1" fillId="0" borderId="0" xfId="72" applyFont="1" applyBorder="1"/>
    <xf numFmtId="168" fontId="1" fillId="0" borderId="0" xfId="75" applyNumberFormat="1" applyFont="1" applyFill="1"/>
    <xf numFmtId="3" fontId="1" fillId="0" borderId="0" xfId="72" applyNumberFormat="1" applyFont="1" applyFill="1"/>
    <xf numFmtId="0" fontId="1" fillId="0" borderId="0" xfId="72" applyFont="1" applyAlignment="1">
      <alignment horizontal="left"/>
    </xf>
    <xf numFmtId="0" fontId="1" fillId="0" borderId="0" xfId="72" applyFont="1" applyFill="1" applyBorder="1"/>
    <xf numFmtId="10" fontId="1" fillId="0" borderId="0" xfId="40" applyNumberFormat="1" applyFont="1" applyFill="1"/>
    <xf numFmtId="168" fontId="1" fillId="0" borderId="0" xfId="72" applyNumberFormat="1" applyFont="1" applyFill="1"/>
    <xf numFmtId="0" fontId="1" fillId="0" borderId="0" xfId="72" applyFont="1" applyAlignment="1">
      <alignment horizontal="center" vertical="center"/>
    </xf>
    <xf numFmtId="0" fontId="1" fillId="0" borderId="0" xfId="72" applyFont="1" applyAlignment="1">
      <alignment vertical="center"/>
    </xf>
    <xf numFmtId="0" fontId="1" fillId="0" borderId="15" xfId="72" applyFont="1" applyFill="1" applyBorder="1" applyAlignment="1">
      <alignment horizontal="center" vertical="center"/>
    </xf>
    <xf numFmtId="0" fontId="1" fillId="0" borderId="0" xfId="72" applyFont="1" applyFill="1" applyAlignment="1">
      <alignment vertical="center"/>
    </xf>
    <xf numFmtId="0" fontId="1" fillId="0" borderId="13" xfId="72" applyFont="1" applyFill="1" applyBorder="1" applyAlignment="1">
      <alignment horizontal="center" vertical="center"/>
    </xf>
    <xf numFmtId="0" fontId="1" fillId="0" borderId="18" xfId="72" applyFont="1" applyFill="1" applyBorder="1" applyAlignment="1">
      <alignment horizontal="center" vertical="center"/>
    </xf>
    <xf numFmtId="0" fontId="1" fillId="0" borderId="3" xfId="72" applyFont="1" applyBorder="1"/>
    <xf numFmtId="0" fontId="1" fillId="0" borderId="0" xfId="72" applyFont="1" applyBorder="1" applyAlignment="1">
      <alignment horizontal="center"/>
    </xf>
    <xf numFmtId="10" fontId="1" fillId="0" borderId="0" xfId="72" applyNumberFormat="1" applyFont="1"/>
    <xf numFmtId="168" fontId="1" fillId="0" borderId="0" xfId="75" applyNumberFormat="1" applyFont="1"/>
    <xf numFmtId="171" fontId="1" fillId="0" borderId="0" xfId="33772" applyNumberFormat="1" applyFont="1"/>
    <xf numFmtId="0" fontId="1" fillId="0" borderId="42" xfId="28" applyFont="1" applyFill="1" applyBorder="1" applyAlignment="1">
      <alignment horizontal="center"/>
    </xf>
    <xf numFmtId="170" fontId="1" fillId="0" borderId="0" xfId="33786" applyNumberFormat="1" applyFont="1" applyAlignment="1">
      <alignment horizontal="right" vertical="top" wrapText="1"/>
    </xf>
    <xf numFmtId="0" fontId="1" fillId="0" borderId="0" xfId="33786" applyFont="1" applyAlignment="1">
      <alignment horizontal="left" vertical="top" wrapText="1"/>
    </xf>
    <xf numFmtId="2" fontId="1" fillId="0" borderId="0" xfId="33786" applyNumberFormat="1" applyFont="1" applyAlignment="1">
      <alignment horizontal="right" vertical="top" wrapText="1"/>
    </xf>
    <xf numFmtId="170" fontId="1" fillId="0" borderId="0" xfId="33786" applyNumberFormat="1" applyFont="1" applyAlignment="1">
      <alignment horizontal="left" vertical="top" wrapText="1"/>
    </xf>
    <xf numFmtId="44" fontId="1" fillId="0" borderId="0" xfId="33790" applyFont="1" applyFill="1"/>
    <xf numFmtId="10" fontId="15" fillId="0" borderId="0" xfId="48" applyNumberFormat="1" applyFont="1" applyFill="1" applyBorder="1" applyAlignment="1">
      <alignment horizontal="left" vertical="top"/>
    </xf>
    <xf numFmtId="0" fontId="10" fillId="0" borderId="0" xfId="5" applyFont="1" applyAlignment="1">
      <alignment horizontal="center"/>
    </xf>
    <xf numFmtId="0" fontId="10" fillId="0" borderId="0" xfId="13" applyFont="1" applyAlignment="1">
      <alignment horizontal="center"/>
    </xf>
    <xf numFmtId="0" fontId="1" fillId="0" borderId="0" xfId="33777" applyFont="1" applyAlignment="1">
      <alignment horizontal="center"/>
    </xf>
    <xf numFmtId="0" fontId="1" fillId="0" borderId="0" xfId="28" applyFont="1" applyFill="1" applyAlignment="1">
      <alignment horizontal="center"/>
    </xf>
    <xf numFmtId="0" fontId="1" fillId="0" borderId="0" xfId="28" applyFont="1" applyFill="1" applyAlignment="1">
      <alignment horizontal="right" wrapText="1"/>
    </xf>
    <xf numFmtId="0" fontId="1" fillId="0" borderId="0" xfId="28" applyFont="1" applyFill="1" applyAlignment="1"/>
    <xf numFmtId="0" fontId="1" fillId="0" borderId="0" xfId="28" applyFont="1" applyFill="1" applyAlignment="1">
      <alignment horizontal="left" wrapText="1"/>
    </xf>
    <xf numFmtId="0" fontId="2" fillId="0" borderId="0" xfId="33766" applyFont="1" applyAlignment="1">
      <alignment horizontal="center" wrapText="1"/>
    </xf>
    <xf numFmtId="10" fontId="1" fillId="0" borderId="0" xfId="43" applyNumberFormat="1" applyFont="1" applyFill="1" applyAlignment="1">
      <alignment horizontal="center"/>
    </xf>
    <xf numFmtId="0" fontId="10" fillId="0" borderId="0" xfId="38" applyFont="1" applyFill="1" applyAlignment="1">
      <alignment horizontal="center"/>
    </xf>
    <xf numFmtId="0" fontId="1" fillId="0" borderId="2" xfId="72" applyFont="1" applyFill="1" applyBorder="1" applyAlignment="1">
      <alignment horizontal="center"/>
    </xf>
    <xf numFmtId="0" fontId="1" fillId="0" borderId="3" xfId="72" applyFont="1" applyFill="1" applyBorder="1" applyAlignment="1">
      <alignment horizontal="center"/>
    </xf>
    <xf numFmtId="0" fontId="33" fillId="0" borderId="0" xfId="72" applyFont="1" applyAlignment="1">
      <alignment horizontal="center"/>
    </xf>
    <xf numFmtId="0" fontId="1" fillId="0" borderId="0" xfId="72" applyFont="1" applyAlignment="1">
      <alignment horizontal="center"/>
    </xf>
    <xf numFmtId="0" fontId="21" fillId="0" borderId="47" xfId="33772" applyFont="1" applyBorder="1" applyAlignment="1">
      <alignment horizontal="center" vertical="center"/>
    </xf>
    <xf numFmtId="2" fontId="1" fillId="0" borderId="0" xfId="715" applyNumberFormat="1" applyFont="1" applyAlignment="1">
      <alignment horizontal="center" vertical="center" wrapText="1"/>
    </xf>
    <xf numFmtId="0" fontId="10" fillId="0" borderId="0" xfId="38" applyFont="1" applyAlignment="1">
      <alignment horizontal="center"/>
    </xf>
    <xf numFmtId="0" fontId="13" fillId="0" borderId="0" xfId="38" applyFont="1" applyFill="1" applyBorder="1" applyAlignment="1">
      <alignment horizontal="center"/>
    </xf>
    <xf numFmtId="43" fontId="13" fillId="0" borderId="6" xfId="715" applyFont="1" applyFill="1" applyBorder="1" applyAlignment="1">
      <alignment horizontal="center"/>
    </xf>
    <xf numFmtId="43" fontId="13" fillId="0" borderId="48" xfId="715" applyFont="1" applyFill="1" applyBorder="1" applyAlignment="1">
      <alignment horizontal="center"/>
    </xf>
    <xf numFmtId="43" fontId="13" fillId="0" borderId="9" xfId="715" applyFont="1" applyFill="1" applyBorder="1" applyAlignment="1">
      <alignment horizontal="center"/>
    </xf>
  </cellXfs>
  <cellStyles count="33791">
    <cellStyle name="_x000a_bidires=100_x000d_" xfId="198"/>
    <cellStyle name="$ Currency" xfId="199"/>
    <cellStyle name="$ Linked Amount" xfId="200"/>
    <cellStyle name="$Currency x2" xfId="201"/>
    <cellStyle name="$Gas Cost x5" xfId="202"/>
    <cellStyle name="$Gas Cost x5 2" xfId="203"/>
    <cellStyle name="$Gas Cost x5 3" xfId="204"/>
    <cellStyle name="$Gas Cost x5 4" xfId="205"/>
    <cellStyle name="20% - Accent1 2" xfId="206"/>
    <cellStyle name="20% - Accent1 2 2" xfId="207"/>
    <cellStyle name="20% - Accent1 2 2 2" xfId="208"/>
    <cellStyle name="20% - Accent1 2 2 2 2" xfId="209"/>
    <cellStyle name="20% - Accent1 2 2 2 2 2" xfId="14510"/>
    <cellStyle name="20% - Accent1 2 2 2 2 2 2" xfId="22139"/>
    <cellStyle name="20% - Accent1 2 2 2 2 3" xfId="22140"/>
    <cellStyle name="20% - Accent1 2 2 2 3" xfId="14511"/>
    <cellStyle name="20% - Accent1 2 2 2 3 2" xfId="22141"/>
    <cellStyle name="20% - Accent1 2 2 2 4" xfId="22142"/>
    <cellStyle name="20% - Accent1 2 2 3" xfId="210"/>
    <cellStyle name="20% - Accent1 2 2 3 2" xfId="14512"/>
    <cellStyle name="20% - Accent1 2 2 3 2 2" xfId="22143"/>
    <cellStyle name="20% - Accent1 2 2 3 3" xfId="22144"/>
    <cellStyle name="20% - Accent1 2 2 4" xfId="14513"/>
    <cellStyle name="20% - Accent1 2 2 4 2" xfId="22145"/>
    <cellStyle name="20% - Accent1 2 2 5" xfId="22146"/>
    <cellStyle name="20% - Accent1 2 3" xfId="211"/>
    <cellStyle name="20% - Accent1 2 3 2" xfId="212"/>
    <cellStyle name="20% - Accent1 2 3 2 2" xfId="14514"/>
    <cellStyle name="20% - Accent1 2 3 2 2 2" xfId="22147"/>
    <cellStyle name="20% - Accent1 2 3 2 3" xfId="22148"/>
    <cellStyle name="20% - Accent1 2 3 3" xfId="14515"/>
    <cellStyle name="20% - Accent1 2 3 3 2" xfId="22149"/>
    <cellStyle name="20% - Accent1 2 3 4" xfId="22150"/>
    <cellStyle name="20% - Accent1 2 4" xfId="213"/>
    <cellStyle name="20% - Accent1 2 4 2" xfId="214"/>
    <cellStyle name="20% - Accent1 2 4 2 2" xfId="14516"/>
    <cellStyle name="20% - Accent1 2 4 2 2 2" xfId="22151"/>
    <cellStyle name="20% - Accent1 2 4 2 3" xfId="22152"/>
    <cellStyle name="20% - Accent1 2 4 3" xfId="14517"/>
    <cellStyle name="20% - Accent1 2 4 3 2" xfId="22153"/>
    <cellStyle name="20% - Accent1 2 4 4" xfId="22154"/>
    <cellStyle name="20% - Accent1 2 5" xfId="215"/>
    <cellStyle name="20% - Accent1 2 5 2" xfId="14518"/>
    <cellStyle name="20% - Accent1 2 5 2 2" xfId="22155"/>
    <cellStyle name="20% - Accent1 2 5 3" xfId="22156"/>
    <cellStyle name="20% - Accent1 2 6" xfId="14519"/>
    <cellStyle name="20% - Accent1 2 6 2" xfId="22157"/>
    <cellStyle name="20% - Accent1 2 7" xfId="22158"/>
    <cellStyle name="20% - Accent1 3" xfId="216"/>
    <cellStyle name="20% - Accent1 3 2" xfId="217"/>
    <cellStyle name="20% - Accent1 3 2 2" xfId="218"/>
    <cellStyle name="20% - Accent1 3 2 2 2" xfId="219"/>
    <cellStyle name="20% - Accent1 3 2 2 2 2" xfId="14520"/>
    <cellStyle name="20% - Accent1 3 2 2 2 2 2" xfId="22159"/>
    <cellStyle name="20% - Accent1 3 2 2 2 3" xfId="22160"/>
    <cellStyle name="20% - Accent1 3 2 2 3" xfId="14521"/>
    <cellStyle name="20% - Accent1 3 2 2 3 2" xfId="22161"/>
    <cellStyle name="20% - Accent1 3 2 2 4" xfId="22162"/>
    <cellStyle name="20% - Accent1 3 2 3" xfId="220"/>
    <cellStyle name="20% - Accent1 3 2 3 2" xfId="14522"/>
    <cellStyle name="20% - Accent1 3 2 3 2 2" xfId="22163"/>
    <cellStyle name="20% - Accent1 3 2 3 3" xfId="22164"/>
    <cellStyle name="20% - Accent1 3 2 4" xfId="14523"/>
    <cellStyle name="20% - Accent1 3 2 4 2" xfId="22165"/>
    <cellStyle name="20% - Accent1 3 2 5" xfId="22166"/>
    <cellStyle name="20% - Accent1 3 3" xfId="221"/>
    <cellStyle name="20% - Accent1 3 3 2" xfId="222"/>
    <cellStyle name="20% - Accent1 3 3 2 2" xfId="14524"/>
    <cellStyle name="20% - Accent1 3 3 2 2 2" xfId="22167"/>
    <cellStyle name="20% - Accent1 3 3 2 3" xfId="22168"/>
    <cellStyle name="20% - Accent1 3 3 3" xfId="14525"/>
    <cellStyle name="20% - Accent1 3 3 3 2" xfId="22169"/>
    <cellStyle name="20% - Accent1 3 3 4" xfId="22170"/>
    <cellStyle name="20% - Accent1 3 4" xfId="223"/>
    <cellStyle name="20% - Accent1 3 4 2" xfId="14526"/>
    <cellStyle name="20% - Accent1 3 4 2 2" xfId="22171"/>
    <cellStyle name="20% - Accent1 3 4 3" xfId="22172"/>
    <cellStyle name="20% - Accent1 3 5" xfId="14527"/>
    <cellStyle name="20% - Accent1 3 5 2" xfId="22173"/>
    <cellStyle name="20% - Accent1 3 6" xfId="22174"/>
    <cellStyle name="20% - Accent1 4" xfId="224"/>
    <cellStyle name="20% - Accent1 4 2" xfId="225"/>
    <cellStyle name="20% - Accent1 4 2 2" xfId="226"/>
    <cellStyle name="20% - Accent1 4 2 2 2" xfId="227"/>
    <cellStyle name="20% - Accent1 4 2 2 2 2" xfId="14528"/>
    <cellStyle name="20% - Accent1 4 2 2 2 2 2" xfId="22175"/>
    <cellStyle name="20% - Accent1 4 2 2 2 3" xfId="22176"/>
    <cellStyle name="20% - Accent1 4 2 2 3" xfId="14529"/>
    <cellStyle name="20% - Accent1 4 2 2 3 2" xfId="22177"/>
    <cellStyle name="20% - Accent1 4 2 2 4" xfId="22178"/>
    <cellStyle name="20% - Accent1 4 2 3" xfId="228"/>
    <cellStyle name="20% - Accent1 4 2 3 2" xfId="14530"/>
    <cellStyle name="20% - Accent1 4 2 3 2 2" xfId="22179"/>
    <cellStyle name="20% - Accent1 4 2 3 3" xfId="22180"/>
    <cellStyle name="20% - Accent1 4 2 4" xfId="14531"/>
    <cellStyle name="20% - Accent1 4 2 4 2" xfId="22181"/>
    <cellStyle name="20% - Accent1 4 2 5" xfId="22182"/>
    <cellStyle name="20% - Accent1 4 3" xfId="229"/>
    <cellStyle name="20% - Accent1 4 3 2" xfId="230"/>
    <cellStyle name="20% - Accent1 4 3 2 2" xfId="14532"/>
    <cellStyle name="20% - Accent1 4 3 2 2 2" xfId="22183"/>
    <cellStyle name="20% - Accent1 4 3 2 3" xfId="22184"/>
    <cellStyle name="20% - Accent1 4 3 3" xfId="14533"/>
    <cellStyle name="20% - Accent1 4 3 3 2" xfId="22185"/>
    <cellStyle name="20% - Accent1 4 3 4" xfId="22186"/>
    <cellStyle name="20% - Accent1 4 4" xfId="231"/>
    <cellStyle name="20% - Accent1 4 4 2" xfId="14534"/>
    <cellStyle name="20% - Accent1 4 4 2 2" xfId="22187"/>
    <cellStyle name="20% - Accent1 4 4 3" xfId="22188"/>
    <cellStyle name="20% - Accent1 4 5" xfId="14535"/>
    <cellStyle name="20% - Accent1 4 5 2" xfId="22189"/>
    <cellStyle name="20% - Accent1 4 6" xfId="22190"/>
    <cellStyle name="20% - Accent1 5" xfId="232"/>
    <cellStyle name="20% - Accent1 5 2" xfId="233"/>
    <cellStyle name="20% - Accent1 5 2 2" xfId="234"/>
    <cellStyle name="20% - Accent1 5 2 2 2" xfId="235"/>
    <cellStyle name="20% - Accent1 5 2 2 2 2" xfId="14536"/>
    <cellStyle name="20% - Accent1 5 2 2 2 2 2" xfId="22191"/>
    <cellStyle name="20% - Accent1 5 2 2 2 3" xfId="22192"/>
    <cellStyle name="20% - Accent1 5 2 2 3" xfId="14537"/>
    <cellStyle name="20% - Accent1 5 2 2 3 2" xfId="22193"/>
    <cellStyle name="20% - Accent1 5 2 2 4" xfId="22194"/>
    <cellStyle name="20% - Accent1 5 2 3" xfId="236"/>
    <cellStyle name="20% - Accent1 5 2 3 2" xfId="14538"/>
    <cellStyle name="20% - Accent1 5 2 3 2 2" xfId="22195"/>
    <cellStyle name="20% - Accent1 5 2 3 3" xfId="22196"/>
    <cellStyle name="20% - Accent1 5 2 4" xfId="14539"/>
    <cellStyle name="20% - Accent1 5 2 4 2" xfId="22197"/>
    <cellStyle name="20% - Accent1 5 2 5" xfId="22198"/>
    <cellStyle name="20% - Accent1 5 3" xfId="237"/>
    <cellStyle name="20% - Accent1 5 3 2" xfId="238"/>
    <cellStyle name="20% - Accent1 5 3 2 2" xfId="14540"/>
    <cellStyle name="20% - Accent1 5 3 2 2 2" xfId="22199"/>
    <cellStyle name="20% - Accent1 5 3 2 3" xfId="22200"/>
    <cellStyle name="20% - Accent1 5 3 3" xfId="14541"/>
    <cellStyle name="20% - Accent1 5 3 3 2" xfId="22201"/>
    <cellStyle name="20% - Accent1 5 3 4" xfId="22202"/>
    <cellStyle name="20% - Accent1 5 4" xfId="239"/>
    <cellStyle name="20% - Accent1 5 4 2" xfId="14542"/>
    <cellStyle name="20% - Accent1 5 4 2 2" xfId="22203"/>
    <cellStyle name="20% - Accent1 5 4 3" xfId="22204"/>
    <cellStyle name="20% - Accent1 5 5" xfId="14543"/>
    <cellStyle name="20% - Accent1 5 5 2" xfId="22205"/>
    <cellStyle name="20% - Accent1 5 6" xfId="22206"/>
    <cellStyle name="20% - Accent1 6" xfId="240"/>
    <cellStyle name="20% - Accent2 2" xfId="241"/>
    <cellStyle name="20% - Accent2 2 2" xfId="242"/>
    <cellStyle name="20% - Accent2 2 2 2" xfId="243"/>
    <cellStyle name="20% - Accent2 2 2 2 2" xfId="244"/>
    <cellStyle name="20% - Accent2 2 2 2 2 2" xfId="14544"/>
    <cellStyle name="20% - Accent2 2 2 2 2 2 2" xfId="22207"/>
    <cellStyle name="20% - Accent2 2 2 2 2 3" xfId="22208"/>
    <cellStyle name="20% - Accent2 2 2 2 3" xfId="14545"/>
    <cellStyle name="20% - Accent2 2 2 2 3 2" xfId="22209"/>
    <cellStyle name="20% - Accent2 2 2 2 4" xfId="22210"/>
    <cellStyle name="20% - Accent2 2 2 3" xfId="245"/>
    <cellStyle name="20% - Accent2 2 2 3 2" xfId="14546"/>
    <cellStyle name="20% - Accent2 2 2 3 2 2" xfId="22211"/>
    <cellStyle name="20% - Accent2 2 2 3 3" xfId="22212"/>
    <cellStyle name="20% - Accent2 2 2 4" xfId="14547"/>
    <cellStyle name="20% - Accent2 2 2 4 2" xfId="22213"/>
    <cellStyle name="20% - Accent2 2 2 5" xfId="22214"/>
    <cellStyle name="20% - Accent2 2 3" xfId="246"/>
    <cellStyle name="20% - Accent2 2 3 2" xfId="247"/>
    <cellStyle name="20% - Accent2 2 3 2 2" xfId="14548"/>
    <cellStyle name="20% - Accent2 2 3 2 2 2" xfId="22215"/>
    <cellStyle name="20% - Accent2 2 3 2 3" xfId="22216"/>
    <cellStyle name="20% - Accent2 2 3 3" xfId="14549"/>
    <cellStyle name="20% - Accent2 2 3 3 2" xfId="22217"/>
    <cellStyle name="20% - Accent2 2 3 4" xfId="22218"/>
    <cellStyle name="20% - Accent2 2 4" xfId="248"/>
    <cellStyle name="20% - Accent2 2 4 2" xfId="249"/>
    <cellStyle name="20% - Accent2 2 4 2 2" xfId="14550"/>
    <cellStyle name="20% - Accent2 2 4 2 2 2" xfId="22219"/>
    <cellStyle name="20% - Accent2 2 4 2 3" xfId="22220"/>
    <cellStyle name="20% - Accent2 2 4 3" xfId="14551"/>
    <cellStyle name="20% - Accent2 2 4 3 2" xfId="22221"/>
    <cellStyle name="20% - Accent2 2 4 4" xfId="22222"/>
    <cellStyle name="20% - Accent2 2 5" xfId="250"/>
    <cellStyle name="20% - Accent2 2 5 2" xfId="14552"/>
    <cellStyle name="20% - Accent2 2 5 2 2" xfId="22223"/>
    <cellStyle name="20% - Accent2 2 5 3" xfId="22224"/>
    <cellStyle name="20% - Accent2 2 6" xfId="14553"/>
    <cellStyle name="20% - Accent2 2 6 2" xfId="22225"/>
    <cellStyle name="20% - Accent2 2 7" xfId="22226"/>
    <cellStyle name="20% - Accent2 3" xfId="251"/>
    <cellStyle name="20% - Accent2 3 2" xfId="252"/>
    <cellStyle name="20% - Accent2 3 2 2" xfId="253"/>
    <cellStyle name="20% - Accent2 3 2 2 2" xfId="254"/>
    <cellStyle name="20% - Accent2 3 2 2 2 2" xfId="14554"/>
    <cellStyle name="20% - Accent2 3 2 2 2 2 2" xfId="22227"/>
    <cellStyle name="20% - Accent2 3 2 2 2 3" xfId="22228"/>
    <cellStyle name="20% - Accent2 3 2 2 3" xfId="14555"/>
    <cellStyle name="20% - Accent2 3 2 2 3 2" xfId="22229"/>
    <cellStyle name="20% - Accent2 3 2 2 4" xfId="22230"/>
    <cellStyle name="20% - Accent2 3 2 3" xfId="255"/>
    <cellStyle name="20% - Accent2 3 2 3 2" xfId="14556"/>
    <cellStyle name="20% - Accent2 3 2 3 2 2" xfId="22231"/>
    <cellStyle name="20% - Accent2 3 2 3 3" xfId="22232"/>
    <cellStyle name="20% - Accent2 3 2 4" xfId="14557"/>
    <cellStyle name="20% - Accent2 3 2 4 2" xfId="22233"/>
    <cellStyle name="20% - Accent2 3 2 5" xfId="22234"/>
    <cellStyle name="20% - Accent2 3 3" xfId="256"/>
    <cellStyle name="20% - Accent2 3 3 2" xfId="257"/>
    <cellStyle name="20% - Accent2 3 3 2 2" xfId="14558"/>
    <cellStyle name="20% - Accent2 3 3 2 2 2" xfId="22235"/>
    <cellStyle name="20% - Accent2 3 3 2 3" xfId="22236"/>
    <cellStyle name="20% - Accent2 3 3 3" xfId="14559"/>
    <cellStyle name="20% - Accent2 3 3 3 2" xfId="22237"/>
    <cellStyle name="20% - Accent2 3 3 4" xfId="22238"/>
    <cellStyle name="20% - Accent2 3 4" xfId="258"/>
    <cellStyle name="20% - Accent2 3 4 2" xfId="14560"/>
    <cellStyle name="20% - Accent2 3 4 2 2" xfId="22239"/>
    <cellStyle name="20% - Accent2 3 4 3" xfId="22240"/>
    <cellStyle name="20% - Accent2 3 5" xfId="14561"/>
    <cellStyle name="20% - Accent2 3 5 2" xfId="22241"/>
    <cellStyle name="20% - Accent2 3 6" xfId="22242"/>
    <cellStyle name="20% - Accent2 4" xfId="259"/>
    <cellStyle name="20% - Accent2 4 2" xfId="260"/>
    <cellStyle name="20% - Accent2 4 2 2" xfId="261"/>
    <cellStyle name="20% - Accent2 4 2 2 2" xfId="262"/>
    <cellStyle name="20% - Accent2 4 2 2 2 2" xfId="14562"/>
    <cellStyle name="20% - Accent2 4 2 2 2 2 2" xfId="22243"/>
    <cellStyle name="20% - Accent2 4 2 2 2 3" xfId="22244"/>
    <cellStyle name="20% - Accent2 4 2 2 3" xfId="14563"/>
    <cellStyle name="20% - Accent2 4 2 2 3 2" xfId="22245"/>
    <cellStyle name="20% - Accent2 4 2 2 4" xfId="22246"/>
    <cellStyle name="20% - Accent2 4 2 3" xfId="263"/>
    <cellStyle name="20% - Accent2 4 2 3 2" xfId="14564"/>
    <cellStyle name="20% - Accent2 4 2 3 2 2" xfId="22247"/>
    <cellStyle name="20% - Accent2 4 2 3 3" xfId="22248"/>
    <cellStyle name="20% - Accent2 4 2 4" xfId="14565"/>
    <cellStyle name="20% - Accent2 4 2 4 2" xfId="22249"/>
    <cellStyle name="20% - Accent2 4 2 5" xfId="22250"/>
    <cellStyle name="20% - Accent2 4 3" xfId="264"/>
    <cellStyle name="20% - Accent2 4 3 2" xfId="265"/>
    <cellStyle name="20% - Accent2 4 3 2 2" xfId="14566"/>
    <cellStyle name="20% - Accent2 4 3 2 2 2" xfId="22251"/>
    <cellStyle name="20% - Accent2 4 3 2 3" xfId="22252"/>
    <cellStyle name="20% - Accent2 4 3 3" xfId="14567"/>
    <cellStyle name="20% - Accent2 4 3 3 2" xfId="22253"/>
    <cellStyle name="20% - Accent2 4 3 4" xfId="22254"/>
    <cellStyle name="20% - Accent2 4 4" xfId="266"/>
    <cellStyle name="20% - Accent2 4 4 2" xfId="14568"/>
    <cellStyle name="20% - Accent2 4 4 2 2" xfId="22255"/>
    <cellStyle name="20% - Accent2 4 4 3" xfId="22256"/>
    <cellStyle name="20% - Accent2 4 5" xfId="14569"/>
    <cellStyle name="20% - Accent2 4 5 2" xfId="22257"/>
    <cellStyle name="20% - Accent2 4 6" xfId="22258"/>
    <cellStyle name="20% - Accent2 5" xfId="267"/>
    <cellStyle name="20% - Accent2 5 2" xfId="268"/>
    <cellStyle name="20% - Accent2 5 2 2" xfId="269"/>
    <cellStyle name="20% - Accent2 5 2 2 2" xfId="270"/>
    <cellStyle name="20% - Accent2 5 2 2 2 2" xfId="14570"/>
    <cellStyle name="20% - Accent2 5 2 2 2 2 2" xfId="22259"/>
    <cellStyle name="20% - Accent2 5 2 2 2 3" xfId="22260"/>
    <cellStyle name="20% - Accent2 5 2 2 3" xfId="14571"/>
    <cellStyle name="20% - Accent2 5 2 2 3 2" xfId="22261"/>
    <cellStyle name="20% - Accent2 5 2 2 4" xfId="22262"/>
    <cellStyle name="20% - Accent2 5 2 3" xfId="271"/>
    <cellStyle name="20% - Accent2 5 2 3 2" xfId="14572"/>
    <cellStyle name="20% - Accent2 5 2 3 2 2" xfId="22263"/>
    <cellStyle name="20% - Accent2 5 2 3 3" xfId="22264"/>
    <cellStyle name="20% - Accent2 5 2 4" xfId="14573"/>
    <cellStyle name="20% - Accent2 5 2 4 2" xfId="22265"/>
    <cellStyle name="20% - Accent2 5 2 5" xfId="22266"/>
    <cellStyle name="20% - Accent2 5 3" xfId="272"/>
    <cellStyle name="20% - Accent2 5 3 2" xfId="273"/>
    <cellStyle name="20% - Accent2 5 3 2 2" xfId="14574"/>
    <cellStyle name="20% - Accent2 5 3 2 2 2" xfId="22267"/>
    <cellStyle name="20% - Accent2 5 3 2 3" xfId="22268"/>
    <cellStyle name="20% - Accent2 5 3 3" xfId="14575"/>
    <cellStyle name="20% - Accent2 5 3 3 2" xfId="22269"/>
    <cellStyle name="20% - Accent2 5 3 4" xfId="22270"/>
    <cellStyle name="20% - Accent2 5 4" xfId="274"/>
    <cellStyle name="20% - Accent2 5 4 2" xfId="14576"/>
    <cellStyle name="20% - Accent2 5 4 2 2" xfId="22271"/>
    <cellStyle name="20% - Accent2 5 4 3" xfId="22272"/>
    <cellStyle name="20% - Accent2 5 5" xfId="14577"/>
    <cellStyle name="20% - Accent2 5 5 2" xfId="22273"/>
    <cellStyle name="20% - Accent2 5 6" xfId="22274"/>
    <cellStyle name="20% - Accent2 6" xfId="275"/>
    <cellStyle name="20% - Accent3 2" xfId="276"/>
    <cellStyle name="20% - Accent3 2 2" xfId="277"/>
    <cellStyle name="20% - Accent3 2 2 2" xfId="278"/>
    <cellStyle name="20% - Accent3 2 2 2 2" xfId="279"/>
    <cellStyle name="20% - Accent3 2 2 2 2 2" xfId="14578"/>
    <cellStyle name="20% - Accent3 2 2 2 2 2 2" xfId="22275"/>
    <cellStyle name="20% - Accent3 2 2 2 2 3" xfId="22276"/>
    <cellStyle name="20% - Accent3 2 2 2 3" xfId="14579"/>
    <cellStyle name="20% - Accent3 2 2 2 3 2" xfId="22277"/>
    <cellStyle name="20% - Accent3 2 2 2 4" xfId="22278"/>
    <cellStyle name="20% - Accent3 2 2 3" xfId="280"/>
    <cellStyle name="20% - Accent3 2 2 3 2" xfId="14580"/>
    <cellStyle name="20% - Accent3 2 2 3 2 2" xfId="22279"/>
    <cellStyle name="20% - Accent3 2 2 3 3" xfId="22280"/>
    <cellStyle name="20% - Accent3 2 2 4" xfId="14581"/>
    <cellStyle name="20% - Accent3 2 2 4 2" xfId="22281"/>
    <cellStyle name="20% - Accent3 2 2 5" xfId="22282"/>
    <cellStyle name="20% - Accent3 2 3" xfId="281"/>
    <cellStyle name="20% - Accent3 2 3 2" xfId="282"/>
    <cellStyle name="20% - Accent3 2 3 2 2" xfId="14582"/>
    <cellStyle name="20% - Accent3 2 3 2 2 2" xfId="22283"/>
    <cellStyle name="20% - Accent3 2 3 2 3" xfId="22284"/>
    <cellStyle name="20% - Accent3 2 3 3" xfId="14583"/>
    <cellStyle name="20% - Accent3 2 3 3 2" xfId="22285"/>
    <cellStyle name="20% - Accent3 2 3 4" xfId="22286"/>
    <cellStyle name="20% - Accent3 2 4" xfId="283"/>
    <cellStyle name="20% - Accent3 2 4 2" xfId="284"/>
    <cellStyle name="20% - Accent3 2 4 2 2" xfId="14584"/>
    <cellStyle name="20% - Accent3 2 4 2 2 2" xfId="22287"/>
    <cellStyle name="20% - Accent3 2 4 2 3" xfId="22288"/>
    <cellStyle name="20% - Accent3 2 4 3" xfId="14585"/>
    <cellStyle name="20% - Accent3 2 4 3 2" xfId="22289"/>
    <cellStyle name="20% - Accent3 2 4 4" xfId="22290"/>
    <cellStyle name="20% - Accent3 2 5" xfId="285"/>
    <cellStyle name="20% - Accent3 2 5 2" xfId="14586"/>
    <cellStyle name="20% - Accent3 2 5 2 2" xfId="22291"/>
    <cellStyle name="20% - Accent3 2 5 3" xfId="22292"/>
    <cellStyle name="20% - Accent3 2 6" xfId="14587"/>
    <cellStyle name="20% - Accent3 2 6 2" xfId="22293"/>
    <cellStyle name="20% - Accent3 2 7" xfId="22294"/>
    <cellStyle name="20% - Accent3 3" xfId="286"/>
    <cellStyle name="20% - Accent3 3 2" xfId="287"/>
    <cellStyle name="20% - Accent3 3 2 2" xfId="288"/>
    <cellStyle name="20% - Accent3 3 2 2 2" xfId="289"/>
    <cellStyle name="20% - Accent3 3 2 2 2 2" xfId="14588"/>
    <cellStyle name="20% - Accent3 3 2 2 2 2 2" xfId="22295"/>
    <cellStyle name="20% - Accent3 3 2 2 2 3" xfId="22296"/>
    <cellStyle name="20% - Accent3 3 2 2 3" xfId="14589"/>
    <cellStyle name="20% - Accent3 3 2 2 3 2" xfId="22297"/>
    <cellStyle name="20% - Accent3 3 2 2 4" xfId="22298"/>
    <cellStyle name="20% - Accent3 3 2 3" xfId="290"/>
    <cellStyle name="20% - Accent3 3 2 3 2" xfId="14590"/>
    <cellStyle name="20% - Accent3 3 2 3 2 2" xfId="22299"/>
    <cellStyle name="20% - Accent3 3 2 3 3" xfId="22300"/>
    <cellStyle name="20% - Accent3 3 2 4" xfId="14591"/>
    <cellStyle name="20% - Accent3 3 2 4 2" xfId="22301"/>
    <cellStyle name="20% - Accent3 3 2 5" xfId="22302"/>
    <cellStyle name="20% - Accent3 3 3" xfId="291"/>
    <cellStyle name="20% - Accent3 3 3 2" xfId="292"/>
    <cellStyle name="20% - Accent3 3 3 2 2" xfId="14592"/>
    <cellStyle name="20% - Accent3 3 3 2 2 2" xfId="22303"/>
    <cellStyle name="20% - Accent3 3 3 2 3" xfId="22304"/>
    <cellStyle name="20% - Accent3 3 3 3" xfId="14593"/>
    <cellStyle name="20% - Accent3 3 3 3 2" xfId="22305"/>
    <cellStyle name="20% - Accent3 3 3 4" xfId="22306"/>
    <cellStyle name="20% - Accent3 3 4" xfId="293"/>
    <cellStyle name="20% - Accent3 3 4 2" xfId="14594"/>
    <cellStyle name="20% - Accent3 3 4 2 2" xfId="22307"/>
    <cellStyle name="20% - Accent3 3 4 3" xfId="22308"/>
    <cellStyle name="20% - Accent3 3 5" xfId="14595"/>
    <cellStyle name="20% - Accent3 3 5 2" xfId="22309"/>
    <cellStyle name="20% - Accent3 3 6" xfId="22310"/>
    <cellStyle name="20% - Accent3 4" xfId="294"/>
    <cellStyle name="20% - Accent3 4 2" xfId="295"/>
    <cellStyle name="20% - Accent3 4 2 2" xfId="296"/>
    <cellStyle name="20% - Accent3 4 2 2 2" xfId="297"/>
    <cellStyle name="20% - Accent3 4 2 2 2 2" xfId="14596"/>
    <cellStyle name="20% - Accent3 4 2 2 2 2 2" xfId="22311"/>
    <cellStyle name="20% - Accent3 4 2 2 2 3" xfId="22312"/>
    <cellStyle name="20% - Accent3 4 2 2 3" xfId="14597"/>
    <cellStyle name="20% - Accent3 4 2 2 3 2" xfId="22313"/>
    <cellStyle name="20% - Accent3 4 2 2 4" xfId="22314"/>
    <cellStyle name="20% - Accent3 4 2 3" xfId="298"/>
    <cellStyle name="20% - Accent3 4 2 3 2" xfId="14598"/>
    <cellStyle name="20% - Accent3 4 2 3 2 2" xfId="22315"/>
    <cellStyle name="20% - Accent3 4 2 3 3" xfId="22316"/>
    <cellStyle name="20% - Accent3 4 2 4" xfId="14599"/>
    <cellStyle name="20% - Accent3 4 2 4 2" xfId="22317"/>
    <cellStyle name="20% - Accent3 4 2 5" xfId="22318"/>
    <cellStyle name="20% - Accent3 4 3" xfId="299"/>
    <cellStyle name="20% - Accent3 4 3 2" xfId="300"/>
    <cellStyle name="20% - Accent3 4 3 2 2" xfId="14600"/>
    <cellStyle name="20% - Accent3 4 3 2 2 2" xfId="22319"/>
    <cellStyle name="20% - Accent3 4 3 2 3" xfId="22320"/>
    <cellStyle name="20% - Accent3 4 3 3" xfId="14601"/>
    <cellStyle name="20% - Accent3 4 3 3 2" xfId="22321"/>
    <cellStyle name="20% - Accent3 4 3 4" xfId="22322"/>
    <cellStyle name="20% - Accent3 4 4" xfId="301"/>
    <cellStyle name="20% - Accent3 4 4 2" xfId="14602"/>
    <cellStyle name="20% - Accent3 4 4 2 2" xfId="22323"/>
    <cellStyle name="20% - Accent3 4 4 3" xfId="22324"/>
    <cellStyle name="20% - Accent3 4 5" xfId="14603"/>
    <cellStyle name="20% - Accent3 4 5 2" xfId="22325"/>
    <cellStyle name="20% - Accent3 4 6" xfId="22326"/>
    <cellStyle name="20% - Accent3 5" xfId="302"/>
    <cellStyle name="20% - Accent3 5 2" xfId="303"/>
    <cellStyle name="20% - Accent3 5 2 2" xfId="304"/>
    <cellStyle name="20% - Accent3 5 2 2 2" xfId="305"/>
    <cellStyle name="20% - Accent3 5 2 2 2 2" xfId="14604"/>
    <cellStyle name="20% - Accent3 5 2 2 2 2 2" xfId="22327"/>
    <cellStyle name="20% - Accent3 5 2 2 2 3" xfId="22328"/>
    <cellStyle name="20% - Accent3 5 2 2 3" xfId="14605"/>
    <cellStyle name="20% - Accent3 5 2 2 3 2" xfId="22329"/>
    <cellStyle name="20% - Accent3 5 2 2 4" xfId="22330"/>
    <cellStyle name="20% - Accent3 5 2 3" xfId="306"/>
    <cellStyle name="20% - Accent3 5 2 3 2" xfId="14606"/>
    <cellStyle name="20% - Accent3 5 2 3 2 2" xfId="22331"/>
    <cellStyle name="20% - Accent3 5 2 3 3" xfId="22332"/>
    <cellStyle name="20% - Accent3 5 2 4" xfId="14607"/>
    <cellStyle name="20% - Accent3 5 2 4 2" xfId="22333"/>
    <cellStyle name="20% - Accent3 5 2 5" xfId="22334"/>
    <cellStyle name="20% - Accent3 5 3" xfId="307"/>
    <cellStyle name="20% - Accent3 5 3 2" xfId="308"/>
    <cellStyle name="20% - Accent3 5 3 2 2" xfId="14608"/>
    <cellStyle name="20% - Accent3 5 3 2 2 2" xfId="22335"/>
    <cellStyle name="20% - Accent3 5 3 2 3" xfId="22336"/>
    <cellStyle name="20% - Accent3 5 3 3" xfId="14609"/>
    <cellStyle name="20% - Accent3 5 3 3 2" xfId="22337"/>
    <cellStyle name="20% - Accent3 5 3 4" xfId="22338"/>
    <cellStyle name="20% - Accent3 5 4" xfId="309"/>
    <cellStyle name="20% - Accent3 5 4 2" xfId="14610"/>
    <cellStyle name="20% - Accent3 5 4 2 2" xfId="22339"/>
    <cellStyle name="20% - Accent3 5 4 3" xfId="22340"/>
    <cellStyle name="20% - Accent3 5 5" xfId="14611"/>
    <cellStyle name="20% - Accent3 5 5 2" xfId="22341"/>
    <cellStyle name="20% - Accent3 5 6" xfId="22342"/>
    <cellStyle name="20% - Accent3 6" xfId="310"/>
    <cellStyle name="20% - Accent4 2" xfId="311"/>
    <cellStyle name="20% - Accent4 2 2" xfId="312"/>
    <cellStyle name="20% - Accent4 2 2 2" xfId="313"/>
    <cellStyle name="20% - Accent4 2 2 2 2" xfId="314"/>
    <cellStyle name="20% - Accent4 2 2 2 2 2" xfId="14612"/>
    <cellStyle name="20% - Accent4 2 2 2 2 2 2" xfId="22343"/>
    <cellStyle name="20% - Accent4 2 2 2 2 3" xfId="22344"/>
    <cellStyle name="20% - Accent4 2 2 2 3" xfId="14613"/>
    <cellStyle name="20% - Accent4 2 2 2 3 2" xfId="22345"/>
    <cellStyle name="20% - Accent4 2 2 2 4" xfId="22346"/>
    <cellStyle name="20% - Accent4 2 2 3" xfId="315"/>
    <cellStyle name="20% - Accent4 2 2 3 2" xfId="14614"/>
    <cellStyle name="20% - Accent4 2 2 3 2 2" xfId="22347"/>
    <cellStyle name="20% - Accent4 2 2 3 3" xfId="22348"/>
    <cellStyle name="20% - Accent4 2 2 4" xfId="14615"/>
    <cellStyle name="20% - Accent4 2 2 4 2" xfId="22349"/>
    <cellStyle name="20% - Accent4 2 2 5" xfId="22350"/>
    <cellStyle name="20% - Accent4 2 3" xfId="316"/>
    <cellStyle name="20% - Accent4 2 3 2" xfId="317"/>
    <cellStyle name="20% - Accent4 2 3 2 2" xfId="14616"/>
    <cellStyle name="20% - Accent4 2 3 2 2 2" xfId="22351"/>
    <cellStyle name="20% - Accent4 2 3 2 3" xfId="22352"/>
    <cellStyle name="20% - Accent4 2 3 3" xfId="14617"/>
    <cellStyle name="20% - Accent4 2 3 3 2" xfId="22353"/>
    <cellStyle name="20% - Accent4 2 3 4" xfId="22354"/>
    <cellStyle name="20% - Accent4 2 4" xfId="318"/>
    <cellStyle name="20% - Accent4 2 4 2" xfId="319"/>
    <cellStyle name="20% - Accent4 2 4 2 2" xfId="14618"/>
    <cellStyle name="20% - Accent4 2 4 2 2 2" xfId="22355"/>
    <cellStyle name="20% - Accent4 2 4 2 3" xfId="22356"/>
    <cellStyle name="20% - Accent4 2 4 3" xfId="14619"/>
    <cellStyle name="20% - Accent4 2 4 3 2" xfId="22357"/>
    <cellStyle name="20% - Accent4 2 4 4" xfId="22358"/>
    <cellStyle name="20% - Accent4 2 5" xfId="320"/>
    <cellStyle name="20% - Accent4 2 5 2" xfId="14620"/>
    <cellStyle name="20% - Accent4 2 5 2 2" xfId="22359"/>
    <cellStyle name="20% - Accent4 2 5 3" xfId="22360"/>
    <cellStyle name="20% - Accent4 2 6" xfId="14621"/>
    <cellStyle name="20% - Accent4 2 6 2" xfId="22361"/>
    <cellStyle name="20% - Accent4 2 7" xfId="22362"/>
    <cellStyle name="20% - Accent4 3" xfId="321"/>
    <cellStyle name="20% - Accent4 3 2" xfId="322"/>
    <cellStyle name="20% - Accent4 3 2 2" xfId="323"/>
    <cellStyle name="20% - Accent4 3 2 2 2" xfId="324"/>
    <cellStyle name="20% - Accent4 3 2 2 2 2" xfId="14622"/>
    <cellStyle name="20% - Accent4 3 2 2 2 2 2" xfId="22363"/>
    <cellStyle name="20% - Accent4 3 2 2 2 3" xfId="22364"/>
    <cellStyle name="20% - Accent4 3 2 2 3" xfId="14623"/>
    <cellStyle name="20% - Accent4 3 2 2 3 2" xfId="22365"/>
    <cellStyle name="20% - Accent4 3 2 2 4" xfId="22366"/>
    <cellStyle name="20% - Accent4 3 2 3" xfId="325"/>
    <cellStyle name="20% - Accent4 3 2 3 2" xfId="14624"/>
    <cellStyle name="20% - Accent4 3 2 3 2 2" xfId="22367"/>
    <cellStyle name="20% - Accent4 3 2 3 3" xfId="22368"/>
    <cellStyle name="20% - Accent4 3 2 4" xfId="14625"/>
    <cellStyle name="20% - Accent4 3 2 4 2" xfId="22369"/>
    <cellStyle name="20% - Accent4 3 2 5" xfId="22370"/>
    <cellStyle name="20% - Accent4 3 3" xfId="326"/>
    <cellStyle name="20% - Accent4 3 3 2" xfId="327"/>
    <cellStyle name="20% - Accent4 3 3 2 2" xfId="14626"/>
    <cellStyle name="20% - Accent4 3 3 2 2 2" xfId="22371"/>
    <cellStyle name="20% - Accent4 3 3 2 3" xfId="22372"/>
    <cellStyle name="20% - Accent4 3 3 3" xfId="14627"/>
    <cellStyle name="20% - Accent4 3 3 3 2" xfId="22373"/>
    <cellStyle name="20% - Accent4 3 3 4" xfId="22374"/>
    <cellStyle name="20% - Accent4 3 4" xfId="328"/>
    <cellStyle name="20% - Accent4 3 4 2" xfId="14628"/>
    <cellStyle name="20% - Accent4 3 4 2 2" xfId="22375"/>
    <cellStyle name="20% - Accent4 3 4 3" xfId="22376"/>
    <cellStyle name="20% - Accent4 3 5" xfId="14629"/>
    <cellStyle name="20% - Accent4 3 5 2" xfId="22377"/>
    <cellStyle name="20% - Accent4 3 6" xfId="22378"/>
    <cellStyle name="20% - Accent4 4" xfId="329"/>
    <cellStyle name="20% - Accent4 4 2" xfId="330"/>
    <cellStyle name="20% - Accent4 4 2 2" xfId="331"/>
    <cellStyle name="20% - Accent4 4 2 2 2" xfId="332"/>
    <cellStyle name="20% - Accent4 4 2 2 2 2" xfId="14630"/>
    <cellStyle name="20% - Accent4 4 2 2 2 2 2" xfId="22379"/>
    <cellStyle name="20% - Accent4 4 2 2 2 3" xfId="22380"/>
    <cellStyle name="20% - Accent4 4 2 2 3" xfId="14631"/>
    <cellStyle name="20% - Accent4 4 2 2 3 2" xfId="22381"/>
    <cellStyle name="20% - Accent4 4 2 2 4" xfId="22382"/>
    <cellStyle name="20% - Accent4 4 2 3" xfId="333"/>
    <cellStyle name="20% - Accent4 4 2 3 2" xfId="14632"/>
    <cellStyle name="20% - Accent4 4 2 3 2 2" xfId="22383"/>
    <cellStyle name="20% - Accent4 4 2 3 3" xfId="22384"/>
    <cellStyle name="20% - Accent4 4 2 4" xfId="14633"/>
    <cellStyle name="20% - Accent4 4 2 4 2" xfId="22385"/>
    <cellStyle name="20% - Accent4 4 2 5" xfId="22386"/>
    <cellStyle name="20% - Accent4 4 3" xfId="334"/>
    <cellStyle name="20% - Accent4 4 3 2" xfId="335"/>
    <cellStyle name="20% - Accent4 4 3 2 2" xfId="14634"/>
    <cellStyle name="20% - Accent4 4 3 2 2 2" xfId="22387"/>
    <cellStyle name="20% - Accent4 4 3 2 3" xfId="22388"/>
    <cellStyle name="20% - Accent4 4 3 3" xfId="14635"/>
    <cellStyle name="20% - Accent4 4 3 3 2" xfId="22389"/>
    <cellStyle name="20% - Accent4 4 3 4" xfId="22390"/>
    <cellStyle name="20% - Accent4 4 4" xfId="336"/>
    <cellStyle name="20% - Accent4 4 4 2" xfId="14636"/>
    <cellStyle name="20% - Accent4 4 4 2 2" xfId="22391"/>
    <cellStyle name="20% - Accent4 4 4 3" xfId="22392"/>
    <cellStyle name="20% - Accent4 4 5" xfId="14637"/>
    <cellStyle name="20% - Accent4 4 5 2" xfId="22393"/>
    <cellStyle name="20% - Accent4 4 6" xfId="22394"/>
    <cellStyle name="20% - Accent4 5" xfId="337"/>
    <cellStyle name="20% - Accent4 5 2" xfId="338"/>
    <cellStyle name="20% - Accent4 5 2 2" xfId="339"/>
    <cellStyle name="20% - Accent4 5 2 2 2" xfId="340"/>
    <cellStyle name="20% - Accent4 5 2 2 2 2" xfId="14638"/>
    <cellStyle name="20% - Accent4 5 2 2 2 2 2" xfId="22395"/>
    <cellStyle name="20% - Accent4 5 2 2 2 3" xfId="22396"/>
    <cellStyle name="20% - Accent4 5 2 2 3" xfId="14639"/>
    <cellStyle name="20% - Accent4 5 2 2 3 2" xfId="22397"/>
    <cellStyle name="20% - Accent4 5 2 2 4" xfId="22398"/>
    <cellStyle name="20% - Accent4 5 2 3" xfId="341"/>
    <cellStyle name="20% - Accent4 5 2 3 2" xfId="14640"/>
    <cellStyle name="20% - Accent4 5 2 3 2 2" xfId="22399"/>
    <cellStyle name="20% - Accent4 5 2 3 3" xfId="22400"/>
    <cellStyle name="20% - Accent4 5 2 4" xfId="14641"/>
    <cellStyle name="20% - Accent4 5 2 4 2" xfId="22401"/>
    <cellStyle name="20% - Accent4 5 2 5" xfId="22402"/>
    <cellStyle name="20% - Accent4 5 3" xfId="342"/>
    <cellStyle name="20% - Accent4 5 3 2" xfId="343"/>
    <cellStyle name="20% - Accent4 5 3 2 2" xfId="14642"/>
    <cellStyle name="20% - Accent4 5 3 2 2 2" xfId="22403"/>
    <cellStyle name="20% - Accent4 5 3 2 3" xfId="22404"/>
    <cellStyle name="20% - Accent4 5 3 3" xfId="14643"/>
    <cellStyle name="20% - Accent4 5 3 3 2" xfId="22405"/>
    <cellStyle name="20% - Accent4 5 3 4" xfId="22406"/>
    <cellStyle name="20% - Accent4 5 4" xfId="344"/>
    <cellStyle name="20% - Accent4 5 4 2" xfId="14644"/>
    <cellStyle name="20% - Accent4 5 4 2 2" xfId="22407"/>
    <cellStyle name="20% - Accent4 5 4 3" xfId="22408"/>
    <cellStyle name="20% - Accent4 5 5" xfId="14645"/>
    <cellStyle name="20% - Accent4 5 5 2" xfId="22409"/>
    <cellStyle name="20% - Accent4 5 6" xfId="22410"/>
    <cellStyle name="20% - Accent4 6" xfId="345"/>
    <cellStyle name="20% - Accent5 2" xfId="346"/>
    <cellStyle name="20% - Accent5 2 2" xfId="347"/>
    <cellStyle name="20% - Accent5 2 2 2" xfId="348"/>
    <cellStyle name="20% - Accent5 2 2 2 2" xfId="349"/>
    <cellStyle name="20% - Accent5 2 2 2 2 2" xfId="14646"/>
    <cellStyle name="20% - Accent5 2 2 2 2 2 2" xfId="22411"/>
    <cellStyle name="20% - Accent5 2 2 2 2 3" xfId="22412"/>
    <cellStyle name="20% - Accent5 2 2 2 3" xfId="14647"/>
    <cellStyle name="20% - Accent5 2 2 2 3 2" xfId="22413"/>
    <cellStyle name="20% - Accent5 2 2 2 4" xfId="22414"/>
    <cellStyle name="20% - Accent5 2 2 3" xfId="350"/>
    <cellStyle name="20% - Accent5 2 2 3 2" xfId="14648"/>
    <cellStyle name="20% - Accent5 2 2 3 2 2" xfId="22415"/>
    <cellStyle name="20% - Accent5 2 2 3 3" xfId="22416"/>
    <cellStyle name="20% - Accent5 2 2 4" xfId="14649"/>
    <cellStyle name="20% - Accent5 2 2 4 2" xfId="22417"/>
    <cellStyle name="20% - Accent5 2 2 5" xfId="22418"/>
    <cellStyle name="20% - Accent5 2 3" xfId="351"/>
    <cellStyle name="20% - Accent5 2 3 2" xfId="352"/>
    <cellStyle name="20% - Accent5 2 3 2 2" xfId="14650"/>
    <cellStyle name="20% - Accent5 2 3 2 2 2" xfId="22419"/>
    <cellStyle name="20% - Accent5 2 3 2 3" xfId="22420"/>
    <cellStyle name="20% - Accent5 2 3 3" xfId="14651"/>
    <cellStyle name="20% - Accent5 2 3 3 2" xfId="22421"/>
    <cellStyle name="20% - Accent5 2 3 4" xfId="22422"/>
    <cellStyle name="20% - Accent5 2 4" xfId="353"/>
    <cellStyle name="20% - Accent5 2 4 2" xfId="354"/>
    <cellStyle name="20% - Accent5 2 4 2 2" xfId="14652"/>
    <cellStyle name="20% - Accent5 2 4 2 2 2" xfId="22423"/>
    <cellStyle name="20% - Accent5 2 4 2 3" xfId="22424"/>
    <cellStyle name="20% - Accent5 2 4 3" xfId="14653"/>
    <cellStyle name="20% - Accent5 2 4 3 2" xfId="22425"/>
    <cellStyle name="20% - Accent5 2 4 4" xfId="22426"/>
    <cellStyle name="20% - Accent5 2 5" xfId="355"/>
    <cellStyle name="20% - Accent5 2 5 2" xfId="14654"/>
    <cellStyle name="20% - Accent5 2 5 2 2" xfId="22427"/>
    <cellStyle name="20% - Accent5 2 5 3" xfId="22428"/>
    <cellStyle name="20% - Accent5 2 6" xfId="14655"/>
    <cellStyle name="20% - Accent5 2 6 2" xfId="22429"/>
    <cellStyle name="20% - Accent5 2 7" xfId="22430"/>
    <cellStyle name="20% - Accent5 3" xfId="356"/>
    <cellStyle name="20% - Accent5 3 2" xfId="357"/>
    <cellStyle name="20% - Accent5 3 2 2" xfId="358"/>
    <cellStyle name="20% - Accent5 3 2 2 2" xfId="359"/>
    <cellStyle name="20% - Accent5 3 2 2 2 2" xfId="14656"/>
    <cellStyle name="20% - Accent5 3 2 2 2 2 2" xfId="22431"/>
    <cellStyle name="20% - Accent5 3 2 2 2 3" xfId="22432"/>
    <cellStyle name="20% - Accent5 3 2 2 3" xfId="14657"/>
    <cellStyle name="20% - Accent5 3 2 2 3 2" xfId="22433"/>
    <cellStyle name="20% - Accent5 3 2 2 4" xfId="22434"/>
    <cellStyle name="20% - Accent5 3 2 3" xfId="360"/>
    <cellStyle name="20% - Accent5 3 2 3 2" xfId="14658"/>
    <cellStyle name="20% - Accent5 3 2 3 2 2" xfId="22435"/>
    <cellStyle name="20% - Accent5 3 2 3 3" xfId="22436"/>
    <cellStyle name="20% - Accent5 3 2 4" xfId="14659"/>
    <cellStyle name="20% - Accent5 3 2 4 2" xfId="22437"/>
    <cellStyle name="20% - Accent5 3 2 5" xfId="22438"/>
    <cellStyle name="20% - Accent5 3 3" xfId="361"/>
    <cellStyle name="20% - Accent5 3 3 2" xfId="362"/>
    <cellStyle name="20% - Accent5 3 3 2 2" xfId="14660"/>
    <cellStyle name="20% - Accent5 3 3 2 2 2" xfId="22439"/>
    <cellStyle name="20% - Accent5 3 3 2 3" xfId="22440"/>
    <cellStyle name="20% - Accent5 3 3 3" xfId="14661"/>
    <cellStyle name="20% - Accent5 3 3 3 2" xfId="22441"/>
    <cellStyle name="20% - Accent5 3 3 4" xfId="22442"/>
    <cellStyle name="20% - Accent5 3 4" xfId="363"/>
    <cellStyle name="20% - Accent5 3 4 2" xfId="14662"/>
    <cellStyle name="20% - Accent5 3 4 2 2" xfId="22443"/>
    <cellStyle name="20% - Accent5 3 4 3" xfId="22444"/>
    <cellStyle name="20% - Accent5 3 5" xfId="14663"/>
    <cellStyle name="20% - Accent5 3 5 2" xfId="22445"/>
    <cellStyle name="20% - Accent5 3 6" xfId="22446"/>
    <cellStyle name="20% - Accent5 4" xfId="364"/>
    <cellStyle name="20% - Accent5 4 2" xfId="365"/>
    <cellStyle name="20% - Accent5 4 2 2" xfId="366"/>
    <cellStyle name="20% - Accent5 4 2 2 2" xfId="367"/>
    <cellStyle name="20% - Accent5 4 2 2 2 2" xfId="14664"/>
    <cellStyle name="20% - Accent5 4 2 2 2 2 2" xfId="22447"/>
    <cellStyle name="20% - Accent5 4 2 2 2 3" xfId="22448"/>
    <cellStyle name="20% - Accent5 4 2 2 3" xfId="14665"/>
    <cellStyle name="20% - Accent5 4 2 2 3 2" xfId="22449"/>
    <cellStyle name="20% - Accent5 4 2 2 4" xfId="22450"/>
    <cellStyle name="20% - Accent5 4 2 3" xfId="368"/>
    <cellStyle name="20% - Accent5 4 2 3 2" xfId="14666"/>
    <cellStyle name="20% - Accent5 4 2 3 2 2" xfId="22451"/>
    <cellStyle name="20% - Accent5 4 2 3 3" xfId="22452"/>
    <cellStyle name="20% - Accent5 4 2 4" xfId="14667"/>
    <cellStyle name="20% - Accent5 4 2 4 2" xfId="22453"/>
    <cellStyle name="20% - Accent5 4 2 5" xfId="22454"/>
    <cellStyle name="20% - Accent5 4 3" xfId="369"/>
    <cellStyle name="20% - Accent5 4 3 2" xfId="370"/>
    <cellStyle name="20% - Accent5 4 3 2 2" xfId="14668"/>
    <cellStyle name="20% - Accent5 4 3 2 2 2" xfId="22455"/>
    <cellStyle name="20% - Accent5 4 3 2 3" xfId="22456"/>
    <cellStyle name="20% - Accent5 4 3 3" xfId="14669"/>
    <cellStyle name="20% - Accent5 4 3 3 2" xfId="22457"/>
    <cellStyle name="20% - Accent5 4 3 4" xfId="22458"/>
    <cellStyle name="20% - Accent5 4 4" xfId="371"/>
    <cellStyle name="20% - Accent5 4 4 2" xfId="14670"/>
    <cellStyle name="20% - Accent5 4 4 2 2" xfId="22459"/>
    <cellStyle name="20% - Accent5 4 4 3" xfId="22460"/>
    <cellStyle name="20% - Accent5 4 5" xfId="14671"/>
    <cellStyle name="20% - Accent5 4 5 2" xfId="22461"/>
    <cellStyle name="20% - Accent5 4 6" xfId="22462"/>
    <cellStyle name="20% - Accent5 5" xfId="372"/>
    <cellStyle name="20% - Accent5 5 2" xfId="373"/>
    <cellStyle name="20% - Accent5 5 2 2" xfId="374"/>
    <cellStyle name="20% - Accent5 5 2 2 2" xfId="375"/>
    <cellStyle name="20% - Accent5 5 2 2 2 2" xfId="14672"/>
    <cellStyle name="20% - Accent5 5 2 2 2 2 2" xfId="22463"/>
    <cellStyle name="20% - Accent5 5 2 2 2 3" xfId="22464"/>
    <cellStyle name="20% - Accent5 5 2 2 3" xfId="14673"/>
    <cellStyle name="20% - Accent5 5 2 2 3 2" xfId="22465"/>
    <cellStyle name="20% - Accent5 5 2 2 4" xfId="22466"/>
    <cellStyle name="20% - Accent5 5 2 3" xfId="376"/>
    <cellStyle name="20% - Accent5 5 2 3 2" xfId="14674"/>
    <cellStyle name="20% - Accent5 5 2 3 2 2" xfId="22467"/>
    <cellStyle name="20% - Accent5 5 2 3 3" xfId="22468"/>
    <cellStyle name="20% - Accent5 5 2 4" xfId="14675"/>
    <cellStyle name="20% - Accent5 5 2 4 2" xfId="22469"/>
    <cellStyle name="20% - Accent5 5 2 5" xfId="22470"/>
    <cellStyle name="20% - Accent5 5 3" xfId="377"/>
    <cellStyle name="20% - Accent5 5 3 2" xfId="378"/>
    <cellStyle name="20% - Accent5 5 3 2 2" xfId="14676"/>
    <cellStyle name="20% - Accent5 5 3 2 2 2" xfId="22471"/>
    <cellStyle name="20% - Accent5 5 3 2 3" xfId="22472"/>
    <cellStyle name="20% - Accent5 5 3 3" xfId="14677"/>
    <cellStyle name="20% - Accent5 5 3 3 2" xfId="22473"/>
    <cellStyle name="20% - Accent5 5 3 4" xfId="22474"/>
    <cellStyle name="20% - Accent5 5 4" xfId="379"/>
    <cellStyle name="20% - Accent5 5 4 2" xfId="14678"/>
    <cellStyle name="20% - Accent5 5 4 2 2" xfId="22475"/>
    <cellStyle name="20% - Accent5 5 4 3" xfId="22476"/>
    <cellStyle name="20% - Accent5 5 5" xfId="14679"/>
    <cellStyle name="20% - Accent5 5 5 2" xfId="22477"/>
    <cellStyle name="20% - Accent5 5 6" xfId="22478"/>
    <cellStyle name="20% - Accent5 6" xfId="380"/>
    <cellStyle name="20% - Accent6 2" xfId="381"/>
    <cellStyle name="20% - Accent6 2 2" xfId="382"/>
    <cellStyle name="20% - Accent6 2 2 2" xfId="383"/>
    <cellStyle name="20% - Accent6 2 2 2 2" xfId="384"/>
    <cellStyle name="20% - Accent6 2 2 2 2 2" xfId="14680"/>
    <cellStyle name="20% - Accent6 2 2 2 2 2 2" xfId="22479"/>
    <cellStyle name="20% - Accent6 2 2 2 2 3" xfId="22480"/>
    <cellStyle name="20% - Accent6 2 2 2 3" xfId="14681"/>
    <cellStyle name="20% - Accent6 2 2 2 3 2" xfId="22481"/>
    <cellStyle name="20% - Accent6 2 2 2 4" xfId="22482"/>
    <cellStyle name="20% - Accent6 2 2 3" xfId="385"/>
    <cellStyle name="20% - Accent6 2 2 3 2" xfId="14682"/>
    <cellStyle name="20% - Accent6 2 2 3 2 2" xfId="22483"/>
    <cellStyle name="20% - Accent6 2 2 3 3" xfId="22484"/>
    <cellStyle name="20% - Accent6 2 2 4" xfId="14683"/>
    <cellStyle name="20% - Accent6 2 2 4 2" xfId="22485"/>
    <cellStyle name="20% - Accent6 2 2 5" xfId="22486"/>
    <cellStyle name="20% - Accent6 2 3" xfId="386"/>
    <cellStyle name="20% - Accent6 2 3 2" xfId="387"/>
    <cellStyle name="20% - Accent6 2 3 2 2" xfId="14684"/>
    <cellStyle name="20% - Accent6 2 3 2 2 2" xfId="22487"/>
    <cellStyle name="20% - Accent6 2 3 2 3" xfId="22488"/>
    <cellStyle name="20% - Accent6 2 3 3" xfId="14685"/>
    <cellStyle name="20% - Accent6 2 3 3 2" xfId="22489"/>
    <cellStyle name="20% - Accent6 2 3 4" xfId="22490"/>
    <cellStyle name="20% - Accent6 2 4" xfId="388"/>
    <cellStyle name="20% - Accent6 2 4 2" xfId="389"/>
    <cellStyle name="20% - Accent6 2 4 2 2" xfId="14686"/>
    <cellStyle name="20% - Accent6 2 4 2 2 2" xfId="22491"/>
    <cellStyle name="20% - Accent6 2 4 2 3" xfId="22492"/>
    <cellStyle name="20% - Accent6 2 4 3" xfId="14687"/>
    <cellStyle name="20% - Accent6 2 4 3 2" xfId="22493"/>
    <cellStyle name="20% - Accent6 2 4 4" xfId="22494"/>
    <cellStyle name="20% - Accent6 2 5" xfId="390"/>
    <cellStyle name="20% - Accent6 2 5 2" xfId="14688"/>
    <cellStyle name="20% - Accent6 2 5 2 2" xfId="22495"/>
    <cellStyle name="20% - Accent6 2 5 3" xfId="22496"/>
    <cellStyle name="20% - Accent6 2 6" xfId="14689"/>
    <cellStyle name="20% - Accent6 2 6 2" xfId="22497"/>
    <cellStyle name="20% - Accent6 2 7" xfId="22498"/>
    <cellStyle name="20% - Accent6 3" xfId="391"/>
    <cellStyle name="20% - Accent6 3 2" xfId="392"/>
    <cellStyle name="20% - Accent6 3 2 2" xfId="393"/>
    <cellStyle name="20% - Accent6 3 2 2 2" xfId="394"/>
    <cellStyle name="20% - Accent6 3 2 2 2 2" xfId="14690"/>
    <cellStyle name="20% - Accent6 3 2 2 2 2 2" xfId="22499"/>
    <cellStyle name="20% - Accent6 3 2 2 2 3" xfId="22500"/>
    <cellStyle name="20% - Accent6 3 2 2 3" xfId="14691"/>
    <cellStyle name="20% - Accent6 3 2 2 3 2" xfId="22501"/>
    <cellStyle name="20% - Accent6 3 2 2 4" xfId="22502"/>
    <cellStyle name="20% - Accent6 3 2 3" xfId="395"/>
    <cellStyle name="20% - Accent6 3 2 3 2" xfId="14692"/>
    <cellStyle name="20% - Accent6 3 2 3 2 2" xfId="22503"/>
    <cellStyle name="20% - Accent6 3 2 3 3" xfId="22504"/>
    <cellStyle name="20% - Accent6 3 2 4" xfId="14693"/>
    <cellStyle name="20% - Accent6 3 2 4 2" xfId="22505"/>
    <cellStyle name="20% - Accent6 3 2 5" xfId="22506"/>
    <cellStyle name="20% - Accent6 3 3" xfId="396"/>
    <cellStyle name="20% - Accent6 3 3 2" xfId="397"/>
    <cellStyle name="20% - Accent6 3 3 2 2" xfId="14694"/>
    <cellStyle name="20% - Accent6 3 3 2 2 2" xfId="22507"/>
    <cellStyle name="20% - Accent6 3 3 2 3" xfId="22508"/>
    <cellStyle name="20% - Accent6 3 3 3" xfId="14695"/>
    <cellStyle name="20% - Accent6 3 3 3 2" xfId="22509"/>
    <cellStyle name="20% - Accent6 3 3 4" xfId="22510"/>
    <cellStyle name="20% - Accent6 3 4" xfId="398"/>
    <cellStyle name="20% - Accent6 3 4 2" xfId="14696"/>
    <cellStyle name="20% - Accent6 3 4 2 2" xfId="22511"/>
    <cellStyle name="20% - Accent6 3 4 3" xfId="22512"/>
    <cellStyle name="20% - Accent6 3 5" xfId="14697"/>
    <cellStyle name="20% - Accent6 3 5 2" xfId="22513"/>
    <cellStyle name="20% - Accent6 3 6" xfId="22514"/>
    <cellStyle name="20% - Accent6 4" xfId="399"/>
    <cellStyle name="20% - Accent6 4 2" xfId="400"/>
    <cellStyle name="20% - Accent6 4 2 2" xfId="401"/>
    <cellStyle name="20% - Accent6 4 2 2 2" xfId="402"/>
    <cellStyle name="20% - Accent6 4 2 2 2 2" xfId="14698"/>
    <cellStyle name="20% - Accent6 4 2 2 2 2 2" xfId="22515"/>
    <cellStyle name="20% - Accent6 4 2 2 2 3" xfId="22516"/>
    <cellStyle name="20% - Accent6 4 2 2 3" xfId="14699"/>
    <cellStyle name="20% - Accent6 4 2 2 3 2" xfId="22517"/>
    <cellStyle name="20% - Accent6 4 2 2 4" xfId="22518"/>
    <cellStyle name="20% - Accent6 4 2 3" xfId="403"/>
    <cellStyle name="20% - Accent6 4 2 3 2" xfId="14700"/>
    <cellStyle name="20% - Accent6 4 2 3 2 2" xfId="22519"/>
    <cellStyle name="20% - Accent6 4 2 3 3" xfId="22520"/>
    <cellStyle name="20% - Accent6 4 2 4" xfId="14701"/>
    <cellStyle name="20% - Accent6 4 2 4 2" xfId="22521"/>
    <cellStyle name="20% - Accent6 4 2 5" xfId="22522"/>
    <cellStyle name="20% - Accent6 4 3" xfId="404"/>
    <cellStyle name="20% - Accent6 4 3 2" xfId="405"/>
    <cellStyle name="20% - Accent6 4 3 2 2" xfId="14702"/>
    <cellStyle name="20% - Accent6 4 3 2 2 2" xfId="22523"/>
    <cellStyle name="20% - Accent6 4 3 2 3" xfId="22524"/>
    <cellStyle name="20% - Accent6 4 3 3" xfId="14703"/>
    <cellStyle name="20% - Accent6 4 3 3 2" xfId="22525"/>
    <cellStyle name="20% - Accent6 4 3 4" xfId="22526"/>
    <cellStyle name="20% - Accent6 4 4" xfId="406"/>
    <cellStyle name="20% - Accent6 4 4 2" xfId="14704"/>
    <cellStyle name="20% - Accent6 4 4 2 2" xfId="22527"/>
    <cellStyle name="20% - Accent6 4 4 3" xfId="22528"/>
    <cellStyle name="20% - Accent6 4 5" xfId="14705"/>
    <cellStyle name="20% - Accent6 4 5 2" xfId="22529"/>
    <cellStyle name="20% - Accent6 4 6" xfId="22530"/>
    <cellStyle name="20% - Accent6 5" xfId="407"/>
    <cellStyle name="20% - Accent6 5 2" xfId="408"/>
    <cellStyle name="20% - Accent6 5 2 2" xfId="409"/>
    <cellStyle name="20% - Accent6 5 2 2 2" xfId="410"/>
    <cellStyle name="20% - Accent6 5 2 2 2 2" xfId="14706"/>
    <cellStyle name="20% - Accent6 5 2 2 2 2 2" xfId="22531"/>
    <cellStyle name="20% - Accent6 5 2 2 2 3" xfId="22532"/>
    <cellStyle name="20% - Accent6 5 2 2 3" xfId="14707"/>
    <cellStyle name="20% - Accent6 5 2 2 3 2" xfId="22533"/>
    <cellStyle name="20% - Accent6 5 2 2 4" xfId="22534"/>
    <cellStyle name="20% - Accent6 5 2 3" xfId="411"/>
    <cellStyle name="20% - Accent6 5 2 3 2" xfId="14708"/>
    <cellStyle name="20% - Accent6 5 2 3 2 2" xfId="22535"/>
    <cellStyle name="20% - Accent6 5 2 3 3" xfId="22536"/>
    <cellStyle name="20% - Accent6 5 2 4" xfId="14709"/>
    <cellStyle name="20% - Accent6 5 2 4 2" xfId="22537"/>
    <cellStyle name="20% - Accent6 5 2 5" xfId="22538"/>
    <cellStyle name="20% - Accent6 5 3" xfId="412"/>
    <cellStyle name="20% - Accent6 5 3 2" xfId="413"/>
    <cellStyle name="20% - Accent6 5 3 2 2" xfId="14710"/>
    <cellStyle name="20% - Accent6 5 3 2 2 2" xfId="22539"/>
    <cellStyle name="20% - Accent6 5 3 2 3" xfId="22540"/>
    <cellStyle name="20% - Accent6 5 3 3" xfId="14711"/>
    <cellStyle name="20% - Accent6 5 3 3 2" xfId="22541"/>
    <cellStyle name="20% - Accent6 5 3 4" xfId="22542"/>
    <cellStyle name="20% - Accent6 5 4" xfId="414"/>
    <cellStyle name="20% - Accent6 5 4 2" xfId="14712"/>
    <cellStyle name="20% - Accent6 5 4 2 2" xfId="22543"/>
    <cellStyle name="20% - Accent6 5 4 3" xfId="22544"/>
    <cellStyle name="20% - Accent6 5 5" xfId="14713"/>
    <cellStyle name="20% - Accent6 5 5 2" xfId="22545"/>
    <cellStyle name="20% - Accent6 5 6" xfId="22546"/>
    <cellStyle name="20% - Accent6 6" xfId="415"/>
    <cellStyle name="40% - Accent1 2" xfId="416"/>
    <cellStyle name="40% - Accent1 2 2" xfId="417"/>
    <cellStyle name="40% - Accent1 2 2 2" xfId="418"/>
    <cellStyle name="40% - Accent1 2 2 2 2" xfId="419"/>
    <cellStyle name="40% - Accent1 2 2 2 2 2" xfId="14714"/>
    <cellStyle name="40% - Accent1 2 2 2 2 2 2" xfId="22547"/>
    <cellStyle name="40% - Accent1 2 2 2 2 3" xfId="22548"/>
    <cellStyle name="40% - Accent1 2 2 2 3" xfId="14715"/>
    <cellStyle name="40% - Accent1 2 2 2 3 2" xfId="22549"/>
    <cellStyle name="40% - Accent1 2 2 2 4" xfId="22550"/>
    <cellStyle name="40% - Accent1 2 2 3" xfId="420"/>
    <cellStyle name="40% - Accent1 2 2 3 2" xfId="14716"/>
    <cellStyle name="40% - Accent1 2 2 3 2 2" xfId="22551"/>
    <cellStyle name="40% - Accent1 2 2 3 3" xfId="22552"/>
    <cellStyle name="40% - Accent1 2 2 4" xfId="14717"/>
    <cellStyle name="40% - Accent1 2 2 4 2" xfId="22553"/>
    <cellStyle name="40% - Accent1 2 2 5" xfId="22554"/>
    <cellStyle name="40% - Accent1 2 3" xfId="421"/>
    <cellStyle name="40% - Accent1 2 3 2" xfId="422"/>
    <cellStyle name="40% - Accent1 2 3 2 2" xfId="14718"/>
    <cellStyle name="40% - Accent1 2 3 2 2 2" xfId="22555"/>
    <cellStyle name="40% - Accent1 2 3 2 3" xfId="22556"/>
    <cellStyle name="40% - Accent1 2 3 3" xfId="14719"/>
    <cellStyle name="40% - Accent1 2 3 3 2" xfId="22557"/>
    <cellStyle name="40% - Accent1 2 3 4" xfId="22558"/>
    <cellStyle name="40% - Accent1 2 4" xfId="423"/>
    <cellStyle name="40% - Accent1 2 4 2" xfId="424"/>
    <cellStyle name="40% - Accent1 2 4 2 2" xfId="14720"/>
    <cellStyle name="40% - Accent1 2 4 2 2 2" xfId="22559"/>
    <cellStyle name="40% - Accent1 2 4 2 3" xfId="22560"/>
    <cellStyle name="40% - Accent1 2 4 3" xfId="14721"/>
    <cellStyle name="40% - Accent1 2 4 3 2" xfId="22561"/>
    <cellStyle name="40% - Accent1 2 4 4" xfId="22562"/>
    <cellStyle name="40% - Accent1 2 5" xfId="425"/>
    <cellStyle name="40% - Accent1 2 5 2" xfId="14722"/>
    <cellStyle name="40% - Accent1 2 5 2 2" xfId="22563"/>
    <cellStyle name="40% - Accent1 2 5 3" xfId="22564"/>
    <cellStyle name="40% - Accent1 2 6" xfId="14723"/>
    <cellStyle name="40% - Accent1 2 6 2" xfId="22565"/>
    <cellStyle name="40% - Accent1 2 7" xfId="22566"/>
    <cellStyle name="40% - Accent1 3" xfId="426"/>
    <cellStyle name="40% - Accent1 3 2" xfId="427"/>
    <cellStyle name="40% - Accent1 3 2 2" xfId="428"/>
    <cellStyle name="40% - Accent1 3 2 2 2" xfId="429"/>
    <cellStyle name="40% - Accent1 3 2 2 2 2" xfId="14724"/>
    <cellStyle name="40% - Accent1 3 2 2 2 2 2" xfId="22567"/>
    <cellStyle name="40% - Accent1 3 2 2 2 3" xfId="22568"/>
    <cellStyle name="40% - Accent1 3 2 2 3" xfId="14725"/>
    <cellStyle name="40% - Accent1 3 2 2 3 2" xfId="22569"/>
    <cellStyle name="40% - Accent1 3 2 2 4" xfId="22570"/>
    <cellStyle name="40% - Accent1 3 2 3" xfId="430"/>
    <cellStyle name="40% - Accent1 3 2 3 2" xfId="14726"/>
    <cellStyle name="40% - Accent1 3 2 3 2 2" xfId="22571"/>
    <cellStyle name="40% - Accent1 3 2 3 3" xfId="22572"/>
    <cellStyle name="40% - Accent1 3 2 4" xfId="14727"/>
    <cellStyle name="40% - Accent1 3 2 4 2" xfId="22573"/>
    <cellStyle name="40% - Accent1 3 2 5" xfId="22574"/>
    <cellStyle name="40% - Accent1 3 3" xfId="431"/>
    <cellStyle name="40% - Accent1 3 3 2" xfId="432"/>
    <cellStyle name="40% - Accent1 3 3 2 2" xfId="14728"/>
    <cellStyle name="40% - Accent1 3 3 2 2 2" xfId="22575"/>
    <cellStyle name="40% - Accent1 3 3 2 3" xfId="22576"/>
    <cellStyle name="40% - Accent1 3 3 3" xfId="14729"/>
    <cellStyle name="40% - Accent1 3 3 3 2" xfId="22577"/>
    <cellStyle name="40% - Accent1 3 3 4" xfId="22578"/>
    <cellStyle name="40% - Accent1 3 4" xfId="433"/>
    <cellStyle name="40% - Accent1 3 4 2" xfId="14730"/>
    <cellStyle name="40% - Accent1 3 4 2 2" xfId="22579"/>
    <cellStyle name="40% - Accent1 3 4 3" xfId="22580"/>
    <cellStyle name="40% - Accent1 3 5" xfId="14731"/>
    <cellStyle name="40% - Accent1 3 5 2" xfId="22581"/>
    <cellStyle name="40% - Accent1 3 6" xfId="22582"/>
    <cellStyle name="40% - Accent1 4" xfId="434"/>
    <cellStyle name="40% - Accent1 4 2" xfId="435"/>
    <cellStyle name="40% - Accent1 4 2 2" xfId="436"/>
    <cellStyle name="40% - Accent1 4 2 2 2" xfId="437"/>
    <cellStyle name="40% - Accent1 4 2 2 2 2" xfId="14732"/>
    <cellStyle name="40% - Accent1 4 2 2 2 2 2" xfId="22583"/>
    <cellStyle name="40% - Accent1 4 2 2 2 3" xfId="22584"/>
    <cellStyle name="40% - Accent1 4 2 2 3" xfId="14733"/>
    <cellStyle name="40% - Accent1 4 2 2 3 2" xfId="22585"/>
    <cellStyle name="40% - Accent1 4 2 2 4" xfId="22586"/>
    <cellStyle name="40% - Accent1 4 2 3" xfId="438"/>
    <cellStyle name="40% - Accent1 4 2 3 2" xfId="14734"/>
    <cellStyle name="40% - Accent1 4 2 3 2 2" xfId="22587"/>
    <cellStyle name="40% - Accent1 4 2 3 3" xfId="22588"/>
    <cellStyle name="40% - Accent1 4 2 4" xfId="14735"/>
    <cellStyle name="40% - Accent1 4 2 4 2" xfId="22589"/>
    <cellStyle name="40% - Accent1 4 2 5" xfId="22590"/>
    <cellStyle name="40% - Accent1 4 3" xfId="439"/>
    <cellStyle name="40% - Accent1 4 3 2" xfId="440"/>
    <cellStyle name="40% - Accent1 4 3 2 2" xfId="14736"/>
    <cellStyle name="40% - Accent1 4 3 2 2 2" xfId="22591"/>
    <cellStyle name="40% - Accent1 4 3 2 3" xfId="22592"/>
    <cellStyle name="40% - Accent1 4 3 3" xfId="14737"/>
    <cellStyle name="40% - Accent1 4 3 3 2" xfId="22593"/>
    <cellStyle name="40% - Accent1 4 3 4" xfId="22594"/>
    <cellStyle name="40% - Accent1 4 4" xfId="441"/>
    <cellStyle name="40% - Accent1 4 4 2" xfId="14738"/>
    <cellStyle name="40% - Accent1 4 4 2 2" xfId="22595"/>
    <cellStyle name="40% - Accent1 4 4 3" xfId="22596"/>
    <cellStyle name="40% - Accent1 4 5" xfId="14739"/>
    <cellStyle name="40% - Accent1 4 5 2" xfId="22597"/>
    <cellStyle name="40% - Accent1 4 6" xfId="22598"/>
    <cellStyle name="40% - Accent1 5" xfId="442"/>
    <cellStyle name="40% - Accent1 5 2" xfId="443"/>
    <cellStyle name="40% - Accent1 5 2 2" xfId="444"/>
    <cellStyle name="40% - Accent1 5 2 2 2" xfId="445"/>
    <cellStyle name="40% - Accent1 5 2 2 2 2" xfId="14740"/>
    <cellStyle name="40% - Accent1 5 2 2 2 2 2" xfId="22599"/>
    <cellStyle name="40% - Accent1 5 2 2 2 3" xfId="22600"/>
    <cellStyle name="40% - Accent1 5 2 2 3" xfId="14741"/>
    <cellStyle name="40% - Accent1 5 2 2 3 2" xfId="22601"/>
    <cellStyle name="40% - Accent1 5 2 2 4" xfId="22602"/>
    <cellStyle name="40% - Accent1 5 2 3" xfId="446"/>
    <cellStyle name="40% - Accent1 5 2 3 2" xfId="14742"/>
    <cellStyle name="40% - Accent1 5 2 3 2 2" xfId="22603"/>
    <cellStyle name="40% - Accent1 5 2 3 3" xfId="22604"/>
    <cellStyle name="40% - Accent1 5 2 4" xfId="14743"/>
    <cellStyle name="40% - Accent1 5 2 4 2" xfId="22605"/>
    <cellStyle name="40% - Accent1 5 2 5" xfId="22606"/>
    <cellStyle name="40% - Accent1 5 3" xfId="447"/>
    <cellStyle name="40% - Accent1 5 3 2" xfId="448"/>
    <cellStyle name="40% - Accent1 5 3 2 2" xfId="14744"/>
    <cellStyle name="40% - Accent1 5 3 2 2 2" xfId="22607"/>
    <cellStyle name="40% - Accent1 5 3 2 3" xfId="22608"/>
    <cellStyle name="40% - Accent1 5 3 3" xfId="14745"/>
    <cellStyle name="40% - Accent1 5 3 3 2" xfId="22609"/>
    <cellStyle name="40% - Accent1 5 3 4" xfId="22610"/>
    <cellStyle name="40% - Accent1 5 4" xfId="449"/>
    <cellStyle name="40% - Accent1 5 4 2" xfId="14746"/>
    <cellStyle name="40% - Accent1 5 4 2 2" xfId="22611"/>
    <cellStyle name="40% - Accent1 5 4 3" xfId="22612"/>
    <cellStyle name="40% - Accent1 5 5" xfId="14747"/>
    <cellStyle name="40% - Accent1 5 5 2" xfId="22613"/>
    <cellStyle name="40% - Accent1 5 6" xfId="22614"/>
    <cellStyle name="40% - Accent1 6" xfId="450"/>
    <cellStyle name="40% - Accent2 2" xfId="451"/>
    <cellStyle name="40% - Accent2 2 2" xfId="452"/>
    <cellStyle name="40% - Accent2 2 2 2" xfId="453"/>
    <cellStyle name="40% - Accent2 2 2 2 2" xfId="454"/>
    <cellStyle name="40% - Accent2 2 2 2 2 2" xfId="14748"/>
    <cellStyle name="40% - Accent2 2 2 2 2 2 2" xfId="22615"/>
    <cellStyle name="40% - Accent2 2 2 2 2 3" xfId="22616"/>
    <cellStyle name="40% - Accent2 2 2 2 3" xfId="14749"/>
    <cellStyle name="40% - Accent2 2 2 2 3 2" xfId="22617"/>
    <cellStyle name="40% - Accent2 2 2 2 4" xfId="22618"/>
    <cellStyle name="40% - Accent2 2 2 3" xfId="455"/>
    <cellStyle name="40% - Accent2 2 2 3 2" xfId="14750"/>
    <cellStyle name="40% - Accent2 2 2 3 2 2" xfId="22619"/>
    <cellStyle name="40% - Accent2 2 2 3 3" xfId="22620"/>
    <cellStyle name="40% - Accent2 2 2 4" xfId="14751"/>
    <cellStyle name="40% - Accent2 2 2 4 2" xfId="22621"/>
    <cellStyle name="40% - Accent2 2 2 5" xfId="22622"/>
    <cellStyle name="40% - Accent2 2 3" xfId="456"/>
    <cellStyle name="40% - Accent2 2 3 2" xfId="457"/>
    <cellStyle name="40% - Accent2 2 3 2 2" xfId="14752"/>
    <cellStyle name="40% - Accent2 2 3 2 2 2" xfId="22623"/>
    <cellStyle name="40% - Accent2 2 3 2 3" xfId="22624"/>
    <cellStyle name="40% - Accent2 2 3 3" xfId="14753"/>
    <cellStyle name="40% - Accent2 2 3 3 2" xfId="22625"/>
    <cellStyle name="40% - Accent2 2 3 4" xfId="22626"/>
    <cellStyle name="40% - Accent2 2 4" xfId="458"/>
    <cellStyle name="40% - Accent2 2 4 2" xfId="459"/>
    <cellStyle name="40% - Accent2 2 4 2 2" xfId="14754"/>
    <cellStyle name="40% - Accent2 2 4 2 2 2" xfId="22627"/>
    <cellStyle name="40% - Accent2 2 4 2 3" xfId="22628"/>
    <cellStyle name="40% - Accent2 2 4 3" xfId="14755"/>
    <cellStyle name="40% - Accent2 2 4 3 2" xfId="22629"/>
    <cellStyle name="40% - Accent2 2 4 4" xfId="22630"/>
    <cellStyle name="40% - Accent2 2 5" xfId="460"/>
    <cellStyle name="40% - Accent2 2 5 2" xfId="14756"/>
    <cellStyle name="40% - Accent2 2 5 2 2" xfId="22631"/>
    <cellStyle name="40% - Accent2 2 5 3" xfId="22632"/>
    <cellStyle name="40% - Accent2 2 6" xfId="14757"/>
    <cellStyle name="40% - Accent2 2 6 2" xfId="22633"/>
    <cellStyle name="40% - Accent2 2 7" xfId="22634"/>
    <cellStyle name="40% - Accent2 3" xfId="461"/>
    <cellStyle name="40% - Accent2 3 2" xfId="462"/>
    <cellStyle name="40% - Accent2 3 2 2" xfId="463"/>
    <cellStyle name="40% - Accent2 3 2 2 2" xfId="464"/>
    <cellStyle name="40% - Accent2 3 2 2 2 2" xfId="14758"/>
    <cellStyle name="40% - Accent2 3 2 2 2 2 2" xfId="22635"/>
    <cellStyle name="40% - Accent2 3 2 2 2 3" xfId="22636"/>
    <cellStyle name="40% - Accent2 3 2 2 3" xfId="14759"/>
    <cellStyle name="40% - Accent2 3 2 2 3 2" xfId="22637"/>
    <cellStyle name="40% - Accent2 3 2 2 4" xfId="22638"/>
    <cellStyle name="40% - Accent2 3 2 3" xfId="465"/>
    <cellStyle name="40% - Accent2 3 2 3 2" xfId="14760"/>
    <cellStyle name="40% - Accent2 3 2 3 2 2" xfId="22639"/>
    <cellStyle name="40% - Accent2 3 2 3 3" xfId="22640"/>
    <cellStyle name="40% - Accent2 3 2 4" xfId="14761"/>
    <cellStyle name="40% - Accent2 3 2 4 2" xfId="22641"/>
    <cellStyle name="40% - Accent2 3 2 5" xfId="22642"/>
    <cellStyle name="40% - Accent2 3 3" xfId="466"/>
    <cellStyle name="40% - Accent2 3 3 2" xfId="467"/>
    <cellStyle name="40% - Accent2 3 3 2 2" xfId="14762"/>
    <cellStyle name="40% - Accent2 3 3 2 2 2" xfId="22643"/>
    <cellStyle name="40% - Accent2 3 3 2 3" xfId="22644"/>
    <cellStyle name="40% - Accent2 3 3 3" xfId="14763"/>
    <cellStyle name="40% - Accent2 3 3 3 2" xfId="22645"/>
    <cellStyle name="40% - Accent2 3 3 4" xfId="22646"/>
    <cellStyle name="40% - Accent2 3 4" xfId="468"/>
    <cellStyle name="40% - Accent2 3 4 2" xfId="14764"/>
    <cellStyle name="40% - Accent2 3 4 2 2" xfId="22647"/>
    <cellStyle name="40% - Accent2 3 4 3" xfId="22648"/>
    <cellStyle name="40% - Accent2 3 5" xfId="14765"/>
    <cellStyle name="40% - Accent2 3 5 2" xfId="22649"/>
    <cellStyle name="40% - Accent2 3 6" xfId="22650"/>
    <cellStyle name="40% - Accent2 4" xfId="469"/>
    <cellStyle name="40% - Accent2 4 2" xfId="470"/>
    <cellStyle name="40% - Accent2 4 2 2" xfId="471"/>
    <cellStyle name="40% - Accent2 4 2 2 2" xfId="472"/>
    <cellStyle name="40% - Accent2 4 2 2 2 2" xfId="14766"/>
    <cellStyle name="40% - Accent2 4 2 2 2 2 2" xfId="22651"/>
    <cellStyle name="40% - Accent2 4 2 2 2 3" xfId="22652"/>
    <cellStyle name="40% - Accent2 4 2 2 3" xfId="14767"/>
    <cellStyle name="40% - Accent2 4 2 2 3 2" xfId="22653"/>
    <cellStyle name="40% - Accent2 4 2 2 4" xfId="22654"/>
    <cellStyle name="40% - Accent2 4 2 3" xfId="473"/>
    <cellStyle name="40% - Accent2 4 2 3 2" xfId="14768"/>
    <cellStyle name="40% - Accent2 4 2 3 2 2" xfId="22655"/>
    <cellStyle name="40% - Accent2 4 2 3 3" xfId="22656"/>
    <cellStyle name="40% - Accent2 4 2 4" xfId="14769"/>
    <cellStyle name="40% - Accent2 4 2 4 2" xfId="22657"/>
    <cellStyle name="40% - Accent2 4 2 5" xfId="22658"/>
    <cellStyle name="40% - Accent2 4 3" xfId="474"/>
    <cellStyle name="40% - Accent2 4 3 2" xfId="475"/>
    <cellStyle name="40% - Accent2 4 3 2 2" xfId="14770"/>
    <cellStyle name="40% - Accent2 4 3 2 2 2" xfId="22659"/>
    <cellStyle name="40% - Accent2 4 3 2 3" xfId="22660"/>
    <cellStyle name="40% - Accent2 4 3 3" xfId="14771"/>
    <cellStyle name="40% - Accent2 4 3 3 2" xfId="22661"/>
    <cellStyle name="40% - Accent2 4 3 4" xfId="22662"/>
    <cellStyle name="40% - Accent2 4 4" xfId="476"/>
    <cellStyle name="40% - Accent2 4 4 2" xfId="14772"/>
    <cellStyle name="40% - Accent2 4 4 2 2" xfId="22663"/>
    <cellStyle name="40% - Accent2 4 4 3" xfId="22664"/>
    <cellStyle name="40% - Accent2 4 5" xfId="14773"/>
    <cellStyle name="40% - Accent2 4 5 2" xfId="22665"/>
    <cellStyle name="40% - Accent2 4 6" xfId="22666"/>
    <cellStyle name="40% - Accent2 5" xfId="477"/>
    <cellStyle name="40% - Accent2 5 2" xfId="478"/>
    <cellStyle name="40% - Accent2 5 2 2" xfId="479"/>
    <cellStyle name="40% - Accent2 5 2 2 2" xfId="480"/>
    <cellStyle name="40% - Accent2 5 2 2 2 2" xfId="14774"/>
    <cellStyle name="40% - Accent2 5 2 2 2 2 2" xfId="22667"/>
    <cellStyle name="40% - Accent2 5 2 2 2 3" xfId="22668"/>
    <cellStyle name="40% - Accent2 5 2 2 3" xfId="14775"/>
    <cellStyle name="40% - Accent2 5 2 2 3 2" xfId="22669"/>
    <cellStyle name="40% - Accent2 5 2 2 4" xfId="22670"/>
    <cellStyle name="40% - Accent2 5 2 3" xfId="481"/>
    <cellStyle name="40% - Accent2 5 2 3 2" xfId="14776"/>
    <cellStyle name="40% - Accent2 5 2 3 2 2" xfId="22671"/>
    <cellStyle name="40% - Accent2 5 2 3 3" xfId="22672"/>
    <cellStyle name="40% - Accent2 5 2 4" xfId="14777"/>
    <cellStyle name="40% - Accent2 5 2 4 2" xfId="22673"/>
    <cellStyle name="40% - Accent2 5 2 5" xfId="22674"/>
    <cellStyle name="40% - Accent2 5 3" xfId="482"/>
    <cellStyle name="40% - Accent2 5 3 2" xfId="483"/>
    <cellStyle name="40% - Accent2 5 3 2 2" xfId="14778"/>
    <cellStyle name="40% - Accent2 5 3 2 2 2" xfId="22675"/>
    <cellStyle name="40% - Accent2 5 3 2 3" xfId="22676"/>
    <cellStyle name="40% - Accent2 5 3 3" xfId="14779"/>
    <cellStyle name="40% - Accent2 5 3 3 2" xfId="22677"/>
    <cellStyle name="40% - Accent2 5 3 4" xfId="22678"/>
    <cellStyle name="40% - Accent2 5 4" xfId="484"/>
    <cellStyle name="40% - Accent2 5 4 2" xfId="14780"/>
    <cellStyle name="40% - Accent2 5 4 2 2" xfId="22679"/>
    <cellStyle name="40% - Accent2 5 4 3" xfId="22680"/>
    <cellStyle name="40% - Accent2 5 5" xfId="14781"/>
    <cellStyle name="40% - Accent2 5 5 2" xfId="22681"/>
    <cellStyle name="40% - Accent2 5 6" xfId="22682"/>
    <cellStyle name="40% - Accent2 6" xfId="485"/>
    <cellStyle name="40% - Accent3 2" xfId="486"/>
    <cellStyle name="40% - Accent3 2 2" xfId="487"/>
    <cellStyle name="40% - Accent3 2 2 2" xfId="488"/>
    <cellStyle name="40% - Accent3 2 2 2 2" xfId="489"/>
    <cellStyle name="40% - Accent3 2 2 2 2 2" xfId="14782"/>
    <cellStyle name="40% - Accent3 2 2 2 2 2 2" xfId="22683"/>
    <cellStyle name="40% - Accent3 2 2 2 2 3" xfId="22684"/>
    <cellStyle name="40% - Accent3 2 2 2 3" xfId="14783"/>
    <cellStyle name="40% - Accent3 2 2 2 3 2" xfId="22685"/>
    <cellStyle name="40% - Accent3 2 2 2 4" xfId="22686"/>
    <cellStyle name="40% - Accent3 2 2 3" xfId="490"/>
    <cellStyle name="40% - Accent3 2 2 3 2" xfId="14784"/>
    <cellStyle name="40% - Accent3 2 2 3 2 2" xfId="22687"/>
    <cellStyle name="40% - Accent3 2 2 3 3" xfId="22688"/>
    <cellStyle name="40% - Accent3 2 2 4" xfId="14785"/>
    <cellStyle name="40% - Accent3 2 2 4 2" xfId="22689"/>
    <cellStyle name="40% - Accent3 2 2 5" xfId="22690"/>
    <cellStyle name="40% - Accent3 2 3" xfId="491"/>
    <cellStyle name="40% - Accent3 2 3 2" xfId="492"/>
    <cellStyle name="40% - Accent3 2 3 2 2" xfId="14786"/>
    <cellStyle name="40% - Accent3 2 3 2 2 2" xfId="22691"/>
    <cellStyle name="40% - Accent3 2 3 2 3" xfId="22692"/>
    <cellStyle name="40% - Accent3 2 3 3" xfId="14787"/>
    <cellStyle name="40% - Accent3 2 3 3 2" xfId="22693"/>
    <cellStyle name="40% - Accent3 2 3 4" xfId="22694"/>
    <cellStyle name="40% - Accent3 2 4" xfId="493"/>
    <cellStyle name="40% - Accent3 2 4 2" xfId="494"/>
    <cellStyle name="40% - Accent3 2 4 2 2" xfId="14788"/>
    <cellStyle name="40% - Accent3 2 4 2 2 2" xfId="22695"/>
    <cellStyle name="40% - Accent3 2 4 2 3" xfId="22696"/>
    <cellStyle name="40% - Accent3 2 4 3" xfId="14789"/>
    <cellStyle name="40% - Accent3 2 4 3 2" xfId="22697"/>
    <cellStyle name="40% - Accent3 2 4 4" xfId="22698"/>
    <cellStyle name="40% - Accent3 2 5" xfId="495"/>
    <cellStyle name="40% - Accent3 2 5 2" xfId="14790"/>
    <cellStyle name="40% - Accent3 2 5 2 2" xfId="22699"/>
    <cellStyle name="40% - Accent3 2 5 3" xfId="22700"/>
    <cellStyle name="40% - Accent3 2 6" xfId="14791"/>
    <cellStyle name="40% - Accent3 2 6 2" xfId="22701"/>
    <cellStyle name="40% - Accent3 2 7" xfId="22702"/>
    <cellStyle name="40% - Accent3 3" xfId="496"/>
    <cellStyle name="40% - Accent3 3 2" xfId="497"/>
    <cellStyle name="40% - Accent3 3 2 2" xfId="498"/>
    <cellStyle name="40% - Accent3 3 2 2 2" xfId="499"/>
    <cellStyle name="40% - Accent3 3 2 2 2 2" xfId="14792"/>
    <cellStyle name="40% - Accent3 3 2 2 2 2 2" xfId="22703"/>
    <cellStyle name="40% - Accent3 3 2 2 2 3" xfId="22704"/>
    <cellStyle name="40% - Accent3 3 2 2 3" xfId="14793"/>
    <cellStyle name="40% - Accent3 3 2 2 3 2" xfId="22705"/>
    <cellStyle name="40% - Accent3 3 2 2 4" xfId="22706"/>
    <cellStyle name="40% - Accent3 3 2 3" xfId="500"/>
    <cellStyle name="40% - Accent3 3 2 3 2" xfId="14794"/>
    <cellStyle name="40% - Accent3 3 2 3 2 2" xfId="22707"/>
    <cellStyle name="40% - Accent3 3 2 3 3" xfId="22708"/>
    <cellStyle name="40% - Accent3 3 2 4" xfId="14795"/>
    <cellStyle name="40% - Accent3 3 2 4 2" xfId="22709"/>
    <cellStyle name="40% - Accent3 3 2 5" xfId="22710"/>
    <cellStyle name="40% - Accent3 3 3" xfId="501"/>
    <cellStyle name="40% - Accent3 3 3 2" xfId="502"/>
    <cellStyle name="40% - Accent3 3 3 2 2" xfId="14796"/>
    <cellStyle name="40% - Accent3 3 3 2 2 2" xfId="22711"/>
    <cellStyle name="40% - Accent3 3 3 2 3" xfId="22712"/>
    <cellStyle name="40% - Accent3 3 3 3" xfId="14797"/>
    <cellStyle name="40% - Accent3 3 3 3 2" xfId="22713"/>
    <cellStyle name="40% - Accent3 3 3 4" xfId="22714"/>
    <cellStyle name="40% - Accent3 3 4" xfId="503"/>
    <cellStyle name="40% - Accent3 3 4 2" xfId="14798"/>
    <cellStyle name="40% - Accent3 3 4 2 2" xfId="22715"/>
    <cellStyle name="40% - Accent3 3 4 3" xfId="22716"/>
    <cellStyle name="40% - Accent3 3 5" xfId="14799"/>
    <cellStyle name="40% - Accent3 3 5 2" xfId="22717"/>
    <cellStyle name="40% - Accent3 3 6" xfId="22718"/>
    <cellStyle name="40% - Accent3 4" xfId="504"/>
    <cellStyle name="40% - Accent3 4 2" xfId="505"/>
    <cellStyle name="40% - Accent3 4 2 2" xfId="506"/>
    <cellStyle name="40% - Accent3 4 2 2 2" xfId="507"/>
    <cellStyle name="40% - Accent3 4 2 2 2 2" xfId="14800"/>
    <cellStyle name="40% - Accent3 4 2 2 2 2 2" xfId="22719"/>
    <cellStyle name="40% - Accent3 4 2 2 2 3" xfId="22720"/>
    <cellStyle name="40% - Accent3 4 2 2 3" xfId="14801"/>
    <cellStyle name="40% - Accent3 4 2 2 3 2" xfId="22721"/>
    <cellStyle name="40% - Accent3 4 2 2 4" xfId="22722"/>
    <cellStyle name="40% - Accent3 4 2 3" xfId="508"/>
    <cellStyle name="40% - Accent3 4 2 3 2" xfId="14802"/>
    <cellStyle name="40% - Accent3 4 2 3 2 2" xfId="22723"/>
    <cellStyle name="40% - Accent3 4 2 3 3" xfId="22724"/>
    <cellStyle name="40% - Accent3 4 2 4" xfId="14803"/>
    <cellStyle name="40% - Accent3 4 2 4 2" xfId="22725"/>
    <cellStyle name="40% - Accent3 4 2 5" xfId="22726"/>
    <cellStyle name="40% - Accent3 4 3" xfId="509"/>
    <cellStyle name="40% - Accent3 4 3 2" xfId="510"/>
    <cellStyle name="40% - Accent3 4 3 2 2" xfId="14804"/>
    <cellStyle name="40% - Accent3 4 3 2 2 2" xfId="22727"/>
    <cellStyle name="40% - Accent3 4 3 2 3" xfId="22728"/>
    <cellStyle name="40% - Accent3 4 3 3" xfId="14805"/>
    <cellStyle name="40% - Accent3 4 3 3 2" xfId="22729"/>
    <cellStyle name="40% - Accent3 4 3 4" xfId="22730"/>
    <cellStyle name="40% - Accent3 4 4" xfId="511"/>
    <cellStyle name="40% - Accent3 4 4 2" xfId="14806"/>
    <cellStyle name="40% - Accent3 4 4 2 2" xfId="22731"/>
    <cellStyle name="40% - Accent3 4 4 3" xfId="22732"/>
    <cellStyle name="40% - Accent3 4 5" xfId="14807"/>
    <cellStyle name="40% - Accent3 4 5 2" xfId="22733"/>
    <cellStyle name="40% - Accent3 4 6" xfId="22734"/>
    <cellStyle name="40% - Accent3 5" xfId="512"/>
    <cellStyle name="40% - Accent3 5 2" xfId="513"/>
    <cellStyle name="40% - Accent3 5 2 2" xfId="514"/>
    <cellStyle name="40% - Accent3 5 2 2 2" xfId="515"/>
    <cellStyle name="40% - Accent3 5 2 2 2 2" xfId="14808"/>
    <cellStyle name="40% - Accent3 5 2 2 2 2 2" xfId="22735"/>
    <cellStyle name="40% - Accent3 5 2 2 2 3" xfId="22736"/>
    <cellStyle name="40% - Accent3 5 2 2 3" xfId="14809"/>
    <cellStyle name="40% - Accent3 5 2 2 3 2" xfId="22737"/>
    <cellStyle name="40% - Accent3 5 2 2 4" xfId="22738"/>
    <cellStyle name="40% - Accent3 5 2 3" xfId="516"/>
    <cellStyle name="40% - Accent3 5 2 3 2" xfId="14810"/>
    <cellStyle name="40% - Accent3 5 2 3 2 2" xfId="22739"/>
    <cellStyle name="40% - Accent3 5 2 3 3" xfId="22740"/>
    <cellStyle name="40% - Accent3 5 2 4" xfId="14811"/>
    <cellStyle name="40% - Accent3 5 2 4 2" xfId="22741"/>
    <cellStyle name="40% - Accent3 5 2 5" xfId="22742"/>
    <cellStyle name="40% - Accent3 5 3" xfId="517"/>
    <cellStyle name="40% - Accent3 5 3 2" xfId="518"/>
    <cellStyle name="40% - Accent3 5 3 2 2" xfId="14812"/>
    <cellStyle name="40% - Accent3 5 3 2 2 2" xfId="22743"/>
    <cellStyle name="40% - Accent3 5 3 2 3" xfId="22744"/>
    <cellStyle name="40% - Accent3 5 3 3" xfId="14813"/>
    <cellStyle name="40% - Accent3 5 3 3 2" xfId="22745"/>
    <cellStyle name="40% - Accent3 5 3 4" xfId="22746"/>
    <cellStyle name="40% - Accent3 5 4" xfId="519"/>
    <cellStyle name="40% - Accent3 5 4 2" xfId="14814"/>
    <cellStyle name="40% - Accent3 5 4 2 2" xfId="22747"/>
    <cellStyle name="40% - Accent3 5 4 3" xfId="22748"/>
    <cellStyle name="40% - Accent3 5 5" xfId="14815"/>
    <cellStyle name="40% - Accent3 5 5 2" xfId="22749"/>
    <cellStyle name="40% - Accent3 5 6" xfId="22750"/>
    <cellStyle name="40% - Accent3 6" xfId="520"/>
    <cellStyle name="40% - Accent4 2" xfId="521"/>
    <cellStyle name="40% - Accent4 2 2" xfId="522"/>
    <cellStyle name="40% - Accent4 2 2 2" xfId="523"/>
    <cellStyle name="40% - Accent4 2 2 2 2" xfId="524"/>
    <cellStyle name="40% - Accent4 2 2 2 2 2" xfId="14816"/>
    <cellStyle name="40% - Accent4 2 2 2 2 2 2" xfId="22751"/>
    <cellStyle name="40% - Accent4 2 2 2 2 3" xfId="22752"/>
    <cellStyle name="40% - Accent4 2 2 2 3" xfId="14817"/>
    <cellStyle name="40% - Accent4 2 2 2 3 2" xfId="22753"/>
    <cellStyle name="40% - Accent4 2 2 2 4" xfId="22754"/>
    <cellStyle name="40% - Accent4 2 2 3" xfId="525"/>
    <cellStyle name="40% - Accent4 2 2 3 2" xfId="14818"/>
    <cellStyle name="40% - Accent4 2 2 3 2 2" xfId="22755"/>
    <cellStyle name="40% - Accent4 2 2 3 3" xfId="22756"/>
    <cellStyle name="40% - Accent4 2 2 4" xfId="14819"/>
    <cellStyle name="40% - Accent4 2 2 4 2" xfId="22757"/>
    <cellStyle name="40% - Accent4 2 2 5" xfId="22758"/>
    <cellStyle name="40% - Accent4 2 3" xfId="526"/>
    <cellStyle name="40% - Accent4 2 3 2" xfId="527"/>
    <cellStyle name="40% - Accent4 2 3 2 2" xfId="14820"/>
    <cellStyle name="40% - Accent4 2 3 2 2 2" xfId="22759"/>
    <cellStyle name="40% - Accent4 2 3 2 3" xfId="22760"/>
    <cellStyle name="40% - Accent4 2 3 3" xfId="14821"/>
    <cellStyle name="40% - Accent4 2 3 3 2" xfId="22761"/>
    <cellStyle name="40% - Accent4 2 3 4" xfId="22762"/>
    <cellStyle name="40% - Accent4 2 4" xfId="528"/>
    <cellStyle name="40% - Accent4 2 4 2" xfId="529"/>
    <cellStyle name="40% - Accent4 2 4 2 2" xfId="14822"/>
    <cellStyle name="40% - Accent4 2 4 2 2 2" xfId="22763"/>
    <cellStyle name="40% - Accent4 2 4 2 3" xfId="22764"/>
    <cellStyle name="40% - Accent4 2 4 3" xfId="14823"/>
    <cellStyle name="40% - Accent4 2 4 3 2" xfId="22765"/>
    <cellStyle name="40% - Accent4 2 4 4" xfId="22766"/>
    <cellStyle name="40% - Accent4 2 5" xfId="530"/>
    <cellStyle name="40% - Accent4 2 5 2" xfId="14824"/>
    <cellStyle name="40% - Accent4 2 5 2 2" xfId="22767"/>
    <cellStyle name="40% - Accent4 2 5 3" xfId="22768"/>
    <cellStyle name="40% - Accent4 2 6" xfId="14825"/>
    <cellStyle name="40% - Accent4 2 6 2" xfId="22769"/>
    <cellStyle name="40% - Accent4 2 7" xfId="22770"/>
    <cellStyle name="40% - Accent4 3" xfId="531"/>
    <cellStyle name="40% - Accent4 3 2" xfId="532"/>
    <cellStyle name="40% - Accent4 3 2 2" xfId="533"/>
    <cellStyle name="40% - Accent4 3 2 2 2" xfId="534"/>
    <cellStyle name="40% - Accent4 3 2 2 2 2" xfId="14826"/>
    <cellStyle name="40% - Accent4 3 2 2 2 2 2" xfId="22771"/>
    <cellStyle name="40% - Accent4 3 2 2 2 3" xfId="22772"/>
    <cellStyle name="40% - Accent4 3 2 2 3" xfId="14827"/>
    <cellStyle name="40% - Accent4 3 2 2 3 2" xfId="22773"/>
    <cellStyle name="40% - Accent4 3 2 2 4" xfId="22774"/>
    <cellStyle name="40% - Accent4 3 2 3" xfId="535"/>
    <cellStyle name="40% - Accent4 3 2 3 2" xfId="14828"/>
    <cellStyle name="40% - Accent4 3 2 3 2 2" xfId="22775"/>
    <cellStyle name="40% - Accent4 3 2 3 3" xfId="22776"/>
    <cellStyle name="40% - Accent4 3 2 4" xfId="14829"/>
    <cellStyle name="40% - Accent4 3 2 4 2" xfId="22777"/>
    <cellStyle name="40% - Accent4 3 2 5" xfId="22778"/>
    <cellStyle name="40% - Accent4 3 3" xfId="536"/>
    <cellStyle name="40% - Accent4 3 3 2" xfId="537"/>
    <cellStyle name="40% - Accent4 3 3 2 2" xfId="14830"/>
    <cellStyle name="40% - Accent4 3 3 2 2 2" xfId="22779"/>
    <cellStyle name="40% - Accent4 3 3 2 3" xfId="22780"/>
    <cellStyle name="40% - Accent4 3 3 3" xfId="14831"/>
    <cellStyle name="40% - Accent4 3 3 3 2" xfId="22781"/>
    <cellStyle name="40% - Accent4 3 3 4" xfId="22782"/>
    <cellStyle name="40% - Accent4 3 4" xfId="538"/>
    <cellStyle name="40% - Accent4 3 4 2" xfId="14832"/>
    <cellStyle name="40% - Accent4 3 4 2 2" xfId="22783"/>
    <cellStyle name="40% - Accent4 3 4 3" xfId="22784"/>
    <cellStyle name="40% - Accent4 3 5" xfId="14833"/>
    <cellStyle name="40% - Accent4 3 5 2" xfId="22785"/>
    <cellStyle name="40% - Accent4 3 6" xfId="22786"/>
    <cellStyle name="40% - Accent4 4" xfId="539"/>
    <cellStyle name="40% - Accent4 4 2" xfId="540"/>
    <cellStyle name="40% - Accent4 4 2 2" xfId="541"/>
    <cellStyle name="40% - Accent4 4 2 2 2" xfId="542"/>
    <cellStyle name="40% - Accent4 4 2 2 2 2" xfId="14834"/>
    <cellStyle name="40% - Accent4 4 2 2 2 2 2" xfId="22787"/>
    <cellStyle name="40% - Accent4 4 2 2 2 3" xfId="22788"/>
    <cellStyle name="40% - Accent4 4 2 2 3" xfId="14835"/>
    <cellStyle name="40% - Accent4 4 2 2 3 2" xfId="22789"/>
    <cellStyle name="40% - Accent4 4 2 2 4" xfId="22790"/>
    <cellStyle name="40% - Accent4 4 2 3" xfId="543"/>
    <cellStyle name="40% - Accent4 4 2 3 2" xfId="14836"/>
    <cellStyle name="40% - Accent4 4 2 3 2 2" xfId="22791"/>
    <cellStyle name="40% - Accent4 4 2 3 3" xfId="22792"/>
    <cellStyle name="40% - Accent4 4 2 4" xfId="14837"/>
    <cellStyle name="40% - Accent4 4 2 4 2" xfId="22793"/>
    <cellStyle name="40% - Accent4 4 2 5" xfId="22794"/>
    <cellStyle name="40% - Accent4 4 3" xfId="544"/>
    <cellStyle name="40% - Accent4 4 3 2" xfId="545"/>
    <cellStyle name="40% - Accent4 4 3 2 2" xfId="14838"/>
    <cellStyle name="40% - Accent4 4 3 2 2 2" xfId="22795"/>
    <cellStyle name="40% - Accent4 4 3 2 3" xfId="22796"/>
    <cellStyle name="40% - Accent4 4 3 3" xfId="14839"/>
    <cellStyle name="40% - Accent4 4 3 3 2" xfId="22797"/>
    <cellStyle name="40% - Accent4 4 3 4" xfId="22798"/>
    <cellStyle name="40% - Accent4 4 4" xfId="546"/>
    <cellStyle name="40% - Accent4 4 4 2" xfId="14840"/>
    <cellStyle name="40% - Accent4 4 4 2 2" xfId="22799"/>
    <cellStyle name="40% - Accent4 4 4 3" xfId="22800"/>
    <cellStyle name="40% - Accent4 4 5" xfId="14841"/>
    <cellStyle name="40% - Accent4 4 5 2" xfId="22801"/>
    <cellStyle name="40% - Accent4 4 6" xfId="22802"/>
    <cellStyle name="40% - Accent4 5" xfId="547"/>
    <cellStyle name="40% - Accent4 5 2" xfId="548"/>
    <cellStyle name="40% - Accent4 5 2 2" xfId="549"/>
    <cellStyle name="40% - Accent4 5 2 2 2" xfId="550"/>
    <cellStyle name="40% - Accent4 5 2 2 2 2" xfId="14842"/>
    <cellStyle name="40% - Accent4 5 2 2 2 2 2" xfId="22803"/>
    <cellStyle name="40% - Accent4 5 2 2 2 3" xfId="22804"/>
    <cellStyle name="40% - Accent4 5 2 2 3" xfId="14843"/>
    <cellStyle name="40% - Accent4 5 2 2 3 2" xfId="22805"/>
    <cellStyle name="40% - Accent4 5 2 2 4" xfId="22806"/>
    <cellStyle name="40% - Accent4 5 2 3" xfId="551"/>
    <cellStyle name="40% - Accent4 5 2 3 2" xfId="14844"/>
    <cellStyle name="40% - Accent4 5 2 3 2 2" xfId="22807"/>
    <cellStyle name="40% - Accent4 5 2 3 3" xfId="22808"/>
    <cellStyle name="40% - Accent4 5 2 4" xfId="14845"/>
    <cellStyle name="40% - Accent4 5 2 4 2" xfId="22809"/>
    <cellStyle name="40% - Accent4 5 2 5" xfId="22810"/>
    <cellStyle name="40% - Accent4 5 3" xfId="552"/>
    <cellStyle name="40% - Accent4 5 3 2" xfId="553"/>
    <cellStyle name="40% - Accent4 5 3 2 2" xfId="14846"/>
    <cellStyle name="40% - Accent4 5 3 2 2 2" xfId="22811"/>
    <cellStyle name="40% - Accent4 5 3 2 3" xfId="22812"/>
    <cellStyle name="40% - Accent4 5 3 3" xfId="14847"/>
    <cellStyle name="40% - Accent4 5 3 3 2" xfId="22813"/>
    <cellStyle name="40% - Accent4 5 3 4" xfId="22814"/>
    <cellStyle name="40% - Accent4 5 4" xfId="554"/>
    <cellStyle name="40% - Accent4 5 4 2" xfId="14848"/>
    <cellStyle name="40% - Accent4 5 4 2 2" xfId="22815"/>
    <cellStyle name="40% - Accent4 5 4 3" xfId="22816"/>
    <cellStyle name="40% - Accent4 5 5" xfId="14849"/>
    <cellStyle name="40% - Accent4 5 5 2" xfId="22817"/>
    <cellStyle name="40% - Accent4 5 6" xfId="22818"/>
    <cellStyle name="40% - Accent4 6" xfId="555"/>
    <cellStyle name="40% - Accent5 2" xfId="556"/>
    <cellStyle name="40% - Accent5 2 2" xfId="557"/>
    <cellStyle name="40% - Accent5 2 2 2" xfId="558"/>
    <cellStyle name="40% - Accent5 2 2 2 2" xfId="559"/>
    <cellStyle name="40% - Accent5 2 2 2 2 2" xfId="14850"/>
    <cellStyle name="40% - Accent5 2 2 2 2 2 2" xfId="22819"/>
    <cellStyle name="40% - Accent5 2 2 2 2 3" xfId="22820"/>
    <cellStyle name="40% - Accent5 2 2 2 3" xfId="14851"/>
    <cellStyle name="40% - Accent5 2 2 2 3 2" xfId="22821"/>
    <cellStyle name="40% - Accent5 2 2 2 4" xfId="22822"/>
    <cellStyle name="40% - Accent5 2 2 3" xfId="560"/>
    <cellStyle name="40% - Accent5 2 2 3 2" xfId="14852"/>
    <cellStyle name="40% - Accent5 2 2 3 2 2" xfId="22823"/>
    <cellStyle name="40% - Accent5 2 2 3 3" xfId="22824"/>
    <cellStyle name="40% - Accent5 2 2 4" xfId="14853"/>
    <cellStyle name="40% - Accent5 2 2 4 2" xfId="22825"/>
    <cellStyle name="40% - Accent5 2 2 5" xfId="22826"/>
    <cellStyle name="40% - Accent5 2 3" xfId="561"/>
    <cellStyle name="40% - Accent5 2 3 2" xfId="562"/>
    <cellStyle name="40% - Accent5 2 3 2 2" xfId="14854"/>
    <cellStyle name="40% - Accent5 2 3 2 2 2" xfId="22827"/>
    <cellStyle name="40% - Accent5 2 3 2 3" xfId="22828"/>
    <cellStyle name="40% - Accent5 2 3 3" xfId="14855"/>
    <cellStyle name="40% - Accent5 2 3 3 2" xfId="22829"/>
    <cellStyle name="40% - Accent5 2 3 4" xfId="22830"/>
    <cellStyle name="40% - Accent5 2 4" xfId="563"/>
    <cellStyle name="40% - Accent5 2 4 2" xfId="564"/>
    <cellStyle name="40% - Accent5 2 4 2 2" xfId="14856"/>
    <cellStyle name="40% - Accent5 2 4 2 2 2" xfId="22831"/>
    <cellStyle name="40% - Accent5 2 4 2 3" xfId="22832"/>
    <cellStyle name="40% - Accent5 2 4 3" xfId="14857"/>
    <cellStyle name="40% - Accent5 2 4 3 2" xfId="22833"/>
    <cellStyle name="40% - Accent5 2 4 4" xfId="22834"/>
    <cellStyle name="40% - Accent5 2 5" xfId="565"/>
    <cellStyle name="40% - Accent5 2 5 2" xfId="14858"/>
    <cellStyle name="40% - Accent5 2 5 2 2" xfId="22835"/>
    <cellStyle name="40% - Accent5 2 5 3" xfId="22836"/>
    <cellStyle name="40% - Accent5 2 6" xfId="14859"/>
    <cellStyle name="40% - Accent5 2 6 2" xfId="22837"/>
    <cellStyle name="40% - Accent5 2 7" xfId="22838"/>
    <cellStyle name="40% - Accent5 3" xfId="566"/>
    <cellStyle name="40% - Accent5 3 2" xfId="567"/>
    <cellStyle name="40% - Accent5 3 2 2" xfId="568"/>
    <cellStyle name="40% - Accent5 3 2 2 2" xfId="569"/>
    <cellStyle name="40% - Accent5 3 2 2 2 2" xfId="14860"/>
    <cellStyle name="40% - Accent5 3 2 2 2 2 2" xfId="22839"/>
    <cellStyle name="40% - Accent5 3 2 2 2 3" xfId="22840"/>
    <cellStyle name="40% - Accent5 3 2 2 3" xfId="14861"/>
    <cellStyle name="40% - Accent5 3 2 2 3 2" xfId="22841"/>
    <cellStyle name="40% - Accent5 3 2 2 4" xfId="22842"/>
    <cellStyle name="40% - Accent5 3 2 3" xfId="570"/>
    <cellStyle name="40% - Accent5 3 2 3 2" xfId="14862"/>
    <cellStyle name="40% - Accent5 3 2 3 2 2" xfId="22843"/>
    <cellStyle name="40% - Accent5 3 2 3 3" xfId="22844"/>
    <cellStyle name="40% - Accent5 3 2 4" xfId="14863"/>
    <cellStyle name="40% - Accent5 3 2 4 2" xfId="22845"/>
    <cellStyle name="40% - Accent5 3 2 5" xfId="22846"/>
    <cellStyle name="40% - Accent5 3 3" xfId="571"/>
    <cellStyle name="40% - Accent5 3 3 2" xfId="572"/>
    <cellStyle name="40% - Accent5 3 3 2 2" xfId="14864"/>
    <cellStyle name="40% - Accent5 3 3 2 2 2" xfId="22847"/>
    <cellStyle name="40% - Accent5 3 3 2 3" xfId="22848"/>
    <cellStyle name="40% - Accent5 3 3 3" xfId="14865"/>
    <cellStyle name="40% - Accent5 3 3 3 2" xfId="22849"/>
    <cellStyle name="40% - Accent5 3 3 4" xfId="22850"/>
    <cellStyle name="40% - Accent5 3 4" xfId="573"/>
    <cellStyle name="40% - Accent5 3 4 2" xfId="14866"/>
    <cellStyle name="40% - Accent5 3 4 2 2" xfId="22851"/>
    <cellStyle name="40% - Accent5 3 4 3" xfId="22852"/>
    <cellStyle name="40% - Accent5 3 5" xfId="14867"/>
    <cellStyle name="40% - Accent5 3 5 2" xfId="22853"/>
    <cellStyle name="40% - Accent5 3 6" xfId="22854"/>
    <cellStyle name="40% - Accent5 4" xfId="574"/>
    <cellStyle name="40% - Accent5 4 2" xfId="575"/>
    <cellStyle name="40% - Accent5 4 2 2" xfId="576"/>
    <cellStyle name="40% - Accent5 4 2 2 2" xfId="577"/>
    <cellStyle name="40% - Accent5 4 2 2 2 2" xfId="14868"/>
    <cellStyle name="40% - Accent5 4 2 2 2 2 2" xfId="22855"/>
    <cellStyle name="40% - Accent5 4 2 2 2 3" xfId="22856"/>
    <cellStyle name="40% - Accent5 4 2 2 3" xfId="14869"/>
    <cellStyle name="40% - Accent5 4 2 2 3 2" xfId="22857"/>
    <cellStyle name="40% - Accent5 4 2 2 4" xfId="22858"/>
    <cellStyle name="40% - Accent5 4 2 3" xfId="578"/>
    <cellStyle name="40% - Accent5 4 2 3 2" xfId="14870"/>
    <cellStyle name="40% - Accent5 4 2 3 2 2" xfId="22859"/>
    <cellStyle name="40% - Accent5 4 2 3 3" xfId="22860"/>
    <cellStyle name="40% - Accent5 4 2 4" xfId="14871"/>
    <cellStyle name="40% - Accent5 4 2 4 2" xfId="22861"/>
    <cellStyle name="40% - Accent5 4 2 5" xfId="22862"/>
    <cellStyle name="40% - Accent5 4 3" xfId="579"/>
    <cellStyle name="40% - Accent5 4 3 2" xfId="580"/>
    <cellStyle name="40% - Accent5 4 3 2 2" xfId="14872"/>
    <cellStyle name="40% - Accent5 4 3 2 2 2" xfId="22863"/>
    <cellStyle name="40% - Accent5 4 3 2 3" xfId="22864"/>
    <cellStyle name="40% - Accent5 4 3 3" xfId="14873"/>
    <cellStyle name="40% - Accent5 4 3 3 2" xfId="22865"/>
    <cellStyle name="40% - Accent5 4 3 4" xfId="22866"/>
    <cellStyle name="40% - Accent5 4 4" xfId="581"/>
    <cellStyle name="40% - Accent5 4 4 2" xfId="14874"/>
    <cellStyle name="40% - Accent5 4 4 2 2" xfId="22867"/>
    <cellStyle name="40% - Accent5 4 4 3" xfId="22868"/>
    <cellStyle name="40% - Accent5 4 5" xfId="14875"/>
    <cellStyle name="40% - Accent5 4 5 2" xfId="22869"/>
    <cellStyle name="40% - Accent5 4 6" xfId="22870"/>
    <cellStyle name="40% - Accent5 5" xfId="582"/>
    <cellStyle name="40% - Accent5 5 2" xfId="583"/>
    <cellStyle name="40% - Accent5 5 2 2" xfId="584"/>
    <cellStyle name="40% - Accent5 5 2 2 2" xfId="585"/>
    <cellStyle name="40% - Accent5 5 2 2 2 2" xfId="14876"/>
    <cellStyle name="40% - Accent5 5 2 2 2 2 2" xfId="22871"/>
    <cellStyle name="40% - Accent5 5 2 2 2 3" xfId="22872"/>
    <cellStyle name="40% - Accent5 5 2 2 3" xfId="14877"/>
    <cellStyle name="40% - Accent5 5 2 2 3 2" xfId="22873"/>
    <cellStyle name="40% - Accent5 5 2 2 4" xfId="22874"/>
    <cellStyle name="40% - Accent5 5 2 3" xfId="586"/>
    <cellStyle name="40% - Accent5 5 2 3 2" xfId="14878"/>
    <cellStyle name="40% - Accent5 5 2 3 2 2" xfId="22875"/>
    <cellStyle name="40% - Accent5 5 2 3 3" xfId="22876"/>
    <cellStyle name="40% - Accent5 5 2 4" xfId="14879"/>
    <cellStyle name="40% - Accent5 5 2 4 2" xfId="22877"/>
    <cellStyle name="40% - Accent5 5 2 5" xfId="22878"/>
    <cellStyle name="40% - Accent5 5 3" xfId="587"/>
    <cellStyle name="40% - Accent5 5 3 2" xfId="588"/>
    <cellStyle name="40% - Accent5 5 3 2 2" xfId="14880"/>
    <cellStyle name="40% - Accent5 5 3 2 2 2" xfId="22879"/>
    <cellStyle name="40% - Accent5 5 3 2 3" xfId="22880"/>
    <cellStyle name="40% - Accent5 5 3 3" xfId="14881"/>
    <cellStyle name="40% - Accent5 5 3 3 2" xfId="22881"/>
    <cellStyle name="40% - Accent5 5 3 4" xfId="22882"/>
    <cellStyle name="40% - Accent5 5 4" xfId="589"/>
    <cellStyle name="40% - Accent5 5 4 2" xfId="14882"/>
    <cellStyle name="40% - Accent5 5 4 2 2" xfId="22883"/>
    <cellStyle name="40% - Accent5 5 4 3" xfId="22884"/>
    <cellStyle name="40% - Accent5 5 5" xfId="14883"/>
    <cellStyle name="40% - Accent5 5 5 2" xfId="22885"/>
    <cellStyle name="40% - Accent5 5 6" xfId="22886"/>
    <cellStyle name="40% - Accent5 6" xfId="590"/>
    <cellStyle name="40% - Accent6 2" xfId="591"/>
    <cellStyle name="40% - Accent6 2 2" xfId="592"/>
    <cellStyle name="40% - Accent6 2 2 2" xfId="593"/>
    <cellStyle name="40% - Accent6 2 2 2 2" xfId="594"/>
    <cellStyle name="40% - Accent6 2 2 2 2 2" xfId="14884"/>
    <cellStyle name="40% - Accent6 2 2 2 2 2 2" xfId="22887"/>
    <cellStyle name="40% - Accent6 2 2 2 2 3" xfId="22888"/>
    <cellStyle name="40% - Accent6 2 2 2 3" xfId="14885"/>
    <cellStyle name="40% - Accent6 2 2 2 3 2" xfId="22889"/>
    <cellStyle name="40% - Accent6 2 2 2 4" xfId="22890"/>
    <cellStyle name="40% - Accent6 2 2 3" xfId="595"/>
    <cellStyle name="40% - Accent6 2 2 3 2" xfId="14886"/>
    <cellStyle name="40% - Accent6 2 2 3 2 2" xfId="22891"/>
    <cellStyle name="40% - Accent6 2 2 3 3" xfId="22892"/>
    <cellStyle name="40% - Accent6 2 2 4" xfId="14887"/>
    <cellStyle name="40% - Accent6 2 2 4 2" xfId="22893"/>
    <cellStyle name="40% - Accent6 2 2 5" xfId="22894"/>
    <cellStyle name="40% - Accent6 2 3" xfId="596"/>
    <cellStyle name="40% - Accent6 2 3 2" xfId="597"/>
    <cellStyle name="40% - Accent6 2 3 2 2" xfId="14888"/>
    <cellStyle name="40% - Accent6 2 3 2 2 2" xfId="22895"/>
    <cellStyle name="40% - Accent6 2 3 2 3" xfId="22896"/>
    <cellStyle name="40% - Accent6 2 3 3" xfId="14889"/>
    <cellStyle name="40% - Accent6 2 3 3 2" xfId="22897"/>
    <cellStyle name="40% - Accent6 2 3 4" xfId="22898"/>
    <cellStyle name="40% - Accent6 2 4" xfId="598"/>
    <cellStyle name="40% - Accent6 2 4 2" xfId="599"/>
    <cellStyle name="40% - Accent6 2 4 2 2" xfId="14890"/>
    <cellStyle name="40% - Accent6 2 4 2 2 2" xfId="22899"/>
    <cellStyle name="40% - Accent6 2 4 2 3" xfId="22900"/>
    <cellStyle name="40% - Accent6 2 4 3" xfId="14891"/>
    <cellStyle name="40% - Accent6 2 4 3 2" xfId="22901"/>
    <cellStyle name="40% - Accent6 2 4 4" xfId="22902"/>
    <cellStyle name="40% - Accent6 2 5" xfId="600"/>
    <cellStyle name="40% - Accent6 2 5 2" xfId="14892"/>
    <cellStyle name="40% - Accent6 2 5 2 2" xfId="22903"/>
    <cellStyle name="40% - Accent6 2 5 3" xfId="22904"/>
    <cellStyle name="40% - Accent6 2 6" xfId="14893"/>
    <cellStyle name="40% - Accent6 2 6 2" xfId="22905"/>
    <cellStyle name="40% - Accent6 2 7" xfId="22906"/>
    <cellStyle name="40% - Accent6 3" xfId="601"/>
    <cellStyle name="40% - Accent6 3 2" xfId="602"/>
    <cellStyle name="40% - Accent6 3 2 2" xfId="603"/>
    <cellStyle name="40% - Accent6 3 2 2 2" xfId="604"/>
    <cellStyle name="40% - Accent6 3 2 2 2 2" xfId="14894"/>
    <cellStyle name="40% - Accent6 3 2 2 2 2 2" xfId="22907"/>
    <cellStyle name="40% - Accent6 3 2 2 2 3" xfId="22908"/>
    <cellStyle name="40% - Accent6 3 2 2 3" xfId="14895"/>
    <cellStyle name="40% - Accent6 3 2 2 3 2" xfId="22909"/>
    <cellStyle name="40% - Accent6 3 2 2 4" xfId="22910"/>
    <cellStyle name="40% - Accent6 3 2 3" xfId="605"/>
    <cellStyle name="40% - Accent6 3 2 3 2" xfId="14896"/>
    <cellStyle name="40% - Accent6 3 2 3 2 2" xfId="22911"/>
    <cellStyle name="40% - Accent6 3 2 3 3" xfId="22912"/>
    <cellStyle name="40% - Accent6 3 2 4" xfId="14897"/>
    <cellStyle name="40% - Accent6 3 2 4 2" xfId="22913"/>
    <cellStyle name="40% - Accent6 3 2 5" xfId="22914"/>
    <cellStyle name="40% - Accent6 3 3" xfId="606"/>
    <cellStyle name="40% - Accent6 3 3 2" xfId="607"/>
    <cellStyle name="40% - Accent6 3 3 2 2" xfId="14898"/>
    <cellStyle name="40% - Accent6 3 3 2 2 2" xfId="22915"/>
    <cellStyle name="40% - Accent6 3 3 2 3" xfId="22916"/>
    <cellStyle name="40% - Accent6 3 3 3" xfId="14899"/>
    <cellStyle name="40% - Accent6 3 3 3 2" xfId="22917"/>
    <cellStyle name="40% - Accent6 3 3 4" xfId="22918"/>
    <cellStyle name="40% - Accent6 3 4" xfId="608"/>
    <cellStyle name="40% - Accent6 3 4 2" xfId="14900"/>
    <cellStyle name="40% - Accent6 3 4 2 2" xfId="22919"/>
    <cellStyle name="40% - Accent6 3 4 3" xfId="22920"/>
    <cellStyle name="40% - Accent6 3 5" xfId="14901"/>
    <cellStyle name="40% - Accent6 3 5 2" xfId="22921"/>
    <cellStyle name="40% - Accent6 3 6" xfId="22922"/>
    <cellStyle name="40% - Accent6 4" xfId="609"/>
    <cellStyle name="40% - Accent6 4 2" xfId="610"/>
    <cellStyle name="40% - Accent6 4 2 2" xfId="611"/>
    <cellStyle name="40% - Accent6 4 2 2 2" xfId="612"/>
    <cellStyle name="40% - Accent6 4 2 2 2 2" xfId="14902"/>
    <cellStyle name="40% - Accent6 4 2 2 2 2 2" xfId="22923"/>
    <cellStyle name="40% - Accent6 4 2 2 2 3" xfId="22924"/>
    <cellStyle name="40% - Accent6 4 2 2 3" xfId="14903"/>
    <cellStyle name="40% - Accent6 4 2 2 3 2" xfId="22925"/>
    <cellStyle name="40% - Accent6 4 2 2 4" xfId="22926"/>
    <cellStyle name="40% - Accent6 4 2 3" xfId="613"/>
    <cellStyle name="40% - Accent6 4 2 3 2" xfId="14904"/>
    <cellStyle name="40% - Accent6 4 2 3 2 2" xfId="22927"/>
    <cellStyle name="40% - Accent6 4 2 3 3" xfId="22928"/>
    <cellStyle name="40% - Accent6 4 2 4" xfId="14905"/>
    <cellStyle name="40% - Accent6 4 2 4 2" xfId="22929"/>
    <cellStyle name="40% - Accent6 4 2 5" xfId="22930"/>
    <cellStyle name="40% - Accent6 4 3" xfId="614"/>
    <cellStyle name="40% - Accent6 4 3 2" xfId="615"/>
    <cellStyle name="40% - Accent6 4 3 2 2" xfId="14906"/>
    <cellStyle name="40% - Accent6 4 3 2 2 2" xfId="22931"/>
    <cellStyle name="40% - Accent6 4 3 2 3" xfId="22932"/>
    <cellStyle name="40% - Accent6 4 3 3" xfId="14907"/>
    <cellStyle name="40% - Accent6 4 3 3 2" xfId="22933"/>
    <cellStyle name="40% - Accent6 4 3 4" xfId="22934"/>
    <cellStyle name="40% - Accent6 4 4" xfId="616"/>
    <cellStyle name="40% - Accent6 4 4 2" xfId="14908"/>
    <cellStyle name="40% - Accent6 4 4 2 2" xfId="22935"/>
    <cellStyle name="40% - Accent6 4 4 3" xfId="22936"/>
    <cellStyle name="40% - Accent6 4 5" xfId="14909"/>
    <cellStyle name="40% - Accent6 4 5 2" xfId="22937"/>
    <cellStyle name="40% - Accent6 4 6" xfId="22938"/>
    <cellStyle name="40% - Accent6 5" xfId="617"/>
    <cellStyle name="40% - Accent6 5 2" xfId="618"/>
    <cellStyle name="40% - Accent6 5 2 2" xfId="619"/>
    <cellStyle name="40% - Accent6 5 2 2 2" xfId="620"/>
    <cellStyle name="40% - Accent6 5 2 2 2 2" xfId="14910"/>
    <cellStyle name="40% - Accent6 5 2 2 2 2 2" xfId="22939"/>
    <cellStyle name="40% - Accent6 5 2 2 2 3" xfId="22940"/>
    <cellStyle name="40% - Accent6 5 2 2 3" xfId="14911"/>
    <cellStyle name="40% - Accent6 5 2 2 3 2" xfId="22941"/>
    <cellStyle name="40% - Accent6 5 2 2 4" xfId="22942"/>
    <cellStyle name="40% - Accent6 5 2 3" xfId="621"/>
    <cellStyle name="40% - Accent6 5 2 3 2" xfId="14912"/>
    <cellStyle name="40% - Accent6 5 2 3 2 2" xfId="22943"/>
    <cellStyle name="40% - Accent6 5 2 3 3" xfId="22944"/>
    <cellStyle name="40% - Accent6 5 2 4" xfId="14913"/>
    <cellStyle name="40% - Accent6 5 2 4 2" xfId="22945"/>
    <cellStyle name="40% - Accent6 5 2 5" xfId="22946"/>
    <cellStyle name="40% - Accent6 5 3" xfId="622"/>
    <cellStyle name="40% - Accent6 5 3 2" xfId="623"/>
    <cellStyle name="40% - Accent6 5 3 2 2" xfId="14914"/>
    <cellStyle name="40% - Accent6 5 3 2 2 2" xfId="22947"/>
    <cellStyle name="40% - Accent6 5 3 2 3" xfId="22948"/>
    <cellStyle name="40% - Accent6 5 3 3" xfId="14915"/>
    <cellStyle name="40% - Accent6 5 3 3 2" xfId="22949"/>
    <cellStyle name="40% - Accent6 5 3 4" xfId="22950"/>
    <cellStyle name="40% - Accent6 5 4" xfId="624"/>
    <cellStyle name="40% - Accent6 5 4 2" xfId="14916"/>
    <cellStyle name="40% - Accent6 5 4 2 2" xfId="22951"/>
    <cellStyle name="40% - Accent6 5 4 3" xfId="22952"/>
    <cellStyle name="40% - Accent6 5 5" xfId="14917"/>
    <cellStyle name="40% - Accent6 5 5 2" xfId="22953"/>
    <cellStyle name="40% - Accent6 5 6" xfId="22954"/>
    <cellStyle name="40% - Accent6 6" xfId="625"/>
    <cellStyle name="60% - Accent1 2" xfId="626"/>
    <cellStyle name="60% - Accent1 3" xfId="627"/>
    <cellStyle name="60% - Accent1 4" xfId="628"/>
    <cellStyle name="60% - Accent1 5" xfId="629"/>
    <cellStyle name="60% - Accent1 6" xfId="630"/>
    <cellStyle name="60% - Accent2 2" xfId="631"/>
    <cellStyle name="60% - Accent2 3" xfId="632"/>
    <cellStyle name="60% - Accent2 4" xfId="633"/>
    <cellStyle name="60% - Accent2 5" xfId="634"/>
    <cellStyle name="60% - Accent2 6" xfId="635"/>
    <cellStyle name="60% - Accent3 2" xfId="636"/>
    <cellStyle name="60% - Accent3 3" xfId="637"/>
    <cellStyle name="60% - Accent3 4" xfId="638"/>
    <cellStyle name="60% - Accent3 5" xfId="639"/>
    <cellStyle name="60% - Accent3 6" xfId="640"/>
    <cellStyle name="60% - Accent4 2" xfId="641"/>
    <cellStyle name="60% - Accent4 3" xfId="642"/>
    <cellStyle name="60% - Accent4 4" xfId="643"/>
    <cellStyle name="60% - Accent4 5" xfId="644"/>
    <cellStyle name="60% - Accent4 6" xfId="645"/>
    <cellStyle name="60% - Accent5 2" xfId="646"/>
    <cellStyle name="60% - Accent5 3" xfId="647"/>
    <cellStyle name="60% - Accent5 4" xfId="648"/>
    <cellStyle name="60% - Accent5 5" xfId="649"/>
    <cellStyle name="60% - Accent5 6" xfId="650"/>
    <cellStyle name="60% - Accent6 2" xfId="651"/>
    <cellStyle name="60% - Accent6 3" xfId="652"/>
    <cellStyle name="60% - Accent6 4" xfId="653"/>
    <cellStyle name="60% - Accent6 5" xfId="654"/>
    <cellStyle name="60% - Accent6 6" xfId="655"/>
    <cellStyle name="Accent1 2" xfId="656"/>
    <cellStyle name="Accent1 3" xfId="657"/>
    <cellStyle name="Accent1 4" xfId="658"/>
    <cellStyle name="Accent1 5" xfId="659"/>
    <cellStyle name="Accent1 6" xfId="660"/>
    <cellStyle name="Accent2 2" xfId="661"/>
    <cellStyle name="Accent2 3" xfId="662"/>
    <cellStyle name="Accent2 4" xfId="663"/>
    <cellStyle name="Accent2 5" xfId="664"/>
    <cellStyle name="Accent2 6" xfId="665"/>
    <cellStyle name="Accent3 2" xfId="666"/>
    <cellStyle name="Accent3 3" xfId="667"/>
    <cellStyle name="Accent3 4" xfId="668"/>
    <cellStyle name="Accent3 5" xfId="669"/>
    <cellStyle name="Accent3 6" xfId="670"/>
    <cellStyle name="Accent4 2" xfId="671"/>
    <cellStyle name="Accent4 3" xfId="672"/>
    <cellStyle name="Accent4 4" xfId="673"/>
    <cellStyle name="Accent4 5" xfId="674"/>
    <cellStyle name="Accent4 6" xfId="675"/>
    <cellStyle name="Accent5 2" xfId="676"/>
    <cellStyle name="Accent5 3" xfId="677"/>
    <cellStyle name="Accent5 4" xfId="678"/>
    <cellStyle name="Accent5 5" xfId="679"/>
    <cellStyle name="Accent5 6" xfId="680"/>
    <cellStyle name="Accent6 2" xfId="681"/>
    <cellStyle name="Accent6 3" xfId="682"/>
    <cellStyle name="Accent6 4" xfId="683"/>
    <cellStyle name="Accent6 5" xfId="684"/>
    <cellStyle name="Accent6 6" xfId="685"/>
    <cellStyle name="Account No." xfId="686"/>
    <cellStyle name="Account No. 2" xfId="687"/>
    <cellStyle name="adj detail" xfId="688"/>
    <cellStyle name="Allocated" xfId="689"/>
    <cellStyle name="Bad 2" xfId="690"/>
    <cellStyle name="Bad 3" xfId="691"/>
    <cellStyle name="Bad 4" xfId="692"/>
    <cellStyle name="Bad 5" xfId="693"/>
    <cellStyle name="Bad 6" xfId="694"/>
    <cellStyle name="blp_column_header" xfId="695"/>
    <cellStyle name="Calculation 2" xfId="696"/>
    <cellStyle name="Calculation 3" xfId="697"/>
    <cellStyle name="Calculation 4" xfId="698"/>
    <cellStyle name="Calculation 5" xfId="699"/>
    <cellStyle name="Calculation 6" xfId="700"/>
    <cellStyle name="ChartingText" xfId="701"/>
    <cellStyle name="Check Cell 2" xfId="702"/>
    <cellStyle name="Check Cell 3" xfId="703"/>
    <cellStyle name="Check Cell 4" xfId="704"/>
    <cellStyle name="Check Cell 5" xfId="705"/>
    <cellStyle name="Check Cell 6" xfId="706"/>
    <cellStyle name="CHPTop" xfId="707"/>
    <cellStyle name="Col Cent" xfId="708"/>
    <cellStyle name="Col Cent Across" xfId="709"/>
    <cellStyle name="Col Head Cent" xfId="710"/>
    <cellStyle name="Col Head Cent 2" xfId="711"/>
    <cellStyle name="Col Head Cent 2 2" xfId="22955"/>
    <cellStyle name="Col Head Cent 3" xfId="712"/>
    <cellStyle name="Col Head Cent 3 2" xfId="22956"/>
    <cellStyle name="Col Head Cent 4" xfId="713"/>
    <cellStyle name="Col Head Cent 4 2" xfId="22957"/>
    <cellStyle name="Col Head Cent 5" xfId="22958"/>
    <cellStyle name="ColumnHeaderNormal" xfId="83"/>
    <cellStyle name="Comma" xfId="1" builtinId="3"/>
    <cellStyle name="Comma [0] 2" xfId="714"/>
    <cellStyle name="Comma 10" xfId="715"/>
    <cellStyle name="Comma 11" xfId="716"/>
    <cellStyle name="Comma 12" xfId="717"/>
    <cellStyle name="Comma 13" xfId="718"/>
    <cellStyle name="Comma 14" xfId="719"/>
    <cellStyle name="Comma 15" xfId="720"/>
    <cellStyle name="Comma 16" xfId="721"/>
    <cellStyle name="Comma 17" xfId="722"/>
    <cellStyle name="Comma 18" xfId="723"/>
    <cellStyle name="Comma 18 2" xfId="724"/>
    <cellStyle name="Comma 18 2 2" xfId="725"/>
    <cellStyle name="Comma 18 2 3" xfId="726"/>
    <cellStyle name="Comma 18 2 3 2" xfId="14918"/>
    <cellStyle name="Comma 18 2 3 2 2" xfId="22959"/>
    <cellStyle name="Comma 18 2 3 3" xfId="22960"/>
    <cellStyle name="Comma 18 2 4" xfId="14919"/>
    <cellStyle name="Comma 18 2 4 2" xfId="14920"/>
    <cellStyle name="Comma 18 2 4 2 2" xfId="22961"/>
    <cellStyle name="Comma 18 2 4 3" xfId="22962"/>
    <cellStyle name="Comma 18 2 5" xfId="14921"/>
    <cellStyle name="Comma 18 2 5 2" xfId="22963"/>
    <cellStyle name="Comma 18 2 6" xfId="22964"/>
    <cellStyle name="Comma 18 3" xfId="727"/>
    <cellStyle name="Comma 18 4" xfId="14922"/>
    <cellStyle name="Comma 18 4 2" xfId="22965"/>
    <cellStyle name="Comma 19" xfId="728"/>
    <cellStyle name="Comma 2" xfId="84"/>
    <cellStyle name="Comma 2 10" xfId="197"/>
    <cellStyle name="Comma 2 10 2" xfId="729"/>
    <cellStyle name="Comma 2 10 2 2" xfId="730"/>
    <cellStyle name="Comma 2 10 3" xfId="731"/>
    <cellStyle name="Comma 2 10 3 2" xfId="732"/>
    <cellStyle name="Comma 2 10 3 3" xfId="18"/>
    <cellStyle name="Comma 2 10 4" xfId="14923"/>
    <cellStyle name="Comma 2 100" xfId="733"/>
    <cellStyle name="Comma 2 101" xfId="734"/>
    <cellStyle name="Comma 2 102" xfId="735"/>
    <cellStyle name="Comma 2 103" xfId="736"/>
    <cellStyle name="Comma 2 104" xfId="737"/>
    <cellStyle name="Comma 2 105" xfId="738"/>
    <cellStyle name="Comma 2 106" xfId="739"/>
    <cellStyle name="Comma 2 106 2" xfId="740"/>
    <cellStyle name="Comma 2 106 3" xfId="9"/>
    <cellStyle name="Comma 2 106 3 2" xfId="33736"/>
    <cellStyle name="Comma 2 106 3 2 2" xfId="33782"/>
    <cellStyle name="Comma 2 106 3 3" xfId="65"/>
    <cellStyle name="Comma 2 106 3 3 2" xfId="33758"/>
    <cellStyle name="Comma 2 106 3 3 3" xfId="33774"/>
    <cellStyle name="Comma 2 106 3 4" xfId="33673"/>
    <cellStyle name="Comma 2 107" xfId="741"/>
    <cellStyle name="Comma 2 107 2" xfId="742"/>
    <cellStyle name="Comma 2 108" xfId="743"/>
    <cellStyle name="Comma 2 108 2" xfId="744"/>
    <cellStyle name="Comma 2 109" xfId="745"/>
    <cellStyle name="Comma 2 109 2" xfId="746"/>
    <cellStyle name="Comma 2 11" xfId="747"/>
    <cellStyle name="Comma 2 11 2" xfId="748"/>
    <cellStyle name="Comma 2 11 2 2" xfId="749"/>
    <cellStyle name="Comma 2 11 3" xfId="750"/>
    <cellStyle name="Comma 2 11 3 2" xfId="751"/>
    <cellStyle name="Comma 2 11 4" xfId="14924"/>
    <cellStyle name="Comma 2 110" xfId="752"/>
    <cellStyle name="Comma 2 110 2" xfId="753"/>
    <cellStyle name="Comma 2 111" xfId="754"/>
    <cellStyle name="Comma 2 111 2" xfId="755"/>
    <cellStyle name="Comma 2 112" xfId="756"/>
    <cellStyle name="Comma 2 112 2" xfId="757"/>
    <cellStyle name="Comma 2 113" xfId="758"/>
    <cellStyle name="Comma 2 113 2" xfId="759"/>
    <cellStyle name="Comma 2 114" xfId="760"/>
    <cellStyle name="Comma 2 114 2" xfId="761"/>
    <cellStyle name="Comma 2 115" xfId="762"/>
    <cellStyle name="Comma 2 115 2" xfId="763"/>
    <cellStyle name="Comma 2 116" xfId="764"/>
    <cellStyle name="Comma 2 116 2" xfId="765"/>
    <cellStyle name="Comma 2 117" xfId="766"/>
    <cellStyle name="Comma 2 117 2" xfId="767"/>
    <cellStyle name="Comma 2 118" xfId="768"/>
    <cellStyle name="Comma 2 119" xfId="769"/>
    <cellStyle name="Comma 2 12" xfId="770"/>
    <cellStyle name="Comma 2 12 2" xfId="771"/>
    <cellStyle name="Comma 2 12 2 2" xfId="772"/>
    <cellStyle name="Comma 2 12 3" xfId="773"/>
    <cellStyle name="Comma 2 12 3 2" xfId="774"/>
    <cellStyle name="Comma 2 12 4" xfId="14925"/>
    <cellStyle name="Comma 2 120" xfId="775"/>
    <cellStyle name="Comma 2 121" xfId="776"/>
    <cellStyle name="Comma 2 122" xfId="777"/>
    <cellStyle name="Comma 2 122 2" xfId="778"/>
    <cellStyle name="Comma 2 123" xfId="779"/>
    <cellStyle name="Comma 2 123 2" xfId="780"/>
    <cellStyle name="Comma 2 124" xfId="781"/>
    <cellStyle name="Comma 2 124 2" xfId="782"/>
    <cellStyle name="Comma 2 125" xfId="783"/>
    <cellStyle name="Comma 2 125 2" xfId="784"/>
    <cellStyle name="Comma 2 126" xfId="785"/>
    <cellStyle name="Comma 2 126 2" xfId="786"/>
    <cellStyle name="Comma 2 127" xfId="787"/>
    <cellStyle name="Comma 2 127 2" xfId="788"/>
    <cellStyle name="Comma 2 128" xfId="789"/>
    <cellStyle name="Comma 2 128 2" xfId="790"/>
    <cellStyle name="Comma 2 129" xfId="791"/>
    <cellStyle name="Comma 2 129 2" xfId="792"/>
    <cellStyle name="Comma 2 13" xfId="793"/>
    <cellStyle name="Comma 2 13 2" xfId="794"/>
    <cellStyle name="Comma 2 13 2 2" xfId="795"/>
    <cellStyle name="Comma 2 13 3" xfId="796"/>
    <cellStyle name="Comma 2 13 3 2" xfId="797"/>
    <cellStyle name="Comma 2 13 4" xfId="14926"/>
    <cellStyle name="Comma 2 130" xfId="798"/>
    <cellStyle name="Comma 2 130 2" xfId="799"/>
    <cellStyle name="Comma 2 131" xfId="800"/>
    <cellStyle name="Comma 2 131 2" xfId="801"/>
    <cellStyle name="Comma 2 132" xfId="802"/>
    <cellStyle name="Comma 2 132 2" xfId="803"/>
    <cellStyle name="Comma 2 133" xfId="804"/>
    <cellStyle name="Comma 2 133 2" xfId="805"/>
    <cellStyle name="Comma 2 134" xfId="806"/>
    <cellStyle name="Comma 2 134 2" xfId="807"/>
    <cellStyle name="Comma 2 135" xfId="808"/>
    <cellStyle name="Comma 2 135 2" xfId="809"/>
    <cellStyle name="Comma 2 136" xfId="810"/>
    <cellStyle name="Comma 2 136 2" xfId="811"/>
    <cellStyle name="Comma 2 137" xfId="812"/>
    <cellStyle name="Comma 2 137 2" xfId="813"/>
    <cellStyle name="Comma 2 138" xfId="814"/>
    <cellStyle name="Comma 2 138 2" xfId="815"/>
    <cellStyle name="Comma 2 139" xfId="816"/>
    <cellStyle name="Comma 2 139 2" xfId="817"/>
    <cellStyle name="Comma 2 14" xfId="818"/>
    <cellStyle name="Comma 2 14 2" xfId="819"/>
    <cellStyle name="Comma 2 14 2 2" xfId="820"/>
    <cellStyle name="Comma 2 14 3" xfId="821"/>
    <cellStyle name="Comma 2 14 3 2" xfId="822"/>
    <cellStyle name="Comma 2 14 4" xfId="14927"/>
    <cellStyle name="Comma 2 140" xfId="823"/>
    <cellStyle name="Comma 2 140 2" xfId="824"/>
    <cellStyle name="Comma 2 141" xfId="825"/>
    <cellStyle name="Comma 2 141 2" xfId="826"/>
    <cellStyle name="Comma 2 142" xfId="827"/>
    <cellStyle name="Comma 2 142 2" xfId="828"/>
    <cellStyle name="Comma 2 143" xfId="829"/>
    <cellStyle name="Comma 2 143 2" xfId="830"/>
    <cellStyle name="Comma 2 144" xfId="831"/>
    <cellStyle name="Comma 2 145" xfId="832"/>
    <cellStyle name="Comma 2 146" xfId="833"/>
    <cellStyle name="Comma 2 146 2" xfId="834"/>
    <cellStyle name="Comma 2 147" xfId="835"/>
    <cellStyle name="Comma 2 147 2" xfId="836"/>
    <cellStyle name="Comma 2 148" xfId="837"/>
    <cellStyle name="Comma 2 148 2" xfId="838"/>
    <cellStyle name="Comma 2 149" xfId="839"/>
    <cellStyle name="Comma 2 149 2" xfId="840"/>
    <cellStyle name="Comma 2 15" xfId="841"/>
    <cellStyle name="Comma 2 15 2" xfId="842"/>
    <cellStyle name="Comma 2 15 2 2" xfId="843"/>
    <cellStyle name="Comma 2 15 3" xfId="844"/>
    <cellStyle name="Comma 2 15 3 2" xfId="845"/>
    <cellStyle name="Comma 2 15 4" xfId="14928"/>
    <cellStyle name="Comma 2 150" xfId="846"/>
    <cellStyle name="Comma 2 150 2" xfId="847"/>
    <cellStyle name="Comma 2 151" xfId="848"/>
    <cellStyle name="Comma 2 152" xfId="849"/>
    <cellStyle name="Comma 2 152 2" xfId="850"/>
    <cellStyle name="Comma 2 153" xfId="851"/>
    <cellStyle name="Comma 2 154" xfId="852"/>
    <cellStyle name="Comma 2 155" xfId="14929"/>
    <cellStyle name="Comma 2 156" xfId="46"/>
    <cellStyle name="Comma 2 156 2" xfId="33732"/>
    <cellStyle name="Comma 2 16" xfId="853"/>
    <cellStyle name="Comma 2 16 2" xfId="854"/>
    <cellStyle name="Comma 2 16 2 2" xfId="855"/>
    <cellStyle name="Comma 2 16 3" xfId="856"/>
    <cellStyle name="Comma 2 16 3 2" xfId="857"/>
    <cellStyle name="Comma 2 16 4" xfId="14930"/>
    <cellStyle name="Comma 2 17" xfId="858"/>
    <cellStyle name="Comma 2 17 2" xfId="859"/>
    <cellStyle name="Comma 2 17 2 2" xfId="860"/>
    <cellStyle name="Comma 2 17 3" xfId="14931"/>
    <cellStyle name="Comma 2 18" xfId="861"/>
    <cellStyle name="Comma 2 18 2" xfId="862"/>
    <cellStyle name="Comma 2 18 3" xfId="14932"/>
    <cellStyle name="Comma 2 19" xfId="863"/>
    <cellStyle name="Comma 2 19 2" xfId="864"/>
    <cellStyle name="Comma 2 19 3" xfId="14933"/>
    <cellStyle name="Comma 2 2" xfId="865"/>
    <cellStyle name="Comma 2 2 10" xfId="866"/>
    <cellStyle name="Comma 2 2 10 2" xfId="867"/>
    <cellStyle name="Comma 2 2 11" xfId="868"/>
    <cellStyle name="Comma 2 2 11 2" xfId="869"/>
    <cellStyle name="Comma 2 2 12" xfId="870"/>
    <cellStyle name="Comma 2 2 12 2" xfId="871"/>
    <cellStyle name="Comma 2 2 12 2 2" xfId="872"/>
    <cellStyle name="Comma 2 2 12 3" xfId="873"/>
    <cellStyle name="Comma 2 2 12 4" xfId="14934"/>
    <cellStyle name="Comma 2 2 12 5" xfId="14935"/>
    <cellStyle name="Comma 2 2 13" xfId="874"/>
    <cellStyle name="Comma 2 2 13 2" xfId="875"/>
    <cellStyle name="Comma 2 2 14" xfId="876"/>
    <cellStyle name="Comma 2 2 14 2" xfId="877"/>
    <cellStyle name="Comma 2 2 14 2 2" xfId="878"/>
    <cellStyle name="Comma 2 2 14 3" xfId="879"/>
    <cellStyle name="Comma 2 2 14 4" xfId="14936"/>
    <cellStyle name="Comma 2 2 14 5" xfId="14937"/>
    <cellStyle name="Comma 2 2 15" xfId="880"/>
    <cellStyle name="Comma 2 2 15 2" xfId="881"/>
    <cellStyle name="Comma 2 2 15 2 2" xfId="882"/>
    <cellStyle name="Comma 2 2 15 3" xfId="883"/>
    <cellStyle name="Comma 2 2 15 4" xfId="14938"/>
    <cellStyle name="Comma 2 2 15 5" xfId="14939"/>
    <cellStyle name="Comma 2 2 16" xfId="884"/>
    <cellStyle name="Comma 2 2 16 2" xfId="885"/>
    <cellStyle name="Comma 2 2 16 2 2" xfId="886"/>
    <cellStyle name="Comma 2 2 16 3" xfId="887"/>
    <cellStyle name="Comma 2 2 16 4" xfId="14940"/>
    <cellStyle name="Comma 2 2 16 5" xfId="14941"/>
    <cellStyle name="Comma 2 2 17" xfId="888"/>
    <cellStyle name="Comma 2 2 17 2" xfId="889"/>
    <cellStyle name="Comma 2 2 17 2 2" xfId="890"/>
    <cellStyle name="Comma 2 2 17 3" xfId="891"/>
    <cellStyle name="Comma 2 2 17 4" xfId="14942"/>
    <cellStyle name="Comma 2 2 17 5" xfId="14943"/>
    <cellStyle name="Comma 2 2 18" xfId="892"/>
    <cellStyle name="Comma 2 2 18 2" xfId="893"/>
    <cellStyle name="Comma 2 2 19" xfId="894"/>
    <cellStyle name="Comma 2 2 2" xfId="895"/>
    <cellStyle name="Comma 2 2 2 10" xfId="896"/>
    <cellStyle name="Comma 2 2 2 11" xfId="897"/>
    <cellStyle name="Comma 2 2 2 12" xfId="898"/>
    <cellStyle name="Comma 2 2 2 13" xfId="899"/>
    <cellStyle name="Comma 2 2 2 14" xfId="900"/>
    <cellStyle name="Comma 2 2 2 15" xfId="901"/>
    <cellStyle name="Comma 2 2 2 16" xfId="902"/>
    <cellStyle name="Comma 2 2 2 17" xfId="903"/>
    <cellStyle name="Comma 2 2 2 18" xfId="904"/>
    <cellStyle name="Comma 2 2 2 18 2" xfId="905"/>
    <cellStyle name="Comma 2 2 2 19" xfId="906"/>
    <cellStyle name="Comma 2 2 2 19 2" xfId="907"/>
    <cellStyle name="Comma 2 2 2 2" xfId="908"/>
    <cellStyle name="Comma 2 2 2 2 10" xfId="909"/>
    <cellStyle name="Comma 2 2 2 2 10 2" xfId="910"/>
    <cellStyle name="Comma 2 2 2 2 10 2 2" xfId="911"/>
    <cellStyle name="Comma 2 2 2 2 10 3" xfId="912"/>
    <cellStyle name="Comma 2 2 2 2 10 4" xfId="14944"/>
    <cellStyle name="Comma 2 2 2 2 10 5" xfId="14945"/>
    <cellStyle name="Comma 2 2 2 2 11" xfId="913"/>
    <cellStyle name="Comma 2 2 2 2 11 2" xfId="914"/>
    <cellStyle name="Comma 2 2 2 2 11 2 2" xfId="915"/>
    <cellStyle name="Comma 2 2 2 2 11 3" xfId="916"/>
    <cellStyle name="Comma 2 2 2 2 11 4" xfId="14946"/>
    <cellStyle name="Comma 2 2 2 2 11 5" xfId="14947"/>
    <cellStyle name="Comma 2 2 2 2 12" xfId="917"/>
    <cellStyle name="Comma 2 2 2 2 12 2" xfId="918"/>
    <cellStyle name="Comma 2 2 2 2 12 2 2" xfId="919"/>
    <cellStyle name="Comma 2 2 2 2 12 3" xfId="920"/>
    <cellStyle name="Comma 2 2 2 2 12 4" xfId="14948"/>
    <cellStyle name="Comma 2 2 2 2 12 5" xfId="14949"/>
    <cellStyle name="Comma 2 2 2 2 13" xfId="921"/>
    <cellStyle name="Comma 2 2 2 2 13 2" xfId="922"/>
    <cellStyle name="Comma 2 2 2 2 13 2 2" xfId="923"/>
    <cellStyle name="Comma 2 2 2 2 13 3" xfId="924"/>
    <cellStyle name="Comma 2 2 2 2 13 4" xfId="14950"/>
    <cellStyle name="Comma 2 2 2 2 13 5" xfId="14951"/>
    <cellStyle name="Comma 2 2 2 2 14" xfId="925"/>
    <cellStyle name="Comma 2 2 2 2 14 2" xfId="926"/>
    <cellStyle name="Comma 2 2 2 2 14 2 2" xfId="927"/>
    <cellStyle name="Comma 2 2 2 2 14 3" xfId="928"/>
    <cellStyle name="Comma 2 2 2 2 14 4" xfId="14952"/>
    <cellStyle name="Comma 2 2 2 2 14 5" xfId="14953"/>
    <cellStyle name="Comma 2 2 2 2 15" xfId="929"/>
    <cellStyle name="Comma 2 2 2 2 15 2" xfId="930"/>
    <cellStyle name="Comma 2 2 2 2 15 2 2" xfId="931"/>
    <cellStyle name="Comma 2 2 2 2 15 3" xfId="932"/>
    <cellStyle name="Comma 2 2 2 2 15 4" xfId="14954"/>
    <cellStyle name="Comma 2 2 2 2 15 5" xfId="14955"/>
    <cellStyle name="Comma 2 2 2 2 16" xfId="933"/>
    <cellStyle name="Comma 2 2 2 2 16 2" xfId="934"/>
    <cellStyle name="Comma 2 2 2 2 16 2 2" xfId="935"/>
    <cellStyle name="Comma 2 2 2 2 16 3" xfId="936"/>
    <cellStyle name="Comma 2 2 2 2 16 4" xfId="14956"/>
    <cellStyle name="Comma 2 2 2 2 17" xfId="937"/>
    <cellStyle name="Comma 2 2 2 2 17 2" xfId="938"/>
    <cellStyle name="Comma 2 2 2 2 17 2 2" xfId="939"/>
    <cellStyle name="Comma 2 2 2 2 17 3" xfId="940"/>
    <cellStyle name="Comma 2 2 2 2 17 4" xfId="14957"/>
    <cellStyle name="Comma 2 2 2 2 2" xfId="941"/>
    <cellStyle name="Comma 2 2 2 2 2 2" xfId="942"/>
    <cellStyle name="Comma 2 2 2 2 2 2 2" xfId="943"/>
    <cellStyle name="Comma 2 2 2 2 2 2 2 2" xfId="944"/>
    <cellStyle name="Comma 2 2 2 2 2 2 2 2 2" xfId="945"/>
    <cellStyle name="Comma 2 2 2 2 2 2 2 3" xfId="946"/>
    <cellStyle name="Comma 2 2 2 2 2 2 2 4" xfId="14958"/>
    <cellStyle name="Comma 2 2 2 2 2 2 2 5" xfId="14959"/>
    <cellStyle name="Comma 2 2 2 2 2 2 3" xfId="947"/>
    <cellStyle name="Comma 2 2 2 2 2 2 3 2" xfId="948"/>
    <cellStyle name="Comma 2 2 2 2 2 2 3 2 2" xfId="949"/>
    <cellStyle name="Comma 2 2 2 2 2 2 3 3" xfId="950"/>
    <cellStyle name="Comma 2 2 2 2 2 2 3 4" xfId="14960"/>
    <cellStyle name="Comma 2 2 2 2 2 2 3 5" xfId="14961"/>
    <cellStyle name="Comma 2 2 2 2 2 2 4" xfId="951"/>
    <cellStyle name="Comma 2 2 2 2 2 2 4 2" xfId="952"/>
    <cellStyle name="Comma 2 2 2 2 2 2 4 2 2" xfId="953"/>
    <cellStyle name="Comma 2 2 2 2 2 2 4 3" xfId="954"/>
    <cellStyle name="Comma 2 2 2 2 2 2 4 4" xfId="14962"/>
    <cellStyle name="Comma 2 2 2 2 2 2 4 5" xfId="14963"/>
    <cellStyle name="Comma 2 2 2 2 2 2 5" xfId="955"/>
    <cellStyle name="Comma 2 2 2 2 2 2 5 2" xfId="956"/>
    <cellStyle name="Comma 2 2 2 2 2 2 5 2 2" xfId="957"/>
    <cellStyle name="Comma 2 2 2 2 2 2 5 3" xfId="958"/>
    <cellStyle name="Comma 2 2 2 2 2 2 5 4" xfId="14964"/>
    <cellStyle name="Comma 2 2 2 2 2 2 5 5" xfId="14965"/>
    <cellStyle name="Comma 2 2 2 2 2 3" xfId="959"/>
    <cellStyle name="Comma 2 2 2 2 2 4" xfId="960"/>
    <cellStyle name="Comma 2 2 2 2 2 5" xfId="961"/>
    <cellStyle name="Comma 2 2 2 2 2 6" xfId="962"/>
    <cellStyle name="Comma 2 2 2 2 2 6 2" xfId="963"/>
    <cellStyle name="Comma 2 2 2 2 2 7" xfId="964"/>
    <cellStyle name="Comma 2 2 2 2 2 8" xfId="14966"/>
    <cellStyle name="Comma 2 2 2 2 2 9" xfId="14967"/>
    <cellStyle name="Comma 2 2 2 2 3" xfId="965"/>
    <cellStyle name="Comma 2 2 2 2 3 2" xfId="966"/>
    <cellStyle name="Comma 2 2 2 2 3 2 2" xfId="967"/>
    <cellStyle name="Comma 2 2 2 2 3 3" xfId="968"/>
    <cellStyle name="Comma 2 2 2 2 3 4" xfId="14968"/>
    <cellStyle name="Comma 2 2 2 2 3 5" xfId="14969"/>
    <cellStyle name="Comma 2 2 2 2 4" xfId="969"/>
    <cellStyle name="Comma 2 2 2 2 4 2" xfId="970"/>
    <cellStyle name="Comma 2 2 2 2 4 2 2" xfId="971"/>
    <cellStyle name="Comma 2 2 2 2 4 3" xfId="972"/>
    <cellStyle name="Comma 2 2 2 2 4 4" xfId="14970"/>
    <cellStyle name="Comma 2 2 2 2 4 5" xfId="14971"/>
    <cellStyle name="Comma 2 2 2 2 5" xfId="973"/>
    <cellStyle name="Comma 2 2 2 2 5 2" xfId="974"/>
    <cellStyle name="Comma 2 2 2 2 5 2 2" xfId="975"/>
    <cellStyle name="Comma 2 2 2 2 5 3" xfId="976"/>
    <cellStyle name="Comma 2 2 2 2 5 4" xfId="14972"/>
    <cellStyle name="Comma 2 2 2 2 5 5" xfId="14973"/>
    <cellStyle name="Comma 2 2 2 2 6" xfId="977"/>
    <cellStyle name="Comma 2 2 2 2 6 2" xfId="978"/>
    <cellStyle name="Comma 2 2 2 2 6 2 2" xfId="979"/>
    <cellStyle name="Comma 2 2 2 2 6 3" xfId="980"/>
    <cellStyle name="Comma 2 2 2 2 6 4" xfId="14974"/>
    <cellStyle name="Comma 2 2 2 2 6 5" xfId="14975"/>
    <cellStyle name="Comma 2 2 2 2 7" xfId="981"/>
    <cellStyle name="Comma 2 2 2 2 7 2" xfId="982"/>
    <cellStyle name="Comma 2 2 2 2 7 2 2" xfId="983"/>
    <cellStyle name="Comma 2 2 2 2 7 3" xfId="984"/>
    <cellStyle name="Comma 2 2 2 2 7 4" xfId="14976"/>
    <cellStyle name="Comma 2 2 2 2 7 5" xfId="14977"/>
    <cellStyle name="Comma 2 2 2 2 8" xfId="985"/>
    <cellStyle name="Comma 2 2 2 2 8 2" xfId="986"/>
    <cellStyle name="Comma 2 2 2 2 8 2 2" xfId="987"/>
    <cellStyle name="Comma 2 2 2 2 8 3" xfId="988"/>
    <cellStyle name="Comma 2 2 2 2 8 4" xfId="14978"/>
    <cellStyle name="Comma 2 2 2 2 8 5" xfId="14979"/>
    <cellStyle name="Comma 2 2 2 2 9" xfId="989"/>
    <cellStyle name="Comma 2 2 2 2 9 2" xfId="990"/>
    <cellStyle name="Comma 2 2 2 2 9 2 2" xfId="991"/>
    <cellStyle name="Comma 2 2 2 2 9 3" xfId="992"/>
    <cellStyle name="Comma 2 2 2 2 9 4" xfId="14980"/>
    <cellStyle name="Comma 2 2 2 2 9 5" xfId="14981"/>
    <cellStyle name="Comma 2 2 2 20" xfId="993"/>
    <cellStyle name="Comma 2 2 2 21" xfId="14982"/>
    <cellStyle name="Comma 2 2 2 3" xfId="994"/>
    <cellStyle name="Comma 2 2 2 3 2" xfId="995"/>
    <cellStyle name="Comma 2 2 2 3 2 2" xfId="996"/>
    <cellStyle name="Comma 2 2 2 4" xfId="997"/>
    <cellStyle name="Comma 2 2 2 4 2" xfId="998"/>
    <cellStyle name="Comma 2 2 2 4 2 2" xfId="999"/>
    <cellStyle name="Comma 2 2 2 5" xfId="1000"/>
    <cellStyle name="Comma 2 2 2 5 2" xfId="1001"/>
    <cellStyle name="Comma 2 2 2 5 2 2" xfId="1002"/>
    <cellStyle name="Comma 2 2 2 6" xfId="1003"/>
    <cellStyle name="Comma 2 2 2 6 2" xfId="1004"/>
    <cellStyle name="Comma 2 2 2 6 2 2" xfId="1005"/>
    <cellStyle name="Comma 2 2 2 7" xfId="1006"/>
    <cellStyle name="Comma 2 2 2 7 2" xfId="1007"/>
    <cellStyle name="Comma 2 2 2 7 2 2" xfId="1008"/>
    <cellStyle name="Comma 2 2 2 8" xfId="1009"/>
    <cellStyle name="Comma 2 2 2 8 2" xfId="1010"/>
    <cellStyle name="Comma 2 2 2 8 2 2" xfId="1011"/>
    <cellStyle name="Comma 2 2 2 9" xfId="1012"/>
    <cellStyle name="Comma 2 2 2 9 2" xfId="1013"/>
    <cellStyle name="Comma 2 2 2 9 2 2" xfId="1014"/>
    <cellStyle name="Comma 2 2 20" xfId="1015"/>
    <cellStyle name="Comma 2 2 20 2" xfId="1016"/>
    <cellStyle name="Comma 2 2 20 3" xfId="22966"/>
    <cellStyle name="Comma 2 2 21" xfId="1017"/>
    <cellStyle name="Comma 2 2 22" xfId="1018"/>
    <cellStyle name="Comma 2 2 3" xfId="1019"/>
    <cellStyle name="Comma 2 2 3 2" xfId="1020"/>
    <cellStyle name="Comma 2 2 3 2 2" xfId="1021"/>
    <cellStyle name="Comma 2 2 3 3" xfId="1022"/>
    <cellStyle name="Comma 2 2 3 3 2" xfId="1023"/>
    <cellStyle name="Comma 2 2 3 4" xfId="14983"/>
    <cellStyle name="Comma 2 2 4" xfId="1024"/>
    <cellStyle name="Comma 2 2 4 2" xfId="1025"/>
    <cellStyle name="Comma 2 2 4 2 2" xfId="1026"/>
    <cellStyle name="Comma 2 2 4 3" xfId="1027"/>
    <cellStyle name="Comma 2 2 4 3 2" xfId="1028"/>
    <cellStyle name="Comma 2 2 4 4" xfId="14984"/>
    <cellStyle name="Comma 2 2 5" xfId="1029"/>
    <cellStyle name="Comma 2 2 5 2" xfId="1030"/>
    <cellStyle name="Comma 2 2 5 2 2" xfId="1031"/>
    <cellStyle name="Comma 2 2 5 3" xfId="1032"/>
    <cellStyle name="Comma 2 2 5 3 2" xfId="1033"/>
    <cellStyle name="Comma 2 2 5 4" xfId="14985"/>
    <cellStyle name="Comma 2 2 6" xfId="1034"/>
    <cellStyle name="Comma 2 2 6 2" xfId="1035"/>
    <cellStyle name="Comma 2 2 6 2 2" xfId="1036"/>
    <cellStyle name="Comma 2 2 6 3" xfId="1037"/>
    <cellStyle name="Comma 2 2 6 3 2" xfId="1038"/>
    <cellStyle name="Comma 2 2 6 4" xfId="14986"/>
    <cellStyle name="Comma 2 2 7" xfId="1039"/>
    <cellStyle name="Comma 2 2 7 2" xfId="1040"/>
    <cellStyle name="Comma 2 2 7 2 2" xfId="1041"/>
    <cellStyle name="Comma 2 2 7 3" xfId="1042"/>
    <cellStyle name="Comma 2 2 7 3 2" xfId="1043"/>
    <cellStyle name="Comma 2 2 7 4" xfId="14987"/>
    <cellStyle name="Comma 2 2 8" xfId="1044"/>
    <cellStyle name="Comma 2 2 8 2" xfId="1045"/>
    <cellStyle name="Comma 2 2 8 2 2" xfId="1046"/>
    <cellStyle name="Comma 2 2 8 3" xfId="1047"/>
    <cellStyle name="Comma 2 2 8 3 2" xfId="1048"/>
    <cellStyle name="Comma 2 2 8 4" xfId="14988"/>
    <cellStyle name="Comma 2 2 9" xfId="1049"/>
    <cellStyle name="Comma 2 2 9 2" xfId="1050"/>
    <cellStyle name="Comma 2 2 9 3" xfId="1051"/>
    <cellStyle name="Comma 2 20" xfId="1052"/>
    <cellStyle name="Comma 2 20 2" xfId="1053"/>
    <cellStyle name="Comma 2 20 3" xfId="14989"/>
    <cellStyle name="Comma 2 21" xfId="1054"/>
    <cellStyle name="Comma 2 21 2" xfId="1055"/>
    <cellStyle name="Comma 2 21 3" xfId="14990"/>
    <cellStyle name="Comma 2 22" xfId="1056"/>
    <cellStyle name="Comma 2 22 2" xfId="1057"/>
    <cellStyle name="Comma 2 22 3" xfId="14991"/>
    <cellStyle name="Comma 2 23" xfId="1058"/>
    <cellStyle name="Comma 2 23 2" xfId="1059"/>
    <cellStyle name="Comma 2 23 3" xfId="14992"/>
    <cellStyle name="Comma 2 24" xfId="1060"/>
    <cellStyle name="Comma 2 24 2" xfId="1061"/>
    <cellStyle name="Comma 2 24 3" xfId="14993"/>
    <cellStyle name="Comma 2 25" xfId="1062"/>
    <cellStyle name="Comma 2 25 2" xfId="1063"/>
    <cellStyle name="Comma 2 25 3" xfId="14994"/>
    <cellStyle name="Comma 2 26" xfId="1064"/>
    <cellStyle name="Comma 2 26 2" xfId="1065"/>
    <cellStyle name="Comma 2 26 3" xfId="14995"/>
    <cellStyle name="Comma 2 27" xfId="1066"/>
    <cellStyle name="Comma 2 27 2" xfId="1067"/>
    <cellStyle name="Comma 2 27 3" xfId="14996"/>
    <cellStyle name="Comma 2 28" xfId="1068"/>
    <cellStyle name="Comma 2 28 2" xfId="1069"/>
    <cellStyle name="Comma 2 28 3" xfId="14997"/>
    <cellStyle name="Comma 2 29" xfId="1070"/>
    <cellStyle name="Comma 2 29 2" xfId="1071"/>
    <cellStyle name="Comma 2 29 3" xfId="14998"/>
    <cellStyle name="Comma 2 3" xfId="1072"/>
    <cellStyle name="Comma 2 3 2" xfId="1073"/>
    <cellStyle name="Comma 2 3 2 2" xfId="1074"/>
    <cellStyle name="Comma 2 3 2 2 2" xfId="1075"/>
    <cellStyle name="Comma 2 3 3" xfId="1076"/>
    <cellStyle name="Comma 2 3 3 2" xfId="1077"/>
    <cellStyle name="Comma 2 3 4" xfId="14999"/>
    <cellStyle name="Comma 2 30" xfId="1078"/>
    <cellStyle name="Comma 2 30 2" xfId="1079"/>
    <cellStyle name="Comma 2 30 3" xfId="15000"/>
    <cellStyle name="Comma 2 31" xfId="1080"/>
    <cellStyle name="Comma 2 31 2" xfId="1081"/>
    <cellStyle name="Comma 2 31 3" xfId="15001"/>
    <cellStyle name="Comma 2 32" xfId="1082"/>
    <cellStyle name="Comma 2 32 2" xfId="1083"/>
    <cellStyle name="Comma 2 32 3" xfId="15002"/>
    <cellStyle name="Comma 2 33" xfId="1084"/>
    <cellStyle name="Comma 2 33 2" xfId="1085"/>
    <cellStyle name="Comma 2 33 3" xfId="15003"/>
    <cellStyle name="Comma 2 34" xfId="1086"/>
    <cellStyle name="Comma 2 34 2" xfId="1087"/>
    <cellStyle name="Comma 2 34 3" xfId="15004"/>
    <cellStyle name="Comma 2 35" xfId="1088"/>
    <cellStyle name="Comma 2 35 2" xfId="1089"/>
    <cellStyle name="Comma 2 35 3" xfId="15005"/>
    <cellStyle name="Comma 2 36" xfId="1090"/>
    <cellStyle name="Comma 2 36 2" xfId="1091"/>
    <cellStyle name="Comma 2 36 3" xfId="15006"/>
    <cellStyle name="Comma 2 37" xfId="1092"/>
    <cellStyle name="Comma 2 37 2" xfId="1093"/>
    <cellStyle name="Comma 2 37 3" xfId="15007"/>
    <cellStyle name="Comma 2 38" xfId="1094"/>
    <cellStyle name="Comma 2 38 2" xfId="1095"/>
    <cellStyle name="Comma 2 38 3" xfId="15008"/>
    <cellStyle name="Comma 2 39" xfId="1096"/>
    <cellStyle name="Comma 2 39 2" xfId="1097"/>
    <cellStyle name="Comma 2 39 3" xfId="15009"/>
    <cellStyle name="Comma 2 4" xfId="1098"/>
    <cellStyle name="Comma 2 4 2" xfId="1099"/>
    <cellStyle name="Comma 2 4 2 2" xfId="1100"/>
    <cellStyle name="Comma 2 4 3" xfId="1101"/>
    <cellStyle name="Comma 2 4 3 2" xfId="1102"/>
    <cellStyle name="Comma 2 4 4" xfId="15010"/>
    <cellStyle name="Comma 2 40" xfId="1103"/>
    <cellStyle name="Comma 2 40 2" xfId="1104"/>
    <cellStyle name="Comma 2 40 3" xfId="15011"/>
    <cellStyle name="Comma 2 41" xfId="1105"/>
    <cellStyle name="Comma 2 41 2" xfId="1106"/>
    <cellStyle name="Comma 2 41 3" xfId="15012"/>
    <cellStyle name="Comma 2 42" xfId="1107"/>
    <cellStyle name="Comma 2 42 2" xfId="1108"/>
    <cellStyle name="Comma 2 42 3" xfId="15013"/>
    <cellStyle name="Comma 2 43" xfId="1109"/>
    <cellStyle name="Comma 2 43 2" xfId="1110"/>
    <cellStyle name="Comma 2 43 3" xfId="15014"/>
    <cellStyle name="Comma 2 44" xfId="1111"/>
    <cellStyle name="Comma 2 44 2" xfId="1112"/>
    <cellStyle name="Comma 2 44 3" xfId="15015"/>
    <cellStyle name="Comma 2 45" xfId="1113"/>
    <cellStyle name="Comma 2 45 2" xfId="1114"/>
    <cellStyle name="Comma 2 45 3" xfId="15016"/>
    <cellStyle name="Comma 2 46" xfId="1115"/>
    <cellStyle name="Comma 2 46 2" xfId="1116"/>
    <cellStyle name="Comma 2 46 3" xfId="15017"/>
    <cellStyle name="Comma 2 47" xfId="1117"/>
    <cellStyle name="Comma 2 47 2" xfId="1118"/>
    <cellStyle name="Comma 2 47 3" xfId="15018"/>
    <cellStyle name="Comma 2 48" xfId="1119"/>
    <cellStyle name="Comma 2 48 2" xfId="1120"/>
    <cellStyle name="Comma 2 48 3" xfId="15019"/>
    <cellStyle name="Comma 2 49" xfId="1121"/>
    <cellStyle name="Comma 2 49 2" xfId="1122"/>
    <cellStyle name="Comma 2 49 3" xfId="15020"/>
    <cellStyle name="Comma 2 5" xfId="1123"/>
    <cellStyle name="Comma 2 5 2" xfId="1124"/>
    <cellStyle name="Comma 2 5 2 2" xfId="1125"/>
    <cellStyle name="Comma 2 5 3" xfId="1126"/>
    <cellStyle name="Comma 2 5 3 2" xfId="1127"/>
    <cellStyle name="Comma 2 5 4" xfId="15021"/>
    <cellStyle name="Comma 2 50" xfId="1128"/>
    <cellStyle name="Comma 2 50 2" xfId="1129"/>
    <cellStyle name="Comma 2 50 3" xfId="15022"/>
    <cellStyle name="Comma 2 51" xfId="1130"/>
    <cellStyle name="Comma 2 51 2" xfId="1131"/>
    <cellStyle name="Comma 2 51 3" xfId="15023"/>
    <cellStyle name="Comma 2 52" xfId="1132"/>
    <cellStyle name="Comma 2 52 2" xfId="1133"/>
    <cellStyle name="Comma 2 52 3" xfId="15024"/>
    <cellStyle name="Comma 2 53" xfId="1134"/>
    <cellStyle name="Comma 2 53 2" xfId="1135"/>
    <cellStyle name="Comma 2 53 3" xfId="15025"/>
    <cellStyle name="Comma 2 54" xfId="1136"/>
    <cellStyle name="Comma 2 54 2" xfId="1137"/>
    <cellStyle name="Comma 2 54 3" xfId="15026"/>
    <cellStyle name="Comma 2 55" xfId="1138"/>
    <cellStyle name="Comma 2 55 2" xfId="1139"/>
    <cellStyle name="Comma 2 55 3" xfId="15027"/>
    <cellStyle name="Comma 2 56" xfId="1140"/>
    <cellStyle name="Comma 2 56 2" xfId="1141"/>
    <cellStyle name="Comma 2 56 3" xfId="15028"/>
    <cellStyle name="Comma 2 57" xfId="1142"/>
    <cellStyle name="Comma 2 57 2" xfId="1143"/>
    <cellStyle name="Comma 2 57 3" xfId="15029"/>
    <cellStyle name="Comma 2 58" xfId="1144"/>
    <cellStyle name="Comma 2 58 2" xfId="1145"/>
    <cellStyle name="Comma 2 58 3" xfId="15030"/>
    <cellStyle name="Comma 2 59" xfId="1146"/>
    <cellStyle name="Comma 2 59 2" xfId="1147"/>
    <cellStyle name="Comma 2 59 3" xfId="15031"/>
    <cellStyle name="Comma 2 6" xfId="1148"/>
    <cellStyle name="Comma 2 6 2" xfId="1149"/>
    <cellStyle name="Comma 2 6 2 2" xfId="1150"/>
    <cellStyle name="Comma 2 6 3" xfId="1151"/>
    <cellStyle name="Comma 2 6 3 2" xfId="1152"/>
    <cellStyle name="Comma 2 6 4" xfId="15032"/>
    <cellStyle name="Comma 2 60" xfId="1153"/>
    <cellStyle name="Comma 2 60 2" xfId="1154"/>
    <cellStyle name="Comma 2 60 3" xfId="15033"/>
    <cellStyle name="Comma 2 61" xfId="1155"/>
    <cellStyle name="Comma 2 61 2" xfId="1156"/>
    <cellStyle name="Comma 2 61 3" xfId="15034"/>
    <cellStyle name="Comma 2 62" xfId="1157"/>
    <cellStyle name="Comma 2 62 2" xfId="1158"/>
    <cellStyle name="Comma 2 63" xfId="1159"/>
    <cellStyle name="Comma 2 64" xfId="1160"/>
    <cellStyle name="Comma 2 65" xfId="1161"/>
    <cellStyle name="Comma 2 66" xfId="1162"/>
    <cellStyle name="Comma 2 67" xfId="1163"/>
    <cellStyle name="Comma 2 68" xfId="1164"/>
    <cellStyle name="Comma 2 68 2" xfId="1165"/>
    <cellStyle name="Comma 2 69" xfId="1166"/>
    <cellStyle name="Comma 2 69 2" xfId="1167"/>
    <cellStyle name="Comma 2 7" xfId="1168"/>
    <cellStyle name="Comma 2 7 2" xfId="1169"/>
    <cellStyle name="Comma 2 7 2 2" xfId="1170"/>
    <cellStyle name="Comma 2 7 3" xfId="1171"/>
    <cellStyle name="Comma 2 7 3 2" xfId="1172"/>
    <cellStyle name="Comma 2 7 4" xfId="15035"/>
    <cellStyle name="Comma 2 70" xfId="1173"/>
    <cellStyle name="Comma 2 70 2" xfId="1174"/>
    <cellStyle name="Comma 2 71" xfId="1175"/>
    <cellStyle name="Comma 2 71 2" xfId="1176"/>
    <cellStyle name="Comma 2 72" xfId="1177"/>
    <cellStyle name="Comma 2 72 2" xfId="1178"/>
    <cellStyle name="Comma 2 73" xfId="1179"/>
    <cellStyle name="Comma 2 73 2" xfId="1180"/>
    <cellStyle name="Comma 2 74" xfId="1181"/>
    <cellStyle name="Comma 2 74 2" xfId="1182"/>
    <cellStyle name="Comma 2 75" xfId="1183"/>
    <cellStyle name="Comma 2 75 2" xfId="1184"/>
    <cellStyle name="Comma 2 76" xfId="1185"/>
    <cellStyle name="Comma 2 76 2" xfId="1186"/>
    <cellStyle name="Comma 2 77" xfId="1187"/>
    <cellStyle name="Comma 2 77 2" xfId="1188"/>
    <cellStyle name="Comma 2 78" xfId="1189"/>
    <cellStyle name="Comma 2 78 2" xfId="1190"/>
    <cellStyle name="Comma 2 79" xfId="1191"/>
    <cellStyle name="Comma 2 79 2" xfId="1192"/>
    <cellStyle name="Comma 2 8" xfId="1193"/>
    <cellStyle name="Comma 2 8 2" xfId="1194"/>
    <cellStyle name="Comma 2 8 2 2" xfId="1195"/>
    <cellStyle name="Comma 2 8 3" xfId="1196"/>
    <cellStyle name="Comma 2 8 3 2" xfId="1197"/>
    <cellStyle name="Comma 2 8 4" xfId="15036"/>
    <cellStyle name="Comma 2 80" xfId="1198"/>
    <cellStyle name="Comma 2 80 2" xfId="1199"/>
    <cellStyle name="Comma 2 81" xfId="1200"/>
    <cellStyle name="Comma 2 81 2" xfId="1201"/>
    <cellStyle name="Comma 2 82" xfId="1202"/>
    <cellStyle name="Comma 2 82 2" xfId="1203"/>
    <cellStyle name="Comma 2 83" xfId="1204"/>
    <cellStyle name="Comma 2 83 2" xfId="1205"/>
    <cellStyle name="Comma 2 84" xfId="1206"/>
    <cellStyle name="Comma 2 84 2" xfId="1207"/>
    <cellStyle name="Comma 2 85" xfId="1208"/>
    <cellStyle name="Comma 2 85 2" xfId="1209"/>
    <cellStyle name="Comma 2 86" xfId="1210"/>
    <cellStyle name="Comma 2 86 2" xfId="1211"/>
    <cellStyle name="Comma 2 87" xfId="1212"/>
    <cellStyle name="Comma 2 87 2" xfId="1213"/>
    <cellStyle name="Comma 2 88" xfId="1214"/>
    <cellStyle name="Comma 2 88 2" xfId="1215"/>
    <cellStyle name="Comma 2 89" xfId="1216"/>
    <cellStyle name="Comma 2 89 2" xfId="1217"/>
    <cellStyle name="Comma 2 9" xfId="1218"/>
    <cellStyle name="Comma 2 9 2" xfId="1219"/>
    <cellStyle name="Comma 2 9 2 2" xfId="1220"/>
    <cellStyle name="Comma 2 9 3" xfId="1221"/>
    <cellStyle name="Comma 2 9 3 2" xfId="1222"/>
    <cellStyle name="Comma 2 9 4" xfId="15037"/>
    <cellStyle name="Comma 2 90" xfId="1223"/>
    <cellStyle name="Comma 2 90 2" xfId="1224"/>
    <cellStyle name="Comma 2 91" xfId="1225"/>
    <cellStyle name="Comma 2 91 2" xfId="1226"/>
    <cellStyle name="Comma 2 92" xfId="1227"/>
    <cellStyle name="Comma 2 93" xfId="1228"/>
    <cellStyle name="Comma 2 94" xfId="1229"/>
    <cellStyle name="Comma 2 94 2" xfId="1230"/>
    <cellStyle name="Comma 2 95" xfId="1231"/>
    <cellStyle name="Comma 2 95 2" xfId="1232"/>
    <cellStyle name="Comma 2 96" xfId="1233"/>
    <cellStyle name="Comma 2 96 2" xfId="1234"/>
    <cellStyle name="Comma 2 97" xfId="1235"/>
    <cellStyle name="Comma 2 97 2" xfId="1236"/>
    <cellStyle name="Comma 2 98" xfId="1237"/>
    <cellStyle name="Comma 2 99" xfId="1238"/>
    <cellStyle name="Comma 2 99 2" xfId="1239"/>
    <cellStyle name="Comma 20" xfId="1240"/>
    <cellStyle name="Comma 21" xfId="1241"/>
    <cellStyle name="Comma 22" xfId="1242"/>
    <cellStyle name="Comma 23" xfId="1243"/>
    <cellStyle name="Comma 24" xfId="1244"/>
    <cellStyle name="Comma 25" xfId="1245"/>
    <cellStyle name="Comma 25 2" xfId="1246"/>
    <cellStyle name="Comma 25 2 2" xfId="1247"/>
    <cellStyle name="Comma 25 2 2 2" xfId="15038"/>
    <cellStyle name="Comma 25 2 2 2 2" xfId="22967"/>
    <cellStyle name="Comma 25 2 2 3" xfId="22968"/>
    <cellStyle name="Comma 25 2 3" xfId="15039"/>
    <cellStyle name="Comma 25 2 3 2" xfId="22969"/>
    <cellStyle name="Comma 25 2 4" xfId="22970"/>
    <cellStyle name="Comma 25 3" xfId="1248"/>
    <cellStyle name="Comma 25 3 2" xfId="15040"/>
    <cellStyle name="Comma 25 3 2 2" xfId="22971"/>
    <cellStyle name="Comma 25 3 3" xfId="22972"/>
    <cellStyle name="Comma 25 4" xfId="15041"/>
    <cellStyle name="Comma 25 4 2" xfId="15042"/>
    <cellStyle name="Comma 25 4 2 2" xfId="22973"/>
    <cellStyle name="Comma 25 4 3" xfId="22974"/>
    <cellStyle name="Comma 25 5" xfId="15043"/>
    <cellStyle name="Comma 25 5 2" xfId="22975"/>
    <cellStyle name="Comma 25 6" xfId="22976"/>
    <cellStyle name="Comma 26" xfId="1249"/>
    <cellStyle name="Comma 26 2" xfId="15044"/>
    <cellStyle name="Comma 26 3" xfId="22977"/>
    <cellStyle name="Comma 27" xfId="1250"/>
    <cellStyle name="Comma 27 2" xfId="22978"/>
    <cellStyle name="Comma 28" xfId="1251"/>
    <cellStyle name="Comma 29" xfId="1252"/>
    <cellStyle name="Comma 3" xfId="85"/>
    <cellStyle name="Comma 3 10" xfId="1253"/>
    <cellStyle name="Comma 3 10 2" xfId="1254"/>
    <cellStyle name="Comma 3 10 2 2" xfId="1255"/>
    <cellStyle name="Comma 3 10 3" xfId="1256"/>
    <cellStyle name="Comma 3 10 3 2" xfId="1257"/>
    <cellStyle name="Comma 3 10 4" xfId="15045"/>
    <cellStyle name="Comma 3 100" xfId="1258"/>
    <cellStyle name="Comma 3 101" xfId="1259"/>
    <cellStyle name="Comma 3 102" xfId="1260"/>
    <cellStyle name="Comma 3 103" xfId="1261"/>
    <cellStyle name="Comma 3 104" xfId="1262"/>
    <cellStyle name="Comma 3 105" xfId="1263"/>
    <cellStyle name="Comma 3 105 2" xfId="1264"/>
    <cellStyle name="Comma 3 106" xfId="1265"/>
    <cellStyle name="Comma 3 106 2" xfId="1266"/>
    <cellStyle name="Comma 3 107" xfId="1267"/>
    <cellStyle name="Comma 3 107 2" xfId="1268"/>
    <cellStyle name="Comma 3 108" xfId="1269"/>
    <cellStyle name="Comma 3 108 2" xfId="1270"/>
    <cellStyle name="Comma 3 109" xfId="1271"/>
    <cellStyle name="Comma 3 109 2" xfId="1272"/>
    <cellStyle name="Comma 3 11" xfId="1273"/>
    <cellStyle name="Comma 3 11 2" xfId="1274"/>
    <cellStyle name="Comma 3 11 2 2" xfId="1275"/>
    <cellStyle name="Comma 3 11 3" xfId="1276"/>
    <cellStyle name="Comma 3 11 3 2" xfId="1277"/>
    <cellStyle name="Comma 3 11 4" xfId="15046"/>
    <cellStyle name="Comma 3 110" xfId="1278"/>
    <cellStyle name="Comma 3 110 2" xfId="1279"/>
    <cellStyle name="Comma 3 111" xfId="1280"/>
    <cellStyle name="Comma 3 111 2" xfId="1281"/>
    <cellStyle name="Comma 3 112" xfId="1282"/>
    <cellStyle name="Comma 3 112 2" xfId="1283"/>
    <cellStyle name="Comma 3 113" xfId="1284"/>
    <cellStyle name="Comma 3 113 2" xfId="1285"/>
    <cellStyle name="Comma 3 114" xfId="1286"/>
    <cellStyle name="Comma 3 114 2" xfId="1287"/>
    <cellStyle name="Comma 3 115" xfId="1288"/>
    <cellStyle name="Comma 3 115 2" xfId="1289"/>
    <cellStyle name="Comma 3 116" xfId="1290"/>
    <cellStyle name="Comma 3 116 2" xfId="1291"/>
    <cellStyle name="Comma 3 117" xfId="1292"/>
    <cellStyle name="Comma 3 118" xfId="1293"/>
    <cellStyle name="Comma 3 119" xfId="1294"/>
    <cellStyle name="Comma 3 12" xfId="1295"/>
    <cellStyle name="Comma 3 12 2" xfId="1296"/>
    <cellStyle name="Comma 3 12 2 2" xfId="1297"/>
    <cellStyle name="Comma 3 12 3" xfId="1298"/>
    <cellStyle name="Comma 3 12 3 2" xfId="1299"/>
    <cellStyle name="Comma 3 12 4" xfId="15047"/>
    <cellStyle name="Comma 3 120" xfId="1300"/>
    <cellStyle name="Comma 3 121" xfId="1301"/>
    <cellStyle name="Comma 3 121 2" xfId="1302"/>
    <cellStyle name="Comma 3 122" xfId="1303"/>
    <cellStyle name="Comma 3 122 2" xfId="1304"/>
    <cellStyle name="Comma 3 123" xfId="1305"/>
    <cellStyle name="Comma 3 123 2" xfId="1306"/>
    <cellStyle name="Comma 3 124" xfId="1307"/>
    <cellStyle name="Comma 3 124 2" xfId="1308"/>
    <cellStyle name="Comma 3 125" xfId="1309"/>
    <cellStyle name="Comma 3 125 2" xfId="1310"/>
    <cellStyle name="Comma 3 126" xfId="1311"/>
    <cellStyle name="Comma 3 126 2" xfId="1312"/>
    <cellStyle name="Comma 3 127" xfId="1313"/>
    <cellStyle name="Comma 3 127 2" xfId="1314"/>
    <cellStyle name="Comma 3 128" xfId="1315"/>
    <cellStyle name="Comma 3 128 2" xfId="1316"/>
    <cellStyle name="Comma 3 129" xfId="1317"/>
    <cellStyle name="Comma 3 129 2" xfId="1318"/>
    <cellStyle name="Comma 3 13" xfId="1319"/>
    <cellStyle name="Comma 3 13 2" xfId="1320"/>
    <cellStyle name="Comma 3 13 2 2" xfId="1321"/>
    <cellStyle name="Comma 3 13 3" xfId="1322"/>
    <cellStyle name="Comma 3 13 3 2" xfId="1323"/>
    <cellStyle name="Comma 3 13 4" xfId="15048"/>
    <cellStyle name="Comma 3 130" xfId="1324"/>
    <cellStyle name="Comma 3 130 2" xfId="1325"/>
    <cellStyle name="Comma 3 131" xfId="1326"/>
    <cellStyle name="Comma 3 131 2" xfId="1327"/>
    <cellStyle name="Comma 3 132" xfId="1328"/>
    <cellStyle name="Comma 3 132 2" xfId="1329"/>
    <cellStyle name="Comma 3 133" xfId="1330"/>
    <cellStyle name="Comma 3 133 2" xfId="1331"/>
    <cellStyle name="Comma 3 134" xfId="1332"/>
    <cellStyle name="Comma 3 134 2" xfId="1333"/>
    <cellStyle name="Comma 3 135" xfId="1334"/>
    <cellStyle name="Comma 3 135 2" xfId="1335"/>
    <cellStyle name="Comma 3 136" xfId="1336"/>
    <cellStyle name="Comma 3 136 2" xfId="1337"/>
    <cellStyle name="Comma 3 137" xfId="1338"/>
    <cellStyle name="Comma 3 137 2" xfId="1339"/>
    <cellStyle name="Comma 3 138" xfId="1340"/>
    <cellStyle name="Comma 3 138 2" xfId="1341"/>
    <cellStyle name="Comma 3 139" xfId="1342"/>
    <cellStyle name="Comma 3 139 2" xfId="1343"/>
    <cellStyle name="Comma 3 14" xfId="1344"/>
    <cellStyle name="Comma 3 14 2" xfId="1345"/>
    <cellStyle name="Comma 3 14 2 2" xfId="1346"/>
    <cellStyle name="Comma 3 14 3" xfId="1347"/>
    <cellStyle name="Comma 3 14 3 2" xfId="1348"/>
    <cellStyle name="Comma 3 14 4" xfId="15049"/>
    <cellStyle name="Comma 3 140" xfId="1349"/>
    <cellStyle name="Comma 3 140 2" xfId="1350"/>
    <cellStyle name="Comma 3 141" xfId="1351"/>
    <cellStyle name="Comma 3 141 2" xfId="1352"/>
    <cellStyle name="Comma 3 142" xfId="1353"/>
    <cellStyle name="Comma 3 142 2" xfId="1354"/>
    <cellStyle name="Comma 3 143" xfId="1355"/>
    <cellStyle name="Comma 3 144" xfId="1356"/>
    <cellStyle name="Comma 3 145" xfId="1357"/>
    <cellStyle name="Comma 3 145 2" xfId="1358"/>
    <cellStyle name="Comma 3 146" xfId="1359"/>
    <cellStyle name="Comma 3 146 2" xfId="1360"/>
    <cellStyle name="Comma 3 147" xfId="1361"/>
    <cellStyle name="Comma 3 147 2" xfId="1362"/>
    <cellStyle name="Comma 3 148" xfId="1363"/>
    <cellStyle name="Comma 3 148 2" xfId="1364"/>
    <cellStyle name="Comma 3 149" xfId="1365"/>
    <cellStyle name="Comma 3 149 2" xfId="1366"/>
    <cellStyle name="Comma 3 15" xfId="1367"/>
    <cellStyle name="Comma 3 15 2" xfId="1368"/>
    <cellStyle name="Comma 3 15 2 2" xfId="1369"/>
    <cellStyle name="Comma 3 15 3" xfId="1370"/>
    <cellStyle name="Comma 3 15 3 2" xfId="1371"/>
    <cellStyle name="Comma 3 15 4" xfId="15050"/>
    <cellStyle name="Comma 3 150" xfId="1372"/>
    <cellStyle name="Comma 3 150 2" xfId="1373"/>
    <cellStyle name="Comma 3 151" xfId="1374"/>
    <cellStyle name="Comma 3 152" xfId="15051"/>
    <cellStyle name="Comma 3 152 2" xfId="22979"/>
    <cellStyle name="Comma 3 153" xfId="33688"/>
    <cellStyle name="Comma 3 153 2" xfId="39"/>
    <cellStyle name="Comma 3 16" xfId="1375"/>
    <cellStyle name="Comma 3 16 2" xfId="1376"/>
    <cellStyle name="Comma 3 16 2 2" xfId="1377"/>
    <cellStyle name="Comma 3 16 3" xfId="1378"/>
    <cellStyle name="Comma 3 16 3 2" xfId="1379"/>
    <cellStyle name="Comma 3 16 4" xfId="15052"/>
    <cellStyle name="Comma 3 17" xfId="1380"/>
    <cellStyle name="Comma 3 17 2" xfId="1381"/>
    <cellStyle name="Comma 3 17 2 2" xfId="1382"/>
    <cellStyle name="Comma 3 17 3" xfId="1383"/>
    <cellStyle name="Comma 3 17 3 2" xfId="1384"/>
    <cellStyle name="Comma 3 17 4" xfId="15053"/>
    <cellStyle name="Comma 3 18" xfId="1385"/>
    <cellStyle name="Comma 3 18 2" xfId="1386"/>
    <cellStyle name="Comma 3 18 2 2" xfId="1387"/>
    <cellStyle name="Comma 3 18 3" xfId="1388"/>
    <cellStyle name="Comma 3 18 4" xfId="1389"/>
    <cellStyle name="Comma 3 18 4 2" xfId="1390"/>
    <cellStyle name="Comma 3 18 5" xfId="15054"/>
    <cellStyle name="Comma 3 19" xfId="1391"/>
    <cellStyle name="Comma 3 19 2" xfId="1392"/>
    <cellStyle name="Comma 3 19 2 2" xfId="1393"/>
    <cellStyle name="Comma 3 19 3" xfId="1394"/>
    <cellStyle name="Comma 3 2" xfId="1395"/>
    <cellStyle name="Comma 3 2 10" xfId="1396"/>
    <cellStyle name="Comma 3 2 10 2" xfId="1397"/>
    <cellStyle name="Comma 3 2 11" xfId="1398"/>
    <cellStyle name="Comma 3 2 11 2" xfId="1399"/>
    <cellStyle name="Comma 3 2 12" xfId="1400"/>
    <cellStyle name="Comma 3 2 12 2" xfId="1401"/>
    <cellStyle name="Comma 3 2 12 2 2" xfId="1402"/>
    <cellStyle name="Comma 3 2 12 3" xfId="1403"/>
    <cellStyle name="Comma 3 2 12 4" xfId="15055"/>
    <cellStyle name="Comma 3 2 12 5" xfId="15056"/>
    <cellStyle name="Comma 3 2 13" xfId="1404"/>
    <cellStyle name="Comma 3 2 13 2" xfId="1405"/>
    <cellStyle name="Comma 3 2 14" xfId="1406"/>
    <cellStyle name="Comma 3 2 14 2" xfId="1407"/>
    <cellStyle name="Comma 3 2 14 2 2" xfId="1408"/>
    <cellStyle name="Comma 3 2 14 3" xfId="1409"/>
    <cellStyle name="Comma 3 2 14 4" xfId="15057"/>
    <cellStyle name="Comma 3 2 14 5" xfId="15058"/>
    <cellStyle name="Comma 3 2 15" xfId="1410"/>
    <cellStyle name="Comma 3 2 15 2" xfId="1411"/>
    <cellStyle name="Comma 3 2 15 2 2" xfId="1412"/>
    <cellStyle name="Comma 3 2 15 3" xfId="1413"/>
    <cellStyle name="Comma 3 2 15 4" xfId="15059"/>
    <cellStyle name="Comma 3 2 15 5" xfId="15060"/>
    <cellStyle name="Comma 3 2 16" xfId="1414"/>
    <cellStyle name="Comma 3 2 16 2" xfId="1415"/>
    <cellStyle name="Comma 3 2 16 2 2" xfId="1416"/>
    <cellStyle name="Comma 3 2 16 3" xfId="1417"/>
    <cellStyle name="Comma 3 2 16 4" xfId="15061"/>
    <cellStyle name="Comma 3 2 16 5" xfId="15062"/>
    <cellStyle name="Comma 3 2 17" xfId="1418"/>
    <cellStyle name="Comma 3 2 17 2" xfId="1419"/>
    <cellStyle name="Comma 3 2 17 2 2" xfId="1420"/>
    <cellStyle name="Comma 3 2 17 3" xfId="1421"/>
    <cellStyle name="Comma 3 2 17 4" xfId="15063"/>
    <cellStyle name="Comma 3 2 17 5" xfId="15064"/>
    <cellStyle name="Comma 3 2 18" xfId="1422"/>
    <cellStyle name="Comma 3 2 19" xfId="1423"/>
    <cellStyle name="Comma 3 2 2" xfId="1424"/>
    <cellStyle name="Comma 3 2 2 10" xfId="1425"/>
    <cellStyle name="Comma 3 2 2 11" xfId="1426"/>
    <cellStyle name="Comma 3 2 2 12" xfId="1427"/>
    <cellStyle name="Comma 3 2 2 13" xfId="1428"/>
    <cellStyle name="Comma 3 2 2 14" xfId="1429"/>
    <cellStyle name="Comma 3 2 2 15" xfId="1430"/>
    <cellStyle name="Comma 3 2 2 16" xfId="1431"/>
    <cellStyle name="Comma 3 2 2 17" xfId="1432"/>
    <cellStyle name="Comma 3 2 2 18" xfId="1433"/>
    <cellStyle name="Comma 3 2 2 18 2" xfId="1434"/>
    <cellStyle name="Comma 3 2 2 19" xfId="1435"/>
    <cellStyle name="Comma 3 2 2 19 2" xfId="1436"/>
    <cellStyle name="Comma 3 2 2 2" xfId="1437"/>
    <cellStyle name="Comma 3 2 2 2 10" xfId="1438"/>
    <cellStyle name="Comma 3 2 2 2 10 2" xfId="1439"/>
    <cellStyle name="Comma 3 2 2 2 10 2 2" xfId="1440"/>
    <cellStyle name="Comma 3 2 2 2 10 3" xfId="1441"/>
    <cellStyle name="Comma 3 2 2 2 10 4" xfId="15065"/>
    <cellStyle name="Comma 3 2 2 2 10 5" xfId="15066"/>
    <cellStyle name="Comma 3 2 2 2 11" xfId="1442"/>
    <cellStyle name="Comma 3 2 2 2 11 2" xfId="1443"/>
    <cellStyle name="Comma 3 2 2 2 11 2 2" xfId="1444"/>
    <cellStyle name="Comma 3 2 2 2 11 3" xfId="1445"/>
    <cellStyle name="Comma 3 2 2 2 11 4" xfId="15067"/>
    <cellStyle name="Comma 3 2 2 2 11 5" xfId="15068"/>
    <cellStyle name="Comma 3 2 2 2 12" xfId="1446"/>
    <cellStyle name="Comma 3 2 2 2 12 2" xfId="1447"/>
    <cellStyle name="Comma 3 2 2 2 12 2 2" xfId="1448"/>
    <cellStyle name="Comma 3 2 2 2 12 3" xfId="1449"/>
    <cellStyle name="Comma 3 2 2 2 12 4" xfId="15069"/>
    <cellStyle name="Comma 3 2 2 2 12 5" xfId="15070"/>
    <cellStyle name="Comma 3 2 2 2 13" xfId="1450"/>
    <cellStyle name="Comma 3 2 2 2 13 2" xfId="1451"/>
    <cellStyle name="Comma 3 2 2 2 13 2 2" xfId="1452"/>
    <cellStyle name="Comma 3 2 2 2 13 3" xfId="1453"/>
    <cellStyle name="Comma 3 2 2 2 13 4" xfId="15071"/>
    <cellStyle name="Comma 3 2 2 2 13 5" xfId="15072"/>
    <cellStyle name="Comma 3 2 2 2 14" xfId="1454"/>
    <cellStyle name="Comma 3 2 2 2 14 2" xfId="1455"/>
    <cellStyle name="Comma 3 2 2 2 14 2 2" xfId="1456"/>
    <cellStyle name="Comma 3 2 2 2 14 3" xfId="1457"/>
    <cellStyle name="Comma 3 2 2 2 14 4" xfId="15073"/>
    <cellStyle name="Comma 3 2 2 2 14 5" xfId="15074"/>
    <cellStyle name="Comma 3 2 2 2 15" xfId="1458"/>
    <cellStyle name="Comma 3 2 2 2 15 2" xfId="1459"/>
    <cellStyle name="Comma 3 2 2 2 15 2 2" xfId="1460"/>
    <cellStyle name="Comma 3 2 2 2 15 3" xfId="1461"/>
    <cellStyle name="Comma 3 2 2 2 15 4" xfId="15075"/>
    <cellStyle name="Comma 3 2 2 2 15 5" xfId="15076"/>
    <cellStyle name="Comma 3 2 2 2 16" xfId="1462"/>
    <cellStyle name="Comma 3 2 2 2 16 2" xfId="1463"/>
    <cellStyle name="Comma 3 2 2 2 16 2 2" xfId="1464"/>
    <cellStyle name="Comma 3 2 2 2 16 3" xfId="1465"/>
    <cellStyle name="Comma 3 2 2 2 16 4" xfId="15077"/>
    <cellStyle name="Comma 3 2 2 2 17" xfId="1466"/>
    <cellStyle name="Comma 3 2 2 2 17 2" xfId="1467"/>
    <cellStyle name="Comma 3 2 2 2 17 2 2" xfId="1468"/>
    <cellStyle name="Comma 3 2 2 2 17 3" xfId="1469"/>
    <cellStyle name="Comma 3 2 2 2 17 4" xfId="15078"/>
    <cellStyle name="Comma 3 2 2 2 2" xfId="1470"/>
    <cellStyle name="Comma 3 2 2 2 2 2" xfId="1471"/>
    <cellStyle name="Comma 3 2 2 2 2 2 2" xfId="1472"/>
    <cellStyle name="Comma 3 2 2 2 2 2 2 2" xfId="1473"/>
    <cellStyle name="Comma 3 2 2 2 2 2 2 2 2" xfId="1474"/>
    <cellStyle name="Comma 3 2 2 2 2 2 2 3" xfId="1475"/>
    <cellStyle name="Comma 3 2 2 2 2 2 2 4" xfId="15079"/>
    <cellStyle name="Comma 3 2 2 2 2 2 2 5" xfId="15080"/>
    <cellStyle name="Comma 3 2 2 2 2 2 3" xfId="1476"/>
    <cellStyle name="Comma 3 2 2 2 2 2 3 2" xfId="1477"/>
    <cellStyle name="Comma 3 2 2 2 2 2 3 2 2" xfId="1478"/>
    <cellStyle name="Comma 3 2 2 2 2 2 3 3" xfId="1479"/>
    <cellStyle name="Comma 3 2 2 2 2 2 3 4" xfId="15081"/>
    <cellStyle name="Comma 3 2 2 2 2 2 3 5" xfId="15082"/>
    <cellStyle name="Comma 3 2 2 2 2 2 4" xfId="1480"/>
    <cellStyle name="Comma 3 2 2 2 2 2 4 2" xfId="1481"/>
    <cellStyle name="Comma 3 2 2 2 2 2 4 2 2" xfId="1482"/>
    <cellStyle name="Comma 3 2 2 2 2 2 4 3" xfId="1483"/>
    <cellStyle name="Comma 3 2 2 2 2 2 4 4" xfId="15083"/>
    <cellStyle name="Comma 3 2 2 2 2 2 4 5" xfId="15084"/>
    <cellStyle name="Comma 3 2 2 2 2 2 5" xfId="1484"/>
    <cellStyle name="Comma 3 2 2 2 2 2 5 2" xfId="1485"/>
    <cellStyle name="Comma 3 2 2 2 2 2 5 2 2" xfId="1486"/>
    <cellStyle name="Comma 3 2 2 2 2 2 5 3" xfId="1487"/>
    <cellStyle name="Comma 3 2 2 2 2 2 5 4" xfId="15085"/>
    <cellStyle name="Comma 3 2 2 2 2 2 5 5" xfId="15086"/>
    <cellStyle name="Comma 3 2 2 2 2 3" xfId="1488"/>
    <cellStyle name="Comma 3 2 2 2 2 4" xfId="1489"/>
    <cellStyle name="Comma 3 2 2 2 2 5" xfId="1490"/>
    <cellStyle name="Comma 3 2 2 2 2 6" xfId="1491"/>
    <cellStyle name="Comma 3 2 2 2 2 6 2" xfId="1492"/>
    <cellStyle name="Comma 3 2 2 2 2 7" xfId="1493"/>
    <cellStyle name="Comma 3 2 2 2 2 8" xfId="15087"/>
    <cellStyle name="Comma 3 2 2 2 2 9" xfId="15088"/>
    <cellStyle name="Comma 3 2 2 2 3" xfId="1494"/>
    <cellStyle name="Comma 3 2 2 2 3 2" xfId="1495"/>
    <cellStyle name="Comma 3 2 2 2 3 2 2" xfId="1496"/>
    <cellStyle name="Comma 3 2 2 2 3 3" xfId="1497"/>
    <cellStyle name="Comma 3 2 2 2 3 4" xfId="15089"/>
    <cellStyle name="Comma 3 2 2 2 3 5" xfId="15090"/>
    <cellStyle name="Comma 3 2 2 2 4" xfId="1498"/>
    <cellStyle name="Comma 3 2 2 2 4 2" xfId="1499"/>
    <cellStyle name="Comma 3 2 2 2 4 2 2" xfId="1500"/>
    <cellStyle name="Comma 3 2 2 2 4 3" xfId="1501"/>
    <cellStyle name="Comma 3 2 2 2 4 4" xfId="15091"/>
    <cellStyle name="Comma 3 2 2 2 4 5" xfId="15092"/>
    <cellStyle name="Comma 3 2 2 2 5" xfId="1502"/>
    <cellStyle name="Comma 3 2 2 2 5 2" xfId="1503"/>
    <cellStyle name="Comma 3 2 2 2 5 2 2" xfId="1504"/>
    <cellStyle name="Comma 3 2 2 2 5 3" xfId="1505"/>
    <cellStyle name="Comma 3 2 2 2 5 4" xfId="15093"/>
    <cellStyle name="Comma 3 2 2 2 5 5" xfId="15094"/>
    <cellStyle name="Comma 3 2 2 2 6" xfId="1506"/>
    <cellStyle name="Comma 3 2 2 2 6 2" xfId="1507"/>
    <cellStyle name="Comma 3 2 2 2 6 2 2" xfId="1508"/>
    <cellStyle name="Comma 3 2 2 2 6 3" xfId="1509"/>
    <cellStyle name="Comma 3 2 2 2 6 4" xfId="15095"/>
    <cellStyle name="Comma 3 2 2 2 6 5" xfId="15096"/>
    <cellStyle name="Comma 3 2 2 2 7" xfId="1510"/>
    <cellStyle name="Comma 3 2 2 2 7 2" xfId="1511"/>
    <cellStyle name="Comma 3 2 2 2 7 2 2" xfId="1512"/>
    <cellStyle name="Comma 3 2 2 2 7 3" xfId="1513"/>
    <cellStyle name="Comma 3 2 2 2 7 4" xfId="15097"/>
    <cellStyle name="Comma 3 2 2 2 7 5" xfId="15098"/>
    <cellStyle name="Comma 3 2 2 2 8" xfId="1514"/>
    <cellStyle name="Comma 3 2 2 2 8 2" xfId="1515"/>
    <cellStyle name="Comma 3 2 2 2 8 2 2" xfId="1516"/>
    <cellStyle name="Comma 3 2 2 2 8 3" xfId="1517"/>
    <cellStyle name="Comma 3 2 2 2 8 4" xfId="15099"/>
    <cellStyle name="Comma 3 2 2 2 8 5" xfId="15100"/>
    <cellStyle name="Comma 3 2 2 2 9" xfId="1518"/>
    <cellStyle name="Comma 3 2 2 2 9 2" xfId="1519"/>
    <cellStyle name="Comma 3 2 2 2 9 2 2" xfId="1520"/>
    <cellStyle name="Comma 3 2 2 2 9 3" xfId="1521"/>
    <cellStyle name="Comma 3 2 2 2 9 4" xfId="15101"/>
    <cellStyle name="Comma 3 2 2 2 9 5" xfId="15102"/>
    <cellStyle name="Comma 3 2 2 20" xfId="1522"/>
    <cellStyle name="Comma 3 2 2 21" xfId="1523"/>
    <cellStyle name="Comma 3 2 2 3" xfId="1524"/>
    <cellStyle name="Comma 3 2 2 3 2" xfId="1525"/>
    <cellStyle name="Comma 3 2 2 3 2 2" xfId="1526"/>
    <cellStyle name="Comma 3 2 2 4" xfId="1527"/>
    <cellStyle name="Comma 3 2 2 4 2" xfId="1528"/>
    <cellStyle name="Comma 3 2 2 4 2 2" xfId="1529"/>
    <cellStyle name="Comma 3 2 2 5" xfId="1530"/>
    <cellStyle name="Comma 3 2 2 5 2" xfId="1531"/>
    <cellStyle name="Comma 3 2 2 5 2 2" xfId="1532"/>
    <cellStyle name="Comma 3 2 2 6" xfId="1533"/>
    <cellStyle name="Comma 3 2 2 6 2" xfId="1534"/>
    <cellStyle name="Comma 3 2 2 6 2 2" xfId="1535"/>
    <cellStyle name="Comma 3 2 2 7" xfId="1536"/>
    <cellStyle name="Comma 3 2 2 7 2" xfId="1537"/>
    <cellStyle name="Comma 3 2 2 7 2 2" xfId="1538"/>
    <cellStyle name="Comma 3 2 2 8" xfId="1539"/>
    <cellStyle name="Comma 3 2 2 8 2" xfId="1540"/>
    <cellStyle name="Comma 3 2 2 8 2 2" xfId="1541"/>
    <cellStyle name="Comma 3 2 2 9" xfId="1542"/>
    <cellStyle name="Comma 3 2 2 9 2" xfId="1543"/>
    <cellStyle name="Comma 3 2 2 9 2 2" xfId="1544"/>
    <cellStyle name="Comma 3 2 20" xfId="1545"/>
    <cellStyle name="Comma 3 2 21" xfId="15103"/>
    <cellStyle name="Comma 3 2 21 2" xfId="22980"/>
    <cellStyle name="Comma 3 2 3" xfId="1546"/>
    <cellStyle name="Comma 3 2 3 2" xfId="1547"/>
    <cellStyle name="Comma 3 2 3 3" xfId="1548"/>
    <cellStyle name="Comma 3 2 4" xfId="1549"/>
    <cellStyle name="Comma 3 2 4 2" xfId="1550"/>
    <cellStyle name="Comma 3 2 4 3" xfId="1551"/>
    <cellStyle name="Comma 3 2 5" xfId="1552"/>
    <cellStyle name="Comma 3 2 5 2" xfId="1553"/>
    <cellStyle name="Comma 3 2 5 3" xfId="1554"/>
    <cellStyle name="Comma 3 2 6" xfId="1555"/>
    <cellStyle name="Comma 3 2 6 2" xfId="1556"/>
    <cellStyle name="Comma 3 2 6 3" xfId="1557"/>
    <cellStyle name="Comma 3 2 7" xfId="1558"/>
    <cellStyle name="Comma 3 2 7 2" xfId="1559"/>
    <cellStyle name="Comma 3 2 7 3" xfId="1560"/>
    <cellStyle name="Comma 3 2 8" xfId="1561"/>
    <cellStyle name="Comma 3 2 8 2" xfId="1562"/>
    <cellStyle name="Comma 3 2 8 3" xfId="1563"/>
    <cellStyle name="Comma 3 2 9" xfId="1564"/>
    <cellStyle name="Comma 3 2 9 2" xfId="1565"/>
    <cellStyle name="Comma 3 2 9 3" xfId="1566"/>
    <cellStyle name="Comma 3 20" xfId="1567"/>
    <cellStyle name="Comma 3 20 2" xfId="1568"/>
    <cellStyle name="Comma 3 20 2 2" xfId="1569"/>
    <cellStyle name="Comma 3 20 3" xfId="15104"/>
    <cellStyle name="Comma 3 21" xfId="1570"/>
    <cellStyle name="Comma 3 21 2" xfId="1571"/>
    <cellStyle name="Comma 3 21 3" xfId="15105"/>
    <cellStyle name="Comma 3 22" xfId="1572"/>
    <cellStyle name="Comma 3 22 2" xfId="1573"/>
    <cellStyle name="Comma 3 22 3" xfId="15106"/>
    <cellStyle name="Comma 3 23" xfId="1574"/>
    <cellStyle name="Comma 3 23 2" xfId="1575"/>
    <cellStyle name="Comma 3 23 3" xfId="15107"/>
    <cellStyle name="Comma 3 24" xfId="1576"/>
    <cellStyle name="Comma 3 24 2" xfId="1577"/>
    <cellStyle name="Comma 3 24 3" xfId="15108"/>
    <cellStyle name="Comma 3 25" xfId="1578"/>
    <cellStyle name="Comma 3 25 2" xfId="1579"/>
    <cellStyle name="Comma 3 25 3" xfId="15109"/>
    <cellStyle name="Comma 3 26" xfId="1580"/>
    <cellStyle name="Comma 3 26 2" xfId="1581"/>
    <cellStyle name="Comma 3 26 3" xfId="15110"/>
    <cellStyle name="Comma 3 27" xfId="1582"/>
    <cellStyle name="Comma 3 27 2" xfId="1583"/>
    <cellStyle name="Comma 3 27 3" xfId="15111"/>
    <cellStyle name="Comma 3 28" xfId="1584"/>
    <cellStyle name="Comma 3 28 2" xfId="1585"/>
    <cellStyle name="Comma 3 28 3" xfId="15112"/>
    <cellStyle name="Comma 3 29" xfId="1586"/>
    <cellStyle name="Comma 3 29 2" xfId="1587"/>
    <cellStyle name="Comma 3 29 3" xfId="15113"/>
    <cellStyle name="Comma 3 3" xfId="1588"/>
    <cellStyle name="Comma 3 3 2" xfId="1589"/>
    <cellStyle name="Comma 3 3 2 2" xfId="1590"/>
    <cellStyle name="Comma 3 3 2 2 2" xfId="1591"/>
    <cellStyle name="Comma 3 3 2 3" xfId="1592"/>
    <cellStyle name="Comma 3 3 2 4" xfId="1593"/>
    <cellStyle name="Comma 3 3 2 5" xfId="1594"/>
    <cellStyle name="Comma 3 3 2 6" xfId="1595"/>
    <cellStyle name="Comma 3 3 2 6 2" xfId="1596"/>
    <cellStyle name="Comma 3 3 3" xfId="1597"/>
    <cellStyle name="Comma 3 3 4" xfId="1598"/>
    <cellStyle name="Comma 3 3 5" xfId="1599"/>
    <cellStyle name="Comma 3 3 6" xfId="1600"/>
    <cellStyle name="Comma 3 3 6 2" xfId="1601"/>
    <cellStyle name="Comma 3 3 7" xfId="15114"/>
    <cellStyle name="Comma 3 30" xfId="1602"/>
    <cellStyle name="Comma 3 30 2" xfId="1603"/>
    <cellStyle name="Comma 3 30 3" xfId="15115"/>
    <cellStyle name="Comma 3 31" xfId="1604"/>
    <cellStyle name="Comma 3 31 2" xfId="1605"/>
    <cellStyle name="Comma 3 31 3" xfId="15116"/>
    <cellStyle name="Comma 3 32" xfId="1606"/>
    <cellStyle name="Comma 3 32 2" xfId="1607"/>
    <cellStyle name="Comma 3 32 3" xfId="15117"/>
    <cellStyle name="Comma 3 33" xfId="1608"/>
    <cellStyle name="Comma 3 33 2" xfId="1609"/>
    <cellStyle name="Comma 3 33 3" xfId="15118"/>
    <cellStyle name="Comma 3 34" xfId="1610"/>
    <cellStyle name="Comma 3 34 2" xfId="1611"/>
    <cellStyle name="Comma 3 34 3" xfId="15119"/>
    <cellStyle name="Comma 3 35" xfId="1612"/>
    <cellStyle name="Comma 3 35 2" xfId="1613"/>
    <cellStyle name="Comma 3 35 3" xfId="15120"/>
    <cellStyle name="Comma 3 36" xfId="1614"/>
    <cellStyle name="Comma 3 36 2" xfId="1615"/>
    <cellStyle name="Comma 3 36 3" xfId="15121"/>
    <cellStyle name="Comma 3 37" xfId="1616"/>
    <cellStyle name="Comma 3 37 2" xfId="1617"/>
    <cellStyle name="Comma 3 37 3" xfId="15122"/>
    <cellStyle name="Comma 3 38" xfId="1618"/>
    <cellStyle name="Comma 3 38 2" xfId="1619"/>
    <cellStyle name="Comma 3 38 3" xfId="15123"/>
    <cellStyle name="Comma 3 39" xfId="1620"/>
    <cellStyle name="Comma 3 39 2" xfId="1621"/>
    <cellStyle name="Comma 3 39 3" xfId="15124"/>
    <cellStyle name="Comma 3 4" xfId="1622"/>
    <cellStyle name="Comma 3 4 2" xfId="1623"/>
    <cellStyle name="Comma 3 4 2 2" xfId="1624"/>
    <cellStyle name="Comma 3 4 3" xfId="1625"/>
    <cellStyle name="Comma 3 4 3 2" xfId="1626"/>
    <cellStyle name="Comma 3 4 4" xfId="15125"/>
    <cellStyle name="Comma 3 40" xfId="1627"/>
    <cellStyle name="Comma 3 40 2" xfId="1628"/>
    <cellStyle name="Comma 3 40 3" xfId="15126"/>
    <cellStyle name="Comma 3 41" xfId="1629"/>
    <cellStyle name="Comma 3 41 2" xfId="1630"/>
    <cellStyle name="Comma 3 41 3" xfId="15127"/>
    <cellStyle name="Comma 3 42" xfId="1631"/>
    <cellStyle name="Comma 3 42 2" xfId="1632"/>
    <cellStyle name="Comma 3 42 3" xfId="15128"/>
    <cellStyle name="Comma 3 43" xfId="1633"/>
    <cellStyle name="Comma 3 43 2" xfId="1634"/>
    <cellStyle name="Comma 3 43 3" xfId="15129"/>
    <cellStyle name="Comma 3 44" xfId="1635"/>
    <cellStyle name="Comma 3 44 2" xfId="1636"/>
    <cellStyle name="Comma 3 44 3" xfId="15130"/>
    <cellStyle name="Comma 3 45" xfId="1637"/>
    <cellStyle name="Comma 3 45 2" xfId="1638"/>
    <cellStyle name="Comma 3 45 3" xfId="15131"/>
    <cellStyle name="Comma 3 46" xfId="1639"/>
    <cellStyle name="Comma 3 46 2" xfId="1640"/>
    <cellStyle name="Comma 3 46 3" xfId="15132"/>
    <cellStyle name="Comma 3 47" xfId="1641"/>
    <cellStyle name="Comma 3 47 2" xfId="1642"/>
    <cellStyle name="Comma 3 47 3" xfId="15133"/>
    <cellStyle name="Comma 3 48" xfId="1643"/>
    <cellStyle name="Comma 3 48 2" xfId="1644"/>
    <cellStyle name="Comma 3 48 3" xfId="15134"/>
    <cellStyle name="Comma 3 49" xfId="1645"/>
    <cellStyle name="Comma 3 49 2" xfId="1646"/>
    <cellStyle name="Comma 3 49 3" xfId="15135"/>
    <cellStyle name="Comma 3 5" xfId="1647"/>
    <cellStyle name="Comma 3 5 2" xfId="1648"/>
    <cellStyle name="Comma 3 5 2 2" xfId="1649"/>
    <cellStyle name="Comma 3 5 3" xfId="1650"/>
    <cellStyle name="Comma 3 5 3 2" xfId="1651"/>
    <cellStyle name="Comma 3 5 4" xfId="15136"/>
    <cellStyle name="Comma 3 50" xfId="1652"/>
    <cellStyle name="Comma 3 50 2" xfId="1653"/>
    <cellStyle name="Comma 3 50 3" xfId="15137"/>
    <cellStyle name="Comma 3 51" xfId="1654"/>
    <cellStyle name="Comma 3 51 2" xfId="1655"/>
    <cellStyle name="Comma 3 51 3" xfId="15138"/>
    <cellStyle name="Comma 3 52" xfId="1656"/>
    <cellStyle name="Comma 3 52 2" xfId="1657"/>
    <cellStyle name="Comma 3 52 3" xfId="15139"/>
    <cellStyle name="Comma 3 53" xfId="1658"/>
    <cellStyle name="Comma 3 53 2" xfId="1659"/>
    <cellStyle name="Comma 3 53 3" xfId="15140"/>
    <cellStyle name="Comma 3 54" xfId="1660"/>
    <cellStyle name="Comma 3 54 2" xfId="1661"/>
    <cellStyle name="Comma 3 54 3" xfId="15141"/>
    <cellStyle name="Comma 3 55" xfId="1662"/>
    <cellStyle name="Comma 3 55 2" xfId="1663"/>
    <cellStyle name="Comma 3 55 3" xfId="15142"/>
    <cellStyle name="Comma 3 56" xfId="1664"/>
    <cellStyle name="Comma 3 56 2" xfId="1665"/>
    <cellStyle name="Comma 3 56 3" xfId="15143"/>
    <cellStyle name="Comma 3 57" xfId="1666"/>
    <cellStyle name="Comma 3 57 2" xfId="1667"/>
    <cellStyle name="Comma 3 57 3" xfId="15144"/>
    <cellStyle name="Comma 3 58" xfId="1668"/>
    <cellStyle name="Comma 3 58 2" xfId="1669"/>
    <cellStyle name="Comma 3 58 3" xfId="15145"/>
    <cellStyle name="Comma 3 59" xfId="1670"/>
    <cellStyle name="Comma 3 59 2" xfId="1671"/>
    <cellStyle name="Comma 3 59 3" xfId="15146"/>
    <cellStyle name="Comma 3 6" xfId="1672"/>
    <cellStyle name="Comma 3 6 2" xfId="1673"/>
    <cellStyle name="Comma 3 6 2 2" xfId="1674"/>
    <cellStyle name="Comma 3 6 3" xfId="1675"/>
    <cellStyle name="Comma 3 6 3 2" xfId="1676"/>
    <cellStyle name="Comma 3 6 4" xfId="15147"/>
    <cellStyle name="Comma 3 60" xfId="1677"/>
    <cellStyle name="Comma 3 60 2" xfId="1678"/>
    <cellStyle name="Comma 3 60 3" xfId="15148"/>
    <cellStyle name="Comma 3 61" xfId="1679"/>
    <cellStyle name="Comma 3 61 2" xfId="1680"/>
    <cellStyle name="Comma 3 61 3" xfId="15149"/>
    <cellStyle name="Comma 3 62" xfId="1681"/>
    <cellStyle name="Comma 3 62 2" xfId="1682"/>
    <cellStyle name="Comma 3 63" xfId="1683"/>
    <cellStyle name="Comma 3 63 2" xfId="1684"/>
    <cellStyle name="Comma 3 64" xfId="1685"/>
    <cellStyle name="Comma 3 64 2" xfId="1686"/>
    <cellStyle name="Comma 3 65" xfId="1687"/>
    <cellStyle name="Comma 3 65 2" xfId="1688"/>
    <cellStyle name="Comma 3 66" xfId="1689"/>
    <cellStyle name="Comma 3 66 2" xfId="1690"/>
    <cellStyle name="Comma 3 67" xfId="1691"/>
    <cellStyle name="Comma 3 67 2" xfId="1692"/>
    <cellStyle name="Comma 3 68" xfId="1693"/>
    <cellStyle name="Comma 3 68 2" xfId="1694"/>
    <cellStyle name="Comma 3 69" xfId="1695"/>
    <cellStyle name="Comma 3 69 2" xfId="1696"/>
    <cellStyle name="Comma 3 7" xfId="1697"/>
    <cellStyle name="Comma 3 7 2" xfId="1698"/>
    <cellStyle name="Comma 3 7 2 2" xfId="1699"/>
    <cellStyle name="Comma 3 7 3" xfId="1700"/>
    <cellStyle name="Comma 3 7 3 2" xfId="1701"/>
    <cellStyle name="Comma 3 7 4" xfId="15150"/>
    <cellStyle name="Comma 3 70" xfId="1702"/>
    <cellStyle name="Comma 3 70 2" xfId="1703"/>
    <cellStyle name="Comma 3 71" xfId="1704"/>
    <cellStyle name="Comma 3 71 2" xfId="1705"/>
    <cellStyle name="Comma 3 72" xfId="1706"/>
    <cellStyle name="Comma 3 72 2" xfId="1707"/>
    <cellStyle name="Comma 3 73" xfId="1708"/>
    <cellStyle name="Comma 3 73 2" xfId="1709"/>
    <cellStyle name="Comma 3 74" xfId="1710"/>
    <cellStyle name="Comma 3 74 2" xfId="1711"/>
    <cellStyle name="Comma 3 75" xfId="1712"/>
    <cellStyle name="Comma 3 75 2" xfId="1713"/>
    <cellStyle name="Comma 3 76" xfId="1714"/>
    <cellStyle name="Comma 3 76 2" xfId="1715"/>
    <cellStyle name="Comma 3 77" xfId="1716"/>
    <cellStyle name="Comma 3 77 2" xfId="1717"/>
    <cellStyle name="Comma 3 78" xfId="1718"/>
    <cellStyle name="Comma 3 78 2" xfId="1719"/>
    <cellStyle name="Comma 3 79" xfId="1720"/>
    <cellStyle name="Comma 3 79 2" xfId="1721"/>
    <cellStyle name="Comma 3 8" xfId="1722"/>
    <cellStyle name="Comma 3 8 2" xfId="1723"/>
    <cellStyle name="Comma 3 8 2 2" xfId="1724"/>
    <cellStyle name="Comma 3 8 3" xfId="1725"/>
    <cellStyle name="Comma 3 8 3 2" xfId="1726"/>
    <cellStyle name="Comma 3 8 4" xfId="15151"/>
    <cellStyle name="Comma 3 80" xfId="1727"/>
    <cellStyle name="Comma 3 80 2" xfId="1728"/>
    <cellStyle name="Comma 3 81" xfId="1729"/>
    <cellStyle name="Comma 3 81 2" xfId="1730"/>
    <cellStyle name="Comma 3 82" xfId="1731"/>
    <cellStyle name="Comma 3 82 2" xfId="1732"/>
    <cellStyle name="Comma 3 83" xfId="1733"/>
    <cellStyle name="Comma 3 83 2" xfId="1734"/>
    <cellStyle name="Comma 3 84" xfId="1735"/>
    <cellStyle name="Comma 3 84 2" xfId="1736"/>
    <cellStyle name="Comma 3 85" xfId="1737"/>
    <cellStyle name="Comma 3 85 2" xfId="1738"/>
    <cellStyle name="Comma 3 86" xfId="1739"/>
    <cellStyle name="Comma 3 86 2" xfId="1740"/>
    <cellStyle name="Comma 3 87" xfId="1741"/>
    <cellStyle name="Comma 3 87 2" xfId="1742"/>
    <cellStyle name="Comma 3 88" xfId="1743"/>
    <cellStyle name="Comma 3 88 2" xfId="1744"/>
    <cellStyle name="Comma 3 89" xfId="1745"/>
    <cellStyle name="Comma 3 89 2" xfId="1746"/>
    <cellStyle name="Comma 3 9" xfId="1747"/>
    <cellStyle name="Comma 3 9 2" xfId="1748"/>
    <cellStyle name="Comma 3 9 2 2" xfId="1749"/>
    <cellStyle name="Comma 3 9 3" xfId="1750"/>
    <cellStyle name="Comma 3 9 3 2" xfId="1751"/>
    <cellStyle name="Comma 3 9 4" xfId="15152"/>
    <cellStyle name="Comma 3 90" xfId="1752"/>
    <cellStyle name="Comma 3 90 2" xfId="1753"/>
    <cellStyle name="Comma 3 91" xfId="1754"/>
    <cellStyle name="Comma 3 91 2" xfId="1755"/>
    <cellStyle name="Comma 3 92" xfId="1756"/>
    <cellStyle name="Comma 3 92 2" xfId="1757"/>
    <cellStyle name="Comma 3 93" xfId="1758"/>
    <cellStyle name="Comma 3 93 2" xfId="1759"/>
    <cellStyle name="Comma 3 94" xfId="1760"/>
    <cellStyle name="Comma 3 94 2" xfId="1761"/>
    <cellStyle name="Comma 3 95" xfId="1762"/>
    <cellStyle name="Comma 3 95 2" xfId="1763"/>
    <cellStyle name="Comma 3 96" xfId="1764"/>
    <cellStyle name="Comma 3 96 2" xfId="1765"/>
    <cellStyle name="Comma 3 97" xfId="1766"/>
    <cellStyle name="Comma 3 98" xfId="1767"/>
    <cellStyle name="Comma 3 98 2" xfId="1768"/>
    <cellStyle name="Comma 3 99" xfId="1769"/>
    <cellStyle name="Comma 30" xfId="1770"/>
    <cellStyle name="Comma 30 2" xfId="1771"/>
    <cellStyle name="Comma 30 3" xfId="1772"/>
    <cellStyle name="Comma 30 3 2" xfId="15153"/>
    <cellStyle name="Comma 30 3 2 2" xfId="22981"/>
    <cellStyle name="Comma 30 3 3" xfId="22982"/>
    <cellStyle name="Comma 30 4" xfId="15154"/>
    <cellStyle name="Comma 30 4 2" xfId="22983"/>
    <cellStyle name="Comma 30 5" xfId="22984"/>
    <cellStyle name="Comma 31" xfId="1773"/>
    <cellStyle name="Comma 32" xfId="1774"/>
    <cellStyle name="Comma 33" xfId="1775"/>
    <cellStyle name="Comma 34" xfId="1776"/>
    <cellStyle name="Comma 35" xfId="1777"/>
    <cellStyle name="Comma 36" xfId="1778"/>
    <cellStyle name="Comma 37" xfId="1779"/>
    <cellStyle name="Comma 38" xfId="1780"/>
    <cellStyle name="Comma 39" xfId="1781"/>
    <cellStyle name="Comma 39 2" xfId="1782"/>
    <cellStyle name="Comma 39 3" xfId="1783"/>
    <cellStyle name="Comma 39 3 2" xfId="15155"/>
    <cellStyle name="Comma 39 3 2 2" xfId="22985"/>
    <cellStyle name="Comma 39 3 3" xfId="22986"/>
    <cellStyle name="Comma 39 4" xfId="15156"/>
    <cellStyle name="Comma 39 4 2" xfId="22987"/>
    <cellStyle name="Comma 39 5" xfId="22988"/>
    <cellStyle name="Comma 4" xfId="86"/>
    <cellStyle name="Comma 4 10" xfId="1784"/>
    <cellStyle name="Comma 4 11" xfId="1785"/>
    <cellStyle name="Comma 4 12" xfId="1786"/>
    <cellStyle name="Comma 4 13" xfId="1787"/>
    <cellStyle name="Comma 4 13 2" xfId="1788"/>
    <cellStyle name="Comma 4 13 2 2" xfId="1789"/>
    <cellStyle name="Comma 4 13 2 2 2" xfId="22989"/>
    <cellStyle name="Comma 4 13 2 3" xfId="1790"/>
    <cellStyle name="Comma 4 13 2 3 2" xfId="15157"/>
    <cellStyle name="Comma 4 13 2 3 2 2" xfId="22990"/>
    <cellStyle name="Comma 4 13 2 3 3" xfId="22991"/>
    <cellStyle name="Comma 4 13 2 4" xfId="15158"/>
    <cellStyle name="Comma 4 13 2 4 2" xfId="22992"/>
    <cellStyle name="Comma 4 13 2 5" xfId="22993"/>
    <cellStyle name="Comma 4 13 3" xfId="1791"/>
    <cellStyle name="Comma 4 13 4" xfId="1792"/>
    <cellStyle name="Comma 4 14" xfId="1793"/>
    <cellStyle name="Comma 4 15" xfId="1794"/>
    <cellStyle name="Comma 4 15 2" xfId="1795"/>
    <cellStyle name="Comma 4 15 2 2" xfId="22994"/>
    <cellStyle name="Comma 4 15 3" xfId="1796"/>
    <cellStyle name="Comma 4 15 3 2" xfId="15159"/>
    <cellStyle name="Comma 4 15 3 2 2" xfId="22995"/>
    <cellStyle name="Comma 4 15 3 3" xfId="22996"/>
    <cellStyle name="Comma 4 15 4" xfId="22997"/>
    <cellStyle name="Comma 4 16" xfId="1797"/>
    <cellStyle name="Comma 4 16 2" xfId="1798"/>
    <cellStyle name="Comma 4 16 2 2" xfId="15160"/>
    <cellStyle name="Comma 4 16 2 2 2" xfId="22998"/>
    <cellStyle name="Comma 4 16 2 3" xfId="22999"/>
    <cellStyle name="Comma 4 16 3" xfId="15161"/>
    <cellStyle name="Comma 4 16 3 2" xfId="23000"/>
    <cellStyle name="Comma 4 16 4" xfId="23001"/>
    <cellStyle name="Comma 4 17" xfId="1799"/>
    <cellStyle name="Comma 4 17 2" xfId="1800"/>
    <cellStyle name="Comma 4 17 2 2" xfId="1801"/>
    <cellStyle name="Comma 4 17 2 2 2" xfId="15162"/>
    <cellStyle name="Comma 4 17 2 2 2 2" xfId="23002"/>
    <cellStyle name="Comma 4 17 2 2 3" xfId="23003"/>
    <cellStyle name="Comma 4 17 2 3" xfId="15163"/>
    <cellStyle name="Comma 4 17 2 3 2" xfId="23004"/>
    <cellStyle name="Comma 4 17 2 4" xfId="23005"/>
    <cellStyle name="Comma 4 17 3" xfId="1802"/>
    <cellStyle name="Comma 4 17 3 2" xfId="15164"/>
    <cellStyle name="Comma 4 17 3 2 2" xfId="23006"/>
    <cellStyle name="Comma 4 17 3 3" xfId="23007"/>
    <cellStyle name="Comma 4 17 4" xfId="15165"/>
    <cellStyle name="Comma 4 17 4 2" xfId="23008"/>
    <cellStyle name="Comma 4 17 5" xfId="23009"/>
    <cellStyle name="Comma 4 18" xfId="1803"/>
    <cellStyle name="Comma 4 18 2" xfId="20"/>
    <cellStyle name="Comma 4 18 2 2" xfId="33741"/>
    <cellStyle name="Comma 4 18 2 2 2" xfId="33784"/>
    <cellStyle name="Comma 4 18 2 3" xfId="33676"/>
    <cellStyle name="Comma 4 19" xfId="23010"/>
    <cellStyle name="Comma 4 2" xfId="1804"/>
    <cellStyle name="Comma 4 2 10" xfId="1805"/>
    <cellStyle name="Comma 4 2 10 2" xfId="1806"/>
    <cellStyle name="Comma 4 2 10 2 2" xfId="1807"/>
    <cellStyle name="Comma 4 2 10 2 3" xfId="1808"/>
    <cellStyle name="Comma 4 2 10 2 3 2" xfId="15166"/>
    <cellStyle name="Comma 4 2 10 2 3 2 2" xfId="23011"/>
    <cellStyle name="Comma 4 2 10 2 3 3" xfId="23012"/>
    <cellStyle name="Comma 4 2 10 2 4" xfId="15167"/>
    <cellStyle name="Comma 4 2 10 2 4 2" xfId="23013"/>
    <cellStyle name="Comma 4 2 10 2 5" xfId="23014"/>
    <cellStyle name="Comma 4 2 10 3" xfId="1809"/>
    <cellStyle name="Comma 4 2 10 4" xfId="1810"/>
    <cellStyle name="Comma 4 2 10 4 2" xfId="15168"/>
    <cellStyle name="Comma 4 2 10 4 2 2" xfId="23015"/>
    <cellStyle name="Comma 4 2 10 4 3" xfId="23016"/>
    <cellStyle name="Comma 4 2 10 5" xfId="15169"/>
    <cellStyle name="Comma 4 2 10 5 2" xfId="23017"/>
    <cellStyle name="Comma 4 2 10 6" xfId="23018"/>
    <cellStyle name="Comma 4 2 11" xfId="1811"/>
    <cellStyle name="Comma 4 2 11 2" xfId="1812"/>
    <cellStyle name="Comma 4 2 11 2 2" xfId="1813"/>
    <cellStyle name="Comma 4 2 11 2 3" xfId="1814"/>
    <cellStyle name="Comma 4 2 11 2 3 2" xfId="15170"/>
    <cellStyle name="Comma 4 2 11 2 3 2 2" xfId="23019"/>
    <cellStyle name="Comma 4 2 11 2 3 3" xfId="23020"/>
    <cellStyle name="Comma 4 2 11 2 4" xfId="15171"/>
    <cellStyle name="Comma 4 2 11 2 4 2" xfId="23021"/>
    <cellStyle name="Comma 4 2 11 2 5" xfId="23022"/>
    <cellStyle name="Comma 4 2 11 3" xfId="1815"/>
    <cellStyle name="Comma 4 2 11 4" xfId="1816"/>
    <cellStyle name="Comma 4 2 11 4 2" xfId="15172"/>
    <cellStyle name="Comma 4 2 11 4 2 2" xfId="23023"/>
    <cellStyle name="Comma 4 2 11 4 3" xfId="23024"/>
    <cellStyle name="Comma 4 2 11 5" xfId="15173"/>
    <cellStyle name="Comma 4 2 11 5 2" xfId="23025"/>
    <cellStyle name="Comma 4 2 11 6" xfId="23026"/>
    <cellStyle name="Comma 4 2 12" xfId="1817"/>
    <cellStyle name="Comma 4 2 12 2" xfId="1818"/>
    <cellStyle name="Comma 4 2 12 2 2" xfId="23027"/>
    <cellStyle name="Comma 4 2 12 3" xfId="1819"/>
    <cellStyle name="Comma 4 2 12 3 2" xfId="15174"/>
    <cellStyle name="Comma 4 2 12 3 2 2" xfId="23028"/>
    <cellStyle name="Comma 4 2 12 3 3" xfId="23029"/>
    <cellStyle name="Comma 4 2 12 4" xfId="15175"/>
    <cellStyle name="Comma 4 2 12 4 2" xfId="23030"/>
    <cellStyle name="Comma 4 2 12 5" xfId="23031"/>
    <cellStyle name="Comma 4 2 13" xfId="1820"/>
    <cellStyle name="Comma 4 2 13 2" xfId="1821"/>
    <cellStyle name="Comma 4 2 13 2 2" xfId="23032"/>
    <cellStyle name="Comma 4 2 13 3" xfId="1822"/>
    <cellStyle name="Comma 4 2 13 3 2" xfId="15176"/>
    <cellStyle name="Comma 4 2 13 3 2 2" xfId="23033"/>
    <cellStyle name="Comma 4 2 13 3 3" xfId="23034"/>
    <cellStyle name="Comma 4 2 13 4" xfId="15177"/>
    <cellStyle name="Comma 4 2 13 4 2" xfId="23035"/>
    <cellStyle name="Comma 4 2 13 5" xfId="23036"/>
    <cellStyle name="Comma 4 2 14" xfId="1823"/>
    <cellStyle name="Comma 4 2 14 2" xfId="1824"/>
    <cellStyle name="Comma 4 2 14 3" xfId="1825"/>
    <cellStyle name="Comma 4 2 14 3 2" xfId="15178"/>
    <cellStyle name="Comma 4 2 14 3 2 2" xfId="23037"/>
    <cellStyle name="Comma 4 2 14 3 3" xfId="23038"/>
    <cellStyle name="Comma 4 2 14 4" xfId="15179"/>
    <cellStyle name="Comma 4 2 14 4 2" xfId="23039"/>
    <cellStyle name="Comma 4 2 14 5" xfId="23040"/>
    <cellStyle name="Comma 4 2 15" xfId="1826"/>
    <cellStyle name="Comma 4 2 15 2" xfId="15180"/>
    <cellStyle name="Comma 4 2 15 2 2" xfId="23041"/>
    <cellStyle name="Comma 4 2 15 3" xfId="23042"/>
    <cellStyle name="Comma 4 2 16" xfId="23043"/>
    <cellStyle name="Comma 4 2 2" xfId="1827"/>
    <cellStyle name="Comma 4 2 2 2" xfId="1828"/>
    <cellStyle name="Comma 4 2 2 2 2" xfId="1829"/>
    <cellStyle name="Comma 4 2 2 2 3" xfId="1830"/>
    <cellStyle name="Comma 4 2 2 2 3 2" xfId="15181"/>
    <cellStyle name="Comma 4 2 2 2 3 2 2" xfId="23044"/>
    <cellStyle name="Comma 4 2 2 2 3 3" xfId="23045"/>
    <cellStyle name="Comma 4 2 2 2 4" xfId="15182"/>
    <cellStyle name="Comma 4 2 2 2 4 2" xfId="23046"/>
    <cellStyle name="Comma 4 2 2 2 5" xfId="23047"/>
    <cellStyle name="Comma 4 2 2 3" xfId="1831"/>
    <cellStyle name="Comma 4 2 2 4" xfId="1832"/>
    <cellStyle name="Comma 4 2 2 4 2" xfId="15183"/>
    <cellStyle name="Comma 4 2 2 4 2 2" xfId="23048"/>
    <cellStyle name="Comma 4 2 2 4 3" xfId="23049"/>
    <cellStyle name="Comma 4 2 2 5" xfId="15184"/>
    <cellStyle name="Comma 4 2 2 5 2" xfId="23050"/>
    <cellStyle name="Comma 4 2 2 6" xfId="23051"/>
    <cellStyle name="Comma 4 2 3" xfId="1833"/>
    <cellStyle name="Comma 4 2 3 2" xfId="1834"/>
    <cellStyle name="Comma 4 2 3 2 2" xfId="1835"/>
    <cellStyle name="Comma 4 2 3 2 3" xfId="1836"/>
    <cellStyle name="Comma 4 2 3 2 3 2" xfId="15185"/>
    <cellStyle name="Comma 4 2 3 2 3 2 2" xfId="23052"/>
    <cellStyle name="Comma 4 2 3 2 3 3" xfId="23053"/>
    <cellStyle name="Comma 4 2 3 2 4" xfId="15186"/>
    <cellStyle name="Comma 4 2 3 2 4 2" xfId="23054"/>
    <cellStyle name="Comma 4 2 3 2 5" xfId="23055"/>
    <cellStyle name="Comma 4 2 3 3" xfId="1837"/>
    <cellStyle name="Comma 4 2 3 4" xfId="1838"/>
    <cellStyle name="Comma 4 2 3 4 2" xfId="15187"/>
    <cellStyle name="Comma 4 2 3 4 2 2" xfId="23056"/>
    <cellStyle name="Comma 4 2 3 4 3" xfId="23057"/>
    <cellStyle name="Comma 4 2 3 5" xfId="15188"/>
    <cellStyle name="Comma 4 2 3 5 2" xfId="23058"/>
    <cellStyle name="Comma 4 2 3 6" xfId="23059"/>
    <cellStyle name="Comma 4 2 4" xfId="1839"/>
    <cellStyle name="Comma 4 2 4 2" xfId="1840"/>
    <cellStyle name="Comma 4 2 4 2 2" xfId="1841"/>
    <cellStyle name="Comma 4 2 4 2 3" xfId="1842"/>
    <cellStyle name="Comma 4 2 4 2 3 2" xfId="15189"/>
    <cellStyle name="Comma 4 2 4 2 3 2 2" xfId="23060"/>
    <cellStyle name="Comma 4 2 4 2 3 3" xfId="23061"/>
    <cellStyle name="Comma 4 2 4 2 4" xfId="15190"/>
    <cellStyle name="Comma 4 2 4 2 4 2" xfId="23062"/>
    <cellStyle name="Comma 4 2 4 2 5" xfId="23063"/>
    <cellStyle name="Comma 4 2 4 3" xfId="1843"/>
    <cellStyle name="Comma 4 2 4 4" xfId="1844"/>
    <cellStyle name="Comma 4 2 4 4 2" xfId="15191"/>
    <cellStyle name="Comma 4 2 4 4 2 2" xfId="23064"/>
    <cellStyle name="Comma 4 2 4 4 3" xfId="23065"/>
    <cellStyle name="Comma 4 2 4 5" xfId="15192"/>
    <cellStyle name="Comma 4 2 4 5 2" xfId="23066"/>
    <cellStyle name="Comma 4 2 4 6" xfId="23067"/>
    <cellStyle name="Comma 4 2 5" xfId="1845"/>
    <cellStyle name="Comma 4 2 5 2" xfId="1846"/>
    <cellStyle name="Comma 4 2 5 2 2" xfId="1847"/>
    <cellStyle name="Comma 4 2 5 2 3" xfId="1848"/>
    <cellStyle name="Comma 4 2 5 2 3 2" xfId="15193"/>
    <cellStyle name="Comma 4 2 5 2 3 2 2" xfId="23068"/>
    <cellStyle name="Comma 4 2 5 2 3 3" xfId="23069"/>
    <cellStyle name="Comma 4 2 5 2 4" xfId="15194"/>
    <cellStyle name="Comma 4 2 5 2 4 2" xfId="23070"/>
    <cellStyle name="Comma 4 2 5 2 5" xfId="23071"/>
    <cellStyle name="Comma 4 2 5 3" xfId="1849"/>
    <cellStyle name="Comma 4 2 5 4" xfId="1850"/>
    <cellStyle name="Comma 4 2 5 4 2" xfId="15195"/>
    <cellStyle name="Comma 4 2 5 4 2 2" xfId="23072"/>
    <cellStyle name="Comma 4 2 5 4 3" xfId="23073"/>
    <cellStyle name="Comma 4 2 5 5" xfId="15196"/>
    <cellStyle name="Comma 4 2 5 5 2" xfId="23074"/>
    <cellStyle name="Comma 4 2 5 6" xfId="23075"/>
    <cellStyle name="Comma 4 2 6" xfId="1851"/>
    <cellStyle name="Comma 4 2 6 2" xfId="1852"/>
    <cellStyle name="Comma 4 2 6 2 2" xfId="1853"/>
    <cellStyle name="Comma 4 2 6 2 3" xfId="1854"/>
    <cellStyle name="Comma 4 2 6 2 3 2" xfId="15197"/>
    <cellStyle name="Comma 4 2 6 2 3 2 2" xfId="23076"/>
    <cellStyle name="Comma 4 2 6 2 3 3" xfId="23077"/>
    <cellStyle name="Comma 4 2 6 2 4" xfId="15198"/>
    <cellStyle name="Comma 4 2 6 2 4 2" xfId="23078"/>
    <cellStyle name="Comma 4 2 6 2 5" xfId="23079"/>
    <cellStyle name="Comma 4 2 6 3" xfId="1855"/>
    <cellStyle name="Comma 4 2 6 4" xfId="1856"/>
    <cellStyle name="Comma 4 2 6 4 2" xfId="15199"/>
    <cellStyle name="Comma 4 2 6 4 2 2" xfId="23080"/>
    <cellStyle name="Comma 4 2 6 4 3" xfId="23081"/>
    <cellStyle name="Comma 4 2 6 5" xfId="15200"/>
    <cellStyle name="Comma 4 2 6 5 2" xfId="23082"/>
    <cellStyle name="Comma 4 2 6 6" xfId="23083"/>
    <cellStyle name="Comma 4 2 7" xfId="1857"/>
    <cellStyle name="Comma 4 2 7 2" xfId="1858"/>
    <cellStyle name="Comma 4 2 7 2 2" xfId="1859"/>
    <cellStyle name="Comma 4 2 7 2 3" xfId="1860"/>
    <cellStyle name="Comma 4 2 7 2 3 2" xfId="15201"/>
    <cellStyle name="Comma 4 2 7 2 3 2 2" xfId="23084"/>
    <cellStyle name="Comma 4 2 7 2 3 3" xfId="23085"/>
    <cellStyle name="Comma 4 2 7 2 4" xfId="15202"/>
    <cellStyle name="Comma 4 2 7 2 4 2" xfId="23086"/>
    <cellStyle name="Comma 4 2 7 2 5" xfId="23087"/>
    <cellStyle name="Comma 4 2 7 3" xfId="1861"/>
    <cellStyle name="Comma 4 2 7 4" xfId="1862"/>
    <cellStyle name="Comma 4 2 7 4 2" xfId="15203"/>
    <cellStyle name="Comma 4 2 7 4 2 2" xfId="23088"/>
    <cellStyle name="Comma 4 2 7 4 3" xfId="23089"/>
    <cellStyle name="Comma 4 2 7 5" xfId="15204"/>
    <cellStyle name="Comma 4 2 7 5 2" xfId="23090"/>
    <cellStyle name="Comma 4 2 7 6" xfId="23091"/>
    <cellStyle name="Comma 4 2 8" xfId="1863"/>
    <cellStyle name="Comma 4 2 8 2" xfId="1864"/>
    <cellStyle name="Comma 4 2 8 2 2" xfId="1865"/>
    <cellStyle name="Comma 4 2 8 2 3" xfId="1866"/>
    <cellStyle name="Comma 4 2 8 2 3 2" xfId="15205"/>
    <cellStyle name="Comma 4 2 8 2 3 2 2" xfId="23092"/>
    <cellStyle name="Comma 4 2 8 2 3 3" xfId="23093"/>
    <cellStyle name="Comma 4 2 8 2 4" xfId="15206"/>
    <cellStyle name="Comma 4 2 8 2 4 2" xfId="23094"/>
    <cellStyle name="Comma 4 2 8 2 5" xfId="23095"/>
    <cellStyle name="Comma 4 2 8 3" xfId="1867"/>
    <cellStyle name="Comma 4 2 8 4" xfId="1868"/>
    <cellStyle name="Comma 4 2 8 4 2" xfId="15207"/>
    <cellStyle name="Comma 4 2 8 4 2 2" xfId="23096"/>
    <cellStyle name="Comma 4 2 8 4 3" xfId="23097"/>
    <cellStyle name="Comma 4 2 8 5" xfId="15208"/>
    <cellStyle name="Comma 4 2 8 5 2" xfId="23098"/>
    <cellStyle name="Comma 4 2 8 6" xfId="23099"/>
    <cellStyle name="Comma 4 2 9" xfId="1869"/>
    <cellStyle name="Comma 4 2 9 2" xfId="1870"/>
    <cellStyle name="Comma 4 2 9 2 2" xfId="1871"/>
    <cellStyle name="Comma 4 2 9 2 3" xfId="1872"/>
    <cellStyle name="Comma 4 2 9 2 3 2" xfId="15209"/>
    <cellStyle name="Comma 4 2 9 2 3 2 2" xfId="23100"/>
    <cellStyle name="Comma 4 2 9 2 3 3" xfId="23101"/>
    <cellStyle name="Comma 4 2 9 2 4" xfId="15210"/>
    <cellStyle name="Comma 4 2 9 2 4 2" xfId="23102"/>
    <cellStyle name="Comma 4 2 9 2 5" xfId="23103"/>
    <cellStyle name="Comma 4 2 9 3" xfId="1873"/>
    <cellStyle name="Comma 4 2 9 4" xfId="1874"/>
    <cellStyle name="Comma 4 2 9 4 2" xfId="15211"/>
    <cellStyle name="Comma 4 2 9 4 2 2" xfId="23104"/>
    <cellStyle name="Comma 4 2 9 4 3" xfId="23105"/>
    <cellStyle name="Comma 4 2 9 5" xfId="15212"/>
    <cellStyle name="Comma 4 2 9 5 2" xfId="23106"/>
    <cellStyle name="Comma 4 2 9 6" xfId="23107"/>
    <cellStyle name="Comma 4 3" xfId="1875"/>
    <cellStyle name="Comma 4 3 2" xfId="1876"/>
    <cellStyle name="Comma 4 3 2 2" xfId="1877"/>
    <cellStyle name="Comma 4 3 2 3" xfId="1878"/>
    <cellStyle name="Comma 4 3 2 3 2" xfId="15213"/>
    <cellStyle name="Comma 4 3 2 3 2 2" xfId="23108"/>
    <cellStyle name="Comma 4 3 2 3 3" xfId="23109"/>
    <cellStyle name="Comma 4 3 2 4" xfId="15214"/>
    <cellStyle name="Comma 4 3 2 4 2" xfId="23110"/>
    <cellStyle name="Comma 4 3 2 5" xfId="23111"/>
    <cellStyle name="Comma 4 3 3" xfId="1879"/>
    <cellStyle name="Comma 4 3 4" xfId="1880"/>
    <cellStyle name="Comma 4 3 5" xfId="1881"/>
    <cellStyle name="Comma 4 3 5 2" xfId="15215"/>
    <cellStyle name="Comma 4 3 5 2 2" xfId="23112"/>
    <cellStyle name="Comma 4 3 5 3" xfId="23113"/>
    <cellStyle name="Comma 4 3 6" xfId="15216"/>
    <cellStyle name="Comma 4 3 6 2" xfId="23114"/>
    <cellStyle name="Comma 4 3 7" xfId="23115"/>
    <cellStyle name="Comma 4 4" xfId="1882"/>
    <cellStyle name="Comma 4 5" xfId="1883"/>
    <cellStyle name="Comma 4 6" xfId="1884"/>
    <cellStyle name="Comma 4 7" xfId="1885"/>
    <cellStyle name="Comma 4 8" xfId="1886"/>
    <cellStyle name="Comma 4 9" xfId="1887"/>
    <cellStyle name="Comma 40" xfId="1888"/>
    <cellStyle name="Comma 41" xfId="1889"/>
    <cellStyle name="Comma 42" xfId="1890"/>
    <cellStyle name="Comma 43" xfId="1891"/>
    <cellStyle name="Comma 43 2" xfId="1892"/>
    <cellStyle name="Comma 43 3" xfId="1893"/>
    <cellStyle name="Comma 43 3 2" xfId="15217"/>
    <cellStyle name="Comma 43 3 2 2" xfId="23116"/>
    <cellStyle name="Comma 43 3 3" xfId="23117"/>
    <cellStyle name="Comma 43 4" xfId="15218"/>
    <cellStyle name="Comma 43 4 2" xfId="23118"/>
    <cellStyle name="Comma 43 5" xfId="23119"/>
    <cellStyle name="Comma 44" xfId="1894"/>
    <cellStyle name="Comma 45" xfId="1895"/>
    <cellStyle name="Comma 45 2" xfId="1896"/>
    <cellStyle name="Comma 45 2 2" xfId="15219"/>
    <cellStyle name="Comma 45 2 2 2" xfId="23120"/>
    <cellStyle name="Comma 45 2 3" xfId="23121"/>
    <cellStyle name="Comma 45 3" xfId="48"/>
    <cellStyle name="Comma 45 4" xfId="15220"/>
    <cellStyle name="Comma 45 4 2" xfId="15221"/>
    <cellStyle name="Comma 45 4 2 2" xfId="23122"/>
    <cellStyle name="Comma 45 4 3" xfId="22136"/>
    <cellStyle name="Comma 45 4 3 2" xfId="23123"/>
    <cellStyle name="Comma 45 4 4" xfId="23124"/>
    <cellStyle name="Comma 45 5" xfId="15222"/>
    <cellStyle name="Comma 45 5 2" xfId="23125"/>
    <cellStyle name="Comma 45 6" xfId="23126"/>
    <cellStyle name="Comma 46" xfId="1897"/>
    <cellStyle name="Comma 47" xfId="1898"/>
    <cellStyle name="Comma 48" xfId="1899"/>
    <cellStyle name="Comma 49" xfId="1900"/>
    <cellStyle name="Comma 5" xfId="87"/>
    <cellStyle name="Comma 5 10" xfId="1901"/>
    <cellStyle name="Comma 5 10 2" xfId="1902"/>
    <cellStyle name="Comma 5 10 2 2" xfId="1903"/>
    <cellStyle name="Comma 5 10 3" xfId="1904"/>
    <cellStyle name="Comma 5 10 3 2" xfId="1905"/>
    <cellStyle name="Comma 5 10 4" xfId="15223"/>
    <cellStyle name="Comma 5 100" xfId="1906"/>
    <cellStyle name="Comma 5 100 2" xfId="1907"/>
    <cellStyle name="Comma 5 101" xfId="1908"/>
    <cellStyle name="Comma 5 101 2" xfId="1909"/>
    <cellStyle name="Comma 5 102" xfId="1910"/>
    <cellStyle name="Comma 5 102 2" xfId="1911"/>
    <cellStyle name="Comma 5 103" xfId="1912"/>
    <cellStyle name="Comma 5 103 2" xfId="1913"/>
    <cellStyle name="Comma 5 104" xfId="1914"/>
    <cellStyle name="Comma 5 104 2" xfId="1915"/>
    <cellStyle name="Comma 5 105" xfId="1916"/>
    <cellStyle name="Comma 5 105 2" xfId="1917"/>
    <cellStyle name="Comma 5 106" xfId="1918"/>
    <cellStyle name="Comma 5 106 2" xfId="1919"/>
    <cellStyle name="Comma 5 107" xfId="1920"/>
    <cellStyle name="Comma 5 107 2" xfId="1921"/>
    <cellStyle name="Comma 5 108" xfId="1922"/>
    <cellStyle name="Comma 5 108 2" xfId="1923"/>
    <cellStyle name="Comma 5 109" xfId="1924"/>
    <cellStyle name="Comma 5 109 2" xfId="1925"/>
    <cellStyle name="Comma 5 11" xfId="1926"/>
    <cellStyle name="Comma 5 11 2" xfId="1927"/>
    <cellStyle name="Comma 5 11 2 2" xfId="1928"/>
    <cellStyle name="Comma 5 11 3" xfId="1929"/>
    <cellStyle name="Comma 5 11 3 2" xfId="1930"/>
    <cellStyle name="Comma 5 11 4" xfId="15224"/>
    <cellStyle name="Comma 5 110" xfId="1931"/>
    <cellStyle name="Comma 5 110 2" xfId="1932"/>
    <cellStyle name="Comma 5 111" xfId="1933"/>
    <cellStyle name="Comma 5 111 2" xfId="1934"/>
    <cellStyle name="Comma 5 112" xfId="1935"/>
    <cellStyle name="Comma 5 112 2" xfId="1936"/>
    <cellStyle name="Comma 5 113" xfId="1937"/>
    <cellStyle name="Comma 5 113 2" xfId="1938"/>
    <cellStyle name="Comma 5 114" xfId="1939"/>
    <cellStyle name="Comma 5 114 2" xfId="1940"/>
    <cellStyle name="Comma 5 115" xfId="1941"/>
    <cellStyle name="Comma 5 115 2" xfId="1942"/>
    <cellStyle name="Comma 5 116" xfId="1943"/>
    <cellStyle name="Comma 5 116 2" xfId="1944"/>
    <cellStyle name="Comma 5 117" xfId="1945"/>
    <cellStyle name="Comma 5 117 2" xfId="1946"/>
    <cellStyle name="Comma 5 118" xfId="1947"/>
    <cellStyle name="Comma 5 118 2" xfId="1948"/>
    <cellStyle name="Comma 5 119" xfId="1949"/>
    <cellStyle name="Comma 5 119 2" xfId="1950"/>
    <cellStyle name="Comma 5 12" xfId="1951"/>
    <cellStyle name="Comma 5 12 2" xfId="1952"/>
    <cellStyle name="Comma 5 12 2 2" xfId="1953"/>
    <cellStyle name="Comma 5 12 3" xfId="1954"/>
    <cellStyle name="Comma 5 12 3 2" xfId="1955"/>
    <cellStyle name="Comma 5 12 4" xfId="15225"/>
    <cellStyle name="Comma 5 120" xfId="1956"/>
    <cellStyle name="Comma 5 120 2" xfId="1957"/>
    <cellStyle name="Comma 5 121" xfId="1958"/>
    <cellStyle name="Comma 5 121 2" xfId="1959"/>
    <cellStyle name="Comma 5 122" xfId="1960"/>
    <cellStyle name="Comma 5 122 2" xfId="1961"/>
    <cellStyle name="Comma 5 123" xfId="1962"/>
    <cellStyle name="Comma 5 123 2" xfId="1963"/>
    <cellStyle name="Comma 5 124" xfId="1964"/>
    <cellStyle name="Comma 5 124 2" xfId="1965"/>
    <cellStyle name="Comma 5 125" xfId="1966"/>
    <cellStyle name="Comma 5 125 2" xfId="1967"/>
    <cellStyle name="Comma 5 126" xfId="1968"/>
    <cellStyle name="Comma 5 126 2" xfId="1969"/>
    <cellStyle name="Comma 5 127" xfId="1970"/>
    <cellStyle name="Comma 5 127 2" xfId="1971"/>
    <cellStyle name="Comma 5 128" xfId="1972"/>
    <cellStyle name="Comma 5 128 2" xfId="1973"/>
    <cellStyle name="Comma 5 129" xfId="1974"/>
    <cellStyle name="Comma 5 129 2" xfId="1975"/>
    <cellStyle name="Comma 5 13" xfId="1976"/>
    <cellStyle name="Comma 5 13 2" xfId="1977"/>
    <cellStyle name="Comma 5 13 2 2" xfId="1978"/>
    <cellStyle name="Comma 5 13 3" xfId="1979"/>
    <cellStyle name="Comma 5 13 3 2" xfId="1980"/>
    <cellStyle name="Comma 5 13 3 2 2" xfId="23127"/>
    <cellStyle name="Comma 5 13 3 3" xfId="1981"/>
    <cellStyle name="Comma 5 13 3 3 2" xfId="15226"/>
    <cellStyle name="Comma 5 13 3 3 2 2" xfId="23128"/>
    <cellStyle name="Comma 5 13 3 3 3" xfId="23129"/>
    <cellStyle name="Comma 5 13 3 4" xfId="15227"/>
    <cellStyle name="Comma 5 13 3 4 2" xfId="23130"/>
    <cellStyle name="Comma 5 13 3 5" xfId="23131"/>
    <cellStyle name="Comma 5 13 4" xfId="1982"/>
    <cellStyle name="Comma 5 13 4 2" xfId="1983"/>
    <cellStyle name="Comma 5 13 5" xfId="15228"/>
    <cellStyle name="Comma 5 130" xfId="1984"/>
    <cellStyle name="Comma 5 130 2" xfId="1985"/>
    <cellStyle name="Comma 5 131" xfId="1986"/>
    <cellStyle name="Comma 5 131 2" xfId="1987"/>
    <cellStyle name="Comma 5 132" xfId="1988"/>
    <cellStyle name="Comma 5 132 2" xfId="1989"/>
    <cellStyle name="Comma 5 133" xfId="1990"/>
    <cellStyle name="Comma 5 133 2" xfId="1991"/>
    <cellStyle name="Comma 5 134" xfId="1992"/>
    <cellStyle name="Comma 5 134 2" xfId="1993"/>
    <cellStyle name="Comma 5 135" xfId="1994"/>
    <cellStyle name="Comma 5 135 2" xfId="1995"/>
    <cellStyle name="Comma 5 136" xfId="1996"/>
    <cellStyle name="Comma 5 136 2" xfId="1997"/>
    <cellStyle name="Comma 5 137" xfId="1998"/>
    <cellStyle name="Comma 5 137 2" xfId="1999"/>
    <cellStyle name="Comma 5 137 3" xfId="2000"/>
    <cellStyle name="Comma 5 137 3 2" xfId="15229"/>
    <cellStyle name="Comma 5 137 3 2 2" xfId="23132"/>
    <cellStyle name="Comma 5 137 3 3" xfId="23133"/>
    <cellStyle name="Comma 5 137 4" xfId="15230"/>
    <cellStyle name="Comma 5 137 4 2" xfId="23134"/>
    <cellStyle name="Comma 5 137 5" xfId="23135"/>
    <cellStyle name="Comma 5 138" xfId="2001"/>
    <cellStyle name="Comma 5 138 2" xfId="15231"/>
    <cellStyle name="Comma 5 138 2 2" xfId="23136"/>
    <cellStyle name="Comma 5 138 3" xfId="23137"/>
    <cellStyle name="Comma 5 139" xfId="23138"/>
    <cellStyle name="Comma 5 14" xfId="2002"/>
    <cellStyle name="Comma 5 14 2" xfId="2003"/>
    <cellStyle name="Comma 5 14 2 2" xfId="2004"/>
    <cellStyle name="Comma 5 14 3" xfId="2005"/>
    <cellStyle name="Comma 5 140" xfId="33689"/>
    <cellStyle name="Comma 5 15" xfId="2006"/>
    <cellStyle name="Comma 5 15 2" xfId="2007"/>
    <cellStyle name="Comma 5 15 3" xfId="15232"/>
    <cellStyle name="Comma 5 16" xfId="2008"/>
    <cellStyle name="Comma 5 16 2" xfId="2009"/>
    <cellStyle name="Comma 5 16 3" xfId="15233"/>
    <cellStyle name="Comma 5 17" xfId="2010"/>
    <cellStyle name="Comma 5 17 2" xfId="2011"/>
    <cellStyle name="Comma 5 17 3" xfId="15234"/>
    <cellStyle name="Comma 5 18" xfId="2012"/>
    <cellStyle name="Comma 5 18 2" xfId="2013"/>
    <cellStyle name="Comma 5 18 3" xfId="15235"/>
    <cellStyle name="Comma 5 19" xfId="2014"/>
    <cellStyle name="Comma 5 19 2" xfId="2015"/>
    <cellStyle name="Comma 5 19 3" xfId="15236"/>
    <cellStyle name="Comma 5 2" xfId="2016"/>
    <cellStyle name="Comma 5 2 10" xfId="2017"/>
    <cellStyle name="Comma 5 2 10 2" xfId="2018"/>
    <cellStyle name="Comma 5 2 11" xfId="2019"/>
    <cellStyle name="Comma 5 2 11 2" xfId="2020"/>
    <cellStyle name="Comma 5 2 12" xfId="2021"/>
    <cellStyle name="Comma 5 2 13" xfId="2022"/>
    <cellStyle name="Comma 5 2 14" xfId="2023"/>
    <cellStyle name="Comma 5 2 14 2" xfId="2024"/>
    <cellStyle name="Comma 5 2 15" xfId="2025"/>
    <cellStyle name="Comma 5 2 15 2" xfId="2026"/>
    <cellStyle name="Comma 5 2 16" xfId="15237"/>
    <cellStyle name="Comma 5 2 17" xfId="15238"/>
    <cellStyle name="Comma 5 2 2" xfId="2027"/>
    <cellStyle name="Comma 5 2 2 10" xfId="2028"/>
    <cellStyle name="Comma 5 2 2 10 2" xfId="2029"/>
    <cellStyle name="Comma 5 2 2 10 2 2" xfId="2030"/>
    <cellStyle name="Comma 5 2 2 10 3" xfId="2031"/>
    <cellStyle name="Comma 5 2 2 10 4" xfId="15239"/>
    <cellStyle name="Comma 5 2 2 10 5" xfId="15240"/>
    <cellStyle name="Comma 5 2 2 11" xfId="2032"/>
    <cellStyle name="Comma 5 2 2 11 2" xfId="2033"/>
    <cellStyle name="Comma 5 2 2 11 2 2" xfId="2034"/>
    <cellStyle name="Comma 5 2 2 11 3" xfId="2035"/>
    <cellStyle name="Comma 5 2 2 11 4" xfId="15241"/>
    <cellStyle name="Comma 5 2 2 11 5" xfId="15242"/>
    <cellStyle name="Comma 5 2 2 12" xfId="2036"/>
    <cellStyle name="Comma 5 2 2 12 2" xfId="2037"/>
    <cellStyle name="Comma 5 2 2 12 2 2" xfId="2038"/>
    <cellStyle name="Comma 5 2 2 12 3" xfId="2039"/>
    <cellStyle name="Comma 5 2 2 12 4" xfId="15243"/>
    <cellStyle name="Comma 5 2 2 13" xfId="2040"/>
    <cellStyle name="Comma 5 2 2 13 2" xfId="2041"/>
    <cellStyle name="Comma 5 2 2 13 2 2" xfId="2042"/>
    <cellStyle name="Comma 5 2 2 13 3" xfId="2043"/>
    <cellStyle name="Comma 5 2 2 13 4" xfId="15244"/>
    <cellStyle name="Comma 5 2 2 14" xfId="2044"/>
    <cellStyle name="Comma 5 2 2 15" xfId="2045"/>
    <cellStyle name="Comma 5 2 2 16" xfId="2046"/>
    <cellStyle name="Comma 5 2 2 16 2" xfId="2047"/>
    <cellStyle name="Comma 5 2 2 16 3" xfId="2048"/>
    <cellStyle name="Comma 5 2 2 16 3 2" xfId="15245"/>
    <cellStyle name="Comma 5 2 2 16 3 2 2" xfId="23139"/>
    <cellStyle name="Comma 5 2 2 16 3 3" xfId="23140"/>
    <cellStyle name="Comma 5 2 2 16 4" xfId="15246"/>
    <cellStyle name="Comma 5 2 2 16 4 2" xfId="23141"/>
    <cellStyle name="Comma 5 2 2 16 5" xfId="23142"/>
    <cellStyle name="Comma 5 2 2 2" xfId="2049"/>
    <cellStyle name="Comma 5 2 2 2 2" xfId="2050"/>
    <cellStyle name="Comma 5 2 2 2 2 2" xfId="2051"/>
    <cellStyle name="Comma 5 2 2 2 2 3" xfId="15247"/>
    <cellStyle name="Comma 5 2 2 2 3" xfId="2052"/>
    <cellStyle name="Comma 5 2 2 2 4" xfId="15248"/>
    <cellStyle name="Comma 5 2 2 2 5" xfId="15249"/>
    <cellStyle name="Comma 5 2 2 3" xfId="2053"/>
    <cellStyle name="Comma 5 2 2 3 2" xfId="2054"/>
    <cellStyle name="Comma 5 2 2 3 2 2" xfId="2055"/>
    <cellStyle name="Comma 5 2 2 3 3" xfId="2056"/>
    <cellStyle name="Comma 5 2 2 3 4" xfId="15250"/>
    <cellStyle name="Comma 5 2 2 3 5" xfId="15251"/>
    <cellStyle name="Comma 5 2 2 4" xfId="2057"/>
    <cellStyle name="Comma 5 2 2 4 2" xfId="2058"/>
    <cellStyle name="Comma 5 2 2 4 2 2" xfId="2059"/>
    <cellStyle name="Comma 5 2 2 4 3" xfId="2060"/>
    <cellStyle name="Comma 5 2 2 4 4" xfId="15252"/>
    <cellStyle name="Comma 5 2 2 4 5" xfId="15253"/>
    <cellStyle name="Comma 5 2 2 5" xfId="2061"/>
    <cellStyle name="Comma 5 2 2 5 2" xfId="2062"/>
    <cellStyle name="Comma 5 2 2 5 2 2" xfId="2063"/>
    <cellStyle name="Comma 5 2 2 5 3" xfId="2064"/>
    <cellStyle name="Comma 5 2 2 5 4" xfId="15254"/>
    <cellStyle name="Comma 5 2 2 5 5" xfId="15255"/>
    <cellStyle name="Comma 5 2 2 6" xfId="2065"/>
    <cellStyle name="Comma 5 2 2 6 2" xfId="2066"/>
    <cellStyle name="Comma 5 2 2 6 2 2" xfId="2067"/>
    <cellStyle name="Comma 5 2 2 6 3" xfId="2068"/>
    <cellStyle name="Comma 5 2 2 6 4" xfId="15256"/>
    <cellStyle name="Comma 5 2 2 6 5" xfId="15257"/>
    <cellStyle name="Comma 5 2 2 7" xfId="2069"/>
    <cellStyle name="Comma 5 2 2 7 2" xfId="2070"/>
    <cellStyle name="Comma 5 2 2 7 2 2" xfId="2071"/>
    <cellStyle name="Comma 5 2 2 7 3" xfId="2072"/>
    <cellStyle name="Comma 5 2 2 7 4" xfId="15258"/>
    <cellStyle name="Comma 5 2 2 7 5" xfId="15259"/>
    <cellStyle name="Comma 5 2 2 8" xfId="2073"/>
    <cellStyle name="Comma 5 2 2 8 2" xfId="2074"/>
    <cellStyle name="Comma 5 2 2 8 2 2" xfId="2075"/>
    <cellStyle name="Comma 5 2 2 8 3" xfId="2076"/>
    <cellStyle name="Comma 5 2 2 8 4" xfId="15260"/>
    <cellStyle name="Comma 5 2 2 8 5" xfId="15261"/>
    <cellStyle name="Comma 5 2 2 9" xfId="2077"/>
    <cellStyle name="Comma 5 2 2 9 2" xfId="2078"/>
    <cellStyle name="Comma 5 2 2 9 2 2" xfId="2079"/>
    <cellStyle name="Comma 5 2 2 9 3" xfId="2080"/>
    <cellStyle name="Comma 5 2 2 9 4" xfId="15262"/>
    <cellStyle name="Comma 5 2 2 9 5" xfId="15263"/>
    <cellStyle name="Comma 5 2 3" xfId="2081"/>
    <cellStyle name="Comma 5 2 3 2" xfId="2082"/>
    <cellStyle name="Comma 5 2 3 3" xfId="2083"/>
    <cellStyle name="Comma 5 2 3 3 2" xfId="2084"/>
    <cellStyle name="Comma 5 2 3 3 3" xfId="2085"/>
    <cellStyle name="Comma 5 2 3 3 3 2" xfId="15264"/>
    <cellStyle name="Comma 5 2 3 3 3 2 2" xfId="23143"/>
    <cellStyle name="Comma 5 2 3 3 3 3" xfId="23144"/>
    <cellStyle name="Comma 5 2 3 3 4" xfId="15265"/>
    <cellStyle name="Comma 5 2 3 3 4 2" xfId="23145"/>
    <cellStyle name="Comma 5 2 3 3 5" xfId="23146"/>
    <cellStyle name="Comma 5 2 4" xfId="2086"/>
    <cellStyle name="Comma 5 2 4 2" xfId="2087"/>
    <cellStyle name="Comma 5 2 4 3" xfId="2088"/>
    <cellStyle name="Comma 5 2 4 3 2" xfId="2089"/>
    <cellStyle name="Comma 5 2 4 3 3" xfId="2090"/>
    <cellStyle name="Comma 5 2 4 3 3 2" xfId="15266"/>
    <cellStyle name="Comma 5 2 4 3 3 2 2" xfId="23147"/>
    <cellStyle name="Comma 5 2 4 3 3 3" xfId="23148"/>
    <cellStyle name="Comma 5 2 4 3 4" xfId="15267"/>
    <cellStyle name="Comma 5 2 4 3 4 2" xfId="23149"/>
    <cellStyle name="Comma 5 2 4 3 5" xfId="23150"/>
    <cellStyle name="Comma 5 2 5" xfId="2091"/>
    <cellStyle name="Comma 5 2 5 2" xfId="2092"/>
    <cellStyle name="Comma 5 2 5 3" xfId="2093"/>
    <cellStyle name="Comma 5 2 5 3 2" xfId="2094"/>
    <cellStyle name="Comma 5 2 5 3 3" xfId="2095"/>
    <cellStyle name="Comma 5 2 5 3 3 2" xfId="15268"/>
    <cellStyle name="Comma 5 2 5 3 3 2 2" xfId="23151"/>
    <cellStyle name="Comma 5 2 5 3 3 3" xfId="23152"/>
    <cellStyle name="Comma 5 2 5 3 4" xfId="15269"/>
    <cellStyle name="Comma 5 2 5 3 4 2" xfId="23153"/>
    <cellStyle name="Comma 5 2 5 3 5" xfId="23154"/>
    <cellStyle name="Comma 5 2 6" xfId="2096"/>
    <cellStyle name="Comma 5 2 6 2" xfId="2097"/>
    <cellStyle name="Comma 5 2 6 3" xfId="2098"/>
    <cellStyle name="Comma 5 2 6 3 2" xfId="2099"/>
    <cellStyle name="Comma 5 2 6 3 3" xfId="2100"/>
    <cellStyle name="Comma 5 2 6 3 3 2" xfId="15270"/>
    <cellStyle name="Comma 5 2 6 3 3 2 2" xfId="23155"/>
    <cellStyle name="Comma 5 2 6 3 3 3" xfId="23156"/>
    <cellStyle name="Comma 5 2 6 3 4" xfId="15271"/>
    <cellStyle name="Comma 5 2 6 3 4 2" xfId="23157"/>
    <cellStyle name="Comma 5 2 6 3 5" xfId="23158"/>
    <cellStyle name="Comma 5 2 7" xfId="2101"/>
    <cellStyle name="Comma 5 2 7 2" xfId="2102"/>
    <cellStyle name="Comma 5 2 7 3" xfId="2103"/>
    <cellStyle name="Comma 5 2 7 3 2" xfId="2104"/>
    <cellStyle name="Comma 5 2 7 3 3" xfId="2105"/>
    <cellStyle name="Comma 5 2 7 3 3 2" xfId="15272"/>
    <cellStyle name="Comma 5 2 7 3 3 2 2" xfId="23159"/>
    <cellStyle name="Comma 5 2 7 3 3 3" xfId="23160"/>
    <cellStyle name="Comma 5 2 7 3 4" xfId="15273"/>
    <cellStyle name="Comma 5 2 7 3 4 2" xfId="23161"/>
    <cellStyle name="Comma 5 2 7 3 5" xfId="23162"/>
    <cellStyle name="Comma 5 2 8" xfId="2106"/>
    <cellStyle name="Comma 5 2 8 2" xfId="2107"/>
    <cellStyle name="Comma 5 2 8 3" xfId="2108"/>
    <cellStyle name="Comma 5 2 8 3 2" xfId="2109"/>
    <cellStyle name="Comma 5 2 8 3 3" xfId="2110"/>
    <cellStyle name="Comma 5 2 8 3 3 2" xfId="15274"/>
    <cellStyle name="Comma 5 2 8 3 3 2 2" xfId="23163"/>
    <cellStyle name="Comma 5 2 8 3 3 3" xfId="23164"/>
    <cellStyle name="Comma 5 2 8 3 4" xfId="15275"/>
    <cellStyle name="Comma 5 2 8 3 4 2" xfId="23165"/>
    <cellStyle name="Comma 5 2 8 3 5" xfId="23166"/>
    <cellStyle name="Comma 5 2 9" xfId="2111"/>
    <cellStyle name="Comma 5 2 9 2" xfId="2112"/>
    <cellStyle name="Comma 5 2 9 3" xfId="2113"/>
    <cellStyle name="Comma 5 2 9 3 2" xfId="2114"/>
    <cellStyle name="Comma 5 2 9 3 3" xfId="2115"/>
    <cellStyle name="Comma 5 2 9 3 3 2" xfId="15276"/>
    <cellStyle name="Comma 5 2 9 3 3 2 2" xfId="23167"/>
    <cellStyle name="Comma 5 2 9 3 3 3" xfId="23168"/>
    <cellStyle name="Comma 5 2 9 3 4" xfId="15277"/>
    <cellStyle name="Comma 5 2 9 3 4 2" xfId="23169"/>
    <cellStyle name="Comma 5 2 9 3 5" xfId="23170"/>
    <cellStyle name="Comma 5 20" xfId="2116"/>
    <cellStyle name="Comma 5 20 2" xfId="2117"/>
    <cellStyle name="Comma 5 20 3" xfId="15278"/>
    <cellStyle name="Comma 5 21" xfId="2118"/>
    <cellStyle name="Comma 5 21 2" xfId="2119"/>
    <cellStyle name="Comma 5 21 3" xfId="15279"/>
    <cellStyle name="Comma 5 22" xfId="2120"/>
    <cellStyle name="Comma 5 22 2" xfId="2121"/>
    <cellStyle name="Comma 5 22 3" xfId="15280"/>
    <cellStyle name="Comma 5 23" xfId="2122"/>
    <cellStyle name="Comma 5 23 2" xfId="2123"/>
    <cellStyle name="Comma 5 23 3" xfId="15281"/>
    <cellStyle name="Comma 5 24" xfId="2124"/>
    <cellStyle name="Comma 5 24 2" xfId="2125"/>
    <cellStyle name="Comma 5 24 3" xfId="15282"/>
    <cellStyle name="Comma 5 25" xfId="2126"/>
    <cellStyle name="Comma 5 25 2" xfId="2127"/>
    <cellStyle name="Comma 5 25 3" xfId="15283"/>
    <cellStyle name="Comma 5 26" xfId="2128"/>
    <cellStyle name="Comma 5 26 2" xfId="2129"/>
    <cellStyle name="Comma 5 26 3" xfId="15284"/>
    <cellStyle name="Comma 5 27" xfId="2130"/>
    <cellStyle name="Comma 5 27 2" xfId="2131"/>
    <cellStyle name="Comma 5 27 3" xfId="15285"/>
    <cellStyle name="Comma 5 28" xfId="2132"/>
    <cellStyle name="Comma 5 28 2" xfId="2133"/>
    <cellStyle name="Comma 5 28 3" xfId="15286"/>
    <cellStyle name="Comma 5 29" xfId="2134"/>
    <cellStyle name="Comma 5 29 2" xfId="2135"/>
    <cellStyle name="Comma 5 29 3" xfId="15287"/>
    <cellStyle name="Comma 5 3" xfId="2136"/>
    <cellStyle name="Comma 5 3 10" xfId="2137"/>
    <cellStyle name="Comma 5 3 10 2" xfId="2138"/>
    <cellStyle name="Comma 5 3 10 2 2" xfId="2139"/>
    <cellStyle name="Comma 5 3 10 2 3" xfId="2140"/>
    <cellStyle name="Comma 5 3 10 2 3 2" xfId="15288"/>
    <cellStyle name="Comma 5 3 10 2 3 2 2" xfId="23171"/>
    <cellStyle name="Comma 5 3 10 2 3 3" xfId="23172"/>
    <cellStyle name="Comma 5 3 10 2 4" xfId="15289"/>
    <cellStyle name="Comma 5 3 10 2 4 2" xfId="23173"/>
    <cellStyle name="Comma 5 3 10 2 5" xfId="23174"/>
    <cellStyle name="Comma 5 3 10 3" xfId="2141"/>
    <cellStyle name="Comma 5 3 10 4" xfId="2142"/>
    <cellStyle name="Comma 5 3 10 4 2" xfId="15290"/>
    <cellStyle name="Comma 5 3 10 4 2 2" xfId="23175"/>
    <cellStyle name="Comma 5 3 10 4 3" xfId="23176"/>
    <cellStyle name="Comma 5 3 10 5" xfId="15291"/>
    <cellStyle name="Comma 5 3 10 5 2" xfId="23177"/>
    <cellStyle name="Comma 5 3 10 6" xfId="23178"/>
    <cellStyle name="Comma 5 3 11" xfId="2143"/>
    <cellStyle name="Comma 5 3 11 2" xfId="2144"/>
    <cellStyle name="Comma 5 3 11 2 2" xfId="2145"/>
    <cellStyle name="Comma 5 3 11 2 3" xfId="2146"/>
    <cellStyle name="Comma 5 3 11 2 3 2" xfId="15292"/>
    <cellStyle name="Comma 5 3 11 2 3 2 2" xfId="23179"/>
    <cellStyle name="Comma 5 3 11 2 3 3" xfId="23180"/>
    <cellStyle name="Comma 5 3 11 2 4" xfId="15293"/>
    <cellStyle name="Comma 5 3 11 2 4 2" xfId="23181"/>
    <cellStyle name="Comma 5 3 11 2 5" xfId="23182"/>
    <cellStyle name="Comma 5 3 11 3" xfId="2147"/>
    <cellStyle name="Comma 5 3 11 4" xfId="2148"/>
    <cellStyle name="Comma 5 3 11 4 2" xfId="15294"/>
    <cellStyle name="Comma 5 3 11 4 2 2" xfId="23183"/>
    <cellStyle name="Comma 5 3 11 4 3" xfId="23184"/>
    <cellStyle name="Comma 5 3 11 5" xfId="15295"/>
    <cellStyle name="Comma 5 3 11 5 2" xfId="23185"/>
    <cellStyle name="Comma 5 3 11 6" xfId="23186"/>
    <cellStyle name="Comma 5 3 12" xfId="2149"/>
    <cellStyle name="Comma 5 3 12 2" xfId="2150"/>
    <cellStyle name="Comma 5 3 12 2 2" xfId="23187"/>
    <cellStyle name="Comma 5 3 12 3" xfId="2151"/>
    <cellStyle name="Comma 5 3 12 3 2" xfId="15296"/>
    <cellStyle name="Comma 5 3 12 3 2 2" xfId="23188"/>
    <cellStyle name="Comma 5 3 12 3 3" xfId="23189"/>
    <cellStyle name="Comma 5 3 12 4" xfId="15297"/>
    <cellStyle name="Comma 5 3 12 4 2" xfId="23190"/>
    <cellStyle name="Comma 5 3 12 5" xfId="23191"/>
    <cellStyle name="Comma 5 3 13" xfId="2152"/>
    <cellStyle name="Comma 5 3 13 2" xfId="2153"/>
    <cellStyle name="Comma 5 3 13 2 2" xfId="23192"/>
    <cellStyle name="Comma 5 3 13 3" xfId="2154"/>
    <cellStyle name="Comma 5 3 13 3 2" xfId="15298"/>
    <cellStyle name="Comma 5 3 13 3 2 2" xfId="23193"/>
    <cellStyle name="Comma 5 3 13 3 3" xfId="23194"/>
    <cellStyle name="Comma 5 3 13 4" xfId="15299"/>
    <cellStyle name="Comma 5 3 13 4 2" xfId="23195"/>
    <cellStyle name="Comma 5 3 13 5" xfId="23196"/>
    <cellStyle name="Comma 5 3 14" xfId="2155"/>
    <cellStyle name="Comma 5 3 14 2" xfId="2156"/>
    <cellStyle name="Comma 5 3 14 3" xfId="23197"/>
    <cellStyle name="Comma 5 3 15" xfId="2157"/>
    <cellStyle name="Comma 5 3 16" xfId="23198"/>
    <cellStyle name="Comma 5 3 2" xfId="2158"/>
    <cellStyle name="Comma 5 3 2 2" xfId="2159"/>
    <cellStyle name="Comma 5 3 2 2 2" xfId="2160"/>
    <cellStyle name="Comma 5 3 2 2 2 2" xfId="23199"/>
    <cellStyle name="Comma 5 3 2 2 3" xfId="2161"/>
    <cellStyle name="Comma 5 3 2 2 3 2" xfId="15300"/>
    <cellStyle name="Comma 5 3 2 2 3 2 2" xfId="23200"/>
    <cellStyle name="Comma 5 3 2 2 3 3" xfId="23201"/>
    <cellStyle name="Comma 5 3 2 2 4" xfId="15301"/>
    <cellStyle name="Comma 5 3 2 2 4 2" xfId="23202"/>
    <cellStyle name="Comma 5 3 2 2 5" xfId="23203"/>
    <cellStyle name="Comma 5 3 2 3" xfId="2162"/>
    <cellStyle name="Comma 5 3 2 3 2" xfId="2163"/>
    <cellStyle name="Comma 5 3 2 3 3" xfId="23204"/>
    <cellStyle name="Comma 5 3 2 4" xfId="2164"/>
    <cellStyle name="Comma 5 3 2 5" xfId="2165"/>
    <cellStyle name="Comma 5 3 2 5 2" xfId="15302"/>
    <cellStyle name="Comma 5 3 2 5 2 2" xfId="23205"/>
    <cellStyle name="Comma 5 3 2 5 3" xfId="23206"/>
    <cellStyle name="Comma 5 3 2 6" xfId="15303"/>
    <cellStyle name="Comma 5 3 2 6 2" xfId="23207"/>
    <cellStyle name="Comma 5 3 2 7" xfId="23208"/>
    <cellStyle name="Comma 5 3 3" xfId="2166"/>
    <cellStyle name="Comma 5 3 3 2" xfId="2167"/>
    <cellStyle name="Comma 5 3 3 2 2" xfId="2168"/>
    <cellStyle name="Comma 5 3 3 2 3" xfId="2169"/>
    <cellStyle name="Comma 5 3 3 2 3 2" xfId="15304"/>
    <cellStyle name="Comma 5 3 3 2 3 2 2" xfId="23209"/>
    <cellStyle name="Comma 5 3 3 2 3 3" xfId="23210"/>
    <cellStyle name="Comma 5 3 3 2 4" xfId="15305"/>
    <cellStyle name="Comma 5 3 3 2 4 2" xfId="23211"/>
    <cellStyle name="Comma 5 3 3 2 5" xfId="23212"/>
    <cellStyle name="Comma 5 3 3 3" xfId="2170"/>
    <cellStyle name="Comma 5 3 3 4" xfId="2171"/>
    <cellStyle name="Comma 5 3 3 4 2" xfId="15306"/>
    <cellStyle name="Comma 5 3 3 4 2 2" xfId="23213"/>
    <cellStyle name="Comma 5 3 3 4 3" xfId="23214"/>
    <cellStyle name="Comma 5 3 3 5" xfId="15307"/>
    <cellStyle name="Comma 5 3 3 5 2" xfId="23215"/>
    <cellStyle name="Comma 5 3 3 6" xfId="23216"/>
    <cellStyle name="Comma 5 3 4" xfId="2172"/>
    <cellStyle name="Comma 5 3 4 2" xfId="2173"/>
    <cellStyle name="Comma 5 3 4 2 2" xfId="2174"/>
    <cellStyle name="Comma 5 3 4 2 3" xfId="2175"/>
    <cellStyle name="Comma 5 3 4 2 3 2" xfId="15308"/>
    <cellStyle name="Comma 5 3 4 2 3 2 2" xfId="23217"/>
    <cellStyle name="Comma 5 3 4 2 3 3" xfId="23218"/>
    <cellStyle name="Comma 5 3 4 2 4" xfId="15309"/>
    <cellStyle name="Comma 5 3 4 2 4 2" xfId="23219"/>
    <cellStyle name="Comma 5 3 4 2 5" xfId="23220"/>
    <cellStyle name="Comma 5 3 4 3" xfId="2176"/>
    <cellStyle name="Comma 5 3 4 4" xfId="2177"/>
    <cellStyle name="Comma 5 3 4 4 2" xfId="15310"/>
    <cellStyle name="Comma 5 3 4 4 2 2" xfId="23221"/>
    <cellStyle name="Comma 5 3 4 4 3" xfId="23222"/>
    <cellStyle name="Comma 5 3 4 5" xfId="15311"/>
    <cellStyle name="Comma 5 3 4 5 2" xfId="23223"/>
    <cellStyle name="Comma 5 3 4 6" xfId="23224"/>
    <cellStyle name="Comma 5 3 5" xfId="2178"/>
    <cellStyle name="Comma 5 3 5 2" xfId="2179"/>
    <cellStyle name="Comma 5 3 5 2 2" xfId="2180"/>
    <cellStyle name="Comma 5 3 5 2 3" xfId="2181"/>
    <cellStyle name="Comma 5 3 5 2 3 2" xfId="15312"/>
    <cellStyle name="Comma 5 3 5 2 3 2 2" xfId="23225"/>
    <cellStyle name="Comma 5 3 5 2 3 3" xfId="23226"/>
    <cellStyle name="Comma 5 3 5 2 4" xfId="15313"/>
    <cellStyle name="Comma 5 3 5 2 4 2" xfId="23227"/>
    <cellStyle name="Comma 5 3 5 2 5" xfId="23228"/>
    <cellStyle name="Comma 5 3 5 3" xfId="2182"/>
    <cellStyle name="Comma 5 3 5 4" xfId="2183"/>
    <cellStyle name="Comma 5 3 5 4 2" xfId="15314"/>
    <cellStyle name="Comma 5 3 5 4 2 2" xfId="23229"/>
    <cellStyle name="Comma 5 3 5 4 3" xfId="23230"/>
    <cellStyle name="Comma 5 3 5 5" xfId="15315"/>
    <cellStyle name="Comma 5 3 5 5 2" xfId="23231"/>
    <cellStyle name="Comma 5 3 5 6" xfId="23232"/>
    <cellStyle name="Comma 5 3 6" xfId="2184"/>
    <cellStyle name="Comma 5 3 6 2" xfId="2185"/>
    <cellStyle name="Comma 5 3 6 2 2" xfId="2186"/>
    <cellStyle name="Comma 5 3 6 2 3" xfId="2187"/>
    <cellStyle name="Comma 5 3 6 2 3 2" xfId="15316"/>
    <cellStyle name="Comma 5 3 6 2 3 2 2" xfId="23233"/>
    <cellStyle name="Comma 5 3 6 2 3 3" xfId="23234"/>
    <cellStyle name="Comma 5 3 6 2 4" xfId="15317"/>
    <cellStyle name="Comma 5 3 6 2 4 2" xfId="23235"/>
    <cellStyle name="Comma 5 3 6 2 5" xfId="23236"/>
    <cellStyle name="Comma 5 3 6 3" xfId="2188"/>
    <cellStyle name="Comma 5 3 6 4" xfId="2189"/>
    <cellStyle name="Comma 5 3 6 4 2" xfId="15318"/>
    <cellStyle name="Comma 5 3 6 4 2 2" xfId="23237"/>
    <cellStyle name="Comma 5 3 6 4 3" xfId="23238"/>
    <cellStyle name="Comma 5 3 6 5" xfId="15319"/>
    <cellStyle name="Comma 5 3 6 5 2" xfId="23239"/>
    <cellStyle name="Comma 5 3 6 6" xfId="23240"/>
    <cellStyle name="Comma 5 3 7" xfId="2190"/>
    <cellStyle name="Comma 5 3 7 2" xfId="2191"/>
    <cellStyle name="Comma 5 3 7 2 2" xfId="2192"/>
    <cellStyle name="Comma 5 3 7 2 3" xfId="2193"/>
    <cellStyle name="Comma 5 3 7 2 3 2" xfId="15320"/>
    <cellStyle name="Comma 5 3 7 2 3 2 2" xfId="23241"/>
    <cellStyle name="Comma 5 3 7 2 3 3" xfId="23242"/>
    <cellStyle name="Comma 5 3 7 2 4" xfId="15321"/>
    <cellStyle name="Comma 5 3 7 2 4 2" xfId="23243"/>
    <cellStyle name="Comma 5 3 7 2 5" xfId="23244"/>
    <cellStyle name="Comma 5 3 7 3" xfId="2194"/>
    <cellStyle name="Comma 5 3 7 4" xfId="2195"/>
    <cellStyle name="Comma 5 3 7 4 2" xfId="15322"/>
    <cellStyle name="Comma 5 3 7 4 2 2" xfId="23245"/>
    <cellStyle name="Comma 5 3 7 4 3" xfId="23246"/>
    <cellStyle name="Comma 5 3 7 5" xfId="15323"/>
    <cellStyle name="Comma 5 3 7 5 2" xfId="23247"/>
    <cellStyle name="Comma 5 3 7 6" xfId="23248"/>
    <cellStyle name="Comma 5 3 8" xfId="2196"/>
    <cellStyle name="Comma 5 3 8 2" xfId="2197"/>
    <cellStyle name="Comma 5 3 8 2 2" xfId="2198"/>
    <cellStyle name="Comma 5 3 8 2 3" xfId="2199"/>
    <cellStyle name="Comma 5 3 8 2 3 2" xfId="15324"/>
    <cellStyle name="Comma 5 3 8 2 3 2 2" xfId="23249"/>
    <cellStyle name="Comma 5 3 8 2 3 3" xfId="23250"/>
    <cellStyle name="Comma 5 3 8 2 4" xfId="15325"/>
    <cellStyle name="Comma 5 3 8 2 4 2" xfId="23251"/>
    <cellStyle name="Comma 5 3 8 2 5" xfId="23252"/>
    <cellStyle name="Comma 5 3 8 3" xfId="2200"/>
    <cellStyle name="Comma 5 3 8 4" xfId="2201"/>
    <cellStyle name="Comma 5 3 8 4 2" xfId="15326"/>
    <cellStyle name="Comma 5 3 8 4 2 2" xfId="23253"/>
    <cellStyle name="Comma 5 3 8 4 3" xfId="23254"/>
    <cellStyle name="Comma 5 3 8 5" xfId="15327"/>
    <cellStyle name="Comma 5 3 8 5 2" xfId="23255"/>
    <cellStyle name="Comma 5 3 8 6" xfId="23256"/>
    <cellStyle name="Comma 5 3 9" xfId="2202"/>
    <cellStyle name="Comma 5 3 9 2" xfId="2203"/>
    <cellStyle name="Comma 5 3 9 2 2" xfId="2204"/>
    <cellStyle name="Comma 5 3 9 2 3" xfId="2205"/>
    <cellStyle name="Comma 5 3 9 2 3 2" xfId="15328"/>
    <cellStyle name="Comma 5 3 9 2 3 2 2" xfId="23257"/>
    <cellStyle name="Comma 5 3 9 2 3 3" xfId="23258"/>
    <cellStyle name="Comma 5 3 9 2 4" xfId="15329"/>
    <cellStyle name="Comma 5 3 9 2 4 2" xfId="23259"/>
    <cellStyle name="Comma 5 3 9 2 5" xfId="23260"/>
    <cellStyle name="Comma 5 3 9 3" xfId="2206"/>
    <cellStyle name="Comma 5 3 9 4" xfId="2207"/>
    <cellStyle name="Comma 5 3 9 4 2" xfId="15330"/>
    <cellStyle name="Comma 5 3 9 4 2 2" xfId="23261"/>
    <cellStyle name="Comma 5 3 9 4 3" xfId="23262"/>
    <cellStyle name="Comma 5 3 9 5" xfId="15331"/>
    <cellStyle name="Comma 5 3 9 5 2" xfId="23263"/>
    <cellStyle name="Comma 5 3 9 6" xfId="23264"/>
    <cellStyle name="Comma 5 30" xfId="2208"/>
    <cellStyle name="Comma 5 30 2" xfId="2209"/>
    <cellStyle name="Comma 5 30 3" xfId="15332"/>
    <cellStyle name="Comma 5 31" xfId="2210"/>
    <cellStyle name="Comma 5 31 2" xfId="2211"/>
    <cellStyle name="Comma 5 31 3" xfId="15333"/>
    <cellStyle name="Comma 5 32" xfId="2212"/>
    <cellStyle name="Comma 5 32 2" xfId="2213"/>
    <cellStyle name="Comma 5 32 3" xfId="15334"/>
    <cellStyle name="Comma 5 33" xfId="2214"/>
    <cellStyle name="Comma 5 33 2" xfId="2215"/>
    <cellStyle name="Comma 5 33 3" xfId="15335"/>
    <cellStyle name="Comma 5 34" xfId="2216"/>
    <cellStyle name="Comma 5 34 2" xfId="2217"/>
    <cellStyle name="Comma 5 34 3" xfId="15336"/>
    <cellStyle name="Comma 5 35" xfId="2218"/>
    <cellStyle name="Comma 5 35 2" xfId="2219"/>
    <cellStyle name="Comma 5 35 3" xfId="15337"/>
    <cellStyle name="Comma 5 36" xfId="2220"/>
    <cellStyle name="Comma 5 36 2" xfId="2221"/>
    <cellStyle name="Comma 5 36 3" xfId="15338"/>
    <cellStyle name="Comma 5 37" xfId="2222"/>
    <cellStyle name="Comma 5 37 2" xfId="2223"/>
    <cellStyle name="Comma 5 37 3" xfId="15339"/>
    <cellStyle name="Comma 5 38" xfId="2224"/>
    <cellStyle name="Comma 5 38 2" xfId="2225"/>
    <cellStyle name="Comma 5 38 3" xfId="15340"/>
    <cellStyle name="Comma 5 39" xfId="2226"/>
    <cellStyle name="Comma 5 39 2" xfId="2227"/>
    <cellStyle name="Comma 5 39 3" xfId="15341"/>
    <cellStyle name="Comma 5 4" xfId="2228"/>
    <cellStyle name="Comma 5 4 2" xfId="2229"/>
    <cellStyle name="Comma 5 4 2 2" xfId="2230"/>
    <cellStyle name="Comma 5 4 3" xfId="2231"/>
    <cellStyle name="Comma 5 4 3 2" xfId="2232"/>
    <cellStyle name="Comma 5 4 4" xfId="15342"/>
    <cellStyle name="Comma 5 40" xfId="2233"/>
    <cellStyle name="Comma 5 40 2" xfId="2234"/>
    <cellStyle name="Comma 5 40 3" xfId="15343"/>
    <cellStyle name="Comma 5 41" xfId="2235"/>
    <cellStyle name="Comma 5 41 2" xfId="2236"/>
    <cellStyle name="Comma 5 41 3" xfId="15344"/>
    <cellStyle name="Comma 5 42" xfId="2237"/>
    <cellStyle name="Comma 5 42 2" xfId="2238"/>
    <cellStyle name="Comma 5 42 3" xfId="15345"/>
    <cellStyle name="Comma 5 43" xfId="2239"/>
    <cellStyle name="Comma 5 43 2" xfId="2240"/>
    <cellStyle name="Comma 5 43 3" xfId="15346"/>
    <cellStyle name="Comma 5 44" xfId="2241"/>
    <cellStyle name="Comma 5 44 2" xfId="2242"/>
    <cellStyle name="Comma 5 44 3" xfId="15347"/>
    <cellStyle name="Comma 5 45" xfId="2243"/>
    <cellStyle name="Comma 5 45 2" xfId="2244"/>
    <cellStyle name="Comma 5 45 3" xfId="15348"/>
    <cellStyle name="Comma 5 46" xfId="2245"/>
    <cellStyle name="Comma 5 46 2" xfId="2246"/>
    <cellStyle name="Comma 5 46 3" xfId="15349"/>
    <cellStyle name="Comma 5 47" xfId="2247"/>
    <cellStyle name="Comma 5 47 2" xfId="2248"/>
    <cellStyle name="Comma 5 47 3" xfId="15350"/>
    <cellStyle name="Comma 5 48" xfId="2249"/>
    <cellStyle name="Comma 5 48 2" xfId="2250"/>
    <cellStyle name="Comma 5 48 3" xfId="15351"/>
    <cellStyle name="Comma 5 49" xfId="2251"/>
    <cellStyle name="Comma 5 49 2" xfId="2252"/>
    <cellStyle name="Comma 5 49 3" xfId="15352"/>
    <cellStyle name="Comma 5 5" xfId="2253"/>
    <cellStyle name="Comma 5 5 2" xfId="2254"/>
    <cellStyle name="Comma 5 5 2 2" xfId="2255"/>
    <cellStyle name="Comma 5 5 3" xfId="2256"/>
    <cellStyle name="Comma 5 5 3 2" xfId="2257"/>
    <cellStyle name="Comma 5 5 4" xfId="15353"/>
    <cellStyle name="Comma 5 50" xfId="2258"/>
    <cellStyle name="Comma 5 50 2" xfId="2259"/>
    <cellStyle name="Comma 5 50 3" xfId="15354"/>
    <cellStyle name="Comma 5 51" xfId="2260"/>
    <cellStyle name="Comma 5 51 2" xfId="2261"/>
    <cellStyle name="Comma 5 51 3" xfId="15355"/>
    <cellStyle name="Comma 5 52" xfId="2262"/>
    <cellStyle name="Comma 5 52 2" xfId="2263"/>
    <cellStyle name="Comma 5 52 3" xfId="15356"/>
    <cellStyle name="Comma 5 53" xfId="2264"/>
    <cellStyle name="Comma 5 53 2" xfId="2265"/>
    <cellStyle name="Comma 5 53 3" xfId="15357"/>
    <cellStyle name="Comma 5 54" xfId="2266"/>
    <cellStyle name="Comma 5 54 2" xfId="2267"/>
    <cellStyle name="Comma 5 54 3" xfId="15358"/>
    <cellStyle name="Comma 5 55" xfId="2268"/>
    <cellStyle name="Comma 5 55 2" xfId="2269"/>
    <cellStyle name="Comma 5 55 3" xfId="15359"/>
    <cellStyle name="Comma 5 56" xfId="2270"/>
    <cellStyle name="Comma 5 56 2" xfId="2271"/>
    <cellStyle name="Comma 5 56 3" xfId="15360"/>
    <cellStyle name="Comma 5 57" xfId="2272"/>
    <cellStyle name="Comma 5 57 2" xfId="2273"/>
    <cellStyle name="Comma 5 57 3" xfId="15361"/>
    <cellStyle name="Comma 5 58" xfId="2274"/>
    <cellStyle name="Comma 5 58 2" xfId="2275"/>
    <cellStyle name="Comma 5 58 3" xfId="15362"/>
    <cellStyle name="Comma 5 59" xfId="2276"/>
    <cellStyle name="Comma 5 59 2" xfId="2277"/>
    <cellStyle name="Comma 5 59 3" xfId="15363"/>
    <cellStyle name="Comma 5 6" xfId="2278"/>
    <cellStyle name="Comma 5 6 2" xfId="2279"/>
    <cellStyle name="Comma 5 6 2 2" xfId="2280"/>
    <cellStyle name="Comma 5 6 3" xfId="2281"/>
    <cellStyle name="Comma 5 6 3 2" xfId="2282"/>
    <cellStyle name="Comma 5 6 4" xfId="15364"/>
    <cellStyle name="Comma 5 60" xfId="2283"/>
    <cellStyle name="Comma 5 60 2" xfId="2284"/>
    <cellStyle name="Comma 5 60 3" xfId="15365"/>
    <cellStyle name="Comma 5 61" xfId="2285"/>
    <cellStyle name="Comma 5 61 2" xfId="2286"/>
    <cellStyle name="Comma 5 61 3" xfId="15366"/>
    <cellStyle name="Comma 5 62" xfId="2287"/>
    <cellStyle name="Comma 5 62 2" xfId="2288"/>
    <cellStyle name="Comma 5 63" xfId="2289"/>
    <cellStyle name="Comma 5 63 2" xfId="2290"/>
    <cellStyle name="Comma 5 64" xfId="2291"/>
    <cellStyle name="Comma 5 64 2" xfId="2292"/>
    <cellStyle name="Comma 5 65" xfId="2293"/>
    <cellStyle name="Comma 5 65 2" xfId="2294"/>
    <cellStyle name="Comma 5 66" xfId="2295"/>
    <cellStyle name="Comma 5 66 2" xfId="2296"/>
    <cellStyle name="Comma 5 67" xfId="2297"/>
    <cellStyle name="Comma 5 67 2" xfId="2298"/>
    <cellStyle name="Comma 5 68" xfId="2299"/>
    <cellStyle name="Comma 5 68 2" xfId="2300"/>
    <cellStyle name="Comma 5 69" xfId="2301"/>
    <cellStyle name="Comma 5 69 2" xfId="2302"/>
    <cellStyle name="Comma 5 7" xfId="2303"/>
    <cellStyle name="Comma 5 7 2" xfId="2304"/>
    <cellStyle name="Comma 5 7 2 2" xfId="2305"/>
    <cellStyle name="Comma 5 7 3" xfId="2306"/>
    <cellStyle name="Comma 5 7 3 2" xfId="2307"/>
    <cellStyle name="Comma 5 7 4" xfId="15367"/>
    <cellStyle name="Comma 5 70" xfId="2308"/>
    <cellStyle name="Comma 5 70 2" xfId="2309"/>
    <cellStyle name="Comma 5 71" xfId="2310"/>
    <cellStyle name="Comma 5 71 2" xfId="2311"/>
    <cellStyle name="Comma 5 72" xfId="2312"/>
    <cellStyle name="Comma 5 72 2" xfId="2313"/>
    <cellStyle name="Comma 5 73" xfId="2314"/>
    <cellStyle name="Comma 5 73 2" xfId="2315"/>
    <cellStyle name="Comma 5 74" xfId="2316"/>
    <cellStyle name="Comma 5 74 2" xfId="2317"/>
    <cellStyle name="Comma 5 75" xfId="2318"/>
    <cellStyle name="Comma 5 75 2" xfId="2319"/>
    <cellStyle name="Comma 5 76" xfId="2320"/>
    <cellStyle name="Comma 5 76 2" xfId="2321"/>
    <cellStyle name="Comma 5 77" xfId="2322"/>
    <cellStyle name="Comma 5 77 2" xfId="2323"/>
    <cellStyle name="Comma 5 78" xfId="2324"/>
    <cellStyle name="Comma 5 78 2" xfId="2325"/>
    <cellStyle name="Comma 5 79" xfId="2326"/>
    <cellStyle name="Comma 5 79 2" xfId="2327"/>
    <cellStyle name="Comma 5 8" xfId="2328"/>
    <cellStyle name="Comma 5 8 2" xfId="2329"/>
    <cellStyle name="Comma 5 8 2 2" xfId="2330"/>
    <cellStyle name="Comma 5 8 3" xfId="2331"/>
    <cellStyle name="Comma 5 8 3 2" xfId="2332"/>
    <cellStyle name="Comma 5 8 4" xfId="15368"/>
    <cellStyle name="Comma 5 80" xfId="2333"/>
    <cellStyle name="Comma 5 80 2" xfId="2334"/>
    <cellStyle name="Comma 5 81" xfId="2335"/>
    <cellStyle name="Comma 5 81 2" xfId="2336"/>
    <cellStyle name="Comma 5 82" xfId="2337"/>
    <cellStyle name="Comma 5 82 2" xfId="2338"/>
    <cellStyle name="Comma 5 83" xfId="2339"/>
    <cellStyle name="Comma 5 83 2" xfId="2340"/>
    <cellStyle name="Comma 5 84" xfId="2341"/>
    <cellStyle name="Comma 5 84 2" xfId="2342"/>
    <cellStyle name="Comma 5 85" xfId="2343"/>
    <cellStyle name="Comma 5 85 2" xfId="2344"/>
    <cellStyle name="Comma 5 86" xfId="2345"/>
    <cellStyle name="Comma 5 86 2" xfId="2346"/>
    <cellStyle name="Comma 5 87" xfId="2347"/>
    <cellStyle name="Comma 5 87 2" xfId="2348"/>
    <cellStyle name="Comma 5 88" xfId="2349"/>
    <cellStyle name="Comma 5 88 2" xfId="2350"/>
    <cellStyle name="Comma 5 89" xfId="2351"/>
    <cellStyle name="Comma 5 89 2" xfId="2352"/>
    <cellStyle name="Comma 5 9" xfId="2353"/>
    <cellStyle name="Comma 5 9 2" xfId="2354"/>
    <cellStyle name="Comma 5 9 2 2" xfId="2355"/>
    <cellStyle name="Comma 5 9 3" xfId="2356"/>
    <cellStyle name="Comma 5 9 3 2" xfId="2357"/>
    <cellStyle name="Comma 5 9 4" xfId="15369"/>
    <cellStyle name="Comma 5 90" xfId="2358"/>
    <cellStyle name="Comma 5 90 2" xfId="2359"/>
    <cellStyle name="Comma 5 91" xfId="2360"/>
    <cellStyle name="Comma 5 91 2" xfId="2361"/>
    <cellStyle name="Comma 5 92" xfId="2362"/>
    <cellStyle name="Comma 5 92 2" xfId="2363"/>
    <cellStyle name="Comma 5 92 3" xfId="15370"/>
    <cellStyle name="Comma 5 93" xfId="2364"/>
    <cellStyle name="Comma 5 93 2" xfId="2365"/>
    <cellStyle name="Comma 5 94" xfId="2366"/>
    <cellStyle name="Comma 5 94 2" xfId="2367"/>
    <cellStyle name="Comma 5 95" xfId="2368"/>
    <cellStyle name="Comma 5 95 2" xfId="2369"/>
    <cellStyle name="Comma 5 96" xfId="2370"/>
    <cellStyle name="Comma 5 96 2" xfId="2371"/>
    <cellStyle name="Comma 5 97" xfId="2372"/>
    <cellStyle name="Comma 5 97 2" xfId="2373"/>
    <cellStyle name="Comma 5 98" xfId="2374"/>
    <cellStyle name="Comma 5 98 2" xfId="2375"/>
    <cellStyle name="Comma 5 99" xfId="2376"/>
    <cellStyle name="Comma 5 99 2" xfId="2377"/>
    <cellStyle name="Comma 50" xfId="2378"/>
    <cellStyle name="Comma 51" xfId="2379"/>
    <cellStyle name="Comma 52" xfId="2380"/>
    <cellStyle name="Comma 53" xfId="2381"/>
    <cellStyle name="Comma 54" xfId="2382"/>
    <cellStyle name="Comma 55" xfId="2383"/>
    <cellStyle name="Comma 56" xfId="2384"/>
    <cellStyle name="Comma 57" xfId="2385"/>
    <cellStyle name="Comma 58" xfId="2386"/>
    <cellStyle name="Comma 59" xfId="2387"/>
    <cellStyle name="Comma 6" xfId="88"/>
    <cellStyle name="Comma 6 2" xfId="2388"/>
    <cellStyle name="Comma 6 2 2" xfId="53"/>
    <cellStyle name="Comma 6 2 3" xfId="15371"/>
    <cellStyle name="Comma 6 2 3 2" xfId="23265"/>
    <cellStyle name="Comma 6 3" xfId="2389"/>
    <cellStyle name="Comma 6 3 2" xfId="2390"/>
    <cellStyle name="Comma 6 3 2 2" xfId="10"/>
    <cellStyle name="Comma 6 3 2 2 2" xfId="15372"/>
    <cellStyle name="Comma 6 3 2 2 2 2" xfId="23266"/>
    <cellStyle name="Comma 6 3 2 2 3" xfId="23267"/>
    <cellStyle name="Comma 6 3 2 3" xfId="15373"/>
    <cellStyle name="Comma 6 3 2 3 2" xfId="23268"/>
    <cellStyle name="Comma 6 3 2 4" xfId="23269"/>
    <cellStyle name="Comma 6 3 3" xfId="2391"/>
    <cellStyle name="Comma 6 3 3 2" xfId="2392"/>
    <cellStyle name="Comma 6 3 3 2 2" xfId="15374"/>
    <cellStyle name="Comma 6 3 3 2 2 2" xfId="23270"/>
    <cellStyle name="Comma 6 3 3 2 3" xfId="23271"/>
    <cellStyle name="Comma 6 3 3 3" xfId="15375"/>
    <cellStyle name="Comma 6 3 3 3 2" xfId="23272"/>
    <cellStyle name="Comma 6 3 3 4" xfId="23273"/>
    <cellStyle name="Comma 6 3 4" xfId="2393"/>
    <cellStyle name="Comma 6 3 4 2" xfId="15376"/>
    <cellStyle name="Comma 6 3 4 2 2" xfId="23274"/>
    <cellStyle name="Comma 6 3 4 3" xfId="23275"/>
    <cellStyle name="Comma 6 3 5" xfId="15377"/>
    <cellStyle name="Comma 6 3 5 2" xfId="23276"/>
    <cellStyle name="Comma 6 3 6" xfId="16"/>
    <cellStyle name="Comma 6 3 7" xfId="23277"/>
    <cellStyle name="Comma 6 4" xfId="2394"/>
    <cellStyle name="Comma 6 4 2" xfId="2395"/>
    <cellStyle name="Comma 6 4 2 2" xfId="15378"/>
    <cellStyle name="Comma 6 4 2 2 2" xfId="23278"/>
    <cellStyle name="Comma 6 4 2 3" xfId="23279"/>
    <cellStyle name="Comma 6 4 3" xfId="15379"/>
    <cellStyle name="Comma 6 4 3 2" xfId="23280"/>
    <cellStyle name="Comma 6 4 4" xfId="23281"/>
    <cellStyle name="Comma 6 5" xfId="2396"/>
    <cellStyle name="Comma 6 5 2" xfId="15380"/>
    <cellStyle name="Comma 6 5 2 2" xfId="23282"/>
    <cellStyle name="Comma 6 5 3" xfId="23283"/>
    <cellStyle name="Comma 6 6" xfId="15381"/>
    <cellStyle name="Comma 6 6 2" xfId="23284"/>
    <cellStyle name="Comma 6 7" xfId="23285"/>
    <cellStyle name="Comma 60" xfId="2397"/>
    <cellStyle name="Comma 61" xfId="2398"/>
    <cellStyle name="Comma 62" xfId="2399"/>
    <cellStyle name="Comma 63" xfId="2400"/>
    <cellStyle name="Comma 64" xfId="2401"/>
    <cellStyle name="Comma 65" xfId="2402"/>
    <cellStyle name="Comma 66" xfId="2403"/>
    <cellStyle name="Comma 67" xfId="2404"/>
    <cellStyle name="Comma 68" xfId="2405"/>
    <cellStyle name="Comma 69" xfId="2406"/>
    <cellStyle name="Comma 7" xfId="81"/>
    <cellStyle name="Comma 7 10" xfId="2407"/>
    <cellStyle name="Comma 7 11" xfId="2408"/>
    <cellStyle name="Comma 7 12" xfId="2409"/>
    <cellStyle name="Comma 7 12 2" xfId="2410"/>
    <cellStyle name="Comma 7 12 2 2" xfId="15382"/>
    <cellStyle name="Comma 7 12 2 2 2" xfId="23286"/>
    <cellStyle name="Comma 7 12 2 3" xfId="23287"/>
    <cellStyle name="Comma 7 13" xfId="2411"/>
    <cellStyle name="Comma 7 14" xfId="2412"/>
    <cellStyle name="Comma 7 14 2" xfId="2413"/>
    <cellStyle name="Comma 7 14 3" xfId="2414"/>
    <cellStyle name="Comma 7 14 3 2" xfId="15383"/>
    <cellStyle name="Comma 7 14 3 2 2" xfId="23288"/>
    <cellStyle name="Comma 7 14 3 3" xfId="23289"/>
    <cellStyle name="Comma 7 14 4" xfId="15384"/>
    <cellStyle name="Comma 7 14 4 2" xfId="23290"/>
    <cellStyle name="Comma 7 14 5" xfId="23291"/>
    <cellStyle name="Comma 7 15" xfId="2415"/>
    <cellStyle name="Comma 7 15 2" xfId="15385"/>
    <cellStyle name="Comma 7 15 2 2" xfId="23292"/>
    <cellStyle name="Comma 7 15 3" xfId="23293"/>
    <cellStyle name="Comma 7 16" xfId="2416"/>
    <cellStyle name="Comma 7 17" xfId="15386"/>
    <cellStyle name="Comma 7 17 2" xfId="23294"/>
    <cellStyle name="Comma 7 18" xfId="15387"/>
    <cellStyle name="Comma 7 2" xfId="2417"/>
    <cellStyle name="Comma 7 2 10" xfId="2418"/>
    <cellStyle name="Comma 7 2 10 2" xfId="2419"/>
    <cellStyle name="Comma 7 2 10 2 2" xfId="2420"/>
    <cellStyle name="Comma 7 2 10 2 3" xfId="2421"/>
    <cellStyle name="Comma 7 2 10 2 3 2" xfId="15388"/>
    <cellStyle name="Comma 7 2 10 2 3 2 2" xfId="23295"/>
    <cellStyle name="Comma 7 2 10 2 3 3" xfId="23296"/>
    <cellStyle name="Comma 7 2 10 2 4" xfId="15389"/>
    <cellStyle name="Comma 7 2 10 2 4 2" xfId="23297"/>
    <cellStyle name="Comma 7 2 10 2 5" xfId="23298"/>
    <cellStyle name="Comma 7 2 10 3" xfId="2422"/>
    <cellStyle name="Comma 7 2 10 4" xfId="2423"/>
    <cellStyle name="Comma 7 2 10 4 2" xfId="15390"/>
    <cellStyle name="Comma 7 2 10 4 2 2" xfId="23299"/>
    <cellStyle name="Comma 7 2 10 4 3" xfId="23300"/>
    <cellStyle name="Comma 7 2 10 5" xfId="15391"/>
    <cellStyle name="Comma 7 2 10 5 2" xfId="23301"/>
    <cellStyle name="Comma 7 2 10 6" xfId="23302"/>
    <cellStyle name="Comma 7 2 11" xfId="2424"/>
    <cellStyle name="Comma 7 2 11 2" xfId="2425"/>
    <cellStyle name="Comma 7 2 11 2 2" xfId="2426"/>
    <cellStyle name="Comma 7 2 11 2 3" xfId="2427"/>
    <cellStyle name="Comma 7 2 11 2 3 2" xfId="15392"/>
    <cellStyle name="Comma 7 2 11 2 3 2 2" xfId="23303"/>
    <cellStyle name="Comma 7 2 11 2 3 3" xfId="23304"/>
    <cellStyle name="Comma 7 2 11 2 4" xfId="15393"/>
    <cellStyle name="Comma 7 2 11 2 4 2" xfId="23305"/>
    <cellStyle name="Comma 7 2 11 2 5" xfId="23306"/>
    <cellStyle name="Comma 7 2 11 3" xfId="2428"/>
    <cellStyle name="Comma 7 2 11 4" xfId="2429"/>
    <cellStyle name="Comma 7 2 11 4 2" xfId="15394"/>
    <cellStyle name="Comma 7 2 11 4 2 2" xfId="23307"/>
    <cellStyle name="Comma 7 2 11 4 3" xfId="23308"/>
    <cellStyle name="Comma 7 2 11 5" xfId="15395"/>
    <cellStyle name="Comma 7 2 11 5 2" xfId="23309"/>
    <cellStyle name="Comma 7 2 11 6" xfId="23310"/>
    <cellStyle name="Comma 7 2 12" xfId="2430"/>
    <cellStyle name="Comma 7 2 12 2" xfId="2431"/>
    <cellStyle name="Comma 7 2 12 2 2" xfId="23311"/>
    <cellStyle name="Comma 7 2 12 3" xfId="2432"/>
    <cellStyle name="Comma 7 2 12 3 2" xfId="15396"/>
    <cellStyle name="Comma 7 2 12 3 2 2" xfId="23312"/>
    <cellStyle name="Comma 7 2 12 3 3" xfId="23313"/>
    <cellStyle name="Comma 7 2 12 4" xfId="15397"/>
    <cellStyle name="Comma 7 2 12 4 2" xfId="23314"/>
    <cellStyle name="Comma 7 2 12 5" xfId="23315"/>
    <cellStyle name="Comma 7 2 13" xfId="2433"/>
    <cellStyle name="Comma 7 2 13 2" xfId="2434"/>
    <cellStyle name="Comma 7 2 13 2 2" xfId="23316"/>
    <cellStyle name="Comma 7 2 13 3" xfId="2435"/>
    <cellStyle name="Comma 7 2 13 3 2" xfId="15398"/>
    <cellStyle name="Comma 7 2 13 3 2 2" xfId="23317"/>
    <cellStyle name="Comma 7 2 13 3 3" xfId="23318"/>
    <cellStyle name="Comma 7 2 13 4" xfId="15399"/>
    <cellStyle name="Comma 7 2 13 4 2" xfId="23319"/>
    <cellStyle name="Comma 7 2 13 5" xfId="23320"/>
    <cellStyle name="Comma 7 2 14" xfId="2436"/>
    <cellStyle name="Comma 7 2 14 2" xfId="2437"/>
    <cellStyle name="Comma 7 2 14 3" xfId="2438"/>
    <cellStyle name="Comma 7 2 14 3 2" xfId="15400"/>
    <cellStyle name="Comma 7 2 14 3 2 2" xfId="23321"/>
    <cellStyle name="Comma 7 2 14 3 3" xfId="23322"/>
    <cellStyle name="Comma 7 2 14 4" xfId="15401"/>
    <cellStyle name="Comma 7 2 14 4 2" xfId="23323"/>
    <cellStyle name="Comma 7 2 14 5" xfId="23324"/>
    <cellStyle name="Comma 7 2 15" xfId="2439"/>
    <cellStyle name="Comma 7 2 15 2" xfId="15402"/>
    <cellStyle name="Comma 7 2 15 2 2" xfId="23325"/>
    <cellStyle name="Comma 7 2 15 3" xfId="23326"/>
    <cellStyle name="Comma 7 2 16" xfId="23327"/>
    <cellStyle name="Comma 7 2 2" xfId="2440"/>
    <cellStyle name="Comma 7 2 2 2" xfId="2441"/>
    <cellStyle name="Comma 7 2 2 2 2" xfId="2442"/>
    <cellStyle name="Comma 7 2 2 2 3" xfId="2443"/>
    <cellStyle name="Comma 7 2 2 2 3 2" xfId="15403"/>
    <cellStyle name="Comma 7 2 2 2 3 2 2" xfId="23328"/>
    <cellStyle name="Comma 7 2 2 2 3 3" xfId="23329"/>
    <cellStyle name="Comma 7 2 2 2 4" xfId="15404"/>
    <cellStyle name="Comma 7 2 2 2 4 2" xfId="23330"/>
    <cellStyle name="Comma 7 2 2 2 5" xfId="23331"/>
    <cellStyle name="Comma 7 2 2 3" xfId="2444"/>
    <cellStyle name="Comma 7 2 2 4" xfId="2445"/>
    <cellStyle name="Comma 7 2 2 4 2" xfId="15405"/>
    <cellStyle name="Comma 7 2 2 4 2 2" xfId="23332"/>
    <cellStyle name="Comma 7 2 2 4 3" xfId="23333"/>
    <cellStyle name="Comma 7 2 2 5" xfId="15406"/>
    <cellStyle name="Comma 7 2 2 5 2" xfId="23334"/>
    <cellStyle name="Comma 7 2 2 6" xfId="23335"/>
    <cellStyle name="Comma 7 2 3" xfId="2446"/>
    <cellStyle name="Comma 7 2 3 2" xfId="2447"/>
    <cellStyle name="Comma 7 2 3 2 2" xfId="2448"/>
    <cellStyle name="Comma 7 2 3 2 3" xfId="2449"/>
    <cellStyle name="Comma 7 2 3 2 3 2" xfId="15407"/>
    <cellStyle name="Comma 7 2 3 2 3 2 2" xfId="23336"/>
    <cellStyle name="Comma 7 2 3 2 3 3" xfId="23337"/>
    <cellStyle name="Comma 7 2 3 2 4" xfId="15408"/>
    <cellStyle name="Comma 7 2 3 2 4 2" xfId="23338"/>
    <cellStyle name="Comma 7 2 3 2 5" xfId="23339"/>
    <cellStyle name="Comma 7 2 3 3" xfId="2450"/>
    <cellStyle name="Comma 7 2 3 4" xfId="2451"/>
    <cellStyle name="Comma 7 2 3 4 2" xfId="15409"/>
    <cellStyle name="Comma 7 2 3 4 2 2" xfId="23340"/>
    <cellStyle name="Comma 7 2 3 4 3" xfId="23341"/>
    <cellStyle name="Comma 7 2 3 5" xfId="15410"/>
    <cellStyle name="Comma 7 2 3 5 2" xfId="23342"/>
    <cellStyle name="Comma 7 2 3 6" xfId="23343"/>
    <cellStyle name="Comma 7 2 4" xfId="2452"/>
    <cellStyle name="Comma 7 2 4 2" xfId="2453"/>
    <cellStyle name="Comma 7 2 4 2 2" xfId="2454"/>
    <cellStyle name="Comma 7 2 4 2 3" xfId="2455"/>
    <cellStyle name="Comma 7 2 4 2 3 2" xfId="15411"/>
    <cellStyle name="Comma 7 2 4 2 3 2 2" xfId="23344"/>
    <cellStyle name="Comma 7 2 4 2 3 3" xfId="23345"/>
    <cellStyle name="Comma 7 2 4 2 4" xfId="15412"/>
    <cellStyle name="Comma 7 2 4 2 4 2" xfId="23346"/>
    <cellStyle name="Comma 7 2 4 2 5" xfId="23347"/>
    <cellStyle name="Comma 7 2 4 3" xfId="2456"/>
    <cellStyle name="Comma 7 2 4 4" xfId="2457"/>
    <cellStyle name="Comma 7 2 4 4 2" xfId="15413"/>
    <cellStyle name="Comma 7 2 4 4 2 2" xfId="23348"/>
    <cellStyle name="Comma 7 2 4 4 3" xfId="23349"/>
    <cellStyle name="Comma 7 2 4 5" xfId="15414"/>
    <cellStyle name="Comma 7 2 4 5 2" xfId="23350"/>
    <cellStyle name="Comma 7 2 4 6" xfId="23351"/>
    <cellStyle name="Comma 7 2 5" xfId="2458"/>
    <cellStyle name="Comma 7 2 5 2" xfId="2459"/>
    <cellStyle name="Comma 7 2 5 2 2" xfId="2460"/>
    <cellStyle name="Comma 7 2 5 2 3" xfId="2461"/>
    <cellStyle name="Comma 7 2 5 2 3 2" xfId="15415"/>
    <cellStyle name="Comma 7 2 5 2 3 2 2" xfId="23352"/>
    <cellStyle name="Comma 7 2 5 2 3 3" xfId="23353"/>
    <cellStyle name="Comma 7 2 5 2 4" xfId="15416"/>
    <cellStyle name="Comma 7 2 5 2 4 2" xfId="23354"/>
    <cellStyle name="Comma 7 2 5 2 5" xfId="23355"/>
    <cellStyle name="Comma 7 2 5 3" xfId="2462"/>
    <cellStyle name="Comma 7 2 5 4" xfId="2463"/>
    <cellStyle name="Comma 7 2 5 4 2" xfId="15417"/>
    <cellStyle name="Comma 7 2 5 4 2 2" xfId="23356"/>
    <cellStyle name="Comma 7 2 5 4 3" xfId="23357"/>
    <cellStyle name="Comma 7 2 5 5" xfId="15418"/>
    <cellStyle name="Comma 7 2 5 5 2" xfId="23358"/>
    <cellStyle name="Comma 7 2 5 6" xfId="23359"/>
    <cellStyle name="Comma 7 2 6" xfId="2464"/>
    <cellStyle name="Comma 7 2 6 2" xfId="2465"/>
    <cellStyle name="Comma 7 2 6 2 2" xfId="2466"/>
    <cellStyle name="Comma 7 2 6 2 3" xfId="2467"/>
    <cellStyle name="Comma 7 2 6 2 3 2" xfId="15419"/>
    <cellStyle name="Comma 7 2 6 2 3 2 2" xfId="23360"/>
    <cellStyle name="Comma 7 2 6 2 3 3" xfId="23361"/>
    <cellStyle name="Comma 7 2 6 2 4" xfId="15420"/>
    <cellStyle name="Comma 7 2 6 2 4 2" xfId="23362"/>
    <cellStyle name="Comma 7 2 6 2 5" xfId="23363"/>
    <cellStyle name="Comma 7 2 6 3" xfId="2468"/>
    <cellStyle name="Comma 7 2 6 4" xfId="2469"/>
    <cellStyle name="Comma 7 2 6 4 2" xfId="15421"/>
    <cellStyle name="Comma 7 2 6 4 2 2" xfId="23364"/>
    <cellStyle name="Comma 7 2 6 4 3" xfId="23365"/>
    <cellStyle name="Comma 7 2 6 5" xfId="15422"/>
    <cellStyle name="Comma 7 2 6 5 2" xfId="23366"/>
    <cellStyle name="Comma 7 2 6 6" xfId="23367"/>
    <cellStyle name="Comma 7 2 7" xfId="2470"/>
    <cellStyle name="Comma 7 2 7 2" xfId="2471"/>
    <cellStyle name="Comma 7 2 7 2 2" xfId="2472"/>
    <cellStyle name="Comma 7 2 7 2 3" xfId="2473"/>
    <cellStyle name="Comma 7 2 7 2 3 2" xfId="15423"/>
    <cellStyle name="Comma 7 2 7 2 3 2 2" xfId="23368"/>
    <cellStyle name="Comma 7 2 7 2 3 3" xfId="23369"/>
    <cellStyle name="Comma 7 2 7 2 4" xfId="15424"/>
    <cellStyle name="Comma 7 2 7 2 4 2" xfId="23370"/>
    <cellStyle name="Comma 7 2 7 2 5" xfId="23371"/>
    <cellStyle name="Comma 7 2 7 3" xfId="2474"/>
    <cellStyle name="Comma 7 2 7 4" xfId="2475"/>
    <cellStyle name="Comma 7 2 7 4 2" xfId="15425"/>
    <cellStyle name="Comma 7 2 7 4 2 2" xfId="23372"/>
    <cellStyle name="Comma 7 2 7 4 3" xfId="23373"/>
    <cellStyle name="Comma 7 2 7 5" xfId="15426"/>
    <cellStyle name="Comma 7 2 7 5 2" xfId="23374"/>
    <cellStyle name="Comma 7 2 7 6" xfId="23375"/>
    <cellStyle name="Comma 7 2 8" xfId="2476"/>
    <cellStyle name="Comma 7 2 8 2" xfId="2477"/>
    <cellStyle name="Comma 7 2 8 2 2" xfId="2478"/>
    <cellStyle name="Comma 7 2 8 2 3" xfId="2479"/>
    <cellStyle name="Comma 7 2 8 2 3 2" xfId="15427"/>
    <cellStyle name="Comma 7 2 8 2 3 2 2" xfId="23376"/>
    <cellStyle name="Comma 7 2 8 2 3 3" xfId="23377"/>
    <cellStyle name="Comma 7 2 8 2 4" xfId="15428"/>
    <cellStyle name="Comma 7 2 8 2 4 2" xfId="23378"/>
    <cellStyle name="Comma 7 2 8 2 5" xfId="23379"/>
    <cellStyle name="Comma 7 2 8 3" xfId="2480"/>
    <cellStyle name="Comma 7 2 8 4" xfId="2481"/>
    <cellStyle name="Comma 7 2 8 4 2" xfId="15429"/>
    <cellStyle name="Comma 7 2 8 4 2 2" xfId="23380"/>
    <cellStyle name="Comma 7 2 8 4 3" xfId="23381"/>
    <cellStyle name="Comma 7 2 8 5" xfId="15430"/>
    <cellStyle name="Comma 7 2 8 5 2" xfId="23382"/>
    <cellStyle name="Comma 7 2 8 6" xfId="23383"/>
    <cellStyle name="Comma 7 2 9" xfId="2482"/>
    <cellStyle name="Comma 7 2 9 2" xfId="2483"/>
    <cellStyle name="Comma 7 2 9 2 2" xfId="2484"/>
    <cellStyle name="Comma 7 2 9 2 3" xfId="2485"/>
    <cellStyle name="Comma 7 2 9 2 3 2" xfId="15431"/>
    <cellStyle name="Comma 7 2 9 2 3 2 2" xfId="23384"/>
    <cellStyle name="Comma 7 2 9 2 3 3" xfId="23385"/>
    <cellStyle name="Comma 7 2 9 2 4" xfId="15432"/>
    <cellStyle name="Comma 7 2 9 2 4 2" xfId="23386"/>
    <cellStyle name="Comma 7 2 9 2 5" xfId="23387"/>
    <cellStyle name="Comma 7 2 9 3" xfId="2486"/>
    <cellStyle name="Comma 7 2 9 4" xfId="2487"/>
    <cellStyle name="Comma 7 2 9 4 2" xfId="15433"/>
    <cellStyle name="Comma 7 2 9 4 2 2" xfId="23388"/>
    <cellStyle name="Comma 7 2 9 4 3" xfId="23389"/>
    <cellStyle name="Comma 7 2 9 5" xfId="15434"/>
    <cellStyle name="Comma 7 2 9 5 2" xfId="23390"/>
    <cellStyle name="Comma 7 2 9 6" xfId="23391"/>
    <cellStyle name="Comma 7 3" xfId="2488"/>
    <cellStyle name="Comma 7 4" xfId="2489"/>
    <cellStyle name="Comma 7 5" xfId="2490"/>
    <cellStyle name="Comma 7 6" xfId="2491"/>
    <cellStyle name="Comma 7 7" xfId="2492"/>
    <cellStyle name="Comma 7 8" xfId="2493"/>
    <cellStyle name="Comma 7 9" xfId="2494"/>
    <cellStyle name="Comma 70" xfId="2495"/>
    <cellStyle name="Comma 71" xfId="2496"/>
    <cellStyle name="Comma 72" xfId="2497"/>
    <cellStyle name="Comma 73" xfId="2498"/>
    <cellStyle name="Comma 74" xfId="2499"/>
    <cellStyle name="Comma 75" xfId="2500"/>
    <cellStyle name="Comma 76" xfId="2501"/>
    <cellStyle name="Comma 77" xfId="2502"/>
    <cellStyle name="Comma 78" xfId="2503"/>
    <cellStyle name="Comma 79" xfId="2504"/>
    <cellStyle name="Comma 8" xfId="2505"/>
    <cellStyle name="Comma 8 2" xfId="2506"/>
    <cellStyle name="Comma 8 2 2" xfId="2507"/>
    <cellStyle name="Comma 8 2 2 2" xfId="2508"/>
    <cellStyle name="Comma 8 2 2 3" xfId="2509"/>
    <cellStyle name="Comma 8 2 2 3 2" xfId="15435"/>
    <cellStyle name="Comma 8 2 2 3 2 2" xfId="23392"/>
    <cellStyle name="Comma 8 2 2 3 3" xfId="23393"/>
    <cellStyle name="Comma 8 2 2 4" xfId="15436"/>
    <cellStyle name="Comma 8 2 2 4 2" xfId="23394"/>
    <cellStyle name="Comma 8 2 2 5" xfId="23395"/>
    <cellStyle name="Comma 8 2 3" xfId="2510"/>
    <cellStyle name="Comma 8 2 3 2" xfId="15437"/>
    <cellStyle name="Comma 8 2 3 2 2" xfId="23396"/>
    <cellStyle name="Comma 8 2 3 3" xfId="23397"/>
    <cellStyle name="Comma 8 3" xfId="2511"/>
    <cellStyle name="Comma 8 3 2" xfId="2512"/>
    <cellStyle name="Comma 8 3 3" xfId="2513"/>
    <cellStyle name="Comma 8 3 3 2" xfId="15438"/>
    <cellStyle name="Comma 8 3 3 2 2" xfId="23398"/>
    <cellStyle name="Comma 8 3 3 3" xfId="23399"/>
    <cellStyle name="Comma 8 3 4" xfId="15439"/>
    <cellStyle name="Comma 8 3 4 2" xfId="23400"/>
    <cellStyle name="Comma 8 3 5" xfId="23401"/>
    <cellStyle name="Comma 80" xfId="2514"/>
    <cellStyle name="Comma 81" xfId="2515"/>
    <cellStyle name="Comma 82" xfId="2516"/>
    <cellStyle name="Comma 83" xfId="2517"/>
    <cellStyle name="Comma 84" xfId="2518"/>
    <cellStyle name="Comma 85" xfId="2519"/>
    <cellStyle name="Comma 86" xfId="2520"/>
    <cellStyle name="Comma 87" xfId="2521"/>
    <cellStyle name="Comma 88" xfId="2522"/>
    <cellStyle name="Comma 89" xfId="2523"/>
    <cellStyle name="Comma 9" xfId="2524"/>
    <cellStyle name="Comma 9 2" xfId="2525"/>
    <cellStyle name="Comma 9 3" xfId="2526"/>
    <cellStyle name="Comma 9 3 2" xfId="2527"/>
    <cellStyle name="Comma 9 4" xfId="2528"/>
    <cellStyle name="Comma 90" xfId="2529"/>
    <cellStyle name="Comma 90 2" xfId="33711"/>
    <cellStyle name="Comma 91" xfId="2530"/>
    <cellStyle name="Comma 91 2" xfId="23402"/>
    <cellStyle name="Comma 92" xfId="2531"/>
    <cellStyle name="Comma 93" xfId="15440"/>
    <cellStyle name="Comma 94" xfId="75"/>
    <cellStyle name="Comma 94 2" xfId="33670"/>
    <cellStyle name="Comma 95" xfId="33686"/>
    <cellStyle name="Comma 96" xfId="33723"/>
    <cellStyle name="Comma 97" xfId="33734"/>
    <cellStyle name="Comma 98" xfId="33765"/>
    <cellStyle name="Comma0" xfId="2532"/>
    <cellStyle name="corpload" xfId="2533"/>
    <cellStyle name="Currency" xfId="33790" builtinId="4"/>
    <cellStyle name="Currency [0] 2" xfId="2534"/>
    <cellStyle name="Currency [0] 2 2" xfId="2535"/>
    <cellStyle name="Currency [0] 2 2 2" xfId="2536"/>
    <cellStyle name="Currency [0] 2 2 2 2" xfId="15441"/>
    <cellStyle name="Currency [0] 2 2 2 2 2" xfId="23403"/>
    <cellStyle name="Currency [0] 2 2 3" xfId="15442"/>
    <cellStyle name="Currency [0] 2 2 3 2" xfId="23404"/>
    <cellStyle name="Currency [0] 3" xfId="2537"/>
    <cellStyle name="Currency 10" xfId="2538"/>
    <cellStyle name="Currency 11" xfId="2539"/>
    <cellStyle name="Currency 12" xfId="2540"/>
    <cellStyle name="Currency 12 2" xfId="2541"/>
    <cellStyle name="Currency 13" xfId="2542"/>
    <cellStyle name="Currency 14" xfId="2543"/>
    <cellStyle name="Currency 15" xfId="2544"/>
    <cellStyle name="Currency 16" xfId="2545"/>
    <cellStyle name="Currency 17" xfId="2546"/>
    <cellStyle name="Currency 18" xfId="2547"/>
    <cellStyle name="Currency 19" xfId="2548"/>
    <cellStyle name="Currency 2" xfId="89"/>
    <cellStyle name="Currency 2 10" xfId="2549"/>
    <cellStyle name="Currency 2 10 2" xfId="2550"/>
    <cellStyle name="Currency 2 10 2 2" xfId="2551"/>
    <cellStyle name="Currency 2 10 2 3" xfId="2552"/>
    <cellStyle name="Currency 2 10 3" xfId="2553"/>
    <cellStyle name="Currency 2 10 3 2" xfId="2554"/>
    <cellStyle name="Currency 2 10 4" xfId="15443"/>
    <cellStyle name="Currency 2 100" xfId="70"/>
    <cellStyle name="Currency 2 100 2" xfId="2556"/>
    <cellStyle name="Currency 2 100 3" xfId="33681"/>
    <cellStyle name="Currency 2 100 4" xfId="2555"/>
    <cellStyle name="Currency 2 100 5" xfId="33757"/>
    <cellStyle name="Currency 2 101" xfId="2557"/>
    <cellStyle name="Currency 2 101 2" xfId="2558"/>
    <cellStyle name="Currency 2 102" xfId="2559"/>
    <cellStyle name="Currency 2 102 2" xfId="2560"/>
    <cellStyle name="Currency 2 103" xfId="2561"/>
    <cellStyle name="Currency 2 103 2" xfId="2562"/>
    <cellStyle name="Currency 2 104" xfId="2563"/>
    <cellStyle name="Currency 2 104 2" xfId="2564"/>
    <cellStyle name="Currency 2 105" xfId="2565"/>
    <cellStyle name="Currency 2 105 2" xfId="2566"/>
    <cellStyle name="Currency 2 106" xfId="2567"/>
    <cellStyle name="Currency 2 106 2" xfId="2568"/>
    <cellStyle name="Currency 2 107" xfId="2569"/>
    <cellStyle name="Currency 2 107 2" xfId="2570"/>
    <cellStyle name="Currency 2 108" xfId="2571"/>
    <cellStyle name="Currency 2 108 2" xfId="2572"/>
    <cellStyle name="Currency 2 109" xfId="2573"/>
    <cellStyle name="Currency 2 109 2" xfId="2574"/>
    <cellStyle name="Currency 2 11" xfId="2575"/>
    <cellStyle name="Currency 2 11 2" xfId="2576"/>
    <cellStyle name="Currency 2 11 2 2" xfId="2577"/>
    <cellStyle name="Currency 2 11 3" xfId="2578"/>
    <cellStyle name="Currency 2 11 3 2" xfId="2579"/>
    <cellStyle name="Currency 2 11 4" xfId="15444"/>
    <cellStyle name="Currency 2 110" xfId="2580"/>
    <cellStyle name="Currency 2 110 2" xfId="2581"/>
    <cellStyle name="Currency 2 111" xfId="2582"/>
    <cellStyle name="Currency 2 111 2" xfId="2583"/>
    <cellStyle name="Currency 2 112" xfId="2584"/>
    <cellStyle name="Currency 2 112 2" xfId="2585"/>
    <cellStyle name="Currency 2 113" xfId="2586"/>
    <cellStyle name="Currency 2 113 2" xfId="2587"/>
    <cellStyle name="Currency 2 114" xfId="2588"/>
    <cellStyle name="Currency 2 114 2" xfId="2589"/>
    <cellStyle name="Currency 2 115" xfId="2590"/>
    <cellStyle name="Currency 2 115 2" xfId="2591"/>
    <cellStyle name="Currency 2 116" xfId="2592"/>
    <cellStyle name="Currency 2 116 2" xfId="2593"/>
    <cellStyle name="Currency 2 117" xfId="2594"/>
    <cellStyle name="Currency 2 117 2" xfId="2595"/>
    <cellStyle name="Currency 2 118" xfId="2596"/>
    <cellStyle name="Currency 2 118 2" xfId="2597"/>
    <cellStyle name="Currency 2 119" xfId="2598"/>
    <cellStyle name="Currency 2 119 2" xfId="2599"/>
    <cellStyle name="Currency 2 12" xfId="2600"/>
    <cellStyle name="Currency 2 12 2" xfId="2601"/>
    <cellStyle name="Currency 2 12 2 2" xfId="2602"/>
    <cellStyle name="Currency 2 12 3" xfId="2603"/>
    <cellStyle name="Currency 2 12 3 2" xfId="2604"/>
    <cellStyle name="Currency 2 12 4" xfId="15445"/>
    <cellStyle name="Currency 2 120" xfId="2605"/>
    <cellStyle name="Currency 2 120 2" xfId="2606"/>
    <cellStyle name="Currency 2 121" xfId="2607"/>
    <cellStyle name="Currency 2 121 2" xfId="2608"/>
    <cellStyle name="Currency 2 122" xfId="2609"/>
    <cellStyle name="Currency 2 122 2" xfId="2610"/>
    <cellStyle name="Currency 2 123" xfId="2611"/>
    <cellStyle name="Currency 2 123 2" xfId="2612"/>
    <cellStyle name="Currency 2 124" xfId="2613"/>
    <cellStyle name="Currency 2 124 2" xfId="2614"/>
    <cellStyle name="Currency 2 125" xfId="2615"/>
    <cellStyle name="Currency 2 125 2" xfId="2616"/>
    <cellStyle name="Currency 2 126" xfId="2617"/>
    <cellStyle name="Currency 2 126 2" xfId="2618"/>
    <cellStyle name="Currency 2 127" xfId="2619"/>
    <cellStyle name="Currency 2 127 2" xfId="2620"/>
    <cellStyle name="Currency 2 128" xfId="2621"/>
    <cellStyle name="Currency 2 128 2" xfId="2622"/>
    <cellStyle name="Currency 2 129" xfId="2623"/>
    <cellStyle name="Currency 2 129 2" xfId="2624"/>
    <cellStyle name="Currency 2 13" xfId="2625"/>
    <cellStyle name="Currency 2 13 2" xfId="2626"/>
    <cellStyle name="Currency 2 13 2 2" xfId="2627"/>
    <cellStyle name="Currency 2 13 3" xfId="2628"/>
    <cellStyle name="Currency 2 13 3 2" xfId="2629"/>
    <cellStyle name="Currency 2 13 4" xfId="15446"/>
    <cellStyle name="Currency 2 130" xfId="2630"/>
    <cellStyle name="Currency 2 130 2" xfId="2631"/>
    <cellStyle name="Currency 2 131" xfId="2632"/>
    <cellStyle name="Currency 2 131 2" xfId="2633"/>
    <cellStyle name="Currency 2 132" xfId="2634"/>
    <cellStyle name="Currency 2 132 2" xfId="2635"/>
    <cellStyle name="Currency 2 133" xfId="2636"/>
    <cellStyle name="Currency 2 133 2" xfId="2637"/>
    <cellStyle name="Currency 2 134" xfId="2638"/>
    <cellStyle name="Currency 2 134 2" xfId="2639"/>
    <cellStyle name="Currency 2 135" xfId="2640"/>
    <cellStyle name="Currency 2 135 2" xfId="2641"/>
    <cellStyle name="Currency 2 136" xfId="2642"/>
    <cellStyle name="Currency 2 136 2" xfId="2643"/>
    <cellStyle name="Currency 2 137" xfId="2644"/>
    <cellStyle name="Currency 2 138" xfId="2645"/>
    <cellStyle name="Currency 2 138 2" xfId="2646"/>
    <cellStyle name="Currency 2 138 2 2" xfId="2647"/>
    <cellStyle name="Currency 2 138 2 2 2" xfId="15447"/>
    <cellStyle name="Currency 2 138 2 2 2 2" xfId="23405"/>
    <cellStyle name="Currency 2 138 2 2 3" xfId="23406"/>
    <cellStyle name="Currency 2 138 2 3" xfId="15448"/>
    <cellStyle name="Currency 2 138 2 3 2" xfId="23407"/>
    <cellStyle name="Currency 2 138 2 4" xfId="23408"/>
    <cellStyle name="Currency 2 138 3" xfId="2648"/>
    <cellStyle name="Currency 2 138 3 2" xfId="15449"/>
    <cellStyle name="Currency 2 138 3 2 2" xfId="23409"/>
    <cellStyle name="Currency 2 138 3 3" xfId="23410"/>
    <cellStyle name="Currency 2 138 4" xfId="15450"/>
    <cellStyle name="Currency 2 138 4 2" xfId="23411"/>
    <cellStyle name="Currency 2 138 5" xfId="23412"/>
    <cellStyle name="Currency 2 139" xfId="2649"/>
    <cellStyle name="Currency 2 139 2" xfId="2650"/>
    <cellStyle name="Currency 2 139 2 2" xfId="15451"/>
    <cellStyle name="Currency 2 139 2 2 2" xfId="23413"/>
    <cellStyle name="Currency 2 139 2 3" xfId="23414"/>
    <cellStyle name="Currency 2 139 3" xfId="15452"/>
    <cellStyle name="Currency 2 139 3 2" xfId="23415"/>
    <cellStyle name="Currency 2 139 4" xfId="23416"/>
    <cellStyle name="Currency 2 14" xfId="2651"/>
    <cellStyle name="Currency 2 14 2" xfId="2652"/>
    <cellStyle name="Currency 2 14 2 2" xfId="2653"/>
    <cellStyle name="Currency 2 14 3" xfId="2654"/>
    <cellStyle name="Currency 2 14 3 2" xfId="2655"/>
    <cellStyle name="Currency 2 14 4" xfId="15453"/>
    <cellStyle name="Currency 2 140" xfId="2656"/>
    <cellStyle name="Currency 2 140 2" xfId="15454"/>
    <cellStyle name="Currency 2 140 2 2" xfId="23417"/>
    <cellStyle name="Currency 2 140 3" xfId="23418"/>
    <cellStyle name="Currency 2 141" xfId="15455"/>
    <cellStyle name="Currency 2 141 2" xfId="15456"/>
    <cellStyle name="Currency 2 141 2 2" xfId="23419"/>
    <cellStyle name="Currency 2 141 3" xfId="23420"/>
    <cellStyle name="Currency 2 142" xfId="33"/>
    <cellStyle name="Currency 2 142 2" xfId="23421"/>
    <cellStyle name="Currency 2 143" xfId="30"/>
    <cellStyle name="Currency 2 15" xfId="2657"/>
    <cellStyle name="Currency 2 15 2" xfId="2658"/>
    <cellStyle name="Currency 2 15 2 2" xfId="2659"/>
    <cellStyle name="Currency 2 15 3" xfId="2660"/>
    <cellStyle name="Currency 2 15 3 2" xfId="2661"/>
    <cellStyle name="Currency 2 15 4" xfId="15457"/>
    <cellStyle name="Currency 2 16" xfId="2662"/>
    <cellStyle name="Currency 2 16 2" xfId="2663"/>
    <cellStyle name="Currency 2 16 2 2" xfId="2664"/>
    <cellStyle name="Currency 2 16 3" xfId="2665"/>
    <cellStyle name="Currency 2 16 3 2" xfId="2666"/>
    <cellStyle name="Currency 2 16 4" xfId="15458"/>
    <cellStyle name="Currency 2 17" xfId="2667"/>
    <cellStyle name="Currency 2 17 2" xfId="2668"/>
    <cellStyle name="Currency 2 17 2 2" xfId="2669"/>
    <cellStyle name="Currency 2 17 3" xfId="15459"/>
    <cellStyle name="Currency 2 18" xfId="2670"/>
    <cellStyle name="Currency 2 18 2" xfId="2671"/>
    <cellStyle name="Currency 2 18 3" xfId="15460"/>
    <cellStyle name="Currency 2 19" xfId="2672"/>
    <cellStyle name="Currency 2 19 2" xfId="2673"/>
    <cellStyle name="Currency 2 19 3" xfId="15461"/>
    <cellStyle name="Currency 2 2" xfId="2674"/>
    <cellStyle name="Currency 2 2 10" xfId="2675"/>
    <cellStyle name="Currency 2 2 10 2" xfId="2676"/>
    <cellStyle name="Currency 2 2 11" xfId="2677"/>
    <cellStyle name="Currency 2 2 11 2" xfId="2678"/>
    <cellStyle name="Currency 2 2 12" xfId="2679"/>
    <cellStyle name="Currency 2 2 12 2" xfId="2680"/>
    <cellStyle name="Currency 2 2 12 2 2" xfId="2681"/>
    <cellStyle name="Currency 2 2 12 3" xfId="2682"/>
    <cellStyle name="Currency 2 2 12 4" xfId="15462"/>
    <cellStyle name="Currency 2 2 12 5" xfId="15463"/>
    <cellStyle name="Currency 2 2 13" xfId="2683"/>
    <cellStyle name="Currency 2 2 13 2" xfId="2684"/>
    <cellStyle name="Currency 2 2 14" xfId="2685"/>
    <cellStyle name="Currency 2 2 14 2" xfId="2686"/>
    <cellStyle name="Currency 2 2 14 2 2" xfId="2687"/>
    <cellStyle name="Currency 2 2 14 3" xfId="2688"/>
    <cellStyle name="Currency 2 2 14 4" xfId="15464"/>
    <cellStyle name="Currency 2 2 14 5" xfId="15465"/>
    <cellStyle name="Currency 2 2 15" xfId="2689"/>
    <cellStyle name="Currency 2 2 15 2" xfId="2690"/>
    <cellStyle name="Currency 2 2 15 2 2" xfId="2691"/>
    <cellStyle name="Currency 2 2 15 3" xfId="2692"/>
    <cellStyle name="Currency 2 2 15 4" xfId="15466"/>
    <cellStyle name="Currency 2 2 15 5" xfId="15467"/>
    <cellStyle name="Currency 2 2 16" xfId="2693"/>
    <cellStyle name="Currency 2 2 16 2" xfId="2694"/>
    <cellStyle name="Currency 2 2 16 2 2" xfId="2695"/>
    <cellStyle name="Currency 2 2 16 3" xfId="2696"/>
    <cellStyle name="Currency 2 2 16 4" xfId="15468"/>
    <cellStyle name="Currency 2 2 16 5" xfId="15469"/>
    <cellStyle name="Currency 2 2 17" xfId="2697"/>
    <cellStyle name="Currency 2 2 17 2" xfId="2698"/>
    <cellStyle name="Currency 2 2 17 2 2" xfId="2699"/>
    <cellStyle name="Currency 2 2 17 3" xfId="2700"/>
    <cellStyle name="Currency 2 2 17 4" xfId="15470"/>
    <cellStyle name="Currency 2 2 17 5" xfId="15471"/>
    <cellStyle name="Currency 2 2 18" xfId="2701"/>
    <cellStyle name="Currency 2 2 19" xfId="2702"/>
    <cellStyle name="Currency 2 2 2" xfId="2703"/>
    <cellStyle name="Currency 2 2 2 10" xfId="2704"/>
    <cellStyle name="Currency 2 2 2 11" xfId="2705"/>
    <cellStyle name="Currency 2 2 2 12" xfId="2706"/>
    <cellStyle name="Currency 2 2 2 13" xfId="2707"/>
    <cellStyle name="Currency 2 2 2 14" xfId="2708"/>
    <cellStyle name="Currency 2 2 2 15" xfId="2709"/>
    <cellStyle name="Currency 2 2 2 16" xfId="2710"/>
    <cellStyle name="Currency 2 2 2 17" xfId="2711"/>
    <cellStyle name="Currency 2 2 2 18" xfId="2712"/>
    <cellStyle name="Currency 2 2 2 18 2" xfId="2713"/>
    <cellStyle name="Currency 2 2 2 19" xfId="2714"/>
    <cellStyle name="Currency 2 2 2 19 2" xfId="2715"/>
    <cellStyle name="Currency 2 2 2 2" xfId="2716"/>
    <cellStyle name="Currency 2 2 2 2 10" xfId="2717"/>
    <cellStyle name="Currency 2 2 2 2 10 2" xfId="2718"/>
    <cellStyle name="Currency 2 2 2 2 10 2 2" xfId="2719"/>
    <cellStyle name="Currency 2 2 2 2 10 3" xfId="2720"/>
    <cellStyle name="Currency 2 2 2 2 10 4" xfId="15472"/>
    <cellStyle name="Currency 2 2 2 2 10 5" xfId="15473"/>
    <cellStyle name="Currency 2 2 2 2 11" xfId="2721"/>
    <cellStyle name="Currency 2 2 2 2 11 2" xfId="2722"/>
    <cellStyle name="Currency 2 2 2 2 11 2 2" xfId="2723"/>
    <cellStyle name="Currency 2 2 2 2 11 3" xfId="2724"/>
    <cellStyle name="Currency 2 2 2 2 11 4" xfId="15474"/>
    <cellStyle name="Currency 2 2 2 2 11 5" xfId="15475"/>
    <cellStyle name="Currency 2 2 2 2 12" xfId="2725"/>
    <cellStyle name="Currency 2 2 2 2 12 2" xfId="2726"/>
    <cellStyle name="Currency 2 2 2 2 12 2 2" xfId="2727"/>
    <cellStyle name="Currency 2 2 2 2 12 3" xfId="2728"/>
    <cellStyle name="Currency 2 2 2 2 12 4" xfId="15476"/>
    <cellStyle name="Currency 2 2 2 2 12 5" xfId="15477"/>
    <cellStyle name="Currency 2 2 2 2 13" xfId="2729"/>
    <cellStyle name="Currency 2 2 2 2 13 2" xfId="2730"/>
    <cellStyle name="Currency 2 2 2 2 13 2 2" xfId="2731"/>
    <cellStyle name="Currency 2 2 2 2 13 3" xfId="2732"/>
    <cellStyle name="Currency 2 2 2 2 13 4" xfId="15478"/>
    <cellStyle name="Currency 2 2 2 2 13 5" xfId="15479"/>
    <cellStyle name="Currency 2 2 2 2 14" xfId="2733"/>
    <cellStyle name="Currency 2 2 2 2 14 2" xfId="2734"/>
    <cellStyle name="Currency 2 2 2 2 14 2 2" xfId="2735"/>
    <cellStyle name="Currency 2 2 2 2 14 3" xfId="2736"/>
    <cellStyle name="Currency 2 2 2 2 14 4" xfId="15480"/>
    <cellStyle name="Currency 2 2 2 2 14 5" xfId="15481"/>
    <cellStyle name="Currency 2 2 2 2 15" xfId="2737"/>
    <cellStyle name="Currency 2 2 2 2 15 2" xfId="2738"/>
    <cellStyle name="Currency 2 2 2 2 15 2 2" xfId="2739"/>
    <cellStyle name="Currency 2 2 2 2 15 3" xfId="2740"/>
    <cellStyle name="Currency 2 2 2 2 15 4" xfId="15482"/>
    <cellStyle name="Currency 2 2 2 2 15 5" xfId="15483"/>
    <cellStyle name="Currency 2 2 2 2 16" xfId="2741"/>
    <cellStyle name="Currency 2 2 2 2 16 2" xfId="2742"/>
    <cellStyle name="Currency 2 2 2 2 16 2 2" xfId="2743"/>
    <cellStyle name="Currency 2 2 2 2 16 3" xfId="2744"/>
    <cellStyle name="Currency 2 2 2 2 16 4" xfId="15484"/>
    <cellStyle name="Currency 2 2 2 2 17" xfId="2745"/>
    <cellStyle name="Currency 2 2 2 2 17 2" xfId="2746"/>
    <cellStyle name="Currency 2 2 2 2 17 2 2" xfId="2747"/>
    <cellStyle name="Currency 2 2 2 2 17 3" xfId="2748"/>
    <cellStyle name="Currency 2 2 2 2 17 4" xfId="15485"/>
    <cellStyle name="Currency 2 2 2 2 2" xfId="2749"/>
    <cellStyle name="Currency 2 2 2 2 2 2" xfId="2750"/>
    <cellStyle name="Currency 2 2 2 2 2 2 2" xfId="2751"/>
    <cellStyle name="Currency 2 2 2 2 2 2 2 2" xfId="2752"/>
    <cellStyle name="Currency 2 2 2 2 2 2 2 2 2" xfId="2753"/>
    <cellStyle name="Currency 2 2 2 2 2 2 2 3" xfId="2754"/>
    <cellStyle name="Currency 2 2 2 2 2 2 2 4" xfId="15486"/>
    <cellStyle name="Currency 2 2 2 2 2 2 2 5" xfId="15487"/>
    <cellStyle name="Currency 2 2 2 2 2 2 3" xfId="2755"/>
    <cellStyle name="Currency 2 2 2 2 2 2 3 2" xfId="2756"/>
    <cellStyle name="Currency 2 2 2 2 2 2 3 2 2" xfId="2757"/>
    <cellStyle name="Currency 2 2 2 2 2 2 3 3" xfId="2758"/>
    <cellStyle name="Currency 2 2 2 2 2 2 3 4" xfId="15488"/>
    <cellStyle name="Currency 2 2 2 2 2 2 3 5" xfId="15489"/>
    <cellStyle name="Currency 2 2 2 2 2 2 4" xfId="2759"/>
    <cellStyle name="Currency 2 2 2 2 2 2 4 2" xfId="2760"/>
    <cellStyle name="Currency 2 2 2 2 2 2 4 2 2" xfId="2761"/>
    <cellStyle name="Currency 2 2 2 2 2 2 4 3" xfId="2762"/>
    <cellStyle name="Currency 2 2 2 2 2 2 4 4" xfId="15490"/>
    <cellStyle name="Currency 2 2 2 2 2 2 4 5" xfId="15491"/>
    <cellStyle name="Currency 2 2 2 2 2 2 5" xfId="2763"/>
    <cellStyle name="Currency 2 2 2 2 2 2 5 2" xfId="2764"/>
    <cellStyle name="Currency 2 2 2 2 2 2 5 2 2" xfId="2765"/>
    <cellStyle name="Currency 2 2 2 2 2 2 5 3" xfId="2766"/>
    <cellStyle name="Currency 2 2 2 2 2 2 5 4" xfId="15492"/>
    <cellStyle name="Currency 2 2 2 2 2 2 5 5" xfId="15493"/>
    <cellStyle name="Currency 2 2 2 2 2 3" xfId="2767"/>
    <cellStyle name="Currency 2 2 2 2 2 4" xfId="2768"/>
    <cellStyle name="Currency 2 2 2 2 2 5" xfId="2769"/>
    <cellStyle name="Currency 2 2 2 2 2 6" xfId="2770"/>
    <cellStyle name="Currency 2 2 2 2 2 6 2" xfId="2771"/>
    <cellStyle name="Currency 2 2 2 2 2 7" xfId="2772"/>
    <cellStyle name="Currency 2 2 2 2 2 8" xfId="15494"/>
    <cellStyle name="Currency 2 2 2 2 2 9" xfId="15495"/>
    <cellStyle name="Currency 2 2 2 2 3" xfId="2773"/>
    <cellStyle name="Currency 2 2 2 2 3 2" xfId="2774"/>
    <cellStyle name="Currency 2 2 2 2 3 2 2" xfId="2775"/>
    <cellStyle name="Currency 2 2 2 2 3 3" xfId="2776"/>
    <cellStyle name="Currency 2 2 2 2 3 4" xfId="15496"/>
    <cellStyle name="Currency 2 2 2 2 3 5" xfId="15497"/>
    <cellStyle name="Currency 2 2 2 2 4" xfId="2777"/>
    <cellStyle name="Currency 2 2 2 2 4 2" xfId="2778"/>
    <cellStyle name="Currency 2 2 2 2 4 2 2" xfId="2779"/>
    <cellStyle name="Currency 2 2 2 2 4 3" xfId="2780"/>
    <cellStyle name="Currency 2 2 2 2 4 4" xfId="15498"/>
    <cellStyle name="Currency 2 2 2 2 4 5" xfId="15499"/>
    <cellStyle name="Currency 2 2 2 2 5" xfId="2781"/>
    <cellStyle name="Currency 2 2 2 2 5 2" xfId="2782"/>
    <cellStyle name="Currency 2 2 2 2 5 2 2" xfId="2783"/>
    <cellStyle name="Currency 2 2 2 2 5 3" xfId="2784"/>
    <cellStyle name="Currency 2 2 2 2 5 4" xfId="15500"/>
    <cellStyle name="Currency 2 2 2 2 5 5" xfId="15501"/>
    <cellStyle name="Currency 2 2 2 2 6" xfId="2785"/>
    <cellStyle name="Currency 2 2 2 2 6 2" xfId="2786"/>
    <cellStyle name="Currency 2 2 2 2 6 2 2" xfId="2787"/>
    <cellStyle name="Currency 2 2 2 2 6 3" xfId="2788"/>
    <cellStyle name="Currency 2 2 2 2 6 4" xfId="15502"/>
    <cellStyle name="Currency 2 2 2 2 6 5" xfId="15503"/>
    <cellStyle name="Currency 2 2 2 2 7" xfId="2789"/>
    <cellStyle name="Currency 2 2 2 2 7 2" xfId="2790"/>
    <cellStyle name="Currency 2 2 2 2 7 2 2" xfId="2791"/>
    <cellStyle name="Currency 2 2 2 2 7 3" xfId="2792"/>
    <cellStyle name="Currency 2 2 2 2 7 4" xfId="15504"/>
    <cellStyle name="Currency 2 2 2 2 7 5" xfId="15505"/>
    <cellStyle name="Currency 2 2 2 2 8" xfId="2793"/>
    <cellStyle name="Currency 2 2 2 2 8 2" xfId="2794"/>
    <cellStyle name="Currency 2 2 2 2 8 2 2" xfId="2795"/>
    <cellStyle name="Currency 2 2 2 2 8 3" xfId="2796"/>
    <cellStyle name="Currency 2 2 2 2 8 4" xfId="15506"/>
    <cellStyle name="Currency 2 2 2 2 8 5" xfId="15507"/>
    <cellStyle name="Currency 2 2 2 2 9" xfId="2797"/>
    <cellStyle name="Currency 2 2 2 2 9 2" xfId="2798"/>
    <cellStyle name="Currency 2 2 2 2 9 2 2" xfId="2799"/>
    <cellStyle name="Currency 2 2 2 2 9 3" xfId="2800"/>
    <cellStyle name="Currency 2 2 2 2 9 4" xfId="15508"/>
    <cellStyle name="Currency 2 2 2 2 9 5" xfId="15509"/>
    <cellStyle name="Currency 2 2 2 20" xfId="2801"/>
    <cellStyle name="Currency 2 2 2 21" xfId="15510"/>
    <cellStyle name="Currency 2 2 2 3" xfId="2802"/>
    <cellStyle name="Currency 2 2 2 3 2" xfId="2803"/>
    <cellStyle name="Currency 2 2 2 3 2 2" xfId="2804"/>
    <cellStyle name="Currency 2 2 2 4" xfId="2805"/>
    <cellStyle name="Currency 2 2 2 4 2" xfId="2806"/>
    <cellStyle name="Currency 2 2 2 4 2 2" xfId="2807"/>
    <cellStyle name="Currency 2 2 2 5" xfId="2808"/>
    <cellStyle name="Currency 2 2 2 5 2" xfId="2809"/>
    <cellStyle name="Currency 2 2 2 5 2 2" xfId="2810"/>
    <cellStyle name="Currency 2 2 2 6" xfId="2811"/>
    <cellStyle name="Currency 2 2 2 6 2" xfId="2812"/>
    <cellStyle name="Currency 2 2 2 6 2 2" xfId="2813"/>
    <cellStyle name="Currency 2 2 2 7" xfId="2814"/>
    <cellStyle name="Currency 2 2 2 7 2" xfId="2815"/>
    <cellStyle name="Currency 2 2 2 7 2 2" xfId="2816"/>
    <cellStyle name="Currency 2 2 2 8" xfId="2817"/>
    <cellStyle name="Currency 2 2 2 8 2" xfId="2818"/>
    <cellStyle name="Currency 2 2 2 8 2 2" xfId="2819"/>
    <cellStyle name="Currency 2 2 2 9" xfId="2820"/>
    <cellStyle name="Currency 2 2 2 9 2" xfId="2821"/>
    <cellStyle name="Currency 2 2 2 9 2 2" xfId="2822"/>
    <cellStyle name="Currency 2 2 20" xfId="2823"/>
    <cellStyle name="Currency 2 2 3" xfId="2824"/>
    <cellStyle name="Currency 2 2 3 2" xfId="2825"/>
    <cellStyle name="Currency 2 2 3 3" xfId="2826"/>
    <cellStyle name="Currency 2 2 4" xfId="2827"/>
    <cellStyle name="Currency 2 2 4 2" xfId="2828"/>
    <cellStyle name="Currency 2 2 4 3" xfId="2829"/>
    <cellStyle name="Currency 2 2 5" xfId="2830"/>
    <cellStyle name="Currency 2 2 5 2" xfId="2831"/>
    <cellStyle name="Currency 2 2 5 3" xfId="2832"/>
    <cellStyle name="Currency 2 2 6" xfId="2833"/>
    <cellStyle name="Currency 2 2 6 2" xfId="2834"/>
    <cellStyle name="Currency 2 2 6 3" xfId="2835"/>
    <cellStyle name="Currency 2 2 7" xfId="2836"/>
    <cellStyle name="Currency 2 2 7 2" xfId="2837"/>
    <cellStyle name="Currency 2 2 7 3" xfId="2838"/>
    <cellStyle name="Currency 2 2 8" xfId="2839"/>
    <cellStyle name="Currency 2 2 8 2" xfId="2840"/>
    <cellStyle name="Currency 2 2 8 3" xfId="2841"/>
    <cellStyle name="Currency 2 2 9" xfId="2842"/>
    <cellStyle name="Currency 2 2 9 2" xfId="2843"/>
    <cellStyle name="Currency 2 2 9 3" xfId="2844"/>
    <cellStyle name="Currency 2 20" xfId="2845"/>
    <cellStyle name="Currency 2 20 2" xfId="2846"/>
    <cellStyle name="Currency 2 20 3" xfId="15511"/>
    <cellStyle name="Currency 2 21" xfId="2847"/>
    <cellStyle name="Currency 2 21 2" xfId="2848"/>
    <cellStyle name="Currency 2 21 3" xfId="15512"/>
    <cellStyle name="Currency 2 22" xfId="2849"/>
    <cellStyle name="Currency 2 22 2" xfId="2850"/>
    <cellStyle name="Currency 2 22 3" xfId="15513"/>
    <cellStyle name="Currency 2 23" xfId="2851"/>
    <cellStyle name="Currency 2 23 2" xfId="2852"/>
    <cellStyle name="Currency 2 23 3" xfId="15514"/>
    <cellStyle name="Currency 2 24" xfId="2853"/>
    <cellStyle name="Currency 2 24 2" xfId="2854"/>
    <cellStyle name="Currency 2 24 3" xfId="15515"/>
    <cellStyle name="Currency 2 25" xfId="2855"/>
    <cellStyle name="Currency 2 25 2" xfId="2856"/>
    <cellStyle name="Currency 2 25 3" xfId="15516"/>
    <cellStyle name="Currency 2 26" xfId="2857"/>
    <cellStyle name="Currency 2 26 2" xfId="2858"/>
    <cellStyle name="Currency 2 26 3" xfId="15517"/>
    <cellStyle name="Currency 2 27" xfId="2859"/>
    <cellStyle name="Currency 2 27 2" xfId="2860"/>
    <cellStyle name="Currency 2 27 3" xfId="15518"/>
    <cellStyle name="Currency 2 28" xfId="2861"/>
    <cellStyle name="Currency 2 28 2" xfId="2862"/>
    <cellStyle name="Currency 2 28 3" xfId="15519"/>
    <cellStyle name="Currency 2 29" xfId="2863"/>
    <cellStyle name="Currency 2 29 2" xfId="2864"/>
    <cellStyle name="Currency 2 29 3" xfId="15520"/>
    <cellStyle name="Currency 2 3" xfId="2865"/>
    <cellStyle name="Currency 2 3 2" xfId="2866"/>
    <cellStyle name="Currency 2 3 2 2" xfId="2867"/>
    <cellStyle name="Currency 2 3 3" xfId="2868"/>
    <cellStyle name="Currency 2 3 3 2" xfId="2869"/>
    <cellStyle name="Currency 2 3 4" xfId="15521"/>
    <cellStyle name="Currency 2 30" xfId="2870"/>
    <cellStyle name="Currency 2 30 2" xfId="2871"/>
    <cellStyle name="Currency 2 30 3" xfId="15522"/>
    <cellStyle name="Currency 2 31" xfId="2872"/>
    <cellStyle name="Currency 2 31 2" xfId="2873"/>
    <cellStyle name="Currency 2 31 3" xfId="15523"/>
    <cellStyle name="Currency 2 32" xfId="2874"/>
    <cellStyle name="Currency 2 32 2" xfId="2875"/>
    <cellStyle name="Currency 2 32 3" xfId="15524"/>
    <cellStyle name="Currency 2 33" xfId="2876"/>
    <cellStyle name="Currency 2 33 2" xfId="2877"/>
    <cellStyle name="Currency 2 33 3" xfId="15525"/>
    <cellStyle name="Currency 2 34" xfId="2878"/>
    <cellStyle name="Currency 2 34 2" xfId="2879"/>
    <cellStyle name="Currency 2 34 3" xfId="15526"/>
    <cellStyle name="Currency 2 35" xfId="2880"/>
    <cellStyle name="Currency 2 35 2" xfId="2881"/>
    <cellStyle name="Currency 2 35 3" xfId="15527"/>
    <cellStyle name="Currency 2 36" xfId="2882"/>
    <cellStyle name="Currency 2 36 2" xfId="2883"/>
    <cellStyle name="Currency 2 36 3" xfId="15528"/>
    <cellStyle name="Currency 2 37" xfId="2884"/>
    <cellStyle name="Currency 2 37 2" xfId="2885"/>
    <cellStyle name="Currency 2 37 3" xfId="15529"/>
    <cellStyle name="Currency 2 38" xfId="2886"/>
    <cellStyle name="Currency 2 38 2" xfId="2887"/>
    <cellStyle name="Currency 2 38 3" xfId="15530"/>
    <cellStyle name="Currency 2 39" xfId="2888"/>
    <cellStyle name="Currency 2 39 2" xfId="2889"/>
    <cellStyle name="Currency 2 39 3" xfId="15531"/>
    <cellStyle name="Currency 2 4" xfId="2890"/>
    <cellStyle name="Currency 2 4 2" xfId="2891"/>
    <cellStyle name="Currency 2 4 2 2" xfId="2892"/>
    <cellStyle name="Currency 2 4 3" xfId="2893"/>
    <cellStyle name="Currency 2 4 3 2" xfId="2894"/>
    <cellStyle name="Currency 2 4 4" xfId="15532"/>
    <cellStyle name="Currency 2 40" xfId="2895"/>
    <cellStyle name="Currency 2 40 2" xfId="2896"/>
    <cellStyle name="Currency 2 40 3" xfId="15533"/>
    <cellStyle name="Currency 2 41" xfId="2897"/>
    <cellStyle name="Currency 2 41 2" xfId="2898"/>
    <cellStyle name="Currency 2 41 3" xfId="15534"/>
    <cellStyle name="Currency 2 42" xfId="2899"/>
    <cellStyle name="Currency 2 42 2" xfId="2900"/>
    <cellStyle name="Currency 2 42 3" xfId="15535"/>
    <cellStyle name="Currency 2 43" xfId="2901"/>
    <cellStyle name="Currency 2 43 2" xfId="2902"/>
    <cellStyle name="Currency 2 43 3" xfId="15536"/>
    <cellStyle name="Currency 2 44" xfId="2903"/>
    <cellStyle name="Currency 2 44 2" xfId="2904"/>
    <cellStyle name="Currency 2 44 3" xfId="15537"/>
    <cellStyle name="Currency 2 45" xfId="2905"/>
    <cellStyle name="Currency 2 45 2" xfId="2906"/>
    <cellStyle name="Currency 2 45 3" xfId="15538"/>
    <cellStyle name="Currency 2 46" xfId="2907"/>
    <cellStyle name="Currency 2 46 2" xfId="2908"/>
    <cellStyle name="Currency 2 46 3" xfId="15539"/>
    <cellStyle name="Currency 2 47" xfId="2909"/>
    <cellStyle name="Currency 2 47 2" xfId="2910"/>
    <cellStyle name="Currency 2 47 3" xfId="15540"/>
    <cellStyle name="Currency 2 48" xfId="2911"/>
    <cellStyle name="Currency 2 48 2" xfId="2912"/>
    <cellStyle name="Currency 2 48 3" xfId="15541"/>
    <cellStyle name="Currency 2 49" xfId="2913"/>
    <cellStyle name="Currency 2 49 2" xfId="2914"/>
    <cellStyle name="Currency 2 49 3" xfId="15542"/>
    <cellStyle name="Currency 2 5" xfId="2915"/>
    <cellStyle name="Currency 2 5 2" xfId="2916"/>
    <cellStyle name="Currency 2 5 2 2" xfId="2917"/>
    <cellStyle name="Currency 2 5 3" xfId="2918"/>
    <cellStyle name="Currency 2 5 3 2" xfId="2919"/>
    <cellStyle name="Currency 2 5 4" xfId="15543"/>
    <cellStyle name="Currency 2 50" xfId="2920"/>
    <cellStyle name="Currency 2 50 2" xfId="2921"/>
    <cellStyle name="Currency 2 50 3" xfId="15544"/>
    <cellStyle name="Currency 2 51" xfId="2922"/>
    <cellStyle name="Currency 2 51 2" xfId="2923"/>
    <cellStyle name="Currency 2 51 3" xfId="15545"/>
    <cellStyle name="Currency 2 52" xfId="2924"/>
    <cellStyle name="Currency 2 52 2" xfId="2925"/>
    <cellStyle name="Currency 2 52 3" xfId="15546"/>
    <cellStyle name="Currency 2 53" xfId="2926"/>
    <cellStyle name="Currency 2 53 2" xfId="2927"/>
    <cellStyle name="Currency 2 53 3" xfId="15547"/>
    <cellStyle name="Currency 2 54" xfId="2928"/>
    <cellStyle name="Currency 2 54 2" xfId="2929"/>
    <cellStyle name="Currency 2 54 3" xfId="15548"/>
    <cellStyle name="Currency 2 55" xfId="2930"/>
    <cellStyle name="Currency 2 55 2" xfId="2931"/>
    <cellStyle name="Currency 2 55 3" xfId="15549"/>
    <cellStyle name="Currency 2 56" xfId="2932"/>
    <cellStyle name="Currency 2 56 2" xfId="2933"/>
    <cellStyle name="Currency 2 56 3" xfId="15550"/>
    <cellStyle name="Currency 2 57" xfId="2934"/>
    <cellStyle name="Currency 2 57 2" xfId="2935"/>
    <cellStyle name="Currency 2 57 3" xfId="15551"/>
    <cellStyle name="Currency 2 58" xfId="2936"/>
    <cellStyle name="Currency 2 58 2" xfId="2937"/>
    <cellStyle name="Currency 2 58 3" xfId="15552"/>
    <cellStyle name="Currency 2 59" xfId="2938"/>
    <cellStyle name="Currency 2 59 2" xfId="2939"/>
    <cellStyle name="Currency 2 59 3" xfId="15553"/>
    <cellStyle name="Currency 2 6" xfId="2940"/>
    <cellStyle name="Currency 2 6 2" xfId="2941"/>
    <cellStyle name="Currency 2 6 2 2" xfId="2942"/>
    <cellStyle name="Currency 2 6 3" xfId="2943"/>
    <cellStyle name="Currency 2 6 3 2" xfId="2944"/>
    <cellStyle name="Currency 2 6 4" xfId="15554"/>
    <cellStyle name="Currency 2 60" xfId="2945"/>
    <cellStyle name="Currency 2 60 2" xfId="2946"/>
    <cellStyle name="Currency 2 60 3" xfId="15555"/>
    <cellStyle name="Currency 2 61" xfId="2947"/>
    <cellStyle name="Currency 2 61 2" xfId="2948"/>
    <cellStyle name="Currency 2 61 3" xfId="15556"/>
    <cellStyle name="Currency 2 62" xfId="2949"/>
    <cellStyle name="Currency 2 62 2" xfId="2950"/>
    <cellStyle name="Currency 2 63" xfId="2951"/>
    <cellStyle name="Currency 2 63 2" xfId="2952"/>
    <cellStyle name="Currency 2 64" xfId="2953"/>
    <cellStyle name="Currency 2 64 2" xfId="2954"/>
    <cellStyle name="Currency 2 65" xfId="2955"/>
    <cellStyle name="Currency 2 65 2" xfId="2956"/>
    <cellStyle name="Currency 2 66" xfId="2957"/>
    <cellStyle name="Currency 2 66 2" xfId="2958"/>
    <cellStyle name="Currency 2 67" xfId="2959"/>
    <cellStyle name="Currency 2 67 2" xfId="2960"/>
    <cellStyle name="Currency 2 68" xfId="2961"/>
    <cellStyle name="Currency 2 68 2" xfId="2962"/>
    <cellStyle name="Currency 2 69" xfId="2963"/>
    <cellStyle name="Currency 2 69 2" xfId="2964"/>
    <cellStyle name="Currency 2 7" xfId="2965"/>
    <cellStyle name="Currency 2 7 2" xfId="2966"/>
    <cellStyle name="Currency 2 7 2 2" xfId="2967"/>
    <cellStyle name="Currency 2 7 3" xfId="2968"/>
    <cellStyle name="Currency 2 7 3 2" xfId="2969"/>
    <cellStyle name="Currency 2 7 4" xfId="15557"/>
    <cellStyle name="Currency 2 70" xfId="2970"/>
    <cellStyle name="Currency 2 70 2" xfId="2971"/>
    <cellStyle name="Currency 2 71" xfId="2972"/>
    <cellStyle name="Currency 2 71 2" xfId="2973"/>
    <cellStyle name="Currency 2 72" xfId="2974"/>
    <cellStyle name="Currency 2 72 2" xfId="2975"/>
    <cellStyle name="Currency 2 73" xfId="2976"/>
    <cellStyle name="Currency 2 73 2" xfId="2977"/>
    <cellStyle name="Currency 2 74" xfId="2978"/>
    <cellStyle name="Currency 2 74 2" xfId="2979"/>
    <cellStyle name="Currency 2 75" xfId="2980"/>
    <cellStyle name="Currency 2 75 2" xfId="2981"/>
    <cellStyle name="Currency 2 76" xfId="2982"/>
    <cellStyle name="Currency 2 76 2" xfId="2983"/>
    <cellStyle name="Currency 2 77" xfId="2984"/>
    <cellStyle name="Currency 2 77 2" xfId="2985"/>
    <cellStyle name="Currency 2 78" xfId="2986"/>
    <cellStyle name="Currency 2 78 2" xfId="2987"/>
    <cellStyle name="Currency 2 79" xfId="2988"/>
    <cellStyle name="Currency 2 79 2" xfId="2989"/>
    <cellStyle name="Currency 2 8" xfId="2990"/>
    <cellStyle name="Currency 2 8 2" xfId="2991"/>
    <cellStyle name="Currency 2 8 2 2" xfId="2992"/>
    <cellStyle name="Currency 2 8 3" xfId="2993"/>
    <cellStyle name="Currency 2 8 3 2" xfId="2994"/>
    <cellStyle name="Currency 2 8 4" xfId="15558"/>
    <cellStyle name="Currency 2 80" xfId="2995"/>
    <cellStyle name="Currency 2 80 2" xfId="2996"/>
    <cellStyle name="Currency 2 81" xfId="2997"/>
    <cellStyle name="Currency 2 81 2" xfId="2998"/>
    <cellStyle name="Currency 2 82" xfId="2999"/>
    <cellStyle name="Currency 2 82 2" xfId="3000"/>
    <cellStyle name="Currency 2 83" xfId="3001"/>
    <cellStyle name="Currency 2 83 2" xfId="3002"/>
    <cellStyle name="Currency 2 84" xfId="3003"/>
    <cellStyle name="Currency 2 84 2" xfId="3004"/>
    <cellStyle name="Currency 2 85" xfId="3005"/>
    <cellStyle name="Currency 2 85 2" xfId="3006"/>
    <cellStyle name="Currency 2 86" xfId="3007"/>
    <cellStyle name="Currency 2 86 2" xfId="3008"/>
    <cellStyle name="Currency 2 87" xfId="3009"/>
    <cellStyle name="Currency 2 87 2" xfId="3010"/>
    <cellStyle name="Currency 2 88" xfId="3011"/>
    <cellStyle name="Currency 2 88 2" xfId="3012"/>
    <cellStyle name="Currency 2 89" xfId="3013"/>
    <cellStyle name="Currency 2 89 2" xfId="3014"/>
    <cellStyle name="Currency 2 9" xfId="3015"/>
    <cellStyle name="Currency 2 9 2" xfId="3016"/>
    <cellStyle name="Currency 2 9 2 2" xfId="3017"/>
    <cellStyle name="Currency 2 9 3" xfId="3018"/>
    <cellStyle name="Currency 2 9 3 2" xfId="3019"/>
    <cellStyle name="Currency 2 9 4" xfId="15559"/>
    <cellStyle name="Currency 2 90" xfId="3020"/>
    <cellStyle name="Currency 2 90 2" xfId="3021"/>
    <cellStyle name="Currency 2 91" xfId="3022"/>
    <cellStyle name="Currency 2 91 2" xfId="3023"/>
    <cellStyle name="Currency 2 92" xfId="3024"/>
    <cellStyle name="Currency 2 92 2" xfId="3025"/>
    <cellStyle name="Currency 2 93" xfId="3026"/>
    <cellStyle name="Currency 2 93 2" xfId="3027"/>
    <cellStyle name="Currency 2 94" xfId="3028"/>
    <cellStyle name="Currency 2 94 2" xfId="3029"/>
    <cellStyle name="Currency 2 95" xfId="3030"/>
    <cellStyle name="Currency 2 95 2" xfId="3031"/>
    <cellStyle name="Currency 2 96" xfId="3032"/>
    <cellStyle name="Currency 2 96 2" xfId="3033"/>
    <cellStyle name="Currency 2 97" xfId="3034"/>
    <cellStyle name="Currency 2 97 2" xfId="3035"/>
    <cellStyle name="Currency 2 98" xfId="3036"/>
    <cellStyle name="Currency 2 98 2" xfId="3037"/>
    <cellStyle name="Currency 2 99" xfId="3038"/>
    <cellStyle name="Currency 2 99 2" xfId="3039"/>
    <cellStyle name="Currency 20" xfId="3040"/>
    <cellStyle name="Currency 21" xfId="3041"/>
    <cellStyle name="Currency 22" xfId="3042"/>
    <cellStyle name="Currency 23" xfId="3043"/>
    <cellStyle name="Currency 24" xfId="3044"/>
    <cellStyle name="Currency 25" xfId="3045"/>
    <cellStyle name="Currency 25 2" xfId="3046"/>
    <cellStyle name="Currency 25 2 2" xfId="23422"/>
    <cellStyle name="Currency 25 3" xfId="3047"/>
    <cellStyle name="Currency 25 3 2" xfId="15560"/>
    <cellStyle name="Currency 25 3 2 2" xfId="23423"/>
    <cellStyle name="Currency 25 3 3" xfId="23424"/>
    <cellStyle name="Currency 25 4" xfId="15561"/>
    <cellStyle name="Currency 25 4 2" xfId="23425"/>
    <cellStyle name="Currency 25 5" xfId="23426"/>
    <cellStyle name="Currency 26" xfId="3048"/>
    <cellStyle name="Currency 26 2" xfId="3049"/>
    <cellStyle name="Currency 26 2 2" xfId="3050"/>
    <cellStyle name="Currency 26 2 2 2" xfId="15562"/>
    <cellStyle name="Currency 26 2 2 2 2" xfId="23427"/>
    <cellStyle name="Currency 26 2 2 3" xfId="23428"/>
    <cellStyle name="Currency 26 2 3" xfId="15563"/>
    <cellStyle name="Currency 26 2 3 2" xfId="23429"/>
    <cellStyle name="Currency 26 2 4" xfId="23430"/>
    <cellStyle name="Currency 26 3" xfId="3051"/>
    <cellStyle name="Currency 26 3 2" xfId="15564"/>
    <cellStyle name="Currency 26 3 2 2" xfId="23431"/>
    <cellStyle name="Currency 26 3 3" xfId="23432"/>
    <cellStyle name="Currency 26 4" xfId="15565"/>
    <cellStyle name="Currency 26 4 2" xfId="23433"/>
    <cellStyle name="Currency 26 5" xfId="23434"/>
    <cellStyle name="Currency 27" xfId="3052"/>
    <cellStyle name="Currency 27 2" xfId="3053"/>
    <cellStyle name="Currency 27 2 2" xfId="15566"/>
    <cellStyle name="Currency 27 2 2 2" xfId="15567"/>
    <cellStyle name="Currency 27 2 2 2 2" xfId="23435"/>
    <cellStyle name="Currency 27 2 2 3" xfId="23436"/>
    <cellStyle name="Currency 27 2 3" xfId="15568"/>
    <cellStyle name="Currency 27 2 3 2" xfId="23437"/>
    <cellStyle name="Currency 27 2 4" xfId="23438"/>
    <cellStyle name="Currency 27 3" xfId="15569"/>
    <cellStyle name="Currency 27 3 2" xfId="15570"/>
    <cellStyle name="Currency 27 3 2 2" xfId="23439"/>
    <cellStyle name="Currency 27 3 3" xfId="23440"/>
    <cellStyle name="Currency 27 3 3 2" xfId="23441"/>
    <cellStyle name="Currency 27 3 4" xfId="23442"/>
    <cellStyle name="Currency 27 4" xfId="15571"/>
    <cellStyle name="Currency 27 4 2" xfId="23443"/>
    <cellStyle name="Currency 27 5" xfId="23444"/>
    <cellStyle name="Currency 28" xfId="3054"/>
    <cellStyle name="Currency 29" xfId="3055"/>
    <cellStyle name="Currency 3" xfId="90"/>
    <cellStyle name="Currency 3 10" xfId="3056"/>
    <cellStyle name="Currency 3 10 2" xfId="3057"/>
    <cellStyle name="Currency 3 10 2 2" xfId="3058"/>
    <cellStyle name="Currency 3 10 3" xfId="3059"/>
    <cellStyle name="Currency 3 10 3 2" xfId="3060"/>
    <cellStyle name="Currency 3 10 4" xfId="15572"/>
    <cellStyle name="Currency 3 100" xfId="3061"/>
    <cellStyle name="Currency 3 100 2" xfId="3062"/>
    <cellStyle name="Currency 3 101" xfId="3063"/>
    <cellStyle name="Currency 3 101 2" xfId="3064"/>
    <cellStyle name="Currency 3 102" xfId="3065"/>
    <cellStyle name="Currency 3 102 2" xfId="3066"/>
    <cellStyle name="Currency 3 103" xfId="3067"/>
    <cellStyle name="Currency 3 103 2" xfId="3068"/>
    <cellStyle name="Currency 3 104" xfId="3069"/>
    <cellStyle name="Currency 3 104 2" xfId="3070"/>
    <cellStyle name="Currency 3 105" xfId="3071"/>
    <cellStyle name="Currency 3 105 2" xfId="3072"/>
    <cellStyle name="Currency 3 106" xfId="3073"/>
    <cellStyle name="Currency 3 106 2" xfId="3074"/>
    <cellStyle name="Currency 3 107" xfId="3075"/>
    <cellStyle name="Currency 3 107 2" xfId="3076"/>
    <cellStyle name="Currency 3 108" xfId="3077"/>
    <cellStyle name="Currency 3 108 2" xfId="3078"/>
    <cellStyle name="Currency 3 109" xfId="3079"/>
    <cellStyle name="Currency 3 109 2" xfId="3080"/>
    <cellStyle name="Currency 3 11" xfId="3081"/>
    <cellStyle name="Currency 3 11 2" xfId="3082"/>
    <cellStyle name="Currency 3 11 2 2" xfId="3083"/>
    <cellStyle name="Currency 3 11 3" xfId="3084"/>
    <cellStyle name="Currency 3 11 3 2" xfId="3085"/>
    <cellStyle name="Currency 3 11 4" xfId="15573"/>
    <cellStyle name="Currency 3 110" xfId="3086"/>
    <cellStyle name="Currency 3 110 2" xfId="3087"/>
    <cellStyle name="Currency 3 111" xfId="3088"/>
    <cellStyle name="Currency 3 111 2" xfId="3089"/>
    <cellStyle name="Currency 3 112" xfId="3090"/>
    <cellStyle name="Currency 3 112 2" xfId="3091"/>
    <cellStyle name="Currency 3 113" xfId="3092"/>
    <cellStyle name="Currency 3 113 2" xfId="3093"/>
    <cellStyle name="Currency 3 114" xfId="3094"/>
    <cellStyle name="Currency 3 114 2" xfId="3095"/>
    <cellStyle name="Currency 3 115" xfId="3096"/>
    <cellStyle name="Currency 3 115 2" xfId="3097"/>
    <cellStyle name="Currency 3 116" xfId="3098"/>
    <cellStyle name="Currency 3 116 2" xfId="3099"/>
    <cellStyle name="Currency 3 117" xfId="3100"/>
    <cellStyle name="Currency 3 117 2" xfId="3101"/>
    <cellStyle name="Currency 3 118" xfId="3102"/>
    <cellStyle name="Currency 3 118 2" xfId="3103"/>
    <cellStyle name="Currency 3 119" xfId="3104"/>
    <cellStyle name="Currency 3 119 2" xfId="3105"/>
    <cellStyle name="Currency 3 12" xfId="3106"/>
    <cellStyle name="Currency 3 12 2" xfId="3107"/>
    <cellStyle name="Currency 3 12 2 2" xfId="3108"/>
    <cellStyle name="Currency 3 12 3" xfId="3109"/>
    <cellStyle name="Currency 3 12 3 2" xfId="3110"/>
    <cellStyle name="Currency 3 12 4" xfId="15574"/>
    <cellStyle name="Currency 3 120" xfId="3111"/>
    <cellStyle name="Currency 3 120 2" xfId="3112"/>
    <cellStyle name="Currency 3 121" xfId="3113"/>
    <cellStyle name="Currency 3 121 2" xfId="3114"/>
    <cellStyle name="Currency 3 122" xfId="3115"/>
    <cellStyle name="Currency 3 122 2" xfId="3116"/>
    <cellStyle name="Currency 3 123" xfId="3117"/>
    <cellStyle name="Currency 3 123 2" xfId="3118"/>
    <cellStyle name="Currency 3 124" xfId="3119"/>
    <cellStyle name="Currency 3 124 2" xfId="3120"/>
    <cellStyle name="Currency 3 125" xfId="3121"/>
    <cellStyle name="Currency 3 125 2" xfId="3122"/>
    <cellStyle name="Currency 3 126" xfId="3123"/>
    <cellStyle name="Currency 3 126 2" xfId="3124"/>
    <cellStyle name="Currency 3 127" xfId="3125"/>
    <cellStyle name="Currency 3 127 2" xfId="3126"/>
    <cellStyle name="Currency 3 128" xfId="3127"/>
    <cellStyle name="Currency 3 128 2" xfId="3128"/>
    <cellStyle name="Currency 3 129" xfId="3129"/>
    <cellStyle name="Currency 3 129 2" xfId="3130"/>
    <cellStyle name="Currency 3 13" xfId="3131"/>
    <cellStyle name="Currency 3 13 2" xfId="3132"/>
    <cellStyle name="Currency 3 13 2 2" xfId="3133"/>
    <cellStyle name="Currency 3 13 3" xfId="3134"/>
    <cellStyle name="Currency 3 13 3 2" xfId="3135"/>
    <cellStyle name="Currency 3 13 4" xfId="15575"/>
    <cellStyle name="Currency 3 130" xfId="3136"/>
    <cellStyle name="Currency 3 130 2" xfId="3137"/>
    <cellStyle name="Currency 3 131" xfId="3138"/>
    <cellStyle name="Currency 3 131 2" xfId="3139"/>
    <cellStyle name="Currency 3 132" xfId="3140"/>
    <cellStyle name="Currency 3 132 2" xfId="3141"/>
    <cellStyle name="Currency 3 133" xfId="3142"/>
    <cellStyle name="Currency 3 133 2" xfId="3143"/>
    <cellStyle name="Currency 3 134" xfId="3144"/>
    <cellStyle name="Currency 3 134 2" xfId="3145"/>
    <cellStyle name="Currency 3 135" xfId="3146"/>
    <cellStyle name="Currency 3 135 2" xfId="3147"/>
    <cellStyle name="Currency 3 136" xfId="3148"/>
    <cellStyle name="Currency 3 136 2" xfId="3149"/>
    <cellStyle name="Currency 3 137" xfId="3150"/>
    <cellStyle name="Currency 3 138" xfId="3151"/>
    <cellStyle name="Currency 3 138 2" xfId="3152"/>
    <cellStyle name="Currency 3 139" xfId="3153"/>
    <cellStyle name="Currency 3 14" xfId="3154"/>
    <cellStyle name="Currency 3 14 2" xfId="3155"/>
    <cellStyle name="Currency 3 14 2 2" xfId="3156"/>
    <cellStyle name="Currency 3 14 3" xfId="3157"/>
    <cellStyle name="Currency 3 14 3 2" xfId="3158"/>
    <cellStyle name="Currency 3 14 4" xfId="15576"/>
    <cellStyle name="Currency 3 140" xfId="33690"/>
    <cellStyle name="Currency 3 15" xfId="3159"/>
    <cellStyle name="Currency 3 15 2" xfId="3160"/>
    <cellStyle name="Currency 3 15 2 2" xfId="3161"/>
    <cellStyle name="Currency 3 15 3" xfId="3162"/>
    <cellStyle name="Currency 3 15 3 2" xfId="3163"/>
    <cellStyle name="Currency 3 15 4" xfId="15577"/>
    <cellStyle name="Currency 3 16" xfId="3164"/>
    <cellStyle name="Currency 3 16 2" xfId="3165"/>
    <cellStyle name="Currency 3 16 2 2" xfId="3166"/>
    <cellStyle name="Currency 3 16 3" xfId="3167"/>
    <cellStyle name="Currency 3 16 3 2" xfId="3168"/>
    <cellStyle name="Currency 3 16 4" xfId="15578"/>
    <cellStyle name="Currency 3 17" xfId="3169"/>
    <cellStyle name="Currency 3 17 2" xfId="3170"/>
    <cellStyle name="Currency 3 17 2 2" xfId="3171"/>
    <cellStyle name="Currency 3 17 3" xfId="3172"/>
    <cellStyle name="Currency 3 17 3 2" xfId="3173"/>
    <cellStyle name="Currency 3 17 4" xfId="15579"/>
    <cellStyle name="Currency 3 18" xfId="3174"/>
    <cellStyle name="Currency 3 18 2" xfId="3175"/>
    <cellStyle name="Currency 3 18 2 2" xfId="3176"/>
    <cellStyle name="Currency 3 18 3" xfId="3177"/>
    <cellStyle name="Currency 3 18 3 2" xfId="3178"/>
    <cellStyle name="Currency 3 18 4" xfId="15580"/>
    <cellStyle name="Currency 3 19" xfId="3179"/>
    <cellStyle name="Currency 3 19 2" xfId="3180"/>
    <cellStyle name="Currency 3 19 2 2" xfId="3181"/>
    <cellStyle name="Currency 3 19 3" xfId="3182"/>
    <cellStyle name="Currency 3 19 4" xfId="3183"/>
    <cellStyle name="Currency 3 19 4 2" xfId="3184"/>
    <cellStyle name="Currency 3 19 5" xfId="15581"/>
    <cellStyle name="Currency 3 2" xfId="3185"/>
    <cellStyle name="Currency 3 2 10" xfId="3186"/>
    <cellStyle name="Currency 3 2 11" xfId="3187"/>
    <cellStyle name="Currency 3 2 12" xfId="3188"/>
    <cellStyle name="Currency 3 2 13" xfId="3189"/>
    <cellStyle name="Currency 3 2 14" xfId="3190"/>
    <cellStyle name="Currency 3 2 15" xfId="3191"/>
    <cellStyle name="Currency 3 2 15 2" xfId="3192"/>
    <cellStyle name="Currency 3 2 16" xfId="3193"/>
    <cellStyle name="Currency 3 2 17" xfId="3194"/>
    <cellStyle name="Currency 3 2 18" xfId="3195"/>
    <cellStyle name="Currency 3 2 18 2" xfId="3196"/>
    <cellStyle name="Currency 3 2 19" xfId="3197"/>
    <cellStyle name="Currency 3 2 2" xfId="3198"/>
    <cellStyle name="Currency 3 2 2 10" xfId="3199"/>
    <cellStyle name="Currency 3 2 2 11" xfId="3200"/>
    <cellStyle name="Currency 3 2 2 12" xfId="3201"/>
    <cellStyle name="Currency 3 2 2 13" xfId="3202"/>
    <cellStyle name="Currency 3 2 2 14" xfId="3203"/>
    <cellStyle name="Currency 3 2 2 15" xfId="3204"/>
    <cellStyle name="Currency 3 2 2 16" xfId="3205"/>
    <cellStyle name="Currency 3 2 2 17" xfId="3206"/>
    <cellStyle name="Currency 3 2 2 18" xfId="3207"/>
    <cellStyle name="Currency 3 2 2 18 2" xfId="3208"/>
    <cellStyle name="Currency 3 2 2 18 3" xfId="3209"/>
    <cellStyle name="Currency 3 2 2 18 3 2" xfId="15582"/>
    <cellStyle name="Currency 3 2 2 18 3 2 2" xfId="23445"/>
    <cellStyle name="Currency 3 2 2 18 3 3" xfId="23446"/>
    <cellStyle name="Currency 3 2 2 18 4" xfId="15583"/>
    <cellStyle name="Currency 3 2 2 18 4 2" xfId="23447"/>
    <cellStyle name="Currency 3 2 2 18 5" xfId="23448"/>
    <cellStyle name="Currency 3 2 2 2" xfId="3210"/>
    <cellStyle name="Currency 3 2 2 2 10" xfId="3211"/>
    <cellStyle name="Currency 3 2 2 2 11" xfId="3212"/>
    <cellStyle name="Currency 3 2 2 2 12" xfId="3213"/>
    <cellStyle name="Currency 3 2 2 2 13" xfId="3214"/>
    <cellStyle name="Currency 3 2 2 2 14" xfId="3215"/>
    <cellStyle name="Currency 3 2 2 2 15" xfId="3216"/>
    <cellStyle name="Currency 3 2 2 2 16" xfId="3217"/>
    <cellStyle name="Currency 3 2 2 2 17" xfId="3218"/>
    <cellStyle name="Currency 3 2 2 2 18" xfId="3219"/>
    <cellStyle name="Currency 3 2 2 2 18 2" xfId="3220"/>
    <cellStyle name="Currency 3 2 2 2 2" xfId="3221"/>
    <cellStyle name="Currency 3 2 2 2 2 2" xfId="3222"/>
    <cellStyle name="Currency 3 2 2 2 2 2 2" xfId="3223"/>
    <cellStyle name="Currency 3 2 2 2 2 2 3" xfId="3224"/>
    <cellStyle name="Currency 3 2 2 2 2 2 4" xfId="3225"/>
    <cellStyle name="Currency 3 2 2 2 2 2 5" xfId="3226"/>
    <cellStyle name="Currency 3 2 2 2 2 3" xfId="3227"/>
    <cellStyle name="Currency 3 2 2 2 2 4" xfId="3228"/>
    <cellStyle name="Currency 3 2 2 2 2 5" xfId="3229"/>
    <cellStyle name="Currency 3 2 2 2 2 6" xfId="3230"/>
    <cellStyle name="Currency 3 2 2 2 2 6 2" xfId="3231"/>
    <cellStyle name="Currency 3 2 2 2 3" xfId="3232"/>
    <cellStyle name="Currency 3 2 2 2 4" xfId="3233"/>
    <cellStyle name="Currency 3 2 2 2 5" xfId="3234"/>
    <cellStyle name="Currency 3 2 2 2 6" xfId="3235"/>
    <cellStyle name="Currency 3 2 2 2 7" xfId="3236"/>
    <cellStyle name="Currency 3 2 2 2 8" xfId="3237"/>
    <cellStyle name="Currency 3 2 2 2 9" xfId="3238"/>
    <cellStyle name="Currency 3 2 2 3" xfId="3239"/>
    <cellStyle name="Currency 3 2 2 3 2" xfId="3240"/>
    <cellStyle name="Currency 3 2 2 3 2 2" xfId="3241"/>
    <cellStyle name="Currency 3 2 2 4" xfId="3242"/>
    <cellStyle name="Currency 3 2 2 4 2" xfId="3243"/>
    <cellStyle name="Currency 3 2 2 4 2 2" xfId="3244"/>
    <cellStyle name="Currency 3 2 2 5" xfId="3245"/>
    <cellStyle name="Currency 3 2 2 5 2" xfId="3246"/>
    <cellStyle name="Currency 3 2 2 5 2 2" xfId="3247"/>
    <cellStyle name="Currency 3 2 2 6" xfId="3248"/>
    <cellStyle name="Currency 3 2 2 6 2" xfId="3249"/>
    <cellStyle name="Currency 3 2 2 6 2 2" xfId="3250"/>
    <cellStyle name="Currency 3 2 2 7" xfId="3251"/>
    <cellStyle name="Currency 3 2 2 7 2" xfId="3252"/>
    <cellStyle name="Currency 3 2 2 7 2 2" xfId="3253"/>
    <cellStyle name="Currency 3 2 2 8" xfId="3254"/>
    <cellStyle name="Currency 3 2 2 8 2" xfId="3255"/>
    <cellStyle name="Currency 3 2 2 8 2 2" xfId="3256"/>
    <cellStyle name="Currency 3 2 2 9" xfId="3257"/>
    <cellStyle name="Currency 3 2 2 9 2" xfId="3258"/>
    <cellStyle name="Currency 3 2 2 9 2 2" xfId="3259"/>
    <cellStyle name="Currency 3 2 20" xfId="3260"/>
    <cellStyle name="Currency 3 2 21" xfId="3261"/>
    <cellStyle name="Currency 3 2 21 2" xfId="3262"/>
    <cellStyle name="Currency 3 2 3" xfId="3263"/>
    <cellStyle name="Currency 3 2 3 2" xfId="3264"/>
    <cellStyle name="Currency 3 2 3 2 2" xfId="3265"/>
    <cellStyle name="Currency 3 2 3 2 3" xfId="3266"/>
    <cellStyle name="Currency 3 2 3 2 3 2" xfId="15584"/>
    <cellStyle name="Currency 3 2 3 2 3 2 2" xfId="23449"/>
    <cellStyle name="Currency 3 2 3 2 3 3" xfId="23450"/>
    <cellStyle name="Currency 3 2 3 2 4" xfId="15585"/>
    <cellStyle name="Currency 3 2 3 2 4 2" xfId="23451"/>
    <cellStyle name="Currency 3 2 3 2 5" xfId="23452"/>
    <cellStyle name="Currency 3 2 4" xfId="3267"/>
    <cellStyle name="Currency 3 2 4 2" xfId="3268"/>
    <cellStyle name="Currency 3 2 4 2 2" xfId="3269"/>
    <cellStyle name="Currency 3 2 4 2 3" xfId="3270"/>
    <cellStyle name="Currency 3 2 4 2 3 2" xfId="15586"/>
    <cellStyle name="Currency 3 2 4 2 3 2 2" xfId="23453"/>
    <cellStyle name="Currency 3 2 4 2 3 3" xfId="23454"/>
    <cellStyle name="Currency 3 2 4 2 4" xfId="15587"/>
    <cellStyle name="Currency 3 2 4 2 4 2" xfId="23455"/>
    <cellStyle name="Currency 3 2 4 2 5" xfId="23456"/>
    <cellStyle name="Currency 3 2 5" xfId="3271"/>
    <cellStyle name="Currency 3 2 5 2" xfId="3272"/>
    <cellStyle name="Currency 3 2 5 2 2" xfId="3273"/>
    <cellStyle name="Currency 3 2 5 2 3" xfId="3274"/>
    <cellStyle name="Currency 3 2 5 2 3 2" xfId="15588"/>
    <cellStyle name="Currency 3 2 5 2 3 2 2" xfId="23457"/>
    <cellStyle name="Currency 3 2 5 2 3 3" xfId="23458"/>
    <cellStyle name="Currency 3 2 5 2 4" xfId="15589"/>
    <cellStyle name="Currency 3 2 5 2 4 2" xfId="23459"/>
    <cellStyle name="Currency 3 2 5 2 5" xfId="23460"/>
    <cellStyle name="Currency 3 2 6" xfId="3275"/>
    <cellStyle name="Currency 3 2 6 2" xfId="3276"/>
    <cellStyle name="Currency 3 2 6 2 2" xfId="3277"/>
    <cellStyle name="Currency 3 2 6 2 3" xfId="3278"/>
    <cellStyle name="Currency 3 2 6 2 3 2" xfId="15590"/>
    <cellStyle name="Currency 3 2 6 2 3 2 2" xfId="23461"/>
    <cellStyle name="Currency 3 2 6 2 3 3" xfId="23462"/>
    <cellStyle name="Currency 3 2 6 2 4" xfId="15591"/>
    <cellStyle name="Currency 3 2 6 2 4 2" xfId="23463"/>
    <cellStyle name="Currency 3 2 6 2 5" xfId="23464"/>
    <cellStyle name="Currency 3 2 7" xfId="3279"/>
    <cellStyle name="Currency 3 2 7 2" xfId="3280"/>
    <cellStyle name="Currency 3 2 7 2 2" xfId="3281"/>
    <cellStyle name="Currency 3 2 7 2 3" xfId="3282"/>
    <cellStyle name="Currency 3 2 7 2 3 2" xfId="15592"/>
    <cellStyle name="Currency 3 2 7 2 3 2 2" xfId="23465"/>
    <cellStyle name="Currency 3 2 7 2 3 3" xfId="23466"/>
    <cellStyle name="Currency 3 2 7 2 4" xfId="15593"/>
    <cellStyle name="Currency 3 2 7 2 4 2" xfId="23467"/>
    <cellStyle name="Currency 3 2 7 2 5" xfId="23468"/>
    <cellStyle name="Currency 3 2 8" xfId="3283"/>
    <cellStyle name="Currency 3 2 8 2" xfId="3284"/>
    <cellStyle name="Currency 3 2 8 2 2" xfId="3285"/>
    <cellStyle name="Currency 3 2 8 2 3" xfId="3286"/>
    <cellStyle name="Currency 3 2 8 2 3 2" xfId="15594"/>
    <cellStyle name="Currency 3 2 8 2 3 2 2" xfId="23469"/>
    <cellStyle name="Currency 3 2 8 2 3 3" xfId="23470"/>
    <cellStyle name="Currency 3 2 8 2 4" xfId="15595"/>
    <cellStyle name="Currency 3 2 8 2 4 2" xfId="23471"/>
    <cellStyle name="Currency 3 2 8 2 5" xfId="23472"/>
    <cellStyle name="Currency 3 2 9" xfId="3287"/>
    <cellStyle name="Currency 3 2 9 2" xfId="3288"/>
    <cellStyle name="Currency 3 2 9 2 2" xfId="3289"/>
    <cellStyle name="Currency 3 2 9 2 3" xfId="3290"/>
    <cellStyle name="Currency 3 2 9 2 3 2" xfId="15596"/>
    <cellStyle name="Currency 3 2 9 2 3 2 2" xfId="23473"/>
    <cellStyle name="Currency 3 2 9 2 3 3" xfId="23474"/>
    <cellStyle name="Currency 3 2 9 2 4" xfId="15597"/>
    <cellStyle name="Currency 3 2 9 2 4 2" xfId="23475"/>
    <cellStyle name="Currency 3 2 9 2 5" xfId="23476"/>
    <cellStyle name="Currency 3 20" xfId="3291"/>
    <cellStyle name="Currency 3 20 2" xfId="3292"/>
    <cellStyle name="Currency 3 20 2 2" xfId="3293"/>
    <cellStyle name="Currency 3 20 3" xfId="3294"/>
    <cellStyle name="Currency 3 21" xfId="3295"/>
    <cellStyle name="Currency 3 21 2" xfId="3296"/>
    <cellStyle name="Currency 3 21 3" xfId="15598"/>
    <cellStyle name="Currency 3 22" xfId="3297"/>
    <cellStyle name="Currency 3 22 2" xfId="3298"/>
    <cellStyle name="Currency 3 22 3" xfId="15599"/>
    <cellStyle name="Currency 3 23" xfId="3299"/>
    <cellStyle name="Currency 3 23 2" xfId="3300"/>
    <cellStyle name="Currency 3 23 3" xfId="15600"/>
    <cellStyle name="Currency 3 24" xfId="3301"/>
    <cellStyle name="Currency 3 24 2" xfId="3302"/>
    <cellStyle name="Currency 3 24 3" xfId="15601"/>
    <cellStyle name="Currency 3 25" xfId="3303"/>
    <cellStyle name="Currency 3 25 2" xfId="3304"/>
    <cellStyle name="Currency 3 25 3" xfId="15602"/>
    <cellStyle name="Currency 3 26" xfId="3305"/>
    <cellStyle name="Currency 3 26 2" xfId="3306"/>
    <cellStyle name="Currency 3 26 3" xfId="15603"/>
    <cellStyle name="Currency 3 27" xfId="3307"/>
    <cellStyle name="Currency 3 27 2" xfId="3308"/>
    <cellStyle name="Currency 3 27 3" xfId="15604"/>
    <cellStyle name="Currency 3 28" xfId="3309"/>
    <cellStyle name="Currency 3 28 2" xfId="3310"/>
    <cellStyle name="Currency 3 28 3" xfId="15605"/>
    <cellStyle name="Currency 3 29" xfId="3311"/>
    <cellStyle name="Currency 3 29 2" xfId="3312"/>
    <cellStyle name="Currency 3 29 3" xfId="15606"/>
    <cellStyle name="Currency 3 3" xfId="3313"/>
    <cellStyle name="Currency 3 3 10" xfId="3314"/>
    <cellStyle name="Currency 3 3 10 2" xfId="3315"/>
    <cellStyle name="Currency 3 3 11" xfId="3316"/>
    <cellStyle name="Currency 3 3 11 2" xfId="3317"/>
    <cellStyle name="Currency 3 3 12" xfId="3318"/>
    <cellStyle name="Currency 3 3 13" xfId="3319"/>
    <cellStyle name="Currency 3 3 14" xfId="3320"/>
    <cellStyle name="Currency 3 3 14 2" xfId="3321"/>
    <cellStyle name="Currency 3 3 15" xfId="3322"/>
    <cellStyle name="Currency 3 3 15 2" xfId="3323"/>
    <cellStyle name="Currency 3 3 16" xfId="15607"/>
    <cellStyle name="Currency 3 3 17" xfId="15608"/>
    <cellStyle name="Currency 3 3 2" xfId="3324"/>
    <cellStyle name="Currency 3 3 2 10" xfId="3325"/>
    <cellStyle name="Currency 3 3 2 10 2" xfId="3326"/>
    <cellStyle name="Currency 3 3 2 10 2 2" xfId="3327"/>
    <cellStyle name="Currency 3 3 2 10 3" xfId="3328"/>
    <cellStyle name="Currency 3 3 2 10 4" xfId="15609"/>
    <cellStyle name="Currency 3 3 2 10 5" xfId="15610"/>
    <cellStyle name="Currency 3 3 2 11" xfId="3329"/>
    <cellStyle name="Currency 3 3 2 11 2" xfId="3330"/>
    <cellStyle name="Currency 3 3 2 11 2 2" xfId="3331"/>
    <cellStyle name="Currency 3 3 2 11 3" xfId="3332"/>
    <cellStyle name="Currency 3 3 2 11 4" xfId="15611"/>
    <cellStyle name="Currency 3 3 2 11 5" xfId="15612"/>
    <cellStyle name="Currency 3 3 2 12" xfId="3333"/>
    <cellStyle name="Currency 3 3 2 12 2" xfId="3334"/>
    <cellStyle name="Currency 3 3 2 12 2 2" xfId="3335"/>
    <cellStyle name="Currency 3 3 2 12 3" xfId="3336"/>
    <cellStyle name="Currency 3 3 2 12 4" xfId="15613"/>
    <cellStyle name="Currency 3 3 2 13" xfId="3337"/>
    <cellStyle name="Currency 3 3 2 13 2" xfId="3338"/>
    <cellStyle name="Currency 3 3 2 13 2 2" xfId="3339"/>
    <cellStyle name="Currency 3 3 2 13 3" xfId="3340"/>
    <cellStyle name="Currency 3 3 2 13 4" xfId="15614"/>
    <cellStyle name="Currency 3 3 2 14" xfId="3341"/>
    <cellStyle name="Currency 3 3 2 15" xfId="3342"/>
    <cellStyle name="Currency 3 3 2 2" xfId="3343"/>
    <cellStyle name="Currency 3 3 2 2 2" xfId="3344"/>
    <cellStyle name="Currency 3 3 2 2 2 2" xfId="3345"/>
    <cellStyle name="Currency 3 3 2 2 2 3" xfId="15615"/>
    <cellStyle name="Currency 3 3 2 2 3" xfId="3346"/>
    <cellStyle name="Currency 3 3 2 2 4" xfId="15616"/>
    <cellStyle name="Currency 3 3 2 2 5" xfId="15617"/>
    <cellStyle name="Currency 3 3 2 3" xfId="3347"/>
    <cellStyle name="Currency 3 3 2 3 2" xfId="3348"/>
    <cellStyle name="Currency 3 3 2 3 2 2" xfId="3349"/>
    <cellStyle name="Currency 3 3 2 3 3" xfId="3350"/>
    <cellStyle name="Currency 3 3 2 3 4" xfId="15618"/>
    <cellStyle name="Currency 3 3 2 3 5" xfId="15619"/>
    <cellStyle name="Currency 3 3 2 4" xfId="3351"/>
    <cellStyle name="Currency 3 3 2 4 2" xfId="3352"/>
    <cellStyle name="Currency 3 3 2 4 2 2" xfId="3353"/>
    <cellStyle name="Currency 3 3 2 4 3" xfId="3354"/>
    <cellStyle name="Currency 3 3 2 4 4" xfId="15620"/>
    <cellStyle name="Currency 3 3 2 4 5" xfId="15621"/>
    <cellStyle name="Currency 3 3 2 5" xfId="3355"/>
    <cellStyle name="Currency 3 3 2 5 2" xfId="3356"/>
    <cellStyle name="Currency 3 3 2 5 2 2" xfId="3357"/>
    <cellStyle name="Currency 3 3 2 5 3" xfId="3358"/>
    <cellStyle name="Currency 3 3 2 5 4" xfId="15622"/>
    <cellStyle name="Currency 3 3 2 5 5" xfId="15623"/>
    <cellStyle name="Currency 3 3 2 6" xfId="3359"/>
    <cellStyle name="Currency 3 3 2 6 2" xfId="3360"/>
    <cellStyle name="Currency 3 3 2 6 2 2" xfId="3361"/>
    <cellStyle name="Currency 3 3 2 6 3" xfId="3362"/>
    <cellStyle name="Currency 3 3 2 6 4" xfId="15624"/>
    <cellStyle name="Currency 3 3 2 6 5" xfId="15625"/>
    <cellStyle name="Currency 3 3 2 7" xfId="3363"/>
    <cellStyle name="Currency 3 3 2 7 2" xfId="3364"/>
    <cellStyle name="Currency 3 3 2 7 2 2" xfId="3365"/>
    <cellStyle name="Currency 3 3 2 7 3" xfId="3366"/>
    <cellStyle name="Currency 3 3 2 7 4" xfId="15626"/>
    <cellStyle name="Currency 3 3 2 7 5" xfId="15627"/>
    <cellStyle name="Currency 3 3 2 8" xfId="3367"/>
    <cellStyle name="Currency 3 3 2 8 2" xfId="3368"/>
    <cellStyle name="Currency 3 3 2 8 2 2" xfId="3369"/>
    <cellStyle name="Currency 3 3 2 8 3" xfId="3370"/>
    <cellStyle name="Currency 3 3 2 8 4" xfId="15628"/>
    <cellStyle name="Currency 3 3 2 8 5" xfId="15629"/>
    <cellStyle name="Currency 3 3 2 9" xfId="3371"/>
    <cellStyle name="Currency 3 3 2 9 2" xfId="3372"/>
    <cellStyle name="Currency 3 3 2 9 2 2" xfId="3373"/>
    <cellStyle name="Currency 3 3 2 9 3" xfId="3374"/>
    <cellStyle name="Currency 3 3 2 9 4" xfId="15630"/>
    <cellStyle name="Currency 3 3 2 9 5" xfId="15631"/>
    <cellStyle name="Currency 3 3 3" xfId="3375"/>
    <cellStyle name="Currency 3 3 3 2" xfId="3376"/>
    <cellStyle name="Currency 3 3 3 3" xfId="3377"/>
    <cellStyle name="Currency 3 3 3 3 2" xfId="3378"/>
    <cellStyle name="Currency 3 3 4" xfId="3379"/>
    <cellStyle name="Currency 3 3 4 2" xfId="3380"/>
    <cellStyle name="Currency 3 3 4 3" xfId="3381"/>
    <cellStyle name="Currency 3 3 4 3 2" xfId="3382"/>
    <cellStyle name="Currency 3 3 5" xfId="3383"/>
    <cellStyle name="Currency 3 3 5 2" xfId="3384"/>
    <cellStyle name="Currency 3 3 5 3" xfId="3385"/>
    <cellStyle name="Currency 3 3 5 3 2" xfId="3386"/>
    <cellStyle name="Currency 3 3 6" xfId="3387"/>
    <cellStyle name="Currency 3 3 6 2" xfId="3388"/>
    <cellStyle name="Currency 3 3 6 3" xfId="3389"/>
    <cellStyle name="Currency 3 3 6 3 2" xfId="3390"/>
    <cellStyle name="Currency 3 3 7" xfId="3391"/>
    <cellStyle name="Currency 3 3 7 2" xfId="3392"/>
    <cellStyle name="Currency 3 3 7 3" xfId="3393"/>
    <cellStyle name="Currency 3 3 7 3 2" xfId="3394"/>
    <cellStyle name="Currency 3 3 8" xfId="3395"/>
    <cellStyle name="Currency 3 3 8 2" xfId="3396"/>
    <cellStyle name="Currency 3 3 8 3" xfId="3397"/>
    <cellStyle name="Currency 3 3 8 3 2" xfId="3398"/>
    <cellStyle name="Currency 3 3 9" xfId="3399"/>
    <cellStyle name="Currency 3 3 9 2" xfId="3400"/>
    <cellStyle name="Currency 3 30" xfId="3401"/>
    <cellStyle name="Currency 3 30 2" xfId="3402"/>
    <cellStyle name="Currency 3 30 3" xfId="15632"/>
    <cellStyle name="Currency 3 31" xfId="3403"/>
    <cellStyle name="Currency 3 31 2" xfId="3404"/>
    <cellStyle name="Currency 3 31 3" xfId="15633"/>
    <cellStyle name="Currency 3 32" xfId="3405"/>
    <cellStyle name="Currency 3 32 2" xfId="3406"/>
    <cellStyle name="Currency 3 32 3" xfId="15634"/>
    <cellStyle name="Currency 3 33" xfId="3407"/>
    <cellStyle name="Currency 3 33 2" xfId="3408"/>
    <cellStyle name="Currency 3 33 3" xfId="15635"/>
    <cellStyle name="Currency 3 34" xfId="3409"/>
    <cellStyle name="Currency 3 34 2" xfId="3410"/>
    <cellStyle name="Currency 3 34 3" xfId="15636"/>
    <cellStyle name="Currency 3 35" xfId="3411"/>
    <cellStyle name="Currency 3 35 2" xfId="3412"/>
    <cellStyle name="Currency 3 35 3" xfId="15637"/>
    <cellStyle name="Currency 3 36" xfId="3413"/>
    <cellStyle name="Currency 3 36 2" xfId="3414"/>
    <cellStyle name="Currency 3 36 3" xfId="15638"/>
    <cellStyle name="Currency 3 37" xfId="3415"/>
    <cellStyle name="Currency 3 37 2" xfId="3416"/>
    <cellStyle name="Currency 3 37 3" xfId="15639"/>
    <cellStyle name="Currency 3 38" xfId="3417"/>
    <cellStyle name="Currency 3 38 2" xfId="3418"/>
    <cellStyle name="Currency 3 38 3" xfId="15640"/>
    <cellStyle name="Currency 3 39" xfId="3419"/>
    <cellStyle name="Currency 3 39 2" xfId="3420"/>
    <cellStyle name="Currency 3 39 3" xfId="15641"/>
    <cellStyle name="Currency 3 4" xfId="3421"/>
    <cellStyle name="Currency 3 4 2" xfId="3422"/>
    <cellStyle name="Currency 3 4 2 2" xfId="3423"/>
    <cellStyle name="Currency 3 4 2 2 2" xfId="3424"/>
    <cellStyle name="Currency 3 4 2 3" xfId="3425"/>
    <cellStyle name="Currency 3 4 2 4" xfId="3426"/>
    <cellStyle name="Currency 3 4 2 5" xfId="3427"/>
    <cellStyle name="Currency 3 4 3" xfId="3428"/>
    <cellStyle name="Currency 3 4 4" xfId="3429"/>
    <cellStyle name="Currency 3 4 5" xfId="3430"/>
    <cellStyle name="Currency 3 4 6" xfId="3431"/>
    <cellStyle name="Currency 3 4 6 2" xfId="3432"/>
    <cellStyle name="Currency 3 4 7" xfId="15642"/>
    <cellStyle name="Currency 3 40" xfId="3433"/>
    <cellStyle name="Currency 3 40 2" xfId="3434"/>
    <cellStyle name="Currency 3 40 3" xfId="15643"/>
    <cellStyle name="Currency 3 41" xfId="3435"/>
    <cellStyle name="Currency 3 41 2" xfId="3436"/>
    <cellStyle name="Currency 3 41 3" xfId="15644"/>
    <cellStyle name="Currency 3 42" xfId="3437"/>
    <cellStyle name="Currency 3 42 2" xfId="3438"/>
    <cellStyle name="Currency 3 42 3" xfId="15645"/>
    <cellStyle name="Currency 3 43" xfId="3439"/>
    <cellStyle name="Currency 3 43 2" xfId="3440"/>
    <cellStyle name="Currency 3 43 3" xfId="15646"/>
    <cellStyle name="Currency 3 44" xfId="3441"/>
    <cellStyle name="Currency 3 44 2" xfId="3442"/>
    <cellStyle name="Currency 3 44 3" xfId="15647"/>
    <cellStyle name="Currency 3 45" xfId="3443"/>
    <cellStyle name="Currency 3 45 2" xfId="3444"/>
    <cellStyle name="Currency 3 45 3" xfId="15648"/>
    <cellStyle name="Currency 3 46" xfId="3445"/>
    <cellStyle name="Currency 3 46 2" xfId="3446"/>
    <cellStyle name="Currency 3 46 3" xfId="15649"/>
    <cellStyle name="Currency 3 47" xfId="3447"/>
    <cellStyle name="Currency 3 47 2" xfId="3448"/>
    <cellStyle name="Currency 3 47 3" xfId="15650"/>
    <cellStyle name="Currency 3 48" xfId="3449"/>
    <cellStyle name="Currency 3 48 2" xfId="3450"/>
    <cellStyle name="Currency 3 48 3" xfId="15651"/>
    <cellStyle name="Currency 3 49" xfId="3451"/>
    <cellStyle name="Currency 3 49 2" xfId="3452"/>
    <cellStyle name="Currency 3 49 3" xfId="15652"/>
    <cellStyle name="Currency 3 5" xfId="3453"/>
    <cellStyle name="Currency 3 5 2" xfId="3454"/>
    <cellStyle name="Currency 3 5 2 2" xfId="3455"/>
    <cellStyle name="Currency 3 5 3" xfId="3456"/>
    <cellStyle name="Currency 3 5 3 2" xfId="3457"/>
    <cellStyle name="Currency 3 5 4" xfId="15653"/>
    <cellStyle name="Currency 3 50" xfId="3458"/>
    <cellStyle name="Currency 3 50 2" xfId="3459"/>
    <cellStyle name="Currency 3 50 3" xfId="15654"/>
    <cellStyle name="Currency 3 51" xfId="3460"/>
    <cellStyle name="Currency 3 51 2" xfId="3461"/>
    <cellStyle name="Currency 3 51 3" xfId="15655"/>
    <cellStyle name="Currency 3 52" xfId="3462"/>
    <cellStyle name="Currency 3 52 2" xfId="3463"/>
    <cellStyle name="Currency 3 52 3" xfId="15656"/>
    <cellStyle name="Currency 3 53" xfId="3464"/>
    <cellStyle name="Currency 3 53 2" xfId="3465"/>
    <cellStyle name="Currency 3 53 3" xfId="15657"/>
    <cellStyle name="Currency 3 54" xfId="3466"/>
    <cellStyle name="Currency 3 54 2" xfId="3467"/>
    <cellStyle name="Currency 3 54 3" xfId="15658"/>
    <cellStyle name="Currency 3 55" xfId="3468"/>
    <cellStyle name="Currency 3 55 2" xfId="3469"/>
    <cellStyle name="Currency 3 55 3" xfId="15659"/>
    <cellStyle name="Currency 3 56" xfId="3470"/>
    <cellStyle name="Currency 3 56 2" xfId="3471"/>
    <cellStyle name="Currency 3 56 3" xfId="15660"/>
    <cellStyle name="Currency 3 57" xfId="3472"/>
    <cellStyle name="Currency 3 57 2" xfId="3473"/>
    <cellStyle name="Currency 3 57 3" xfId="15661"/>
    <cellStyle name="Currency 3 58" xfId="3474"/>
    <cellStyle name="Currency 3 58 2" xfId="3475"/>
    <cellStyle name="Currency 3 58 3" xfId="15662"/>
    <cellStyle name="Currency 3 59" xfId="3476"/>
    <cellStyle name="Currency 3 59 2" xfId="3477"/>
    <cellStyle name="Currency 3 59 3" xfId="15663"/>
    <cellStyle name="Currency 3 6" xfId="3478"/>
    <cellStyle name="Currency 3 6 2" xfId="3479"/>
    <cellStyle name="Currency 3 6 2 2" xfId="3480"/>
    <cellStyle name="Currency 3 6 3" xfId="3481"/>
    <cellStyle name="Currency 3 6 3 2" xfId="3482"/>
    <cellStyle name="Currency 3 6 4" xfId="15664"/>
    <cellStyle name="Currency 3 60" xfId="3483"/>
    <cellStyle name="Currency 3 60 2" xfId="3484"/>
    <cellStyle name="Currency 3 60 3" xfId="15665"/>
    <cellStyle name="Currency 3 61" xfId="3485"/>
    <cellStyle name="Currency 3 61 2" xfId="3486"/>
    <cellStyle name="Currency 3 61 3" xfId="15666"/>
    <cellStyle name="Currency 3 62" xfId="3487"/>
    <cellStyle name="Currency 3 62 2" xfId="3488"/>
    <cellStyle name="Currency 3 63" xfId="3489"/>
    <cellStyle name="Currency 3 63 2" xfId="3490"/>
    <cellStyle name="Currency 3 64" xfId="3491"/>
    <cellStyle name="Currency 3 64 2" xfId="3492"/>
    <cellStyle name="Currency 3 65" xfId="3493"/>
    <cellStyle name="Currency 3 65 2" xfId="3494"/>
    <cellStyle name="Currency 3 66" xfId="3495"/>
    <cellStyle name="Currency 3 66 2" xfId="3496"/>
    <cellStyle name="Currency 3 67" xfId="3497"/>
    <cellStyle name="Currency 3 67 2" xfId="3498"/>
    <cellStyle name="Currency 3 68" xfId="3499"/>
    <cellStyle name="Currency 3 68 2" xfId="3500"/>
    <cellStyle name="Currency 3 69" xfId="3501"/>
    <cellStyle name="Currency 3 69 2" xfId="3502"/>
    <cellStyle name="Currency 3 7" xfId="3503"/>
    <cellStyle name="Currency 3 7 2" xfId="3504"/>
    <cellStyle name="Currency 3 7 2 2" xfId="3505"/>
    <cellStyle name="Currency 3 7 3" xfId="3506"/>
    <cellStyle name="Currency 3 7 3 2" xfId="3507"/>
    <cellStyle name="Currency 3 7 4" xfId="15667"/>
    <cellStyle name="Currency 3 70" xfId="3508"/>
    <cellStyle name="Currency 3 70 2" xfId="3509"/>
    <cellStyle name="Currency 3 71" xfId="3510"/>
    <cellStyle name="Currency 3 71 2" xfId="3511"/>
    <cellStyle name="Currency 3 72" xfId="3512"/>
    <cellStyle name="Currency 3 72 2" xfId="3513"/>
    <cellStyle name="Currency 3 73" xfId="3514"/>
    <cellStyle name="Currency 3 73 2" xfId="3515"/>
    <cellStyle name="Currency 3 74" xfId="3516"/>
    <cellStyle name="Currency 3 74 2" xfId="3517"/>
    <cellStyle name="Currency 3 75" xfId="3518"/>
    <cellStyle name="Currency 3 75 2" xfId="3519"/>
    <cellStyle name="Currency 3 76" xfId="3520"/>
    <cellStyle name="Currency 3 76 2" xfId="3521"/>
    <cellStyle name="Currency 3 77" xfId="3522"/>
    <cellStyle name="Currency 3 77 2" xfId="3523"/>
    <cellStyle name="Currency 3 78" xfId="3524"/>
    <cellStyle name="Currency 3 78 2" xfId="3525"/>
    <cellStyle name="Currency 3 79" xfId="3526"/>
    <cellStyle name="Currency 3 79 2" xfId="3527"/>
    <cellStyle name="Currency 3 8" xfId="3528"/>
    <cellStyle name="Currency 3 8 2" xfId="3529"/>
    <cellStyle name="Currency 3 8 2 2" xfId="3530"/>
    <cellStyle name="Currency 3 8 3" xfId="3531"/>
    <cellStyle name="Currency 3 8 3 2" xfId="3532"/>
    <cellStyle name="Currency 3 8 4" xfId="15668"/>
    <cellStyle name="Currency 3 80" xfId="3533"/>
    <cellStyle name="Currency 3 80 2" xfId="3534"/>
    <cellStyle name="Currency 3 81" xfId="3535"/>
    <cellStyle name="Currency 3 81 2" xfId="3536"/>
    <cellStyle name="Currency 3 82" xfId="3537"/>
    <cellStyle name="Currency 3 82 2" xfId="3538"/>
    <cellStyle name="Currency 3 83" xfId="3539"/>
    <cellStyle name="Currency 3 83 2" xfId="3540"/>
    <cellStyle name="Currency 3 84" xfId="3541"/>
    <cellStyle name="Currency 3 84 2" xfId="3542"/>
    <cellStyle name="Currency 3 85" xfId="3543"/>
    <cellStyle name="Currency 3 85 2" xfId="3544"/>
    <cellStyle name="Currency 3 86" xfId="3545"/>
    <cellStyle name="Currency 3 86 2" xfId="3546"/>
    <cellStyle name="Currency 3 87" xfId="3547"/>
    <cellStyle name="Currency 3 87 2" xfId="3548"/>
    <cellStyle name="Currency 3 88" xfId="3549"/>
    <cellStyle name="Currency 3 88 2" xfId="3550"/>
    <cellStyle name="Currency 3 89" xfId="3551"/>
    <cellStyle name="Currency 3 89 2" xfId="3552"/>
    <cellStyle name="Currency 3 9" xfId="3553"/>
    <cellStyle name="Currency 3 9 2" xfId="3554"/>
    <cellStyle name="Currency 3 9 2 2" xfId="3555"/>
    <cellStyle name="Currency 3 9 3" xfId="3556"/>
    <cellStyle name="Currency 3 9 3 2" xfId="3557"/>
    <cellStyle name="Currency 3 9 4" xfId="15669"/>
    <cellStyle name="Currency 3 90" xfId="3558"/>
    <cellStyle name="Currency 3 90 2" xfId="3559"/>
    <cellStyle name="Currency 3 91" xfId="3560"/>
    <cellStyle name="Currency 3 91 2" xfId="3561"/>
    <cellStyle name="Currency 3 92" xfId="3562"/>
    <cellStyle name="Currency 3 92 2" xfId="3563"/>
    <cellStyle name="Currency 3 92 2 2" xfId="3564"/>
    <cellStyle name="Currency 3 92 2 3" xfId="3565"/>
    <cellStyle name="Currency 3 92 2 3 2" xfId="15670"/>
    <cellStyle name="Currency 3 92 2 3 2 2" xfId="23477"/>
    <cellStyle name="Currency 3 92 2 3 3" xfId="23478"/>
    <cellStyle name="Currency 3 92 2 4" xfId="15671"/>
    <cellStyle name="Currency 3 92 2 4 2" xfId="23479"/>
    <cellStyle name="Currency 3 92 2 5" xfId="23480"/>
    <cellStyle name="Currency 3 92 3" xfId="3566"/>
    <cellStyle name="Currency 3 92 4" xfId="3567"/>
    <cellStyle name="Currency 3 92 4 2" xfId="15672"/>
    <cellStyle name="Currency 3 92 4 2 2" xfId="23481"/>
    <cellStyle name="Currency 3 92 4 3" xfId="23482"/>
    <cellStyle name="Currency 3 92 5" xfId="15673"/>
    <cellStyle name="Currency 3 92 5 2" xfId="23483"/>
    <cellStyle name="Currency 3 92 6" xfId="23484"/>
    <cellStyle name="Currency 3 93" xfId="3568"/>
    <cellStyle name="Currency 3 93 2" xfId="3569"/>
    <cellStyle name="Currency 3 94" xfId="3570"/>
    <cellStyle name="Currency 3 94 2" xfId="3571"/>
    <cellStyle name="Currency 3 95" xfId="3572"/>
    <cellStyle name="Currency 3 95 2" xfId="3573"/>
    <cellStyle name="Currency 3 96" xfId="3574"/>
    <cellStyle name="Currency 3 96 2" xfId="3575"/>
    <cellStyle name="Currency 3 97" xfId="3576"/>
    <cellStyle name="Currency 3 97 2" xfId="3577"/>
    <cellStyle name="Currency 3 98" xfId="3578"/>
    <cellStyle name="Currency 3 98 2" xfId="3579"/>
    <cellStyle name="Currency 3 99" xfId="3580"/>
    <cellStyle name="Currency 3 99 2" xfId="3581"/>
    <cellStyle name="Currency 30" xfId="3582"/>
    <cellStyle name="Currency 31" xfId="3583"/>
    <cellStyle name="Currency 32" xfId="3584"/>
    <cellStyle name="Currency 33" xfId="3585"/>
    <cellStyle name="Currency 34" xfId="3586"/>
    <cellStyle name="Currency 35" xfId="3587"/>
    <cellStyle name="Currency 36" xfId="3588"/>
    <cellStyle name="Currency 37" xfId="3589"/>
    <cellStyle name="Currency 38" xfId="3590"/>
    <cellStyle name="Currency 39" xfId="3591"/>
    <cellStyle name="Currency 4" xfId="91"/>
    <cellStyle name="Currency 4 10" xfId="3592"/>
    <cellStyle name="Currency 4 10 2" xfId="3593"/>
    <cellStyle name="Currency 4 11" xfId="3594"/>
    <cellStyle name="Currency 4 11 2" xfId="3595"/>
    <cellStyle name="Currency 4 12" xfId="3596"/>
    <cellStyle name="Currency 4 12 2" xfId="3597"/>
    <cellStyle name="Currency 4 13" xfId="3598"/>
    <cellStyle name="Currency 4 13 2" xfId="3599"/>
    <cellStyle name="Currency 4 14" xfId="3600"/>
    <cellStyle name="Currency 4 14 2" xfId="3601"/>
    <cellStyle name="Currency 4 15" xfId="3602"/>
    <cellStyle name="Currency 4 15 2" xfId="3603"/>
    <cellStyle name="Currency 4 16" xfId="3604"/>
    <cellStyle name="Currency 4 16 2" xfId="3605"/>
    <cellStyle name="Currency 4 17" xfId="3606"/>
    <cellStyle name="Currency 4 17 2" xfId="3607"/>
    <cellStyle name="Currency 4 18" xfId="3608"/>
    <cellStyle name="Currency 4 18 2" xfId="3609"/>
    <cellStyle name="Currency 4 19" xfId="3610"/>
    <cellStyle name="Currency 4 19 2" xfId="3611"/>
    <cellStyle name="Currency 4 2" xfId="3612"/>
    <cellStyle name="Currency 4 2 10" xfId="3613"/>
    <cellStyle name="Currency 4 2 2" xfId="3614"/>
    <cellStyle name="Currency 4 2 2 2" xfId="3615"/>
    <cellStyle name="Currency 4 2 2 2 2" xfId="3616"/>
    <cellStyle name="Currency 4 2 2 3" xfId="3617"/>
    <cellStyle name="Currency 4 2 2 3 2" xfId="3618"/>
    <cellStyle name="Currency 4 2 2 4" xfId="3619"/>
    <cellStyle name="Currency 4 2 2 4 2" xfId="3620"/>
    <cellStyle name="Currency 4 2 2 5" xfId="3621"/>
    <cellStyle name="Currency 4 2 2 5 2" xfId="3622"/>
    <cellStyle name="Currency 4 2 2 6" xfId="3623"/>
    <cellStyle name="Currency 4 2 2 6 2" xfId="3624"/>
    <cellStyle name="Currency 4 2 2 7" xfId="3625"/>
    <cellStyle name="Currency 4 2 2 7 2" xfId="3626"/>
    <cellStyle name="Currency 4 2 2 8" xfId="3627"/>
    <cellStyle name="Currency 4 2 2 8 2" xfId="3628"/>
    <cellStyle name="Currency 4 2 2 9" xfId="3629"/>
    <cellStyle name="Currency 4 2 2 9 2" xfId="3630"/>
    <cellStyle name="Currency 4 2 3" xfId="3631"/>
    <cellStyle name="Currency 4 2 3 2" xfId="15674"/>
    <cellStyle name="Currency 4 2 4" xfId="3632"/>
    <cellStyle name="Currency 4 2 4 2" xfId="15675"/>
    <cellStyle name="Currency 4 2 5" xfId="3633"/>
    <cellStyle name="Currency 4 2 6" xfId="3634"/>
    <cellStyle name="Currency 4 2 7" xfId="3635"/>
    <cellStyle name="Currency 4 2 8" xfId="3636"/>
    <cellStyle name="Currency 4 2 9" xfId="3637"/>
    <cellStyle name="Currency 4 20" xfId="3638"/>
    <cellStyle name="Currency 4 20 2" xfId="3639"/>
    <cellStyle name="Currency 4 21" xfId="3640"/>
    <cellStyle name="Currency 4 21 2" xfId="3641"/>
    <cellStyle name="Currency 4 22" xfId="3642"/>
    <cellStyle name="Currency 4 22 2" xfId="3643"/>
    <cellStyle name="Currency 4 23" xfId="3644"/>
    <cellStyle name="Currency 4 23 2" xfId="3645"/>
    <cellStyle name="Currency 4 24" xfId="3646"/>
    <cellStyle name="Currency 4 24 2" xfId="3647"/>
    <cellStyle name="Currency 4 25" xfId="3648"/>
    <cellStyle name="Currency 4 25 2" xfId="3649"/>
    <cellStyle name="Currency 4 26" xfId="3650"/>
    <cellStyle name="Currency 4 26 2" xfId="3651"/>
    <cellStyle name="Currency 4 27" xfId="3652"/>
    <cellStyle name="Currency 4 27 2" xfId="3653"/>
    <cellStyle name="Currency 4 28" xfId="3654"/>
    <cellStyle name="Currency 4 28 2" xfId="3655"/>
    <cellStyle name="Currency 4 29" xfId="3656"/>
    <cellStyle name="Currency 4 29 2" xfId="3657"/>
    <cellStyle name="Currency 4 3" xfId="3658"/>
    <cellStyle name="Currency 4 3 2" xfId="3659"/>
    <cellStyle name="Currency 4 30" xfId="3660"/>
    <cellStyle name="Currency 4 30 2" xfId="3661"/>
    <cellStyle name="Currency 4 31" xfId="3662"/>
    <cellStyle name="Currency 4 31 2" xfId="3663"/>
    <cellStyle name="Currency 4 32" xfId="3664"/>
    <cellStyle name="Currency 4 32 2" xfId="3665"/>
    <cellStyle name="Currency 4 33" xfId="3666"/>
    <cellStyle name="Currency 4 33 2" xfId="3667"/>
    <cellStyle name="Currency 4 34" xfId="3668"/>
    <cellStyle name="Currency 4 34 2" xfId="3669"/>
    <cellStyle name="Currency 4 35" xfId="3670"/>
    <cellStyle name="Currency 4 35 2" xfId="3671"/>
    <cellStyle name="Currency 4 36" xfId="3672"/>
    <cellStyle name="Currency 4 36 2" xfId="3673"/>
    <cellStyle name="Currency 4 37" xfId="3674"/>
    <cellStyle name="Currency 4 37 2" xfId="3675"/>
    <cellStyle name="Currency 4 38" xfId="3676"/>
    <cellStyle name="Currency 4 38 2" xfId="3677"/>
    <cellStyle name="Currency 4 39" xfId="3678"/>
    <cellStyle name="Currency 4 39 2" xfId="3679"/>
    <cellStyle name="Currency 4 4" xfId="3680"/>
    <cellStyle name="Currency 4 4 2" xfId="3681"/>
    <cellStyle name="Currency 4 40" xfId="3682"/>
    <cellStyle name="Currency 4 40 2" xfId="3683"/>
    <cellStyle name="Currency 4 41" xfId="3684"/>
    <cellStyle name="Currency 4 41 2" xfId="3685"/>
    <cellStyle name="Currency 4 42" xfId="3686"/>
    <cellStyle name="Currency 4 42 2" xfId="3687"/>
    <cellStyle name="Currency 4 43" xfId="3688"/>
    <cellStyle name="Currency 4 43 2" xfId="3689"/>
    <cellStyle name="Currency 4 44" xfId="3690"/>
    <cellStyle name="Currency 4 44 2" xfId="3691"/>
    <cellStyle name="Currency 4 45" xfId="3692"/>
    <cellStyle name="Currency 4 45 2" xfId="3693"/>
    <cellStyle name="Currency 4 46" xfId="3694"/>
    <cellStyle name="Currency 4 46 2" xfId="3695"/>
    <cellStyle name="Currency 4 47" xfId="3696"/>
    <cellStyle name="Currency 4 48" xfId="33691"/>
    <cellStyle name="Currency 4 5" xfId="3697"/>
    <cellStyle name="Currency 4 5 2" xfId="3698"/>
    <cellStyle name="Currency 4 6" xfId="3699"/>
    <cellStyle name="Currency 4 6 2" xfId="3700"/>
    <cellStyle name="Currency 4 7" xfId="3701"/>
    <cellStyle name="Currency 4 7 2" xfId="3702"/>
    <cellStyle name="Currency 4 8" xfId="3703"/>
    <cellStyle name="Currency 4 8 2" xfId="3704"/>
    <cellStyle name="Currency 4 9" xfId="3705"/>
    <cellStyle name="Currency 4 9 2" xfId="3706"/>
    <cellStyle name="Currency 40" xfId="73"/>
    <cellStyle name="Currency 40 2" xfId="33708"/>
    <cellStyle name="Currency 41" xfId="33727"/>
    <cellStyle name="Currency 42" xfId="33763"/>
    <cellStyle name="Currency 5" xfId="92"/>
    <cellStyle name="Currency 5 10" xfId="3707"/>
    <cellStyle name="Currency 5 10 2" xfId="3708"/>
    <cellStyle name="Currency 5 100" xfId="3709"/>
    <cellStyle name="Currency 5 100 2" xfId="3710"/>
    <cellStyle name="Currency 5 101" xfId="15676"/>
    <cellStyle name="Currency 5 102" xfId="33692"/>
    <cellStyle name="Currency 5 11" xfId="3711"/>
    <cellStyle name="Currency 5 11 2" xfId="3712"/>
    <cellStyle name="Currency 5 12" xfId="3713"/>
    <cellStyle name="Currency 5 12 2" xfId="3714"/>
    <cellStyle name="Currency 5 13" xfId="3715"/>
    <cellStyle name="Currency 5 13 2" xfId="3716"/>
    <cellStyle name="Currency 5 14" xfId="3717"/>
    <cellStyle name="Currency 5 14 2" xfId="3718"/>
    <cellStyle name="Currency 5 15" xfId="3719"/>
    <cellStyle name="Currency 5 15 2" xfId="3720"/>
    <cellStyle name="Currency 5 16" xfId="3721"/>
    <cellStyle name="Currency 5 16 2" xfId="3722"/>
    <cellStyle name="Currency 5 17" xfId="3723"/>
    <cellStyle name="Currency 5 17 2" xfId="3724"/>
    <cellStyle name="Currency 5 18" xfId="3725"/>
    <cellStyle name="Currency 5 18 2" xfId="3726"/>
    <cellStyle name="Currency 5 19" xfId="3727"/>
    <cellStyle name="Currency 5 19 2" xfId="3728"/>
    <cellStyle name="Currency 5 2" xfId="3729"/>
    <cellStyle name="Currency 5 2 10" xfId="3730"/>
    <cellStyle name="Currency 5 2 10 2" xfId="3731"/>
    <cellStyle name="Currency 5 2 11" xfId="3732"/>
    <cellStyle name="Currency 5 2 11 2" xfId="3733"/>
    <cellStyle name="Currency 5 2 12" xfId="3734"/>
    <cellStyle name="Currency 5 2 13" xfId="3735"/>
    <cellStyle name="Currency 5 2 14" xfId="3736"/>
    <cellStyle name="Currency 5 2 14 2" xfId="3737"/>
    <cellStyle name="Currency 5 2 15" xfId="3738"/>
    <cellStyle name="Currency 5 2 15 2" xfId="3739"/>
    <cellStyle name="Currency 5 2 16" xfId="15677"/>
    <cellStyle name="Currency 5 2 17" xfId="15678"/>
    <cellStyle name="Currency 5 2 2" xfId="3740"/>
    <cellStyle name="Currency 5 2 2 10" xfId="3741"/>
    <cellStyle name="Currency 5 2 2 10 2" xfId="3742"/>
    <cellStyle name="Currency 5 2 2 10 2 2" xfId="3743"/>
    <cellStyle name="Currency 5 2 2 10 3" xfId="3744"/>
    <cellStyle name="Currency 5 2 2 10 4" xfId="15679"/>
    <cellStyle name="Currency 5 2 2 10 5" xfId="15680"/>
    <cellStyle name="Currency 5 2 2 11" xfId="3745"/>
    <cellStyle name="Currency 5 2 2 11 2" xfId="3746"/>
    <cellStyle name="Currency 5 2 2 11 2 2" xfId="3747"/>
    <cellStyle name="Currency 5 2 2 11 3" xfId="3748"/>
    <cellStyle name="Currency 5 2 2 11 4" xfId="15681"/>
    <cellStyle name="Currency 5 2 2 11 5" xfId="15682"/>
    <cellStyle name="Currency 5 2 2 12" xfId="3749"/>
    <cellStyle name="Currency 5 2 2 12 2" xfId="3750"/>
    <cellStyle name="Currency 5 2 2 12 2 2" xfId="3751"/>
    <cellStyle name="Currency 5 2 2 12 3" xfId="3752"/>
    <cellStyle name="Currency 5 2 2 12 4" xfId="15683"/>
    <cellStyle name="Currency 5 2 2 13" xfId="3753"/>
    <cellStyle name="Currency 5 2 2 13 2" xfId="3754"/>
    <cellStyle name="Currency 5 2 2 13 2 2" xfId="3755"/>
    <cellStyle name="Currency 5 2 2 13 3" xfId="3756"/>
    <cellStyle name="Currency 5 2 2 13 4" xfId="15684"/>
    <cellStyle name="Currency 5 2 2 14" xfId="3757"/>
    <cellStyle name="Currency 5 2 2 15" xfId="3758"/>
    <cellStyle name="Currency 5 2 2 16" xfId="3759"/>
    <cellStyle name="Currency 5 2 2 2" xfId="3760"/>
    <cellStyle name="Currency 5 2 2 2 2" xfId="3761"/>
    <cellStyle name="Currency 5 2 2 2 2 2" xfId="3762"/>
    <cellStyle name="Currency 5 2 2 2 2 3" xfId="15685"/>
    <cellStyle name="Currency 5 2 2 2 3" xfId="3763"/>
    <cellStyle name="Currency 5 2 2 2 4" xfId="15686"/>
    <cellStyle name="Currency 5 2 2 2 5" xfId="15687"/>
    <cellStyle name="Currency 5 2 2 3" xfId="3764"/>
    <cellStyle name="Currency 5 2 2 3 2" xfId="3765"/>
    <cellStyle name="Currency 5 2 2 3 2 2" xfId="3766"/>
    <cellStyle name="Currency 5 2 2 3 3" xfId="3767"/>
    <cellStyle name="Currency 5 2 2 3 4" xfId="15688"/>
    <cellStyle name="Currency 5 2 2 3 5" xfId="15689"/>
    <cellStyle name="Currency 5 2 2 4" xfId="3768"/>
    <cellStyle name="Currency 5 2 2 4 2" xfId="3769"/>
    <cellStyle name="Currency 5 2 2 4 2 2" xfId="3770"/>
    <cellStyle name="Currency 5 2 2 4 3" xfId="3771"/>
    <cellStyle name="Currency 5 2 2 4 4" xfId="15690"/>
    <cellStyle name="Currency 5 2 2 4 5" xfId="15691"/>
    <cellStyle name="Currency 5 2 2 5" xfId="3772"/>
    <cellStyle name="Currency 5 2 2 5 2" xfId="3773"/>
    <cellStyle name="Currency 5 2 2 5 2 2" xfId="3774"/>
    <cellStyle name="Currency 5 2 2 5 3" xfId="3775"/>
    <cellStyle name="Currency 5 2 2 5 4" xfId="15692"/>
    <cellStyle name="Currency 5 2 2 5 5" xfId="15693"/>
    <cellStyle name="Currency 5 2 2 6" xfId="3776"/>
    <cellStyle name="Currency 5 2 2 6 2" xfId="3777"/>
    <cellStyle name="Currency 5 2 2 6 2 2" xfId="3778"/>
    <cellStyle name="Currency 5 2 2 6 3" xfId="3779"/>
    <cellStyle name="Currency 5 2 2 6 4" xfId="15694"/>
    <cellStyle name="Currency 5 2 2 6 5" xfId="15695"/>
    <cellStyle name="Currency 5 2 2 7" xfId="3780"/>
    <cellStyle name="Currency 5 2 2 7 2" xfId="3781"/>
    <cellStyle name="Currency 5 2 2 7 2 2" xfId="3782"/>
    <cellStyle name="Currency 5 2 2 7 3" xfId="3783"/>
    <cellStyle name="Currency 5 2 2 7 4" xfId="15696"/>
    <cellStyle name="Currency 5 2 2 7 5" xfId="15697"/>
    <cellStyle name="Currency 5 2 2 8" xfId="3784"/>
    <cellStyle name="Currency 5 2 2 8 2" xfId="3785"/>
    <cellStyle name="Currency 5 2 2 8 2 2" xfId="3786"/>
    <cellStyle name="Currency 5 2 2 8 3" xfId="3787"/>
    <cellStyle name="Currency 5 2 2 8 4" xfId="15698"/>
    <cellStyle name="Currency 5 2 2 8 5" xfId="15699"/>
    <cellStyle name="Currency 5 2 2 9" xfId="3788"/>
    <cellStyle name="Currency 5 2 2 9 2" xfId="3789"/>
    <cellStyle name="Currency 5 2 2 9 2 2" xfId="3790"/>
    <cellStyle name="Currency 5 2 2 9 3" xfId="3791"/>
    <cellStyle name="Currency 5 2 2 9 4" xfId="15700"/>
    <cellStyle name="Currency 5 2 2 9 5" xfId="15701"/>
    <cellStyle name="Currency 5 2 3" xfId="3792"/>
    <cellStyle name="Currency 5 2 3 2" xfId="3793"/>
    <cellStyle name="Currency 5 2 3 3" xfId="3794"/>
    <cellStyle name="Currency 5 2 4" xfId="3795"/>
    <cellStyle name="Currency 5 2 4 2" xfId="3796"/>
    <cellStyle name="Currency 5 2 4 3" xfId="3797"/>
    <cellStyle name="Currency 5 2 5" xfId="3798"/>
    <cellStyle name="Currency 5 2 5 2" xfId="3799"/>
    <cellStyle name="Currency 5 2 5 3" xfId="3800"/>
    <cellStyle name="Currency 5 2 6" xfId="3801"/>
    <cellStyle name="Currency 5 2 6 2" xfId="3802"/>
    <cellStyle name="Currency 5 2 6 3" xfId="3803"/>
    <cellStyle name="Currency 5 2 7" xfId="3804"/>
    <cellStyle name="Currency 5 2 7 2" xfId="3805"/>
    <cellStyle name="Currency 5 2 7 3" xfId="3806"/>
    <cellStyle name="Currency 5 2 8" xfId="3807"/>
    <cellStyle name="Currency 5 2 8 2" xfId="3808"/>
    <cellStyle name="Currency 5 2 8 3" xfId="3809"/>
    <cellStyle name="Currency 5 2 9" xfId="3810"/>
    <cellStyle name="Currency 5 2 9 2" xfId="3811"/>
    <cellStyle name="Currency 5 2 9 3" xfId="3812"/>
    <cellStyle name="Currency 5 20" xfId="3813"/>
    <cellStyle name="Currency 5 20 2" xfId="3814"/>
    <cellStyle name="Currency 5 21" xfId="3815"/>
    <cellStyle name="Currency 5 21 2" xfId="3816"/>
    <cellStyle name="Currency 5 22" xfId="3817"/>
    <cellStyle name="Currency 5 22 2" xfId="3818"/>
    <cellStyle name="Currency 5 23" xfId="3819"/>
    <cellStyle name="Currency 5 23 2" xfId="3820"/>
    <cellStyle name="Currency 5 24" xfId="3821"/>
    <cellStyle name="Currency 5 24 2" xfId="3822"/>
    <cellStyle name="Currency 5 25" xfId="3823"/>
    <cellStyle name="Currency 5 25 2" xfId="3824"/>
    <cellStyle name="Currency 5 26" xfId="3825"/>
    <cellStyle name="Currency 5 26 2" xfId="3826"/>
    <cellStyle name="Currency 5 27" xfId="3827"/>
    <cellStyle name="Currency 5 27 2" xfId="3828"/>
    <cellStyle name="Currency 5 28" xfId="3829"/>
    <cellStyle name="Currency 5 28 2" xfId="3830"/>
    <cellStyle name="Currency 5 29" xfId="3831"/>
    <cellStyle name="Currency 5 29 2" xfId="3832"/>
    <cellStyle name="Currency 5 3" xfId="3833"/>
    <cellStyle name="Currency 5 3 2" xfId="3834"/>
    <cellStyle name="Currency 5 3 2 2" xfId="3835"/>
    <cellStyle name="Currency 5 30" xfId="3836"/>
    <cellStyle name="Currency 5 30 2" xfId="3837"/>
    <cellStyle name="Currency 5 31" xfId="3838"/>
    <cellStyle name="Currency 5 31 2" xfId="3839"/>
    <cellStyle name="Currency 5 32" xfId="3840"/>
    <cellStyle name="Currency 5 32 2" xfId="3841"/>
    <cellStyle name="Currency 5 33" xfId="3842"/>
    <cellStyle name="Currency 5 33 2" xfId="3843"/>
    <cellStyle name="Currency 5 34" xfId="3844"/>
    <cellStyle name="Currency 5 34 2" xfId="3845"/>
    <cellStyle name="Currency 5 35" xfId="3846"/>
    <cellStyle name="Currency 5 35 2" xfId="3847"/>
    <cellStyle name="Currency 5 36" xfId="3848"/>
    <cellStyle name="Currency 5 36 2" xfId="3849"/>
    <cellStyle name="Currency 5 37" xfId="3850"/>
    <cellStyle name="Currency 5 37 2" xfId="3851"/>
    <cellStyle name="Currency 5 38" xfId="3852"/>
    <cellStyle name="Currency 5 38 2" xfId="3853"/>
    <cellStyle name="Currency 5 39" xfId="3854"/>
    <cellStyle name="Currency 5 39 2" xfId="3855"/>
    <cellStyle name="Currency 5 4" xfId="3856"/>
    <cellStyle name="Currency 5 4 2" xfId="3857"/>
    <cellStyle name="Currency 5 40" xfId="3858"/>
    <cellStyle name="Currency 5 40 2" xfId="3859"/>
    <cellStyle name="Currency 5 41" xfId="3860"/>
    <cellStyle name="Currency 5 42" xfId="3861"/>
    <cellStyle name="Currency 5 42 2" xfId="3862"/>
    <cellStyle name="Currency 5 43" xfId="3863"/>
    <cellStyle name="Currency 5 43 2" xfId="3864"/>
    <cellStyle name="Currency 5 44" xfId="3865"/>
    <cellStyle name="Currency 5 44 2" xfId="3866"/>
    <cellStyle name="Currency 5 45" xfId="3867"/>
    <cellStyle name="Currency 5 45 2" xfId="3868"/>
    <cellStyle name="Currency 5 46" xfId="3869"/>
    <cellStyle name="Currency 5 47" xfId="3870"/>
    <cellStyle name="Currency 5 47 2" xfId="3871"/>
    <cellStyle name="Currency 5 48" xfId="3872"/>
    <cellStyle name="Currency 5 49" xfId="3873"/>
    <cellStyle name="Currency 5 5" xfId="3874"/>
    <cellStyle name="Currency 5 5 2" xfId="3875"/>
    <cellStyle name="Currency 5 50" xfId="3876"/>
    <cellStyle name="Currency 5 51" xfId="3877"/>
    <cellStyle name="Currency 5 52" xfId="3878"/>
    <cellStyle name="Currency 5 53" xfId="3879"/>
    <cellStyle name="Currency 5 54" xfId="3880"/>
    <cellStyle name="Currency 5 54 2" xfId="3881"/>
    <cellStyle name="Currency 5 55" xfId="3882"/>
    <cellStyle name="Currency 5 55 2" xfId="3883"/>
    <cellStyle name="Currency 5 56" xfId="3884"/>
    <cellStyle name="Currency 5 56 2" xfId="3885"/>
    <cellStyle name="Currency 5 57" xfId="3886"/>
    <cellStyle name="Currency 5 57 2" xfId="3887"/>
    <cellStyle name="Currency 5 58" xfId="3888"/>
    <cellStyle name="Currency 5 58 2" xfId="3889"/>
    <cellStyle name="Currency 5 59" xfId="3890"/>
    <cellStyle name="Currency 5 59 2" xfId="3891"/>
    <cellStyle name="Currency 5 6" xfId="3892"/>
    <cellStyle name="Currency 5 6 2" xfId="3893"/>
    <cellStyle name="Currency 5 60" xfId="3894"/>
    <cellStyle name="Currency 5 60 2" xfId="3895"/>
    <cellStyle name="Currency 5 61" xfId="3896"/>
    <cellStyle name="Currency 5 61 2" xfId="3897"/>
    <cellStyle name="Currency 5 62" xfId="3898"/>
    <cellStyle name="Currency 5 62 2" xfId="3899"/>
    <cellStyle name="Currency 5 63" xfId="3900"/>
    <cellStyle name="Currency 5 63 2" xfId="3901"/>
    <cellStyle name="Currency 5 64" xfId="3902"/>
    <cellStyle name="Currency 5 64 2" xfId="3903"/>
    <cellStyle name="Currency 5 65" xfId="3904"/>
    <cellStyle name="Currency 5 65 2" xfId="3905"/>
    <cellStyle name="Currency 5 66" xfId="3906"/>
    <cellStyle name="Currency 5 67" xfId="3907"/>
    <cellStyle name="Currency 5 68" xfId="3908"/>
    <cellStyle name="Currency 5 69" xfId="3909"/>
    <cellStyle name="Currency 5 7" xfId="3910"/>
    <cellStyle name="Currency 5 7 2" xfId="3911"/>
    <cellStyle name="Currency 5 70" xfId="3912"/>
    <cellStyle name="Currency 5 70 2" xfId="3913"/>
    <cellStyle name="Currency 5 71" xfId="3914"/>
    <cellStyle name="Currency 5 71 2" xfId="3915"/>
    <cellStyle name="Currency 5 72" xfId="3916"/>
    <cellStyle name="Currency 5 72 2" xfId="3917"/>
    <cellStyle name="Currency 5 73" xfId="3918"/>
    <cellStyle name="Currency 5 73 2" xfId="3919"/>
    <cellStyle name="Currency 5 74" xfId="3920"/>
    <cellStyle name="Currency 5 74 2" xfId="3921"/>
    <cellStyle name="Currency 5 75" xfId="3922"/>
    <cellStyle name="Currency 5 75 2" xfId="3923"/>
    <cellStyle name="Currency 5 76" xfId="3924"/>
    <cellStyle name="Currency 5 76 2" xfId="3925"/>
    <cellStyle name="Currency 5 77" xfId="3926"/>
    <cellStyle name="Currency 5 77 2" xfId="3927"/>
    <cellStyle name="Currency 5 78" xfId="3928"/>
    <cellStyle name="Currency 5 78 2" xfId="3929"/>
    <cellStyle name="Currency 5 79" xfId="3930"/>
    <cellStyle name="Currency 5 79 2" xfId="3931"/>
    <cellStyle name="Currency 5 8" xfId="3932"/>
    <cellStyle name="Currency 5 8 2" xfId="3933"/>
    <cellStyle name="Currency 5 80" xfId="3934"/>
    <cellStyle name="Currency 5 80 2" xfId="3935"/>
    <cellStyle name="Currency 5 81" xfId="3936"/>
    <cellStyle name="Currency 5 81 2" xfId="3937"/>
    <cellStyle name="Currency 5 82" xfId="3938"/>
    <cellStyle name="Currency 5 82 2" xfId="3939"/>
    <cellStyle name="Currency 5 83" xfId="3940"/>
    <cellStyle name="Currency 5 83 2" xfId="3941"/>
    <cellStyle name="Currency 5 84" xfId="3942"/>
    <cellStyle name="Currency 5 84 2" xfId="3943"/>
    <cellStyle name="Currency 5 85" xfId="3944"/>
    <cellStyle name="Currency 5 85 2" xfId="3945"/>
    <cellStyle name="Currency 5 86" xfId="3946"/>
    <cellStyle name="Currency 5 86 2" xfId="3947"/>
    <cellStyle name="Currency 5 87" xfId="3948"/>
    <cellStyle name="Currency 5 87 2" xfId="3949"/>
    <cellStyle name="Currency 5 88" xfId="3950"/>
    <cellStyle name="Currency 5 88 2" xfId="3951"/>
    <cellStyle name="Currency 5 89" xfId="3952"/>
    <cellStyle name="Currency 5 89 2" xfId="3953"/>
    <cellStyle name="Currency 5 9" xfId="3954"/>
    <cellStyle name="Currency 5 9 2" xfId="3955"/>
    <cellStyle name="Currency 5 90" xfId="3956"/>
    <cellStyle name="Currency 5 90 2" xfId="3957"/>
    <cellStyle name="Currency 5 91" xfId="3958"/>
    <cellStyle name="Currency 5 91 2" xfId="3959"/>
    <cellStyle name="Currency 5 92" xfId="3960"/>
    <cellStyle name="Currency 5 93" xfId="3961"/>
    <cellStyle name="Currency 5 94" xfId="3962"/>
    <cellStyle name="Currency 5 94 2" xfId="3963"/>
    <cellStyle name="Currency 5 95" xfId="3964"/>
    <cellStyle name="Currency 5 95 2" xfId="3965"/>
    <cellStyle name="Currency 5 96" xfId="3966"/>
    <cellStyle name="Currency 5 96 2" xfId="3967"/>
    <cellStyle name="Currency 5 97" xfId="3968"/>
    <cellStyle name="Currency 5 97 2" xfId="3969"/>
    <cellStyle name="Currency 5 98" xfId="3970"/>
    <cellStyle name="Currency 5 98 2" xfId="3971"/>
    <cellStyle name="Currency 5 99" xfId="3972"/>
    <cellStyle name="Currency 6" xfId="93"/>
    <cellStyle name="Currency 6 10" xfId="3973"/>
    <cellStyle name="Currency 6 10 2" xfId="3974"/>
    <cellStyle name="Currency 6 11" xfId="3975"/>
    <cellStyle name="Currency 6 11 2" xfId="3976"/>
    <cellStyle name="Currency 6 12" xfId="3977"/>
    <cellStyle name="Currency 6 12 2" xfId="3978"/>
    <cellStyle name="Currency 6 13" xfId="3979"/>
    <cellStyle name="Currency 6 13 2" xfId="3980"/>
    <cellStyle name="Currency 6 14" xfId="3981"/>
    <cellStyle name="Currency 6 14 2" xfId="3982"/>
    <cellStyle name="Currency 6 15" xfId="3983"/>
    <cellStyle name="Currency 6 15 2" xfId="3984"/>
    <cellStyle name="Currency 6 16" xfId="3985"/>
    <cellStyle name="Currency 6 16 2" xfId="3986"/>
    <cellStyle name="Currency 6 17" xfId="3987"/>
    <cellStyle name="Currency 6 17 2" xfId="3988"/>
    <cellStyle name="Currency 6 18" xfId="3989"/>
    <cellStyle name="Currency 6 18 2" xfId="3990"/>
    <cellStyle name="Currency 6 19" xfId="3991"/>
    <cellStyle name="Currency 6 2" xfId="3992"/>
    <cellStyle name="Currency 6 2 2" xfId="3993"/>
    <cellStyle name="Currency 6 2 2 2" xfId="3994"/>
    <cellStyle name="Currency 6 2 3" xfId="3995"/>
    <cellStyle name="Currency 6 2 4" xfId="15702"/>
    <cellStyle name="Currency 6 2 5" xfId="15703"/>
    <cellStyle name="Currency 6 20" xfId="33693"/>
    <cellStyle name="Currency 6 3" xfId="3996"/>
    <cellStyle name="Currency 6 3 2" xfId="3997"/>
    <cellStyle name="Currency 6 4" xfId="3998"/>
    <cellStyle name="Currency 6 4 2" xfId="3999"/>
    <cellStyle name="Currency 6 5" xfId="4000"/>
    <cellStyle name="Currency 6 5 2" xfId="4001"/>
    <cellStyle name="Currency 6 6" xfId="4002"/>
    <cellStyle name="Currency 6 6 2" xfId="4003"/>
    <cellStyle name="Currency 6 7" xfId="4004"/>
    <cellStyle name="Currency 6 7 2" xfId="4005"/>
    <cellStyle name="Currency 6 8" xfId="4006"/>
    <cellStyle name="Currency 6 8 2" xfId="4007"/>
    <cellStyle name="Currency 6 9" xfId="4008"/>
    <cellStyle name="Currency 6 9 2" xfId="4009"/>
    <cellStyle name="Currency 7" xfId="94"/>
    <cellStyle name="Currency 7 10" xfId="4010"/>
    <cellStyle name="Currency 7 11" xfId="4011"/>
    <cellStyle name="Currency 7 12" xfId="4012"/>
    <cellStyle name="Currency 7 13" xfId="4013"/>
    <cellStyle name="Currency 7 13 2" xfId="4014"/>
    <cellStyle name="Currency 7 13 2 2" xfId="4015"/>
    <cellStyle name="Currency 7 13 2 2 2" xfId="23485"/>
    <cellStyle name="Currency 7 13 2 3" xfId="4016"/>
    <cellStyle name="Currency 7 13 2 3 2" xfId="15704"/>
    <cellStyle name="Currency 7 13 2 3 2 2" xfId="23486"/>
    <cellStyle name="Currency 7 13 2 3 3" xfId="23487"/>
    <cellStyle name="Currency 7 13 2 4" xfId="15705"/>
    <cellStyle name="Currency 7 13 2 4 2" xfId="23488"/>
    <cellStyle name="Currency 7 13 2 5" xfId="23489"/>
    <cellStyle name="Currency 7 13 3" xfId="4017"/>
    <cellStyle name="Currency 7 13 4" xfId="4018"/>
    <cellStyle name="Currency 7 14" xfId="4019"/>
    <cellStyle name="Currency 7 15" xfId="4020"/>
    <cellStyle name="Currency 7 15 2" xfId="4021"/>
    <cellStyle name="Currency 7 15 3" xfId="23490"/>
    <cellStyle name="Currency 7 16" xfId="4022"/>
    <cellStyle name="Currency 7 16 2" xfId="15706"/>
    <cellStyle name="Currency 7 16 2 2" xfId="23491"/>
    <cellStyle name="Currency 7 16 3" xfId="23492"/>
    <cellStyle name="Currency 7 17" xfId="15707"/>
    <cellStyle name="Currency 7 17 2" xfId="23493"/>
    <cellStyle name="Currency 7 18" xfId="23494"/>
    <cellStyle name="Currency 7 2" xfId="4023"/>
    <cellStyle name="Currency 7 2 10" xfId="4024"/>
    <cellStyle name="Currency 7 2 10 2" xfId="4025"/>
    <cellStyle name="Currency 7 2 10 2 2" xfId="4026"/>
    <cellStyle name="Currency 7 2 10 2 3" xfId="4027"/>
    <cellStyle name="Currency 7 2 10 2 3 2" xfId="15708"/>
    <cellStyle name="Currency 7 2 10 2 3 2 2" xfId="23495"/>
    <cellStyle name="Currency 7 2 10 2 3 3" xfId="23496"/>
    <cellStyle name="Currency 7 2 10 2 4" xfId="15709"/>
    <cellStyle name="Currency 7 2 10 2 4 2" xfId="23497"/>
    <cellStyle name="Currency 7 2 10 2 5" xfId="23498"/>
    <cellStyle name="Currency 7 2 10 3" xfId="4028"/>
    <cellStyle name="Currency 7 2 10 4" xfId="4029"/>
    <cellStyle name="Currency 7 2 10 4 2" xfId="15710"/>
    <cellStyle name="Currency 7 2 10 4 2 2" xfId="23499"/>
    <cellStyle name="Currency 7 2 10 4 3" xfId="23500"/>
    <cellStyle name="Currency 7 2 10 5" xfId="15711"/>
    <cellStyle name="Currency 7 2 10 5 2" xfId="23501"/>
    <cellStyle name="Currency 7 2 10 6" xfId="23502"/>
    <cellStyle name="Currency 7 2 11" xfId="4030"/>
    <cellStyle name="Currency 7 2 11 2" xfId="4031"/>
    <cellStyle name="Currency 7 2 11 2 2" xfId="4032"/>
    <cellStyle name="Currency 7 2 11 2 3" xfId="4033"/>
    <cellStyle name="Currency 7 2 11 2 3 2" xfId="15712"/>
    <cellStyle name="Currency 7 2 11 2 3 2 2" xfId="23503"/>
    <cellStyle name="Currency 7 2 11 2 3 3" xfId="23504"/>
    <cellStyle name="Currency 7 2 11 2 4" xfId="15713"/>
    <cellStyle name="Currency 7 2 11 2 4 2" xfId="23505"/>
    <cellStyle name="Currency 7 2 11 2 5" xfId="23506"/>
    <cellStyle name="Currency 7 2 11 3" xfId="4034"/>
    <cellStyle name="Currency 7 2 11 4" xfId="4035"/>
    <cellStyle name="Currency 7 2 11 4 2" xfId="15714"/>
    <cellStyle name="Currency 7 2 11 4 2 2" xfId="23507"/>
    <cellStyle name="Currency 7 2 11 4 3" xfId="23508"/>
    <cellStyle name="Currency 7 2 11 5" xfId="15715"/>
    <cellStyle name="Currency 7 2 11 5 2" xfId="23509"/>
    <cellStyle name="Currency 7 2 11 6" xfId="23510"/>
    <cellStyle name="Currency 7 2 12" xfId="4036"/>
    <cellStyle name="Currency 7 2 12 2" xfId="4037"/>
    <cellStyle name="Currency 7 2 12 2 2" xfId="23511"/>
    <cellStyle name="Currency 7 2 12 3" xfId="4038"/>
    <cellStyle name="Currency 7 2 12 3 2" xfId="15716"/>
    <cellStyle name="Currency 7 2 12 3 2 2" xfId="23512"/>
    <cellStyle name="Currency 7 2 12 3 3" xfId="23513"/>
    <cellStyle name="Currency 7 2 12 4" xfId="15717"/>
    <cellStyle name="Currency 7 2 12 4 2" xfId="23514"/>
    <cellStyle name="Currency 7 2 12 5" xfId="23515"/>
    <cellStyle name="Currency 7 2 13" xfId="4039"/>
    <cellStyle name="Currency 7 2 13 2" xfId="4040"/>
    <cellStyle name="Currency 7 2 13 2 2" xfId="23516"/>
    <cellStyle name="Currency 7 2 13 3" xfId="4041"/>
    <cellStyle name="Currency 7 2 13 3 2" xfId="15718"/>
    <cellStyle name="Currency 7 2 13 3 2 2" xfId="23517"/>
    <cellStyle name="Currency 7 2 13 3 3" xfId="23518"/>
    <cellStyle name="Currency 7 2 13 4" xfId="15719"/>
    <cellStyle name="Currency 7 2 13 4 2" xfId="23519"/>
    <cellStyle name="Currency 7 2 13 5" xfId="23520"/>
    <cellStyle name="Currency 7 2 14" xfId="4042"/>
    <cellStyle name="Currency 7 2 14 2" xfId="4043"/>
    <cellStyle name="Currency 7 2 14 3" xfId="4044"/>
    <cellStyle name="Currency 7 2 14 3 2" xfId="15720"/>
    <cellStyle name="Currency 7 2 14 3 2 2" xfId="23521"/>
    <cellStyle name="Currency 7 2 14 3 3" xfId="23522"/>
    <cellStyle name="Currency 7 2 14 4" xfId="15721"/>
    <cellStyle name="Currency 7 2 14 4 2" xfId="23523"/>
    <cellStyle name="Currency 7 2 14 5" xfId="23524"/>
    <cellStyle name="Currency 7 2 15" xfId="4045"/>
    <cellStyle name="Currency 7 2 15 2" xfId="15722"/>
    <cellStyle name="Currency 7 2 15 2 2" xfId="23525"/>
    <cellStyle name="Currency 7 2 15 3" xfId="23526"/>
    <cellStyle name="Currency 7 2 16" xfId="15723"/>
    <cellStyle name="Currency 7 2 16 2" xfId="23527"/>
    <cellStyle name="Currency 7 2 17" xfId="23528"/>
    <cellStyle name="Currency 7 2 2" xfId="4046"/>
    <cellStyle name="Currency 7 2 2 2" xfId="4047"/>
    <cellStyle name="Currency 7 2 2 2 2" xfId="4048"/>
    <cellStyle name="Currency 7 2 2 2 3" xfId="4049"/>
    <cellStyle name="Currency 7 2 2 2 3 2" xfId="15724"/>
    <cellStyle name="Currency 7 2 2 2 3 2 2" xfId="23529"/>
    <cellStyle name="Currency 7 2 2 2 3 3" xfId="23530"/>
    <cellStyle name="Currency 7 2 2 2 4" xfId="15725"/>
    <cellStyle name="Currency 7 2 2 2 4 2" xfId="23531"/>
    <cellStyle name="Currency 7 2 2 2 5" xfId="23532"/>
    <cellStyle name="Currency 7 2 2 3" xfId="4050"/>
    <cellStyle name="Currency 7 2 2 4" xfId="4051"/>
    <cellStyle name="Currency 7 2 2 4 2" xfId="15726"/>
    <cellStyle name="Currency 7 2 2 4 2 2" xfId="23533"/>
    <cellStyle name="Currency 7 2 2 4 3" xfId="23534"/>
    <cellStyle name="Currency 7 2 2 5" xfId="15727"/>
    <cellStyle name="Currency 7 2 2 5 2" xfId="23535"/>
    <cellStyle name="Currency 7 2 2 6" xfId="23536"/>
    <cellStyle name="Currency 7 2 3" xfId="4052"/>
    <cellStyle name="Currency 7 2 3 2" xfId="4053"/>
    <cellStyle name="Currency 7 2 3 2 2" xfId="4054"/>
    <cellStyle name="Currency 7 2 3 2 3" xfId="4055"/>
    <cellStyle name="Currency 7 2 3 2 3 2" xfId="15728"/>
    <cellStyle name="Currency 7 2 3 2 3 2 2" xfId="23537"/>
    <cellStyle name="Currency 7 2 3 2 3 3" xfId="23538"/>
    <cellStyle name="Currency 7 2 3 2 4" xfId="15729"/>
    <cellStyle name="Currency 7 2 3 2 4 2" xfId="23539"/>
    <cellStyle name="Currency 7 2 3 2 5" xfId="23540"/>
    <cellStyle name="Currency 7 2 3 3" xfId="4056"/>
    <cellStyle name="Currency 7 2 3 4" xfId="4057"/>
    <cellStyle name="Currency 7 2 3 4 2" xfId="15730"/>
    <cellStyle name="Currency 7 2 3 4 2 2" xfId="23541"/>
    <cellStyle name="Currency 7 2 3 4 3" xfId="23542"/>
    <cellStyle name="Currency 7 2 3 5" xfId="15731"/>
    <cellStyle name="Currency 7 2 3 5 2" xfId="23543"/>
    <cellStyle name="Currency 7 2 3 6" xfId="23544"/>
    <cellStyle name="Currency 7 2 4" xfId="4058"/>
    <cellStyle name="Currency 7 2 4 2" xfId="4059"/>
    <cellStyle name="Currency 7 2 4 2 2" xfId="4060"/>
    <cellStyle name="Currency 7 2 4 2 3" xfId="4061"/>
    <cellStyle name="Currency 7 2 4 2 3 2" xfId="15732"/>
    <cellStyle name="Currency 7 2 4 2 3 2 2" xfId="23545"/>
    <cellStyle name="Currency 7 2 4 2 3 3" xfId="23546"/>
    <cellStyle name="Currency 7 2 4 2 4" xfId="15733"/>
    <cellStyle name="Currency 7 2 4 2 4 2" xfId="23547"/>
    <cellStyle name="Currency 7 2 4 2 5" xfId="23548"/>
    <cellStyle name="Currency 7 2 4 3" xfId="4062"/>
    <cellStyle name="Currency 7 2 4 4" xfId="4063"/>
    <cellStyle name="Currency 7 2 4 4 2" xfId="15734"/>
    <cellStyle name="Currency 7 2 4 4 2 2" xfId="23549"/>
    <cellStyle name="Currency 7 2 4 4 3" xfId="23550"/>
    <cellStyle name="Currency 7 2 4 5" xfId="15735"/>
    <cellStyle name="Currency 7 2 4 5 2" xfId="23551"/>
    <cellStyle name="Currency 7 2 4 6" xfId="23552"/>
    <cellStyle name="Currency 7 2 5" xfId="4064"/>
    <cellStyle name="Currency 7 2 5 2" xfId="4065"/>
    <cellStyle name="Currency 7 2 5 2 2" xfId="4066"/>
    <cellStyle name="Currency 7 2 5 2 3" xfId="4067"/>
    <cellStyle name="Currency 7 2 5 2 3 2" xfId="15736"/>
    <cellStyle name="Currency 7 2 5 2 3 2 2" xfId="23553"/>
    <cellStyle name="Currency 7 2 5 2 3 3" xfId="23554"/>
    <cellStyle name="Currency 7 2 5 2 4" xfId="15737"/>
    <cellStyle name="Currency 7 2 5 2 4 2" xfId="23555"/>
    <cellStyle name="Currency 7 2 5 2 5" xfId="23556"/>
    <cellStyle name="Currency 7 2 5 3" xfId="4068"/>
    <cellStyle name="Currency 7 2 5 4" xfId="4069"/>
    <cellStyle name="Currency 7 2 5 4 2" xfId="15738"/>
    <cellStyle name="Currency 7 2 5 4 2 2" xfId="23557"/>
    <cellStyle name="Currency 7 2 5 4 3" xfId="23558"/>
    <cellStyle name="Currency 7 2 5 5" xfId="15739"/>
    <cellStyle name="Currency 7 2 5 5 2" xfId="23559"/>
    <cellStyle name="Currency 7 2 5 6" xfId="23560"/>
    <cellStyle name="Currency 7 2 6" xfId="4070"/>
    <cellStyle name="Currency 7 2 6 2" xfId="4071"/>
    <cellStyle name="Currency 7 2 6 2 2" xfId="4072"/>
    <cellStyle name="Currency 7 2 6 2 3" xfId="4073"/>
    <cellStyle name="Currency 7 2 6 2 3 2" xfId="15740"/>
    <cellStyle name="Currency 7 2 6 2 3 2 2" xfId="23561"/>
    <cellStyle name="Currency 7 2 6 2 3 3" xfId="23562"/>
    <cellStyle name="Currency 7 2 6 2 4" xfId="15741"/>
    <cellStyle name="Currency 7 2 6 2 4 2" xfId="23563"/>
    <cellStyle name="Currency 7 2 6 2 5" xfId="23564"/>
    <cellStyle name="Currency 7 2 6 3" xfId="4074"/>
    <cellStyle name="Currency 7 2 6 4" xfId="4075"/>
    <cellStyle name="Currency 7 2 6 4 2" xfId="15742"/>
    <cellStyle name="Currency 7 2 6 4 2 2" xfId="23565"/>
    <cellStyle name="Currency 7 2 6 4 3" xfId="23566"/>
    <cellStyle name="Currency 7 2 6 5" xfId="15743"/>
    <cellStyle name="Currency 7 2 6 5 2" xfId="23567"/>
    <cellStyle name="Currency 7 2 6 6" xfId="23568"/>
    <cellStyle name="Currency 7 2 7" xfId="4076"/>
    <cellStyle name="Currency 7 2 7 2" xfId="4077"/>
    <cellStyle name="Currency 7 2 7 2 2" xfId="4078"/>
    <cellStyle name="Currency 7 2 7 2 3" xfId="4079"/>
    <cellStyle name="Currency 7 2 7 2 3 2" xfId="15744"/>
    <cellStyle name="Currency 7 2 7 2 3 2 2" xfId="23569"/>
    <cellStyle name="Currency 7 2 7 2 3 3" xfId="23570"/>
    <cellStyle name="Currency 7 2 7 2 4" xfId="15745"/>
    <cellStyle name="Currency 7 2 7 2 4 2" xfId="23571"/>
    <cellStyle name="Currency 7 2 7 2 5" xfId="23572"/>
    <cellStyle name="Currency 7 2 7 3" xfId="4080"/>
    <cellStyle name="Currency 7 2 7 4" xfId="4081"/>
    <cellStyle name="Currency 7 2 7 4 2" xfId="15746"/>
    <cellStyle name="Currency 7 2 7 4 2 2" xfId="23573"/>
    <cellStyle name="Currency 7 2 7 4 3" xfId="23574"/>
    <cellStyle name="Currency 7 2 7 5" xfId="15747"/>
    <cellStyle name="Currency 7 2 7 5 2" xfId="23575"/>
    <cellStyle name="Currency 7 2 7 6" xfId="23576"/>
    <cellStyle name="Currency 7 2 8" xfId="4082"/>
    <cellStyle name="Currency 7 2 8 2" xfId="4083"/>
    <cellStyle name="Currency 7 2 8 2 2" xfId="4084"/>
    <cellStyle name="Currency 7 2 8 2 3" xfId="4085"/>
    <cellStyle name="Currency 7 2 8 2 3 2" xfId="15748"/>
    <cellStyle name="Currency 7 2 8 2 3 2 2" xfId="23577"/>
    <cellStyle name="Currency 7 2 8 2 3 3" xfId="23578"/>
    <cellStyle name="Currency 7 2 8 2 4" xfId="15749"/>
    <cellStyle name="Currency 7 2 8 2 4 2" xfId="23579"/>
    <cellStyle name="Currency 7 2 8 2 5" xfId="23580"/>
    <cellStyle name="Currency 7 2 8 3" xfId="4086"/>
    <cellStyle name="Currency 7 2 8 4" xfId="4087"/>
    <cellStyle name="Currency 7 2 8 4 2" xfId="15750"/>
    <cellStyle name="Currency 7 2 8 4 2 2" xfId="23581"/>
    <cellStyle name="Currency 7 2 8 4 3" xfId="23582"/>
    <cellStyle name="Currency 7 2 8 5" xfId="15751"/>
    <cellStyle name="Currency 7 2 8 5 2" xfId="23583"/>
    <cellStyle name="Currency 7 2 8 6" xfId="23584"/>
    <cellStyle name="Currency 7 2 9" xfId="4088"/>
    <cellStyle name="Currency 7 2 9 2" xfId="4089"/>
    <cellStyle name="Currency 7 2 9 2 2" xfId="4090"/>
    <cellStyle name="Currency 7 2 9 2 3" xfId="4091"/>
    <cellStyle name="Currency 7 2 9 2 3 2" xfId="15752"/>
    <cellStyle name="Currency 7 2 9 2 3 2 2" xfId="23585"/>
    <cellStyle name="Currency 7 2 9 2 3 3" xfId="23586"/>
    <cellStyle name="Currency 7 2 9 2 4" xfId="15753"/>
    <cellStyle name="Currency 7 2 9 2 4 2" xfId="23587"/>
    <cellStyle name="Currency 7 2 9 2 5" xfId="23588"/>
    <cellStyle name="Currency 7 2 9 3" xfId="4092"/>
    <cellStyle name="Currency 7 2 9 4" xfId="4093"/>
    <cellStyle name="Currency 7 2 9 4 2" xfId="15754"/>
    <cellStyle name="Currency 7 2 9 4 2 2" xfId="23589"/>
    <cellStyle name="Currency 7 2 9 4 3" xfId="23590"/>
    <cellStyle name="Currency 7 2 9 5" xfId="15755"/>
    <cellStyle name="Currency 7 2 9 5 2" xfId="23591"/>
    <cellStyle name="Currency 7 2 9 6" xfId="23592"/>
    <cellStyle name="Currency 7 3" xfId="4094"/>
    <cellStyle name="Currency 7 3 2" xfId="4095"/>
    <cellStyle name="Currency 7 3 2 2" xfId="4096"/>
    <cellStyle name="Currency 7 3 2 3" xfId="4097"/>
    <cellStyle name="Currency 7 3 2 3 2" xfId="15756"/>
    <cellStyle name="Currency 7 3 2 3 2 2" xfId="23593"/>
    <cellStyle name="Currency 7 3 2 3 3" xfId="23594"/>
    <cellStyle name="Currency 7 3 2 4" xfId="15757"/>
    <cellStyle name="Currency 7 3 2 4 2" xfId="23595"/>
    <cellStyle name="Currency 7 3 2 5" xfId="23596"/>
    <cellStyle name="Currency 7 3 3" xfId="4098"/>
    <cellStyle name="Currency 7 3 4" xfId="4099"/>
    <cellStyle name="Currency 7 3 4 2" xfId="15758"/>
    <cellStyle name="Currency 7 3 4 2 2" xfId="23597"/>
    <cellStyle name="Currency 7 3 4 3" xfId="23598"/>
    <cellStyle name="Currency 7 3 5" xfId="15759"/>
    <cellStyle name="Currency 7 3 5 2" xfId="23599"/>
    <cellStyle name="Currency 7 3 6" xfId="23600"/>
    <cellStyle name="Currency 7 4" xfId="4100"/>
    <cellStyle name="Currency 7 5" xfId="4101"/>
    <cellStyle name="Currency 7 6" xfId="4102"/>
    <cellStyle name="Currency 7 7" xfId="4103"/>
    <cellStyle name="Currency 7 8" xfId="4104"/>
    <cellStyle name="Currency 7 9" xfId="4105"/>
    <cellStyle name="Currency 8" xfId="95"/>
    <cellStyle name="Currency 8 2" xfId="4106"/>
    <cellStyle name="Currency 8 2 2" xfId="15760"/>
    <cellStyle name="Currency 8 2 2 2" xfId="23601"/>
    <cellStyle name="Currency 8 2 3" xfId="23602"/>
    <cellStyle name="Currency 9" xfId="4107"/>
    <cellStyle name="Currency No$" xfId="4108"/>
    <cellStyle name="Currency Total" xfId="4109"/>
    <cellStyle name="Currency Total 2" xfId="4110"/>
    <cellStyle name="Currency x2 No$" xfId="4111"/>
    <cellStyle name="Currency0" xfId="4112"/>
    <cellStyle name="Custom - Style1" xfId="4113"/>
    <cellStyle name="Custom - Style8" xfId="4114"/>
    <cellStyle name="Data   - Style2" xfId="4115"/>
    <cellStyle name="Date" xfId="4116"/>
    <cellStyle name="Dollarsign" xfId="4117"/>
    <cellStyle name="DOUBLEL" xfId="4118"/>
    <cellStyle name="DOUBLEL 2" xfId="15761"/>
    <cellStyle name="eatme" xfId="4119"/>
    <cellStyle name="Explanatory Text 2" xfId="4120"/>
    <cellStyle name="Explanatory Text 3" xfId="4121"/>
    <cellStyle name="Explanatory Text 4" xfId="4122"/>
    <cellStyle name="Explanatory Text 5" xfId="4123"/>
    <cellStyle name="Explanatory Text 6" xfId="4124"/>
    <cellStyle name="Fixed" xfId="4125"/>
    <cellStyle name="Formula" xfId="4126"/>
    <cellStyle name="Gas Cost x5" xfId="4127"/>
    <cellStyle name="Good 2" xfId="4128"/>
    <cellStyle name="Good 3" xfId="4129"/>
    <cellStyle name="Good 4" xfId="4130"/>
    <cellStyle name="Good 5" xfId="4131"/>
    <cellStyle name="Good 6" xfId="4132"/>
    <cellStyle name="Hardcoded" xfId="4133"/>
    <cellStyle name="Head Title" xfId="4134"/>
    <cellStyle name="Heading 1 2" xfId="4135"/>
    <cellStyle name="Heading 1 3" xfId="4136"/>
    <cellStyle name="Heading 1 4" xfId="4137"/>
    <cellStyle name="Heading 1 5" xfId="4138"/>
    <cellStyle name="Heading 1 6" xfId="4139"/>
    <cellStyle name="Heading 2 2" xfId="4140"/>
    <cellStyle name="Heading 2 3" xfId="4141"/>
    <cellStyle name="Heading 2 4" xfId="4142"/>
    <cellStyle name="Heading 2 5" xfId="4143"/>
    <cellStyle name="Heading 2 6" xfId="4144"/>
    <cellStyle name="Heading 3 2" xfId="4145"/>
    <cellStyle name="Heading 3 3" xfId="4146"/>
    <cellStyle name="Heading 3 4" xfId="4147"/>
    <cellStyle name="Heading 3 5" xfId="4148"/>
    <cellStyle name="Heading 3 6" xfId="4149"/>
    <cellStyle name="Heading 4 2" xfId="4150"/>
    <cellStyle name="Heading 4 3" xfId="4151"/>
    <cellStyle name="Heading 4 4" xfId="4152"/>
    <cellStyle name="Heading 4 5" xfId="4153"/>
    <cellStyle name="Heading 4 6" xfId="4154"/>
    <cellStyle name="HeadlineStyle" xfId="96"/>
    <cellStyle name="HeadlineStyle 10" xfId="4155"/>
    <cellStyle name="HeadlineStyle 11" xfId="4156"/>
    <cellStyle name="HeadlineStyle 12" xfId="4157"/>
    <cellStyle name="HeadlineStyle 13" xfId="4158"/>
    <cellStyle name="HeadlineStyle 14" xfId="4159"/>
    <cellStyle name="HeadlineStyle 15" xfId="4160"/>
    <cellStyle name="HeadlineStyle 16" xfId="4161"/>
    <cellStyle name="HeadlineStyle 2" xfId="97"/>
    <cellStyle name="HeadlineStyle 3" xfId="4162"/>
    <cellStyle name="HeadlineStyle 4" xfId="4163"/>
    <cellStyle name="HeadlineStyle 5" xfId="4164"/>
    <cellStyle name="HeadlineStyle 6" xfId="4165"/>
    <cellStyle name="HeadlineStyle 7" xfId="4166"/>
    <cellStyle name="HeadlineStyle 8" xfId="4167"/>
    <cellStyle name="HeadlineStyle 9" xfId="4168"/>
    <cellStyle name="HeadlineStyleJustified" xfId="98"/>
    <cellStyle name="HeadlineStyleJustified 10" xfId="4169"/>
    <cellStyle name="HeadlineStyleJustified 11" xfId="4170"/>
    <cellStyle name="HeadlineStyleJustified 12" xfId="4171"/>
    <cellStyle name="HeadlineStyleJustified 13" xfId="4172"/>
    <cellStyle name="HeadlineStyleJustified 14" xfId="4173"/>
    <cellStyle name="HeadlineStyleJustified 15" xfId="4174"/>
    <cellStyle name="HeadlineStyleJustified 16" xfId="4175"/>
    <cellStyle name="HeadlineStyleJustified 2" xfId="99"/>
    <cellStyle name="HeadlineStyleJustified 3" xfId="4176"/>
    <cellStyle name="HeadlineStyleJustified 4" xfId="4177"/>
    <cellStyle name="HeadlineStyleJustified 5" xfId="4178"/>
    <cellStyle name="HeadlineStyleJustified 6" xfId="4179"/>
    <cellStyle name="HeadlineStyleJustified 7" xfId="4180"/>
    <cellStyle name="HeadlineStyleJustified 8" xfId="4181"/>
    <cellStyle name="HeadlineStyleJustified 9" xfId="4182"/>
    <cellStyle name="Hyperlink 2" xfId="4183"/>
    <cellStyle name="Hyperlink 2 2" xfId="4184"/>
    <cellStyle name="Hyperlink 3" xfId="4185"/>
    <cellStyle name="Hyperlink 4" xfId="4186"/>
    <cellStyle name="inc/dec" xfId="4187"/>
    <cellStyle name="inc/dec 2" xfId="4188"/>
    <cellStyle name="Input 2" xfId="4189"/>
    <cellStyle name="Input 3" xfId="4190"/>
    <cellStyle name="Input 4" xfId="4191"/>
    <cellStyle name="Input 5" xfId="4192"/>
    <cellStyle name="Input 6" xfId="4193"/>
    <cellStyle name="Invisible" xfId="4194"/>
    <cellStyle name="Labels - Style3" xfId="4195"/>
    <cellStyle name="Labor" xfId="4196"/>
    <cellStyle name="Lines" xfId="4197"/>
    <cellStyle name="Linked Amount" xfId="4198"/>
    <cellStyle name="Linked Cell 2" xfId="4199"/>
    <cellStyle name="Linked Cell 3" xfId="4200"/>
    <cellStyle name="Linked Cell 4" xfId="4201"/>
    <cellStyle name="Linked Cell 5" xfId="4202"/>
    <cellStyle name="Linked Cell 6" xfId="4203"/>
    <cellStyle name="Neutral 2" xfId="4204"/>
    <cellStyle name="Neutral 3" xfId="4205"/>
    <cellStyle name="Neutral 4" xfId="4206"/>
    <cellStyle name="Neutral 5" xfId="4207"/>
    <cellStyle name="Neutral 6" xfId="4208"/>
    <cellStyle name="NewColumnHeaderNormal" xfId="4209"/>
    <cellStyle name="NewSectionHeaderNormal" xfId="4210"/>
    <cellStyle name="NewTitleNormal" xfId="4211"/>
    <cellStyle name="Normal" xfId="0" builtinId="0"/>
    <cellStyle name="Normal - Style1" xfId="4212"/>
    <cellStyle name="Normal - Style2" xfId="4213"/>
    <cellStyle name="Normal - Style3" xfId="4214"/>
    <cellStyle name="Normal - Style4" xfId="4215"/>
    <cellStyle name="Normal - Style5" xfId="4216"/>
    <cellStyle name="Normal - Style6" xfId="4217"/>
    <cellStyle name="Normal - Style7" xfId="4218"/>
    <cellStyle name="Normal - Style8" xfId="4219"/>
    <cellStyle name="Normal 10" xfId="100"/>
    <cellStyle name="Normal 10 10" xfId="79"/>
    <cellStyle name="Normal 10 10 2" xfId="4220"/>
    <cellStyle name="Normal 10 10 2 2" xfId="4221"/>
    <cellStyle name="Normal 10 10 2 2 2" xfId="4222"/>
    <cellStyle name="Normal 10 10 2 2 2 2" xfId="15762"/>
    <cellStyle name="Normal 10 10 2 2 2 2 2" xfId="15763"/>
    <cellStyle name="Normal 10 10 2 2 2 2 2 2" xfId="23603"/>
    <cellStyle name="Normal 10 10 2 2 2 2 3" xfId="15764"/>
    <cellStyle name="Normal 10 10 2 2 2 3" xfId="15765"/>
    <cellStyle name="Normal 10 10 2 2 2 3 2" xfId="15766"/>
    <cellStyle name="Normal 10 10 2 2 2 3 2 2" xfId="23604"/>
    <cellStyle name="Normal 10 10 2 2 2 3 3" xfId="23605"/>
    <cellStyle name="Normal 10 10 2 2 2 4" xfId="15767"/>
    <cellStyle name="Normal 10 10 2 2 2 4 2" xfId="23606"/>
    <cellStyle name="Normal 10 10 2 2 2 5" xfId="15768"/>
    <cellStyle name="Normal 10 10 2 2 3" xfId="15769"/>
    <cellStyle name="Normal 10 10 2 2 3 2" xfId="23607"/>
    <cellStyle name="Normal 10 10 2 2 4" xfId="23608"/>
    <cellStyle name="Normal 10 10 2 3" xfId="4223"/>
    <cellStyle name="Normal 10 10 2 3 2" xfId="15770"/>
    <cellStyle name="Normal 10 10 2 3 2 2" xfId="23609"/>
    <cellStyle name="Normal 10 10 2 3 3" xfId="23610"/>
    <cellStyle name="Normal 10 10 2 4" xfId="15771"/>
    <cellStyle name="Normal 10 10 2 4 2" xfId="23611"/>
    <cellStyle name="Normal 10 10 2 5" xfId="23612"/>
    <cellStyle name="Normal 10 10 3" xfId="4224"/>
    <cellStyle name="Normal 10 10 3 2" xfId="23613"/>
    <cellStyle name="Normal 10 10 3 2 2" xfId="3"/>
    <cellStyle name="Normal 10 10 3 2 2 2" xfId="33728"/>
    <cellStyle name="Normal 10 10 3 2 2 2 2" xfId="33786"/>
    <cellStyle name="Normal 10 10 3 2 2 3" xfId="28"/>
    <cellStyle name="Normal 10 10 3 2 2 3 2" xfId="33746"/>
    <cellStyle name="Normal 10 10 3 2 2 3 3" xfId="33756"/>
    <cellStyle name="Normal 10 10 3 2 2 3 4" xfId="33772"/>
    <cellStyle name="Normal 10 10 3 2 2 4" xfId="64"/>
    <cellStyle name="Normal 10 10 3 2 2 5" xfId="33672"/>
    <cellStyle name="Normal 10 10 3 2 2 5 2" xfId="33780"/>
    <cellStyle name="Normal 10 10 3 3" xfId="23614"/>
    <cellStyle name="Normal 10 10 3 4" xfId="42"/>
    <cellStyle name="Normal 10 10 3 4 2" xfId="33775"/>
    <cellStyle name="Normal 10 10 4" xfId="4225"/>
    <cellStyle name="Normal 10 10 4 2" xfId="4226"/>
    <cellStyle name="Normal 10 10 4 2 2" xfId="15772"/>
    <cellStyle name="Normal 10 10 4 2 2 2" xfId="15773"/>
    <cellStyle name="Normal 10 10 4 2 2 2 2" xfId="23615"/>
    <cellStyle name="Normal 10 10 4 2 2 3" xfId="23616"/>
    <cellStyle name="Normal 10 10 4 2 3" xfId="15774"/>
    <cellStyle name="Normal 10 10 4 2 3 2" xfId="23617"/>
    <cellStyle name="Normal 10 10 4 2 4" xfId="23618"/>
    <cellStyle name="Normal 10 10 4 2 5" xfId="23619"/>
    <cellStyle name="Normal 10 10 4 3" xfId="15775"/>
    <cellStyle name="Normal 10 10 4 3 2" xfId="23620"/>
    <cellStyle name="Normal 10 10 4 4" xfId="23621"/>
    <cellStyle name="Normal 10 10 5" xfId="4227"/>
    <cellStyle name="Normal 10 10 5 2" xfId="15776"/>
    <cellStyle name="Normal 10 10 5 2 2" xfId="23622"/>
    <cellStyle name="Normal 10 10 5 3" xfId="23623"/>
    <cellStyle name="Normal 10 10 6" xfId="4228"/>
    <cellStyle name="Normal 10 10 6 2" xfId="15777"/>
    <cellStyle name="Normal 10 10 6 2 2" xfId="23624"/>
    <cellStyle name="Normal 10 10 6 3" xfId="22138"/>
    <cellStyle name="Normal 10 10 6 4" xfId="23625"/>
    <cellStyle name="Normal 10 10 6 5 2" xfId="56"/>
    <cellStyle name="Normal 10 10 7" xfId="15778"/>
    <cellStyle name="Normal 10 10 7 2" xfId="23626"/>
    <cellStyle name="Normal 10 10 8" xfId="14507"/>
    <cellStyle name="Normal 10 11" xfId="4229"/>
    <cellStyle name="Normal 10 11 10 2" xfId="33759"/>
    <cellStyle name="Normal 10 11 2" xfId="4230"/>
    <cellStyle name="Normal 10 11 2 2" xfId="4231"/>
    <cellStyle name="Normal 10 11 2 2 2" xfId="15779"/>
    <cellStyle name="Normal 10 11 2 3" xfId="15780"/>
    <cellStyle name="Normal 10 11 2 4" xfId="15781"/>
    <cellStyle name="Normal 10 11 2 5" xfId="15782"/>
    <cellStyle name="Normal 10 11 3" xfId="4232"/>
    <cellStyle name="Normal 10 11 3 2" xfId="15783"/>
    <cellStyle name="Normal 10 11 4" xfId="4233"/>
    <cellStyle name="Normal 10 11 4 2" xfId="4234"/>
    <cellStyle name="Normal 10 11 5" xfId="15784"/>
    <cellStyle name="Normal 10 11 6" xfId="15785"/>
    <cellStyle name="Normal 10 11 7" xfId="12"/>
    <cellStyle name="Normal 10 11 7 2" xfId="37"/>
    <cellStyle name="Normal 10 11 7 2 2" xfId="33737"/>
    <cellStyle name="Normal 10 11 7 2 3" xfId="33754"/>
    <cellStyle name="Normal 10 11 7 3" xfId="33680"/>
    <cellStyle name="Normal 10 11 7 4" xfId="33789"/>
    <cellStyle name="Normal 10 11 8" xfId="33724"/>
    <cellStyle name="Normal 10 11 9" xfId="63"/>
    <cellStyle name="Normal 10 12" xfId="4235"/>
    <cellStyle name="Normal 10 12 2" xfId="4236"/>
    <cellStyle name="Normal 10 12 2 2" xfId="4237"/>
    <cellStyle name="Normal 10 12 3" xfId="4238"/>
    <cellStyle name="Normal 10 12 4" xfId="15786"/>
    <cellStyle name="Normal 10 12 5" xfId="15787"/>
    <cellStyle name="Normal 10 13" xfId="4239"/>
    <cellStyle name="Normal 10 13 2" xfId="4240"/>
    <cellStyle name="Normal 10 13 2 2" xfId="4241"/>
    <cellStyle name="Normal 10 13 3" xfId="4242"/>
    <cellStyle name="Normal 10 13 4" xfId="15788"/>
    <cellStyle name="Normal 10 13 5" xfId="15789"/>
    <cellStyle name="Normal 10 14" xfId="4243"/>
    <cellStyle name="Normal 10 14 10" xfId="4244"/>
    <cellStyle name="Normal 10 14 10 2" xfId="4245"/>
    <cellStyle name="Normal 10 14 10 2 2" xfId="4246"/>
    <cellStyle name="Normal 10 14 10 3" xfId="4247"/>
    <cellStyle name="Normal 10 14 10 4" xfId="15790"/>
    <cellStyle name="Normal 10 14 10 5" xfId="15791"/>
    <cellStyle name="Normal 10 14 11" xfId="4248"/>
    <cellStyle name="Normal 10 14 11 2" xfId="4249"/>
    <cellStyle name="Normal 10 14 11 2 2" xfId="4250"/>
    <cellStyle name="Normal 10 14 11 3" xfId="4251"/>
    <cellStyle name="Normal 10 14 11 4" xfId="15792"/>
    <cellStyle name="Normal 10 14 11 5" xfId="15793"/>
    <cellStyle name="Normal 10 14 12" xfId="4252"/>
    <cellStyle name="Normal 10 14 12 2" xfId="4253"/>
    <cellStyle name="Normal 10 14 12 2 2" xfId="4254"/>
    <cellStyle name="Normal 10 14 12 3" xfId="4255"/>
    <cellStyle name="Normal 10 14 12 4" xfId="15794"/>
    <cellStyle name="Normal 10 14 12 5" xfId="15795"/>
    <cellStyle name="Normal 10 14 13" xfId="4256"/>
    <cellStyle name="Normal 10 14 13 2" xfId="4257"/>
    <cellStyle name="Normal 10 14 13 2 2" xfId="15796"/>
    <cellStyle name="Normal 10 14 13 2 2 2" xfId="23627"/>
    <cellStyle name="Normal 10 14 13 2 3" xfId="23628"/>
    <cellStyle name="Normal 10 14 13 3" xfId="15797"/>
    <cellStyle name="Normal 10 14 13 3 2" xfId="23629"/>
    <cellStyle name="Normal 10 14 13 4" xfId="23630"/>
    <cellStyle name="Normal 10 14 14" xfId="4258"/>
    <cellStyle name="Normal 10 14 14 2" xfId="15798"/>
    <cellStyle name="Normal 10 14 14 2 2" xfId="23631"/>
    <cellStyle name="Normal 10 14 14 3" xfId="23632"/>
    <cellStyle name="Normal 10 14 15" xfId="15799"/>
    <cellStyle name="Normal 10 14 15 2" xfId="23633"/>
    <cellStyle name="Normal 10 14 16" xfId="23634"/>
    <cellStyle name="Normal 10 14 2" xfId="4259"/>
    <cellStyle name="Normal 10 14 2 2" xfId="4260"/>
    <cellStyle name="Normal 10 14 2 2 2" xfId="4261"/>
    <cellStyle name="Normal 10 14 2 2 3" xfId="15800"/>
    <cellStyle name="Normal 10 14 2 3" xfId="4262"/>
    <cellStyle name="Normal 10 14 2 4" xfId="15801"/>
    <cellStyle name="Normal 10 14 2 5" xfId="15802"/>
    <cellStyle name="Normal 10 14 3" xfId="4263"/>
    <cellStyle name="Normal 10 14 3 2" xfId="4264"/>
    <cellStyle name="Normal 10 14 3 2 2" xfId="4265"/>
    <cellStyle name="Normal 10 14 3 3" xfId="4266"/>
    <cellStyle name="Normal 10 14 3 4" xfId="15803"/>
    <cellStyle name="Normal 10 14 3 5" xfId="15804"/>
    <cellStyle name="Normal 10 14 4" xfId="4267"/>
    <cellStyle name="Normal 10 14 4 2" xfId="4268"/>
    <cellStyle name="Normal 10 14 4 2 2" xfId="4269"/>
    <cellStyle name="Normal 10 14 4 3" xfId="4270"/>
    <cellStyle name="Normal 10 14 4 4" xfId="15805"/>
    <cellStyle name="Normal 10 14 4 5" xfId="15806"/>
    <cellStyle name="Normal 10 14 5" xfId="4271"/>
    <cellStyle name="Normal 10 14 5 2" xfId="4272"/>
    <cellStyle name="Normal 10 14 5 2 2" xfId="4273"/>
    <cellStyle name="Normal 10 14 5 3" xfId="4274"/>
    <cellStyle name="Normal 10 14 5 4" xfId="15807"/>
    <cellStyle name="Normal 10 14 5 5" xfId="15808"/>
    <cellStyle name="Normal 10 14 6" xfId="4275"/>
    <cellStyle name="Normal 10 14 6 2" xfId="4276"/>
    <cellStyle name="Normal 10 14 6 2 2" xfId="4277"/>
    <cellStyle name="Normal 10 14 6 3" xfId="4278"/>
    <cellStyle name="Normal 10 14 6 4" xfId="15809"/>
    <cellStyle name="Normal 10 14 6 5" xfId="15810"/>
    <cellStyle name="Normal 10 14 7" xfId="4279"/>
    <cellStyle name="Normal 10 14 7 2" xfId="4280"/>
    <cellStyle name="Normal 10 14 7 2 2" xfId="4281"/>
    <cellStyle name="Normal 10 14 7 3" xfId="4282"/>
    <cellStyle name="Normal 10 14 7 4" xfId="15811"/>
    <cellStyle name="Normal 10 14 7 5" xfId="15812"/>
    <cellStyle name="Normal 10 14 8" xfId="4283"/>
    <cellStyle name="Normal 10 14 8 2" xfId="4284"/>
    <cellStyle name="Normal 10 14 8 2 2" xfId="4285"/>
    <cellStyle name="Normal 10 14 8 3" xfId="4286"/>
    <cellStyle name="Normal 10 14 8 4" xfId="15813"/>
    <cellStyle name="Normal 10 14 8 5" xfId="15814"/>
    <cellStyle name="Normal 10 14 9" xfId="4287"/>
    <cellStyle name="Normal 10 14 9 2" xfId="4288"/>
    <cellStyle name="Normal 10 14 9 2 2" xfId="4289"/>
    <cellStyle name="Normal 10 14 9 3" xfId="4290"/>
    <cellStyle name="Normal 10 14 9 4" xfId="15815"/>
    <cellStyle name="Normal 10 14 9 5" xfId="15816"/>
    <cellStyle name="Normal 10 15" xfId="4291"/>
    <cellStyle name="Normal 10 15 2" xfId="4292"/>
    <cellStyle name="Normal 10 15 2 2" xfId="4293"/>
    <cellStyle name="Normal 10 15 3" xfId="4294"/>
    <cellStyle name="Normal 10 15 4" xfId="15817"/>
    <cellStyle name="Normal 10 15 5" xfId="15818"/>
    <cellStyle name="Normal 10 16" xfId="4295"/>
    <cellStyle name="Normal 10 16 2" xfId="4296"/>
    <cellStyle name="Normal 10 16 2 2" xfId="4297"/>
    <cellStyle name="Normal 10 16 3" xfId="4298"/>
    <cellStyle name="Normal 10 16 4" xfId="15819"/>
    <cellStyle name="Normal 10 16 5" xfId="15820"/>
    <cellStyle name="Normal 10 17" xfId="4299"/>
    <cellStyle name="Normal 10 17 2" xfId="4300"/>
    <cellStyle name="Normal 10 17 2 2" xfId="4301"/>
    <cellStyle name="Normal 10 17 3" xfId="4302"/>
    <cellStyle name="Normal 10 17 4" xfId="15821"/>
    <cellStyle name="Normal 10 17 5" xfId="15822"/>
    <cellStyle name="Normal 10 18" xfId="4303"/>
    <cellStyle name="Normal 10 18 2" xfId="4304"/>
    <cellStyle name="Normal 10 18 2 2" xfId="4305"/>
    <cellStyle name="Normal 10 18 3" xfId="4306"/>
    <cellStyle name="Normal 10 18 4" xfId="15823"/>
    <cellStyle name="Normal 10 18 5" xfId="15824"/>
    <cellStyle name="Normal 10 19" xfId="4307"/>
    <cellStyle name="Normal 10 19 2" xfId="4308"/>
    <cellStyle name="Normal 10 19 2 2" xfId="4309"/>
    <cellStyle name="Normal 10 19 3" xfId="4310"/>
    <cellStyle name="Normal 10 19 4" xfId="15825"/>
    <cellStyle name="Normal 10 19 5" xfId="15826"/>
    <cellStyle name="Normal 10 2" xfId="4311"/>
    <cellStyle name="Normal 10 2 2" xfId="4312"/>
    <cellStyle name="Normal 10 2 2 2" xfId="4313"/>
    <cellStyle name="Normal 10 2 2 2 2" xfId="23635"/>
    <cellStyle name="Normal 10 2 2 3" xfId="4314"/>
    <cellStyle name="Normal 10 2 2 3 2" xfId="15827"/>
    <cellStyle name="Normal 10 2 2 3 2 2" xfId="23636"/>
    <cellStyle name="Normal 10 2 2 3 3" xfId="23637"/>
    <cellStyle name="Normal 10 2 2 4" xfId="15828"/>
    <cellStyle name="Normal 10 2 2 4 2" xfId="23638"/>
    <cellStyle name="Normal 10 2 2 5" xfId="23639"/>
    <cellStyle name="Normal 10 2 3" xfId="4315"/>
    <cellStyle name="Normal 10 2 3 2" xfId="23640"/>
    <cellStyle name="Normal 10 2 4" xfId="4316"/>
    <cellStyle name="Normal 10 2 4 2" xfId="15829"/>
    <cellStyle name="Normal 10 2 4 2 2" xfId="23641"/>
    <cellStyle name="Normal 10 2 4 3" xfId="23642"/>
    <cellStyle name="Normal 10 2 5" xfId="15830"/>
    <cellStyle name="Normal 10 2 5 2" xfId="23643"/>
    <cellStyle name="Normal 10 2 6" xfId="23644"/>
    <cellStyle name="Normal 10 20" xfId="4317"/>
    <cellStyle name="Normal 10 20 2" xfId="4318"/>
    <cellStyle name="Normal 10 20 2 2" xfId="4319"/>
    <cellStyle name="Normal 10 20 3" xfId="4320"/>
    <cellStyle name="Normal 10 20 4" xfId="15831"/>
    <cellStyle name="Normal 10 20 5" xfId="15832"/>
    <cellStyle name="Normal 10 21" xfId="4321"/>
    <cellStyle name="Normal 10 21 2" xfId="4322"/>
    <cellStyle name="Normal 10 21 2 2" xfId="4323"/>
    <cellStyle name="Normal 10 21 2 2 2" xfId="4324"/>
    <cellStyle name="Normal 10 21 2 2 2 2" xfId="15833"/>
    <cellStyle name="Normal 10 21 2 2 2 2 2" xfId="23645"/>
    <cellStyle name="Normal 10 21 2 2 2 3" xfId="23646"/>
    <cellStyle name="Normal 10 21 2 2 3" xfId="15834"/>
    <cellStyle name="Normal 10 21 2 2 3 2" xfId="23647"/>
    <cellStyle name="Normal 10 21 2 2 4" xfId="23648"/>
    <cellStyle name="Normal 10 21 2 3" xfId="4325"/>
    <cellStyle name="Normal 10 21 2 3 2" xfId="15835"/>
    <cellStyle name="Normal 10 21 2 3 2 2" xfId="23649"/>
    <cellStyle name="Normal 10 21 2 3 3" xfId="23650"/>
    <cellStyle name="Normal 10 21 2 4" xfId="15836"/>
    <cellStyle name="Normal 10 21 2 4 2" xfId="23651"/>
    <cellStyle name="Normal 10 21 2 5" xfId="23652"/>
    <cellStyle name="Normal 10 21 3" xfId="38"/>
    <cellStyle name="Normal 10 21 4" xfId="4326"/>
    <cellStyle name="Normal 10 21 4 2" xfId="23653"/>
    <cellStyle name="Normal 10 21 5" xfId="4327"/>
    <cellStyle name="Normal 10 21 5 2" xfId="15837"/>
    <cellStyle name="Normal 10 21 5 2 2" xfId="23654"/>
    <cellStyle name="Normal 10 21 5 3" xfId="23655"/>
    <cellStyle name="Normal 10 21 6" xfId="15838"/>
    <cellStyle name="Normal 10 21 6 2" xfId="23656"/>
    <cellStyle name="Normal 10 21 7" xfId="23657"/>
    <cellStyle name="Normal 10 22" xfId="4328"/>
    <cellStyle name="Normal 10 22 2" xfId="4329"/>
    <cellStyle name="Normal 10 22 2 2" xfId="23658"/>
    <cellStyle name="Normal 10 22 3" xfId="4330"/>
    <cellStyle name="Normal 10 22 3 2" xfId="15839"/>
    <cellStyle name="Normal 10 22 3 2 2" xfId="23659"/>
    <cellStyle name="Normal 10 22 3 3" xfId="23660"/>
    <cellStyle name="Normal 10 22 4" xfId="15840"/>
    <cellStyle name="Normal 10 22 4 2" xfId="23661"/>
    <cellStyle name="Normal 10 22 5" xfId="23662"/>
    <cellStyle name="Normal 10 23" xfId="4331"/>
    <cellStyle name="Normal 10 23 2" xfId="4332"/>
    <cellStyle name="Normal 10 24" xfId="4333"/>
    <cellStyle name="Normal 10 24 2" xfId="15841"/>
    <cellStyle name="Normal 10 25" xfId="4334"/>
    <cellStyle name="Normal 10 25 2" xfId="15842"/>
    <cellStyle name="Normal 10 26" xfId="4335"/>
    <cellStyle name="Normal 10 26 2" xfId="4336"/>
    <cellStyle name="Normal 10 26 2 2" xfId="15843"/>
    <cellStyle name="Normal 10 26 2 2 2" xfId="15844"/>
    <cellStyle name="Normal 10 26 2 2 2 2" xfId="23663"/>
    <cellStyle name="Normal 10 26 2 2 3" xfId="23664"/>
    <cellStyle name="Normal 10 26 2 2 4" xfId="23665"/>
    <cellStyle name="Normal 10 26 2 3" xfId="15845"/>
    <cellStyle name="Normal 10 26 2 3 2" xfId="23666"/>
    <cellStyle name="Normal 10 26 2 4" xfId="23667"/>
    <cellStyle name="Normal 10 26 3" xfId="15846"/>
    <cellStyle name="Normal 10 27" xfId="4337"/>
    <cellStyle name="Normal 10 27 2" xfId="15847"/>
    <cellStyle name="Normal 10 28" xfId="4338"/>
    <cellStyle name="Normal 10 28 2" xfId="15848"/>
    <cellStyle name="Normal 10 29" xfId="4339"/>
    <cellStyle name="Normal 10 29 2" xfId="15849"/>
    <cellStyle name="Normal 10 3" xfId="4340"/>
    <cellStyle name="Normal 10 3 2" xfId="4341"/>
    <cellStyle name="Normal 10 3 2 2" xfId="4342"/>
    <cellStyle name="Normal 10 3 2 2 2" xfId="4343"/>
    <cellStyle name="Normal 10 3 2 2 2 2" xfId="15850"/>
    <cellStyle name="Normal 10 3 2 2 2 2 2" xfId="23668"/>
    <cellStyle name="Normal 10 3 2 2 2 3" xfId="23669"/>
    <cellStyle name="Normal 10 3 2 2 3" xfId="15851"/>
    <cellStyle name="Normal 10 3 2 2 3 2" xfId="23670"/>
    <cellStyle name="Normal 10 3 2 2 4" xfId="23671"/>
    <cellStyle name="Normal 10 3 2 3" xfId="4344"/>
    <cellStyle name="Normal 10 3 2 3 2" xfId="15852"/>
    <cellStyle name="Normal 10 3 2 3 2 2" xfId="23672"/>
    <cellStyle name="Normal 10 3 2 3 3" xfId="23673"/>
    <cellStyle name="Normal 10 3 2 4" xfId="15853"/>
    <cellStyle name="Normal 10 3 2 4 2" xfId="23674"/>
    <cellStyle name="Normal 10 3 2 5" xfId="23675"/>
    <cellStyle name="Normal 10 3 3" xfId="4345"/>
    <cellStyle name="Normal 10 3 3 2" xfId="23676"/>
    <cellStyle name="Normal 10 3 4" xfId="4346"/>
    <cellStyle name="Normal 10 3 4 2" xfId="15854"/>
    <cellStyle name="Normal 10 3 4 2 2" xfId="23677"/>
    <cellStyle name="Normal 10 3 4 3" xfId="23678"/>
    <cellStyle name="Normal 10 3 5" xfId="23679"/>
    <cellStyle name="Normal 10 30" xfId="4347"/>
    <cellStyle name="Normal 10 30 2" xfId="15855"/>
    <cellStyle name="Normal 10 31" xfId="4348"/>
    <cellStyle name="Normal 10 31 2" xfId="15856"/>
    <cellStyle name="Normal 10 32" xfId="4349"/>
    <cellStyle name="Normal 10 32 2" xfId="15857"/>
    <cellStyle name="Normal 10 33" xfId="4350"/>
    <cellStyle name="Normal 10 33 2" xfId="15858"/>
    <cellStyle name="Normal 10 34" xfId="4351"/>
    <cellStyle name="Normal 10 34 2" xfId="15859"/>
    <cellStyle name="Normal 10 35" xfId="4352"/>
    <cellStyle name="Normal 10 35 2" xfId="15860"/>
    <cellStyle name="Normal 10 36" xfId="4353"/>
    <cellStyle name="Normal 10 36 2" xfId="15861"/>
    <cellStyle name="Normal 10 37" xfId="4354"/>
    <cellStyle name="Normal 10 37 2" xfId="15862"/>
    <cellStyle name="Normal 10 38" xfId="4355"/>
    <cellStyle name="Normal 10 38 2" xfId="15863"/>
    <cellStyle name="Normal 10 39" xfId="4356"/>
    <cellStyle name="Normal 10 39 2" xfId="15864"/>
    <cellStyle name="Normal 10 4" xfId="4357"/>
    <cellStyle name="Normal 10 4 2" xfId="4358"/>
    <cellStyle name="Normal 10 4 2 2" xfId="4359"/>
    <cellStyle name="Normal 10 4 2 2 2" xfId="4360"/>
    <cellStyle name="Normal 10 4 2 2 2 2" xfId="15865"/>
    <cellStyle name="Normal 10 4 2 2 2 2 2" xfId="23680"/>
    <cellStyle name="Normal 10 4 2 2 2 3" xfId="23681"/>
    <cellStyle name="Normal 10 4 2 2 3" xfId="15866"/>
    <cellStyle name="Normal 10 4 2 2 3 2" xfId="23682"/>
    <cellStyle name="Normal 10 4 2 2 4" xfId="23683"/>
    <cellStyle name="Normal 10 4 2 3" xfId="4361"/>
    <cellStyle name="Normal 10 4 2 3 2" xfId="15867"/>
    <cellStyle name="Normal 10 4 2 3 2 2" xfId="23684"/>
    <cellStyle name="Normal 10 4 2 3 3" xfId="23685"/>
    <cellStyle name="Normal 10 4 2 4" xfId="15868"/>
    <cellStyle name="Normal 10 4 2 4 2" xfId="23686"/>
    <cellStyle name="Normal 10 4 2 5" xfId="23687"/>
    <cellStyle name="Normal 10 4 3" xfId="4362"/>
    <cellStyle name="Normal 10 4 3 2" xfId="23688"/>
    <cellStyle name="Normal 10 4 4" xfId="4363"/>
    <cellStyle name="Normal 10 4 4 2" xfId="15869"/>
    <cellStyle name="Normal 10 4 4 2 2" xfId="23689"/>
    <cellStyle name="Normal 10 4 4 3" xfId="23690"/>
    <cellStyle name="Normal 10 4 5" xfId="15870"/>
    <cellStyle name="Normal 10 4 5 2" xfId="23691"/>
    <cellStyle name="Normal 10 4 6" xfId="23692"/>
    <cellStyle name="Normal 10 40" xfId="4364"/>
    <cellStyle name="Normal 10 40 2" xfId="15871"/>
    <cellStyle name="Normal 10 41" xfId="4365"/>
    <cellStyle name="Normal 10 41 2" xfId="15872"/>
    <cellStyle name="Normal 10 42" xfId="4366"/>
    <cellStyle name="Normal 10 42 2" xfId="15873"/>
    <cellStyle name="Normal 10 43" xfId="4367"/>
    <cellStyle name="Normal 10 43 2" xfId="15874"/>
    <cellStyle name="Normal 10 44" xfId="4368"/>
    <cellStyle name="Normal 10 44 2" xfId="15875"/>
    <cellStyle name="Normal 10 45" xfId="4369"/>
    <cellStyle name="Normal 10 45 2" xfId="15876"/>
    <cellStyle name="Normal 10 46" xfId="4370"/>
    <cellStyle name="Normal 10 46 2" xfId="15877"/>
    <cellStyle name="Normal 10 47" xfId="4371"/>
    <cellStyle name="Normal 10 47 2" xfId="15878"/>
    <cellStyle name="Normal 10 48" xfId="4372"/>
    <cellStyle name="Normal 10 48 2" xfId="15879"/>
    <cellStyle name="Normal 10 49" xfId="4373"/>
    <cellStyle name="Normal 10 49 2" xfId="15880"/>
    <cellStyle name="Normal 10 5" xfId="4374"/>
    <cellStyle name="Normal 10 5 2" xfId="4375"/>
    <cellStyle name="Normal 10 5 2 2" xfId="4376"/>
    <cellStyle name="Normal 10 5 2 2 2" xfId="4377"/>
    <cellStyle name="Normal 10 5 2 2 2 2" xfId="15881"/>
    <cellStyle name="Normal 10 5 2 2 2 2 2" xfId="23693"/>
    <cellStyle name="Normal 10 5 2 2 2 3" xfId="23694"/>
    <cellStyle name="Normal 10 5 2 2 3" xfId="15882"/>
    <cellStyle name="Normal 10 5 2 2 3 2" xfId="23695"/>
    <cellStyle name="Normal 10 5 2 2 4" xfId="23696"/>
    <cellStyle name="Normal 10 5 2 3" xfId="4378"/>
    <cellStyle name="Normal 10 5 2 3 2" xfId="15883"/>
    <cellStyle name="Normal 10 5 2 3 2 2" xfId="23697"/>
    <cellStyle name="Normal 10 5 2 3 3" xfId="23698"/>
    <cellStyle name="Normal 10 5 2 4" xfId="15884"/>
    <cellStyle name="Normal 10 5 2 4 2" xfId="23699"/>
    <cellStyle name="Normal 10 5 2 5" xfId="23700"/>
    <cellStyle name="Normal 10 5 3" xfId="4379"/>
    <cellStyle name="Normal 10 5 3 2" xfId="23701"/>
    <cellStyle name="Normal 10 5 4" xfId="4380"/>
    <cellStyle name="Normal 10 5 4 2" xfId="15885"/>
    <cellStyle name="Normal 10 5 4 2 2" xfId="23702"/>
    <cellStyle name="Normal 10 5 4 3" xfId="23703"/>
    <cellStyle name="Normal 10 5 5" xfId="15886"/>
    <cellStyle name="Normal 10 5 5 2" xfId="23704"/>
    <cellStyle name="Normal 10 5 6" xfId="23705"/>
    <cellStyle name="Normal 10 50" xfId="4381"/>
    <cellStyle name="Normal 10 50 2" xfId="15887"/>
    <cellStyle name="Normal 10 51" xfId="4382"/>
    <cellStyle name="Normal 10 51 2" xfId="15888"/>
    <cellStyle name="Normal 10 52" xfId="4383"/>
    <cellStyle name="Normal 10 52 2" xfId="15889"/>
    <cellStyle name="Normal 10 53" xfId="4384"/>
    <cellStyle name="Normal 10 53 2" xfId="15890"/>
    <cellStyle name="Normal 10 54" xfId="4385"/>
    <cellStyle name="Normal 10 54 2" xfId="15891"/>
    <cellStyle name="Normal 10 55" xfId="4386"/>
    <cellStyle name="Normal 10 55 2" xfId="15892"/>
    <cellStyle name="Normal 10 56" xfId="4387"/>
    <cellStyle name="Normal 10 56 2" xfId="15893"/>
    <cellStyle name="Normal 10 57" xfId="4388"/>
    <cellStyle name="Normal 10 57 2" xfId="15894"/>
    <cellStyle name="Normal 10 58" xfId="4389"/>
    <cellStyle name="Normal 10 58 2" xfId="15895"/>
    <cellStyle name="Normal 10 59" xfId="4390"/>
    <cellStyle name="Normal 10 59 2" xfId="15896"/>
    <cellStyle name="Normal 10 6" xfId="4391"/>
    <cellStyle name="Normal 10 6 2" xfId="4392"/>
    <cellStyle name="Normal 10 6 2 2" xfId="4393"/>
    <cellStyle name="Normal 10 6 2 2 2" xfId="4394"/>
    <cellStyle name="Normal 10 6 2 2 2 2" xfId="15897"/>
    <cellStyle name="Normal 10 6 2 2 2 2 2" xfId="23706"/>
    <cellStyle name="Normal 10 6 2 2 2 3" xfId="23707"/>
    <cellStyle name="Normal 10 6 2 2 3" xfId="15898"/>
    <cellStyle name="Normal 10 6 2 2 3 2" xfId="23708"/>
    <cellStyle name="Normal 10 6 2 2 4" xfId="23709"/>
    <cellStyle name="Normal 10 6 2 3" xfId="4395"/>
    <cellStyle name="Normal 10 6 2 3 2" xfId="15899"/>
    <cellStyle name="Normal 10 6 2 3 2 2" xfId="23710"/>
    <cellStyle name="Normal 10 6 2 3 3" xfId="23711"/>
    <cellStyle name="Normal 10 6 2 4" xfId="15900"/>
    <cellStyle name="Normal 10 6 2 4 2" xfId="23712"/>
    <cellStyle name="Normal 10 6 2 5" xfId="23713"/>
    <cellStyle name="Normal 10 6 3" xfId="4396"/>
    <cellStyle name="Normal 10 6 3 2" xfId="23714"/>
    <cellStyle name="Normal 10 6 4" xfId="4397"/>
    <cellStyle name="Normal 10 6 4 2" xfId="15901"/>
    <cellStyle name="Normal 10 6 4 2 2" xfId="23715"/>
    <cellStyle name="Normal 10 6 4 3" xfId="23716"/>
    <cellStyle name="Normal 10 6 5" xfId="15902"/>
    <cellStyle name="Normal 10 6 5 2" xfId="23717"/>
    <cellStyle name="Normal 10 6 6" xfId="23718"/>
    <cellStyle name="Normal 10 60" xfId="4398"/>
    <cellStyle name="Normal 10 60 2" xfId="15903"/>
    <cellStyle name="Normal 10 61" xfId="4399"/>
    <cellStyle name="Normal 10 61 2" xfId="15904"/>
    <cellStyle name="Normal 10 62" xfId="4400"/>
    <cellStyle name="Normal 10 62 2" xfId="15905"/>
    <cellStyle name="Normal 10 63" xfId="4401"/>
    <cellStyle name="Normal 10 63 2" xfId="15906"/>
    <cellStyle name="Normal 10 64" xfId="4402"/>
    <cellStyle name="Normal 10 64 2" xfId="15907"/>
    <cellStyle name="Normal 10 65" xfId="4403"/>
    <cellStyle name="Normal 10 65 2" xfId="15908"/>
    <cellStyle name="Normal 10 66" xfId="4404"/>
    <cellStyle name="Normal 10 66 2" xfId="15909"/>
    <cellStyle name="Normal 10 67" xfId="4405"/>
    <cellStyle name="Normal 10 67 2" xfId="15910"/>
    <cellStyle name="Normal 10 68" xfId="4406"/>
    <cellStyle name="Normal 10 68 2" xfId="15911"/>
    <cellStyle name="Normal 10 69" xfId="4407"/>
    <cellStyle name="Normal 10 69 2" xfId="15912"/>
    <cellStyle name="Normal 10 7" xfId="4408"/>
    <cellStyle name="Normal 10 7 2" xfId="4409"/>
    <cellStyle name="Normal 10 7 2 2" xfId="4410"/>
    <cellStyle name="Normal 10 7 2 2 2" xfId="4411"/>
    <cellStyle name="Normal 10 7 2 2 2 2" xfId="15913"/>
    <cellStyle name="Normal 10 7 2 2 2 2 2" xfId="23719"/>
    <cellStyle name="Normal 10 7 2 2 2 3" xfId="23720"/>
    <cellStyle name="Normal 10 7 2 2 3" xfId="15914"/>
    <cellStyle name="Normal 10 7 2 2 3 2" xfId="23721"/>
    <cellStyle name="Normal 10 7 2 2 4" xfId="23722"/>
    <cellStyle name="Normal 10 7 2 3" xfId="4412"/>
    <cellStyle name="Normal 10 7 2 3 2" xfId="15915"/>
    <cellStyle name="Normal 10 7 2 3 2 2" xfId="23723"/>
    <cellStyle name="Normal 10 7 2 3 3" xfId="23724"/>
    <cellStyle name="Normal 10 7 2 4" xfId="15916"/>
    <cellStyle name="Normal 10 7 2 4 2" xfId="23725"/>
    <cellStyle name="Normal 10 7 2 5" xfId="23726"/>
    <cellStyle name="Normal 10 7 3" xfId="4413"/>
    <cellStyle name="Normal 10 7 3 2" xfId="23727"/>
    <cellStyle name="Normal 10 7 4" xfId="4414"/>
    <cellStyle name="Normal 10 7 4 2" xfId="15917"/>
    <cellStyle name="Normal 10 7 4 2 2" xfId="23728"/>
    <cellStyle name="Normal 10 7 4 3" xfId="23729"/>
    <cellStyle name="Normal 10 7 5" xfId="15918"/>
    <cellStyle name="Normal 10 7 5 2" xfId="23730"/>
    <cellStyle name="Normal 10 7 6" xfId="23731"/>
    <cellStyle name="Normal 10 70" xfId="4415"/>
    <cellStyle name="Normal 10 71" xfId="4416"/>
    <cellStyle name="Normal 10 72" xfId="4417"/>
    <cellStyle name="Normal 10 72 2" xfId="15919"/>
    <cellStyle name="Normal 10 72 3" xfId="23732"/>
    <cellStyle name="Normal 10 73" xfId="4418"/>
    <cellStyle name="Normal 10 73 2" xfId="4419"/>
    <cellStyle name="Normal 10 73 2 2" xfId="15920"/>
    <cellStyle name="Normal 10 73 2 2 2" xfId="23733"/>
    <cellStyle name="Normal 10 73 2 3" xfId="23734"/>
    <cellStyle name="Normal 10 73 3" xfId="15921"/>
    <cellStyle name="Normal 10 73 3 2" xfId="23735"/>
    <cellStyle name="Normal 10 73 4" xfId="23736"/>
    <cellStyle name="Normal 10 74" xfId="4420"/>
    <cellStyle name="Normal 10 74 2" xfId="4421"/>
    <cellStyle name="Normal 10 74 2 2" xfId="15922"/>
    <cellStyle name="Normal 10 74 2 2 2" xfId="23737"/>
    <cellStyle name="Normal 10 74 2 3" xfId="23738"/>
    <cellStyle name="Normal 10 74 3" xfId="15923"/>
    <cellStyle name="Normal 10 74 3 2" xfId="23739"/>
    <cellStyle name="Normal 10 74 4" xfId="23740"/>
    <cellStyle name="Normal 10 75" xfId="4422"/>
    <cellStyle name="Normal 10 75 2" xfId="4423"/>
    <cellStyle name="Normal 10 75 2 2" xfId="15924"/>
    <cellStyle name="Normal 10 75 2 2 2" xfId="23741"/>
    <cellStyle name="Normal 10 75 2 3" xfId="23742"/>
    <cellStyle name="Normal 10 75 3" xfId="15925"/>
    <cellStyle name="Normal 10 75 3 2" xfId="23743"/>
    <cellStyle name="Normal 10 75 4" xfId="23744"/>
    <cellStyle name="Normal 10 76" xfId="4424"/>
    <cellStyle name="Normal 10 76 2" xfId="4425"/>
    <cellStyle name="Normal 10 76 2 2" xfId="15926"/>
    <cellStyle name="Normal 10 76 2 2 2" xfId="23745"/>
    <cellStyle name="Normal 10 76 2 3" xfId="23746"/>
    <cellStyle name="Normal 10 76 3" xfId="15927"/>
    <cellStyle name="Normal 10 76 3 2" xfId="23747"/>
    <cellStyle name="Normal 10 76 4" xfId="23748"/>
    <cellStyle name="Normal 10 77" xfId="4426"/>
    <cellStyle name="Normal 10 77 2" xfId="15928"/>
    <cellStyle name="Normal 10 77 2 2" xfId="15929"/>
    <cellStyle name="Normal 10 77 2 2 2" xfId="23749"/>
    <cellStyle name="Normal 10 77 2 3" xfId="23750"/>
    <cellStyle name="Normal 10 77 3" xfId="15930"/>
    <cellStyle name="Normal 10 77 3 2" xfId="23751"/>
    <cellStyle name="Normal 10 77 4" xfId="23752"/>
    <cellStyle name="Normal 10 78" xfId="4427"/>
    <cellStyle name="Normal 10 78 2" xfId="4428"/>
    <cellStyle name="Normal 10 78 2 2" xfId="15931"/>
    <cellStyle name="Normal 10 78 2 2 2" xfId="23753"/>
    <cellStyle name="Normal 10 78 2 3" xfId="23754"/>
    <cellStyle name="Normal 10 78 3" xfId="4429"/>
    <cellStyle name="Normal 10 78 3 2" xfId="15932"/>
    <cellStyle name="Normal 10 78 3 2 2" xfId="23755"/>
    <cellStyle name="Normal 10 78 3 3" xfId="23756"/>
    <cellStyle name="Normal 10 78 4" xfId="15933"/>
    <cellStyle name="Normal 10 78 4 2" xfId="23757"/>
    <cellStyle name="Normal 10 78 5" xfId="23758"/>
    <cellStyle name="Normal 10 79" xfId="15934"/>
    <cellStyle name="Normal 10 79 2" xfId="15935"/>
    <cellStyle name="Normal 10 79 2 2" xfId="23759"/>
    <cellStyle name="Normal 10 79 3" xfId="23760"/>
    <cellStyle name="Normal 10 79 4" xfId="23761"/>
    <cellStyle name="Normal 10 8" xfId="4430"/>
    <cellStyle name="Normal 10 8 2" xfId="4431"/>
    <cellStyle name="Normal 10 8 2 2" xfId="4432"/>
    <cellStyle name="Normal 10 8 2 2 2" xfId="4433"/>
    <cellStyle name="Normal 10 8 2 2 2 2" xfId="15936"/>
    <cellStyle name="Normal 10 8 2 2 2 2 2" xfId="23762"/>
    <cellStyle name="Normal 10 8 2 2 2 3" xfId="23763"/>
    <cellStyle name="Normal 10 8 2 2 3" xfId="15937"/>
    <cellStyle name="Normal 10 8 2 2 3 2" xfId="23764"/>
    <cellStyle name="Normal 10 8 2 2 4" xfId="23765"/>
    <cellStyle name="Normal 10 8 2 3" xfId="4434"/>
    <cellStyle name="Normal 10 8 2 3 2" xfId="15938"/>
    <cellStyle name="Normal 10 8 2 3 2 2" xfId="23766"/>
    <cellStyle name="Normal 10 8 2 3 3" xfId="23767"/>
    <cellStyle name="Normal 10 8 2 4" xfId="15939"/>
    <cellStyle name="Normal 10 8 2 4 2" xfId="23768"/>
    <cellStyle name="Normal 10 8 2 5" xfId="23769"/>
    <cellStyle name="Normal 10 8 3" xfId="4435"/>
    <cellStyle name="Normal 10 8 3 2" xfId="23770"/>
    <cellStyle name="Normal 10 8 4" xfId="4436"/>
    <cellStyle name="Normal 10 8 4 2" xfId="15940"/>
    <cellStyle name="Normal 10 8 4 2 2" xfId="23771"/>
    <cellStyle name="Normal 10 8 4 3" xfId="23772"/>
    <cellStyle name="Normal 10 8 5" xfId="15941"/>
    <cellStyle name="Normal 10 8 5 2" xfId="23773"/>
    <cellStyle name="Normal 10 8 6" xfId="23774"/>
    <cellStyle name="Normal 10 80" xfId="15942"/>
    <cellStyle name="Normal 10 80 2" xfId="15943"/>
    <cellStyle name="Normal 10 80 2 2" xfId="23775"/>
    <cellStyle name="Normal 10 80 3" xfId="23776"/>
    <cellStyle name="Normal 10 81" xfId="23777"/>
    <cellStyle name="Normal 10 9" xfId="4437"/>
    <cellStyle name="Normal 10 9 2" xfId="4438"/>
    <cellStyle name="Normal 10 9 2 2" xfId="4439"/>
    <cellStyle name="Normal 10 9 2 2 2" xfId="4440"/>
    <cellStyle name="Normal 10 9 2 2 2 2" xfId="15944"/>
    <cellStyle name="Normal 10 9 2 2 2 2 2" xfId="23778"/>
    <cellStyle name="Normal 10 9 2 2 2 3" xfId="23779"/>
    <cellStyle name="Normal 10 9 2 2 3" xfId="15945"/>
    <cellStyle name="Normal 10 9 2 2 3 2" xfId="23780"/>
    <cellStyle name="Normal 10 9 2 2 4" xfId="23781"/>
    <cellStyle name="Normal 10 9 2 3" xfId="4441"/>
    <cellStyle name="Normal 10 9 2 3 2" xfId="15946"/>
    <cellStyle name="Normal 10 9 2 3 2 2" xfId="23782"/>
    <cellStyle name="Normal 10 9 2 3 3" xfId="23783"/>
    <cellStyle name="Normal 10 9 2 4" xfId="15947"/>
    <cellStyle name="Normal 10 9 2 4 2" xfId="23784"/>
    <cellStyle name="Normal 10 9 2 5" xfId="23785"/>
    <cellStyle name="Normal 10 9 3" xfId="4442"/>
    <cellStyle name="Normal 10 9 3 2" xfId="23786"/>
    <cellStyle name="Normal 10 9 4" xfId="4443"/>
    <cellStyle name="Normal 10 9 5" xfId="15948"/>
    <cellStyle name="Normal 10 9 5 2" xfId="23787"/>
    <cellStyle name="Normal 10 9 6" xfId="23788"/>
    <cellStyle name="Normal 100" xfId="4444"/>
    <cellStyle name="Normal 101" xfId="4445"/>
    <cellStyle name="Normal 102" xfId="4446"/>
    <cellStyle name="Normal 103" xfId="4447"/>
    <cellStyle name="Normal 104" xfId="4448"/>
    <cellStyle name="Normal 105" xfId="4449"/>
    <cellStyle name="Normal 106" xfId="4450"/>
    <cellStyle name="Normal 107" xfId="4451"/>
    <cellStyle name="Normal 108" xfId="4452"/>
    <cellStyle name="Normal 109" xfId="4453"/>
    <cellStyle name="Normal 11" xfId="101"/>
    <cellStyle name="Normal 11 10" xfId="4454"/>
    <cellStyle name="Normal 11 11" xfId="4455"/>
    <cellStyle name="Normal 11 12" xfId="4456"/>
    <cellStyle name="Normal 11 13" xfId="4457"/>
    <cellStyle name="Normal 11 14" xfId="4458"/>
    <cellStyle name="Normal 11 15" xfId="33694"/>
    <cellStyle name="Normal 11 2" xfId="4459"/>
    <cellStyle name="Normal 11 2 10" xfId="4460"/>
    <cellStyle name="Normal 11 2 2" xfId="4461"/>
    <cellStyle name="Normal 11 2 2 2" xfId="4462"/>
    <cellStyle name="Normal 11 2 2 2 2" xfId="4463"/>
    <cellStyle name="Normal 11 2 2 3" xfId="4464"/>
    <cellStyle name="Normal 11 2 2 4" xfId="4465"/>
    <cellStyle name="Normal 11 2 2 5" xfId="4466"/>
    <cellStyle name="Normal 11 2 2 6" xfId="4467"/>
    <cellStyle name="Normal 11 2 2 7" xfId="4468"/>
    <cellStyle name="Normal 11 2 2 8" xfId="4469"/>
    <cellStyle name="Normal 11 2 2 9" xfId="4470"/>
    <cellStyle name="Normal 11 2 3" xfId="4471"/>
    <cellStyle name="Normal 11 2 3 2" xfId="15949"/>
    <cellStyle name="Normal 11 2 4" xfId="4472"/>
    <cellStyle name="Normal 11 2 4 2" xfId="15950"/>
    <cellStyle name="Normal 11 2 5" xfId="4473"/>
    <cellStyle name="Normal 11 2 6" xfId="4474"/>
    <cellStyle name="Normal 11 2 7" xfId="4475"/>
    <cellStyle name="Normal 11 2 8" xfId="4476"/>
    <cellStyle name="Normal 11 2 9" xfId="4477"/>
    <cellStyle name="Normal 11 3" xfId="4478"/>
    <cellStyle name="Normal 11 3 2" xfId="4479"/>
    <cellStyle name="Normal 11 4" xfId="4480"/>
    <cellStyle name="Normal 11 4 2" xfId="15951"/>
    <cellStyle name="Normal 11 5" xfId="4481"/>
    <cellStyle name="Normal 11 5 2" xfId="4482"/>
    <cellStyle name="Normal 11 6" xfId="4483"/>
    <cellStyle name="Normal 11 6 2" xfId="4484"/>
    <cellStyle name="Normal 11 6 3" xfId="15952"/>
    <cellStyle name="Normal 11 6 4" xfId="15953"/>
    <cellStyle name="Normal 11 6 4 2" xfId="23789"/>
    <cellStyle name="Normal 11 6 5" xfId="23790"/>
    <cellStyle name="Normal 11 7" xfId="4485"/>
    <cellStyle name="Normal 11 7 2" xfId="4486"/>
    <cellStyle name="Normal 11 7 2 2" xfId="15954"/>
    <cellStyle name="Normal 11 7 2 2 2" xfId="23791"/>
    <cellStyle name="Normal 11 7 2 3" xfId="23792"/>
    <cellStyle name="Normal 11 7 3" xfId="15955"/>
    <cellStyle name="Normal 11 7 3 2" xfId="23793"/>
    <cellStyle name="Normal 11 7 4" xfId="23794"/>
    <cellStyle name="Normal 11 8" xfId="4487"/>
    <cellStyle name="Normal 11 9" xfId="4488"/>
    <cellStyle name="Normal 110" xfId="4489"/>
    <cellStyle name="Normal 111" xfId="4490"/>
    <cellStyle name="Normal 112" xfId="4491"/>
    <cellStyle name="Normal 113" xfId="4492"/>
    <cellStyle name="Normal 114" xfId="4493"/>
    <cellStyle name="Normal 115" xfId="4494"/>
    <cellStyle name="Normal 116" xfId="4495"/>
    <cellStyle name="Normal 117" xfId="4496"/>
    <cellStyle name="Normal 118" xfId="4497"/>
    <cellStyle name="Normal 119" xfId="4498"/>
    <cellStyle name="Normal 12" xfId="102"/>
    <cellStyle name="Normal 12 10" xfId="4499"/>
    <cellStyle name="Normal 12 10 2" xfId="15956"/>
    <cellStyle name="Normal 12 10 3" xfId="33714"/>
    <cellStyle name="Normal 12 11" xfId="4500"/>
    <cellStyle name="Normal 12 11 2" xfId="15957"/>
    <cellStyle name="Normal 12 12" xfId="4501"/>
    <cellStyle name="Normal 12 12 2" xfId="15958"/>
    <cellStyle name="Normal 12 13" xfId="4502"/>
    <cellStyle name="Normal 12 13 2" xfId="15959"/>
    <cellStyle name="Normal 12 14" xfId="4503"/>
    <cellStyle name="Normal 12 14 2" xfId="15960"/>
    <cellStyle name="Normal 12 15" xfId="4504"/>
    <cellStyle name="Normal 12 15 2" xfId="15961"/>
    <cellStyle name="Normal 12 16" xfId="4505"/>
    <cellStyle name="Normal 12 16 2" xfId="15962"/>
    <cellStyle name="Normal 12 17" xfId="4506"/>
    <cellStyle name="Normal 12 17 2" xfId="15963"/>
    <cellStyle name="Normal 12 18" xfId="4507"/>
    <cellStyle name="Normal 12 18 2" xfId="15964"/>
    <cellStyle name="Normal 12 19" xfId="4508"/>
    <cellStyle name="Normal 12 19 2" xfId="15965"/>
    <cellStyle name="Normal 12 2" xfId="4509"/>
    <cellStyle name="Normal 12 2 2" xfId="4510"/>
    <cellStyle name="Normal 12 2 2 2" xfId="4511"/>
    <cellStyle name="Normal 12 2 3" xfId="4512"/>
    <cellStyle name="Normal 12 2 4" xfId="15966"/>
    <cellStyle name="Normal 12 20" xfId="4513"/>
    <cellStyle name="Normal 12 20 2" xfId="15967"/>
    <cellStyle name="Normal 12 21" xfId="4514"/>
    <cellStyle name="Normal 12 21 2" xfId="15968"/>
    <cellStyle name="Normal 12 22" xfId="4515"/>
    <cellStyle name="Normal 12 22 2" xfId="15969"/>
    <cellStyle name="Normal 12 23" xfId="4516"/>
    <cellStyle name="Normal 12 23 2" xfId="15970"/>
    <cellStyle name="Normal 12 24" xfId="4517"/>
    <cellStyle name="Normal 12 24 2" xfId="15971"/>
    <cellStyle name="Normal 12 25" xfId="4518"/>
    <cellStyle name="Normal 12 25 2" xfId="15972"/>
    <cellStyle name="Normal 12 26" xfId="4519"/>
    <cellStyle name="Normal 12 26 2" xfId="15973"/>
    <cellStyle name="Normal 12 27" xfId="4520"/>
    <cellStyle name="Normal 12 27 2" xfId="15974"/>
    <cellStyle name="Normal 12 28" xfId="4521"/>
    <cellStyle name="Normal 12 28 2" xfId="15975"/>
    <cellStyle name="Normal 12 29" xfId="4522"/>
    <cellStyle name="Normal 12 29 2" xfId="15976"/>
    <cellStyle name="Normal 12 3" xfId="4523"/>
    <cellStyle name="Normal 12 3 2" xfId="4524"/>
    <cellStyle name="Normal 12 30" xfId="4525"/>
    <cellStyle name="Normal 12 30 2" xfId="15977"/>
    <cellStyle name="Normal 12 31" xfId="4526"/>
    <cellStyle name="Normal 12 31 2" xfId="15978"/>
    <cellStyle name="Normal 12 32" xfId="4527"/>
    <cellStyle name="Normal 12 32 2" xfId="15979"/>
    <cellStyle name="Normal 12 33" xfId="4528"/>
    <cellStyle name="Normal 12 33 2" xfId="15980"/>
    <cellStyle name="Normal 12 34" xfId="4529"/>
    <cellStyle name="Normal 12 34 2" xfId="15981"/>
    <cellStyle name="Normal 12 35" xfId="4530"/>
    <cellStyle name="Normal 12 35 2" xfId="15982"/>
    <cellStyle name="Normal 12 36" xfId="4531"/>
    <cellStyle name="Normal 12 36 2" xfId="15983"/>
    <cellStyle name="Normal 12 37" xfId="4532"/>
    <cellStyle name="Normal 12 37 2" xfId="15984"/>
    <cellStyle name="Normal 12 38" xfId="4533"/>
    <cellStyle name="Normal 12 38 2" xfId="15985"/>
    <cellStyle name="Normal 12 39" xfId="4534"/>
    <cellStyle name="Normal 12 39 2" xfId="15986"/>
    <cellStyle name="Normal 12 4" xfId="4535"/>
    <cellStyle name="Normal 12 4 2" xfId="4536"/>
    <cellStyle name="Normal 12 40" xfId="4537"/>
    <cellStyle name="Normal 12 40 2" xfId="15987"/>
    <cellStyle name="Normal 12 41" xfId="4538"/>
    <cellStyle name="Normal 12 41 2" xfId="15988"/>
    <cellStyle name="Normal 12 42" xfId="4539"/>
    <cellStyle name="Normal 12 42 2" xfId="15989"/>
    <cellStyle name="Normal 12 43" xfId="4540"/>
    <cellStyle name="Normal 12 43 2" xfId="15990"/>
    <cellStyle name="Normal 12 44" xfId="4541"/>
    <cellStyle name="Normal 12 44 2" xfId="15991"/>
    <cellStyle name="Normal 12 45" xfId="4542"/>
    <cellStyle name="Normal 12 45 2" xfId="15992"/>
    <cellStyle name="Normal 12 46" xfId="4543"/>
    <cellStyle name="Normal 12 46 2" xfId="15993"/>
    <cellStyle name="Normal 12 47" xfId="4544"/>
    <cellStyle name="Normal 12 47 2" xfId="15994"/>
    <cellStyle name="Normal 12 48" xfId="4545"/>
    <cellStyle name="Normal 12 48 2" xfId="15995"/>
    <cellStyle name="Normal 12 49" xfId="4546"/>
    <cellStyle name="Normal 12 49 2" xfId="15996"/>
    <cellStyle name="Normal 12 5" xfId="4547"/>
    <cellStyle name="Normal 12 5 2" xfId="15997"/>
    <cellStyle name="Normal 12 50" xfId="33695"/>
    <cellStyle name="Normal 12 6" xfId="4548"/>
    <cellStyle name="Normal 12 6 2" xfId="15998"/>
    <cellStyle name="Normal 12 7" xfId="4549"/>
    <cellStyle name="Normal 12 7 2" xfId="15999"/>
    <cellStyle name="Normal 12 8" xfId="4550"/>
    <cellStyle name="Normal 12 8 2" xfId="16000"/>
    <cellStyle name="Normal 12 9" xfId="4551"/>
    <cellStyle name="Normal 12 9 2" xfId="16001"/>
    <cellStyle name="Normal 120" xfId="4552"/>
    <cellStyle name="Normal 121" xfId="4553"/>
    <cellStyle name="Normal 122" xfId="4554"/>
    <cellStyle name="Normal 123" xfId="4555"/>
    <cellStyle name="Normal 124" xfId="4556"/>
    <cellStyle name="Normal 124 2" xfId="16002"/>
    <cellStyle name="Normal 125" xfId="4557"/>
    <cellStyle name="Normal 125 2" xfId="4558"/>
    <cellStyle name="Normal 125 2 2" xfId="4559"/>
    <cellStyle name="Normal 125 2 2 2" xfId="16003"/>
    <cellStyle name="Normal 125 2 2 2 2" xfId="23795"/>
    <cellStyle name="Normal 125 2 2 3" xfId="23796"/>
    <cellStyle name="Normal 125 2 3" xfId="16004"/>
    <cellStyle name="Normal 125 2 3 2" xfId="23797"/>
    <cellStyle name="Normal 125 2 4" xfId="23798"/>
    <cellStyle name="Normal 125 3" xfId="4560"/>
    <cellStyle name="Normal 125 3 2" xfId="16005"/>
    <cellStyle name="Normal 125 3 2 2" xfId="23799"/>
    <cellStyle name="Normal 125 3 3" xfId="23800"/>
    <cellStyle name="Normal 125 4" xfId="16006"/>
    <cellStyle name="Normal 125 4 2" xfId="23801"/>
    <cellStyle name="Normal 125 5" xfId="23802"/>
    <cellStyle name="Normal 126" xfId="4561"/>
    <cellStyle name="Normal 126 2" xfId="4562"/>
    <cellStyle name="Normal 126 2 2" xfId="4563"/>
    <cellStyle name="Normal 126 2 2 2" xfId="16007"/>
    <cellStyle name="Normal 126 2 2 2 2" xfId="23803"/>
    <cellStyle name="Normal 126 2 2 3" xfId="23804"/>
    <cellStyle name="Normal 126 2 3" xfId="16008"/>
    <cellStyle name="Normal 126 2 3 2" xfId="23805"/>
    <cellStyle name="Normal 126 2 4" xfId="23806"/>
    <cellStyle name="Normal 126 3" xfId="4564"/>
    <cellStyle name="Normal 126 3 2" xfId="16009"/>
    <cellStyle name="Normal 126 3 2 2" xfId="23807"/>
    <cellStyle name="Normal 126 3 3" xfId="23808"/>
    <cellStyle name="Normal 126 4" xfId="16010"/>
    <cellStyle name="Normal 126 4 2" xfId="23809"/>
    <cellStyle name="Normal 126 5" xfId="23810"/>
    <cellStyle name="Normal 127" xfId="4565"/>
    <cellStyle name="Normal 127 2" xfId="4566"/>
    <cellStyle name="Normal 127 2 2" xfId="4567"/>
    <cellStyle name="Normal 127 2 2 2" xfId="16011"/>
    <cellStyle name="Normal 127 2 2 2 2" xfId="23811"/>
    <cellStyle name="Normal 127 2 2 3" xfId="23812"/>
    <cellStyle name="Normal 127 2 3" xfId="16012"/>
    <cellStyle name="Normal 127 2 3 2" xfId="23813"/>
    <cellStyle name="Normal 127 2 4" xfId="23814"/>
    <cellStyle name="Normal 127 3" xfId="4568"/>
    <cellStyle name="Normal 127 3 2" xfId="16013"/>
    <cellStyle name="Normal 127 3 2 2" xfId="23815"/>
    <cellStyle name="Normal 127 3 3" xfId="23816"/>
    <cellStyle name="Normal 127 4" xfId="16014"/>
    <cellStyle name="Normal 127 4 2" xfId="23817"/>
    <cellStyle name="Normal 127 5" xfId="23818"/>
    <cellStyle name="Normal 128" xfId="4569"/>
    <cellStyle name="Normal 129" xfId="4570"/>
    <cellStyle name="Normal 129 2" xfId="4571"/>
    <cellStyle name="Normal 129 2 2" xfId="4572"/>
    <cellStyle name="Normal 129 2 2 2" xfId="16015"/>
    <cellStyle name="Normal 129 2 2 2 2" xfId="23819"/>
    <cellStyle name="Normal 129 2 2 3" xfId="23820"/>
    <cellStyle name="Normal 129 2 3" xfId="16016"/>
    <cellStyle name="Normal 129 2 3 2" xfId="23821"/>
    <cellStyle name="Normal 129 2 4" xfId="23822"/>
    <cellStyle name="Normal 129 3" xfId="4573"/>
    <cellStyle name="Normal 129 3 2" xfId="16017"/>
    <cellStyle name="Normal 129 3 2 2" xfId="23823"/>
    <cellStyle name="Normal 129 3 3" xfId="23824"/>
    <cellStyle name="Normal 129 4" xfId="16018"/>
    <cellStyle name="Normal 129 4 2" xfId="23825"/>
    <cellStyle name="Normal 129 5" xfId="23826"/>
    <cellStyle name="Normal 13" xfId="103"/>
    <cellStyle name="Normal 13 10" xfId="4574"/>
    <cellStyle name="Normal 13 10 2" xfId="16019"/>
    <cellStyle name="Normal 13 11" xfId="4575"/>
    <cellStyle name="Normal 13 11 2" xfId="16020"/>
    <cellStyle name="Normal 13 12" xfId="4576"/>
    <cellStyle name="Normal 13 12 2" xfId="16021"/>
    <cellStyle name="Normal 13 13" xfId="4577"/>
    <cellStyle name="Normal 13 13 2" xfId="16022"/>
    <cellStyle name="Normal 13 14" xfId="4578"/>
    <cellStyle name="Normal 13 14 2" xfId="16023"/>
    <cellStyle name="Normal 13 15" xfId="4579"/>
    <cellStyle name="Normal 13 15 2" xfId="16024"/>
    <cellStyle name="Normal 13 16" xfId="4580"/>
    <cellStyle name="Normal 13 16 2" xfId="16025"/>
    <cellStyle name="Normal 13 17" xfId="4581"/>
    <cellStyle name="Normal 13 17 2" xfId="16026"/>
    <cellStyle name="Normal 13 18" xfId="4582"/>
    <cellStyle name="Normal 13 18 2" xfId="16027"/>
    <cellStyle name="Normal 13 19" xfId="4583"/>
    <cellStyle name="Normal 13 19 2" xfId="16028"/>
    <cellStyle name="Normal 13 2" xfId="4584"/>
    <cellStyle name="Normal 13 2 2" xfId="4585"/>
    <cellStyle name="Normal 13 2 2 2" xfId="4586"/>
    <cellStyle name="Normal 13 2 3" xfId="4587"/>
    <cellStyle name="Normal 13 2 3 2" xfId="4588"/>
    <cellStyle name="Normal 13 2 3 2 2" xfId="4589"/>
    <cellStyle name="Normal 13 2 3 2 2 2" xfId="16029"/>
    <cellStyle name="Normal 13 2 3 2 2 2 2" xfId="23827"/>
    <cellStyle name="Normal 13 2 3 2 2 3" xfId="23828"/>
    <cellStyle name="Normal 13 2 3 2 3" xfId="16030"/>
    <cellStyle name="Normal 13 2 3 2 3 2" xfId="23829"/>
    <cellStyle name="Normal 13 2 3 2 4" xfId="23830"/>
    <cellStyle name="Normal 13 2 3 3" xfId="4590"/>
    <cellStyle name="Normal 13 2 3 3 2" xfId="16031"/>
    <cellStyle name="Normal 13 2 3 3 2 2" xfId="23831"/>
    <cellStyle name="Normal 13 2 3 3 3" xfId="23832"/>
    <cellStyle name="Normal 13 2 3 4" xfId="16032"/>
    <cellStyle name="Normal 13 2 3 4 2" xfId="23833"/>
    <cellStyle name="Normal 13 2 3 5" xfId="23834"/>
    <cellStyle name="Normal 13 2 4" xfId="4591"/>
    <cellStyle name="Normal 13 2 4 2" xfId="16033"/>
    <cellStyle name="Normal 13 2 5" xfId="4592"/>
    <cellStyle name="Normal 13 2 5 2" xfId="4593"/>
    <cellStyle name="Normal 13 2 5 2 2" xfId="16034"/>
    <cellStyle name="Normal 13 2 5 2 2 2" xfId="23835"/>
    <cellStyle name="Normal 13 2 5 2 3" xfId="23836"/>
    <cellStyle name="Normal 13 2 5 3" xfId="16035"/>
    <cellStyle name="Normal 13 2 5 3 2" xfId="23837"/>
    <cellStyle name="Normal 13 2 5 4" xfId="23838"/>
    <cellStyle name="Normal 13 2 6" xfId="4594"/>
    <cellStyle name="Normal 13 2 6 2" xfId="16036"/>
    <cellStyle name="Normal 13 2 6 2 2" xfId="23839"/>
    <cellStyle name="Normal 13 2 6 3" xfId="23840"/>
    <cellStyle name="Normal 13 2 7" xfId="16037"/>
    <cellStyle name="Normal 13 2 7 2" xfId="23841"/>
    <cellStyle name="Normal 13 2 8" xfId="23842"/>
    <cellStyle name="Normal 13 20" xfId="4595"/>
    <cellStyle name="Normal 13 21" xfId="4596"/>
    <cellStyle name="Normal 13 22" xfId="4597"/>
    <cellStyle name="Normal 13 22 2" xfId="16038"/>
    <cellStyle name="Normal 13 22 3" xfId="23843"/>
    <cellStyle name="Normal 13 23" xfId="4598"/>
    <cellStyle name="Normal 13 23 2" xfId="4599"/>
    <cellStyle name="Normal 13 23 2 2" xfId="16039"/>
    <cellStyle name="Normal 13 23 2 2 2" xfId="23844"/>
    <cellStyle name="Normal 13 23 2 3" xfId="23845"/>
    <cellStyle name="Normal 13 23 3" xfId="16040"/>
    <cellStyle name="Normal 13 23 3 2" xfId="23846"/>
    <cellStyle name="Normal 13 23 4" xfId="23847"/>
    <cellStyle name="Normal 13 24" xfId="4600"/>
    <cellStyle name="Normal 13 24 2" xfId="16041"/>
    <cellStyle name="Normal 13 24 2 2" xfId="23848"/>
    <cellStyle name="Normal 13 24 3" xfId="23849"/>
    <cellStyle name="Normal 13 25" xfId="23850"/>
    <cellStyle name="Normal 13 26" xfId="33696"/>
    <cellStyle name="Normal 13 3" xfId="4601"/>
    <cellStyle name="Normal 13 3 2" xfId="4602"/>
    <cellStyle name="Normal 13 3 2 2" xfId="23851"/>
    <cellStyle name="Normal 13 3 3" xfId="4603"/>
    <cellStyle name="Normal 13 3 3 2" xfId="16042"/>
    <cellStyle name="Normal 13 3 3 2 2" xfId="23852"/>
    <cellStyle name="Normal 13 3 3 3" xfId="23853"/>
    <cellStyle name="Normal 13 3 4" xfId="16043"/>
    <cellStyle name="Normal 13 3 4 2" xfId="23854"/>
    <cellStyle name="Normal 13 3 5" xfId="23855"/>
    <cellStyle name="Normal 13 4" xfId="4604"/>
    <cellStyle name="Normal 13 4 2" xfId="4605"/>
    <cellStyle name="Normal 13 4 2 2" xfId="4606"/>
    <cellStyle name="Normal 13 4 3" xfId="4607"/>
    <cellStyle name="Normal 13 4 4" xfId="16044"/>
    <cellStyle name="Normal 13 5" xfId="4608"/>
    <cellStyle name="Normal 13 5 2" xfId="4609"/>
    <cellStyle name="Normal 13 5 2 2" xfId="16045"/>
    <cellStyle name="Normal 13 5 2 2 2" xfId="23856"/>
    <cellStyle name="Normal 13 5 2 3" xfId="23857"/>
    <cellStyle name="Normal 13 5 3" xfId="16046"/>
    <cellStyle name="Normal 13 6" xfId="4610"/>
    <cellStyle name="Normal 13 6 2" xfId="16047"/>
    <cellStyle name="Normal 13 7" xfId="4611"/>
    <cellStyle name="Normal 13 7 2" xfId="16048"/>
    <cellStyle name="Normal 13 8" xfId="4612"/>
    <cellStyle name="Normal 13 8 2" xfId="16049"/>
    <cellStyle name="Normal 13 9" xfId="4613"/>
    <cellStyle name="Normal 13 9 2" xfId="16050"/>
    <cellStyle name="Normal 130" xfId="4614"/>
    <cellStyle name="Normal 130 2" xfId="4615"/>
    <cellStyle name="Normal 130 2 2" xfId="4616"/>
    <cellStyle name="Normal 130 2 2 2" xfId="16051"/>
    <cellStyle name="Normal 130 2 2 2 2" xfId="23858"/>
    <cellStyle name="Normal 130 2 2 3" xfId="23859"/>
    <cellStyle name="Normal 130 2 3" xfId="16052"/>
    <cellStyle name="Normal 130 2 3 2" xfId="23860"/>
    <cellStyle name="Normal 130 2 4" xfId="23861"/>
    <cellStyle name="Normal 130 3" xfId="4617"/>
    <cellStyle name="Normal 130 3 2" xfId="16053"/>
    <cellStyle name="Normal 130 3 2 2" xfId="23862"/>
    <cellStyle name="Normal 130 3 3" xfId="23863"/>
    <cellStyle name="Normal 130 4" xfId="16054"/>
    <cellStyle name="Normal 130 4 2" xfId="23864"/>
    <cellStyle name="Normal 130 5" xfId="23865"/>
    <cellStyle name="Normal 131" xfId="4618"/>
    <cellStyle name="Normal 131 2" xfId="4619"/>
    <cellStyle name="Normal 131 2 2" xfId="23866"/>
    <cellStyle name="Normal 131 3" xfId="4620"/>
    <cellStyle name="Normal 131 3 2" xfId="16055"/>
    <cellStyle name="Normal 131 3 2 2" xfId="23867"/>
    <cellStyle name="Normal 131 3 3" xfId="23868"/>
    <cellStyle name="Normal 131 4" xfId="16056"/>
    <cellStyle name="Normal 131 4 2" xfId="23869"/>
    <cellStyle name="Normal 131 5" xfId="23870"/>
    <cellStyle name="Normal 132" xfId="4621"/>
    <cellStyle name="Normal 132 2" xfId="4622"/>
    <cellStyle name="Normal 132 2 2" xfId="4623"/>
    <cellStyle name="Normal 132 2 2 2" xfId="16057"/>
    <cellStyle name="Normal 132 2 2 2 2" xfId="23871"/>
    <cellStyle name="Normal 132 2 2 3" xfId="23872"/>
    <cellStyle name="Normal 132 2 3" xfId="16058"/>
    <cellStyle name="Normal 132 2 3 2" xfId="23873"/>
    <cellStyle name="Normal 132 2 4" xfId="23874"/>
    <cellStyle name="Normal 132 3" xfId="4624"/>
    <cellStyle name="Normal 132 3 2" xfId="16059"/>
    <cellStyle name="Normal 132 3 2 2" xfId="23875"/>
    <cellStyle name="Normal 132 3 3" xfId="23876"/>
    <cellStyle name="Normal 132 4" xfId="16060"/>
    <cellStyle name="Normal 132 4 2" xfId="23877"/>
    <cellStyle name="Normal 132 5" xfId="23878"/>
    <cellStyle name="Normal 133" xfId="4625"/>
    <cellStyle name="Normal 133 2" xfId="4626"/>
    <cellStyle name="Normal 133 2 2" xfId="4627"/>
    <cellStyle name="Normal 133 2 2 2" xfId="16061"/>
    <cellStyle name="Normal 133 2 2 2 2" xfId="23879"/>
    <cellStyle name="Normal 133 2 2 3" xfId="23880"/>
    <cellStyle name="Normal 133 2 3" xfId="16062"/>
    <cellStyle name="Normal 133 2 3 2" xfId="23881"/>
    <cellStyle name="Normal 133 2 4" xfId="23882"/>
    <cellStyle name="Normal 133 3" xfId="4628"/>
    <cellStyle name="Normal 133 3 2" xfId="16063"/>
    <cellStyle name="Normal 133 3 2 2" xfId="23883"/>
    <cellStyle name="Normal 133 3 3" xfId="23884"/>
    <cellStyle name="Normal 133 4" xfId="16064"/>
    <cellStyle name="Normal 133 4 2" xfId="23885"/>
    <cellStyle name="Normal 133 5" xfId="23886"/>
    <cellStyle name="Normal 134" xfId="4629"/>
    <cellStyle name="Normal 134 2" xfId="4630"/>
    <cellStyle name="Normal 134 2 2" xfId="4631"/>
    <cellStyle name="Normal 134 2 3" xfId="23887"/>
    <cellStyle name="Normal 134 3" xfId="4632"/>
    <cellStyle name="Normal 134 3 2" xfId="16065"/>
    <cellStyle name="Normal 134 3 2 2" xfId="23888"/>
    <cellStyle name="Normal 134 3 3" xfId="23889"/>
    <cellStyle name="Normal 134 4" xfId="16066"/>
    <cellStyle name="Normal 134 4 2" xfId="23890"/>
    <cellStyle name="Normal 134 5" xfId="23891"/>
    <cellStyle name="Normal 135" xfId="4633"/>
    <cellStyle name="Normal 135 2" xfId="4634"/>
    <cellStyle name="Normal 135 2 2" xfId="4635"/>
    <cellStyle name="Normal 135 2 2 2" xfId="16067"/>
    <cellStyle name="Normal 135 2 2 2 2" xfId="23892"/>
    <cellStyle name="Normal 135 2 2 3" xfId="23893"/>
    <cellStyle name="Normal 135 2 3" xfId="16068"/>
    <cellStyle name="Normal 135 2 3 2" xfId="23894"/>
    <cellStyle name="Normal 135 2 4" xfId="23895"/>
    <cellStyle name="Normal 135 3" xfId="4636"/>
    <cellStyle name="Normal 135 3 2" xfId="16069"/>
    <cellStyle name="Normal 135 3 2 2" xfId="23896"/>
    <cellStyle name="Normal 135 3 3" xfId="23897"/>
    <cellStyle name="Normal 135 4" xfId="16070"/>
    <cellStyle name="Normal 135 4 2" xfId="23898"/>
    <cellStyle name="Normal 135 5" xfId="23899"/>
    <cellStyle name="Normal 136" xfId="4637"/>
    <cellStyle name="Normal 137" xfId="4638"/>
    <cellStyle name="Normal 137 2" xfId="4639"/>
    <cellStyle name="Normal 138" xfId="4640"/>
    <cellStyle name="Normal 139" xfId="4641"/>
    <cellStyle name="Normal 14" xfId="104"/>
    <cellStyle name="Normal 14 10" xfId="4642"/>
    <cellStyle name="Normal 14 10 2" xfId="4643"/>
    <cellStyle name="Normal 14 10 2 2" xfId="7"/>
    <cellStyle name="Normal 14 10 2 2 2" xfId="16071"/>
    <cellStyle name="Normal 14 10 2 2 2 2" xfId="23900"/>
    <cellStyle name="Normal 14 10 2 2 3" xfId="23901"/>
    <cellStyle name="Normal 14 10 2 3" xfId="16072"/>
    <cellStyle name="Normal 14 10 2 3 2" xfId="23902"/>
    <cellStyle name="Normal 14 10 2 4" xfId="23903"/>
    <cellStyle name="Normal 14 10 3" xfId="4644"/>
    <cellStyle name="Normal 14 10 3 2" xfId="16073"/>
    <cellStyle name="Normal 14 10 3 2 2" xfId="23904"/>
    <cellStyle name="Normal 14 10 3 3" xfId="23905"/>
    <cellStyle name="Normal 14 10 4" xfId="16074"/>
    <cellStyle name="Normal 14 10 4 2" xfId="23906"/>
    <cellStyle name="Normal 14 10 5" xfId="23907"/>
    <cellStyle name="Normal 14 11" xfId="4645"/>
    <cellStyle name="Normal 14 12" xfId="4646"/>
    <cellStyle name="Normal 14 12 10" xfId="33710"/>
    <cellStyle name="Normal 14 12 2" xfId="4647"/>
    <cellStyle name="Normal 14 12 2 2" xfId="5"/>
    <cellStyle name="Normal 14 12 2 2 2" xfId="16075"/>
    <cellStyle name="Normal 14 12 2 2 2 2" xfId="23908"/>
    <cellStyle name="Normal 14 12 2 2 3" xfId="23909"/>
    <cellStyle name="Normal 14 12 2 3" xfId="16076"/>
    <cellStyle name="Normal 14 12 2 3 2" xfId="23910"/>
    <cellStyle name="Normal 14 12 3" xfId="4648"/>
    <cellStyle name="Normal 14 12 3 2" xfId="8"/>
    <cellStyle name="Normal 14 12 3 2 2" xfId="16077"/>
    <cellStyle name="Normal 14 12 3 2 2 2" xfId="23911"/>
    <cellStyle name="Normal 14 12 3 2 3" xfId="23912"/>
    <cellStyle name="Normal 14 12 3 3" xfId="16078"/>
    <cellStyle name="Normal 14 12 3 3 2" xfId="23913"/>
    <cellStyle name="Normal 14 12 3 4" xfId="15"/>
    <cellStyle name="Normal 14 12 3 5" xfId="23914"/>
    <cellStyle name="Normal 14 12 4" xfId="4649"/>
    <cellStyle name="Normal 14 12 4 2" xfId="16079"/>
    <cellStyle name="Normal 14 12 4 2 2" xfId="16080"/>
    <cellStyle name="Normal 14 12 4 2 2 2" xfId="23915"/>
    <cellStyle name="Normal 14 12 4 2 3" xfId="22135"/>
    <cellStyle name="Normal 14 12 4 2 4" xfId="23916"/>
    <cellStyle name="Normal 14 12 4 3" xfId="16081"/>
    <cellStyle name="Normal 14 12 4 3 2" xfId="23917"/>
    <cellStyle name="Normal 14 12 4 4" xfId="23918"/>
    <cellStyle name="Normal 14 12 5" xfId="61"/>
    <cellStyle name="Normal 14 12 5 2" xfId="66"/>
    <cellStyle name="Normal 14 12 5 2 2" xfId="23919"/>
    <cellStyle name="Normal 14 12 5 3" xfId="23920"/>
    <cellStyle name="Normal 14 12 6" xfId="16082"/>
    <cellStyle name="Normal 14 12 6 2" xfId="23921"/>
    <cellStyle name="Normal 14 12 7" xfId="13"/>
    <cellStyle name="Normal 14 12 8" xfId="23922"/>
    <cellStyle name="Normal 14 12 8 2 2 2 3" xfId="68"/>
    <cellStyle name="Normal 14 13" xfId="4650"/>
    <cellStyle name="Normal 14 13 2" xfId="4651"/>
    <cellStyle name="Normal 14 13 2 2" xfId="16083"/>
    <cellStyle name="Normal 14 13 2 2 2" xfId="23923"/>
    <cellStyle name="Normal 14 13 2 3" xfId="23924"/>
    <cellStyle name="Normal 14 13 3" xfId="16084"/>
    <cellStyle name="Normal 14 13 3 2" xfId="23925"/>
    <cellStyle name="Normal 14 13 4" xfId="23926"/>
    <cellStyle name="Normal 14 14" xfId="4652"/>
    <cellStyle name="Normal 14 14 2" xfId="16085"/>
    <cellStyle name="Normal 14 14 2 2" xfId="16086"/>
    <cellStyle name="Normal 14 14 2 2 2" xfId="23927"/>
    <cellStyle name="Normal 14 14 2 3" xfId="23928"/>
    <cellStyle name="Normal 14 14 3" xfId="16087"/>
    <cellStyle name="Normal 14 14 3 2" xfId="16088"/>
    <cellStyle name="Normal 14 14 3 2 2" xfId="23929"/>
    <cellStyle name="Normal 14 14 3 3" xfId="11"/>
    <cellStyle name="Normal 14 14 3 4" xfId="23930"/>
    <cellStyle name="Normal 14 14 4" xfId="16089"/>
    <cellStyle name="Normal 14 14 4 2" xfId="23931"/>
    <cellStyle name="Normal 14 14 5" xfId="23932"/>
    <cellStyle name="Normal 14 15" xfId="4653"/>
    <cellStyle name="Normal 14 15 2" xfId="16090"/>
    <cellStyle name="Normal 14 15 2 2" xfId="23933"/>
    <cellStyle name="Normal 14 15 3" xfId="23934"/>
    <cellStyle name="Normal 14 16" xfId="16091"/>
    <cellStyle name="Normal 14 16 2" xfId="16092"/>
    <cellStyle name="Normal 14 16 2 2" xfId="23935"/>
    <cellStyle name="Normal 14 16 3" xfId="23936"/>
    <cellStyle name="Normal 14 17" xfId="16093"/>
    <cellStyle name="Normal 14 17 2" xfId="23937"/>
    <cellStyle name="Normal 14 18" xfId="16094"/>
    <cellStyle name="Normal 14 2" xfId="105"/>
    <cellStyle name="Normal 14 2 2" xfId="4654"/>
    <cellStyle name="Normal 14 2 3" xfId="4655"/>
    <cellStyle name="Normal 14 2 3 2" xfId="23938"/>
    <cellStyle name="Normal 14 2 4" xfId="4656"/>
    <cellStyle name="Normal 14 2 4 2" xfId="16095"/>
    <cellStyle name="Normal 14 2 4 2 2" xfId="23939"/>
    <cellStyle name="Normal 14 2 4 3" xfId="23940"/>
    <cellStyle name="Normal 14 2 5" xfId="16096"/>
    <cellStyle name="Normal 14 2 5 2" xfId="23941"/>
    <cellStyle name="Normal 14 2 6" xfId="23942"/>
    <cellStyle name="Normal 14 3" xfId="106"/>
    <cellStyle name="Normal 14 3 2" xfId="4657"/>
    <cellStyle name="Normal 14 3 2 2" xfId="23943"/>
    <cellStyle name="Normal 14 3 3" xfId="4658"/>
    <cellStyle name="Normal 14 3 3 2" xfId="16097"/>
    <cellStyle name="Normal 14 3 3 2 2" xfId="23944"/>
    <cellStyle name="Normal 14 3 3 3" xfId="23945"/>
    <cellStyle name="Normal 14 3 4" xfId="16098"/>
    <cellStyle name="Normal 14 3 4 2" xfId="23946"/>
    <cellStyle name="Normal 14 3 5" xfId="23947"/>
    <cellStyle name="Normal 14 4" xfId="4659"/>
    <cellStyle name="Normal 14 4 2" xfId="4660"/>
    <cellStyle name="Normal 14 4 2 2" xfId="4661"/>
    <cellStyle name="Normal 14 4 2 2 2" xfId="16099"/>
    <cellStyle name="Normal 14 4 2 2 2 2" xfId="23948"/>
    <cellStyle name="Normal 14 4 2 2 3" xfId="23949"/>
    <cellStyle name="Normal 14 4 2 3" xfId="16100"/>
    <cellStyle name="Normal 14 4 2 3 2" xfId="23950"/>
    <cellStyle name="Normal 14 4 2 4" xfId="23951"/>
    <cellStyle name="Normal 14 4 3" xfId="4662"/>
    <cellStyle name="Normal 14 4 4" xfId="4663"/>
    <cellStyle name="Normal 14 4 4 2" xfId="16101"/>
    <cellStyle name="Normal 14 4 4 2 2" xfId="23952"/>
    <cellStyle name="Normal 14 4 4 3" xfId="23953"/>
    <cellStyle name="Normal 14 4 5" xfId="16102"/>
    <cellStyle name="Normal 14 4 5 2" xfId="23954"/>
    <cellStyle name="Normal 14 4 6" xfId="23955"/>
    <cellStyle name="Normal 14 5" xfId="4664"/>
    <cellStyle name="Normal 14 5 2" xfId="4665"/>
    <cellStyle name="Normal 14 5 2 2" xfId="23956"/>
    <cellStyle name="Normal 14 5 3" xfId="4666"/>
    <cellStyle name="Normal 14 5 3 2" xfId="16103"/>
    <cellStyle name="Normal 14 5 3 2 2" xfId="23957"/>
    <cellStyle name="Normal 14 5 3 3" xfId="23958"/>
    <cellStyle name="Normal 14 5 4" xfId="16104"/>
    <cellStyle name="Normal 14 5 4 2" xfId="23959"/>
    <cellStyle name="Normal 14 5 5" xfId="23960"/>
    <cellStyle name="Normal 14 6" xfId="4667"/>
    <cellStyle name="Normal 14 6 2" xfId="4668"/>
    <cellStyle name="Normal 14 6 2 2" xfId="23961"/>
    <cellStyle name="Normal 14 6 3" xfId="4669"/>
    <cellStyle name="Normal 14 6 3 2" xfId="16105"/>
    <cellStyle name="Normal 14 6 3 2 2" xfId="23962"/>
    <cellStyle name="Normal 14 6 3 3" xfId="23963"/>
    <cellStyle name="Normal 14 6 4" xfId="16106"/>
    <cellStyle name="Normal 14 6 4 2" xfId="23964"/>
    <cellStyle name="Normal 14 6 5" xfId="23965"/>
    <cellStyle name="Normal 14 7" xfId="4670"/>
    <cellStyle name="Normal 14 7 2" xfId="4671"/>
    <cellStyle name="Normal 14 7 2 2" xfId="23966"/>
    <cellStyle name="Normal 14 7 3" xfId="4672"/>
    <cellStyle name="Normal 14 7 3 2" xfId="16107"/>
    <cellStyle name="Normal 14 7 3 2 2" xfId="23967"/>
    <cellStyle name="Normal 14 7 3 3" xfId="23968"/>
    <cellStyle name="Normal 14 7 4" xfId="16108"/>
    <cellStyle name="Normal 14 7 4 2" xfId="23969"/>
    <cellStyle name="Normal 14 7 5" xfId="23970"/>
    <cellStyle name="Normal 14 8" xfId="4673"/>
    <cellStyle name="Normal 14 8 2" xfId="4674"/>
    <cellStyle name="Normal 14 8 2 2" xfId="23971"/>
    <cellStyle name="Normal 14 8 3" xfId="4675"/>
    <cellStyle name="Normal 14 8 3 2" xfId="16109"/>
    <cellStyle name="Normal 14 8 3 2 2" xfId="23972"/>
    <cellStyle name="Normal 14 8 3 3" xfId="23973"/>
    <cellStyle name="Normal 14 8 4" xfId="16110"/>
    <cellStyle name="Normal 14 8 4 2" xfId="23974"/>
    <cellStyle name="Normal 14 8 5" xfId="23975"/>
    <cellStyle name="Normal 14 9" xfId="4676"/>
    <cellStyle name="Normal 14 9 2" xfId="4677"/>
    <cellStyle name="Normal 14 9 2 2" xfId="23976"/>
    <cellStyle name="Normal 14 9 3" xfId="4678"/>
    <cellStyle name="Normal 14 9 3 2" xfId="16111"/>
    <cellStyle name="Normal 14 9 3 2 2" xfId="23977"/>
    <cellStyle name="Normal 14 9 3 3" xfId="23978"/>
    <cellStyle name="Normal 14 9 4" xfId="16112"/>
    <cellStyle name="Normal 14 9 4 2" xfId="23979"/>
    <cellStyle name="Normal 14 9 5" xfId="23980"/>
    <cellStyle name="Normal 140" xfId="4679"/>
    <cellStyle name="Normal 140 2" xfId="4680"/>
    <cellStyle name="Normal 140 2 2" xfId="4681"/>
    <cellStyle name="Normal 140 2 2 2" xfId="16113"/>
    <cellStyle name="Normal 140 2 2 2 2" xfId="23981"/>
    <cellStyle name="Normal 140 2 2 3" xfId="23982"/>
    <cellStyle name="Normal 140 2 3" xfId="16114"/>
    <cellStyle name="Normal 140 2 3 2" xfId="23983"/>
    <cellStyle name="Normal 140 2 4" xfId="23984"/>
    <cellStyle name="Normal 140 3" xfId="4682"/>
    <cellStyle name="Normal 140 3 2" xfId="16115"/>
    <cellStyle name="Normal 140 3 2 2" xfId="23985"/>
    <cellStyle name="Normal 140 3 3" xfId="23986"/>
    <cellStyle name="Normal 140 4" xfId="16116"/>
    <cellStyle name="Normal 140 4 2" xfId="23987"/>
    <cellStyle name="Normal 140 5" xfId="23988"/>
    <cellStyle name="Normal 141" xfId="4683"/>
    <cellStyle name="Normal 141 2" xfId="4684"/>
    <cellStyle name="Normal 141 2 2" xfId="16117"/>
    <cellStyle name="Normal 141 2 2 2" xfId="23989"/>
    <cellStyle name="Normal 141 2 3" xfId="23990"/>
    <cellStyle name="Normal 141 3" xfId="16118"/>
    <cellStyle name="Normal 141 3 2" xfId="23991"/>
    <cellStyle name="Normal 141 4" xfId="23992"/>
    <cellStyle name="Normal 142" xfId="4685"/>
    <cellStyle name="Normal 143" xfId="4686"/>
    <cellStyle name="Normal 143 2" xfId="4687"/>
    <cellStyle name="Normal 143 2 2" xfId="16119"/>
    <cellStyle name="Normal 143 2 2 2" xfId="23993"/>
    <cellStyle name="Normal 143 2 3" xfId="23994"/>
    <cellStyle name="Normal 143 3" xfId="16120"/>
    <cellStyle name="Normal 143 3 2" xfId="23995"/>
    <cellStyle name="Normal 143 4" xfId="23996"/>
    <cellStyle name="Normal 144" xfId="4688"/>
    <cellStyle name="Normal 144 2" xfId="4689"/>
    <cellStyle name="Normal 144 2 2" xfId="16121"/>
    <cellStyle name="Normal 144 2 2 2" xfId="23997"/>
    <cellStyle name="Normal 144 2 3" xfId="23998"/>
    <cellStyle name="Normal 144 3" xfId="16122"/>
    <cellStyle name="Normal 144 3 2" xfId="23999"/>
    <cellStyle name="Normal 144 4" xfId="24000"/>
    <cellStyle name="Normal 145" xfId="4690"/>
    <cellStyle name="Normal 145 2" xfId="4691"/>
    <cellStyle name="Normal 145 2 2" xfId="16123"/>
    <cellStyle name="Normal 145 2 2 2" xfId="24001"/>
    <cellStyle name="Normal 145 2 3" xfId="24002"/>
    <cellStyle name="Normal 145 3" xfId="16124"/>
    <cellStyle name="Normal 145 3 2" xfId="24003"/>
    <cellStyle name="Normal 145 4" xfId="24004"/>
    <cellStyle name="Normal 146" xfId="4692"/>
    <cellStyle name="Normal 146 2" xfId="4693"/>
    <cellStyle name="Normal 146 2 2" xfId="16125"/>
    <cellStyle name="Normal 146 2 2 2" xfId="24005"/>
    <cellStyle name="Normal 146 2 3" xfId="24006"/>
    <cellStyle name="Normal 146 3" xfId="16126"/>
    <cellStyle name="Normal 146 3 2" xfId="24007"/>
    <cellStyle name="Normal 146 4" xfId="24008"/>
    <cellStyle name="Normal 147" xfId="4694"/>
    <cellStyle name="Normal 147 2" xfId="4695"/>
    <cellStyle name="Normal 147 2 2" xfId="16127"/>
    <cellStyle name="Normal 147 2 2 2" xfId="24009"/>
    <cellStyle name="Normal 147 2 3" xfId="24010"/>
    <cellStyle name="Normal 147 3" xfId="16128"/>
    <cellStyle name="Normal 147 3 2" xfId="24011"/>
    <cellStyle name="Normal 147 4" xfId="24012"/>
    <cellStyle name="Normal 148" xfId="4696"/>
    <cellStyle name="Normal 149" xfId="4697"/>
    <cellStyle name="Normal 15" xfId="107"/>
    <cellStyle name="Normal 15 10" xfId="24013"/>
    <cellStyle name="Normal 15 2" xfId="4698"/>
    <cellStyle name="Normal 15 2 2" xfId="4699"/>
    <cellStyle name="Normal 15 2 2 2" xfId="24014"/>
    <cellStyle name="Normal 15 2 3" xfId="4700"/>
    <cellStyle name="Normal 15 2 3 2" xfId="16129"/>
    <cellStyle name="Normal 15 2 3 2 2" xfId="24015"/>
    <cellStyle name="Normal 15 2 3 3" xfId="24016"/>
    <cellStyle name="Normal 15 2 4" xfId="16130"/>
    <cellStyle name="Normal 15 2 4 2" xfId="24017"/>
    <cellStyle name="Normal 15 2 5" xfId="24018"/>
    <cellStyle name="Normal 15 3" xfId="4701"/>
    <cellStyle name="Normal 15 3 2" xfId="4702"/>
    <cellStyle name="Normal 15 3 2 2" xfId="24019"/>
    <cellStyle name="Normal 15 3 3" xfId="4703"/>
    <cellStyle name="Normal 15 3 3 2" xfId="16131"/>
    <cellStyle name="Normal 15 3 3 2 2" xfId="24020"/>
    <cellStyle name="Normal 15 3 3 3" xfId="24021"/>
    <cellStyle name="Normal 15 3 4" xfId="16132"/>
    <cellStyle name="Normal 15 3 4 2" xfId="24022"/>
    <cellStyle name="Normal 15 3 5" xfId="24023"/>
    <cellStyle name="Normal 15 4" xfId="4704"/>
    <cellStyle name="Normal 15 4 2" xfId="4705"/>
    <cellStyle name="Normal 15 4 3" xfId="16133"/>
    <cellStyle name="Normal 15 4 3 2" xfId="24024"/>
    <cellStyle name="Normal 15 5" xfId="4706"/>
    <cellStyle name="Normal 15 5 2" xfId="4707"/>
    <cellStyle name="Normal 15 5 2 2" xfId="16134"/>
    <cellStyle name="Normal 15 5 2 2 2" xfId="24025"/>
    <cellStyle name="Normal 15 5 2 3" xfId="24026"/>
    <cellStyle name="Normal 15 5 3" xfId="16135"/>
    <cellStyle name="Normal 15 5 3 2" xfId="24027"/>
    <cellStyle name="Normal 15 5 4" xfId="24028"/>
    <cellStyle name="Normal 15 6" xfId="4708"/>
    <cellStyle name="Normal 15 6 2" xfId="4709"/>
    <cellStyle name="Normal 15 6 2 2" xfId="16136"/>
    <cellStyle name="Normal 15 6 2 2 2" xfId="24029"/>
    <cellStyle name="Normal 15 6 2 3" xfId="24030"/>
    <cellStyle name="Normal 15 6 3" xfId="16137"/>
    <cellStyle name="Normal 15 6 3 2" xfId="24031"/>
    <cellStyle name="Normal 15 6 4" xfId="24032"/>
    <cellStyle name="Normal 15 7" xfId="4710"/>
    <cellStyle name="Normal 15 7 2" xfId="4711"/>
    <cellStyle name="Normal 15 7 2 2" xfId="16138"/>
    <cellStyle name="Normal 15 7 2 2 2" xfId="24033"/>
    <cellStyle name="Normal 15 7 2 3" xfId="24034"/>
    <cellStyle name="Normal 15 7 3" xfId="16139"/>
    <cellStyle name="Normal 15 7 3 2" xfId="24035"/>
    <cellStyle name="Normal 15 7 4" xfId="24036"/>
    <cellStyle name="Normal 15 8" xfId="4712"/>
    <cellStyle name="Normal 15 8 2" xfId="16140"/>
    <cellStyle name="Normal 15 8 2 2" xfId="24037"/>
    <cellStyle name="Normal 15 8 3" xfId="24038"/>
    <cellStyle name="Normal 15 9" xfId="16141"/>
    <cellStyle name="Normal 15 9 2" xfId="24039"/>
    <cellStyle name="Normal 150" xfId="4713"/>
    <cellStyle name="Normal 151" xfId="4714"/>
    <cellStyle name="Normal 152" xfId="4715"/>
    <cellStyle name="Normal 152 2" xfId="49"/>
    <cellStyle name="Normal 152 2 2" xfId="16142"/>
    <cellStyle name="Normal 152 3" xfId="16143"/>
    <cellStyle name="Normal 152 3 2" xfId="16144"/>
    <cellStyle name="Normal 152 3 2 2" xfId="24040"/>
    <cellStyle name="Normal 152 3 3" xfId="24041"/>
    <cellStyle name="Normal 152 4" xfId="16145"/>
    <cellStyle name="Normal 152 4 2" xfId="24042"/>
    <cellStyle name="Normal 152 5" xfId="24043"/>
    <cellStyle name="Normal 153" xfId="4716"/>
    <cellStyle name="Normal 153 2" xfId="4717"/>
    <cellStyle name="Normal 153 2 2" xfId="16146"/>
    <cellStyle name="Normal 153 2 2 2" xfId="24044"/>
    <cellStyle name="Normal 153 2 3" xfId="24045"/>
    <cellStyle name="Normal 153 3" xfId="24046"/>
    <cellStyle name="Normal 153 3 2" xfId="24047"/>
    <cellStyle name="Normal 154" xfId="4718"/>
    <cellStyle name="Normal 155" xfId="4719"/>
    <cellStyle name="Normal 155 2" xfId="4720"/>
    <cellStyle name="Normal 155 2 2" xfId="16147"/>
    <cellStyle name="Normal 155 2 2 2" xfId="24048"/>
    <cellStyle name="Normal 155 2 3" xfId="24049"/>
    <cellStyle name="Normal 156" xfId="4721"/>
    <cellStyle name="Normal 157" xfId="4722"/>
    <cellStyle name="Normal 158" xfId="4723"/>
    <cellStyle name="Normal 159" xfId="4724"/>
    <cellStyle name="Normal 16" xfId="108"/>
    <cellStyle name="Normal 16 10" xfId="24050"/>
    <cellStyle name="Normal 16 2" xfId="4725"/>
    <cellStyle name="Normal 16 2 2" xfId="4726"/>
    <cellStyle name="Normal 16 2 2 2" xfId="4727"/>
    <cellStyle name="Normal 16 2 2 2 2" xfId="16148"/>
    <cellStyle name="Normal 16 2 2 2 2 2" xfId="24051"/>
    <cellStyle name="Normal 16 2 2 2 3" xfId="24052"/>
    <cellStyle name="Normal 16 2 2 3" xfId="16149"/>
    <cellStyle name="Normal 16 2 2 3 2" xfId="24053"/>
    <cellStyle name="Normal 16 2 2 4" xfId="24054"/>
    <cellStyle name="Normal 16 2 3" xfId="4728"/>
    <cellStyle name="Normal 16 2 3 2" xfId="4729"/>
    <cellStyle name="Normal 16 2 3 2 2" xfId="16150"/>
    <cellStyle name="Normal 16 2 3 2 2 2" xfId="24055"/>
    <cellStyle name="Normal 16 2 3 2 3" xfId="24056"/>
    <cellStyle name="Normal 16 2 3 3" xfId="16151"/>
    <cellStyle name="Normal 16 2 3 3 2" xfId="24057"/>
    <cellStyle name="Normal 16 2 3 4" xfId="24058"/>
    <cellStyle name="Normal 16 2 4" xfId="4730"/>
    <cellStyle name="Normal 16 2 4 2" xfId="16152"/>
    <cellStyle name="Normal 16 2 4 2 2" xfId="24059"/>
    <cellStyle name="Normal 16 2 4 3" xfId="24060"/>
    <cellStyle name="Normal 16 2 5" xfId="16153"/>
    <cellStyle name="Normal 16 2 5 2" xfId="24061"/>
    <cellStyle name="Normal 16 2 6" xfId="24062"/>
    <cellStyle name="Normal 16 3" xfId="4731"/>
    <cellStyle name="Normal 16 3 2" xfId="4732"/>
    <cellStyle name="Normal 16 3 2 2" xfId="4733"/>
    <cellStyle name="Normal 16 3 2 2 2" xfId="16154"/>
    <cellStyle name="Normal 16 3 2 2 2 2" xfId="24063"/>
    <cellStyle name="Normal 16 3 2 2 3" xfId="24064"/>
    <cellStyle name="Normal 16 3 2 3" xfId="16155"/>
    <cellStyle name="Normal 16 3 2 3 2" xfId="24065"/>
    <cellStyle name="Normal 16 3 2 4" xfId="24066"/>
    <cellStyle name="Normal 16 3 3" xfId="4734"/>
    <cellStyle name="Normal 16 3 3 2" xfId="16156"/>
    <cellStyle name="Normal 16 3 3 2 2" xfId="24067"/>
    <cellStyle name="Normal 16 3 3 3" xfId="24068"/>
    <cellStyle name="Normal 16 3 4" xfId="16157"/>
    <cellStyle name="Normal 16 3 4 2" xfId="24069"/>
    <cellStyle name="Normal 16 3 5" xfId="24070"/>
    <cellStyle name="Normal 16 4" xfId="4735"/>
    <cellStyle name="Normal 16 5" xfId="4736"/>
    <cellStyle name="Normal 16 5 2" xfId="4737"/>
    <cellStyle name="Normal 16 5 2 2" xfId="16158"/>
    <cellStyle name="Normal 16 5 2 2 2" xfId="24071"/>
    <cellStyle name="Normal 16 5 2 3" xfId="24072"/>
    <cellStyle name="Normal 16 5 3" xfId="16159"/>
    <cellStyle name="Normal 16 5 3 2" xfId="24073"/>
    <cellStyle name="Normal 16 5 4" xfId="24074"/>
    <cellStyle name="Normal 16 6" xfId="4738"/>
    <cellStyle name="Normal 16 7" xfId="4739"/>
    <cellStyle name="Normal 16 7 2" xfId="4740"/>
    <cellStyle name="Normal 16 7 2 2" xfId="16160"/>
    <cellStyle name="Normal 16 7 2 2 2" xfId="24075"/>
    <cellStyle name="Normal 16 7 2 3" xfId="24076"/>
    <cellStyle name="Normal 16 7 3" xfId="16161"/>
    <cellStyle name="Normal 16 7 3 2" xfId="24077"/>
    <cellStyle name="Normal 16 7 4" xfId="24078"/>
    <cellStyle name="Normal 16 8" xfId="4741"/>
    <cellStyle name="Normal 16 8 2" xfId="16162"/>
    <cellStyle name="Normal 16 8 2 2" xfId="24079"/>
    <cellStyle name="Normal 16 8 3" xfId="24080"/>
    <cellStyle name="Normal 16 9" xfId="16163"/>
    <cellStyle name="Normal 16 9 2" xfId="24081"/>
    <cellStyle name="Normal 160" xfId="4742"/>
    <cellStyle name="Normal 161" xfId="4743"/>
    <cellStyle name="Normal 162" xfId="4744"/>
    <cellStyle name="Normal 163" xfId="4745"/>
    <cellStyle name="Normal 164" xfId="4746"/>
    <cellStyle name="Normal 165" xfId="4747"/>
    <cellStyle name="Normal 166" xfId="4748"/>
    <cellStyle name="Normal 167" xfId="4749"/>
    <cellStyle name="Normal 168" xfId="4750"/>
    <cellStyle name="Normal 169" xfId="4751"/>
    <cellStyle name="Normal 17" xfId="109"/>
    <cellStyle name="Normal 17 10" xfId="24082"/>
    <cellStyle name="Normal 17 2" xfId="4752"/>
    <cellStyle name="Normal 17 2 2" xfId="4753"/>
    <cellStyle name="Normal 17 2 2 2" xfId="4754"/>
    <cellStyle name="Normal 17 2 2 2 2" xfId="16164"/>
    <cellStyle name="Normal 17 2 2 2 2 2" xfId="24083"/>
    <cellStyle name="Normal 17 2 2 2 3" xfId="24084"/>
    <cellStyle name="Normal 17 2 2 3" xfId="16165"/>
    <cellStyle name="Normal 17 2 2 3 2" xfId="24085"/>
    <cellStyle name="Normal 17 2 2 4" xfId="24086"/>
    <cellStyle name="Normal 17 2 3" xfId="4755"/>
    <cellStyle name="Normal 17 2 3 2" xfId="4756"/>
    <cellStyle name="Normal 17 2 3 2 2" xfId="16166"/>
    <cellStyle name="Normal 17 2 3 2 2 2" xfId="24087"/>
    <cellStyle name="Normal 17 2 3 2 3" xfId="24088"/>
    <cellStyle name="Normal 17 2 3 3" xfId="16167"/>
    <cellStyle name="Normal 17 2 3 3 2" xfId="24089"/>
    <cellStyle name="Normal 17 2 3 4" xfId="24090"/>
    <cellStyle name="Normal 17 2 4" xfId="4757"/>
    <cellStyle name="Normal 17 2 4 2" xfId="16168"/>
    <cellStyle name="Normal 17 2 4 2 2" xfId="24091"/>
    <cellStyle name="Normal 17 2 4 3" xfId="24092"/>
    <cellStyle name="Normal 17 2 5" xfId="16169"/>
    <cellStyle name="Normal 17 2 5 2" xfId="24093"/>
    <cellStyle name="Normal 17 2 6" xfId="24094"/>
    <cellStyle name="Normal 17 3" xfId="4758"/>
    <cellStyle name="Normal 17 3 2" xfId="4759"/>
    <cellStyle name="Normal 17 3 2 2" xfId="4760"/>
    <cellStyle name="Normal 17 3 2 2 2" xfId="16170"/>
    <cellStyle name="Normal 17 3 2 2 2 2" xfId="24095"/>
    <cellStyle name="Normal 17 3 2 2 3" xfId="24096"/>
    <cellStyle name="Normal 17 3 2 3" xfId="16171"/>
    <cellStyle name="Normal 17 3 2 3 2" xfId="24097"/>
    <cellStyle name="Normal 17 3 2 4" xfId="24098"/>
    <cellStyle name="Normal 17 3 3" xfId="4761"/>
    <cellStyle name="Normal 17 3 3 2" xfId="16172"/>
    <cellStyle name="Normal 17 3 3 2 2" xfId="24099"/>
    <cellStyle name="Normal 17 3 3 3" xfId="24100"/>
    <cellStyle name="Normal 17 3 4" xfId="16173"/>
    <cellStyle name="Normal 17 3 4 2" xfId="24101"/>
    <cellStyle name="Normal 17 3 5" xfId="24102"/>
    <cellStyle name="Normal 17 4" xfId="4762"/>
    <cellStyle name="Normal 17 4 2" xfId="4763"/>
    <cellStyle name="Normal 17 5" xfId="4764"/>
    <cellStyle name="Normal 17 5 2" xfId="4765"/>
    <cellStyle name="Normal 17 5 2 2" xfId="16174"/>
    <cellStyle name="Normal 17 5 2 2 2" xfId="24103"/>
    <cellStyle name="Normal 17 5 2 3" xfId="24104"/>
    <cellStyle name="Normal 17 5 3" xfId="16175"/>
    <cellStyle name="Normal 17 5 3 2" xfId="24105"/>
    <cellStyle name="Normal 17 5 4" xfId="24106"/>
    <cellStyle name="Normal 17 6" xfId="4766"/>
    <cellStyle name="Normal 17 6 2" xfId="4767"/>
    <cellStyle name="Normal 17 6 2 2" xfId="16176"/>
    <cellStyle name="Normal 17 6 2 2 2" xfId="24107"/>
    <cellStyle name="Normal 17 6 2 3" xfId="24108"/>
    <cellStyle name="Normal 17 6 3" xfId="16177"/>
    <cellStyle name="Normal 17 6 3 2" xfId="24109"/>
    <cellStyle name="Normal 17 6 4" xfId="24110"/>
    <cellStyle name="Normal 17 7" xfId="4768"/>
    <cellStyle name="Normal 17 7 2" xfId="4769"/>
    <cellStyle name="Normal 17 7 2 2" xfId="16178"/>
    <cellStyle name="Normal 17 7 2 2 2" xfId="24111"/>
    <cellStyle name="Normal 17 7 2 3" xfId="24112"/>
    <cellStyle name="Normal 17 7 3" xfId="16179"/>
    <cellStyle name="Normal 17 7 3 2" xfId="24113"/>
    <cellStyle name="Normal 17 7 4" xfId="24114"/>
    <cellStyle name="Normal 17 8" xfId="4770"/>
    <cellStyle name="Normal 17 8 2" xfId="16180"/>
    <cellStyle name="Normal 17 8 2 2" xfId="24115"/>
    <cellStyle name="Normal 17 8 3" xfId="24116"/>
    <cellStyle name="Normal 17 9" xfId="16181"/>
    <cellStyle name="Normal 17 9 2" xfId="24117"/>
    <cellStyle name="Normal 170" xfId="4771"/>
    <cellStyle name="Normal 171" xfId="4772"/>
    <cellStyle name="Normal 172" xfId="4773"/>
    <cellStyle name="Normal 173" xfId="4774"/>
    <cellStyle name="Normal 174" xfId="4775"/>
    <cellStyle name="Normal 175" xfId="4776"/>
    <cellStyle name="Normal 176" xfId="4777"/>
    <cellStyle name="Normal 177" xfId="4778"/>
    <cellStyle name="Normal 178" xfId="4779"/>
    <cellStyle name="Normal 179" xfId="4780"/>
    <cellStyle name="Normal 18" xfId="82"/>
    <cellStyle name="Normal 18 10" xfId="24118"/>
    <cellStyle name="Normal 18 2" xfId="4781"/>
    <cellStyle name="Normal 18 2 2" xfId="4782"/>
    <cellStyle name="Normal 18 2 2 2" xfId="4783"/>
    <cellStyle name="Normal 18 2 2 2 2" xfId="16182"/>
    <cellStyle name="Normal 18 2 2 2 2 2" xfId="24119"/>
    <cellStyle name="Normal 18 2 2 2 3" xfId="24120"/>
    <cellStyle name="Normal 18 2 2 3" xfId="16183"/>
    <cellStyle name="Normal 18 2 2 3 2" xfId="24121"/>
    <cellStyle name="Normal 18 2 2 4" xfId="24122"/>
    <cellStyle name="Normal 18 2 3" xfId="4784"/>
    <cellStyle name="Normal 18 2 3 2" xfId="16184"/>
    <cellStyle name="Normal 18 2 3 2 2" xfId="24123"/>
    <cellStyle name="Normal 18 2 3 3" xfId="24124"/>
    <cellStyle name="Normal 18 2 4" xfId="16185"/>
    <cellStyle name="Normal 18 2 4 2" xfId="24125"/>
    <cellStyle name="Normal 18 2 5" xfId="24126"/>
    <cellStyle name="Normal 18 3" xfId="4785"/>
    <cellStyle name="Normal 18 3 2" xfId="4786"/>
    <cellStyle name="Normal 18 3 2 2" xfId="4787"/>
    <cellStyle name="Normal 18 3 2 2 2" xfId="16186"/>
    <cellStyle name="Normal 18 3 2 2 2 2" xfId="24127"/>
    <cellStyle name="Normal 18 3 2 2 3" xfId="24128"/>
    <cellStyle name="Normal 18 3 2 3" xfId="16187"/>
    <cellStyle name="Normal 18 3 2 3 2" xfId="24129"/>
    <cellStyle name="Normal 18 3 2 4" xfId="24130"/>
    <cellStyle name="Normal 18 3 3" xfId="4788"/>
    <cellStyle name="Normal 18 3 3 2" xfId="16188"/>
    <cellStyle name="Normal 18 3 3 2 2" xfId="24131"/>
    <cellStyle name="Normal 18 3 3 3" xfId="24132"/>
    <cellStyle name="Normal 18 3 4" xfId="16189"/>
    <cellStyle name="Normal 18 3 4 2" xfId="24133"/>
    <cellStyle name="Normal 18 3 5" xfId="24134"/>
    <cellStyle name="Normal 18 4" xfId="4789"/>
    <cellStyle name="Normal 18 5" xfId="4790"/>
    <cellStyle name="Normal 18 5 2" xfId="4791"/>
    <cellStyle name="Normal 18 5 2 2" xfId="16190"/>
    <cellStyle name="Normal 18 5 2 2 2" xfId="24135"/>
    <cellStyle name="Normal 18 5 2 3" xfId="24136"/>
    <cellStyle name="Normal 18 5 3" xfId="16191"/>
    <cellStyle name="Normal 18 5 3 2" xfId="24137"/>
    <cellStyle name="Normal 18 5 4" xfId="24138"/>
    <cellStyle name="Normal 18 6" xfId="4792"/>
    <cellStyle name="Normal 18 6 2" xfId="4793"/>
    <cellStyle name="Normal 18 6 2 2" xfId="16192"/>
    <cellStyle name="Normal 18 6 2 2 2" xfId="24139"/>
    <cellStyle name="Normal 18 6 2 3" xfId="24140"/>
    <cellStyle name="Normal 18 6 3" xfId="16193"/>
    <cellStyle name="Normal 18 6 3 2" xfId="24141"/>
    <cellStyle name="Normal 18 6 4" xfId="24142"/>
    <cellStyle name="Normal 18 7" xfId="4794"/>
    <cellStyle name="Normal 18 7 2" xfId="4795"/>
    <cellStyle name="Normal 18 7 2 2" xfId="16194"/>
    <cellStyle name="Normal 18 7 2 2 2" xfId="24143"/>
    <cellStyle name="Normal 18 7 2 3" xfId="24144"/>
    <cellStyle name="Normal 18 7 3" xfId="16195"/>
    <cellStyle name="Normal 18 7 3 2" xfId="24145"/>
    <cellStyle name="Normal 18 7 4" xfId="24146"/>
    <cellStyle name="Normal 18 8" xfId="4796"/>
    <cellStyle name="Normal 18 8 2" xfId="16196"/>
    <cellStyle name="Normal 18 8 2 2" xfId="24147"/>
    <cellStyle name="Normal 18 8 3" xfId="24148"/>
    <cellStyle name="Normal 18 9" xfId="16197"/>
    <cellStyle name="Normal 18 9 2" xfId="24149"/>
    <cellStyle name="Normal 180" xfId="4797"/>
    <cellStyle name="Normal 181" xfId="4798"/>
    <cellStyle name="Normal 182" xfId="4799"/>
    <cellStyle name="Normal 183" xfId="4800"/>
    <cellStyle name="Normal 184" xfId="4801"/>
    <cellStyle name="Normal 185" xfId="4802"/>
    <cellStyle name="Normal 186" xfId="4803"/>
    <cellStyle name="Normal 187" xfId="4804"/>
    <cellStyle name="Normal 188" xfId="4805"/>
    <cellStyle name="Normal 189" xfId="4806"/>
    <cellStyle name="Normal 19" xfId="110"/>
    <cellStyle name="Normal 19 2" xfId="4807"/>
    <cellStyle name="Normal 19 3" xfId="4808"/>
    <cellStyle name="Normal 19 3 2" xfId="4809"/>
    <cellStyle name="Normal 19 3 2 2" xfId="16198"/>
    <cellStyle name="Normal 19 3 2 2 2" xfId="24150"/>
    <cellStyle name="Normal 19 3 2 3" xfId="24151"/>
    <cellStyle name="Normal 19 3 3" xfId="16199"/>
    <cellStyle name="Normal 19 3 3 2" xfId="24152"/>
    <cellStyle name="Normal 19 3 4" xfId="24153"/>
    <cellStyle name="Normal 19 4" xfId="4810"/>
    <cellStyle name="Normal 19 4 2" xfId="4811"/>
    <cellStyle name="Normal 19 4 2 2" xfId="16200"/>
    <cellStyle name="Normal 19 4 2 2 2" xfId="24154"/>
    <cellStyle name="Normal 19 4 2 3" xfId="24155"/>
    <cellStyle name="Normal 19 4 3" xfId="16201"/>
    <cellStyle name="Normal 19 4 3 2" xfId="24156"/>
    <cellStyle name="Normal 19 4 4" xfId="24157"/>
    <cellStyle name="Normal 19 5" xfId="4812"/>
    <cellStyle name="Normal 19 5 2" xfId="4813"/>
    <cellStyle name="Normal 19 5 2 2" xfId="16202"/>
    <cellStyle name="Normal 19 5 2 2 2" xfId="24158"/>
    <cellStyle name="Normal 19 5 2 3" xfId="24159"/>
    <cellStyle name="Normal 19 5 3" xfId="16203"/>
    <cellStyle name="Normal 19 5 3 2" xfId="24160"/>
    <cellStyle name="Normal 19 5 4" xfId="24161"/>
    <cellStyle name="Normal 19 6" xfId="4814"/>
    <cellStyle name="Normal 19 6 2" xfId="4815"/>
    <cellStyle name="Normal 19 6 2 2" xfId="16204"/>
    <cellStyle name="Normal 19 6 2 2 2" xfId="24162"/>
    <cellStyle name="Normal 19 6 2 3" xfId="24163"/>
    <cellStyle name="Normal 19 6 3" xfId="16205"/>
    <cellStyle name="Normal 19 6 3 2" xfId="24164"/>
    <cellStyle name="Normal 19 6 4" xfId="24165"/>
    <cellStyle name="Normal 19 7" xfId="4816"/>
    <cellStyle name="Normal 19 7 2" xfId="4817"/>
    <cellStyle name="Normal 19 7 2 2" xfId="16206"/>
    <cellStyle name="Normal 19 7 2 2 2" xfId="24166"/>
    <cellStyle name="Normal 19 7 2 3" xfId="24167"/>
    <cellStyle name="Normal 19 7 3" xfId="16207"/>
    <cellStyle name="Normal 19 7 3 2" xfId="24168"/>
    <cellStyle name="Normal 19 7 4" xfId="24169"/>
    <cellStyle name="Normal 19 8" xfId="4818"/>
    <cellStyle name="Normal 190" xfId="4819"/>
    <cellStyle name="Normal 191" xfId="4820"/>
    <cellStyle name="Normal 192" xfId="4821"/>
    <cellStyle name="Normal 193" xfId="4822"/>
    <cellStyle name="Normal 194" xfId="4823"/>
    <cellStyle name="Normal 194 2" xfId="4824"/>
    <cellStyle name="Normal 195" xfId="4825"/>
    <cellStyle name="Normal 195 2" xfId="4826"/>
    <cellStyle name="Normal 196" xfId="4827"/>
    <cellStyle name="Normal 197" xfId="4828"/>
    <cellStyle name="Normal 198" xfId="4829"/>
    <cellStyle name="Normal 198 2" xfId="193"/>
    <cellStyle name="Normal 198 3" xfId="16208"/>
    <cellStyle name="Normal 199" xfId="4830"/>
    <cellStyle name="Normal 199 2" xfId="4831"/>
    <cellStyle name="Normal 199 2 2" xfId="24170"/>
    <cellStyle name="Normal 199 3" xfId="24171"/>
    <cellStyle name="Normal 2" xfId="78"/>
    <cellStyle name="Normal 2 10" xfId="4832"/>
    <cellStyle name="Normal 2 10 2" xfId="195"/>
    <cellStyle name="Normal 2 10 3" xfId="4833"/>
    <cellStyle name="Normal 2 10 3 2" xfId="4834"/>
    <cellStyle name="Normal 2 10 4" xfId="4835"/>
    <cellStyle name="Normal 2 10 4 2" xfId="4836"/>
    <cellStyle name="Normal 2 10 4 2 2" xfId="4837"/>
    <cellStyle name="Normal 2 10 4 2 2 2" xfId="16209"/>
    <cellStyle name="Normal 2 10 4 2 2 2 2" xfId="24172"/>
    <cellStyle name="Normal 2 10 4 2 2 3" xfId="24173"/>
    <cellStyle name="Normal 2 10 4 2 3" xfId="16210"/>
    <cellStyle name="Normal 2 10 4 2 3 2" xfId="24174"/>
    <cellStyle name="Normal 2 10 4 2 4" xfId="24175"/>
    <cellStyle name="Normal 2 10 4 3" xfId="4838"/>
    <cellStyle name="Normal 2 10 4 3 2" xfId="16211"/>
    <cellStyle name="Normal 2 10 4 3 2 2" xfId="24176"/>
    <cellStyle name="Normal 2 10 4 3 3" xfId="24177"/>
    <cellStyle name="Normal 2 10 4 4" xfId="16212"/>
    <cellStyle name="Normal 2 10 4 4 2" xfId="24178"/>
    <cellStyle name="Normal 2 10 4 5" xfId="24179"/>
    <cellStyle name="Normal 2 10 5" xfId="4839"/>
    <cellStyle name="Normal 2 10 5 2" xfId="4840"/>
    <cellStyle name="Normal 2 10 5 2 2" xfId="16213"/>
    <cellStyle name="Normal 2 10 5 2 2 2" xfId="24180"/>
    <cellStyle name="Normal 2 10 5 2 3" xfId="24181"/>
    <cellStyle name="Normal 2 10 5 3" xfId="16214"/>
    <cellStyle name="Normal 2 10 5 3 2" xfId="24182"/>
    <cellStyle name="Normal 2 10 5 4" xfId="24183"/>
    <cellStyle name="Normal 2 10 6" xfId="4841"/>
    <cellStyle name="Normal 2 10 6 2" xfId="4842"/>
    <cellStyle name="Normal 2 10 6 2 2" xfId="16215"/>
    <cellStyle name="Normal 2 10 6 2 2 2" xfId="24184"/>
    <cellStyle name="Normal 2 10 6 2 3" xfId="24185"/>
    <cellStyle name="Normal 2 10 6 3" xfId="16216"/>
    <cellStyle name="Normal 2 10 6 3 2" xfId="24186"/>
    <cellStyle name="Normal 2 10 6 4" xfId="24187"/>
    <cellStyle name="Normal 2 10 7" xfId="4843"/>
    <cellStyle name="Normal 2 10 7 2" xfId="16217"/>
    <cellStyle name="Normal 2 10 7 2 2" xfId="16218"/>
    <cellStyle name="Normal 2 10 7 2 2 2" xfId="24188"/>
    <cellStyle name="Normal 2 10 7 2 3" xfId="22134"/>
    <cellStyle name="Normal 2 10 7 2 4" xfId="24189"/>
    <cellStyle name="Normal 2 10 7 3" xfId="16219"/>
    <cellStyle name="Normal 2 10 7 3 2" xfId="24190"/>
    <cellStyle name="Normal 2 10 7 4" xfId="24191"/>
    <cellStyle name="Normal 2 10 8" xfId="16220"/>
    <cellStyle name="Normal 2 10 8 2" xfId="24192"/>
    <cellStyle name="Normal 2 10 9" xfId="24193"/>
    <cellStyle name="Normal 2 100" xfId="4844"/>
    <cellStyle name="Normal 2 100 2" xfId="4845"/>
    <cellStyle name="Normal 2 100 2 2" xfId="4846"/>
    <cellStyle name="Normal 2 100 2 2 2" xfId="16221"/>
    <cellStyle name="Normal 2 100 2 2 2 2" xfId="24194"/>
    <cellStyle name="Normal 2 100 2 2 3" xfId="24195"/>
    <cellStyle name="Normal 2 100 2 3" xfId="16222"/>
    <cellStyle name="Normal 2 100 2 3 2" xfId="24196"/>
    <cellStyle name="Normal 2 100 2 4" xfId="24197"/>
    <cellStyle name="Normal 2 100 3" xfId="4847"/>
    <cellStyle name="Normal 2 100 3 2" xfId="16223"/>
    <cellStyle name="Normal 2 100 3 2 2" xfId="24198"/>
    <cellStyle name="Normal 2 100 3 3" xfId="24199"/>
    <cellStyle name="Normal 2 100 4" xfId="16224"/>
    <cellStyle name="Normal 2 100 4 2" xfId="24200"/>
    <cellStyle name="Normal 2 100 5" xfId="24201"/>
    <cellStyle name="Normal 2 101" xfId="4848"/>
    <cellStyle name="Normal 2 101 2" xfId="4849"/>
    <cellStyle name="Normal 2 101 2 2" xfId="4850"/>
    <cellStyle name="Normal 2 101 2 2 2" xfId="16225"/>
    <cellStyle name="Normal 2 101 2 2 2 2" xfId="24202"/>
    <cellStyle name="Normal 2 101 2 2 3" xfId="24203"/>
    <cellStyle name="Normal 2 101 2 3" xfId="16226"/>
    <cellStyle name="Normal 2 101 2 3 2" xfId="24204"/>
    <cellStyle name="Normal 2 101 2 4" xfId="24205"/>
    <cellStyle name="Normal 2 101 3" xfId="4851"/>
    <cellStyle name="Normal 2 101 3 2" xfId="16227"/>
    <cellStyle name="Normal 2 101 3 2 2" xfId="24206"/>
    <cellStyle name="Normal 2 101 3 3" xfId="24207"/>
    <cellStyle name="Normal 2 101 4" xfId="16228"/>
    <cellStyle name="Normal 2 101 4 2" xfId="24208"/>
    <cellStyle name="Normal 2 101 5" xfId="24209"/>
    <cellStyle name="Normal 2 102" xfId="4852"/>
    <cellStyle name="Normal 2 102 2" xfId="4853"/>
    <cellStyle name="Normal 2 102 2 2" xfId="4854"/>
    <cellStyle name="Normal 2 102 2 2 2" xfId="16229"/>
    <cellStyle name="Normal 2 102 2 2 2 2" xfId="24210"/>
    <cellStyle name="Normal 2 102 2 2 3" xfId="24211"/>
    <cellStyle name="Normal 2 102 2 3" xfId="16230"/>
    <cellStyle name="Normal 2 102 2 3 2" xfId="24212"/>
    <cellStyle name="Normal 2 102 2 4" xfId="24213"/>
    <cellStyle name="Normal 2 102 3" xfId="4855"/>
    <cellStyle name="Normal 2 102 3 2" xfId="16231"/>
    <cellStyle name="Normal 2 102 3 2 2" xfId="24214"/>
    <cellStyle name="Normal 2 102 3 3" xfId="24215"/>
    <cellStyle name="Normal 2 102 4" xfId="16232"/>
    <cellStyle name="Normal 2 102 4 2" xfId="24216"/>
    <cellStyle name="Normal 2 102 5" xfId="24217"/>
    <cellStyle name="Normal 2 103" xfId="4856"/>
    <cellStyle name="Normal 2 103 2" xfId="4857"/>
    <cellStyle name="Normal 2 103 2 2" xfId="4858"/>
    <cellStyle name="Normal 2 103 2 2 2" xfId="16233"/>
    <cellStyle name="Normal 2 103 2 2 2 2" xfId="24218"/>
    <cellStyle name="Normal 2 103 2 2 3" xfId="24219"/>
    <cellStyle name="Normal 2 103 2 3" xfId="16234"/>
    <cellStyle name="Normal 2 103 2 3 2" xfId="24220"/>
    <cellStyle name="Normal 2 103 2 4" xfId="24221"/>
    <cellStyle name="Normal 2 103 3" xfId="4859"/>
    <cellStyle name="Normal 2 103 3 2" xfId="16235"/>
    <cellStyle name="Normal 2 103 3 2 2" xfId="24222"/>
    <cellStyle name="Normal 2 103 3 3" xfId="24223"/>
    <cellStyle name="Normal 2 103 4" xfId="16236"/>
    <cellStyle name="Normal 2 103 4 2" xfId="24224"/>
    <cellStyle name="Normal 2 103 5" xfId="24225"/>
    <cellStyle name="Normal 2 104" xfId="4860"/>
    <cellStyle name="Normal 2 105" xfId="4861"/>
    <cellStyle name="Normal 2 105 2" xfId="4862"/>
    <cellStyle name="Normal 2 105 2 2" xfId="4863"/>
    <cellStyle name="Normal 2 105 2 2 2" xfId="16237"/>
    <cellStyle name="Normal 2 105 2 2 2 2" xfId="24226"/>
    <cellStyle name="Normal 2 105 2 2 3" xfId="24227"/>
    <cellStyle name="Normal 2 105 2 3" xfId="16238"/>
    <cellStyle name="Normal 2 105 2 3 2" xfId="24228"/>
    <cellStyle name="Normal 2 105 2 4" xfId="24229"/>
    <cellStyle name="Normal 2 105 3" xfId="4864"/>
    <cellStyle name="Normal 2 105 3 2" xfId="16239"/>
    <cellStyle name="Normal 2 105 3 2 2" xfId="24230"/>
    <cellStyle name="Normal 2 105 3 3" xfId="24231"/>
    <cellStyle name="Normal 2 105 4" xfId="16240"/>
    <cellStyle name="Normal 2 105 4 2" xfId="24232"/>
    <cellStyle name="Normal 2 105 5" xfId="24233"/>
    <cellStyle name="Normal 2 106" xfId="4865"/>
    <cellStyle name="Normal 2 106 2" xfId="4866"/>
    <cellStyle name="Normal 2 106 2 2" xfId="4867"/>
    <cellStyle name="Normal 2 106 2 2 2" xfId="16241"/>
    <cellStyle name="Normal 2 106 2 2 2 2" xfId="24234"/>
    <cellStyle name="Normal 2 106 2 2 3" xfId="24235"/>
    <cellStyle name="Normal 2 106 2 3" xfId="16242"/>
    <cellStyle name="Normal 2 106 2 3 2" xfId="24236"/>
    <cellStyle name="Normal 2 106 2 4" xfId="24237"/>
    <cellStyle name="Normal 2 106 3" xfId="4868"/>
    <cellStyle name="Normal 2 106 3 2" xfId="16243"/>
    <cellStyle name="Normal 2 106 3 2 2" xfId="24238"/>
    <cellStyle name="Normal 2 106 3 3" xfId="24239"/>
    <cellStyle name="Normal 2 106 4" xfId="16244"/>
    <cellStyle name="Normal 2 106 4 2" xfId="24240"/>
    <cellStyle name="Normal 2 106 5" xfId="24241"/>
    <cellStyle name="Normal 2 107" xfId="4869"/>
    <cellStyle name="Normal 2 107 2" xfId="4870"/>
    <cellStyle name="Normal 2 107 2 2" xfId="4871"/>
    <cellStyle name="Normal 2 107 2 2 2" xfId="16245"/>
    <cellStyle name="Normal 2 107 2 2 2 2" xfId="24242"/>
    <cellStyle name="Normal 2 107 2 2 3" xfId="24243"/>
    <cellStyle name="Normal 2 107 2 3" xfId="16246"/>
    <cellStyle name="Normal 2 107 2 3 2" xfId="24244"/>
    <cellStyle name="Normal 2 107 2 4" xfId="24245"/>
    <cellStyle name="Normal 2 107 3" xfId="4872"/>
    <cellStyle name="Normal 2 107 3 2" xfId="16247"/>
    <cellStyle name="Normal 2 107 3 2 2" xfId="24246"/>
    <cellStyle name="Normal 2 107 3 3" xfId="24247"/>
    <cellStyle name="Normal 2 107 4" xfId="16248"/>
    <cellStyle name="Normal 2 107 4 2" xfId="24248"/>
    <cellStyle name="Normal 2 107 5" xfId="24249"/>
    <cellStyle name="Normal 2 108" xfId="4873"/>
    <cellStyle name="Normal 2 108 2" xfId="4874"/>
    <cellStyle name="Normal 2 108 2 2" xfId="4875"/>
    <cellStyle name="Normal 2 108 2 2 2" xfId="16249"/>
    <cellStyle name="Normal 2 108 2 2 2 2" xfId="24250"/>
    <cellStyle name="Normal 2 108 2 2 3" xfId="24251"/>
    <cellStyle name="Normal 2 108 2 3" xfId="16250"/>
    <cellStyle name="Normal 2 108 2 3 2" xfId="24252"/>
    <cellStyle name="Normal 2 108 2 4" xfId="24253"/>
    <cellStyle name="Normal 2 108 3" xfId="4876"/>
    <cellStyle name="Normal 2 108 3 2" xfId="16251"/>
    <cellStyle name="Normal 2 108 3 2 2" xfId="24254"/>
    <cellStyle name="Normal 2 108 3 3" xfId="24255"/>
    <cellStyle name="Normal 2 108 4" xfId="16252"/>
    <cellStyle name="Normal 2 108 4 2" xfId="24256"/>
    <cellStyle name="Normal 2 108 5" xfId="24257"/>
    <cellStyle name="Normal 2 109" xfId="4877"/>
    <cellStyle name="Normal 2 109 2" xfId="4878"/>
    <cellStyle name="Normal 2 109 2 2" xfId="4879"/>
    <cellStyle name="Normal 2 109 2 2 2" xfId="16253"/>
    <cellStyle name="Normal 2 109 2 2 2 2" xfId="24258"/>
    <cellStyle name="Normal 2 109 2 2 3" xfId="24259"/>
    <cellStyle name="Normal 2 109 2 3" xfId="16254"/>
    <cellStyle name="Normal 2 109 2 3 2" xfId="24260"/>
    <cellStyle name="Normal 2 109 2 4" xfId="24261"/>
    <cellStyle name="Normal 2 109 3" xfId="4880"/>
    <cellStyle name="Normal 2 109 3 2" xfId="16255"/>
    <cellStyle name="Normal 2 109 3 2 2" xfId="24262"/>
    <cellStyle name="Normal 2 109 3 3" xfId="24263"/>
    <cellStyle name="Normal 2 109 4" xfId="16256"/>
    <cellStyle name="Normal 2 109 4 2" xfId="24264"/>
    <cellStyle name="Normal 2 109 5" xfId="24265"/>
    <cellStyle name="Normal 2 11" xfId="4881"/>
    <cellStyle name="Normal 2 11 2" xfId="4882"/>
    <cellStyle name="Normal 2 11 3" xfId="4883"/>
    <cellStyle name="Normal 2 11 4" xfId="4884"/>
    <cellStyle name="Normal 2 11 4 2" xfId="4885"/>
    <cellStyle name="Normal 2 11 4 2 2" xfId="16257"/>
    <cellStyle name="Normal 2 11 4 2 2 2" xfId="24266"/>
    <cellStyle name="Normal 2 11 4 2 3" xfId="24267"/>
    <cellStyle name="Normal 2 11 4 3" xfId="16258"/>
    <cellStyle name="Normal 2 11 4 3 2" xfId="24268"/>
    <cellStyle name="Normal 2 11 4 4" xfId="24269"/>
    <cellStyle name="Normal 2 11 5" xfId="4886"/>
    <cellStyle name="Normal 2 11 5 2" xfId="4887"/>
    <cellStyle name="Normal 2 11 5 2 2" xfId="16259"/>
    <cellStyle name="Normal 2 11 5 2 2 2" xfId="24270"/>
    <cellStyle name="Normal 2 11 5 2 3" xfId="24271"/>
    <cellStyle name="Normal 2 11 5 3" xfId="16260"/>
    <cellStyle name="Normal 2 11 5 3 2" xfId="24272"/>
    <cellStyle name="Normal 2 11 5 4" xfId="24273"/>
    <cellStyle name="Normal 2 11 6" xfId="4888"/>
    <cellStyle name="Normal 2 11 6 2" xfId="16261"/>
    <cellStyle name="Normal 2 11 6 2 2" xfId="24274"/>
    <cellStyle name="Normal 2 11 6 3" xfId="24275"/>
    <cellStyle name="Normal 2 11 7" xfId="16262"/>
    <cellStyle name="Normal 2 11 7 2" xfId="24276"/>
    <cellStyle name="Normal 2 11 8" xfId="24277"/>
    <cellStyle name="Normal 2 110" xfId="4889"/>
    <cellStyle name="Normal 2 110 2" xfId="4890"/>
    <cellStyle name="Normal 2 110 2 2" xfId="4891"/>
    <cellStyle name="Normal 2 110 2 2 2" xfId="16263"/>
    <cellStyle name="Normal 2 110 2 2 2 2" xfId="24278"/>
    <cellStyle name="Normal 2 110 2 2 3" xfId="24279"/>
    <cellStyle name="Normal 2 110 2 3" xfId="16264"/>
    <cellStyle name="Normal 2 110 2 3 2" xfId="24280"/>
    <cellStyle name="Normal 2 110 2 4" xfId="24281"/>
    <cellStyle name="Normal 2 110 3" xfId="4892"/>
    <cellStyle name="Normal 2 110 3 2" xfId="16265"/>
    <cellStyle name="Normal 2 110 3 2 2" xfId="24282"/>
    <cellStyle name="Normal 2 110 3 3" xfId="24283"/>
    <cellStyle name="Normal 2 110 4" xfId="16266"/>
    <cellStyle name="Normal 2 110 4 2" xfId="24284"/>
    <cellStyle name="Normal 2 110 5" xfId="24285"/>
    <cellStyle name="Normal 2 111" xfId="4893"/>
    <cellStyle name="Normal 2 111 2" xfId="4894"/>
    <cellStyle name="Normal 2 111 2 2" xfId="4895"/>
    <cellStyle name="Normal 2 111 2 2 2" xfId="16267"/>
    <cellStyle name="Normal 2 111 2 2 2 2" xfId="24286"/>
    <cellStyle name="Normal 2 111 2 2 3" xfId="24287"/>
    <cellStyle name="Normal 2 111 2 3" xfId="16268"/>
    <cellStyle name="Normal 2 111 2 3 2" xfId="24288"/>
    <cellStyle name="Normal 2 111 2 4" xfId="24289"/>
    <cellStyle name="Normal 2 111 3" xfId="4896"/>
    <cellStyle name="Normal 2 111 3 2" xfId="16269"/>
    <cellStyle name="Normal 2 111 3 2 2" xfId="24290"/>
    <cellStyle name="Normal 2 111 3 3" xfId="24291"/>
    <cellStyle name="Normal 2 111 4" xfId="16270"/>
    <cellStyle name="Normal 2 111 4 2" xfId="24292"/>
    <cellStyle name="Normal 2 111 5" xfId="24293"/>
    <cellStyle name="Normal 2 112" xfId="4897"/>
    <cellStyle name="Normal 2 112 2" xfId="4898"/>
    <cellStyle name="Normal 2 112 2 2" xfId="4899"/>
    <cellStyle name="Normal 2 112 2 2 2" xfId="16271"/>
    <cellStyle name="Normal 2 112 2 2 2 2" xfId="24294"/>
    <cellStyle name="Normal 2 112 2 2 3" xfId="24295"/>
    <cellStyle name="Normal 2 112 2 3" xfId="16272"/>
    <cellStyle name="Normal 2 112 2 3 2" xfId="24296"/>
    <cellStyle name="Normal 2 112 2 4" xfId="24297"/>
    <cellStyle name="Normal 2 112 3" xfId="4900"/>
    <cellStyle name="Normal 2 112 3 2" xfId="16273"/>
    <cellStyle name="Normal 2 112 3 2 2" xfId="24298"/>
    <cellStyle name="Normal 2 112 3 3" xfId="24299"/>
    <cellStyle name="Normal 2 112 4" xfId="16274"/>
    <cellStyle name="Normal 2 112 4 2" xfId="24300"/>
    <cellStyle name="Normal 2 112 5" xfId="24301"/>
    <cellStyle name="Normal 2 113" xfId="4901"/>
    <cellStyle name="Normal 2 113 2" xfId="4902"/>
    <cellStyle name="Normal 2 113 2 2" xfId="4903"/>
    <cellStyle name="Normal 2 113 2 2 2" xfId="16275"/>
    <cellStyle name="Normal 2 113 2 2 2 2" xfId="24302"/>
    <cellStyle name="Normal 2 113 2 2 3" xfId="24303"/>
    <cellStyle name="Normal 2 113 2 3" xfId="16276"/>
    <cellStyle name="Normal 2 113 2 3 2" xfId="24304"/>
    <cellStyle name="Normal 2 113 2 4" xfId="24305"/>
    <cellStyle name="Normal 2 113 3" xfId="4904"/>
    <cellStyle name="Normal 2 113 3 2" xfId="16277"/>
    <cellStyle name="Normal 2 113 3 2 2" xfId="24306"/>
    <cellStyle name="Normal 2 113 3 3" xfId="24307"/>
    <cellStyle name="Normal 2 113 4" xfId="16278"/>
    <cellStyle name="Normal 2 113 4 2" xfId="24308"/>
    <cellStyle name="Normal 2 113 5" xfId="24309"/>
    <cellStyle name="Normal 2 114" xfId="4905"/>
    <cellStyle name="Normal 2 114 2" xfId="4906"/>
    <cellStyle name="Normal 2 114 2 2" xfId="4907"/>
    <cellStyle name="Normal 2 114 2 2 2" xfId="16279"/>
    <cellStyle name="Normal 2 114 2 2 2 2" xfId="24310"/>
    <cellStyle name="Normal 2 114 2 2 3" xfId="24311"/>
    <cellStyle name="Normal 2 114 2 3" xfId="16280"/>
    <cellStyle name="Normal 2 114 2 3 2" xfId="24312"/>
    <cellStyle name="Normal 2 114 2 4" xfId="24313"/>
    <cellStyle name="Normal 2 114 3" xfId="4908"/>
    <cellStyle name="Normal 2 114 3 2" xfId="16281"/>
    <cellStyle name="Normal 2 114 3 2 2" xfId="24314"/>
    <cellStyle name="Normal 2 114 3 3" xfId="24315"/>
    <cellStyle name="Normal 2 114 4" xfId="16282"/>
    <cellStyle name="Normal 2 114 4 2" xfId="24316"/>
    <cellStyle name="Normal 2 114 5" xfId="24317"/>
    <cellStyle name="Normal 2 115" xfId="4909"/>
    <cellStyle name="Normal 2 115 2" xfId="4910"/>
    <cellStyle name="Normal 2 115 2 2" xfId="4911"/>
    <cellStyle name="Normal 2 115 2 2 2" xfId="16283"/>
    <cellStyle name="Normal 2 115 2 2 2 2" xfId="24318"/>
    <cellStyle name="Normal 2 115 2 2 3" xfId="24319"/>
    <cellStyle name="Normal 2 115 2 3" xfId="16284"/>
    <cellStyle name="Normal 2 115 2 3 2" xfId="24320"/>
    <cellStyle name="Normal 2 115 2 4" xfId="24321"/>
    <cellStyle name="Normal 2 115 3" xfId="4912"/>
    <cellStyle name="Normal 2 115 3 2" xfId="16285"/>
    <cellStyle name="Normal 2 115 3 2 2" xfId="24322"/>
    <cellStyle name="Normal 2 115 3 3" xfId="24323"/>
    <cellStyle name="Normal 2 115 4" xfId="16286"/>
    <cellStyle name="Normal 2 115 4 2" xfId="24324"/>
    <cellStyle name="Normal 2 115 5" xfId="24325"/>
    <cellStyle name="Normal 2 116" xfId="4913"/>
    <cellStyle name="Normal 2 116 2" xfId="4914"/>
    <cellStyle name="Normal 2 116 2 2" xfId="4915"/>
    <cellStyle name="Normal 2 116 2 2 2" xfId="16287"/>
    <cellStyle name="Normal 2 116 2 2 2 2" xfId="24326"/>
    <cellStyle name="Normal 2 116 2 2 3" xfId="24327"/>
    <cellStyle name="Normal 2 116 2 3" xfId="16288"/>
    <cellStyle name="Normal 2 116 2 3 2" xfId="24328"/>
    <cellStyle name="Normal 2 116 2 4" xfId="24329"/>
    <cellStyle name="Normal 2 116 3" xfId="4916"/>
    <cellStyle name="Normal 2 116 3 2" xfId="16289"/>
    <cellStyle name="Normal 2 116 3 2 2" xfId="24330"/>
    <cellStyle name="Normal 2 116 3 3" xfId="24331"/>
    <cellStyle name="Normal 2 116 4" xfId="16290"/>
    <cellStyle name="Normal 2 116 4 2" xfId="24332"/>
    <cellStyle name="Normal 2 116 5" xfId="24333"/>
    <cellStyle name="Normal 2 117" xfId="4917"/>
    <cellStyle name="Normal 2 117 2" xfId="4918"/>
    <cellStyle name="Normal 2 117 2 2" xfId="4919"/>
    <cellStyle name="Normal 2 117 2 2 2" xfId="16291"/>
    <cellStyle name="Normal 2 117 2 2 2 2" xfId="24334"/>
    <cellStyle name="Normal 2 117 2 2 3" xfId="24335"/>
    <cellStyle name="Normal 2 117 2 3" xfId="16292"/>
    <cellStyle name="Normal 2 117 2 3 2" xfId="24336"/>
    <cellStyle name="Normal 2 117 2 4" xfId="24337"/>
    <cellStyle name="Normal 2 117 3" xfId="4920"/>
    <cellStyle name="Normal 2 117 3 2" xfId="16293"/>
    <cellStyle name="Normal 2 117 3 2 2" xfId="24338"/>
    <cellStyle name="Normal 2 117 3 3" xfId="24339"/>
    <cellStyle name="Normal 2 117 4" xfId="16294"/>
    <cellStyle name="Normal 2 117 4 2" xfId="24340"/>
    <cellStyle name="Normal 2 117 5" xfId="24341"/>
    <cellStyle name="Normal 2 118" xfId="4921"/>
    <cellStyle name="Normal 2 118 2" xfId="4922"/>
    <cellStyle name="Normal 2 118 2 2" xfId="4923"/>
    <cellStyle name="Normal 2 118 2 2 2" xfId="16295"/>
    <cellStyle name="Normal 2 118 2 2 2 2" xfId="24342"/>
    <cellStyle name="Normal 2 118 2 2 3" xfId="24343"/>
    <cellStyle name="Normal 2 118 2 3" xfId="16296"/>
    <cellStyle name="Normal 2 118 2 3 2" xfId="24344"/>
    <cellStyle name="Normal 2 118 2 4" xfId="24345"/>
    <cellStyle name="Normal 2 118 3" xfId="4924"/>
    <cellStyle name="Normal 2 118 3 2" xfId="16297"/>
    <cellStyle name="Normal 2 118 3 2 2" xfId="24346"/>
    <cellStyle name="Normal 2 118 3 3" xfId="24347"/>
    <cellStyle name="Normal 2 118 4" xfId="16298"/>
    <cellStyle name="Normal 2 118 4 2" xfId="24348"/>
    <cellStyle name="Normal 2 118 5" xfId="24349"/>
    <cellStyle name="Normal 2 119" xfId="4925"/>
    <cellStyle name="Normal 2 119 2" xfId="4926"/>
    <cellStyle name="Normal 2 119 2 2" xfId="4927"/>
    <cellStyle name="Normal 2 119 2 2 2" xfId="16299"/>
    <cellStyle name="Normal 2 119 2 2 2 2" xfId="24350"/>
    <cellStyle name="Normal 2 119 2 2 3" xfId="24351"/>
    <cellStyle name="Normal 2 119 2 3" xfId="16300"/>
    <cellStyle name="Normal 2 119 2 3 2" xfId="24352"/>
    <cellStyle name="Normal 2 119 2 4" xfId="24353"/>
    <cellStyle name="Normal 2 119 3" xfId="4928"/>
    <cellStyle name="Normal 2 119 3 2" xfId="16301"/>
    <cellStyle name="Normal 2 119 3 2 2" xfId="24354"/>
    <cellStyle name="Normal 2 119 3 3" xfId="24355"/>
    <cellStyle name="Normal 2 119 4" xfId="16302"/>
    <cellStyle name="Normal 2 119 4 2" xfId="24356"/>
    <cellStyle name="Normal 2 119 5" xfId="24357"/>
    <cellStyle name="Normal 2 12" xfId="4929"/>
    <cellStyle name="Normal 2 12 2" xfId="4930"/>
    <cellStyle name="Normal 2 12 2 2" xfId="4931"/>
    <cellStyle name="Normal 2 12 2 2 2" xfId="16303"/>
    <cellStyle name="Normal 2 12 2 2 2 2" xfId="24358"/>
    <cellStyle name="Normal 2 12 2 2 3" xfId="24359"/>
    <cellStyle name="Normal 2 12 2 3" xfId="16304"/>
    <cellStyle name="Normal 2 12 2 3 2" xfId="24360"/>
    <cellStyle name="Normal 2 12 2 4" xfId="24361"/>
    <cellStyle name="Normal 2 12 3" xfId="4932"/>
    <cellStyle name="Normal 2 12 3 2" xfId="4933"/>
    <cellStyle name="Normal 2 12 3 2 2" xfId="16305"/>
    <cellStyle name="Normal 2 12 3 2 2 2" xfId="24362"/>
    <cellStyle name="Normal 2 12 3 2 3" xfId="24363"/>
    <cellStyle name="Normal 2 12 3 3" xfId="16306"/>
    <cellStyle name="Normal 2 12 3 3 2" xfId="24364"/>
    <cellStyle name="Normal 2 12 3 4" xfId="24365"/>
    <cellStyle name="Normal 2 12 4" xfId="4934"/>
    <cellStyle name="Normal 2 12 4 2" xfId="16307"/>
    <cellStyle name="Normal 2 12 4 2 2" xfId="24366"/>
    <cellStyle name="Normal 2 12 4 3" xfId="24367"/>
    <cellStyle name="Normal 2 12 5" xfId="16308"/>
    <cellStyle name="Normal 2 12 5 2" xfId="24368"/>
    <cellStyle name="Normal 2 12 6" xfId="24369"/>
    <cellStyle name="Normal 2 120" xfId="4935"/>
    <cellStyle name="Normal 2 120 2" xfId="4936"/>
    <cellStyle name="Normal 2 120 2 2" xfId="4937"/>
    <cellStyle name="Normal 2 120 2 2 2" xfId="16309"/>
    <cellStyle name="Normal 2 120 2 2 2 2" xfId="24370"/>
    <cellStyle name="Normal 2 120 2 2 3" xfId="24371"/>
    <cellStyle name="Normal 2 120 2 3" xfId="16310"/>
    <cellStyle name="Normal 2 120 2 3 2" xfId="24372"/>
    <cellStyle name="Normal 2 120 2 4" xfId="24373"/>
    <cellStyle name="Normal 2 120 3" xfId="4938"/>
    <cellStyle name="Normal 2 120 3 2" xfId="16311"/>
    <cellStyle name="Normal 2 120 3 2 2" xfId="24374"/>
    <cellStyle name="Normal 2 120 3 3" xfId="24375"/>
    <cellStyle name="Normal 2 120 4" xfId="16312"/>
    <cellStyle name="Normal 2 120 4 2" xfId="24376"/>
    <cellStyle name="Normal 2 120 5" xfId="24377"/>
    <cellStyle name="Normal 2 121" xfId="4939"/>
    <cellStyle name="Normal 2 121 2" xfId="4940"/>
    <cellStyle name="Normal 2 121 2 2" xfId="4941"/>
    <cellStyle name="Normal 2 121 2 2 2" xfId="16313"/>
    <cellStyle name="Normal 2 121 2 2 2 2" xfId="24378"/>
    <cellStyle name="Normal 2 121 2 2 3" xfId="24379"/>
    <cellStyle name="Normal 2 121 2 3" xfId="16314"/>
    <cellStyle name="Normal 2 121 2 3 2" xfId="24380"/>
    <cellStyle name="Normal 2 121 2 4" xfId="24381"/>
    <cellStyle name="Normal 2 121 3" xfId="4942"/>
    <cellStyle name="Normal 2 121 3 2" xfId="16315"/>
    <cellStyle name="Normal 2 121 3 2 2" xfId="24382"/>
    <cellStyle name="Normal 2 121 3 3" xfId="24383"/>
    <cellStyle name="Normal 2 121 4" xfId="16316"/>
    <cellStyle name="Normal 2 121 4 2" xfId="24384"/>
    <cellStyle name="Normal 2 121 5" xfId="24385"/>
    <cellStyle name="Normal 2 122" xfId="4943"/>
    <cellStyle name="Normal 2 122 2" xfId="4944"/>
    <cellStyle name="Normal 2 122 2 2" xfId="4945"/>
    <cellStyle name="Normal 2 122 2 2 2" xfId="16317"/>
    <cellStyle name="Normal 2 122 2 2 2 2" xfId="24386"/>
    <cellStyle name="Normal 2 122 2 2 3" xfId="24387"/>
    <cellStyle name="Normal 2 122 2 3" xfId="16318"/>
    <cellStyle name="Normal 2 122 2 3 2" xfId="24388"/>
    <cellStyle name="Normal 2 122 2 4" xfId="24389"/>
    <cellStyle name="Normal 2 122 3" xfId="4946"/>
    <cellStyle name="Normal 2 122 3 2" xfId="16319"/>
    <cellStyle name="Normal 2 122 3 2 2" xfId="24390"/>
    <cellStyle name="Normal 2 122 3 3" xfId="24391"/>
    <cellStyle name="Normal 2 122 4" xfId="16320"/>
    <cellStyle name="Normal 2 122 4 2" xfId="24392"/>
    <cellStyle name="Normal 2 122 5" xfId="24393"/>
    <cellStyle name="Normal 2 123" xfId="4947"/>
    <cellStyle name="Normal 2 123 2" xfId="4948"/>
    <cellStyle name="Normal 2 123 2 2" xfId="4949"/>
    <cellStyle name="Normal 2 123 2 2 2" xfId="16321"/>
    <cellStyle name="Normal 2 123 2 2 2 2" xfId="24394"/>
    <cellStyle name="Normal 2 123 2 2 3" xfId="24395"/>
    <cellStyle name="Normal 2 123 2 3" xfId="16322"/>
    <cellStyle name="Normal 2 123 2 3 2" xfId="24396"/>
    <cellStyle name="Normal 2 123 2 4" xfId="24397"/>
    <cellStyle name="Normal 2 123 3" xfId="4950"/>
    <cellStyle name="Normal 2 123 3 2" xfId="16323"/>
    <cellStyle name="Normal 2 123 3 2 2" xfId="24398"/>
    <cellStyle name="Normal 2 123 3 3" xfId="24399"/>
    <cellStyle name="Normal 2 123 4" xfId="16324"/>
    <cellStyle name="Normal 2 123 4 2" xfId="24400"/>
    <cellStyle name="Normal 2 123 5" xfId="24401"/>
    <cellStyle name="Normal 2 124" xfId="4951"/>
    <cellStyle name="Normal 2 124 2" xfId="4952"/>
    <cellStyle name="Normal 2 124 2 2" xfId="4953"/>
    <cellStyle name="Normal 2 124 2 2 2" xfId="16325"/>
    <cellStyle name="Normal 2 124 2 2 2 2" xfId="24402"/>
    <cellStyle name="Normal 2 124 2 2 3" xfId="24403"/>
    <cellStyle name="Normal 2 124 2 3" xfId="16326"/>
    <cellStyle name="Normal 2 124 2 3 2" xfId="24404"/>
    <cellStyle name="Normal 2 124 2 4" xfId="24405"/>
    <cellStyle name="Normal 2 124 3" xfId="4954"/>
    <cellStyle name="Normal 2 124 3 2" xfId="16327"/>
    <cellStyle name="Normal 2 124 3 2 2" xfId="24406"/>
    <cellStyle name="Normal 2 124 3 3" xfId="24407"/>
    <cellStyle name="Normal 2 124 4" xfId="16328"/>
    <cellStyle name="Normal 2 124 4 2" xfId="24408"/>
    <cellStyle name="Normal 2 124 5" xfId="24409"/>
    <cellStyle name="Normal 2 125" xfId="4955"/>
    <cellStyle name="Normal 2 125 2" xfId="4956"/>
    <cellStyle name="Normal 2 125 2 2" xfId="4957"/>
    <cellStyle name="Normal 2 125 2 2 2" xfId="16329"/>
    <cellStyle name="Normal 2 125 2 2 2 2" xfId="24410"/>
    <cellStyle name="Normal 2 125 2 2 3" xfId="24411"/>
    <cellStyle name="Normal 2 125 2 3" xfId="16330"/>
    <cellStyle name="Normal 2 125 2 3 2" xfId="24412"/>
    <cellStyle name="Normal 2 125 2 4" xfId="24413"/>
    <cellStyle name="Normal 2 125 3" xfId="4958"/>
    <cellStyle name="Normal 2 125 3 2" xfId="16331"/>
    <cellStyle name="Normal 2 125 3 2 2" xfId="24414"/>
    <cellStyle name="Normal 2 125 3 3" xfId="24415"/>
    <cellStyle name="Normal 2 125 4" xfId="16332"/>
    <cellStyle name="Normal 2 125 4 2" xfId="24416"/>
    <cellStyle name="Normal 2 125 5" xfId="24417"/>
    <cellStyle name="Normal 2 126" xfId="4959"/>
    <cellStyle name="Normal 2 126 2" xfId="4960"/>
    <cellStyle name="Normal 2 126 2 2" xfId="4961"/>
    <cellStyle name="Normal 2 126 2 2 2" xfId="16333"/>
    <cellStyle name="Normal 2 126 2 2 2 2" xfId="24418"/>
    <cellStyle name="Normal 2 126 2 2 3" xfId="24419"/>
    <cellStyle name="Normal 2 126 2 3" xfId="16334"/>
    <cellStyle name="Normal 2 126 2 3 2" xfId="24420"/>
    <cellStyle name="Normal 2 126 2 4" xfId="24421"/>
    <cellStyle name="Normal 2 126 3" xfId="4962"/>
    <cellStyle name="Normal 2 126 3 2" xfId="16335"/>
    <cellStyle name="Normal 2 126 3 2 2" xfId="24422"/>
    <cellStyle name="Normal 2 126 3 3" xfId="24423"/>
    <cellStyle name="Normal 2 126 4" xfId="16336"/>
    <cellStyle name="Normal 2 126 4 2" xfId="24424"/>
    <cellStyle name="Normal 2 126 5" xfId="24425"/>
    <cellStyle name="Normal 2 127" xfId="4963"/>
    <cellStyle name="Normal 2 127 2" xfId="4964"/>
    <cellStyle name="Normal 2 127 2 2" xfId="4965"/>
    <cellStyle name="Normal 2 127 2 2 2" xfId="16337"/>
    <cellStyle name="Normal 2 127 2 2 2 2" xfId="24426"/>
    <cellStyle name="Normal 2 127 2 2 3" xfId="24427"/>
    <cellStyle name="Normal 2 127 2 3" xfId="16338"/>
    <cellStyle name="Normal 2 127 2 3 2" xfId="24428"/>
    <cellStyle name="Normal 2 127 2 4" xfId="24429"/>
    <cellStyle name="Normal 2 127 3" xfId="4966"/>
    <cellStyle name="Normal 2 127 3 2" xfId="16339"/>
    <cellStyle name="Normal 2 127 3 2 2" xfId="24430"/>
    <cellStyle name="Normal 2 127 3 3" xfId="24431"/>
    <cellStyle name="Normal 2 127 4" xfId="16340"/>
    <cellStyle name="Normal 2 127 4 2" xfId="24432"/>
    <cellStyle name="Normal 2 127 5" xfId="24433"/>
    <cellStyle name="Normal 2 128" xfId="4967"/>
    <cellStyle name="Normal 2 128 2" xfId="4968"/>
    <cellStyle name="Normal 2 128 2 2" xfId="4969"/>
    <cellStyle name="Normal 2 128 2 2 2" xfId="16341"/>
    <cellStyle name="Normal 2 128 2 2 2 2" xfId="24434"/>
    <cellStyle name="Normal 2 128 2 2 3" xfId="24435"/>
    <cellStyle name="Normal 2 128 2 3" xfId="16342"/>
    <cellStyle name="Normal 2 128 2 3 2" xfId="24436"/>
    <cellStyle name="Normal 2 128 2 4" xfId="24437"/>
    <cellStyle name="Normal 2 128 3" xfId="4970"/>
    <cellStyle name="Normal 2 128 3 2" xfId="16343"/>
    <cellStyle name="Normal 2 128 3 2 2" xfId="24438"/>
    <cellStyle name="Normal 2 128 3 3" xfId="24439"/>
    <cellStyle name="Normal 2 128 4" xfId="16344"/>
    <cellStyle name="Normal 2 128 4 2" xfId="24440"/>
    <cellStyle name="Normal 2 128 5" xfId="24441"/>
    <cellStyle name="Normal 2 129" xfId="4971"/>
    <cellStyle name="Normal 2 129 2" xfId="4972"/>
    <cellStyle name="Normal 2 129 2 2" xfId="4973"/>
    <cellStyle name="Normal 2 129 2 2 2" xfId="16345"/>
    <cellStyle name="Normal 2 129 2 2 2 2" xfId="24442"/>
    <cellStyle name="Normal 2 129 2 2 3" xfId="24443"/>
    <cellStyle name="Normal 2 129 2 3" xfId="16346"/>
    <cellStyle name="Normal 2 129 2 3 2" xfId="24444"/>
    <cellStyle name="Normal 2 129 2 4" xfId="24445"/>
    <cellStyle name="Normal 2 129 3" xfId="4974"/>
    <cellStyle name="Normal 2 129 3 2" xfId="16347"/>
    <cellStyle name="Normal 2 129 3 2 2" xfId="24446"/>
    <cellStyle name="Normal 2 129 3 3" xfId="24447"/>
    <cellStyle name="Normal 2 129 4" xfId="16348"/>
    <cellStyle name="Normal 2 129 4 2" xfId="24448"/>
    <cellStyle name="Normal 2 129 5" xfId="24449"/>
    <cellStyle name="Normal 2 13" xfId="4975"/>
    <cellStyle name="Normal 2 13 2" xfId="4976"/>
    <cellStyle name="Normal 2 13 2 2" xfId="4977"/>
    <cellStyle name="Normal 2 13 2 2 2" xfId="16349"/>
    <cellStyle name="Normal 2 13 2 2 2 2" xfId="24450"/>
    <cellStyle name="Normal 2 13 2 2 3" xfId="24451"/>
    <cellStyle name="Normal 2 13 2 3" xfId="16350"/>
    <cellStyle name="Normal 2 13 2 3 2" xfId="24452"/>
    <cellStyle name="Normal 2 13 2 4" xfId="24453"/>
    <cellStyle name="Normal 2 13 3" xfId="4978"/>
    <cellStyle name="Normal 2 13 3 2" xfId="4979"/>
    <cellStyle name="Normal 2 13 3 2 2" xfId="16351"/>
    <cellStyle name="Normal 2 13 3 2 2 2" xfId="24454"/>
    <cellStyle name="Normal 2 13 3 2 3" xfId="24455"/>
    <cellStyle name="Normal 2 13 3 3" xfId="16352"/>
    <cellStyle name="Normal 2 13 3 3 2" xfId="24456"/>
    <cellStyle name="Normal 2 13 3 4" xfId="24457"/>
    <cellStyle name="Normal 2 13 4" xfId="4980"/>
    <cellStyle name="Normal 2 13 4 2" xfId="16353"/>
    <cellStyle name="Normal 2 13 4 2 2" xfId="24458"/>
    <cellStyle name="Normal 2 13 4 3" xfId="24459"/>
    <cellStyle name="Normal 2 13 5" xfId="16354"/>
    <cellStyle name="Normal 2 13 5 2" xfId="24460"/>
    <cellStyle name="Normal 2 13 6" xfId="24461"/>
    <cellStyle name="Normal 2 130" xfId="4981"/>
    <cellStyle name="Normal 2 130 2" xfId="4982"/>
    <cellStyle name="Normal 2 130 2 2" xfId="4983"/>
    <cellStyle name="Normal 2 130 2 2 2" xfId="16355"/>
    <cellStyle name="Normal 2 130 2 2 2 2" xfId="24462"/>
    <cellStyle name="Normal 2 130 2 2 3" xfId="24463"/>
    <cellStyle name="Normal 2 130 2 3" xfId="16356"/>
    <cellStyle name="Normal 2 130 2 3 2" xfId="24464"/>
    <cellStyle name="Normal 2 130 2 4" xfId="24465"/>
    <cellStyle name="Normal 2 130 3" xfId="4984"/>
    <cellStyle name="Normal 2 130 3 2" xfId="16357"/>
    <cellStyle name="Normal 2 130 3 2 2" xfId="24466"/>
    <cellStyle name="Normal 2 130 3 3" xfId="24467"/>
    <cellStyle name="Normal 2 130 4" xfId="16358"/>
    <cellStyle name="Normal 2 130 4 2" xfId="24468"/>
    <cellStyle name="Normal 2 130 5" xfId="24469"/>
    <cellStyle name="Normal 2 131" xfId="4985"/>
    <cellStyle name="Normal 2 131 2" xfId="4986"/>
    <cellStyle name="Normal 2 131 2 2" xfId="4987"/>
    <cellStyle name="Normal 2 131 2 2 2" xfId="16359"/>
    <cellStyle name="Normal 2 131 2 2 2 2" xfId="24470"/>
    <cellStyle name="Normal 2 131 2 2 3" xfId="24471"/>
    <cellStyle name="Normal 2 131 2 3" xfId="16360"/>
    <cellStyle name="Normal 2 131 2 3 2" xfId="24472"/>
    <cellStyle name="Normal 2 131 2 4" xfId="24473"/>
    <cellStyle name="Normal 2 131 3" xfId="4988"/>
    <cellStyle name="Normal 2 131 3 2" xfId="16361"/>
    <cellStyle name="Normal 2 131 3 2 2" xfId="24474"/>
    <cellStyle name="Normal 2 131 3 3" xfId="24475"/>
    <cellStyle name="Normal 2 131 4" xfId="16362"/>
    <cellStyle name="Normal 2 131 4 2" xfId="24476"/>
    <cellStyle name="Normal 2 131 5" xfId="24477"/>
    <cellStyle name="Normal 2 132" xfId="4989"/>
    <cellStyle name="Normal 2 132 2" xfId="4990"/>
    <cellStyle name="Normal 2 132 2 2" xfId="4991"/>
    <cellStyle name="Normal 2 132 2 2 2" xfId="16363"/>
    <cellStyle name="Normal 2 132 2 2 2 2" xfId="24478"/>
    <cellStyle name="Normal 2 132 2 2 3" xfId="24479"/>
    <cellStyle name="Normal 2 132 2 3" xfId="16364"/>
    <cellStyle name="Normal 2 132 2 3 2" xfId="24480"/>
    <cellStyle name="Normal 2 132 2 4" xfId="24481"/>
    <cellStyle name="Normal 2 132 3" xfId="4992"/>
    <cellStyle name="Normal 2 132 3 2" xfId="16365"/>
    <cellStyle name="Normal 2 132 3 2 2" xfId="24482"/>
    <cellStyle name="Normal 2 132 3 3" xfId="24483"/>
    <cellStyle name="Normal 2 132 4" xfId="16366"/>
    <cellStyle name="Normal 2 132 4 2" xfId="24484"/>
    <cellStyle name="Normal 2 132 5" xfId="24485"/>
    <cellStyle name="Normal 2 133" xfId="4993"/>
    <cellStyle name="Normal 2 133 2" xfId="4994"/>
    <cellStyle name="Normal 2 133 2 2" xfId="4995"/>
    <cellStyle name="Normal 2 133 2 2 2" xfId="16367"/>
    <cellStyle name="Normal 2 133 2 2 2 2" xfId="24486"/>
    <cellStyle name="Normal 2 133 2 2 3" xfId="24487"/>
    <cellStyle name="Normal 2 133 2 3" xfId="16368"/>
    <cellStyle name="Normal 2 133 2 3 2" xfId="24488"/>
    <cellStyle name="Normal 2 133 2 4" xfId="24489"/>
    <cellStyle name="Normal 2 133 3" xfId="4996"/>
    <cellStyle name="Normal 2 133 3 2" xfId="16369"/>
    <cellStyle name="Normal 2 133 3 2 2" xfId="24490"/>
    <cellStyle name="Normal 2 133 3 3" xfId="24491"/>
    <cellStyle name="Normal 2 133 4" xfId="16370"/>
    <cellStyle name="Normal 2 133 4 2" xfId="24492"/>
    <cellStyle name="Normal 2 133 5" xfId="24493"/>
    <cellStyle name="Normal 2 134" xfId="4997"/>
    <cellStyle name="Normal 2 134 2" xfId="4998"/>
    <cellStyle name="Normal 2 134 2 2" xfId="4999"/>
    <cellStyle name="Normal 2 134 2 2 2" xfId="16371"/>
    <cellStyle name="Normal 2 134 2 2 2 2" xfId="24494"/>
    <cellStyle name="Normal 2 134 2 2 3" xfId="24495"/>
    <cellStyle name="Normal 2 134 2 3" xfId="16372"/>
    <cellStyle name="Normal 2 134 2 3 2" xfId="24496"/>
    <cellStyle name="Normal 2 134 2 4" xfId="24497"/>
    <cellStyle name="Normal 2 134 3" xfId="5000"/>
    <cellStyle name="Normal 2 134 3 2" xfId="16373"/>
    <cellStyle name="Normal 2 134 3 2 2" xfId="24498"/>
    <cellStyle name="Normal 2 134 3 3" xfId="24499"/>
    <cellStyle name="Normal 2 134 4" xfId="16374"/>
    <cellStyle name="Normal 2 134 4 2" xfId="24500"/>
    <cellStyle name="Normal 2 134 5" xfId="24501"/>
    <cellStyle name="Normal 2 135" xfId="5001"/>
    <cellStyle name="Normal 2 135 2" xfId="5002"/>
    <cellStyle name="Normal 2 135 2 2" xfId="5003"/>
    <cellStyle name="Normal 2 135 2 2 2" xfId="16375"/>
    <cellStyle name="Normal 2 135 2 2 2 2" xfId="24502"/>
    <cellStyle name="Normal 2 135 2 2 3" xfId="24503"/>
    <cellStyle name="Normal 2 135 2 3" xfId="16376"/>
    <cellStyle name="Normal 2 135 2 3 2" xfId="24504"/>
    <cellStyle name="Normal 2 135 2 4" xfId="24505"/>
    <cellStyle name="Normal 2 135 3" xfId="5004"/>
    <cellStyle name="Normal 2 135 3 2" xfId="16377"/>
    <cellStyle name="Normal 2 135 3 2 2" xfId="24506"/>
    <cellStyle name="Normal 2 135 3 3" xfId="24507"/>
    <cellStyle name="Normal 2 135 4" xfId="16378"/>
    <cellStyle name="Normal 2 135 4 2" xfId="24508"/>
    <cellStyle name="Normal 2 135 5" xfId="24509"/>
    <cellStyle name="Normal 2 136" xfId="5005"/>
    <cellStyle name="Normal 2 136 2" xfId="5006"/>
    <cellStyle name="Normal 2 136 2 2" xfId="5007"/>
    <cellStyle name="Normal 2 136 2 2 2" xfId="16379"/>
    <cellStyle name="Normal 2 136 2 2 2 2" xfId="24510"/>
    <cellStyle name="Normal 2 136 2 2 3" xfId="24511"/>
    <cellStyle name="Normal 2 136 2 3" xfId="16380"/>
    <cellStyle name="Normal 2 136 2 3 2" xfId="24512"/>
    <cellStyle name="Normal 2 136 2 4" xfId="24513"/>
    <cellStyle name="Normal 2 136 3" xfId="5008"/>
    <cellStyle name="Normal 2 136 3 2" xfId="16381"/>
    <cellStyle name="Normal 2 136 3 2 2" xfId="24514"/>
    <cellStyle name="Normal 2 136 3 3" xfId="24515"/>
    <cellStyle name="Normal 2 136 4" xfId="16382"/>
    <cellStyle name="Normal 2 136 4 2" xfId="24516"/>
    <cellStyle name="Normal 2 136 5" xfId="24517"/>
    <cellStyle name="Normal 2 137" xfId="5009"/>
    <cellStyle name="Normal 2 137 2" xfId="5010"/>
    <cellStyle name="Normal 2 137 2 2" xfId="5011"/>
    <cellStyle name="Normal 2 137 2 2 2" xfId="16383"/>
    <cellStyle name="Normal 2 137 2 2 2 2" xfId="24518"/>
    <cellStyle name="Normal 2 137 2 2 3" xfId="24519"/>
    <cellStyle name="Normal 2 137 2 3" xfId="16384"/>
    <cellStyle name="Normal 2 137 2 3 2" xfId="24520"/>
    <cellStyle name="Normal 2 137 2 4" xfId="24521"/>
    <cellStyle name="Normal 2 137 3" xfId="5012"/>
    <cellStyle name="Normal 2 137 3 2" xfId="16385"/>
    <cellStyle name="Normal 2 137 3 2 2" xfId="24522"/>
    <cellStyle name="Normal 2 137 3 3" xfId="24523"/>
    <cellStyle name="Normal 2 137 4" xfId="16386"/>
    <cellStyle name="Normal 2 137 4 2" xfId="24524"/>
    <cellStyle name="Normal 2 137 5" xfId="24525"/>
    <cellStyle name="Normal 2 138" xfId="5013"/>
    <cellStyle name="Normal 2 138 2" xfId="5014"/>
    <cellStyle name="Normal 2 138 2 2" xfId="5015"/>
    <cellStyle name="Normal 2 138 2 2 2" xfId="16387"/>
    <cellStyle name="Normal 2 138 2 2 2 2" xfId="24526"/>
    <cellStyle name="Normal 2 138 2 2 3" xfId="24527"/>
    <cellStyle name="Normal 2 138 2 3" xfId="16388"/>
    <cellStyle name="Normal 2 138 2 3 2" xfId="24528"/>
    <cellStyle name="Normal 2 138 2 4" xfId="24529"/>
    <cellStyle name="Normal 2 138 3" xfId="5016"/>
    <cellStyle name="Normal 2 138 3 2" xfId="16389"/>
    <cellStyle name="Normal 2 138 3 2 2" xfId="24530"/>
    <cellStyle name="Normal 2 138 3 3" xfId="24531"/>
    <cellStyle name="Normal 2 138 4" xfId="16390"/>
    <cellStyle name="Normal 2 138 4 2" xfId="24532"/>
    <cellStyle name="Normal 2 138 5" xfId="24533"/>
    <cellStyle name="Normal 2 139" xfId="5017"/>
    <cellStyle name="Normal 2 139 2" xfId="5018"/>
    <cellStyle name="Normal 2 139 2 2" xfId="5019"/>
    <cellStyle name="Normal 2 139 2 2 2" xfId="16391"/>
    <cellStyle name="Normal 2 139 2 2 2 2" xfId="24534"/>
    <cellStyle name="Normal 2 139 2 2 3" xfId="24535"/>
    <cellStyle name="Normal 2 139 2 3" xfId="16392"/>
    <cellStyle name="Normal 2 139 2 3 2" xfId="24536"/>
    <cellStyle name="Normal 2 139 2 4" xfId="24537"/>
    <cellStyle name="Normal 2 139 3" xfId="5020"/>
    <cellStyle name="Normal 2 139 3 2" xfId="16393"/>
    <cellStyle name="Normal 2 139 3 2 2" xfId="24538"/>
    <cellStyle name="Normal 2 139 3 3" xfId="24539"/>
    <cellStyle name="Normal 2 139 4" xfId="16394"/>
    <cellStyle name="Normal 2 139 4 2" xfId="24540"/>
    <cellStyle name="Normal 2 139 5" xfId="24541"/>
    <cellStyle name="Normal 2 14" xfId="5021"/>
    <cellStyle name="Normal 2 14 2" xfId="5022"/>
    <cellStyle name="Normal 2 14 2 2" xfId="5023"/>
    <cellStyle name="Normal 2 14 2 2 2" xfId="16395"/>
    <cellStyle name="Normal 2 14 2 2 2 2" xfId="24542"/>
    <cellStyle name="Normal 2 14 2 2 3" xfId="24543"/>
    <cellStyle name="Normal 2 14 2 3" xfId="16396"/>
    <cellStyle name="Normal 2 14 2 3 2" xfId="24544"/>
    <cellStyle name="Normal 2 14 2 4" xfId="24545"/>
    <cellStyle name="Normal 2 14 3" xfId="5024"/>
    <cellStyle name="Normal 2 14 3 2" xfId="5025"/>
    <cellStyle name="Normal 2 14 3 2 2" xfId="16397"/>
    <cellStyle name="Normal 2 14 3 2 2 2" xfId="24546"/>
    <cellStyle name="Normal 2 14 3 2 3" xfId="24547"/>
    <cellStyle name="Normal 2 14 3 3" xfId="16398"/>
    <cellStyle name="Normal 2 14 3 3 2" xfId="24548"/>
    <cellStyle name="Normal 2 14 3 4" xfId="24549"/>
    <cellStyle name="Normal 2 14 4" xfId="5026"/>
    <cellStyle name="Normal 2 14 4 2" xfId="16399"/>
    <cellStyle name="Normal 2 14 4 2 2" xfId="24550"/>
    <cellStyle name="Normal 2 14 4 3" xfId="24551"/>
    <cellStyle name="Normal 2 14 5" xfId="16400"/>
    <cellStyle name="Normal 2 14 5 2" xfId="24552"/>
    <cellStyle name="Normal 2 14 6" xfId="24553"/>
    <cellStyle name="Normal 2 140" xfId="5027"/>
    <cellStyle name="Normal 2 140 2" xfId="5028"/>
    <cellStyle name="Normal 2 140 2 2" xfId="5029"/>
    <cellStyle name="Normal 2 140 2 2 2" xfId="16401"/>
    <cellStyle name="Normal 2 140 2 2 2 2" xfId="24554"/>
    <cellStyle name="Normal 2 140 2 2 3" xfId="24555"/>
    <cellStyle name="Normal 2 140 2 3" xfId="16402"/>
    <cellStyle name="Normal 2 140 2 3 2" xfId="24556"/>
    <cellStyle name="Normal 2 140 2 4" xfId="24557"/>
    <cellStyle name="Normal 2 140 3" xfId="5030"/>
    <cellStyle name="Normal 2 140 3 2" xfId="16403"/>
    <cellStyle name="Normal 2 140 3 2 2" xfId="24558"/>
    <cellStyle name="Normal 2 140 3 3" xfId="24559"/>
    <cellStyle name="Normal 2 140 4" xfId="16404"/>
    <cellStyle name="Normal 2 140 4 2" xfId="24560"/>
    <cellStyle name="Normal 2 140 5" xfId="24561"/>
    <cellStyle name="Normal 2 141" xfId="5031"/>
    <cellStyle name="Normal 2 142" xfId="5032"/>
    <cellStyle name="Normal 2 142 2" xfId="5033"/>
    <cellStyle name="Normal 2 142 2 2" xfId="16405"/>
    <cellStyle name="Normal 2 142 2 2 2" xfId="24562"/>
    <cellStyle name="Normal 2 142 2 3" xfId="24563"/>
    <cellStyle name="Normal 2 142 3" xfId="16406"/>
    <cellStyle name="Normal 2 142 3 2" xfId="24564"/>
    <cellStyle name="Normal 2 142 4" xfId="24565"/>
    <cellStyle name="Normal 2 143" xfId="5034"/>
    <cellStyle name="Normal 2 144" xfId="5035"/>
    <cellStyle name="Normal 2 144 2" xfId="16407"/>
    <cellStyle name="Normal 2 144 2 2" xfId="24566"/>
    <cellStyle name="Normal 2 144 3" xfId="24567"/>
    <cellStyle name="Normal 2 145" xfId="16408"/>
    <cellStyle name="Normal 2 145 2" xfId="24568"/>
    <cellStyle name="Normal 2 15" xfId="5036"/>
    <cellStyle name="Normal 2 15 2" xfId="5037"/>
    <cellStyle name="Normal 2 15 2 2" xfId="5038"/>
    <cellStyle name="Normal 2 15 2 2 2" xfId="16409"/>
    <cellStyle name="Normal 2 15 2 2 2 2" xfId="24569"/>
    <cellStyle name="Normal 2 15 2 2 3" xfId="24570"/>
    <cellStyle name="Normal 2 15 2 3" xfId="16410"/>
    <cellStyle name="Normal 2 15 2 3 2" xfId="24571"/>
    <cellStyle name="Normal 2 15 2 4" xfId="24572"/>
    <cellStyle name="Normal 2 15 3" xfId="5039"/>
    <cellStyle name="Normal 2 15 3 2" xfId="5040"/>
    <cellStyle name="Normal 2 15 3 2 2" xfId="16411"/>
    <cellStyle name="Normal 2 15 3 2 2 2" xfId="24573"/>
    <cellStyle name="Normal 2 15 3 2 3" xfId="24574"/>
    <cellStyle name="Normal 2 15 3 3" xfId="16412"/>
    <cellStyle name="Normal 2 15 3 3 2" xfId="24575"/>
    <cellStyle name="Normal 2 15 3 4" xfId="24576"/>
    <cellStyle name="Normal 2 15 4" xfId="5041"/>
    <cellStyle name="Normal 2 15 4 2" xfId="16413"/>
    <cellStyle name="Normal 2 15 4 2 2" xfId="24577"/>
    <cellStyle name="Normal 2 15 4 3" xfId="24578"/>
    <cellStyle name="Normal 2 15 5" xfId="16414"/>
    <cellStyle name="Normal 2 15 5 2" xfId="24579"/>
    <cellStyle name="Normal 2 15 6" xfId="24580"/>
    <cellStyle name="Normal 2 16" xfId="5042"/>
    <cellStyle name="Normal 2 16 2" xfId="5043"/>
    <cellStyle name="Normal 2 16 2 2" xfId="5044"/>
    <cellStyle name="Normal 2 16 2 2 2" xfId="16415"/>
    <cellStyle name="Normal 2 16 2 2 2 2" xfId="24581"/>
    <cellStyle name="Normal 2 16 2 2 3" xfId="24582"/>
    <cellStyle name="Normal 2 16 2 3" xfId="16416"/>
    <cellStyle name="Normal 2 16 2 3 2" xfId="24583"/>
    <cellStyle name="Normal 2 16 2 4" xfId="24584"/>
    <cellStyle name="Normal 2 16 3" xfId="5045"/>
    <cellStyle name="Normal 2 16 3 2" xfId="5046"/>
    <cellStyle name="Normal 2 16 3 2 2" xfId="16417"/>
    <cellStyle name="Normal 2 16 3 2 2 2" xfId="24585"/>
    <cellStyle name="Normal 2 16 3 2 3" xfId="24586"/>
    <cellStyle name="Normal 2 16 3 3" xfId="16418"/>
    <cellStyle name="Normal 2 16 3 3 2" xfId="24587"/>
    <cellStyle name="Normal 2 16 3 4" xfId="24588"/>
    <cellStyle name="Normal 2 16 4" xfId="5047"/>
    <cellStyle name="Normal 2 16 4 2" xfId="16419"/>
    <cellStyle name="Normal 2 16 4 2 2" xfId="24589"/>
    <cellStyle name="Normal 2 16 4 3" xfId="24590"/>
    <cellStyle name="Normal 2 16 5" xfId="16420"/>
    <cellStyle name="Normal 2 16 5 2" xfId="24591"/>
    <cellStyle name="Normal 2 16 6" xfId="24592"/>
    <cellStyle name="Normal 2 17" xfId="5048"/>
    <cellStyle name="Normal 2 17 2" xfId="5049"/>
    <cellStyle name="Normal 2 17 2 2" xfId="5050"/>
    <cellStyle name="Normal 2 17 2 2 2" xfId="16421"/>
    <cellStyle name="Normal 2 17 2 2 2 2" xfId="24593"/>
    <cellStyle name="Normal 2 17 2 2 3" xfId="24594"/>
    <cellStyle name="Normal 2 17 2 3" xfId="16422"/>
    <cellStyle name="Normal 2 17 2 3 2" xfId="24595"/>
    <cellStyle name="Normal 2 17 2 4" xfId="24596"/>
    <cellStyle name="Normal 2 17 3" xfId="5051"/>
    <cellStyle name="Normal 2 17 3 2" xfId="5052"/>
    <cellStyle name="Normal 2 17 3 2 2" xfId="16423"/>
    <cellStyle name="Normal 2 17 3 2 2 2" xfId="24597"/>
    <cellStyle name="Normal 2 17 3 2 3" xfId="24598"/>
    <cellStyle name="Normal 2 17 3 3" xfId="16424"/>
    <cellStyle name="Normal 2 17 3 3 2" xfId="24599"/>
    <cellStyle name="Normal 2 17 3 4" xfId="24600"/>
    <cellStyle name="Normal 2 17 4" xfId="5053"/>
    <cellStyle name="Normal 2 17 4 2" xfId="16425"/>
    <cellStyle name="Normal 2 17 4 2 2" xfId="24601"/>
    <cellStyle name="Normal 2 17 4 3" xfId="24602"/>
    <cellStyle name="Normal 2 17 5" xfId="16426"/>
    <cellStyle name="Normal 2 17 5 2" xfId="24603"/>
    <cellStyle name="Normal 2 17 6" xfId="24604"/>
    <cellStyle name="Normal 2 18" xfId="5054"/>
    <cellStyle name="Normal 2 18 2" xfId="5055"/>
    <cellStyle name="Normal 2 18 2 2" xfId="5056"/>
    <cellStyle name="Normal 2 18 2 2 2" xfId="16427"/>
    <cellStyle name="Normal 2 18 2 2 2 2" xfId="24605"/>
    <cellStyle name="Normal 2 18 2 2 3" xfId="24606"/>
    <cellStyle name="Normal 2 18 2 3" xfId="16428"/>
    <cellStyle name="Normal 2 18 2 3 2" xfId="24607"/>
    <cellStyle name="Normal 2 18 2 4" xfId="24608"/>
    <cellStyle name="Normal 2 18 3" xfId="5057"/>
    <cellStyle name="Normal 2 18 3 2" xfId="5058"/>
    <cellStyle name="Normal 2 18 3 2 2" xfId="16429"/>
    <cellStyle name="Normal 2 18 3 2 2 2" xfId="24609"/>
    <cellStyle name="Normal 2 18 3 2 3" xfId="24610"/>
    <cellStyle name="Normal 2 18 3 3" xfId="16430"/>
    <cellStyle name="Normal 2 18 3 3 2" xfId="24611"/>
    <cellStyle name="Normal 2 18 3 4" xfId="24612"/>
    <cellStyle name="Normal 2 18 4" xfId="5059"/>
    <cellStyle name="Normal 2 18 4 2" xfId="16431"/>
    <cellStyle name="Normal 2 18 4 2 2" xfId="24613"/>
    <cellStyle name="Normal 2 18 4 3" xfId="24614"/>
    <cellStyle name="Normal 2 18 5" xfId="16432"/>
    <cellStyle name="Normal 2 18 5 2" xfId="24615"/>
    <cellStyle name="Normal 2 18 6" xfId="24616"/>
    <cellStyle name="Normal 2 19" xfId="5060"/>
    <cellStyle name="Normal 2 19 2" xfId="5061"/>
    <cellStyle name="Normal 2 19 2 2" xfId="5062"/>
    <cellStyle name="Normal 2 19 2 2 2" xfId="16433"/>
    <cellStyle name="Normal 2 19 2 2 2 2" xfId="24617"/>
    <cellStyle name="Normal 2 19 2 2 3" xfId="24618"/>
    <cellStyle name="Normal 2 19 2 3" xfId="16434"/>
    <cellStyle name="Normal 2 19 2 3 2" xfId="24619"/>
    <cellStyle name="Normal 2 19 2 4" xfId="24620"/>
    <cellStyle name="Normal 2 19 3" xfId="5063"/>
    <cellStyle name="Normal 2 19 3 2" xfId="5064"/>
    <cellStyle name="Normal 2 19 3 2 2" xfId="16435"/>
    <cellStyle name="Normal 2 19 3 2 2 2" xfId="24621"/>
    <cellStyle name="Normal 2 19 3 2 3" xfId="24622"/>
    <cellStyle name="Normal 2 19 3 3" xfId="16436"/>
    <cellStyle name="Normal 2 19 3 3 2" xfId="24623"/>
    <cellStyle name="Normal 2 19 3 4" xfId="24624"/>
    <cellStyle name="Normal 2 19 4" xfId="5065"/>
    <cellStyle name="Normal 2 19 4 2" xfId="16437"/>
    <cellStyle name="Normal 2 19 4 2 2" xfId="24625"/>
    <cellStyle name="Normal 2 19 4 3" xfId="24626"/>
    <cellStyle name="Normal 2 19 5" xfId="16438"/>
    <cellStyle name="Normal 2 19 5 2" xfId="24627"/>
    <cellStyle name="Normal 2 19 6" xfId="24628"/>
    <cellStyle name="Normal 2 2" xfId="111"/>
    <cellStyle name="Normal 2 2 10" xfId="5066"/>
    <cellStyle name="Normal 2 2 10 2" xfId="5067"/>
    <cellStyle name="Normal 2 2 10 2 2" xfId="5068"/>
    <cellStyle name="Normal 2 2 10 2 2 2" xfId="16439"/>
    <cellStyle name="Normal 2 2 10 2 2 2 2" xfId="24629"/>
    <cellStyle name="Normal 2 2 10 2 2 3" xfId="24630"/>
    <cellStyle name="Normal 2 2 10 2 3" xfId="16440"/>
    <cellStyle name="Normal 2 2 10 2 3 2" xfId="24631"/>
    <cellStyle name="Normal 2 2 10 2 4" xfId="24632"/>
    <cellStyle name="Normal 2 2 10 3" xfId="5069"/>
    <cellStyle name="Normal 2 2 10 3 2" xfId="5070"/>
    <cellStyle name="Normal 2 2 10 3 2 2" xfId="16441"/>
    <cellStyle name="Normal 2 2 10 3 2 2 2" xfId="24633"/>
    <cellStyle name="Normal 2 2 10 3 2 3" xfId="24634"/>
    <cellStyle name="Normal 2 2 10 3 3" xfId="16442"/>
    <cellStyle name="Normal 2 2 10 3 3 2" xfId="24635"/>
    <cellStyle name="Normal 2 2 10 3 4" xfId="24636"/>
    <cellStyle name="Normal 2 2 10 4" xfId="5071"/>
    <cellStyle name="Normal 2 2 10 4 2" xfId="16443"/>
    <cellStyle name="Normal 2 2 10 4 2 2" xfId="24637"/>
    <cellStyle name="Normal 2 2 10 4 3" xfId="24638"/>
    <cellStyle name="Normal 2 2 10 5" xfId="16444"/>
    <cellStyle name="Normal 2 2 10 5 2" xfId="24639"/>
    <cellStyle name="Normal 2 2 10 6" xfId="24640"/>
    <cellStyle name="Normal 2 2 100" xfId="5072"/>
    <cellStyle name="Normal 2 2 100 2" xfId="5073"/>
    <cellStyle name="Normal 2 2 100 2 2" xfId="5074"/>
    <cellStyle name="Normal 2 2 100 2 2 2" xfId="16445"/>
    <cellStyle name="Normal 2 2 100 2 2 2 2" xfId="24641"/>
    <cellStyle name="Normal 2 2 100 2 2 3" xfId="24642"/>
    <cellStyle name="Normal 2 2 100 2 3" xfId="16446"/>
    <cellStyle name="Normal 2 2 100 2 3 2" xfId="24643"/>
    <cellStyle name="Normal 2 2 100 2 4" xfId="24644"/>
    <cellStyle name="Normal 2 2 100 3" xfId="5075"/>
    <cellStyle name="Normal 2 2 100 3 2" xfId="16447"/>
    <cellStyle name="Normal 2 2 100 3 2 2" xfId="24645"/>
    <cellStyle name="Normal 2 2 100 3 3" xfId="24646"/>
    <cellStyle name="Normal 2 2 100 4" xfId="16448"/>
    <cellStyle name="Normal 2 2 100 4 2" xfId="24647"/>
    <cellStyle name="Normal 2 2 100 5" xfId="24648"/>
    <cellStyle name="Normal 2 2 101" xfId="5076"/>
    <cellStyle name="Normal 2 2 101 2" xfId="5077"/>
    <cellStyle name="Normal 2 2 101 2 2" xfId="5078"/>
    <cellStyle name="Normal 2 2 101 2 2 2" xfId="16449"/>
    <cellStyle name="Normal 2 2 101 2 2 2 2" xfId="24649"/>
    <cellStyle name="Normal 2 2 101 2 2 3" xfId="24650"/>
    <cellStyle name="Normal 2 2 101 2 3" xfId="16450"/>
    <cellStyle name="Normal 2 2 101 2 3 2" xfId="24651"/>
    <cellStyle name="Normal 2 2 101 2 4" xfId="24652"/>
    <cellStyle name="Normal 2 2 101 3" xfId="5079"/>
    <cellStyle name="Normal 2 2 101 3 2" xfId="16451"/>
    <cellStyle name="Normal 2 2 101 3 2 2" xfId="24653"/>
    <cellStyle name="Normal 2 2 101 3 3" xfId="24654"/>
    <cellStyle name="Normal 2 2 101 4" xfId="16452"/>
    <cellStyle name="Normal 2 2 101 4 2" xfId="24655"/>
    <cellStyle name="Normal 2 2 101 5" xfId="24656"/>
    <cellStyle name="Normal 2 2 102" xfId="5080"/>
    <cellStyle name="Normal 2 2 102 2" xfId="5081"/>
    <cellStyle name="Normal 2 2 102 2 2" xfId="5082"/>
    <cellStyle name="Normal 2 2 102 2 2 2" xfId="16453"/>
    <cellStyle name="Normal 2 2 102 2 2 2 2" xfId="24657"/>
    <cellStyle name="Normal 2 2 102 2 2 3" xfId="24658"/>
    <cellStyle name="Normal 2 2 102 2 3" xfId="16454"/>
    <cellStyle name="Normal 2 2 102 2 3 2" xfId="24659"/>
    <cellStyle name="Normal 2 2 102 2 4" xfId="24660"/>
    <cellStyle name="Normal 2 2 102 3" xfId="5083"/>
    <cellStyle name="Normal 2 2 102 3 2" xfId="16455"/>
    <cellStyle name="Normal 2 2 102 3 2 2" xfId="24661"/>
    <cellStyle name="Normal 2 2 102 3 3" xfId="24662"/>
    <cellStyle name="Normal 2 2 102 4" xfId="16456"/>
    <cellStyle name="Normal 2 2 102 4 2" xfId="24663"/>
    <cellStyle name="Normal 2 2 102 5" xfId="24664"/>
    <cellStyle name="Normal 2 2 103" xfId="5084"/>
    <cellStyle name="Normal 2 2 103 2" xfId="5085"/>
    <cellStyle name="Normal 2 2 103 2 2" xfId="5086"/>
    <cellStyle name="Normal 2 2 103 2 2 2" xfId="16457"/>
    <cellStyle name="Normal 2 2 103 2 2 2 2" xfId="24665"/>
    <cellStyle name="Normal 2 2 103 2 2 3" xfId="24666"/>
    <cellStyle name="Normal 2 2 103 2 3" xfId="16458"/>
    <cellStyle name="Normal 2 2 103 2 3 2" xfId="24667"/>
    <cellStyle name="Normal 2 2 103 2 4" xfId="24668"/>
    <cellStyle name="Normal 2 2 103 3" xfId="5087"/>
    <cellStyle name="Normal 2 2 103 3 2" xfId="16459"/>
    <cellStyle name="Normal 2 2 103 3 2 2" xfId="24669"/>
    <cellStyle name="Normal 2 2 103 3 3" xfId="24670"/>
    <cellStyle name="Normal 2 2 103 4" xfId="16460"/>
    <cellStyle name="Normal 2 2 103 4 2" xfId="24671"/>
    <cellStyle name="Normal 2 2 103 5" xfId="24672"/>
    <cellStyle name="Normal 2 2 104" xfId="5088"/>
    <cellStyle name="Normal 2 2 104 2" xfId="5089"/>
    <cellStyle name="Normal 2 2 104 2 2" xfId="5090"/>
    <cellStyle name="Normal 2 2 104 2 2 2" xfId="16461"/>
    <cellStyle name="Normal 2 2 104 2 2 2 2" xfId="24673"/>
    <cellStyle name="Normal 2 2 104 2 2 3" xfId="24674"/>
    <cellStyle name="Normal 2 2 104 2 3" xfId="16462"/>
    <cellStyle name="Normal 2 2 104 2 3 2" xfId="24675"/>
    <cellStyle name="Normal 2 2 104 2 4" xfId="24676"/>
    <cellStyle name="Normal 2 2 104 3" xfId="5091"/>
    <cellStyle name="Normal 2 2 104 3 2" xfId="16463"/>
    <cellStyle name="Normal 2 2 104 3 2 2" xfId="24677"/>
    <cellStyle name="Normal 2 2 104 3 3" xfId="24678"/>
    <cellStyle name="Normal 2 2 104 4" xfId="16464"/>
    <cellStyle name="Normal 2 2 104 4 2" xfId="24679"/>
    <cellStyle name="Normal 2 2 104 5" xfId="24680"/>
    <cellStyle name="Normal 2 2 105" xfId="5092"/>
    <cellStyle name="Normal 2 2 105 2" xfId="5093"/>
    <cellStyle name="Normal 2 2 105 2 2" xfId="5094"/>
    <cellStyle name="Normal 2 2 105 2 2 2" xfId="16465"/>
    <cellStyle name="Normal 2 2 105 2 2 2 2" xfId="24681"/>
    <cellStyle name="Normal 2 2 105 2 2 3" xfId="24682"/>
    <cellStyle name="Normal 2 2 105 2 3" xfId="16466"/>
    <cellStyle name="Normal 2 2 105 2 3 2" xfId="24683"/>
    <cellStyle name="Normal 2 2 105 2 4" xfId="24684"/>
    <cellStyle name="Normal 2 2 105 3" xfId="5095"/>
    <cellStyle name="Normal 2 2 105 3 2" xfId="16467"/>
    <cellStyle name="Normal 2 2 105 3 2 2" xfId="24685"/>
    <cellStyle name="Normal 2 2 105 3 3" xfId="24686"/>
    <cellStyle name="Normal 2 2 105 4" xfId="16468"/>
    <cellStyle name="Normal 2 2 105 4 2" xfId="24687"/>
    <cellStyle name="Normal 2 2 105 5" xfId="24688"/>
    <cellStyle name="Normal 2 2 106" xfId="5096"/>
    <cellStyle name="Normal 2 2 106 2" xfId="5097"/>
    <cellStyle name="Normal 2 2 106 2 2" xfId="5098"/>
    <cellStyle name="Normal 2 2 106 2 2 2" xfId="16469"/>
    <cellStyle name="Normal 2 2 106 2 2 2 2" xfId="24689"/>
    <cellStyle name="Normal 2 2 106 2 2 3" xfId="24690"/>
    <cellStyle name="Normal 2 2 106 2 3" xfId="16470"/>
    <cellStyle name="Normal 2 2 106 2 3 2" xfId="24691"/>
    <cellStyle name="Normal 2 2 106 2 4" xfId="24692"/>
    <cellStyle name="Normal 2 2 106 3" xfId="5099"/>
    <cellStyle name="Normal 2 2 106 3 2" xfId="16471"/>
    <cellStyle name="Normal 2 2 106 3 2 2" xfId="24693"/>
    <cellStyle name="Normal 2 2 106 3 3" xfId="24694"/>
    <cellStyle name="Normal 2 2 106 4" xfId="16472"/>
    <cellStyle name="Normal 2 2 106 4 2" xfId="24695"/>
    <cellStyle name="Normal 2 2 106 5" xfId="24696"/>
    <cellStyle name="Normal 2 2 107" xfId="5100"/>
    <cellStyle name="Normal 2 2 107 2" xfId="5101"/>
    <cellStyle name="Normal 2 2 107 2 2" xfId="5102"/>
    <cellStyle name="Normal 2 2 107 2 2 2" xfId="16473"/>
    <cellStyle name="Normal 2 2 107 2 2 2 2" xfId="24697"/>
    <cellStyle name="Normal 2 2 107 2 2 3" xfId="24698"/>
    <cellStyle name="Normal 2 2 107 2 3" xfId="16474"/>
    <cellStyle name="Normal 2 2 107 2 3 2" xfId="24699"/>
    <cellStyle name="Normal 2 2 107 2 4" xfId="24700"/>
    <cellStyle name="Normal 2 2 107 3" xfId="5103"/>
    <cellStyle name="Normal 2 2 107 3 2" xfId="16475"/>
    <cellStyle name="Normal 2 2 107 3 2 2" xfId="24701"/>
    <cellStyle name="Normal 2 2 107 3 3" xfId="24702"/>
    <cellStyle name="Normal 2 2 107 4" xfId="16476"/>
    <cellStyle name="Normal 2 2 107 4 2" xfId="24703"/>
    <cellStyle name="Normal 2 2 107 5" xfId="24704"/>
    <cellStyle name="Normal 2 2 108" xfId="5104"/>
    <cellStyle name="Normal 2 2 108 2" xfId="5105"/>
    <cellStyle name="Normal 2 2 108 2 2" xfId="5106"/>
    <cellStyle name="Normal 2 2 108 2 2 2" xfId="16477"/>
    <cellStyle name="Normal 2 2 108 2 2 2 2" xfId="24705"/>
    <cellStyle name="Normal 2 2 108 2 2 3" xfId="24706"/>
    <cellStyle name="Normal 2 2 108 2 3" xfId="16478"/>
    <cellStyle name="Normal 2 2 108 2 3 2" xfId="24707"/>
    <cellStyle name="Normal 2 2 108 2 4" xfId="24708"/>
    <cellStyle name="Normal 2 2 108 3" xfId="5107"/>
    <cellStyle name="Normal 2 2 108 3 2" xfId="16479"/>
    <cellStyle name="Normal 2 2 108 3 2 2" xfId="24709"/>
    <cellStyle name="Normal 2 2 108 3 3" xfId="24710"/>
    <cellStyle name="Normal 2 2 108 4" xfId="16480"/>
    <cellStyle name="Normal 2 2 108 4 2" xfId="24711"/>
    <cellStyle name="Normal 2 2 108 5" xfId="24712"/>
    <cellStyle name="Normal 2 2 109" xfId="5108"/>
    <cellStyle name="Normal 2 2 109 2" xfId="5109"/>
    <cellStyle name="Normal 2 2 109 2 2" xfId="5110"/>
    <cellStyle name="Normal 2 2 109 2 2 2" xfId="16481"/>
    <cellStyle name="Normal 2 2 109 2 2 2 2" xfId="24713"/>
    <cellStyle name="Normal 2 2 109 2 2 3" xfId="24714"/>
    <cellStyle name="Normal 2 2 109 2 3" xfId="16482"/>
    <cellStyle name="Normal 2 2 109 2 3 2" xfId="24715"/>
    <cellStyle name="Normal 2 2 109 2 4" xfId="24716"/>
    <cellStyle name="Normal 2 2 109 3" xfId="5111"/>
    <cellStyle name="Normal 2 2 109 3 2" xfId="16483"/>
    <cellStyle name="Normal 2 2 109 3 2 2" xfId="24717"/>
    <cellStyle name="Normal 2 2 109 3 3" xfId="24718"/>
    <cellStyle name="Normal 2 2 109 4" xfId="16484"/>
    <cellStyle name="Normal 2 2 109 4 2" xfId="24719"/>
    <cellStyle name="Normal 2 2 109 5" xfId="24720"/>
    <cellStyle name="Normal 2 2 11" xfId="5112"/>
    <cellStyle name="Normal 2 2 11 2" xfId="5113"/>
    <cellStyle name="Normal 2 2 11 2 2" xfId="5114"/>
    <cellStyle name="Normal 2 2 11 2 2 2" xfId="16485"/>
    <cellStyle name="Normal 2 2 11 2 2 2 2" xfId="24721"/>
    <cellStyle name="Normal 2 2 11 2 2 3" xfId="24722"/>
    <cellStyle name="Normal 2 2 11 2 3" xfId="16486"/>
    <cellStyle name="Normal 2 2 11 2 3 2" xfId="24723"/>
    <cellStyle name="Normal 2 2 11 2 4" xfId="24724"/>
    <cellStyle name="Normal 2 2 11 3" xfId="5115"/>
    <cellStyle name="Normal 2 2 11 3 2" xfId="5116"/>
    <cellStyle name="Normal 2 2 11 3 2 2" xfId="16487"/>
    <cellStyle name="Normal 2 2 11 3 2 2 2" xfId="24725"/>
    <cellStyle name="Normal 2 2 11 3 2 3" xfId="24726"/>
    <cellStyle name="Normal 2 2 11 3 3" xfId="16488"/>
    <cellStyle name="Normal 2 2 11 3 3 2" xfId="24727"/>
    <cellStyle name="Normal 2 2 11 3 4" xfId="24728"/>
    <cellStyle name="Normal 2 2 11 4" xfId="5117"/>
    <cellStyle name="Normal 2 2 11 4 2" xfId="16489"/>
    <cellStyle name="Normal 2 2 11 4 2 2" xfId="24729"/>
    <cellStyle name="Normal 2 2 11 4 3" xfId="24730"/>
    <cellStyle name="Normal 2 2 11 5" xfId="16490"/>
    <cellStyle name="Normal 2 2 11 5 2" xfId="24731"/>
    <cellStyle name="Normal 2 2 11 6" xfId="24732"/>
    <cellStyle name="Normal 2 2 110" xfId="5118"/>
    <cellStyle name="Normal 2 2 110 2" xfId="5119"/>
    <cellStyle name="Normal 2 2 110 2 2" xfId="5120"/>
    <cellStyle name="Normal 2 2 110 2 2 2" xfId="16491"/>
    <cellStyle name="Normal 2 2 110 2 2 2 2" xfId="24733"/>
    <cellStyle name="Normal 2 2 110 2 2 3" xfId="24734"/>
    <cellStyle name="Normal 2 2 110 2 3" xfId="16492"/>
    <cellStyle name="Normal 2 2 110 2 3 2" xfId="24735"/>
    <cellStyle name="Normal 2 2 110 2 4" xfId="24736"/>
    <cellStyle name="Normal 2 2 110 3" xfId="5121"/>
    <cellStyle name="Normal 2 2 110 3 2" xfId="16493"/>
    <cellStyle name="Normal 2 2 110 3 2 2" xfId="24737"/>
    <cellStyle name="Normal 2 2 110 3 3" xfId="24738"/>
    <cellStyle name="Normal 2 2 110 4" xfId="16494"/>
    <cellStyle name="Normal 2 2 110 4 2" xfId="24739"/>
    <cellStyle name="Normal 2 2 110 5" xfId="24740"/>
    <cellStyle name="Normal 2 2 111" xfId="5122"/>
    <cellStyle name="Normal 2 2 111 2" xfId="5123"/>
    <cellStyle name="Normal 2 2 111 2 2" xfId="5124"/>
    <cellStyle name="Normal 2 2 111 2 2 2" xfId="16495"/>
    <cellStyle name="Normal 2 2 111 2 2 2 2" xfId="24741"/>
    <cellStyle name="Normal 2 2 111 2 2 3" xfId="24742"/>
    <cellStyle name="Normal 2 2 111 2 3" xfId="16496"/>
    <cellStyle name="Normal 2 2 111 2 3 2" xfId="24743"/>
    <cellStyle name="Normal 2 2 111 2 4" xfId="24744"/>
    <cellStyle name="Normal 2 2 111 3" xfId="5125"/>
    <cellStyle name="Normal 2 2 111 3 2" xfId="16497"/>
    <cellStyle name="Normal 2 2 111 3 2 2" xfId="24745"/>
    <cellStyle name="Normal 2 2 111 3 3" xfId="24746"/>
    <cellStyle name="Normal 2 2 111 4" xfId="16498"/>
    <cellStyle name="Normal 2 2 111 4 2" xfId="24747"/>
    <cellStyle name="Normal 2 2 111 5" xfId="24748"/>
    <cellStyle name="Normal 2 2 112" xfId="5126"/>
    <cellStyle name="Normal 2 2 112 2" xfId="5127"/>
    <cellStyle name="Normal 2 2 112 2 2" xfId="5128"/>
    <cellStyle name="Normal 2 2 112 2 2 2" xfId="16499"/>
    <cellStyle name="Normal 2 2 112 2 2 2 2" xfId="24749"/>
    <cellStyle name="Normal 2 2 112 2 2 3" xfId="24750"/>
    <cellStyle name="Normal 2 2 112 2 3" xfId="16500"/>
    <cellStyle name="Normal 2 2 112 2 3 2" xfId="24751"/>
    <cellStyle name="Normal 2 2 112 2 4" xfId="24752"/>
    <cellStyle name="Normal 2 2 112 3" xfId="5129"/>
    <cellStyle name="Normal 2 2 112 3 2" xfId="16501"/>
    <cellStyle name="Normal 2 2 112 3 2 2" xfId="24753"/>
    <cellStyle name="Normal 2 2 112 3 3" xfId="24754"/>
    <cellStyle name="Normal 2 2 112 4" xfId="16502"/>
    <cellStyle name="Normal 2 2 112 4 2" xfId="24755"/>
    <cellStyle name="Normal 2 2 112 5" xfId="24756"/>
    <cellStyle name="Normal 2 2 113" xfId="5130"/>
    <cellStyle name="Normal 2 2 113 2" xfId="5131"/>
    <cellStyle name="Normal 2 2 113 2 2" xfId="5132"/>
    <cellStyle name="Normal 2 2 113 2 2 2" xfId="16503"/>
    <cellStyle name="Normal 2 2 113 2 2 2 2" xfId="24757"/>
    <cellStyle name="Normal 2 2 113 2 2 3" xfId="24758"/>
    <cellStyle name="Normal 2 2 113 2 3" xfId="16504"/>
    <cellStyle name="Normal 2 2 113 2 3 2" xfId="24759"/>
    <cellStyle name="Normal 2 2 113 2 4" xfId="24760"/>
    <cellStyle name="Normal 2 2 113 3" xfId="5133"/>
    <cellStyle name="Normal 2 2 113 3 2" xfId="16505"/>
    <cellStyle name="Normal 2 2 113 3 2 2" xfId="24761"/>
    <cellStyle name="Normal 2 2 113 3 3" xfId="24762"/>
    <cellStyle name="Normal 2 2 113 4" xfId="16506"/>
    <cellStyle name="Normal 2 2 113 4 2" xfId="24763"/>
    <cellStyle name="Normal 2 2 113 5" xfId="24764"/>
    <cellStyle name="Normal 2 2 114" xfId="5134"/>
    <cellStyle name="Normal 2 2 114 2" xfId="5135"/>
    <cellStyle name="Normal 2 2 114 2 2" xfId="5136"/>
    <cellStyle name="Normal 2 2 114 2 2 2" xfId="16507"/>
    <cellStyle name="Normal 2 2 114 2 2 2 2" xfId="24765"/>
    <cellStyle name="Normal 2 2 114 2 2 3" xfId="24766"/>
    <cellStyle name="Normal 2 2 114 2 3" xfId="16508"/>
    <cellStyle name="Normal 2 2 114 2 3 2" xfId="24767"/>
    <cellStyle name="Normal 2 2 114 2 4" xfId="24768"/>
    <cellStyle name="Normal 2 2 114 3" xfId="5137"/>
    <cellStyle name="Normal 2 2 114 3 2" xfId="16509"/>
    <cellStyle name="Normal 2 2 114 3 2 2" xfId="24769"/>
    <cellStyle name="Normal 2 2 114 3 3" xfId="24770"/>
    <cellStyle name="Normal 2 2 114 4" xfId="16510"/>
    <cellStyle name="Normal 2 2 114 4 2" xfId="24771"/>
    <cellStyle name="Normal 2 2 114 5" xfId="24772"/>
    <cellStyle name="Normal 2 2 115" xfId="5138"/>
    <cellStyle name="Normal 2 2 115 2" xfId="5139"/>
    <cellStyle name="Normal 2 2 115 2 2" xfId="5140"/>
    <cellStyle name="Normal 2 2 115 2 2 2" xfId="16511"/>
    <cellStyle name="Normal 2 2 115 2 2 2 2" xfId="24773"/>
    <cellStyle name="Normal 2 2 115 2 2 3" xfId="24774"/>
    <cellStyle name="Normal 2 2 115 2 3" xfId="16512"/>
    <cellStyle name="Normal 2 2 115 2 3 2" xfId="24775"/>
    <cellStyle name="Normal 2 2 115 2 4" xfId="24776"/>
    <cellStyle name="Normal 2 2 115 3" xfId="5141"/>
    <cellStyle name="Normal 2 2 115 3 2" xfId="16513"/>
    <cellStyle name="Normal 2 2 115 3 2 2" xfId="24777"/>
    <cellStyle name="Normal 2 2 115 3 3" xfId="24778"/>
    <cellStyle name="Normal 2 2 115 4" xfId="16514"/>
    <cellStyle name="Normal 2 2 115 4 2" xfId="24779"/>
    <cellStyle name="Normal 2 2 115 5" xfId="24780"/>
    <cellStyle name="Normal 2 2 116" xfId="5142"/>
    <cellStyle name="Normal 2 2 116 2" xfId="5143"/>
    <cellStyle name="Normal 2 2 116 2 2" xfId="5144"/>
    <cellStyle name="Normal 2 2 116 2 2 2" xfId="16515"/>
    <cellStyle name="Normal 2 2 116 2 2 2 2" xfId="24781"/>
    <cellStyle name="Normal 2 2 116 2 2 3" xfId="24782"/>
    <cellStyle name="Normal 2 2 116 2 3" xfId="16516"/>
    <cellStyle name="Normal 2 2 116 2 3 2" xfId="24783"/>
    <cellStyle name="Normal 2 2 116 2 4" xfId="24784"/>
    <cellStyle name="Normal 2 2 116 3" xfId="5145"/>
    <cellStyle name="Normal 2 2 116 3 2" xfId="16517"/>
    <cellStyle name="Normal 2 2 116 3 2 2" xfId="24785"/>
    <cellStyle name="Normal 2 2 116 3 3" xfId="24786"/>
    <cellStyle name="Normal 2 2 116 4" xfId="16518"/>
    <cellStyle name="Normal 2 2 116 4 2" xfId="24787"/>
    <cellStyle name="Normal 2 2 116 5" xfId="24788"/>
    <cellStyle name="Normal 2 2 117" xfId="5146"/>
    <cellStyle name="Normal 2 2 117 2" xfId="5147"/>
    <cellStyle name="Normal 2 2 117 2 2" xfId="5148"/>
    <cellStyle name="Normal 2 2 117 2 2 2" xfId="16519"/>
    <cellStyle name="Normal 2 2 117 2 2 2 2" xfId="24789"/>
    <cellStyle name="Normal 2 2 117 2 2 3" xfId="24790"/>
    <cellStyle name="Normal 2 2 117 2 3" xfId="16520"/>
    <cellStyle name="Normal 2 2 117 2 3 2" xfId="24791"/>
    <cellStyle name="Normal 2 2 117 2 4" xfId="24792"/>
    <cellStyle name="Normal 2 2 117 3" xfId="5149"/>
    <cellStyle name="Normal 2 2 117 3 2" xfId="16521"/>
    <cellStyle name="Normal 2 2 117 3 2 2" xfId="24793"/>
    <cellStyle name="Normal 2 2 117 3 3" xfId="24794"/>
    <cellStyle name="Normal 2 2 117 4" xfId="16522"/>
    <cellStyle name="Normal 2 2 117 4 2" xfId="24795"/>
    <cellStyle name="Normal 2 2 117 5" xfId="24796"/>
    <cellStyle name="Normal 2 2 118" xfId="5150"/>
    <cellStyle name="Normal 2 2 118 2" xfId="5151"/>
    <cellStyle name="Normal 2 2 118 2 2" xfId="5152"/>
    <cellStyle name="Normal 2 2 118 2 2 2" xfId="16523"/>
    <cellStyle name="Normal 2 2 118 2 2 2 2" xfId="24797"/>
    <cellStyle name="Normal 2 2 118 2 2 3" xfId="24798"/>
    <cellStyle name="Normal 2 2 118 2 3" xfId="16524"/>
    <cellStyle name="Normal 2 2 118 2 3 2" xfId="24799"/>
    <cellStyle name="Normal 2 2 118 2 4" xfId="24800"/>
    <cellStyle name="Normal 2 2 118 3" xfId="5153"/>
    <cellStyle name="Normal 2 2 118 3 2" xfId="16525"/>
    <cellStyle name="Normal 2 2 118 3 2 2" xfId="24801"/>
    <cellStyle name="Normal 2 2 118 3 3" xfId="24802"/>
    <cellStyle name="Normal 2 2 118 4" xfId="16526"/>
    <cellStyle name="Normal 2 2 118 4 2" xfId="24803"/>
    <cellStyle name="Normal 2 2 118 5" xfId="24804"/>
    <cellStyle name="Normal 2 2 119" xfId="5154"/>
    <cellStyle name="Normal 2 2 119 2" xfId="5155"/>
    <cellStyle name="Normal 2 2 119 2 2" xfId="5156"/>
    <cellStyle name="Normal 2 2 119 2 2 2" xfId="16527"/>
    <cellStyle name="Normal 2 2 119 2 2 2 2" xfId="24805"/>
    <cellStyle name="Normal 2 2 119 2 2 3" xfId="24806"/>
    <cellStyle name="Normal 2 2 119 2 3" xfId="16528"/>
    <cellStyle name="Normal 2 2 119 2 3 2" xfId="24807"/>
    <cellStyle name="Normal 2 2 119 2 4" xfId="24808"/>
    <cellStyle name="Normal 2 2 119 3" xfId="5157"/>
    <cellStyle name="Normal 2 2 119 3 2" xfId="16529"/>
    <cellStyle name="Normal 2 2 119 3 2 2" xfId="24809"/>
    <cellStyle name="Normal 2 2 119 3 3" xfId="24810"/>
    <cellStyle name="Normal 2 2 119 4" xfId="16530"/>
    <cellStyle name="Normal 2 2 119 4 2" xfId="24811"/>
    <cellStyle name="Normal 2 2 119 5" xfId="24812"/>
    <cellStyle name="Normal 2 2 12" xfId="5158"/>
    <cellStyle name="Normal 2 2 12 2" xfId="5159"/>
    <cellStyle name="Normal 2 2 12 2 2" xfId="5160"/>
    <cellStyle name="Normal 2 2 12 2 2 2" xfId="16531"/>
    <cellStyle name="Normal 2 2 12 2 2 2 2" xfId="24813"/>
    <cellStyle name="Normal 2 2 12 2 2 3" xfId="24814"/>
    <cellStyle name="Normal 2 2 12 2 3" xfId="16532"/>
    <cellStyle name="Normal 2 2 12 2 3 2" xfId="24815"/>
    <cellStyle name="Normal 2 2 12 2 4" xfId="24816"/>
    <cellStyle name="Normal 2 2 12 3" xfId="5161"/>
    <cellStyle name="Normal 2 2 12 3 2" xfId="5162"/>
    <cellStyle name="Normal 2 2 12 3 2 2" xfId="16533"/>
    <cellStyle name="Normal 2 2 12 3 2 2 2" xfId="24817"/>
    <cellStyle name="Normal 2 2 12 3 2 3" xfId="24818"/>
    <cellStyle name="Normal 2 2 12 3 3" xfId="16534"/>
    <cellStyle name="Normal 2 2 12 3 3 2" xfId="24819"/>
    <cellStyle name="Normal 2 2 12 3 4" xfId="24820"/>
    <cellStyle name="Normal 2 2 12 4" xfId="5163"/>
    <cellStyle name="Normal 2 2 12 4 2" xfId="16535"/>
    <cellStyle name="Normal 2 2 12 4 2 2" xfId="24821"/>
    <cellStyle name="Normal 2 2 12 4 3" xfId="24822"/>
    <cellStyle name="Normal 2 2 12 5" xfId="16536"/>
    <cellStyle name="Normal 2 2 12 5 2" xfId="24823"/>
    <cellStyle name="Normal 2 2 12 6" xfId="24824"/>
    <cellStyle name="Normal 2 2 120" xfId="5164"/>
    <cellStyle name="Normal 2 2 120 2" xfId="5165"/>
    <cellStyle name="Normal 2 2 120 2 2" xfId="5166"/>
    <cellStyle name="Normal 2 2 120 2 2 2" xfId="16537"/>
    <cellStyle name="Normal 2 2 120 2 2 2 2" xfId="24825"/>
    <cellStyle name="Normal 2 2 120 2 2 3" xfId="24826"/>
    <cellStyle name="Normal 2 2 120 2 3" xfId="16538"/>
    <cellStyle name="Normal 2 2 120 2 3 2" xfId="24827"/>
    <cellStyle name="Normal 2 2 120 2 4" xfId="24828"/>
    <cellStyle name="Normal 2 2 120 3" xfId="5167"/>
    <cellStyle name="Normal 2 2 120 3 2" xfId="16539"/>
    <cellStyle name="Normal 2 2 120 3 2 2" xfId="24829"/>
    <cellStyle name="Normal 2 2 120 3 3" xfId="24830"/>
    <cellStyle name="Normal 2 2 120 4" xfId="16540"/>
    <cellStyle name="Normal 2 2 120 4 2" xfId="24831"/>
    <cellStyle name="Normal 2 2 120 5" xfId="24832"/>
    <cellStyle name="Normal 2 2 121" xfId="5168"/>
    <cellStyle name="Normal 2 2 121 2" xfId="5169"/>
    <cellStyle name="Normal 2 2 121 2 2" xfId="5170"/>
    <cellStyle name="Normal 2 2 121 2 2 2" xfId="16541"/>
    <cellStyle name="Normal 2 2 121 2 2 2 2" xfId="24833"/>
    <cellStyle name="Normal 2 2 121 2 2 3" xfId="24834"/>
    <cellStyle name="Normal 2 2 121 2 3" xfId="16542"/>
    <cellStyle name="Normal 2 2 121 2 3 2" xfId="24835"/>
    <cellStyle name="Normal 2 2 121 2 4" xfId="24836"/>
    <cellStyle name="Normal 2 2 121 3" xfId="5171"/>
    <cellStyle name="Normal 2 2 121 3 2" xfId="16543"/>
    <cellStyle name="Normal 2 2 121 3 2 2" xfId="24837"/>
    <cellStyle name="Normal 2 2 121 3 3" xfId="24838"/>
    <cellStyle name="Normal 2 2 121 4" xfId="16544"/>
    <cellStyle name="Normal 2 2 121 4 2" xfId="24839"/>
    <cellStyle name="Normal 2 2 121 5" xfId="24840"/>
    <cellStyle name="Normal 2 2 122" xfId="5172"/>
    <cellStyle name="Normal 2 2 122 2" xfId="5173"/>
    <cellStyle name="Normal 2 2 122 2 2" xfId="5174"/>
    <cellStyle name="Normal 2 2 122 2 2 2" xfId="16545"/>
    <cellStyle name="Normal 2 2 122 2 2 2 2" xfId="24841"/>
    <cellStyle name="Normal 2 2 122 2 2 3" xfId="24842"/>
    <cellStyle name="Normal 2 2 122 2 3" xfId="16546"/>
    <cellStyle name="Normal 2 2 122 2 3 2" xfId="24843"/>
    <cellStyle name="Normal 2 2 122 2 4" xfId="24844"/>
    <cellStyle name="Normal 2 2 122 3" xfId="5175"/>
    <cellStyle name="Normal 2 2 122 3 2" xfId="16547"/>
    <cellStyle name="Normal 2 2 122 3 2 2" xfId="24845"/>
    <cellStyle name="Normal 2 2 122 3 3" xfId="24846"/>
    <cellStyle name="Normal 2 2 122 4" xfId="16548"/>
    <cellStyle name="Normal 2 2 122 4 2" xfId="24847"/>
    <cellStyle name="Normal 2 2 122 5" xfId="24848"/>
    <cellStyle name="Normal 2 2 123" xfId="5176"/>
    <cellStyle name="Normal 2 2 123 2" xfId="5177"/>
    <cellStyle name="Normal 2 2 123 2 2" xfId="5178"/>
    <cellStyle name="Normal 2 2 123 2 2 2" xfId="16549"/>
    <cellStyle name="Normal 2 2 123 2 2 2 2" xfId="24849"/>
    <cellStyle name="Normal 2 2 123 2 2 3" xfId="24850"/>
    <cellStyle name="Normal 2 2 123 2 3" xfId="16550"/>
    <cellStyle name="Normal 2 2 123 2 3 2" xfId="24851"/>
    <cellStyle name="Normal 2 2 123 2 4" xfId="24852"/>
    <cellStyle name="Normal 2 2 123 3" xfId="5179"/>
    <cellStyle name="Normal 2 2 123 3 2" xfId="16551"/>
    <cellStyle name="Normal 2 2 123 3 2 2" xfId="24853"/>
    <cellStyle name="Normal 2 2 123 3 3" xfId="24854"/>
    <cellStyle name="Normal 2 2 123 4" xfId="16552"/>
    <cellStyle name="Normal 2 2 123 4 2" xfId="24855"/>
    <cellStyle name="Normal 2 2 123 5" xfId="24856"/>
    <cellStyle name="Normal 2 2 124" xfId="5180"/>
    <cellStyle name="Normal 2 2 124 2" xfId="5181"/>
    <cellStyle name="Normal 2 2 124 2 2" xfId="5182"/>
    <cellStyle name="Normal 2 2 124 2 2 2" xfId="16553"/>
    <cellStyle name="Normal 2 2 124 2 2 2 2" xfId="24857"/>
    <cellStyle name="Normal 2 2 124 2 2 3" xfId="24858"/>
    <cellStyle name="Normal 2 2 124 2 3" xfId="16554"/>
    <cellStyle name="Normal 2 2 124 2 3 2" xfId="24859"/>
    <cellStyle name="Normal 2 2 124 2 4" xfId="24860"/>
    <cellStyle name="Normal 2 2 124 3" xfId="5183"/>
    <cellStyle name="Normal 2 2 124 3 2" xfId="16555"/>
    <cellStyle name="Normal 2 2 124 3 2 2" xfId="24861"/>
    <cellStyle name="Normal 2 2 124 3 3" xfId="24862"/>
    <cellStyle name="Normal 2 2 124 4" xfId="16556"/>
    <cellStyle name="Normal 2 2 124 4 2" xfId="24863"/>
    <cellStyle name="Normal 2 2 124 5" xfId="24864"/>
    <cellStyle name="Normal 2 2 125" xfId="5184"/>
    <cellStyle name="Normal 2 2 125 2" xfId="5185"/>
    <cellStyle name="Normal 2 2 125 2 2" xfId="5186"/>
    <cellStyle name="Normal 2 2 125 2 2 2" xfId="16557"/>
    <cellStyle name="Normal 2 2 125 2 2 2 2" xfId="24865"/>
    <cellStyle name="Normal 2 2 125 2 2 3" xfId="24866"/>
    <cellStyle name="Normal 2 2 125 2 3" xfId="16558"/>
    <cellStyle name="Normal 2 2 125 2 3 2" xfId="24867"/>
    <cellStyle name="Normal 2 2 125 2 4" xfId="24868"/>
    <cellStyle name="Normal 2 2 125 3" xfId="5187"/>
    <cellStyle name="Normal 2 2 125 3 2" xfId="16559"/>
    <cellStyle name="Normal 2 2 125 3 2 2" xfId="24869"/>
    <cellStyle name="Normal 2 2 125 3 3" xfId="24870"/>
    <cellStyle name="Normal 2 2 125 4" xfId="16560"/>
    <cellStyle name="Normal 2 2 125 4 2" xfId="24871"/>
    <cellStyle name="Normal 2 2 125 5" xfId="24872"/>
    <cellStyle name="Normal 2 2 126" xfId="5188"/>
    <cellStyle name="Normal 2 2 126 2" xfId="5189"/>
    <cellStyle name="Normal 2 2 126 2 2" xfId="5190"/>
    <cellStyle name="Normal 2 2 126 2 2 2" xfId="16561"/>
    <cellStyle name="Normal 2 2 126 2 2 2 2" xfId="24873"/>
    <cellStyle name="Normal 2 2 126 2 2 3" xfId="24874"/>
    <cellStyle name="Normal 2 2 126 2 3" xfId="16562"/>
    <cellStyle name="Normal 2 2 126 2 3 2" xfId="24875"/>
    <cellStyle name="Normal 2 2 126 2 4" xfId="24876"/>
    <cellStyle name="Normal 2 2 126 3" xfId="5191"/>
    <cellStyle name="Normal 2 2 126 3 2" xfId="16563"/>
    <cellStyle name="Normal 2 2 126 3 2 2" xfId="24877"/>
    <cellStyle name="Normal 2 2 126 3 3" xfId="24878"/>
    <cellStyle name="Normal 2 2 126 4" xfId="16564"/>
    <cellStyle name="Normal 2 2 126 4 2" xfId="24879"/>
    <cellStyle name="Normal 2 2 126 5" xfId="24880"/>
    <cellStyle name="Normal 2 2 127" xfId="5192"/>
    <cellStyle name="Normal 2 2 127 2" xfId="5193"/>
    <cellStyle name="Normal 2 2 127 2 2" xfId="5194"/>
    <cellStyle name="Normal 2 2 127 2 2 2" xfId="16565"/>
    <cellStyle name="Normal 2 2 127 2 2 2 2" xfId="24881"/>
    <cellStyle name="Normal 2 2 127 2 2 3" xfId="24882"/>
    <cellStyle name="Normal 2 2 127 2 3" xfId="16566"/>
    <cellStyle name="Normal 2 2 127 2 3 2" xfId="24883"/>
    <cellStyle name="Normal 2 2 127 2 4" xfId="24884"/>
    <cellStyle name="Normal 2 2 127 3" xfId="5195"/>
    <cellStyle name="Normal 2 2 127 3 2" xfId="16567"/>
    <cellStyle name="Normal 2 2 127 3 2 2" xfId="24885"/>
    <cellStyle name="Normal 2 2 127 3 3" xfId="24886"/>
    <cellStyle name="Normal 2 2 127 4" xfId="16568"/>
    <cellStyle name="Normal 2 2 127 4 2" xfId="24887"/>
    <cellStyle name="Normal 2 2 127 5" xfId="24888"/>
    <cellStyle name="Normal 2 2 128" xfId="5196"/>
    <cellStyle name="Normal 2 2 128 2" xfId="5197"/>
    <cellStyle name="Normal 2 2 128 2 2" xfId="5198"/>
    <cellStyle name="Normal 2 2 128 2 2 2" xfId="16569"/>
    <cellStyle name="Normal 2 2 128 2 2 2 2" xfId="24889"/>
    <cellStyle name="Normal 2 2 128 2 2 3" xfId="24890"/>
    <cellStyle name="Normal 2 2 128 2 3" xfId="16570"/>
    <cellStyle name="Normal 2 2 128 2 3 2" xfId="24891"/>
    <cellStyle name="Normal 2 2 128 2 4" xfId="24892"/>
    <cellStyle name="Normal 2 2 128 3" xfId="5199"/>
    <cellStyle name="Normal 2 2 128 3 2" xfId="16571"/>
    <cellStyle name="Normal 2 2 128 3 2 2" xfId="24893"/>
    <cellStyle name="Normal 2 2 128 3 3" xfId="24894"/>
    <cellStyle name="Normal 2 2 128 4" xfId="16572"/>
    <cellStyle name="Normal 2 2 128 4 2" xfId="24895"/>
    <cellStyle name="Normal 2 2 128 5" xfId="24896"/>
    <cellStyle name="Normal 2 2 129" xfId="5200"/>
    <cellStyle name="Normal 2 2 129 2" xfId="5201"/>
    <cellStyle name="Normal 2 2 129 2 2" xfId="5202"/>
    <cellStyle name="Normal 2 2 129 2 2 2" xfId="16573"/>
    <cellStyle name="Normal 2 2 129 2 2 2 2" xfId="24897"/>
    <cellStyle name="Normal 2 2 129 2 2 3" xfId="24898"/>
    <cellStyle name="Normal 2 2 129 2 3" xfId="16574"/>
    <cellStyle name="Normal 2 2 129 2 3 2" xfId="24899"/>
    <cellStyle name="Normal 2 2 129 2 4" xfId="24900"/>
    <cellStyle name="Normal 2 2 129 3" xfId="5203"/>
    <cellStyle name="Normal 2 2 129 3 2" xfId="16575"/>
    <cellStyle name="Normal 2 2 129 3 2 2" xfId="24901"/>
    <cellStyle name="Normal 2 2 129 3 3" xfId="24902"/>
    <cellStyle name="Normal 2 2 129 4" xfId="16576"/>
    <cellStyle name="Normal 2 2 129 4 2" xfId="24903"/>
    <cellStyle name="Normal 2 2 129 5" xfId="24904"/>
    <cellStyle name="Normal 2 2 13" xfId="5204"/>
    <cellStyle name="Normal 2 2 13 2" xfId="5205"/>
    <cellStyle name="Normal 2 2 13 2 2" xfId="5206"/>
    <cellStyle name="Normal 2 2 13 2 2 2" xfId="16577"/>
    <cellStyle name="Normal 2 2 13 2 2 2 2" xfId="24905"/>
    <cellStyle name="Normal 2 2 13 2 2 3" xfId="24906"/>
    <cellStyle name="Normal 2 2 13 2 3" xfId="16578"/>
    <cellStyle name="Normal 2 2 13 2 3 2" xfId="24907"/>
    <cellStyle name="Normal 2 2 13 2 4" xfId="24908"/>
    <cellStyle name="Normal 2 2 13 3" xfId="5207"/>
    <cellStyle name="Normal 2 2 13 3 2" xfId="5208"/>
    <cellStyle name="Normal 2 2 13 3 2 2" xfId="16579"/>
    <cellStyle name="Normal 2 2 13 3 2 2 2" xfId="24909"/>
    <cellStyle name="Normal 2 2 13 3 2 3" xfId="24910"/>
    <cellStyle name="Normal 2 2 13 3 3" xfId="16580"/>
    <cellStyle name="Normal 2 2 13 3 3 2" xfId="24911"/>
    <cellStyle name="Normal 2 2 13 3 4" xfId="24912"/>
    <cellStyle name="Normal 2 2 13 4" xfId="5209"/>
    <cellStyle name="Normal 2 2 13 4 2" xfId="16581"/>
    <cellStyle name="Normal 2 2 13 4 2 2" xfId="24913"/>
    <cellStyle name="Normal 2 2 13 4 3" xfId="24914"/>
    <cellStyle name="Normal 2 2 13 5" xfId="16582"/>
    <cellStyle name="Normal 2 2 13 5 2" xfId="24915"/>
    <cellStyle name="Normal 2 2 13 6" xfId="24916"/>
    <cellStyle name="Normal 2 2 130" xfId="5210"/>
    <cellStyle name="Normal 2 2 130 2" xfId="5211"/>
    <cellStyle name="Normal 2 2 130 2 2" xfId="5212"/>
    <cellStyle name="Normal 2 2 130 2 2 2" xfId="16583"/>
    <cellStyle name="Normal 2 2 130 2 2 2 2" xfId="24917"/>
    <cellStyle name="Normal 2 2 130 2 2 3" xfId="24918"/>
    <cellStyle name="Normal 2 2 130 2 3" xfId="16584"/>
    <cellStyle name="Normal 2 2 130 2 3 2" xfId="24919"/>
    <cellStyle name="Normal 2 2 130 2 4" xfId="24920"/>
    <cellStyle name="Normal 2 2 130 3" xfId="5213"/>
    <cellStyle name="Normal 2 2 130 3 2" xfId="16585"/>
    <cellStyle name="Normal 2 2 130 3 2 2" xfId="24921"/>
    <cellStyle name="Normal 2 2 130 3 3" xfId="24922"/>
    <cellStyle name="Normal 2 2 130 4" xfId="16586"/>
    <cellStyle name="Normal 2 2 130 4 2" xfId="24923"/>
    <cellStyle name="Normal 2 2 130 5" xfId="24924"/>
    <cellStyle name="Normal 2 2 131" xfId="5214"/>
    <cellStyle name="Normal 2 2 131 2" xfId="5215"/>
    <cellStyle name="Normal 2 2 131 2 2" xfId="5216"/>
    <cellStyle name="Normal 2 2 131 2 2 2" xfId="16587"/>
    <cellStyle name="Normal 2 2 131 2 2 2 2" xfId="24925"/>
    <cellStyle name="Normal 2 2 131 2 2 3" xfId="24926"/>
    <cellStyle name="Normal 2 2 131 2 3" xfId="16588"/>
    <cellStyle name="Normal 2 2 131 2 3 2" xfId="24927"/>
    <cellStyle name="Normal 2 2 131 2 4" xfId="24928"/>
    <cellStyle name="Normal 2 2 131 3" xfId="5217"/>
    <cellStyle name="Normal 2 2 131 3 2" xfId="16589"/>
    <cellStyle name="Normal 2 2 131 3 2 2" xfId="24929"/>
    <cellStyle name="Normal 2 2 131 3 3" xfId="24930"/>
    <cellStyle name="Normal 2 2 131 4" xfId="16590"/>
    <cellStyle name="Normal 2 2 131 4 2" xfId="24931"/>
    <cellStyle name="Normal 2 2 131 5" xfId="24932"/>
    <cellStyle name="Normal 2 2 132" xfId="5218"/>
    <cellStyle name="Normal 2 2 132 2" xfId="5219"/>
    <cellStyle name="Normal 2 2 132 2 2" xfId="5220"/>
    <cellStyle name="Normal 2 2 132 2 2 2" xfId="16591"/>
    <cellStyle name="Normal 2 2 132 2 2 2 2" xfId="24933"/>
    <cellStyle name="Normal 2 2 132 2 2 3" xfId="24934"/>
    <cellStyle name="Normal 2 2 132 2 3" xfId="16592"/>
    <cellStyle name="Normal 2 2 132 2 3 2" xfId="24935"/>
    <cellStyle name="Normal 2 2 132 2 4" xfId="24936"/>
    <cellStyle name="Normal 2 2 132 3" xfId="5221"/>
    <cellStyle name="Normal 2 2 132 3 2" xfId="16593"/>
    <cellStyle name="Normal 2 2 132 3 2 2" xfId="24937"/>
    <cellStyle name="Normal 2 2 132 3 3" xfId="24938"/>
    <cellStyle name="Normal 2 2 132 4" xfId="16594"/>
    <cellStyle name="Normal 2 2 132 4 2" xfId="24939"/>
    <cellStyle name="Normal 2 2 132 5" xfId="24940"/>
    <cellStyle name="Normal 2 2 133" xfId="5222"/>
    <cellStyle name="Normal 2 2 133 2" xfId="5223"/>
    <cellStyle name="Normal 2 2 133 2 2" xfId="5224"/>
    <cellStyle name="Normal 2 2 133 2 2 2" xfId="16595"/>
    <cellStyle name="Normal 2 2 133 2 2 2 2" xfId="24941"/>
    <cellStyle name="Normal 2 2 133 2 2 3" xfId="24942"/>
    <cellStyle name="Normal 2 2 133 2 3" xfId="16596"/>
    <cellStyle name="Normal 2 2 133 2 3 2" xfId="24943"/>
    <cellStyle name="Normal 2 2 133 2 4" xfId="24944"/>
    <cellStyle name="Normal 2 2 133 3" xfId="5225"/>
    <cellStyle name="Normal 2 2 133 3 2" xfId="16597"/>
    <cellStyle name="Normal 2 2 133 3 2 2" xfId="24945"/>
    <cellStyle name="Normal 2 2 133 3 3" xfId="24946"/>
    <cellStyle name="Normal 2 2 133 4" xfId="16598"/>
    <cellStyle name="Normal 2 2 133 4 2" xfId="24947"/>
    <cellStyle name="Normal 2 2 133 5" xfId="24948"/>
    <cellStyle name="Normal 2 2 134" xfId="5226"/>
    <cellStyle name="Normal 2 2 134 2" xfId="5227"/>
    <cellStyle name="Normal 2 2 134 2 2" xfId="5228"/>
    <cellStyle name="Normal 2 2 134 2 2 2" xfId="16599"/>
    <cellStyle name="Normal 2 2 134 2 2 2 2" xfId="24949"/>
    <cellStyle name="Normal 2 2 134 2 2 3" xfId="24950"/>
    <cellStyle name="Normal 2 2 134 2 3" xfId="16600"/>
    <cellStyle name="Normal 2 2 134 2 3 2" xfId="24951"/>
    <cellStyle name="Normal 2 2 134 2 4" xfId="24952"/>
    <cellStyle name="Normal 2 2 134 3" xfId="5229"/>
    <cellStyle name="Normal 2 2 134 3 2" xfId="16601"/>
    <cellStyle name="Normal 2 2 134 3 2 2" xfId="24953"/>
    <cellStyle name="Normal 2 2 134 3 3" xfId="24954"/>
    <cellStyle name="Normal 2 2 134 4" xfId="16602"/>
    <cellStyle name="Normal 2 2 134 4 2" xfId="24955"/>
    <cellStyle name="Normal 2 2 134 5" xfId="24956"/>
    <cellStyle name="Normal 2 2 135" xfId="5230"/>
    <cellStyle name="Normal 2 2 135 2" xfId="5231"/>
    <cellStyle name="Normal 2 2 135 2 2" xfId="5232"/>
    <cellStyle name="Normal 2 2 135 2 2 2" xfId="16603"/>
    <cellStyle name="Normal 2 2 135 2 2 2 2" xfId="24957"/>
    <cellStyle name="Normal 2 2 135 2 2 3" xfId="24958"/>
    <cellStyle name="Normal 2 2 135 2 3" xfId="16604"/>
    <cellStyle name="Normal 2 2 135 2 3 2" xfId="24959"/>
    <cellStyle name="Normal 2 2 135 2 4" xfId="24960"/>
    <cellStyle name="Normal 2 2 135 3" xfId="5233"/>
    <cellStyle name="Normal 2 2 135 3 2" xfId="16605"/>
    <cellStyle name="Normal 2 2 135 3 2 2" xfId="24961"/>
    <cellStyle name="Normal 2 2 135 3 3" xfId="24962"/>
    <cellStyle name="Normal 2 2 135 4" xfId="16606"/>
    <cellStyle name="Normal 2 2 135 4 2" xfId="24963"/>
    <cellStyle name="Normal 2 2 135 5" xfId="24964"/>
    <cellStyle name="Normal 2 2 136" xfId="5234"/>
    <cellStyle name="Normal 2 2 136 2" xfId="5235"/>
    <cellStyle name="Normal 2 2 136 2 2" xfId="5236"/>
    <cellStyle name="Normal 2 2 136 2 2 2" xfId="16607"/>
    <cellStyle name="Normal 2 2 136 2 2 2 2" xfId="24965"/>
    <cellStyle name="Normal 2 2 136 2 2 3" xfId="24966"/>
    <cellStyle name="Normal 2 2 136 2 3" xfId="16608"/>
    <cellStyle name="Normal 2 2 136 2 3 2" xfId="24967"/>
    <cellStyle name="Normal 2 2 136 2 4" xfId="24968"/>
    <cellStyle name="Normal 2 2 136 3" xfId="5237"/>
    <cellStyle name="Normal 2 2 136 3 2" xfId="16609"/>
    <cellStyle name="Normal 2 2 136 3 2 2" xfId="24969"/>
    <cellStyle name="Normal 2 2 136 3 3" xfId="24970"/>
    <cellStyle name="Normal 2 2 136 4" xfId="16610"/>
    <cellStyle name="Normal 2 2 136 4 2" xfId="24971"/>
    <cellStyle name="Normal 2 2 136 5" xfId="24972"/>
    <cellStyle name="Normal 2 2 137" xfId="5238"/>
    <cellStyle name="Normal 2 2 137 2" xfId="5239"/>
    <cellStyle name="Normal 2 2 137 2 2" xfId="5240"/>
    <cellStyle name="Normal 2 2 137 2 2 2" xfId="16611"/>
    <cellStyle name="Normal 2 2 137 2 2 2 2" xfId="24973"/>
    <cellStyle name="Normal 2 2 137 2 2 3" xfId="24974"/>
    <cellStyle name="Normal 2 2 137 2 3" xfId="16612"/>
    <cellStyle name="Normal 2 2 137 2 3 2" xfId="24975"/>
    <cellStyle name="Normal 2 2 137 2 4" xfId="24976"/>
    <cellStyle name="Normal 2 2 137 3" xfId="5241"/>
    <cellStyle name="Normal 2 2 137 3 2" xfId="16613"/>
    <cellStyle name="Normal 2 2 137 3 2 2" xfId="24977"/>
    <cellStyle name="Normal 2 2 137 3 3" xfId="24978"/>
    <cellStyle name="Normal 2 2 137 4" xfId="16614"/>
    <cellStyle name="Normal 2 2 137 4 2" xfId="24979"/>
    <cellStyle name="Normal 2 2 137 5" xfId="24980"/>
    <cellStyle name="Normal 2 2 138" xfId="5242"/>
    <cellStyle name="Normal 2 2 138 2" xfId="5243"/>
    <cellStyle name="Normal 2 2 138 2 2" xfId="5244"/>
    <cellStyle name="Normal 2 2 138 2 2 2" xfId="16615"/>
    <cellStyle name="Normal 2 2 138 2 2 2 2" xfId="24981"/>
    <cellStyle name="Normal 2 2 138 2 2 3" xfId="24982"/>
    <cellStyle name="Normal 2 2 138 2 3" xfId="16616"/>
    <cellStyle name="Normal 2 2 138 2 3 2" xfId="24983"/>
    <cellStyle name="Normal 2 2 138 2 4" xfId="24984"/>
    <cellStyle name="Normal 2 2 138 3" xfId="5245"/>
    <cellStyle name="Normal 2 2 138 3 2" xfId="16617"/>
    <cellStyle name="Normal 2 2 138 3 2 2" xfId="24985"/>
    <cellStyle name="Normal 2 2 138 3 3" xfId="24986"/>
    <cellStyle name="Normal 2 2 138 4" xfId="16618"/>
    <cellStyle name="Normal 2 2 138 4 2" xfId="24987"/>
    <cellStyle name="Normal 2 2 138 5" xfId="24988"/>
    <cellStyle name="Normal 2 2 139" xfId="5246"/>
    <cellStyle name="Normal 2 2 139 2" xfId="5247"/>
    <cellStyle name="Normal 2 2 139 2 2" xfId="5248"/>
    <cellStyle name="Normal 2 2 139 2 2 2" xfId="16619"/>
    <cellStyle name="Normal 2 2 139 2 2 2 2" xfId="24989"/>
    <cellStyle name="Normal 2 2 139 2 2 3" xfId="24990"/>
    <cellStyle name="Normal 2 2 139 2 3" xfId="16620"/>
    <cellStyle name="Normal 2 2 139 2 3 2" xfId="24991"/>
    <cellStyle name="Normal 2 2 139 2 4" xfId="24992"/>
    <cellStyle name="Normal 2 2 139 3" xfId="5249"/>
    <cellStyle name="Normal 2 2 139 3 2" xfId="16621"/>
    <cellStyle name="Normal 2 2 139 3 2 2" xfId="24993"/>
    <cellStyle name="Normal 2 2 139 3 3" xfId="24994"/>
    <cellStyle name="Normal 2 2 139 4" xfId="16622"/>
    <cellStyle name="Normal 2 2 139 4 2" xfId="24995"/>
    <cellStyle name="Normal 2 2 139 5" xfId="24996"/>
    <cellStyle name="Normal 2 2 14" xfId="5250"/>
    <cellStyle name="Normal 2 2 14 2" xfId="5251"/>
    <cellStyle name="Normal 2 2 14 2 2" xfId="5252"/>
    <cellStyle name="Normal 2 2 14 2 2 2" xfId="16623"/>
    <cellStyle name="Normal 2 2 14 2 2 2 2" xfId="24997"/>
    <cellStyle name="Normal 2 2 14 2 2 3" xfId="24998"/>
    <cellStyle name="Normal 2 2 14 2 3" xfId="16624"/>
    <cellStyle name="Normal 2 2 14 2 3 2" xfId="24999"/>
    <cellStyle name="Normal 2 2 14 2 4" xfId="25000"/>
    <cellStyle name="Normal 2 2 14 3" xfId="5253"/>
    <cellStyle name="Normal 2 2 14 3 2" xfId="5254"/>
    <cellStyle name="Normal 2 2 14 3 2 2" xfId="16625"/>
    <cellStyle name="Normal 2 2 14 3 2 2 2" xfId="25001"/>
    <cellStyle name="Normal 2 2 14 3 2 3" xfId="25002"/>
    <cellStyle name="Normal 2 2 14 3 3" xfId="16626"/>
    <cellStyle name="Normal 2 2 14 3 3 2" xfId="25003"/>
    <cellStyle name="Normal 2 2 14 3 4" xfId="25004"/>
    <cellStyle name="Normal 2 2 14 4" xfId="5255"/>
    <cellStyle name="Normal 2 2 14 4 2" xfId="16627"/>
    <cellStyle name="Normal 2 2 14 4 2 2" xfId="25005"/>
    <cellStyle name="Normal 2 2 14 4 3" xfId="25006"/>
    <cellStyle name="Normal 2 2 14 5" xfId="16628"/>
    <cellStyle name="Normal 2 2 14 5 2" xfId="25007"/>
    <cellStyle name="Normal 2 2 14 6" xfId="25008"/>
    <cellStyle name="Normal 2 2 140" xfId="5256"/>
    <cellStyle name="Normal 2 2 140 2" xfId="5257"/>
    <cellStyle name="Normal 2 2 140 2 2" xfId="5258"/>
    <cellStyle name="Normal 2 2 140 2 2 2" xfId="16629"/>
    <cellStyle name="Normal 2 2 140 2 2 2 2" xfId="25009"/>
    <cellStyle name="Normal 2 2 140 2 2 3" xfId="25010"/>
    <cellStyle name="Normal 2 2 140 2 3" xfId="16630"/>
    <cellStyle name="Normal 2 2 140 2 3 2" xfId="25011"/>
    <cellStyle name="Normal 2 2 140 2 4" xfId="25012"/>
    <cellStyle name="Normal 2 2 140 3" xfId="5259"/>
    <cellStyle name="Normal 2 2 140 3 2" xfId="16631"/>
    <cellStyle name="Normal 2 2 140 3 2 2" xfId="25013"/>
    <cellStyle name="Normal 2 2 140 3 3" xfId="25014"/>
    <cellStyle name="Normal 2 2 140 4" xfId="16632"/>
    <cellStyle name="Normal 2 2 140 4 2" xfId="25015"/>
    <cellStyle name="Normal 2 2 140 5" xfId="25016"/>
    <cellStyle name="Normal 2 2 141" xfId="5260"/>
    <cellStyle name="Normal 2 2 141 2" xfId="5261"/>
    <cellStyle name="Normal 2 2 141 2 2" xfId="5262"/>
    <cellStyle name="Normal 2 2 141 2 2 2" xfId="16633"/>
    <cellStyle name="Normal 2 2 141 2 2 2 2" xfId="25017"/>
    <cellStyle name="Normal 2 2 141 2 2 3" xfId="25018"/>
    <cellStyle name="Normal 2 2 141 2 3" xfId="16634"/>
    <cellStyle name="Normal 2 2 141 2 3 2" xfId="25019"/>
    <cellStyle name="Normal 2 2 141 2 4" xfId="25020"/>
    <cellStyle name="Normal 2 2 141 3" xfId="5263"/>
    <cellStyle name="Normal 2 2 141 3 2" xfId="16635"/>
    <cellStyle name="Normal 2 2 141 3 2 2" xfId="25021"/>
    <cellStyle name="Normal 2 2 141 3 3" xfId="25022"/>
    <cellStyle name="Normal 2 2 141 4" xfId="16636"/>
    <cellStyle name="Normal 2 2 141 4 2" xfId="25023"/>
    <cellStyle name="Normal 2 2 141 5" xfId="25024"/>
    <cellStyle name="Normal 2 2 142" xfId="5264"/>
    <cellStyle name="Normal 2 2 142 2" xfId="5265"/>
    <cellStyle name="Normal 2 2 142 2 2" xfId="5266"/>
    <cellStyle name="Normal 2 2 142 2 2 2" xfId="16637"/>
    <cellStyle name="Normal 2 2 142 2 2 2 2" xfId="25025"/>
    <cellStyle name="Normal 2 2 142 2 2 3" xfId="25026"/>
    <cellStyle name="Normal 2 2 142 2 3" xfId="16638"/>
    <cellStyle name="Normal 2 2 142 2 3 2" xfId="25027"/>
    <cellStyle name="Normal 2 2 142 2 4" xfId="25028"/>
    <cellStyle name="Normal 2 2 142 3" xfId="5267"/>
    <cellStyle name="Normal 2 2 142 3 2" xfId="16639"/>
    <cellStyle name="Normal 2 2 142 3 2 2" xfId="25029"/>
    <cellStyle name="Normal 2 2 142 3 3" xfId="25030"/>
    <cellStyle name="Normal 2 2 142 4" xfId="16640"/>
    <cellStyle name="Normal 2 2 142 4 2" xfId="25031"/>
    <cellStyle name="Normal 2 2 142 5" xfId="25032"/>
    <cellStyle name="Normal 2 2 143" xfId="5268"/>
    <cellStyle name="Normal 2 2 143 2" xfId="5269"/>
    <cellStyle name="Normal 2 2 143 2 2" xfId="5270"/>
    <cellStyle name="Normal 2 2 143 2 2 2" xfId="16641"/>
    <cellStyle name="Normal 2 2 143 2 2 2 2" xfId="25033"/>
    <cellStyle name="Normal 2 2 143 2 2 3" xfId="25034"/>
    <cellStyle name="Normal 2 2 143 2 3" xfId="16642"/>
    <cellStyle name="Normal 2 2 143 2 3 2" xfId="25035"/>
    <cellStyle name="Normal 2 2 143 2 4" xfId="25036"/>
    <cellStyle name="Normal 2 2 143 3" xfId="5271"/>
    <cellStyle name="Normal 2 2 143 3 2" xfId="16643"/>
    <cellStyle name="Normal 2 2 143 3 2 2" xfId="25037"/>
    <cellStyle name="Normal 2 2 143 3 3" xfId="25038"/>
    <cellStyle name="Normal 2 2 143 4" xfId="16644"/>
    <cellStyle name="Normal 2 2 143 4 2" xfId="25039"/>
    <cellStyle name="Normal 2 2 143 5" xfId="25040"/>
    <cellStyle name="Normal 2 2 144" xfId="5272"/>
    <cellStyle name="Normal 2 2 144 2" xfId="5273"/>
    <cellStyle name="Normal 2 2 144 2 2" xfId="5274"/>
    <cellStyle name="Normal 2 2 144 2 2 2" xfId="16645"/>
    <cellStyle name="Normal 2 2 144 2 2 2 2" xfId="25041"/>
    <cellStyle name="Normal 2 2 144 2 2 3" xfId="25042"/>
    <cellStyle name="Normal 2 2 144 2 3" xfId="16646"/>
    <cellStyle name="Normal 2 2 144 2 3 2" xfId="25043"/>
    <cellStyle name="Normal 2 2 144 2 4" xfId="25044"/>
    <cellStyle name="Normal 2 2 144 3" xfId="5275"/>
    <cellStyle name="Normal 2 2 144 3 2" xfId="16647"/>
    <cellStyle name="Normal 2 2 144 3 2 2" xfId="25045"/>
    <cellStyle name="Normal 2 2 144 3 3" xfId="25046"/>
    <cellStyle name="Normal 2 2 144 4" xfId="16648"/>
    <cellStyle name="Normal 2 2 144 4 2" xfId="25047"/>
    <cellStyle name="Normal 2 2 144 5" xfId="25048"/>
    <cellStyle name="Normal 2 2 145" xfId="5276"/>
    <cellStyle name="Normal 2 2 145 2" xfId="5277"/>
    <cellStyle name="Normal 2 2 145 2 2" xfId="5278"/>
    <cellStyle name="Normal 2 2 145 2 2 2" xfId="16649"/>
    <cellStyle name="Normal 2 2 145 2 2 2 2" xfId="25049"/>
    <cellStyle name="Normal 2 2 145 2 2 3" xfId="25050"/>
    <cellStyle name="Normal 2 2 145 2 3" xfId="16650"/>
    <cellStyle name="Normal 2 2 145 2 3 2" xfId="25051"/>
    <cellStyle name="Normal 2 2 145 2 4" xfId="25052"/>
    <cellStyle name="Normal 2 2 145 3" xfId="5279"/>
    <cellStyle name="Normal 2 2 145 3 2" xfId="16651"/>
    <cellStyle name="Normal 2 2 145 3 2 2" xfId="25053"/>
    <cellStyle name="Normal 2 2 145 3 3" xfId="25054"/>
    <cellStyle name="Normal 2 2 145 4" xfId="16652"/>
    <cellStyle name="Normal 2 2 145 4 2" xfId="25055"/>
    <cellStyle name="Normal 2 2 145 5" xfId="25056"/>
    <cellStyle name="Normal 2 2 146" xfId="5280"/>
    <cellStyle name="Normal 2 2 146 2" xfId="5281"/>
    <cellStyle name="Normal 2 2 146 2 2" xfId="5282"/>
    <cellStyle name="Normal 2 2 146 2 2 2" xfId="16653"/>
    <cellStyle name="Normal 2 2 146 2 2 2 2" xfId="25057"/>
    <cellStyle name="Normal 2 2 146 2 2 3" xfId="25058"/>
    <cellStyle name="Normal 2 2 146 2 3" xfId="16654"/>
    <cellStyle name="Normal 2 2 146 2 3 2" xfId="25059"/>
    <cellStyle name="Normal 2 2 146 2 4" xfId="25060"/>
    <cellStyle name="Normal 2 2 146 3" xfId="5283"/>
    <cellStyle name="Normal 2 2 146 3 2" xfId="16655"/>
    <cellStyle name="Normal 2 2 146 3 2 2" xfId="25061"/>
    <cellStyle name="Normal 2 2 146 3 3" xfId="25062"/>
    <cellStyle name="Normal 2 2 146 4" xfId="16656"/>
    <cellStyle name="Normal 2 2 146 4 2" xfId="25063"/>
    <cellStyle name="Normal 2 2 146 5" xfId="25064"/>
    <cellStyle name="Normal 2 2 147" xfId="5284"/>
    <cellStyle name="Normal 2 2 147 2" xfId="5285"/>
    <cellStyle name="Normal 2 2 147 2 2" xfId="5286"/>
    <cellStyle name="Normal 2 2 147 2 2 2" xfId="16657"/>
    <cellStyle name="Normal 2 2 147 2 2 2 2" xfId="25065"/>
    <cellStyle name="Normal 2 2 147 2 2 3" xfId="25066"/>
    <cellStyle name="Normal 2 2 147 2 3" xfId="16658"/>
    <cellStyle name="Normal 2 2 147 2 3 2" xfId="25067"/>
    <cellStyle name="Normal 2 2 147 2 4" xfId="25068"/>
    <cellStyle name="Normal 2 2 147 3" xfId="5287"/>
    <cellStyle name="Normal 2 2 147 3 2" xfId="16659"/>
    <cellStyle name="Normal 2 2 147 3 2 2" xfId="25069"/>
    <cellStyle name="Normal 2 2 147 3 3" xfId="25070"/>
    <cellStyle name="Normal 2 2 147 4" xfId="16660"/>
    <cellStyle name="Normal 2 2 147 4 2" xfId="25071"/>
    <cellStyle name="Normal 2 2 147 5" xfId="25072"/>
    <cellStyle name="Normal 2 2 148" xfId="5288"/>
    <cellStyle name="Normal 2 2 148 2" xfId="5289"/>
    <cellStyle name="Normal 2 2 148 2 2" xfId="5290"/>
    <cellStyle name="Normal 2 2 148 2 2 2" xfId="16661"/>
    <cellStyle name="Normal 2 2 148 2 2 2 2" xfId="25073"/>
    <cellStyle name="Normal 2 2 148 2 2 3" xfId="25074"/>
    <cellStyle name="Normal 2 2 148 2 3" xfId="16662"/>
    <cellStyle name="Normal 2 2 148 2 3 2" xfId="25075"/>
    <cellStyle name="Normal 2 2 148 2 4" xfId="25076"/>
    <cellStyle name="Normal 2 2 148 3" xfId="5291"/>
    <cellStyle name="Normal 2 2 148 3 2" xfId="16663"/>
    <cellStyle name="Normal 2 2 148 3 2 2" xfId="25077"/>
    <cellStyle name="Normal 2 2 148 3 3" xfId="25078"/>
    <cellStyle name="Normal 2 2 148 4" xfId="16664"/>
    <cellStyle name="Normal 2 2 148 4 2" xfId="25079"/>
    <cellStyle name="Normal 2 2 148 5" xfId="25080"/>
    <cellStyle name="Normal 2 2 149" xfId="5292"/>
    <cellStyle name="Normal 2 2 149 2" xfId="5293"/>
    <cellStyle name="Normal 2 2 149 2 2" xfId="5294"/>
    <cellStyle name="Normal 2 2 149 2 2 2" xfId="16665"/>
    <cellStyle name="Normal 2 2 149 2 2 2 2" xfId="25081"/>
    <cellStyle name="Normal 2 2 149 2 2 3" xfId="25082"/>
    <cellStyle name="Normal 2 2 149 2 3" xfId="16666"/>
    <cellStyle name="Normal 2 2 149 2 3 2" xfId="25083"/>
    <cellStyle name="Normal 2 2 149 2 4" xfId="25084"/>
    <cellStyle name="Normal 2 2 149 3" xfId="5295"/>
    <cellStyle name="Normal 2 2 149 3 2" xfId="16667"/>
    <cellStyle name="Normal 2 2 149 3 2 2" xfId="25085"/>
    <cellStyle name="Normal 2 2 149 3 3" xfId="25086"/>
    <cellStyle name="Normal 2 2 149 4" xfId="16668"/>
    <cellStyle name="Normal 2 2 149 4 2" xfId="25087"/>
    <cellStyle name="Normal 2 2 149 5" xfId="25088"/>
    <cellStyle name="Normal 2 2 15" xfId="5296"/>
    <cellStyle name="Normal 2 2 15 2" xfId="5297"/>
    <cellStyle name="Normal 2 2 15 2 2" xfId="5298"/>
    <cellStyle name="Normal 2 2 15 2 2 2" xfId="16669"/>
    <cellStyle name="Normal 2 2 15 2 2 2 2" xfId="25089"/>
    <cellStyle name="Normal 2 2 15 2 2 3" xfId="25090"/>
    <cellStyle name="Normal 2 2 15 2 3" xfId="16670"/>
    <cellStyle name="Normal 2 2 15 2 3 2" xfId="25091"/>
    <cellStyle name="Normal 2 2 15 2 4" xfId="25092"/>
    <cellStyle name="Normal 2 2 15 3" xfId="5299"/>
    <cellStyle name="Normal 2 2 15 3 2" xfId="5300"/>
    <cellStyle name="Normal 2 2 15 3 2 2" xfId="16671"/>
    <cellStyle name="Normal 2 2 15 3 2 2 2" xfId="25093"/>
    <cellStyle name="Normal 2 2 15 3 2 3" xfId="25094"/>
    <cellStyle name="Normal 2 2 15 3 3" xfId="16672"/>
    <cellStyle name="Normal 2 2 15 3 3 2" xfId="25095"/>
    <cellStyle name="Normal 2 2 15 3 4" xfId="25096"/>
    <cellStyle name="Normal 2 2 15 4" xfId="5301"/>
    <cellStyle name="Normal 2 2 15 4 2" xfId="16673"/>
    <cellStyle name="Normal 2 2 15 4 2 2" xfId="25097"/>
    <cellStyle name="Normal 2 2 15 4 3" xfId="25098"/>
    <cellStyle name="Normal 2 2 15 5" xfId="16674"/>
    <cellStyle name="Normal 2 2 15 5 2" xfId="25099"/>
    <cellStyle name="Normal 2 2 15 6" xfId="25100"/>
    <cellStyle name="Normal 2 2 150" xfId="5302"/>
    <cellStyle name="Normal 2 2 150 2" xfId="5303"/>
    <cellStyle name="Normal 2 2 150 2 2" xfId="5304"/>
    <cellStyle name="Normal 2 2 150 2 2 2" xfId="16675"/>
    <cellStyle name="Normal 2 2 150 2 2 2 2" xfId="25101"/>
    <cellStyle name="Normal 2 2 150 2 2 3" xfId="25102"/>
    <cellStyle name="Normal 2 2 150 2 3" xfId="16676"/>
    <cellStyle name="Normal 2 2 150 2 3 2" xfId="25103"/>
    <cellStyle name="Normal 2 2 150 2 4" xfId="25104"/>
    <cellStyle name="Normal 2 2 150 3" xfId="5305"/>
    <cellStyle name="Normal 2 2 150 3 2" xfId="16677"/>
    <cellStyle name="Normal 2 2 150 3 2 2" xfId="25105"/>
    <cellStyle name="Normal 2 2 150 3 3" xfId="25106"/>
    <cellStyle name="Normal 2 2 150 4" xfId="16678"/>
    <cellStyle name="Normal 2 2 150 4 2" xfId="25107"/>
    <cellStyle name="Normal 2 2 150 5" xfId="25108"/>
    <cellStyle name="Normal 2 2 151" xfId="5306"/>
    <cellStyle name="Normal 2 2 151 2" xfId="5307"/>
    <cellStyle name="Normal 2 2 151 2 2" xfId="5308"/>
    <cellStyle name="Normal 2 2 151 2 2 2" xfId="16679"/>
    <cellStyle name="Normal 2 2 151 2 2 2 2" xfId="25109"/>
    <cellStyle name="Normal 2 2 151 2 2 3" xfId="25110"/>
    <cellStyle name="Normal 2 2 151 2 3" xfId="16680"/>
    <cellStyle name="Normal 2 2 151 2 3 2" xfId="25111"/>
    <cellStyle name="Normal 2 2 151 2 4" xfId="25112"/>
    <cellStyle name="Normal 2 2 151 3" xfId="5309"/>
    <cellStyle name="Normal 2 2 151 3 2" xfId="16681"/>
    <cellStyle name="Normal 2 2 151 3 2 2" xfId="25113"/>
    <cellStyle name="Normal 2 2 151 3 3" xfId="25114"/>
    <cellStyle name="Normal 2 2 151 4" xfId="16682"/>
    <cellStyle name="Normal 2 2 151 4 2" xfId="25115"/>
    <cellStyle name="Normal 2 2 151 5" xfId="25116"/>
    <cellStyle name="Normal 2 2 152" xfId="5310"/>
    <cellStyle name="Normal 2 2 152 2" xfId="5311"/>
    <cellStyle name="Normal 2 2 152 2 2" xfId="5312"/>
    <cellStyle name="Normal 2 2 152 2 2 2" xfId="16683"/>
    <cellStyle name="Normal 2 2 152 2 2 2 2" xfId="25117"/>
    <cellStyle name="Normal 2 2 152 2 2 3" xfId="25118"/>
    <cellStyle name="Normal 2 2 152 2 3" xfId="16684"/>
    <cellStyle name="Normal 2 2 152 2 3 2" xfId="25119"/>
    <cellStyle name="Normal 2 2 152 2 4" xfId="25120"/>
    <cellStyle name="Normal 2 2 152 3" xfId="5313"/>
    <cellStyle name="Normal 2 2 152 3 2" xfId="16685"/>
    <cellStyle name="Normal 2 2 152 3 2 2" xfId="25121"/>
    <cellStyle name="Normal 2 2 152 3 3" xfId="25122"/>
    <cellStyle name="Normal 2 2 152 4" xfId="16686"/>
    <cellStyle name="Normal 2 2 152 4 2" xfId="25123"/>
    <cellStyle name="Normal 2 2 152 5" xfId="25124"/>
    <cellStyle name="Normal 2 2 153" xfId="5314"/>
    <cellStyle name="Normal 2 2 153 2" xfId="5315"/>
    <cellStyle name="Normal 2 2 153 2 2" xfId="5316"/>
    <cellStyle name="Normal 2 2 153 2 2 2" xfId="16687"/>
    <cellStyle name="Normal 2 2 153 2 2 2 2" xfId="25125"/>
    <cellStyle name="Normal 2 2 153 2 2 3" xfId="25126"/>
    <cellStyle name="Normal 2 2 153 2 3" xfId="16688"/>
    <cellStyle name="Normal 2 2 153 2 3 2" xfId="25127"/>
    <cellStyle name="Normal 2 2 153 2 4" xfId="25128"/>
    <cellStyle name="Normal 2 2 153 3" xfId="5317"/>
    <cellStyle name="Normal 2 2 153 3 2" xfId="16689"/>
    <cellStyle name="Normal 2 2 153 3 2 2" xfId="25129"/>
    <cellStyle name="Normal 2 2 153 3 3" xfId="25130"/>
    <cellStyle name="Normal 2 2 153 4" xfId="16690"/>
    <cellStyle name="Normal 2 2 153 4 2" xfId="25131"/>
    <cellStyle name="Normal 2 2 153 5" xfId="25132"/>
    <cellStyle name="Normal 2 2 154" xfId="5318"/>
    <cellStyle name="Normal 2 2 154 2" xfId="5319"/>
    <cellStyle name="Normal 2 2 154 2 2" xfId="5320"/>
    <cellStyle name="Normal 2 2 154 2 2 2" xfId="16691"/>
    <cellStyle name="Normal 2 2 154 2 2 2 2" xfId="25133"/>
    <cellStyle name="Normal 2 2 154 2 2 3" xfId="25134"/>
    <cellStyle name="Normal 2 2 154 2 3" xfId="16692"/>
    <cellStyle name="Normal 2 2 154 2 3 2" xfId="25135"/>
    <cellStyle name="Normal 2 2 154 2 4" xfId="25136"/>
    <cellStyle name="Normal 2 2 154 3" xfId="5321"/>
    <cellStyle name="Normal 2 2 154 3 2" xfId="16693"/>
    <cellStyle name="Normal 2 2 154 3 2 2" xfId="25137"/>
    <cellStyle name="Normal 2 2 154 3 3" xfId="25138"/>
    <cellStyle name="Normal 2 2 154 4" xfId="16694"/>
    <cellStyle name="Normal 2 2 154 4 2" xfId="25139"/>
    <cellStyle name="Normal 2 2 154 5" xfId="25140"/>
    <cellStyle name="Normal 2 2 155" xfId="5322"/>
    <cellStyle name="Normal 2 2 155 2" xfId="5323"/>
    <cellStyle name="Normal 2 2 155 2 2" xfId="16695"/>
    <cellStyle name="Normal 2 2 155 2 2 2" xfId="25141"/>
    <cellStyle name="Normal 2 2 155 2 3" xfId="25142"/>
    <cellStyle name="Normal 2 2 155 3" xfId="16696"/>
    <cellStyle name="Normal 2 2 155 3 2" xfId="25143"/>
    <cellStyle name="Normal 2 2 155 4" xfId="25144"/>
    <cellStyle name="Normal 2 2 156" xfId="41"/>
    <cellStyle name="Normal 2 2 156 2" xfId="45"/>
    <cellStyle name="Normal 2 2 16" xfId="5324"/>
    <cellStyle name="Normal 2 2 16 2" xfId="5325"/>
    <cellStyle name="Normal 2 2 16 2 2" xfId="5326"/>
    <cellStyle name="Normal 2 2 16 2 2 2" xfId="16697"/>
    <cellStyle name="Normal 2 2 16 2 2 2 2" xfId="25145"/>
    <cellStyle name="Normal 2 2 16 2 2 3" xfId="25146"/>
    <cellStyle name="Normal 2 2 16 2 3" xfId="16698"/>
    <cellStyle name="Normal 2 2 16 2 3 2" xfId="25147"/>
    <cellStyle name="Normal 2 2 16 2 4" xfId="25148"/>
    <cellStyle name="Normal 2 2 16 3" xfId="5327"/>
    <cellStyle name="Normal 2 2 16 3 2" xfId="5328"/>
    <cellStyle name="Normal 2 2 16 3 2 2" xfId="16699"/>
    <cellStyle name="Normal 2 2 16 3 2 2 2" xfId="25149"/>
    <cellStyle name="Normal 2 2 16 3 2 3" xfId="25150"/>
    <cellStyle name="Normal 2 2 16 3 3" xfId="16700"/>
    <cellStyle name="Normal 2 2 16 3 3 2" xfId="25151"/>
    <cellStyle name="Normal 2 2 16 3 4" xfId="25152"/>
    <cellStyle name="Normal 2 2 16 4" xfId="5329"/>
    <cellStyle name="Normal 2 2 16 4 2" xfId="16701"/>
    <cellStyle name="Normal 2 2 16 4 2 2" xfId="25153"/>
    <cellStyle name="Normal 2 2 16 4 3" xfId="25154"/>
    <cellStyle name="Normal 2 2 16 5" xfId="16702"/>
    <cellStyle name="Normal 2 2 16 5 2" xfId="25155"/>
    <cellStyle name="Normal 2 2 16 6" xfId="25156"/>
    <cellStyle name="Normal 2 2 17" xfId="5330"/>
    <cellStyle name="Normal 2 2 17 2" xfId="5331"/>
    <cellStyle name="Normal 2 2 17 2 2" xfId="5332"/>
    <cellStyle name="Normal 2 2 17 2 2 2" xfId="16703"/>
    <cellStyle name="Normal 2 2 17 2 2 2 2" xfId="25157"/>
    <cellStyle name="Normal 2 2 17 2 2 3" xfId="25158"/>
    <cellStyle name="Normal 2 2 17 2 3" xfId="16704"/>
    <cellStyle name="Normal 2 2 17 2 3 2" xfId="25159"/>
    <cellStyle name="Normal 2 2 17 2 4" xfId="25160"/>
    <cellStyle name="Normal 2 2 17 3" xfId="5333"/>
    <cellStyle name="Normal 2 2 17 3 2" xfId="5334"/>
    <cellStyle name="Normal 2 2 17 3 2 2" xfId="16705"/>
    <cellStyle name="Normal 2 2 17 3 2 2 2" xfId="25161"/>
    <cellStyle name="Normal 2 2 17 3 2 3" xfId="25162"/>
    <cellStyle name="Normal 2 2 17 3 3" xfId="16706"/>
    <cellStyle name="Normal 2 2 17 3 3 2" xfId="25163"/>
    <cellStyle name="Normal 2 2 17 3 4" xfId="25164"/>
    <cellStyle name="Normal 2 2 17 4" xfId="5335"/>
    <cellStyle name="Normal 2 2 17 4 2" xfId="16707"/>
    <cellStyle name="Normal 2 2 17 4 2 2" xfId="25165"/>
    <cellStyle name="Normal 2 2 17 4 3" xfId="25166"/>
    <cellStyle name="Normal 2 2 17 5" xfId="16708"/>
    <cellStyle name="Normal 2 2 17 5 2" xfId="25167"/>
    <cellStyle name="Normal 2 2 17 6" xfId="25168"/>
    <cellStyle name="Normal 2 2 18" xfId="5336"/>
    <cellStyle name="Normal 2 2 18 2" xfId="5337"/>
    <cellStyle name="Normal 2 2 18 2 2" xfId="5338"/>
    <cellStyle name="Normal 2 2 18 2 2 2" xfId="16709"/>
    <cellStyle name="Normal 2 2 18 2 2 2 2" xfId="25169"/>
    <cellStyle name="Normal 2 2 18 2 2 3" xfId="25170"/>
    <cellStyle name="Normal 2 2 18 2 3" xfId="16710"/>
    <cellStyle name="Normal 2 2 18 2 3 2" xfId="25171"/>
    <cellStyle name="Normal 2 2 18 2 4" xfId="25172"/>
    <cellStyle name="Normal 2 2 18 3" xfId="5339"/>
    <cellStyle name="Normal 2 2 18 3 2" xfId="5340"/>
    <cellStyle name="Normal 2 2 18 3 2 2" xfId="16711"/>
    <cellStyle name="Normal 2 2 18 3 2 2 2" xfId="25173"/>
    <cellStyle name="Normal 2 2 18 3 2 3" xfId="25174"/>
    <cellStyle name="Normal 2 2 18 3 3" xfId="16712"/>
    <cellStyle name="Normal 2 2 18 3 3 2" xfId="25175"/>
    <cellStyle name="Normal 2 2 18 3 4" xfId="25176"/>
    <cellStyle name="Normal 2 2 18 4" xfId="5341"/>
    <cellStyle name="Normal 2 2 18 4 2" xfId="16713"/>
    <cellStyle name="Normal 2 2 18 4 2 2" xfId="25177"/>
    <cellStyle name="Normal 2 2 18 4 3" xfId="25178"/>
    <cellStyle name="Normal 2 2 18 5" xfId="16714"/>
    <cellStyle name="Normal 2 2 18 5 2" xfId="25179"/>
    <cellStyle name="Normal 2 2 18 6" xfId="25180"/>
    <cellStyle name="Normal 2 2 19" xfId="5342"/>
    <cellStyle name="Normal 2 2 19 2" xfId="5343"/>
    <cellStyle name="Normal 2 2 19 2 2" xfId="5344"/>
    <cellStyle name="Normal 2 2 19 2 2 2" xfId="16715"/>
    <cellStyle name="Normal 2 2 19 2 2 2 2" xfId="25181"/>
    <cellStyle name="Normal 2 2 19 2 2 3" xfId="25182"/>
    <cellStyle name="Normal 2 2 19 2 3" xfId="16716"/>
    <cellStyle name="Normal 2 2 19 2 3 2" xfId="25183"/>
    <cellStyle name="Normal 2 2 19 2 4" xfId="25184"/>
    <cellStyle name="Normal 2 2 19 3" xfId="5345"/>
    <cellStyle name="Normal 2 2 19 3 2" xfId="5346"/>
    <cellStyle name="Normal 2 2 19 3 2 2" xfId="16717"/>
    <cellStyle name="Normal 2 2 19 3 2 2 2" xfId="25185"/>
    <cellStyle name="Normal 2 2 19 3 2 3" xfId="25186"/>
    <cellStyle name="Normal 2 2 19 3 3" xfId="16718"/>
    <cellStyle name="Normal 2 2 19 3 3 2" xfId="25187"/>
    <cellStyle name="Normal 2 2 19 3 4" xfId="25188"/>
    <cellStyle name="Normal 2 2 19 4" xfId="5347"/>
    <cellStyle name="Normal 2 2 19 4 2" xfId="16719"/>
    <cellStyle name="Normal 2 2 19 4 2 2" xfId="25189"/>
    <cellStyle name="Normal 2 2 19 4 3" xfId="25190"/>
    <cellStyle name="Normal 2 2 19 5" xfId="16720"/>
    <cellStyle name="Normal 2 2 19 5 2" xfId="25191"/>
    <cellStyle name="Normal 2 2 19 6" xfId="25192"/>
    <cellStyle name="Normal 2 2 2" xfId="112"/>
    <cellStyle name="Normal 2 2 2 10" xfId="5348"/>
    <cellStyle name="Normal 2 2 2 10 2" xfId="5349"/>
    <cellStyle name="Normal 2 2 2 10 3" xfId="16721"/>
    <cellStyle name="Normal 2 2 2 10 4" xfId="16722"/>
    <cellStyle name="Normal 2 2 2 10 4 2" xfId="25193"/>
    <cellStyle name="Normal 2 2 2 100" xfId="5350"/>
    <cellStyle name="Normal 2 2 2 100 2" xfId="16723"/>
    <cellStyle name="Normal 2 2 2 101" xfId="5351"/>
    <cellStyle name="Normal 2 2 2 101 2" xfId="16724"/>
    <cellStyle name="Normal 2 2 2 102" xfId="5352"/>
    <cellStyle name="Normal 2 2 2 102 2" xfId="16725"/>
    <cellStyle name="Normal 2 2 2 103" xfId="5353"/>
    <cellStyle name="Normal 2 2 2 103 2" xfId="16726"/>
    <cellStyle name="Normal 2 2 2 104" xfId="5354"/>
    <cellStyle name="Normal 2 2 2 104 2" xfId="16727"/>
    <cellStyle name="Normal 2 2 2 105" xfId="5355"/>
    <cellStyle name="Normal 2 2 2 105 2" xfId="16728"/>
    <cellStyle name="Normal 2 2 2 106" xfId="5356"/>
    <cellStyle name="Normal 2 2 2 106 2" xfId="16729"/>
    <cellStyle name="Normal 2 2 2 107" xfId="5357"/>
    <cellStyle name="Normal 2 2 2 107 2" xfId="16730"/>
    <cellStyle name="Normal 2 2 2 108" xfId="5358"/>
    <cellStyle name="Normal 2 2 2 108 2" xfId="16731"/>
    <cellStyle name="Normal 2 2 2 109" xfId="5359"/>
    <cellStyle name="Normal 2 2 2 109 2" xfId="16732"/>
    <cellStyle name="Normal 2 2 2 11" xfId="5360"/>
    <cellStyle name="Normal 2 2 2 11 2" xfId="5361"/>
    <cellStyle name="Normal 2 2 2 11 3" xfId="16733"/>
    <cellStyle name="Normal 2 2 2 11 4" xfId="16734"/>
    <cellStyle name="Normal 2 2 2 110" xfId="5362"/>
    <cellStyle name="Normal 2 2 2 110 2" xfId="16735"/>
    <cellStyle name="Normal 2 2 2 111" xfId="5363"/>
    <cellStyle name="Normal 2 2 2 111 2" xfId="16736"/>
    <cellStyle name="Normal 2 2 2 112" xfId="5364"/>
    <cellStyle name="Normal 2 2 2 112 2" xfId="16737"/>
    <cellStyle name="Normal 2 2 2 113" xfId="5365"/>
    <cellStyle name="Normal 2 2 2 113 2" xfId="16738"/>
    <cellStyle name="Normal 2 2 2 114" xfId="5366"/>
    <cellStyle name="Normal 2 2 2 114 2" xfId="16739"/>
    <cellStyle name="Normal 2 2 2 115" xfId="5367"/>
    <cellStyle name="Normal 2 2 2 115 2" xfId="16740"/>
    <cellStyle name="Normal 2 2 2 116" xfId="5368"/>
    <cellStyle name="Normal 2 2 2 116 2" xfId="16741"/>
    <cellStyle name="Normal 2 2 2 117" xfId="5369"/>
    <cellStyle name="Normal 2 2 2 117 2" xfId="16742"/>
    <cellStyle name="Normal 2 2 2 118" xfId="5370"/>
    <cellStyle name="Normal 2 2 2 118 2" xfId="16743"/>
    <cellStyle name="Normal 2 2 2 119" xfId="5371"/>
    <cellStyle name="Normal 2 2 2 119 2" xfId="16744"/>
    <cellStyle name="Normal 2 2 2 12" xfId="5372"/>
    <cellStyle name="Normal 2 2 2 12 2" xfId="5373"/>
    <cellStyle name="Normal 2 2 2 12 3" xfId="16745"/>
    <cellStyle name="Normal 2 2 2 120" xfId="5374"/>
    <cellStyle name="Normal 2 2 2 120 2" xfId="16746"/>
    <cellStyle name="Normal 2 2 2 121" xfId="5375"/>
    <cellStyle name="Normal 2 2 2 121 2" xfId="16747"/>
    <cellStyle name="Normal 2 2 2 122" xfId="5376"/>
    <cellStyle name="Normal 2 2 2 122 2" xfId="16748"/>
    <cellStyle name="Normal 2 2 2 123" xfId="5377"/>
    <cellStyle name="Normal 2 2 2 123 2" xfId="16749"/>
    <cellStyle name="Normal 2 2 2 124" xfId="5378"/>
    <cellStyle name="Normal 2 2 2 124 2" xfId="16750"/>
    <cellStyle name="Normal 2 2 2 125" xfId="5379"/>
    <cellStyle name="Normal 2 2 2 125 2" xfId="16751"/>
    <cellStyle name="Normal 2 2 2 126" xfId="5380"/>
    <cellStyle name="Normal 2 2 2 126 2" xfId="16752"/>
    <cellStyle name="Normal 2 2 2 127" xfId="5381"/>
    <cellStyle name="Normal 2 2 2 127 2" xfId="16753"/>
    <cellStyle name="Normal 2 2 2 128" xfId="5382"/>
    <cellStyle name="Normal 2 2 2 128 2" xfId="16754"/>
    <cellStyle name="Normal 2 2 2 129" xfId="5383"/>
    <cellStyle name="Normal 2 2 2 129 2" xfId="16755"/>
    <cellStyle name="Normal 2 2 2 13" xfId="5384"/>
    <cellStyle name="Normal 2 2 2 13 2" xfId="5385"/>
    <cellStyle name="Normal 2 2 2 13 3" xfId="16756"/>
    <cellStyle name="Normal 2 2 2 130" xfId="5386"/>
    <cellStyle name="Normal 2 2 2 130 2" xfId="16757"/>
    <cellStyle name="Normal 2 2 2 131" xfId="5387"/>
    <cellStyle name="Normal 2 2 2 131 2" xfId="16758"/>
    <cellStyle name="Normal 2 2 2 132" xfId="5388"/>
    <cellStyle name="Normal 2 2 2 132 2" xfId="16759"/>
    <cellStyle name="Normal 2 2 2 133" xfId="5389"/>
    <cellStyle name="Normal 2 2 2 133 2" xfId="16760"/>
    <cellStyle name="Normal 2 2 2 134" xfId="5390"/>
    <cellStyle name="Normal 2 2 2 134 2" xfId="16761"/>
    <cellStyle name="Normal 2 2 2 135" xfId="5391"/>
    <cellStyle name="Normal 2 2 2 135 2" xfId="16762"/>
    <cellStyle name="Normal 2 2 2 136" xfId="5392"/>
    <cellStyle name="Normal 2 2 2 136 2" xfId="16763"/>
    <cellStyle name="Normal 2 2 2 137" xfId="5393"/>
    <cellStyle name="Normal 2 2 2 137 2" xfId="16764"/>
    <cellStyle name="Normal 2 2 2 138" xfId="5394"/>
    <cellStyle name="Normal 2 2 2 138 2" xfId="16765"/>
    <cellStyle name="Normal 2 2 2 139" xfId="5395"/>
    <cellStyle name="Normal 2 2 2 139 2" xfId="16766"/>
    <cellStyle name="Normal 2 2 2 14" xfId="5396"/>
    <cellStyle name="Normal 2 2 2 14 2" xfId="5397"/>
    <cellStyle name="Normal 2 2 2 14 3" xfId="16767"/>
    <cellStyle name="Normal 2 2 2 140" xfId="5398"/>
    <cellStyle name="Normal 2 2 2 140 2" xfId="16768"/>
    <cellStyle name="Normal 2 2 2 141" xfId="5399"/>
    <cellStyle name="Normal 2 2 2 141 2" xfId="16769"/>
    <cellStyle name="Normal 2 2 2 142" xfId="5400"/>
    <cellStyle name="Normal 2 2 2 142 2" xfId="16770"/>
    <cellStyle name="Normal 2 2 2 143" xfId="5401"/>
    <cellStyle name="Normal 2 2 2 143 2" xfId="16771"/>
    <cellStyle name="Normal 2 2 2 144" xfId="5402"/>
    <cellStyle name="Normal 2 2 2 144 2" xfId="16772"/>
    <cellStyle name="Normal 2 2 2 145" xfId="77"/>
    <cellStyle name="Normal 2 2 2 146" xfId="5403"/>
    <cellStyle name="Normal 2 2 2 146 2" xfId="16773"/>
    <cellStyle name="Normal 2 2 2 147" xfId="5404"/>
    <cellStyle name="Normal 2 2 2 147 2" xfId="5405"/>
    <cellStyle name="Normal 2 2 2 147 2 2" xfId="16774"/>
    <cellStyle name="Normal 2 2 2 147 2 2 2" xfId="25194"/>
    <cellStyle name="Normal 2 2 2 147 2 3" xfId="25195"/>
    <cellStyle name="Normal 2 2 2 147 3" xfId="16775"/>
    <cellStyle name="Normal 2 2 2 147 3 2" xfId="25196"/>
    <cellStyle name="Normal 2 2 2 147 4" xfId="25197"/>
    <cellStyle name="Normal 2 2 2 148" xfId="5406"/>
    <cellStyle name="Normal 2 2 2 148 2" xfId="5407"/>
    <cellStyle name="Normal 2 2 2 148 2 2" xfId="16776"/>
    <cellStyle name="Normal 2 2 2 148 2 2 2" xfId="25198"/>
    <cellStyle name="Normal 2 2 2 148 2 3" xfId="25199"/>
    <cellStyle name="Normal 2 2 2 148 3" xfId="16777"/>
    <cellStyle name="Normal 2 2 2 148 3 2" xfId="25200"/>
    <cellStyle name="Normal 2 2 2 148 4" xfId="25201"/>
    <cellStyle name="Normal 2 2 2 149" xfId="5408"/>
    <cellStyle name="Normal 2 2 2 149 2" xfId="5409"/>
    <cellStyle name="Normal 2 2 2 149 2 2" xfId="16778"/>
    <cellStyle name="Normal 2 2 2 149 2 2 2" xfId="25202"/>
    <cellStyle name="Normal 2 2 2 149 2 3" xfId="25203"/>
    <cellStyle name="Normal 2 2 2 149 3" xfId="16779"/>
    <cellStyle name="Normal 2 2 2 149 3 2" xfId="25204"/>
    <cellStyle name="Normal 2 2 2 149 4" xfId="25205"/>
    <cellStyle name="Normal 2 2 2 15" xfId="5410"/>
    <cellStyle name="Normal 2 2 2 15 2" xfId="5411"/>
    <cellStyle name="Normal 2 2 2 15 3" xfId="16780"/>
    <cellStyle name="Normal 2 2 2 150" xfId="5412"/>
    <cellStyle name="Normal 2 2 2 150 2" xfId="5413"/>
    <cellStyle name="Normal 2 2 2 150 2 2" xfId="16781"/>
    <cellStyle name="Normal 2 2 2 150 2 2 2" xfId="25206"/>
    <cellStyle name="Normal 2 2 2 150 2 3" xfId="25207"/>
    <cellStyle name="Normal 2 2 2 150 3" xfId="16782"/>
    <cellStyle name="Normal 2 2 2 150 3 2" xfId="25208"/>
    <cellStyle name="Normal 2 2 2 150 4" xfId="25209"/>
    <cellStyle name="Normal 2 2 2 151" xfId="5414"/>
    <cellStyle name="Normal 2 2 2 152" xfId="4"/>
    <cellStyle name="Normal 2 2 2 152 2" xfId="35"/>
    <cellStyle name="Normal 2 2 2 152 2 2" xfId="33729"/>
    <cellStyle name="Normal 2 2 2 152 2 3" xfId="33787"/>
    <cellStyle name="Normal 2 2 2 152 3" xfId="55"/>
    <cellStyle name="Normal 2 2 2 152 4" xfId="33679"/>
    <cellStyle name="Normal 2 2 2 152 5" xfId="33776"/>
    <cellStyle name="Normal 2 2 2 153" xfId="33725"/>
    <cellStyle name="Normal 2 2 2 16" xfId="5415"/>
    <cellStyle name="Normal 2 2 2 16 2" xfId="5416"/>
    <cellStyle name="Normal 2 2 2 16 3" xfId="16783"/>
    <cellStyle name="Normal 2 2 2 17" xfId="5417"/>
    <cellStyle name="Normal 2 2 2 17 2" xfId="5418"/>
    <cellStyle name="Normal 2 2 2 17 3" xfId="16784"/>
    <cellStyle name="Normal 2 2 2 18" xfId="5419"/>
    <cellStyle name="Normal 2 2 2 18 2" xfId="5420"/>
    <cellStyle name="Normal 2 2 2 18 3" xfId="16785"/>
    <cellStyle name="Normal 2 2 2 19" xfId="5421"/>
    <cellStyle name="Normal 2 2 2 19 2" xfId="5422"/>
    <cellStyle name="Normal 2 2 2 19 3" xfId="16786"/>
    <cellStyle name="Normal 2 2 2 2" xfId="113"/>
    <cellStyle name="Normal 2 2 2 2 10" xfId="5423"/>
    <cellStyle name="Normal 2 2 2 2 10 2" xfId="5424"/>
    <cellStyle name="Normal 2 2 2 2 10 2 2" xfId="5425"/>
    <cellStyle name="Normal 2 2 2 2 10 2 2 2" xfId="16787"/>
    <cellStyle name="Normal 2 2 2 2 10 2 2 2 2" xfId="25210"/>
    <cellStyle name="Normal 2 2 2 2 10 2 2 3" xfId="25211"/>
    <cellStyle name="Normal 2 2 2 2 10 2 3" xfId="16788"/>
    <cellStyle name="Normal 2 2 2 2 10 2 3 2" xfId="25212"/>
    <cellStyle name="Normal 2 2 2 2 10 2 4" xfId="25213"/>
    <cellStyle name="Normal 2 2 2 2 10 3" xfId="5426"/>
    <cellStyle name="Normal 2 2 2 2 10 3 2" xfId="5427"/>
    <cellStyle name="Normal 2 2 2 2 10 3 2 2" xfId="16789"/>
    <cellStyle name="Normal 2 2 2 2 10 3 2 2 2" xfId="25214"/>
    <cellStyle name="Normal 2 2 2 2 10 3 2 3" xfId="25215"/>
    <cellStyle name="Normal 2 2 2 2 10 3 3" xfId="16790"/>
    <cellStyle name="Normal 2 2 2 2 10 3 3 2" xfId="25216"/>
    <cellStyle name="Normal 2 2 2 2 10 3 4" xfId="25217"/>
    <cellStyle name="Normal 2 2 2 2 10 4" xfId="5428"/>
    <cellStyle name="Normal 2 2 2 2 10 4 2" xfId="16791"/>
    <cellStyle name="Normal 2 2 2 2 10 4 2 2" xfId="25218"/>
    <cellStyle name="Normal 2 2 2 2 10 4 3" xfId="25219"/>
    <cellStyle name="Normal 2 2 2 2 10 5" xfId="16792"/>
    <cellStyle name="Normal 2 2 2 2 10 5 2" xfId="25220"/>
    <cellStyle name="Normal 2 2 2 2 10 6" xfId="25221"/>
    <cellStyle name="Normal 2 2 2 2 100" xfId="5429"/>
    <cellStyle name="Normal 2 2 2 2 100 2" xfId="5430"/>
    <cellStyle name="Normal 2 2 2 2 100 2 2" xfId="5431"/>
    <cellStyle name="Normal 2 2 2 2 100 2 2 2" xfId="16793"/>
    <cellStyle name="Normal 2 2 2 2 100 2 2 2 2" xfId="25222"/>
    <cellStyle name="Normal 2 2 2 2 100 2 2 3" xfId="25223"/>
    <cellStyle name="Normal 2 2 2 2 100 2 3" xfId="16794"/>
    <cellStyle name="Normal 2 2 2 2 100 2 3 2" xfId="25224"/>
    <cellStyle name="Normal 2 2 2 2 100 2 4" xfId="25225"/>
    <cellStyle name="Normal 2 2 2 2 100 3" xfId="5432"/>
    <cellStyle name="Normal 2 2 2 2 100 3 2" xfId="16795"/>
    <cellStyle name="Normal 2 2 2 2 100 3 2 2" xfId="25226"/>
    <cellStyle name="Normal 2 2 2 2 100 3 3" xfId="25227"/>
    <cellStyle name="Normal 2 2 2 2 100 4" xfId="16796"/>
    <cellStyle name="Normal 2 2 2 2 100 4 2" xfId="25228"/>
    <cellStyle name="Normal 2 2 2 2 100 5" xfId="25229"/>
    <cellStyle name="Normal 2 2 2 2 101" xfId="5433"/>
    <cellStyle name="Normal 2 2 2 2 101 2" xfId="5434"/>
    <cellStyle name="Normal 2 2 2 2 101 2 2" xfId="5435"/>
    <cellStyle name="Normal 2 2 2 2 101 2 2 2" xfId="16797"/>
    <cellStyle name="Normal 2 2 2 2 101 2 2 2 2" xfId="25230"/>
    <cellStyle name="Normal 2 2 2 2 101 2 2 3" xfId="25231"/>
    <cellStyle name="Normal 2 2 2 2 101 2 3" xfId="16798"/>
    <cellStyle name="Normal 2 2 2 2 101 2 3 2" xfId="25232"/>
    <cellStyle name="Normal 2 2 2 2 101 2 4" xfId="25233"/>
    <cellStyle name="Normal 2 2 2 2 101 3" xfId="5436"/>
    <cellStyle name="Normal 2 2 2 2 101 3 2" xfId="16799"/>
    <cellStyle name="Normal 2 2 2 2 101 3 2 2" xfId="25234"/>
    <cellStyle name="Normal 2 2 2 2 101 3 3" xfId="25235"/>
    <cellStyle name="Normal 2 2 2 2 101 4" xfId="16800"/>
    <cellStyle name="Normal 2 2 2 2 101 4 2" xfId="25236"/>
    <cellStyle name="Normal 2 2 2 2 101 5" xfId="25237"/>
    <cellStyle name="Normal 2 2 2 2 102" xfId="5437"/>
    <cellStyle name="Normal 2 2 2 2 102 2" xfId="5438"/>
    <cellStyle name="Normal 2 2 2 2 102 2 2" xfId="5439"/>
    <cellStyle name="Normal 2 2 2 2 102 2 2 2" xfId="16801"/>
    <cellStyle name="Normal 2 2 2 2 102 2 2 2 2" xfId="25238"/>
    <cellStyle name="Normal 2 2 2 2 102 2 2 3" xfId="25239"/>
    <cellStyle name="Normal 2 2 2 2 102 2 3" xfId="16802"/>
    <cellStyle name="Normal 2 2 2 2 102 2 3 2" xfId="25240"/>
    <cellStyle name="Normal 2 2 2 2 102 2 4" xfId="25241"/>
    <cellStyle name="Normal 2 2 2 2 102 3" xfId="5440"/>
    <cellStyle name="Normal 2 2 2 2 102 3 2" xfId="16803"/>
    <cellStyle name="Normal 2 2 2 2 102 3 2 2" xfId="25242"/>
    <cellStyle name="Normal 2 2 2 2 102 3 3" xfId="25243"/>
    <cellStyle name="Normal 2 2 2 2 102 4" xfId="16804"/>
    <cellStyle name="Normal 2 2 2 2 102 4 2" xfId="25244"/>
    <cellStyle name="Normal 2 2 2 2 102 5" xfId="25245"/>
    <cellStyle name="Normal 2 2 2 2 103" xfId="5441"/>
    <cellStyle name="Normal 2 2 2 2 103 2" xfId="5442"/>
    <cellStyle name="Normal 2 2 2 2 103 2 2" xfId="5443"/>
    <cellStyle name="Normal 2 2 2 2 103 2 2 2" xfId="16805"/>
    <cellStyle name="Normal 2 2 2 2 103 2 2 2 2" xfId="25246"/>
    <cellStyle name="Normal 2 2 2 2 103 2 2 3" xfId="25247"/>
    <cellStyle name="Normal 2 2 2 2 103 2 3" xfId="16806"/>
    <cellStyle name="Normal 2 2 2 2 103 2 3 2" xfId="25248"/>
    <cellStyle name="Normal 2 2 2 2 103 2 4" xfId="25249"/>
    <cellStyle name="Normal 2 2 2 2 103 3" xfId="5444"/>
    <cellStyle name="Normal 2 2 2 2 103 3 2" xfId="16807"/>
    <cellStyle name="Normal 2 2 2 2 103 3 2 2" xfId="25250"/>
    <cellStyle name="Normal 2 2 2 2 103 3 3" xfId="25251"/>
    <cellStyle name="Normal 2 2 2 2 103 4" xfId="16808"/>
    <cellStyle name="Normal 2 2 2 2 103 4 2" xfId="25252"/>
    <cellStyle name="Normal 2 2 2 2 103 5" xfId="25253"/>
    <cellStyle name="Normal 2 2 2 2 104" xfId="5445"/>
    <cellStyle name="Normal 2 2 2 2 104 2" xfId="5446"/>
    <cellStyle name="Normal 2 2 2 2 104 2 2" xfId="5447"/>
    <cellStyle name="Normal 2 2 2 2 104 2 2 2" xfId="16809"/>
    <cellStyle name="Normal 2 2 2 2 104 2 2 2 2" xfId="25254"/>
    <cellStyle name="Normal 2 2 2 2 104 2 2 3" xfId="25255"/>
    <cellStyle name="Normal 2 2 2 2 104 2 3" xfId="16810"/>
    <cellStyle name="Normal 2 2 2 2 104 2 3 2" xfId="25256"/>
    <cellStyle name="Normal 2 2 2 2 104 2 4" xfId="25257"/>
    <cellStyle name="Normal 2 2 2 2 104 3" xfId="5448"/>
    <cellStyle name="Normal 2 2 2 2 104 3 2" xfId="16811"/>
    <cellStyle name="Normal 2 2 2 2 104 3 2 2" xfId="25258"/>
    <cellStyle name="Normal 2 2 2 2 104 3 3" xfId="25259"/>
    <cellStyle name="Normal 2 2 2 2 104 4" xfId="16812"/>
    <cellStyle name="Normal 2 2 2 2 104 4 2" xfId="25260"/>
    <cellStyle name="Normal 2 2 2 2 104 5" xfId="25261"/>
    <cellStyle name="Normal 2 2 2 2 105" xfId="5449"/>
    <cellStyle name="Normal 2 2 2 2 105 2" xfId="5450"/>
    <cellStyle name="Normal 2 2 2 2 105 2 2" xfId="5451"/>
    <cellStyle name="Normal 2 2 2 2 105 2 2 2" xfId="16813"/>
    <cellStyle name="Normal 2 2 2 2 105 2 2 2 2" xfId="25262"/>
    <cellStyle name="Normal 2 2 2 2 105 2 2 3" xfId="25263"/>
    <cellStyle name="Normal 2 2 2 2 105 2 3" xfId="16814"/>
    <cellStyle name="Normal 2 2 2 2 105 2 3 2" xfId="25264"/>
    <cellStyle name="Normal 2 2 2 2 105 2 4" xfId="25265"/>
    <cellStyle name="Normal 2 2 2 2 105 3" xfId="5452"/>
    <cellStyle name="Normal 2 2 2 2 105 3 2" xfId="16815"/>
    <cellStyle name="Normal 2 2 2 2 105 3 2 2" xfId="25266"/>
    <cellStyle name="Normal 2 2 2 2 105 3 3" xfId="25267"/>
    <cellStyle name="Normal 2 2 2 2 105 4" xfId="16816"/>
    <cellStyle name="Normal 2 2 2 2 105 4 2" xfId="25268"/>
    <cellStyle name="Normal 2 2 2 2 105 5" xfId="25269"/>
    <cellStyle name="Normal 2 2 2 2 106" xfId="5453"/>
    <cellStyle name="Normal 2 2 2 2 106 2" xfId="5454"/>
    <cellStyle name="Normal 2 2 2 2 106 2 2" xfId="5455"/>
    <cellStyle name="Normal 2 2 2 2 106 2 2 2" xfId="16817"/>
    <cellStyle name="Normal 2 2 2 2 106 2 2 2 2" xfId="25270"/>
    <cellStyle name="Normal 2 2 2 2 106 2 2 3" xfId="25271"/>
    <cellStyle name="Normal 2 2 2 2 106 2 3" xfId="16818"/>
    <cellStyle name="Normal 2 2 2 2 106 2 3 2" xfId="25272"/>
    <cellStyle name="Normal 2 2 2 2 106 2 4" xfId="25273"/>
    <cellStyle name="Normal 2 2 2 2 106 3" xfId="5456"/>
    <cellStyle name="Normal 2 2 2 2 106 3 2" xfId="16819"/>
    <cellStyle name="Normal 2 2 2 2 106 3 2 2" xfId="25274"/>
    <cellStyle name="Normal 2 2 2 2 106 3 3" xfId="25275"/>
    <cellStyle name="Normal 2 2 2 2 106 4" xfId="16820"/>
    <cellStyle name="Normal 2 2 2 2 106 4 2" xfId="25276"/>
    <cellStyle name="Normal 2 2 2 2 106 5" xfId="25277"/>
    <cellStyle name="Normal 2 2 2 2 107" xfId="5457"/>
    <cellStyle name="Normal 2 2 2 2 107 2" xfId="5458"/>
    <cellStyle name="Normal 2 2 2 2 107 2 2" xfId="5459"/>
    <cellStyle name="Normal 2 2 2 2 107 2 2 2" xfId="16821"/>
    <cellStyle name="Normal 2 2 2 2 107 2 2 2 2" xfId="25278"/>
    <cellStyle name="Normal 2 2 2 2 107 2 2 3" xfId="25279"/>
    <cellStyle name="Normal 2 2 2 2 107 2 3" xfId="16822"/>
    <cellStyle name="Normal 2 2 2 2 107 2 3 2" xfId="25280"/>
    <cellStyle name="Normal 2 2 2 2 107 2 4" xfId="25281"/>
    <cellStyle name="Normal 2 2 2 2 107 3" xfId="5460"/>
    <cellStyle name="Normal 2 2 2 2 107 3 2" xfId="16823"/>
    <cellStyle name="Normal 2 2 2 2 107 3 2 2" xfId="25282"/>
    <cellStyle name="Normal 2 2 2 2 107 3 3" xfId="25283"/>
    <cellStyle name="Normal 2 2 2 2 107 4" xfId="16824"/>
    <cellStyle name="Normal 2 2 2 2 107 4 2" xfId="25284"/>
    <cellStyle name="Normal 2 2 2 2 107 5" xfId="25285"/>
    <cellStyle name="Normal 2 2 2 2 108" xfId="5461"/>
    <cellStyle name="Normal 2 2 2 2 108 2" xfId="5462"/>
    <cellStyle name="Normal 2 2 2 2 108 2 2" xfId="5463"/>
    <cellStyle name="Normal 2 2 2 2 108 2 2 2" xfId="16825"/>
    <cellStyle name="Normal 2 2 2 2 108 2 2 2 2" xfId="25286"/>
    <cellStyle name="Normal 2 2 2 2 108 2 2 3" xfId="25287"/>
    <cellStyle name="Normal 2 2 2 2 108 2 3" xfId="16826"/>
    <cellStyle name="Normal 2 2 2 2 108 2 3 2" xfId="25288"/>
    <cellStyle name="Normal 2 2 2 2 108 2 4" xfId="25289"/>
    <cellStyle name="Normal 2 2 2 2 108 3" xfId="5464"/>
    <cellStyle name="Normal 2 2 2 2 108 3 2" xfId="16827"/>
    <cellStyle name="Normal 2 2 2 2 108 3 2 2" xfId="25290"/>
    <cellStyle name="Normal 2 2 2 2 108 3 3" xfId="25291"/>
    <cellStyle name="Normal 2 2 2 2 108 4" xfId="16828"/>
    <cellStyle name="Normal 2 2 2 2 108 4 2" xfId="25292"/>
    <cellStyle name="Normal 2 2 2 2 108 5" xfId="25293"/>
    <cellStyle name="Normal 2 2 2 2 109" xfId="5465"/>
    <cellStyle name="Normal 2 2 2 2 109 2" xfId="5466"/>
    <cellStyle name="Normal 2 2 2 2 109 2 2" xfId="5467"/>
    <cellStyle name="Normal 2 2 2 2 109 2 2 2" xfId="16829"/>
    <cellStyle name="Normal 2 2 2 2 109 2 2 2 2" xfId="25294"/>
    <cellStyle name="Normal 2 2 2 2 109 2 2 3" xfId="25295"/>
    <cellStyle name="Normal 2 2 2 2 109 2 3" xfId="16830"/>
    <cellStyle name="Normal 2 2 2 2 109 2 3 2" xfId="25296"/>
    <cellStyle name="Normal 2 2 2 2 109 2 4" xfId="25297"/>
    <cellStyle name="Normal 2 2 2 2 109 3" xfId="5468"/>
    <cellStyle name="Normal 2 2 2 2 109 3 2" xfId="16831"/>
    <cellStyle name="Normal 2 2 2 2 109 3 2 2" xfId="25298"/>
    <cellStyle name="Normal 2 2 2 2 109 3 3" xfId="25299"/>
    <cellStyle name="Normal 2 2 2 2 109 4" xfId="16832"/>
    <cellStyle name="Normal 2 2 2 2 109 4 2" xfId="25300"/>
    <cellStyle name="Normal 2 2 2 2 109 5" xfId="25301"/>
    <cellStyle name="Normal 2 2 2 2 11" xfId="5469"/>
    <cellStyle name="Normal 2 2 2 2 11 2" xfId="5470"/>
    <cellStyle name="Normal 2 2 2 2 11 2 2" xfId="5471"/>
    <cellStyle name="Normal 2 2 2 2 11 2 2 2" xfId="16833"/>
    <cellStyle name="Normal 2 2 2 2 11 2 2 2 2" xfId="25302"/>
    <cellStyle name="Normal 2 2 2 2 11 2 2 3" xfId="25303"/>
    <cellStyle name="Normal 2 2 2 2 11 2 3" xfId="16834"/>
    <cellStyle name="Normal 2 2 2 2 11 2 3 2" xfId="25304"/>
    <cellStyle name="Normal 2 2 2 2 11 2 4" xfId="25305"/>
    <cellStyle name="Normal 2 2 2 2 11 3" xfId="5472"/>
    <cellStyle name="Normal 2 2 2 2 11 3 2" xfId="5473"/>
    <cellStyle name="Normal 2 2 2 2 11 3 2 2" xfId="16835"/>
    <cellStyle name="Normal 2 2 2 2 11 3 2 2 2" xfId="25306"/>
    <cellStyle name="Normal 2 2 2 2 11 3 2 3" xfId="25307"/>
    <cellStyle name="Normal 2 2 2 2 11 3 3" xfId="16836"/>
    <cellStyle name="Normal 2 2 2 2 11 3 3 2" xfId="25308"/>
    <cellStyle name="Normal 2 2 2 2 11 3 4" xfId="25309"/>
    <cellStyle name="Normal 2 2 2 2 11 4" xfId="5474"/>
    <cellStyle name="Normal 2 2 2 2 11 4 2" xfId="16837"/>
    <cellStyle name="Normal 2 2 2 2 11 4 2 2" xfId="25310"/>
    <cellStyle name="Normal 2 2 2 2 11 4 3" xfId="25311"/>
    <cellStyle name="Normal 2 2 2 2 11 5" xfId="16838"/>
    <cellStyle name="Normal 2 2 2 2 11 5 2" xfId="25312"/>
    <cellStyle name="Normal 2 2 2 2 11 6" xfId="25313"/>
    <cellStyle name="Normal 2 2 2 2 110" xfId="5475"/>
    <cellStyle name="Normal 2 2 2 2 110 2" xfId="5476"/>
    <cellStyle name="Normal 2 2 2 2 110 2 2" xfId="5477"/>
    <cellStyle name="Normal 2 2 2 2 110 2 2 2" xfId="16839"/>
    <cellStyle name="Normal 2 2 2 2 110 2 2 2 2" xfId="25314"/>
    <cellStyle name="Normal 2 2 2 2 110 2 2 3" xfId="25315"/>
    <cellStyle name="Normal 2 2 2 2 110 2 3" xfId="16840"/>
    <cellStyle name="Normal 2 2 2 2 110 2 3 2" xfId="25316"/>
    <cellStyle name="Normal 2 2 2 2 110 2 4" xfId="25317"/>
    <cellStyle name="Normal 2 2 2 2 110 3" xfId="5478"/>
    <cellStyle name="Normal 2 2 2 2 110 3 2" xfId="16841"/>
    <cellStyle name="Normal 2 2 2 2 110 3 2 2" xfId="25318"/>
    <cellStyle name="Normal 2 2 2 2 110 3 3" xfId="25319"/>
    <cellStyle name="Normal 2 2 2 2 110 4" xfId="16842"/>
    <cellStyle name="Normal 2 2 2 2 110 4 2" xfId="25320"/>
    <cellStyle name="Normal 2 2 2 2 110 5" xfId="25321"/>
    <cellStyle name="Normal 2 2 2 2 111" xfId="5479"/>
    <cellStyle name="Normal 2 2 2 2 111 2" xfId="5480"/>
    <cellStyle name="Normal 2 2 2 2 111 2 2" xfId="5481"/>
    <cellStyle name="Normal 2 2 2 2 111 2 2 2" xfId="16843"/>
    <cellStyle name="Normal 2 2 2 2 111 2 2 2 2" xfId="25322"/>
    <cellStyle name="Normal 2 2 2 2 111 2 2 3" xfId="25323"/>
    <cellStyle name="Normal 2 2 2 2 111 2 3" xfId="16844"/>
    <cellStyle name="Normal 2 2 2 2 111 2 3 2" xfId="25324"/>
    <cellStyle name="Normal 2 2 2 2 111 2 4" xfId="25325"/>
    <cellStyle name="Normal 2 2 2 2 111 3" xfId="5482"/>
    <cellStyle name="Normal 2 2 2 2 111 3 2" xfId="16845"/>
    <cellStyle name="Normal 2 2 2 2 111 3 2 2" xfId="25326"/>
    <cellStyle name="Normal 2 2 2 2 111 3 3" xfId="25327"/>
    <cellStyle name="Normal 2 2 2 2 111 4" xfId="16846"/>
    <cellStyle name="Normal 2 2 2 2 111 4 2" xfId="25328"/>
    <cellStyle name="Normal 2 2 2 2 111 5" xfId="25329"/>
    <cellStyle name="Normal 2 2 2 2 112" xfId="5483"/>
    <cellStyle name="Normal 2 2 2 2 112 2" xfId="5484"/>
    <cellStyle name="Normal 2 2 2 2 112 2 2" xfId="5485"/>
    <cellStyle name="Normal 2 2 2 2 112 2 2 2" xfId="16847"/>
    <cellStyle name="Normal 2 2 2 2 112 2 2 2 2" xfId="25330"/>
    <cellStyle name="Normal 2 2 2 2 112 2 2 3" xfId="25331"/>
    <cellStyle name="Normal 2 2 2 2 112 2 3" xfId="16848"/>
    <cellStyle name="Normal 2 2 2 2 112 2 3 2" xfId="25332"/>
    <cellStyle name="Normal 2 2 2 2 112 2 4" xfId="25333"/>
    <cellStyle name="Normal 2 2 2 2 112 3" xfId="5486"/>
    <cellStyle name="Normal 2 2 2 2 112 3 2" xfId="16849"/>
    <cellStyle name="Normal 2 2 2 2 112 3 2 2" xfId="25334"/>
    <cellStyle name="Normal 2 2 2 2 112 3 3" xfId="25335"/>
    <cellStyle name="Normal 2 2 2 2 112 4" xfId="16850"/>
    <cellStyle name="Normal 2 2 2 2 112 4 2" xfId="25336"/>
    <cellStyle name="Normal 2 2 2 2 112 5" xfId="25337"/>
    <cellStyle name="Normal 2 2 2 2 113" xfId="5487"/>
    <cellStyle name="Normal 2 2 2 2 113 2" xfId="5488"/>
    <cellStyle name="Normal 2 2 2 2 113 2 2" xfId="5489"/>
    <cellStyle name="Normal 2 2 2 2 113 2 2 2" xfId="16851"/>
    <cellStyle name="Normal 2 2 2 2 113 2 2 2 2" xfId="25338"/>
    <cellStyle name="Normal 2 2 2 2 113 2 2 3" xfId="25339"/>
    <cellStyle name="Normal 2 2 2 2 113 2 3" xfId="16852"/>
    <cellStyle name="Normal 2 2 2 2 113 2 3 2" xfId="25340"/>
    <cellStyle name="Normal 2 2 2 2 113 2 4" xfId="25341"/>
    <cellStyle name="Normal 2 2 2 2 113 3" xfId="5490"/>
    <cellStyle name="Normal 2 2 2 2 113 3 2" xfId="16853"/>
    <cellStyle name="Normal 2 2 2 2 113 3 2 2" xfId="25342"/>
    <cellStyle name="Normal 2 2 2 2 113 3 3" xfId="25343"/>
    <cellStyle name="Normal 2 2 2 2 113 4" xfId="16854"/>
    <cellStyle name="Normal 2 2 2 2 113 4 2" xfId="25344"/>
    <cellStyle name="Normal 2 2 2 2 113 5" xfId="25345"/>
    <cellStyle name="Normal 2 2 2 2 114" xfId="5491"/>
    <cellStyle name="Normal 2 2 2 2 114 2" xfId="5492"/>
    <cellStyle name="Normal 2 2 2 2 114 2 2" xfId="5493"/>
    <cellStyle name="Normal 2 2 2 2 114 2 2 2" xfId="16855"/>
    <cellStyle name="Normal 2 2 2 2 114 2 2 2 2" xfId="25346"/>
    <cellStyle name="Normal 2 2 2 2 114 2 2 3" xfId="25347"/>
    <cellStyle name="Normal 2 2 2 2 114 2 3" xfId="16856"/>
    <cellStyle name="Normal 2 2 2 2 114 2 3 2" xfId="25348"/>
    <cellStyle name="Normal 2 2 2 2 114 2 4" xfId="25349"/>
    <cellStyle name="Normal 2 2 2 2 114 3" xfId="5494"/>
    <cellStyle name="Normal 2 2 2 2 114 3 2" xfId="16857"/>
    <cellStyle name="Normal 2 2 2 2 114 3 2 2" xfId="25350"/>
    <cellStyle name="Normal 2 2 2 2 114 3 3" xfId="25351"/>
    <cellStyle name="Normal 2 2 2 2 114 4" xfId="16858"/>
    <cellStyle name="Normal 2 2 2 2 114 4 2" xfId="25352"/>
    <cellStyle name="Normal 2 2 2 2 114 5" xfId="25353"/>
    <cellStyle name="Normal 2 2 2 2 115" xfId="5495"/>
    <cellStyle name="Normal 2 2 2 2 115 2" xfId="5496"/>
    <cellStyle name="Normal 2 2 2 2 115 2 2" xfId="5497"/>
    <cellStyle name="Normal 2 2 2 2 115 2 2 2" xfId="16859"/>
    <cellStyle name="Normal 2 2 2 2 115 2 2 2 2" xfId="25354"/>
    <cellStyle name="Normal 2 2 2 2 115 2 2 3" xfId="25355"/>
    <cellStyle name="Normal 2 2 2 2 115 2 3" xfId="16860"/>
    <cellStyle name="Normal 2 2 2 2 115 2 3 2" xfId="25356"/>
    <cellStyle name="Normal 2 2 2 2 115 2 4" xfId="25357"/>
    <cellStyle name="Normal 2 2 2 2 115 3" xfId="5498"/>
    <cellStyle name="Normal 2 2 2 2 115 3 2" xfId="16861"/>
    <cellStyle name="Normal 2 2 2 2 115 3 2 2" xfId="25358"/>
    <cellStyle name="Normal 2 2 2 2 115 3 3" xfId="25359"/>
    <cellStyle name="Normal 2 2 2 2 115 4" xfId="16862"/>
    <cellStyle name="Normal 2 2 2 2 115 4 2" xfId="25360"/>
    <cellStyle name="Normal 2 2 2 2 115 5" xfId="25361"/>
    <cellStyle name="Normal 2 2 2 2 116" xfId="5499"/>
    <cellStyle name="Normal 2 2 2 2 116 2" xfId="5500"/>
    <cellStyle name="Normal 2 2 2 2 116 2 2" xfId="5501"/>
    <cellStyle name="Normal 2 2 2 2 116 2 2 2" xfId="16863"/>
    <cellStyle name="Normal 2 2 2 2 116 2 2 2 2" xfId="25362"/>
    <cellStyle name="Normal 2 2 2 2 116 2 2 3" xfId="25363"/>
    <cellStyle name="Normal 2 2 2 2 116 2 3" xfId="16864"/>
    <cellStyle name="Normal 2 2 2 2 116 2 3 2" xfId="25364"/>
    <cellStyle name="Normal 2 2 2 2 116 2 4" xfId="25365"/>
    <cellStyle name="Normal 2 2 2 2 116 3" xfId="5502"/>
    <cellStyle name="Normal 2 2 2 2 116 3 2" xfId="16865"/>
    <cellStyle name="Normal 2 2 2 2 116 3 2 2" xfId="25366"/>
    <cellStyle name="Normal 2 2 2 2 116 3 3" xfId="25367"/>
    <cellStyle name="Normal 2 2 2 2 116 4" xfId="16866"/>
    <cellStyle name="Normal 2 2 2 2 116 4 2" xfId="25368"/>
    <cellStyle name="Normal 2 2 2 2 116 5" xfId="25369"/>
    <cellStyle name="Normal 2 2 2 2 117" xfId="5503"/>
    <cellStyle name="Normal 2 2 2 2 117 2" xfId="5504"/>
    <cellStyle name="Normal 2 2 2 2 117 2 2" xfId="5505"/>
    <cellStyle name="Normal 2 2 2 2 117 2 2 2" xfId="16867"/>
    <cellStyle name="Normal 2 2 2 2 117 2 2 2 2" xfId="25370"/>
    <cellStyle name="Normal 2 2 2 2 117 2 2 3" xfId="25371"/>
    <cellStyle name="Normal 2 2 2 2 117 2 3" xfId="16868"/>
    <cellStyle name="Normal 2 2 2 2 117 2 3 2" xfId="25372"/>
    <cellStyle name="Normal 2 2 2 2 117 2 4" xfId="25373"/>
    <cellStyle name="Normal 2 2 2 2 117 3" xfId="5506"/>
    <cellStyle name="Normal 2 2 2 2 117 3 2" xfId="16869"/>
    <cellStyle name="Normal 2 2 2 2 117 3 2 2" xfId="25374"/>
    <cellStyle name="Normal 2 2 2 2 117 3 3" xfId="25375"/>
    <cellStyle name="Normal 2 2 2 2 117 4" xfId="16870"/>
    <cellStyle name="Normal 2 2 2 2 117 4 2" xfId="25376"/>
    <cellStyle name="Normal 2 2 2 2 117 5" xfId="25377"/>
    <cellStyle name="Normal 2 2 2 2 118" xfId="5507"/>
    <cellStyle name="Normal 2 2 2 2 118 2" xfId="5508"/>
    <cellStyle name="Normal 2 2 2 2 118 2 2" xfId="5509"/>
    <cellStyle name="Normal 2 2 2 2 118 2 2 2" xfId="16871"/>
    <cellStyle name="Normal 2 2 2 2 118 2 2 2 2" xfId="25378"/>
    <cellStyle name="Normal 2 2 2 2 118 2 2 3" xfId="25379"/>
    <cellStyle name="Normal 2 2 2 2 118 2 3" xfId="16872"/>
    <cellStyle name="Normal 2 2 2 2 118 2 3 2" xfId="25380"/>
    <cellStyle name="Normal 2 2 2 2 118 2 4" xfId="25381"/>
    <cellStyle name="Normal 2 2 2 2 118 3" xfId="5510"/>
    <cellStyle name="Normal 2 2 2 2 118 3 2" xfId="16873"/>
    <cellStyle name="Normal 2 2 2 2 118 3 2 2" xfId="25382"/>
    <cellStyle name="Normal 2 2 2 2 118 3 3" xfId="25383"/>
    <cellStyle name="Normal 2 2 2 2 118 4" xfId="16874"/>
    <cellStyle name="Normal 2 2 2 2 118 4 2" xfId="25384"/>
    <cellStyle name="Normal 2 2 2 2 118 5" xfId="25385"/>
    <cellStyle name="Normal 2 2 2 2 119" xfId="5511"/>
    <cellStyle name="Normal 2 2 2 2 119 2" xfId="5512"/>
    <cellStyle name="Normal 2 2 2 2 119 2 2" xfId="5513"/>
    <cellStyle name="Normal 2 2 2 2 119 2 2 2" xfId="16875"/>
    <cellStyle name="Normal 2 2 2 2 119 2 2 2 2" xfId="25386"/>
    <cellStyle name="Normal 2 2 2 2 119 2 2 3" xfId="25387"/>
    <cellStyle name="Normal 2 2 2 2 119 2 3" xfId="16876"/>
    <cellStyle name="Normal 2 2 2 2 119 2 3 2" xfId="25388"/>
    <cellStyle name="Normal 2 2 2 2 119 2 4" xfId="25389"/>
    <cellStyle name="Normal 2 2 2 2 119 3" xfId="5514"/>
    <cellStyle name="Normal 2 2 2 2 119 3 2" xfId="16877"/>
    <cellStyle name="Normal 2 2 2 2 119 3 2 2" xfId="25390"/>
    <cellStyle name="Normal 2 2 2 2 119 3 3" xfId="25391"/>
    <cellStyle name="Normal 2 2 2 2 119 4" xfId="16878"/>
    <cellStyle name="Normal 2 2 2 2 119 4 2" xfId="25392"/>
    <cellStyle name="Normal 2 2 2 2 119 5" xfId="25393"/>
    <cellStyle name="Normal 2 2 2 2 12" xfId="5515"/>
    <cellStyle name="Normal 2 2 2 2 12 2" xfId="5516"/>
    <cellStyle name="Normal 2 2 2 2 12 2 2" xfId="5517"/>
    <cellStyle name="Normal 2 2 2 2 12 2 2 2" xfId="16879"/>
    <cellStyle name="Normal 2 2 2 2 12 2 2 2 2" xfId="25394"/>
    <cellStyle name="Normal 2 2 2 2 12 2 2 3" xfId="25395"/>
    <cellStyle name="Normal 2 2 2 2 12 2 3" xfId="16880"/>
    <cellStyle name="Normal 2 2 2 2 12 2 3 2" xfId="25396"/>
    <cellStyle name="Normal 2 2 2 2 12 2 4" xfId="25397"/>
    <cellStyle name="Normal 2 2 2 2 12 3" xfId="5518"/>
    <cellStyle name="Normal 2 2 2 2 12 3 2" xfId="5519"/>
    <cellStyle name="Normal 2 2 2 2 12 3 2 2" xfId="16881"/>
    <cellStyle name="Normal 2 2 2 2 12 3 2 2 2" xfId="25398"/>
    <cellStyle name="Normal 2 2 2 2 12 3 2 3" xfId="25399"/>
    <cellStyle name="Normal 2 2 2 2 12 3 3" xfId="16882"/>
    <cellStyle name="Normal 2 2 2 2 12 3 3 2" xfId="25400"/>
    <cellStyle name="Normal 2 2 2 2 12 3 4" xfId="25401"/>
    <cellStyle name="Normal 2 2 2 2 12 4" xfId="5520"/>
    <cellStyle name="Normal 2 2 2 2 12 4 2" xfId="16883"/>
    <cellStyle name="Normal 2 2 2 2 12 4 2 2" xfId="25402"/>
    <cellStyle name="Normal 2 2 2 2 12 4 3" xfId="25403"/>
    <cellStyle name="Normal 2 2 2 2 12 5" xfId="16884"/>
    <cellStyle name="Normal 2 2 2 2 12 5 2" xfId="25404"/>
    <cellStyle name="Normal 2 2 2 2 12 6" xfId="25405"/>
    <cellStyle name="Normal 2 2 2 2 120" xfId="5521"/>
    <cellStyle name="Normal 2 2 2 2 120 2" xfId="5522"/>
    <cellStyle name="Normal 2 2 2 2 120 2 2" xfId="5523"/>
    <cellStyle name="Normal 2 2 2 2 120 2 2 2" xfId="16885"/>
    <cellStyle name="Normal 2 2 2 2 120 2 2 2 2" xfId="25406"/>
    <cellStyle name="Normal 2 2 2 2 120 2 2 3" xfId="25407"/>
    <cellStyle name="Normal 2 2 2 2 120 2 3" xfId="16886"/>
    <cellStyle name="Normal 2 2 2 2 120 2 3 2" xfId="25408"/>
    <cellStyle name="Normal 2 2 2 2 120 2 4" xfId="25409"/>
    <cellStyle name="Normal 2 2 2 2 120 3" xfId="5524"/>
    <cellStyle name="Normal 2 2 2 2 120 3 2" xfId="16887"/>
    <cellStyle name="Normal 2 2 2 2 120 3 2 2" xfId="25410"/>
    <cellStyle name="Normal 2 2 2 2 120 3 3" xfId="25411"/>
    <cellStyle name="Normal 2 2 2 2 120 4" xfId="16888"/>
    <cellStyle name="Normal 2 2 2 2 120 4 2" xfId="25412"/>
    <cellStyle name="Normal 2 2 2 2 120 5" xfId="25413"/>
    <cellStyle name="Normal 2 2 2 2 121" xfId="5525"/>
    <cellStyle name="Normal 2 2 2 2 121 2" xfId="5526"/>
    <cellStyle name="Normal 2 2 2 2 121 2 2" xfId="5527"/>
    <cellStyle name="Normal 2 2 2 2 121 2 2 2" xfId="16889"/>
    <cellStyle name="Normal 2 2 2 2 121 2 2 2 2" xfId="25414"/>
    <cellStyle name="Normal 2 2 2 2 121 2 2 3" xfId="25415"/>
    <cellStyle name="Normal 2 2 2 2 121 2 3" xfId="16890"/>
    <cellStyle name="Normal 2 2 2 2 121 2 3 2" xfId="25416"/>
    <cellStyle name="Normal 2 2 2 2 121 2 4" xfId="25417"/>
    <cellStyle name="Normal 2 2 2 2 121 3" xfId="5528"/>
    <cellStyle name="Normal 2 2 2 2 121 3 2" xfId="16891"/>
    <cellStyle name="Normal 2 2 2 2 121 3 2 2" xfId="25418"/>
    <cellStyle name="Normal 2 2 2 2 121 3 3" xfId="25419"/>
    <cellStyle name="Normal 2 2 2 2 121 4" xfId="16892"/>
    <cellStyle name="Normal 2 2 2 2 121 4 2" xfId="25420"/>
    <cellStyle name="Normal 2 2 2 2 121 5" xfId="25421"/>
    <cellStyle name="Normal 2 2 2 2 122" xfId="5529"/>
    <cellStyle name="Normal 2 2 2 2 122 2" xfId="5530"/>
    <cellStyle name="Normal 2 2 2 2 122 2 2" xfId="5531"/>
    <cellStyle name="Normal 2 2 2 2 122 2 2 2" xfId="16893"/>
    <cellStyle name="Normal 2 2 2 2 122 2 2 2 2" xfId="25422"/>
    <cellStyle name="Normal 2 2 2 2 122 2 2 3" xfId="25423"/>
    <cellStyle name="Normal 2 2 2 2 122 2 3" xfId="16894"/>
    <cellStyle name="Normal 2 2 2 2 122 2 3 2" xfId="25424"/>
    <cellStyle name="Normal 2 2 2 2 122 2 4" xfId="25425"/>
    <cellStyle name="Normal 2 2 2 2 122 3" xfId="5532"/>
    <cellStyle name="Normal 2 2 2 2 122 3 2" xfId="16895"/>
    <cellStyle name="Normal 2 2 2 2 122 3 2 2" xfId="25426"/>
    <cellStyle name="Normal 2 2 2 2 122 3 3" xfId="25427"/>
    <cellStyle name="Normal 2 2 2 2 122 4" xfId="16896"/>
    <cellStyle name="Normal 2 2 2 2 122 4 2" xfId="25428"/>
    <cellStyle name="Normal 2 2 2 2 122 5" xfId="25429"/>
    <cellStyle name="Normal 2 2 2 2 123" xfId="5533"/>
    <cellStyle name="Normal 2 2 2 2 123 2" xfId="5534"/>
    <cellStyle name="Normal 2 2 2 2 123 2 2" xfId="5535"/>
    <cellStyle name="Normal 2 2 2 2 123 2 2 2" xfId="16897"/>
    <cellStyle name="Normal 2 2 2 2 123 2 2 2 2" xfId="25430"/>
    <cellStyle name="Normal 2 2 2 2 123 2 2 3" xfId="25431"/>
    <cellStyle name="Normal 2 2 2 2 123 2 3" xfId="16898"/>
    <cellStyle name="Normal 2 2 2 2 123 2 3 2" xfId="25432"/>
    <cellStyle name="Normal 2 2 2 2 123 2 4" xfId="25433"/>
    <cellStyle name="Normal 2 2 2 2 123 3" xfId="5536"/>
    <cellStyle name="Normal 2 2 2 2 123 3 2" xfId="16899"/>
    <cellStyle name="Normal 2 2 2 2 123 3 2 2" xfId="25434"/>
    <cellStyle name="Normal 2 2 2 2 123 3 3" xfId="25435"/>
    <cellStyle name="Normal 2 2 2 2 123 4" xfId="16900"/>
    <cellStyle name="Normal 2 2 2 2 123 4 2" xfId="25436"/>
    <cellStyle name="Normal 2 2 2 2 123 5" xfId="25437"/>
    <cellStyle name="Normal 2 2 2 2 124" xfId="5537"/>
    <cellStyle name="Normal 2 2 2 2 124 2" xfId="5538"/>
    <cellStyle name="Normal 2 2 2 2 124 2 2" xfId="5539"/>
    <cellStyle name="Normal 2 2 2 2 124 2 2 2" xfId="16901"/>
    <cellStyle name="Normal 2 2 2 2 124 2 2 2 2" xfId="25438"/>
    <cellStyle name="Normal 2 2 2 2 124 2 2 3" xfId="25439"/>
    <cellStyle name="Normal 2 2 2 2 124 2 3" xfId="16902"/>
    <cellStyle name="Normal 2 2 2 2 124 2 3 2" xfId="25440"/>
    <cellStyle name="Normal 2 2 2 2 124 2 4" xfId="25441"/>
    <cellStyle name="Normal 2 2 2 2 124 3" xfId="5540"/>
    <cellStyle name="Normal 2 2 2 2 124 3 2" xfId="16903"/>
    <cellStyle name="Normal 2 2 2 2 124 3 2 2" xfId="25442"/>
    <cellStyle name="Normal 2 2 2 2 124 3 3" xfId="25443"/>
    <cellStyle name="Normal 2 2 2 2 124 4" xfId="16904"/>
    <cellStyle name="Normal 2 2 2 2 124 4 2" xfId="25444"/>
    <cellStyle name="Normal 2 2 2 2 124 5" xfId="25445"/>
    <cellStyle name="Normal 2 2 2 2 125" xfId="5541"/>
    <cellStyle name="Normal 2 2 2 2 125 2" xfId="5542"/>
    <cellStyle name="Normal 2 2 2 2 125 2 2" xfId="5543"/>
    <cellStyle name="Normal 2 2 2 2 125 2 2 2" xfId="16905"/>
    <cellStyle name="Normal 2 2 2 2 125 2 2 2 2" xfId="25446"/>
    <cellStyle name="Normal 2 2 2 2 125 2 2 3" xfId="25447"/>
    <cellStyle name="Normal 2 2 2 2 125 2 3" xfId="16906"/>
    <cellStyle name="Normal 2 2 2 2 125 2 3 2" xfId="25448"/>
    <cellStyle name="Normal 2 2 2 2 125 2 4" xfId="25449"/>
    <cellStyle name="Normal 2 2 2 2 125 3" xfId="5544"/>
    <cellStyle name="Normal 2 2 2 2 125 3 2" xfId="16907"/>
    <cellStyle name="Normal 2 2 2 2 125 3 2 2" xfId="25450"/>
    <cellStyle name="Normal 2 2 2 2 125 3 3" xfId="25451"/>
    <cellStyle name="Normal 2 2 2 2 125 4" xfId="16908"/>
    <cellStyle name="Normal 2 2 2 2 125 4 2" xfId="25452"/>
    <cellStyle name="Normal 2 2 2 2 125 5" xfId="25453"/>
    <cellStyle name="Normal 2 2 2 2 126" xfId="5545"/>
    <cellStyle name="Normal 2 2 2 2 126 2" xfId="5546"/>
    <cellStyle name="Normal 2 2 2 2 126 2 2" xfId="5547"/>
    <cellStyle name="Normal 2 2 2 2 126 2 2 2" xfId="16909"/>
    <cellStyle name="Normal 2 2 2 2 126 2 2 2 2" xfId="25454"/>
    <cellStyle name="Normal 2 2 2 2 126 2 2 3" xfId="25455"/>
    <cellStyle name="Normal 2 2 2 2 126 2 3" xfId="16910"/>
    <cellStyle name="Normal 2 2 2 2 126 2 3 2" xfId="25456"/>
    <cellStyle name="Normal 2 2 2 2 126 2 4" xfId="25457"/>
    <cellStyle name="Normal 2 2 2 2 126 3" xfId="5548"/>
    <cellStyle name="Normal 2 2 2 2 126 3 2" xfId="16911"/>
    <cellStyle name="Normal 2 2 2 2 126 3 2 2" xfId="25458"/>
    <cellStyle name="Normal 2 2 2 2 126 3 3" xfId="25459"/>
    <cellStyle name="Normal 2 2 2 2 126 4" xfId="16912"/>
    <cellStyle name="Normal 2 2 2 2 126 4 2" xfId="25460"/>
    <cellStyle name="Normal 2 2 2 2 126 5" xfId="25461"/>
    <cellStyle name="Normal 2 2 2 2 127" xfId="5549"/>
    <cellStyle name="Normal 2 2 2 2 127 2" xfId="5550"/>
    <cellStyle name="Normal 2 2 2 2 127 2 2" xfId="5551"/>
    <cellStyle name="Normal 2 2 2 2 127 2 2 2" xfId="16913"/>
    <cellStyle name="Normal 2 2 2 2 127 2 2 2 2" xfId="25462"/>
    <cellStyle name="Normal 2 2 2 2 127 2 2 3" xfId="25463"/>
    <cellStyle name="Normal 2 2 2 2 127 2 3" xfId="16914"/>
    <cellStyle name="Normal 2 2 2 2 127 2 3 2" xfId="25464"/>
    <cellStyle name="Normal 2 2 2 2 127 2 4" xfId="25465"/>
    <cellStyle name="Normal 2 2 2 2 127 3" xfId="5552"/>
    <cellStyle name="Normal 2 2 2 2 127 3 2" xfId="16915"/>
    <cellStyle name="Normal 2 2 2 2 127 3 2 2" xfId="25466"/>
    <cellStyle name="Normal 2 2 2 2 127 3 3" xfId="25467"/>
    <cellStyle name="Normal 2 2 2 2 127 4" xfId="16916"/>
    <cellStyle name="Normal 2 2 2 2 127 4 2" xfId="25468"/>
    <cellStyle name="Normal 2 2 2 2 127 5" xfId="25469"/>
    <cellStyle name="Normal 2 2 2 2 128" xfId="5553"/>
    <cellStyle name="Normal 2 2 2 2 128 2" xfId="5554"/>
    <cellStyle name="Normal 2 2 2 2 128 2 2" xfId="5555"/>
    <cellStyle name="Normal 2 2 2 2 128 2 2 2" xfId="16917"/>
    <cellStyle name="Normal 2 2 2 2 128 2 2 2 2" xfId="25470"/>
    <cellStyle name="Normal 2 2 2 2 128 2 2 3" xfId="25471"/>
    <cellStyle name="Normal 2 2 2 2 128 2 3" xfId="16918"/>
    <cellStyle name="Normal 2 2 2 2 128 2 3 2" xfId="25472"/>
    <cellStyle name="Normal 2 2 2 2 128 2 4" xfId="25473"/>
    <cellStyle name="Normal 2 2 2 2 128 3" xfId="5556"/>
    <cellStyle name="Normal 2 2 2 2 128 3 2" xfId="16919"/>
    <cellStyle name="Normal 2 2 2 2 128 3 2 2" xfId="25474"/>
    <cellStyle name="Normal 2 2 2 2 128 3 3" xfId="25475"/>
    <cellStyle name="Normal 2 2 2 2 128 4" xfId="16920"/>
    <cellStyle name="Normal 2 2 2 2 128 4 2" xfId="25476"/>
    <cellStyle name="Normal 2 2 2 2 128 5" xfId="25477"/>
    <cellStyle name="Normal 2 2 2 2 129" xfId="5557"/>
    <cellStyle name="Normal 2 2 2 2 129 2" xfId="5558"/>
    <cellStyle name="Normal 2 2 2 2 129 2 2" xfId="5559"/>
    <cellStyle name="Normal 2 2 2 2 129 2 2 2" xfId="16921"/>
    <cellStyle name="Normal 2 2 2 2 129 2 2 2 2" xfId="25478"/>
    <cellStyle name="Normal 2 2 2 2 129 2 2 3" xfId="25479"/>
    <cellStyle name="Normal 2 2 2 2 129 2 3" xfId="16922"/>
    <cellStyle name="Normal 2 2 2 2 129 2 3 2" xfId="25480"/>
    <cellStyle name="Normal 2 2 2 2 129 2 4" xfId="25481"/>
    <cellStyle name="Normal 2 2 2 2 129 3" xfId="5560"/>
    <cellStyle name="Normal 2 2 2 2 129 3 2" xfId="16923"/>
    <cellStyle name="Normal 2 2 2 2 129 3 2 2" xfId="25482"/>
    <cellStyle name="Normal 2 2 2 2 129 3 3" xfId="25483"/>
    <cellStyle name="Normal 2 2 2 2 129 4" xfId="16924"/>
    <cellStyle name="Normal 2 2 2 2 129 4 2" xfId="25484"/>
    <cellStyle name="Normal 2 2 2 2 129 5" xfId="25485"/>
    <cellStyle name="Normal 2 2 2 2 13" xfId="5561"/>
    <cellStyle name="Normal 2 2 2 2 13 2" xfId="5562"/>
    <cellStyle name="Normal 2 2 2 2 13 2 2" xfId="5563"/>
    <cellStyle name="Normal 2 2 2 2 13 2 2 2" xfId="16925"/>
    <cellStyle name="Normal 2 2 2 2 13 2 2 2 2" xfId="25486"/>
    <cellStyle name="Normal 2 2 2 2 13 2 2 3" xfId="25487"/>
    <cellStyle name="Normal 2 2 2 2 13 2 3" xfId="16926"/>
    <cellStyle name="Normal 2 2 2 2 13 2 3 2" xfId="25488"/>
    <cellStyle name="Normal 2 2 2 2 13 2 4" xfId="25489"/>
    <cellStyle name="Normal 2 2 2 2 13 3" xfId="5564"/>
    <cellStyle name="Normal 2 2 2 2 13 3 2" xfId="5565"/>
    <cellStyle name="Normal 2 2 2 2 13 3 2 2" xfId="16927"/>
    <cellStyle name="Normal 2 2 2 2 13 3 2 2 2" xfId="25490"/>
    <cellStyle name="Normal 2 2 2 2 13 3 2 3" xfId="25491"/>
    <cellStyle name="Normal 2 2 2 2 13 3 3" xfId="16928"/>
    <cellStyle name="Normal 2 2 2 2 13 3 3 2" xfId="25492"/>
    <cellStyle name="Normal 2 2 2 2 13 3 4" xfId="25493"/>
    <cellStyle name="Normal 2 2 2 2 13 4" xfId="5566"/>
    <cellStyle name="Normal 2 2 2 2 13 4 2" xfId="16929"/>
    <cellStyle name="Normal 2 2 2 2 13 4 2 2" xfId="25494"/>
    <cellStyle name="Normal 2 2 2 2 13 4 3" xfId="25495"/>
    <cellStyle name="Normal 2 2 2 2 13 5" xfId="16930"/>
    <cellStyle name="Normal 2 2 2 2 13 5 2" xfId="25496"/>
    <cellStyle name="Normal 2 2 2 2 13 6" xfId="25497"/>
    <cellStyle name="Normal 2 2 2 2 130" xfId="5567"/>
    <cellStyle name="Normal 2 2 2 2 130 2" xfId="5568"/>
    <cellStyle name="Normal 2 2 2 2 130 2 2" xfId="5569"/>
    <cellStyle name="Normal 2 2 2 2 130 2 2 2" xfId="16931"/>
    <cellStyle name="Normal 2 2 2 2 130 2 2 2 2" xfId="25498"/>
    <cellStyle name="Normal 2 2 2 2 130 2 2 3" xfId="25499"/>
    <cellStyle name="Normal 2 2 2 2 130 2 3" xfId="16932"/>
    <cellStyle name="Normal 2 2 2 2 130 2 3 2" xfId="25500"/>
    <cellStyle name="Normal 2 2 2 2 130 2 4" xfId="25501"/>
    <cellStyle name="Normal 2 2 2 2 130 3" xfId="5570"/>
    <cellStyle name="Normal 2 2 2 2 130 3 2" xfId="16933"/>
    <cellStyle name="Normal 2 2 2 2 130 3 2 2" xfId="25502"/>
    <cellStyle name="Normal 2 2 2 2 130 3 3" xfId="25503"/>
    <cellStyle name="Normal 2 2 2 2 130 4" xfId="16934"/>
    <cellStyle name="Normal 2 2 2 2 130 4 2" xfId="25504"/>
    <cellStyle name="Normal 2 2 2 2 130 5" xfId="25505"/>
    <cellStyle name="Normal 2 2 2 2 131" xfId="5571"/>
    <cellStyle name="Normal 2 2 2 2 131 2" xfId="5572"/>
    <cellStyle name="Normal 2 2 2 2 131 2 2" xfId="5573"/>
    <cellStyle name="Normal 2 2 2 2 131 2 2 2" xfId="16935"/>
    <cellStyle name="Normal 2 2 2 2 131 2 2 2 2" xfId="25506"/>
    <cellStyle name="Normal 2 2 2 2 131 2 2 3" xfId="25507"/>
    <cellStyle name="Normal 2 2 2 2 131 2 3" xfId="16936"/>
    <cellStyle name="Normal 2 2 2 2 131 2 3 2" xfId="25508"/>
    <cellStyle name="Normal 2 2 2 2 131 2 4" xfId="25509"/>
    <cellStyle name="Normal 2 2 2 2 131 3" xfId="5574"/>
    <cellStyle name="Normal 2 2 2 2 131 3 2" xfId="16937"/>
    <cellStyle name="Normal 2 2 2 2 131 3 2 2" xfId="25510"/>
    <cellStyle name="Normal 2 2 2 2 131 3 3" xfId="25511"/>
    <cellStyle name="Normal 2 2 2 2 131 4" xfId="16938"/>
    <cellStyle name="Normal 2 2 2 2 131 4 2" xfId="25512"/>
    <cellStyle name="Normal 2 2 2 2 131 5" xfId="25513"/>
    <cellStyle name="Normal 2 2 2 2 132" xfId="5575"/>
    <cellStyle name="Normal 2 2 2 2 132 2" xfId="5576"/>
    <cellStyle name="Normal 2 2 2 2 132 2 2" xfId="5577"/>
    <cellStyle name="Normal 2 2 2 2 132 2 2 2" xfId="16939"/>
    <cellStyle name="Normal 2 2 2 2 132 2 2 2 2" xfId="25514"/>
    <cellStyle name="Normal 2 2 2 2 132 2 2 3" xfId="25515"/>
    <cellStyle name="Normal 2 2 2 2 132 2 3" xfId="16940"/>
    <cellStyle name="Normal 2 2 2 2 132 2 3 2" xfId="25516"/>
    <cellStyle name="Normal 2 2 2 2 132 2 4" xfId="25517"/>
    <cellStyle name="Normal 2 2 2 2 132 3" xfId="5578"/>
    <cellStyle name="Normal 2 2 2 2 132 3 2" xfId="16941"/>
    <cellStyle name="Normal 2 2 2 2 132 3 2 2" xfId="25518"/>
    <cellStyle name="Normal 2 2 2 2 132 3 3" xfId="25519"/>
    <cellStyle name="Normal 2 2 2 2 132 4" xfId="16942"/>
    <cellStyle name="Normal 2 2 2 2 132 4 2" xfId="25520"/>
    <cellStyle name="Normal 2 2 2 2 132 5" xfId="25521"/>
    <cellStyle name="Normal 2 2 2 2 133" xfId="5579"/>
    <cellStyle name="Normal 2 2 2 2 133 2" xfId="5580"/>
    <cellStyle name="Normal 2 2 2 2 133 2 2" xfId="5581"/>
    <cellStyle name="Normal 2 2 2 2 133 2 2 2" xfId="16943"/>
    <cellStyle name="Normal 2 2 2 2 133 2 2 2 2" xfId="25522"/>
    <cellStyle name="Normal 2 2 2 2 133 2 2 3" xfId="25523"/>
    <cellStyle name="Normal 2 2 2 2 133 2 3" xfId="16944"/>
    <cellStyle name="Normal 2 2 2 2 133 2 3 2" xfId="25524"/>
    <cellStyle name="Normal 2 2 2 2 133 2 4" xfId="25525"/>
    <cellStyle name="Normal 2 2 2 2 133 3" xfId="5582"/>
    <cellStyle name="Normal 2 2 2 2 133 3 2" xfId="16945"/>
    <cellStyle name="Normal 2 2 2 2 133 3 2 2" xfId="25526"/>
    <cellStyle name="Normal 2 2 2 2 133 3 3" xfId="25527"/>
    <cellStyle name="Normal 2 2 2 2 133 4" xfId="16946"/>
    <cellStyle name="Normal 2 2 2 2 133 4 2" xfId="25528"/>
    <cellStyle name="Normal 2 2 2 2 133 5" xfId="25529"/>
    <cellStyle name="Normal 2 2 2 2 134" xfId="5583"/>
    <cellStyle name="Normal 2 2 2 2 134 2" xfId="5584"/>
    <cellStyle name="Normal 2 2 2 2 134 2 2" xfId="5585"/>
    <cellStyle name="Normal 2 2 2 2 134 2 2 2" xfId="16947"/>
    <cellStyle name="Normal 2 2 2 2 134 2 2 2 2" xfId="25530"/>
    <cellStyle name="Normal 2 2 2 2 134 2 2 3" xfId="25531"/>
    <cellStyle name="Normal 2 2 2 2 134 2 3" xfId="16948"/>
    <cellStyle name="Normal 2 2 2 2 134 2 3 2" xfId="25532"/>
    <cellStyle name="Normal 2 2 2 2 134 2 4" xfId="25533"/>
    <cellStyle name="Normal 2 2 2 2 134 3" xfId="5586"/>
    <cellStyle name="Normal 2 2 2 2 134 3 2" xfId="16949"/>
    <cellStyle name="Normal 2 2 2 2 134 3 2 2" xfId="25534"/>
    <cellStyle name="Normal 2 2 2 2 134 3 3" xfId="25535"/>
    <cellStyle name="Normal 2 2 2 2 134 4" xfId="16950"/>
    <cellStyle name="Normal 2 2 2 2 134 4 2" xfId="25536"/>
    <cellStyle name="Normal 2 2 2 2 134 5" xfId="25537"/>
    <cellStyle name="Normal 2 2 2 2 135" xfId="5587"/>
    <cellStyle name="Normal 2 2 2 2 135 2" xfId="5588"/>
    <cellStyle name="Normal 2 2 2 2 135 2 2" xfId="5589"/>
    <cellStyle name="Normal 2 2 2 2 135 2 2 2" xfId="16951"/>
    <cellStyle name="Normal 2 2 2 2 135 2 2 2 2" xfId="25538"/>
    <cellStyle name="Normal 2 2 2 2 135 2 2 3" xfId="25539"/>
    <cellStyle name="Normal 2 2 2 2 135 2 3" xfId="16952"/>
    <cellStyle name="Normal 2 2 2 2 135 2 3 2" xfId="25540"/>
    <cellStyle name="Normal 2 2 2 2 135 2 4" xfId="25541"/>
    <cellStyle name="Normal 2 2 2 2 135 3" xfId="5590"/>
    <cellStyle name="Normal 2 2 2 2 135 3 2" xfId="16953"/>
    <cellStyle name="Normal 2 2 2 2 135 3 2 2" xfId="25542"/>
    <cellStyle name="Normal 2 2 2 2 135 3 3" xfId="25543"/>
    <cellStyle name="Normal 2 2 2 2 135 4" xfId="16954"/>
    <cellStyle name="Normal 2 2 2 2 135 4 2" xfId="25544"/>
    <cellStyle name="Normal 2 2 2 2 135 5" xfId="25545"/>
    <cellStyle name="Normal 2 2 2 2 136" xfId="5591"/>
    <cellStyle name="Normal 2 2 2 2 136 2" xfId="5592"/>
    <cellStyle name="Normal 2 2 2 2 136 2 2" xfId="5593"/>
    <cellStyle name="Normal 2 2 2 2 136 2 2 2" xfId="16955"/>
    <cellStyle name="Normal 2 2 2 2 136 2 2 2 2" xfId="25546"/>
    <cellStyle name="Normal 2 2 2 2 136 2 2 3" xfId="25547"/>
    <cellStyle name="Normal 2 2 2 2 136 2 3" xfId="16956"/>
    <cellStyle name="Normal 2 2 2 2 136 2 3 2" xfId="25548"/>
    <cellStyle name="Normal 2 2 2 2 136 2 4" xfId="25549"/>
    <cellStyle name="Normal 2 2 2 2 136 3" xfId="5594"/>
    <cellStyle name="Normal 2 2 2 2 136 3 2" xfId="16957"/>
    <cellStyle name="Normal 2 2 2 2 136 3 2 2" xfId="25550"/>
    <cellStyle name="Normal 2 2 2 2 136 3 3" xfId="25551"/>
    <cellStyle name="Normal 2 2 2 2 136 4" xfId="16958"/>
    <cellStyle name="Normal 2 2 2 2 136 4 2" xfId="25552"/>
    <cellStyle name="Normal 2 2 2 2 136 5" xfId="25553"/>
    <cellStyle name="Normal 2 2 2 2 137" xfId="5595"/>
    <cellStyle name="Normal 2 2 2 2 137 2" xfId="5596"/>
    <cellStyle name="Normal 2 2 2 2 137 2 2" xfId="5597"/>
    <cellStyle name="Normal 2 2 2 2 137 2 2 2" xfId="16959"/>
    <cellStyle name="Normal 2 2 2 2 137 2 2 2 2" xfId="25554"/>
    <cellStyle name="Normal 2 2 2 2 137 2 2 3" xfId="25555"/>
    <cellStyle name="Normal 2 2 2 2 137 2 3" xfId="16960"/>
    <cellStyle name="Normal 2 2 2 2 137 2 3 2" xfId="25556"/>
    <cellStyle name="Normal 2 2 2 2 137 2 4" xfId="25557"/>
    <cellStyle name="Normal 2 2 2 2 137 3" xfId="5598"/>
    <cellStyle name="Normal 2 2 2 2 137 3 2" xfId="16961"/>
    <cellStyle name="Normal 2 2 2 2 137 3 2 2" xfId="25558"/>
    <cellStyle name="Normal 2 2 2 2 137 3 3" xfId="25559"/>
    <cellStyle name="Normal 2 2 2 2 137 4" xfId="16962"/>
    <cellStyle name="Normal 2 2 2 2 137 4 2" xfId="25560"/>
    <cellStyle name="Normal 2 2 2 2 137 5" xfId="25561"/>
    <cellStyle name="Normal 2 2 2 2 138" xfId="5599"/>
    <cellStyle name="Normal 2 2 2 2 138 2" xfId="5600"/>
    <cellStyle name="Normal 2 2 2 2 138 2 2" xfId="5601"/>
    <cellStyle name="Normal 2 2 2 2 138 2 2 2" xfId="16963"/>
    <cellStyle name="Normal 2 2 2 2 138 2 2 2 2" xfId="25562"/>
    <cellStyle name="Normal 2 2 2 2 138 2 2 3" xfId="25563"/>
    <cellStyle name="Normal 2 2 2 2 138 2 3" xfId="16964"/>
    <cellStyle name="Normal 2 2 2 2 138 2 3 2" xfId="25564"/>
    <cellStyle name="Normal 2 2 2 2 138 2 4" xfId="25565"/>
    <cellStyle name="Normal 2 2 2 2 138 3" xfId="5602"/>
    <cellStyle name="Normal 2 2 2 2 138 3 2" xfId="16965"/>
    <cellStyle name="Normal 2 2 2 2 138 3 2 2" xfId="25566"/>
    <cellStyle name="Normal 2 2 2 2 138 3 3" xfId="25567"/>
    <cellStyle name="Normal 2 2 2 2 138 4" xfId="16966"/>
    <cellStyle name="Normal 2 2 2 2 138 4 2" xfId="25568"/>
    <cellStyle name="Normal 2 2 2 2 138 5" xfId="25569"/>
    <cellStyle name="Normal 2 2 2 2 139" xfId="5603"/>
    <cellStyle name="Normal 2 2 2 2 139 2" xfId="5604"/>
    <cellStyle name="Normal 2 2 2 2 139 2 2" xfId="5605"/>
    <cellStyle name="Normal 2 2 2 2 139 2 2 2" xfId="16967"/>
    <cellStyle name="Normal 2 2 2 2 139 2 2 2 2" xfId="25570"/>
    <cellStyle name="Normal 2 2 2 2 139 2 2 3" xfId="25571"/>
    <cellStyle name="Normal 2 2 2 2 139 2 3" xfId="16968"/>
    <cellStyle name="Normal 2 2 2 2 139 2 3 2" xfId="25572"/>
    <cellStyle name="Normal 2 2 2 2 139 2 4" xfId="25573"/>
    <cellStyle name="Normal 2 2 2 2 139 3" xfId="5606"/>
    <cellStyle name="Normal 2 2 2 2 139 3 2" xfId="16969"/>
    <cellStyle name="Normal 2 2 2 2 139 3 2 2" xfId="25574"/>
    <cellStyle name="Normal 2 2 2 2 139 3 3" xfId="25575"/>
    <cellStyle name="Normal 2 2 2 2 139 4" xfId="16970"/>
    <cellStyle name="Normal 2 2 2 2 139 4 2" xfId="25576"/>
    <cellStyle name="Normal 2 2 2 2 139 5" xfId="25577"/>
    <cellStyle name="Normal 2 2 2 2 14" xfId="5607"/>
    <cellStyle name="Normal 2 2 2 2 14 2" xfId="5608"/>
    <cellStyle name="Normal 2 2 2 2 14 2 2" xfId="5609"/>
    <cellStyle name="Normal 2 2 2 2 14 2 2 2" xfId="16971"/>
    <cellStyle name="Normal 2 2 2 2 14 2 2 2 2" xfId="25578"/>
    <cellStyle name="Normal 2 2 2 2 14 2 2 3" xfId="25579"/>
    <cellStyle name="Normal 2 2 2 2 14 2 3" xfId="16972"/>
    <cellStyle name="Normal 2 2 2 2 14 2 3 2" xfId="25580"/>
    <cellStyle name="Normal 2 2 2 2 14 2 4" xfId="25581"/>
    <cellStyle name="Normal 2 2 2 2 14 3" xfId="5610"/>
    <cellStyle name="Normal 2 2 2 2 14 3 2" xfId="5611"/>
    <cellStyle name="Normal 2 2 2 2 14 3 2 2" xfId="16973"/>
    <cellStyle name="Normal 2 2 2 2 14 3 2 2 2" xfId="25582"/>
    <cellStyle name="Normal 2 2 2 2 14 3 2 3" xfId="25583"/>
    <cellStyle name="Normal 2 2 2 2 14 3 3" xfId="16974"/>
    <cellStyle name="Normal 2 2 2 2 14 3 3 2" xfId="25584"/>
    <cellStyle name="Normal 2 2 2 2 14 3 4" xfId="25585"/>
    <cellStyle name="Normal 2 2 2 2 14 4" xfId="5612"/>
    <cellStyle name="Normal 2 2 2 2 14 4 2" xfId="16975"/>
    <cellStyle name="Normal 2 2 2 2 14 4 2 2" xfId="25586"/>
    <cellStyle name="Normal 2 2 2 2 14 4 3" xfId="25587"/>
    <cellStyle name="Normal 2 2 2 2 14 5" xfId="16976"/>
    <cellStyle name="Normal 2 2 2 2 14 5 2" xfId="25588"/>
    <cellStyle name="Normal 2 2 2 2 14 6" xfId="25589"/>
    <cellStyle name="Normal 2 2 2 2 140" xfId="5613"/>
    <cellStyle name="Normal 2 2 2 2 140 2" xfId="5614"/>
    <cellStyle name="Normal 2 2 2 2 140 2 2" xfId="5615"/>
    <cellStyle name="Normal 2 2 2 2 140 2 2 2" xfId="16977"/>
    <cellStyle name="Normal 2 2 2 2 140 2 2 2 2" xfId="25590"/>
    <cellStyle name="Normal 2 2 2 2 140 2 2 3" xfId="25591"/>
    <cellStyle name="Normal 2 2 2 2 140 2 3" xfId="16978"/>
    <cellStyle name="Normal 2 2 2 2 140 2 3 2" xfId="25592"/>
    <cellStyle name="Normal 2 2 2 2 140 2 4" xfId="25593"/>
    <cellStyle name="Normal 2 2 2 2 140 3" xfId="5616"/>
    <cellStyle name="Normal 2 2 2 2 140 3 2" xfId="16979"/>
    <cellStyle name="Normal 2 2 2 2 140 3 2 2" xfId="25594"/>
    <cellStyle name="Normal 2 2 2 2 140 3 3" xfId="25595"/>
    <cellStyle name="Normal 2 2 2 2 140 4" xfId="16980"/>
    <cellStyle name="Normal 2 2 2 2 140 4 2" xfId="25596"/>
    <cellStyle name="Normal 2 2 2 2 140 5" xfId="25597"/>
    <cellStyle name="Normal 2 2 2 2 141" xfId="5617"/>
    <cellStyle name="Normal 2 2 2 2 141 2" xfId="5618"/>
    <cellStyle name="Normal 2 2 2 2 141 2 2" xfId="5619"/>
    <cellStyle name="Normal 2 2 2 2 141 2 2 2" xfId="16981"/>
    <cellStyle name="Normal 2 2 2 2 141 2 2 2 2" xfId="25598"/>
    <cellStyle name="Normal 2 2 2 2 141 2 2 3" xfId="25599"/>
    <cellStyle name="Normal 2 2 2 2 141 2 3" xfId="16982"/>
    <cellStyle name="Normal 2 2 2 2 141 2 3 2" xfId="25600"/>
    <cellStyle name="Normal 2 2 2 2 141 2 4" xfId="25601"/>
    <cellStyle name="Normal 2 2 2 2 141 3" xfId="5620"/>
    <cellStyle name="Normal 2 2 2 2 141 3 2" xfId="16983"/>
    <cellStyle name="Normal 2 2 2 2 141 3 2 2" xfId="25602"/>
    <cellStyle name="Normal 2 2 2 2 141 3 3" xfId="25603"/>
    <cellStyle name="Normal 2 2 2 2 141 4" xfId="16984"/>
    <cellStyle name="Normal 2 2 2 2 141 4 2" xfId="25604"/>
    <cellStyle name="Normal 2 2 2 2 141 5" xfId="25605"/>
    <cellStyle name="Normal 2 2 2 2 142" xfId="5621"/>
    <cellStyle name="Normal 2 2 2 2 142 2" xfId="5622"/>
    <cellStyle name="Normal 2 2 2 2 142 2 2" xfId="5623"/>
    <cellStyle name="Normal 2 2 2 2 142 2 2 2" xfId="16985"/>
    <cellStyle name="Normal 2 2 2 2 142 2 2 2 2" xfId="25606"/>
    <cellStyle name="Normal 2 2 2 2 142 2 2 3" xfId="25607"/>
    <cellStyle name="Normal 2 2 2 2 142 2 3" xfId="16986"/>
    <cellStyle name="Normal 2 2 2 2 142 2 3 2" xfId="25608"/>
    <cellStyle name="Normal 2 2 2 2 142 2 4" xfId="25609"/>
    <cellStyle name="Normal 2 2 2 2 142 3" xfId="5624"/>
    <cellStyle name="Normal 2 2 2 2 142 3 2" xfId="16987"/>
    <cellStyle name="Normal 2 2 2 2 142 3 2 2" xfId="25610"/>
    <cellStyle name="Normal 2 2 2 2 142 3 3" xfId="25611"/>
    <cellStyle name="Normal 2 2 2 2 142 4" xfId="16988"/>
    <cellStyle name="Normal 2 2 2 2 142 4 2" xfId="25612"/>
    <cellStyle name="Normal 2 2 2 2 142 5" xfId="25613"/>
    <cellStyle name="Normal 2 2 2 2 143" xfId="5625"/>
    <cellStyle name="Normal 2 2 2 2 143 2" xfId="5626"/>
    <cellStyle name="Normal 2 2 2 2 143 2 2" xfId="5627"/>
    <cellStyle name="Normal 2 2 2 2 143 2 2 2" xfId="16989"/>
    <cellStyle name="Normal 2 2 2 2 143 2 2 2 2" xfId="25614"/>
    <cellStyle name="Normal 2 2 2 2 143 2 2 3" xfId="25615"/>
    <cellStyle name="Normal 2 2 2 2 143 2 3" xfId="16990"/>
    <cellStyle name="Normal 2 2 2 2 143 2 3 2" xfId="25616"/>
    <cellStyle name="Normal 2 2 2 2 143 2 4" xfId="25617"/>
    <cellStyle name="Normal 2 2 2 2 143 3" xfId="5628"/>
    <cellStyle name="Normal 2 2 2 2 143 3 2" xfId="16991"/>
    <cellStyle name="Normal 2 2 2 2 143 3 2 2" xfId="25618"/>
    <cellStyle name="Normal 2 2 2 2 143 3 3" xfId="25619"/>
    <cellStyle name="Normal 2 2 2 2 143 4" xfId="16992"/>
    <cellStyle name="Normal 2 2 2 2 143 4 2" xfId="25620"/>
    <cellStyle name="Normal 2 2 2 2 143 5" xfId="25621"/>
    <cellStyle name="Normal 2 2 2 2 144" xfId="5629"/>
    <cellStyle name="Normal 2 2 2 2 144 2" xfId="5630"/>
    <cellStyle name="Normal 2 2 2 2 144 2 2" xfId="16993"/>
    <cellStyle name="Normal 2 2 2 2 144 2 2 2" xfId="25622"/>
    <cellStyle name="Normal 2 2 2 2 144 2 3" xfId="25623"/>
    <cellStyle name="Normal 2 2 2 2 144 3" xfId="16994"/>
    <cellStyle name="Normal 2 2 2 2 144 3 2" xfId="25624"/>
    <cellStyle name="Normal 2 2 2 2 144 4" xfId="25625"/>
    <cellStyle name="Normal 2 2 2 2 145" xfId="5631"/>
    <cellStyle name="Normal 2 2 2 2 145 2" xfId="16995"/>
    <cellStyle name="Normal 2 2 2 2 145 2 2" xfId="25626"/>
    <cellStyle name="Normal 2 2 2 2 145 3" xfId="25627"/>
    <cellStyle name="Normal 2 2 2 2 146" xfId="16996"/>
    <cellStyle name="Normal 2 2 2 2 146 2" xfId="25628"/>
    <cellStyle name="Normal 2 2 2 2 147" xfId="25629"/>
    <cellStyle name="Normal 2 2 2 2 15" xfId="5632"/>
    <cellStyle name="Normal 2 2 2 2 15 2" xfId="5633"/>
    <cellStyle name="Normal 2 2 2 2 15 2 2" xfId="5634"/>
    <cellStyle name="Normal 2 2 2 2 15 2 2 2" xfId="16997"/>
    <cellStyle name="Normal 2 2 2 2 15 2 2 2 2" xfId="25630"/>
    <cellStyle name="Normal 2 2 2 2 15 2 2 3" xfId="25631"/>
    <cellStyle name="Normal 2 2 2 2 15 2 3" xfId="16998"/>
    <cellStyle name="Normal 2 2 2 2 15 2 3 2" xfId="25632"/>
    <cellStyle name="Normal 2 2 2 2 15 2 4" xfId="25633"/>
    <cellStyle name="Normal 2 2 2 2 15 3" xfId="5635"/>
    <cellStyle name="Normal 2 2 2 2 15 3 2" xfId="5636"/>
    <cellStyle name="Normal 2 2 2 2 15 3 2 2" xfId="16999"/>
    <cellStyle name="Normal 2 2 2 2 15 3 2 2 2" xfId="25634"/>
    <cellStyle name="Normal 2 2 2 2 15 3 2 3" xfId="25635"/>
    <cellStyle name="Normal 2 2 2 2 15 3 3" xfId="17000"/>
    <cellStyle name="Normal 2 2 2 2 15 3 3 2" xfId="25636"/>
    <cellStyle name="Normal 2 2 2 2 15 3 4" xfId="25637"/>
    <cellStyle name="Normal 2 2 2 2 15 4" xfId="5637"/>
    <cellStyle name="Normal 2 2 2 2 15 4 2" xfId="17001"/>
    <cellStyle name="Normal 2 2 2 2 15 4 2 2" xfId="25638"/>
    <cellStyle name="Normal 2 2 2 2 15 4 3" xfId="25639"/>
    <cellStyle name="Normal 2 2 2 2 15 5" xfId="17002"/>
    <cellStyle name="Normal 2 2 2 2 15 5 2" xfId="25640"/>
    <cellStyle name="Normal 2 2 2 2 15 6" xfId="25641"/>
    <cellStyle name="Normal 2 2 2 2 16" xfId="5638"/>
    <cellStyle name="Normal 2 2 2 2 16 2" xfId="5639"/>
    <cellStyle name="Normal 2 2 2 2 16 2 2" xfId="5640"/>
    <cellStyle name="Normal 2 2 2 2 16 2 2 2" xfId="17003"/>
    <cellStyle name="Normal 2 2 2 2 16 2 2 2 2" xfId="25642"/>
    <cellStyle name="Normal 2 2 2 2 16 2 2 3" xfId="25643"/>
    <cellStyle name="Normal 2 2 2 2 16 2 3" xfId="17004"/>
    <cellStyle name="Normal 2 2 2 2 16 2 3 2" xfId="25644"/>
    <cellStyle name="Normal 2 2 2 2 16 2 4" xfId="25645"/>
    <cellStyle name="Normal 2 2 2 2 16 3" xfId="5641"/>
    <cellStyle name="Normal 2 2 2 2 16 3 2" xfId="5642"/>
    <cellStyle name="Normal 2 2 2 2 16 3 2 2" xfId="17005"/>
    <cellStyle name="Normal 2 2 2 2 16 3 2 2 2" xfId="25646"/>
    <cellStyle name="Normal 2 2 2 2 16 3 2 3" xfId="25647"/>
    <cellStyle name="Normal 2 2 2 2 16 3 3" xfId="17006"/>
    <cellStyle name="Normal 2 2 2 2 16 3 3 2" xfId="25648"/>
    <cellStyle name="Normal 2 2 2 2 16 3 4" xfId="25649"/>
    <cellStyle name="Normal 2 2 2 2 16 4" xfId="5643"/>
    <cellStyle name="Normal 2 2 2 2 16 4 2" xfId="17007"/>
    <cellStyle name="Normal 2 2 2 2 16 4 2 2" xfId="25650"/>
    <cellStyle name="Normal 2 2 2 2 16 4 3" xfId="25651"/>
    <cellStyle name="Normal 2 2 2 2 16 5" xfId="17008"/>
    <cellStyle name="Normal 2 2 2 2 16 5 2" xfId="25652"/>
    <cellStyle name="Normal 2 2 2 2 16 6" xfId="25653"/>
    <cellStyle name="Normal 2 2 2 2 17" xfId="5644"/>
    <cellStyle name="Normal 2 2 2 2 17 2" xfId="5645"/>
    <cellStyle name="Normal 2 2 2 2 17 2 2" xfId="5646"/>
    <cellStyle name="Normal 2 2 2 2 17 2 2 2" xfId="17009"/>
    <cellStyle name="Normal 2 2 2 2 17 2 2 2 2" xfId="25654"/>
    <cellStyle name="Normal 2 2 2 2 17 2 2 3" xfId="25655"/>
    <cellStyle name="Normal 2 2 2 2 17 2 3" xfId="17010"/>
    <cellStyle name="Normal 2 2 2 2 17 2 3 2" xfId="25656"/>
    <cellStyle name="Normal 2 2 2 2 17 2 4" xfId="25657"/>
    <cellStyle name="Normal 2 2 2 2 17 3" xfId="5647"/>
    <cellStyle name="Normal 2 2 2 2 17 3 2" xfId="5648"/>
    <cellStyle name="Normal 2 2 2 2 17 3 2 2" xfId="17011"/>
    <cellStyle name="Normal 2 2 2 2 17 3 2 2 2" xfId="25658"/>
    <cellStyle name="Normal 2 2 2 2 17 3 2 3" xfId="25659"/>
    <cellStyle name="Normal 2 2 2 2 17 3 3" xfId="17012"/>
    <cellStyle name="Normal 2 2 2 2 17 3 3 2" xfId="25660"/>
    <cellStyle name="Normal 2 2 2 2 17 3 4" xfId="25661"/>
    <cellStyle name="Normal 2 2 2 2 17 4" xfId="5649"/>
    <cellStyle name="Normal 2 2 2 2 17 4 2" xfId="17013"/>
    <cellStyle name="Normal 2 2 2 2 17 4 2 2" xfId="25662"/>
    <cellStyle name="Normal 2 2 2 2 17 4 3" xfId="25663"/>
    <cellStyle name="Normal 2 2 2 2 17 5" xfId="17014"/>
    <cellStyle name="Normal 2 2 2 2 17 5 2" xfId="25664"/>
    <cellStyle name="Normal 2 2 2 2 17 6" xfId="25665"/>
    <cellStyle name="Normal 2 2 2 2 18" xfId="5650"/>
    <cellStyle name="Normal 2 2 2 2 18 2" xfId="5651"/>
    <cellStyle name="Normal 2 2 2 2 18 2 2" xfId="5652"/>
    <cellStyle name="Normal 2 2 2 2 18 2 2 2" xfId="17015"/>
    <cellStyle name="Normal 2 2 2 2 18 2 2 2 2" xfId="25666"/>
    <cellStyle name="Normal 2 2 2 2 18 2 2 3" xfId="25667"/>
    <cellStyle name="Normal 2 2 2 2 18 2 3" xfId="17016"/>
    <cellStyle name="Normal 2 2 2 2 18 2 3 2" xfId="25668"/>
    <cellStyle name="Normal 2 2 2 2 18 2 4" xfId="25669"/>
    <cellStyle name="Normal 2 2 2 2 18 3" xfId="5653"/>
    <cellStyle name="Normal 2 2 2 2 18 3 2" xfId="5654"/>
    <cellStyle name="Normal 2 2 2 2 18 3 2 2" xfId="17017"/>
    <cellStyle name="Normal 2 2 2 2 18 3 2 2 2" xfId="25670"/>
    <cellStyle name="Normal 2 2 2 2 18 3 2 3" xfId="25671"/>
    <cellStyle name="Normal 2 2 2 2 18 3 3" xfId="17018"/>
    <cellStyle name="Normal 2 2 2 2 18 3 3 2" xfId="25672"/>
    <cellStyle name="Normal 2 2 2 2 18 3 4" xfId="25673"/>
    <cellStyle name="Normal 2 2 2 2 18 4" xfId="5655"/>
    <cellStyle name="Normal 2 2 2 2 18 4 2" xfId="17019"/>
    <cellStyle name="Normal 2 2 2 2 18 4 2 2" xfId="25674"/>
    <cellStyle name="Normal 2 2 2 2 18 4 3" xfId="25675"/>
    <cellStyle name="Normal 2 2 2 2 18 5" xfId="17020"/>
    <cellStyle name="Normal 2 2 2 2 18 5 2" xfId="25676"/>
    <cellStyle name="Normal 2 2 2 2 18 6" xfId="25677"/>
    <cellStyle name="Normal 2 2 2 2 19" xfId="5656"/>
    <cellStyle name="Normal 2 2 2 2 19 2" xfId="5657"/>
    <cellStyle name="Normal 2 2 2 2 19 2 2" xfId="5658"/>
    <cellStyle name="Normal 2 2 2 2 19 2 2 2" xfId="17021"/>
    <cellStyle name="Normal 2 2 2 2 19 2 2 2 2" xfId="25678"/>
    <cellStyle name="Normal 2 2 2 2 19 2 2 3" xfId="25679"/>
    <cellStyle name="Normal 2 2 2 2 19 2 3" xfId="17022"/>
    <cellStyle name="Normal 2 2 2 2 19 2 3 2" xfId="25680"/>
    <cellStyle name="Normal 2 2 2 2 19 2 4" xfId="25681"/>
    <cellStyle name="Normal 2 2 2 2 19 3" xfId="5659"/>
    <cellStyle name="Normal 2 2 2 2 19 3 2" xfId="5660"/>
    <cellStyle name="Normal 2 2 2 2 19 3 2 2" xfId="17023"/>
    <cellStyle name="Normal 2 2 2 2 19 3 2 2 2" xfId="25682"/>
    <cellStyle name="Normal 2 2 2 2 19 3 2 3" xfId="25683"/>
    <cellStyle name="Normal 2 2 2 2 19 3 3" xfId="17024"/>
    <cellStyle name="Normal 2 2 2 2 19 3 3 2" xfId="25684"/>
    <cellStyle name="Normal 2 2 2 2 19 3 4" xfId="25685"/>
    <cellStyle name="Normal 2 2 2 2 19 4" xfId="5661"/>
    <cellStyle name="Normal 2 2 2 2 19 4 2" xfId="17025"/>
    <cellStyle name="Normal 2 2 2 2 19 4 2 2" xfId="25686"/>
    <cellStyle name="Normal 2 2 2 2 19 4 3" xfId="25687"/>
    <cellStyle name="Normal 2 2 2 2 19 5" xfId="17026"/>
    <cellStyle name="Normal 2 2 2 2 19 5 2" xfId="25688"/>
    <cellStyle name="Normal 2 2 2 2 19 6" xfId="25689"/>
    <cellStyle name="Normal 2 2 2 2 2" xfId="114"/>
    <cellStyle name="Normal 2 2 2 2 2 2" xfId="5662"/>
    <cellStyle name="Normal 2 2 2 2 2 2 2" xfId="5663"/>
    <cellStyle name="Normal 2 2 2 2 2 2 2 2" xfId="5664"/>
    <cellStyle name="Normal 2 2 2 2 2 2 2 2 2" xfId="17027"/>
    <cellStyle name="Normal 2 2 2 2 2 2 2 2 2 2" xfId="25690"/>
    <cellStyle name="Normal 2 2 2 2 2 2 2 2 3" xfId="25691"/>
    <cellStyle name="Normal 2 2 2 2 2 2 2 3" xfId="17028"/>
    <cellStyle name="Normal 2 2 2 2 2 2 2 3 2" xfId="25692"/>
    <cellStyle name="Normal 2 2 2 2 2 2 2 4" xfId="25693"/>
    <cellStyle name="Normal 2 2 2 2 2 2 3" xfId="5665"/>
    <cellStyle name="Normal 2 2 2 2 2 2 3 2" xfId="17029"/>
    <cellStyle name="Normal 2 2 2 2 2 2 3 2 2" xfId="25694"/>
    <cellStyle name="Normal 2 2 2 2 2 2 3 3" xfId="25695"/>
    <cellStyle name="Normal 2 2 2 2 2 2 4" xfId="17030"/>
    <cellStyle name="Normal 2 2 2 2 2 2 4 2" xfId="25696"/>
    <cellStyle name="Normal 2 2 2 2 2 2 5" xfId="25697"/>
    <cellStyle name="Normal 2 2 2 2 2 3" xfId="5666"/>
    <cellStyle name="Normal 2 2 2 2 2 3 2" xfId="5667"/>
    <cellStyle name="Normal 2 2 2 2 2 3 2 2" xfId="5668"/>
    <cellStyle name="Normal 2 2 2 2 2 3 2 2 2" xfId="17031"/>
    <cellStyle name="Normal 2 2 2 2 2 3 2 2 2 2" xfId="25698"/>
    <cellStyle name="Normal 2 2 2 2 2 3 2 2 3" xfId="25699"/>
    <cellStyle name="Normal 2 2 2 2 2 3 2 3" xfId="17032"/>
    <cellStyle name="Normal 2 2 2 2 2 3 2 3 2" xfId="25700"/>
    <cellStyle name="Normal 2 2 2 2 2 3 2 4" xfId="25701"/>
    <cellStyle name="Normal 2 2 2 2 2 3 3" xfId="5669"/>
    <cellStyle name="Normal 2 2 2 2 2 3 3 2" xfId="17033"/>
    <cellStyle name="Normal 2 2 2 2 2 3 3 2 2" xfId="25702"/>
    <cellStyle name="Normal 2 2 2 2 2 3 3 3" xfId="25703"/>
    <cellStyle name="Normal 2 2 2 2 2 3 4" xfId="17034"/>
    <cellStyle name="Normal 2 2 2 2 2 3 4 2" xfId="25704"/>
    <cellStyle name="Normal 2 2 2 2 2 3 5" xfId="25705"/>
    <cellStyle name="Normal 2 2 2 2 2 4" xfId="5670"/>
    <cellStyle name="Normal 2 2 2 2 2 4 2" xfId="5671"/>
    <cellStyle name="Normal 2 2 2 2 2 4 2 2" xfId="17035"/>
    <cellStyle name="Normal 2 2 2 2 2 4 2 2 2" xfId="25706"/>
    <cellStyle name="Normal 2 2 2 2 2 4 2 3" xfId="25707"/>
    <cellStyle name="Normal 2 2 2 2 2 4 3" xfId="17036"/>
    <cellStyle name="Normal 2 2 2 2 2 4 3 2" xfId="25708"/>
    <cellStyle name="Normal 2 2 2 2 2 4 4" xfId="25709"/>
    <cellStyle name="Normal 2 2 2 2 2 5" xfId="5672"/>
    <cellStyle name="Normal 2 2 2 2 2 5 2" xfId="17037"/>
    <cellStyle name="Normal 2 2 2 2 2 5 2 2" xfId="25710"/>
    <cellStyle name="Normal 2 2 2 2 2 5 3" xfId="25711"/>
    <cellStyle name="Normal 2 2 2 2 2 6" xfId="17038"/>
    <cellStyle name="Normal 2 2 2 2 2 6 2" xfId="25712"/>
    <cellStyle name="Normal 2 2 2 2 2 7" xfId="25713"/>
    <cellStyle name="Normal 2 2 2 2 20" xfId="5673"/>
    <cellStyle name="Normal 2 2 2 2 20 2" xfId="5674"/>
    <cellStyle name="Normal 2 2 2 2 20 2 2" xfId="5675"/>
    <cellStyle name="Normal 2 2 2 2 20 2 2 2" xfId="17039"/>
    <cellStyle name="Normal 2 2 2 2 20 2 2 2 2" xfId="25714"/>
    <cellStyle name="Normal 2 2 2 2 20 2 2 3" xfId="25715"/>
    <cellStyle name="Normal 2 2 2 2 20 2 3" xfId="17040"/>
    <cellStyle name="Normal 2 2 2 2 20 2 3 2" xfId="25716"/>
    <cellStyle name="Normal 2 2 2 2 20 2 4" xfId="25717"/>
    <cellStyle name="Normal 2 2 2 2 20 3" xfId="5676"/>
    <cellStyle name="Normal 2 2 2 2 20 3 2" xfId="5677"/>
    <cellStyle name="Normal 2 2 2 2 20 3 2 2" xfId="17041"/>
    <cellStyle name="Normal 2 2 2 2 20 3 2 2 2" xfId="25718"/>
    <cellStyle name="Normal 2 2 2 2 20 3 2 3" xfId="25719"/>
    <cellStyle name="Normal 2 2 2 2 20 3 3" xfId="17042"/>
    <cellStyle name="Normal 2 2 2 2 20 3 3 2" xfId="25720"/>
    <cellStyle name="Normal 2 2 2 2 20 3 4" xfId="25721"/>
    <cellStyle name="Normal 2 2 2 2 20 4" xfId="5678"/>
    <cellStyle name="Normal 2 2 2 2 20 4 2" xfId="17043"/>
    <cellStyle name="Normal 2 2 2 2 20 4 2 2" xfId="25722"/>
    <cellStyle name="Normal 2 2 2 2 20 4 3" xfId="25723"/>
    <cellStyle name="Normal 2 2 2 2 20 5" xfId="17044"/>
    <cellStyle name="Normal 2 2 2 2 20 5 2" xfId="25724"/>
    <cellStyle name="Normal 2 2 2 2 20 6" xfId="25725"/>
    <cellStyle name="Normal 2 2 2 2 21" xfId="5679"/>
    <cellStyle name="Normal 2 2 2 2 21 2" xfId="5680"/>
    <cellStyle name="Normal 2 2 2 2 21 2 2" xfId="5681"/>
    <cellStyle name="Normal 2 2 2 2 21 2 2 2" xfId="17045"/>
    <cellStyle name="Normal 2 2 2 2 21 2 2 2 2" xfId="25726"/>
    <cellStyle name="Normal 2 2 2 2 21 2 2 3" xfId="25727"/>
    <cellStyle name="Normal 2 2 2 2 21 2 3" xfId="17046"/>
    <cellStyle name="Normal 2 2 2 2 21 2 3 2" xfId="25728"/>
    <cellStyle name="Normal 2 2 2 2 21 2 4" xfId="25729"/>
    <cellStyle name="Normal 2 2 2 2 21 3" xfId="5682"/>
    <cellStyle name="Normal 2 2 2 2 21 3 2" xfId="5683"/>
    <cellStyle name="Normal 2 2 2 2 21 3 2 2" xfId="17047"/>
    <cellStyle name="Normal 2 2 2 2 21 3 2 2 2" xfId="25730"/>
    <cellStyle name="Normal 2 2 2 2 21 3 2 3" xfId="25731"/>
    <cellStyle name="Normal 2 2 2 2 21 3 3" xfId="17048"/>
    <cellStyle name="Normal 2 2 2 2 21 3 3 2" xfId="25732"/>
    <cellStyle name="Normal 2 2 2 2 21 3 4" xfId="25733"/>
    <cellStyle name="Normal 2 2 2 2 21 4" xfId="5684"/>
    <cellStyle name="Normal 2 2 2 2 21 4 2" xfId="17049"/>
    <cellStyle name="Normal 2 2 2 2 21 4 2 2" xfId="25734"/>
    <cellStyle name="Normal 2 2 2 2 21 4 3" xfId="25735"/>
    <cellStyle name="Normal 2 2 2 2 21 5" xfId="17050"/>
    <cellStyle name="Normal 2 2 2 2 21 5 2" xfId="25736"/>
    <cellStyle name="Normal 2 2 2 2 21 6" xfId="25737"/>
    <cellStyle name="Normal 2 2 2 2 22" xfId="5685"/>
    <cellStyle name="Normal 2 2 2 2 22 2" xfId="5686"/>
    <cellStyle name="Normal 2 2 2 2 22 2 2" xfId="5687"/>
    <cellStyle name="Normal 2 2 2 2 22 2 2 2" xfId="17051"/>
    <cellStyle name="Normal 2 2 2 2 22 2 2 2 2" xfId="25738"/>
    <cellStyle name="Normal 2 2 2 2 22 2 2 3" xfId="25739"/>
    <cellStyle name="Normal 2 2 2 2 22 2 3" xfId="17052"/>
    <cellStyle name="Normal 2 2 2 2 22 2 3 2" xfId="25740"/>
    <cellStyle name="Normal 2 2 2 2 22 2 4" xfId="25741"/>
    <cellStyle name="Normal 2 2 2 2 22 3" xfId="5688"/>
    <cellStyle name="Normal 2 2 2 2 22 3 2" xfId="5689"/>
    <cellStyle name="Normal 2 2 2 2 22 3 2 2" xfId="17053"/>
    <cellStyle name="Normal 2 2 2 2 22 3 2 2 2" xfId="25742"/>
    <cellStyle name="Normal 2 2 2 2 22 3 2 3" xfId="25743"/>
    <cellStyle name="Normal 2 2 2 2 22 3 3" xfId="17054"/>
    <cellStyle name="Normal 2 2 2 2 22 3 3 2" xfId="25744"/>
    <cellStyle name="Normal 2 2 2 2 22 3 4" xfId="25745"/>
    <cellStyle name="Normal 2 2 2 2 22 4" xfId="5690"/>
    <cellStyle name="Normal 2 2 2 2 22 4 2" xfId="17055"/>
    <cellStyle name="Normal 2 2 2 2 22 4 2 2" xfId="25746"/>
    <cellStyle name="Normal 2 2 2 2 22 4 3" xfId="25747"/>
    <cellStyle name="Normal 2 2 2 2 22 5" xfId="17056"/>
    <cellStyle name="Normal 2 2 2 2 22 5 2" xfId="25748"/>
    <cellStyle name="Normal 2 2 2 2 22 6" xfId="25749"/>
    <cellStyle name="Normal 2 2 2 2 23" xfId="5691"/>
    <cellStyle name="Normal 2 2 2 2 23 2" xfId="5692"/>
    <cellStyle name="Normal 2 2 2 2 23 2 2" xfId="5693"/>
    <cellStyle name="Normal 2 2 2 2 23 2 2 2" xfId="17057"/>
    <cellStyle name="Normal 2 2 2 2 23 2 2 2 2" xfId="25750"/>
    <cellStyle name="Normal 2 2 2 2 23 2 2 3" xfId="25751"/>
    <cellStyle name="Normal 2 2 2 2 23 2 3" xfId="17058"/>
    <cellStyle name="Normal 2 2 2 2 23 2 3 2" xfId="25752"/>
    <cellStyle name="Normal 2 2 2 2 23 2 4" xfId="25753"/>
    <cellStyle name="Normal 2 2 2 2 23 3" xfId="5694"/>
    <cellStyle name="Normal 2 2 2 2 23 3 2" xfId="5695"/>
    <cellStyle name="Normal 2 2 2 2 23 3 2 2" xfId="17059"/>
    <cellStyle name="Normal 2 2 2 2 23 3 2 2 2" xfId="25754"/>
    <cellStyle name="Normal 2 2 2 2 23 3 2 3" xfId="25755"/>
    <cellStyle name="Normal 2 2 2 2 23 3 3" xfId="17060"/>
    <cellStyle name="Normal 2 2 2 2 23 3 3 2" xfId="25756"/>
    <cellStyle name="Normal 2 2 2 2 23 3 4" xfId="25757"/>
    <cellStyle name="Normal 2 2 2 2 23 4" xfId="5696"/>
    <cellStyle name="Normal 2 2 2 2 23 4 2" xfId="17061"/>
    <cellStyle name="Normal 2 2 2 2 23 4 2 2" xfId="25758"/>
    <cellStyle name="Normal 2 2 2 2 23 4 3" xfId="25759"/>
    <cellStyle name="Normal 2 2 2 2 23 5" xfId="17062"/>
    <cellStyle name="Normal 2 2 2 2 23 5 2" xfId="25760"/>
    <cellStyle name="Normal 2 2 2 2 23 6" xfId="25761"/>
    <cellStyle name="Normal 2 2 2 2 24" xfId="5697"/>
    <cellStyle name="Normal 2 2 2 2 24 2" xfId="5698"/>
    <cellStyle name="Normal 2 2 2 2 24 2 2" xfId="5699"/>
    <cellStyle name="Normal 2 2 2 2 24 2 2 2" xfId="17063"/>
    <cellStyle name="Normal 2 2 2 2 24 2 2 2 2" xfId="25762"/>
    <cellStyle name="Normal 2 2 2 2 24 2 2 3" xfId="25763"/>
    <cellStyle name="Normal 2 2 2 2 24 2 3" xfId="17064"/>
    <cellStyle name="Normal 2 2 2 2 24 2 3 2" xfId="25764"/>
    <cellStyle name="Normal 2 2 2 2 24 2 4" xfId="25765"/>
    <cellStyle name="Normal 2 2 2 2 24 3" xfId="5700"/>
    <cellStyle name="Normal 2 2 2 2 24 3 2" xfId="5701"/>
    <cellStyle name="Normal 2 2 2 2 24 3 2 2" xfId="17065"/>
    <cellStyle name="Normal 2 2 2 2 24 3 2 2 2" xfId="25766"/>
    <cellStyle name="Normal 2 2 2 2 24 3 2 3" xfId="25767"/>
    <cellStyle name="Normal 2 2 2 2 24 3 3" xfId="17066"/>
    <cellStyle name="Normal 2 2 2 2 24 3 3 2" xfId="25768"/>
    <cellStyle name="Normal 2 2 2 2 24 3 4" xfId="25769"/>
    <cellStyle name="Normal 2 2 2 2 24 4" xfId="5702"/>
    <cellStyle name="Normal 2 2 2 2 24 4 2" xfId="17067"/>
    <cellStyle name="Normal 2 2 2 2 24 4 2 2" xfId="25770"/>
    <cellStyle name="Normal 2 2 2 2 24 4 3" xfId="25771"/>
    <cellStyle name="Normal 2 2 2 2 24 5" xfId="17068"/>
    <cellStyle name="Normal 2 2 2 2 24 5 2" xfId="25772"/>
    <cellStyle name="Normal 2 2 2 2 24 6" xfId="25773"/>
    <cellStyle name="Normal 2 2 2 2 25" xfId="5703"/>
    <cellStyle name="Normal 2 2 2 2 25 2" xfId="5704"/>
    <cellStyle name="Normal 2 2 2 2 25 2 2" xfId="5705"/>
    <cellStyle name="Normal 2 2 2 2 25 2 2 2" xfId="17069"/>
    <cellStyle name="Normal 2 2 2 2 25 2 2 2 2" xfId="25774"/>
    <cellStyle name="Normal 2 2 2 2 25 2 2 3" xfId="25775"/>
    <cellStyle name="Normal 2 2 2 2 25 2 3" xfId="17070"/>
    <cellStyle name="Normal 2 2 2 2 25 2 3 2" xfId="25776"/>
    <cellStyle name="Normal 2 2 2 2 25 2 4" xfId="25777"/>
    <cellStyle name="Normal 2 2 2 2 25 3" xfId="5706"/>
    <cellStyle name="Normal 2 2 2 2 25 3 2" xfId="5707"/>
    <cellStyle name="Normal 2 2 2 2 25 3 2 2" xfId="17071"/>
    <cellStyle name="Normal 2 2 2 2 25 3 2 2 2" xfId="25778"/>
    <cellStyle name="Normal 2 2 2 2 25 3 2 3" xfId="25779"/>
    <cellStyle name="Normal 2 2 2 2 25 3 3" xfId="17072"/>
    <cellStyle name="Normal 2 2 2 2 25 3 3 2" xfId="25780"/>
    <cellStyle name="Normal 2 2 2 2 25 3 4" xfId="25781"/>
    <cellStyle name="Normal 2 2 2 2 25 4" xfId="5708"/>
    <cellStyle name="Normal 2 2 2 2 25 4 2" xfId="17073"/>
    <cellStyle name="Normal 2 2 2 2 25 4 2 2" xfId="25782"/>
    <cellStyle name="Normal 2 2 2 2 25 4 3" xfId="25783"/>
    <cellStyle name="Normal 2 2 2 2 25 5" xfId="17074"/>
    <cellStyle name="Normal 2 2 2 2 25 5 2" xfId="25784"/>
    <cellStyle name="Normal 2 2 2 2 25 6" xfId="25785"/>
    <cellStyle name="Normal 2 2 2 2 26" xfId="5709"/>
    <cellStyle name="Normal 2 2 2 2 26 2" xfId="5710"/>
    <cellStyle name="Normal 2 2 2 2 26 2 2" xfId="5711"/>
    <cellStyle name="Normal 2 2 2 2 26 2 2 2" xfId="17075"/>
    <cellStyle name="Normal 2 2 2 2 26 2 2 2 2" xfId="25786"/>
    <cellStyle name="Normal 2 2 2 2 26 2 2 3" xfId="25787"/>
    <cellStyle name="Normal 2 2 2 2 26 2 3" xfId="17076"/>
    <cellStyle name="Normal 2 2 2 2 26 2 3 2" xfId="25788"/>
    <cellStyle name="Normal 2 2 2 2 26 2 4" xfId="25789"/>
    <cellStyle name="Normal 2 2 2 2 26 3" xfId="5712"/>
    <cellStyle name="Normal 2 2 2 2 26 3 2" xfId="5713"/>
    <cellStyle name="Normal 2 2 2 2 26 3 2 2" xfId="17077"/>
    <cellStyle name="Normal 2 2 2 2 26 3 2 2 2" xfId="25790"/>
    <cellStyle name="Normal 2 2 2 2 26 3 2 3" xfId="25791"/>
    <cellStyle name="Normal 2 2 2 2 26 3 3" xfId="17078"/>
    <cellStyle name="Normal 2 2 2 2 26 3 3 2" xfId="25792"/>
    <cellStyle name="Normal 2 2 2 2 26 3 4" xfId="25793"/>
    <cellStyle name="Normal 2 2 2 2 26 4" xfId="5714"/>
    <cellStyle name="Normal 2 2 2 2 26 4 2" xfId="17079"/>
    <cellStyle name="Normal 2 2 2 2 26 4 2 2" xfId="25794"/>
    <cellStyle name="Normal 2 2 2 2 26 4 3" xfId="25795"/>
    <cellStyle name="Normal 2 2 2 2 26 5" xfId="17080"/>
    <cellStyle name="Normal 2 2 2 2 26 5 2" xfId="25796"/>
    <cellStyle name="Normal 2 2 2 2 26 6" xfId="25797"/>
    <cellStyle name="Normal 2 2 2 2 27" xfId="5715"/>
    <cellStyle name="Normal 2 2 2 2 27 2" xfId="5716"/>
    <cellStyle name="Normal 2 2 2 2 27 2 2" xfId="5717"/>
    <cellStyle name="Normal 2 2 2 2 27 2 2 2" xfId="17081"/>
    <cellStyle name="Normal 2 2 2 2 27 2 2 2 2" xfId="25798"/>
    <cellStyle name="Normal 2 2 2 2 27 2 2 3" xfId="25799"/>
    <cellStyle name="Normal 2 2 2 2 27 2 3" xfId="17082"/>
    <cellStyle name="Normal 2 2 2 2 27 2 3 2" xfId="25800"/>
    <cellStyle name="Normal 2 2 2 2 27 2 4" xfId="25801"/>
    <cellStyle name="Normal 2 2 2 2 27 3" xfId="5718"/>
    <cellStyle name="Normal 2 2 2 2 27 3 2" xfId="5719"/>
    <cellStyle name="Normal 2 2 2 2 27 3 2 2" xfId="17083"/>
    <cellStyle name="Normal 2 2 2 2 27 3 2 2 2" xfId="25802"/>
    <cellStyle name="Normal 2 2 2 2 27 3 2 3" xfId="25803"/>
    <cellStyle name="Normal 2 2 2 2 27 3 3" xfId="17084"/>
    <cellStyle name="Normal 2 2 2 2 27 3 3 2" xfId="25804"/>
    <cellStyle name="Normal 2 2 2 2 27 3 4" xfId="25805"/>
    <cellStyle name="Normal 2 2 2 2 27 4" xfId="5720"/>
    <cellStyle name="Normal 2 2 2 2 27 4 2" xfId="17085"/>
    <cellStyle name="Normal 2 2 2 2 27 4 2 2" xfId="25806"/>
    <cellStyle name="Normal 2 2 2 2 27 4 3" xfId="25807"/>
    <cellStyle name="Normal 2 2 2 2 27 5" xfId="17086"/>
    <cellStyle name="Normal 2 2 2 2 27 5 2" xfId="25808"/>
    <cellStyle name="Normal 2 2 2 2 27 6" xfId="25809"/>
    <cellStyle name="Normal 2 2 2 2 28" xfId="5721"/>
    <cellStyle name="Normal 2 2 2 2 28 2" xfId="5722"/>
    <cellStyle name="Normal 2 2 2 2 28 2 2" xfId="5723"/>
    <cellStyle name="Normal 2 2 2 2 28 2 2 2" xfId="17087"/>
    <cellStyle name="Normal 2 2 2 2 28 2 2 2 2" xfId="25810"/>
    <cellStyle name="Normal 2 2 2 2 28 2 2 3" xfId="25811"/>
    <cellStyle name="Normal 2 2 2 2 28 2 3" xfId="17088"/>
    <cellStyle name="Normal 2 2 2 2 28 2 3 2" xfId="25812"/>
    <cellStyle name="Normal 2 2 2 2 28 2 4" xfId="25813"/>
    <cellStyle name="Normal 2 2 2 2 28 3" xfId="5724"/>
    <cellStyle name="Normal 2 2 2 2 28 3 2" xfId="5725"/>
    <cellStyle name="Normal 2 2 2 2 28 3 2 2" xfId="17089"/>
    <cellStyle name="Normal 2 2 2 2 28 3 2 2 2" xfId="25814"/>
    <cellStyle name="Normal 2 2 2 2 28 3 2 3" xfId="25815"/>
    <cellStyle name="Normal 2 2 2 2 28 3 3" xfId="17090"/>
    <cellStyle name="Normal 2 2 2 2 28 3 3 2" xfId="25816"/>
    <cellStyle name="Normal 2 2 2 2 28 3 4" xfId="25817"/>
    <cellStyle name="Normal 2 2 2 2 28 4" xfId="5726"/>
    <cellStyle name="Normal 2 2 2 2 28 4 2" xfId="17091"/>
    <cellStyle name="Normal 2 2 2 2 28 4 2 2" xfId="25818"/>
    <cellStyle name="Normal 2 2 2 2 28 4 3" xfId="25819"/>
    <cellStyle name="Normal 2 2 2 2 28 5" xfId="17092"/>
    <cellStyle name="Normal 2 2 2 2 28 5 2" xfId="25820"/>
    <cellStyle name="Normal 2 2 2 2 28 6" xfId="25821"/>
    <cellStyle name="Normal 2 2 2 2 29" xfId="5727"/>
    <cellStyle name="Normal 2 2 2 2 29 2" xfId="5728"/>
    <cellStyle name="Normal 2 2 2 2 29 2 2" xfId="5729"/>
    <cellStyle name="Normal 2 2 2 2 29 2 2 2" xfId="17093"/>
    <cellStyle name="Normal 2 2 2 2 29 2 2 2 2" xfId="25822"/>
    <cellStyle name="Normal 2 2 2 2 29 2 2 3" xfId="25823"/>
    <cellStyle name="Normal 2 2 2 2 29 2 3" xfId="17094"/>
    <cellStyle name="Normal 2 2 2 2 29 2 3 2" xfId="25824"/>
    <cellStyle name="Normal 2 2 2 2 29 2 4" xfId="25825"/>
    <cellStyle name="Normal 2 2 2 2 29 3" xfId="5730"/>
    <cellStyle name="Normal 2 2 2 2 29 3 2" xfId="5731"/>
    <cellStyle name="Normal 2 2 2 2 29 3 2 2" xfId="17095"/>
    <cellStyle name="Normal 2 2 2 2 29 3 2 2 2" xfId="25826"/>
    <cellStyle name="Normal 2 2 2 2 29 3 2 3" xfId="25827"/>
    <cellStyle name="Normal 2 2 2 2 29 3 3" xfId="17096"/>
    <cellStyle name="Normal 2 2 2 2 29 3 3 2" xfId="25828"/>
    <cellStyle name="Normal 2 2 2 2 29 3 4" xfId="25829"/>
    <cellStyle name="Normal 2 2 2 2 29 4" xfId="5732"/>
    <cellStyle name="Normal 2 2 2 2 29 4 2" xfId="17097"/>
    <cellStyle name="Normal 2 2 2 2 29 4 2 2" xfId="25830"/>
    <cellStyle name="Normal 2 2 2 2 29 4 3" xfId="25831"/>
    <cellStyle name="Normal 2 2 2 2 29 5" xfId="17098"/>
    <cellStyle name="Normal 2 2 2 2 29 5 2" xfId="25832"/>
    <cellStyle name="Normal 2 2 2 2 29 6" xfId="25833"/>
    <cellStyle name="Normal 2 2 2 2 3" xfId="5733"/>
    <cellStyle name="Normal 2 2 2 2 3 10" xfId="5734"/>
    <cellStyle name="Normal 2 2 2 2 3 10 2" xfId="5735"/>
    <cellStyle name="Normal 2 2 2 2 3 10 2 2" xfId="17099"/>
    <cellStyle name="Normal 2 2 2 2 3 10 2 2 2" xfId="25834"/>
    <cellStyle name="Normal 2 2 2 2 3 10 2 3" xfId="25835"/>
    <cellStyle name="Normal 2 2 2 2 3 10 3" xfId="17100"/>
    <cellStyle name="Normal 2 2 2 2 3 10 3 2" xfId="25836"/>
    <cellStyle name="Normal 2 2 2 2 3 10 4" xfId="25837"/>
    <cellStyle name="Normal 2 2 2 2 3 11" xfId="5736"/>
    <cellStyle name="Normal 2 2 2 2 3 11 2" xfId="17101"/>
    <cellStyle name="Normal 2 2 2 2 3 11 2 2" xfId="25838"/>
    <cellStyle name="Normal 2 2 2 2 3 11 3" xfId="25839"/>
    <cellStyle name="Normal 2 2 2 2 3 12" xfId="17102"/>
    <cellStyle name="Normal 2 2 2 2 3 12 2" xfId="25840"/>
    <cellStyle name="Normal 2 2 2 2 3 13" xfId="25841"/>
    <cellStyle name="Normal 2 2 2 2 3 2" xfId="5737"/>
    <cellStyle name="Normal 2 2 2 2 3 2 2" xfId="5738"/>
    <cellStyle name="Normal 2 2 2 2 3 2 3" xfId="5739"/>
    <cellStyle name="Normal 2 2 2 2 3 2 3 2" xfId="17103"/>
    <cellStyle name="Normal 2 2 2 2 3 2 3 2 2" xfId="25842"/>
    <cellStyle name="Normal 2 2 2 2 3 2 3 3" xfId="25843"/>
    <cellStyle name="Normal 2 2 2 2 3 2 4" xfId="17104"/>
    <cellStyle name="Normal 2 2 2 2 3 2 4 2" xfId="25844"/>
    <cellStyle name="Normal 2 2 2 2 3 2 5" xfId="25845"/>
    <cellStyle name="Normal 2 2 2 2 3 3" xfId="5740"/>
    <cellStyle name="Normal 2 2 2 2 3 4" xfId="5741"/>
    <cellStyle name="Normal 2 2 2 2 3 5" xfId="5742"/>
    <cellStyle name="Normal 2 2 2 2 3 6" xfId="5743"/>
    <cellStyle name="Normal 2 2 2 2 3 7" xfId="5744"/>
    <cellStyle name="Normal 2 2 2 2 3 8" xfId="5745"/>
    <cellStyle name="Normal 2 2 2 2 3 9" xfId="5746"/>
    <cellStyle name="Normal 2 2 2 2 30" xfId="5747"/>
    <cellStyle name="Normal 2 2 2 2 30 2" xfId="5748"/>
    <cellStyle name="Normal 2 2 2 2 30 2 2" xfId="5749"/>
    <cellStyle name="Normal 2 2 2 2 30 2 2 2" xfId="17105"/>
    <cellStyle name="Normal 2 2 2 2 30 2 2 2 2" xfId="25846"/>
    <cellStyle name="Normal 2 2 2 2 30 2 2 3" xfId="25847"/>
    <cellStyle name="Normal 2 2 2 2 30 2 3" xfId="17106"/>
    <cellStyle name="Normal 2 2 2 2 30 2 3 2" xfId="25848"/>
    <cellStyle name="Normal 2 2 2 2 30 2 4" xfId="25849"/>
    <cellStyle name="Normal 2 2 2 2 30 3" xfId="5750"/>
    <cellStyle name="Normal 2 2 2 2 30 3 2" xfId="5751"/>
    <cellStyle name="Normal 2 2 2 2 30 3 2 2" xfId="17107"/>
    <cellStyle name="Normal 2 2 2 2 30 3 2 2 2" xfId="25850"/>
    <cellStyle name="Normal 2 2 2 2 30 3 2 3" xfId="25851"/>
    <cellStyle name="Normal 2 2 2 2 30 3 3" xfId="17108"/>
    <cellStyle name="Normal 2 2 2 2 30 3 3 2" xfId="25852"/>
    <cellStyle name="Normal 2 2 2 2 30 3 4" xfId="25853"/>
    <cellStyle name="Normal 2 2 2 2 30 4" xfId="5752"/>
    <cellStyle name="Normal 2 2 2 2 30 4 2" xfId="17109"/>
    <cellStyle name="Normal 2 2 2 2 30 4 2 2" xfId="25854"/>
    <cellStyle name="Normal 2 2 2 2 30 4 3" xfId="25855"/>
    <cellStyle name="Normal 2 2 2 2 30 5" xfId="17110"/>
    <cellStyle name="Normal 2 2 2 2 30 5 2" xfId="25856"/>
    <cellStyle name="Normal 2 2 2 2 30 6" xfId="25857"/>
    <cellStyle name="Normal 2 2 2 2 31" xfId="5753"/>
    <cellStyle name="Normal 2 2 2 2 31 2" xfId="5754"/>
    <cellStyle name="Normal 2 2 2 2 31 2 2" xfId="5755"/>
    <cellStyle name="Normal 2 2 2 2 31 2 2 2" xfId="17111"/>
    <cellStyle name="Normal 2 2 2 2 31 2 2 2 2" xfId="25858"/>
    <cellStyle name="Normal 2 2 2 2 31 2 2 3" xfId="25859"/>
    <cellStyle name="Normal 2 2 2 2 31 2 3" xfId="17112"/>
    <cellStyle name="Normal 2 2 2 2 31 2 3 2" xfId="25860"/>
    <cellStyle name="Normal 2 2 2 2 31 2 4" xfId="25861"/>
    <cellStyle name="Normal 2 2 2 2 31 3" xfId="5756"/>
    <cellStyle name="Normal 2 2 2 2 31 3 2" xfId="5757"/>
    <cellStyle name="Normal 2 2 2 2 31 3 2 2" xfId="17113"/>
    <cellStyle name="Normal 2 2 2 2 31 3 2 2 2" xfId="25862"/>
    <cellStyle name="Normal 2 2 2 2 31 3 2 3" xfId="25863"/>
    <cellStyle name="Normal 2 2 2 2 31 3 3" xfId="17114"/>
    <cellStyle name="Normal 2 2 2 2 31 3 3 2" xfId="25864"/>
    <cellStyle name="Normal 2 2 2 2 31 3 4" xfId="25865"/>
    <cellStyle name="Normal 2 2 2 2 31 4" xfId="5758"/>
    <cellStyle name="Normal 2 2 2 2 31 4 2" xfId="17115"/>
    <cellStyle name="Normal 2 2 2 2 31 4 2 2" xfId="25866"/>
    <cellStyle name="Normal 2 2 2 2 31 4 3" xfId="25867"/>
    <cellStyle name="Normal 2 2 2 2 31 5" xfId="17116"/>
    <cellStyle name="Normal 2 2 2 2 31 5 2" xfId="25868"/>
    <cellStyle name="Normal 2 2 2 2 31 6" xfId="25869"/>
    <cellStyle name="Normal 2 2 2 2 32" xfId="5759"/>
    <cellStyle name="Normal 2 2 2 2 32 2" xfId="5760"/>
    <cellStyle name="Normal 2 2 2 2 32 2 2" xfId="5761"/>
    <cellStyle name="Normal 2 2 2 2 32 2 2 2" xfId="17117"/>
    <cellStyle name="Normal 2 2 2 2 32 2 2 2 2" xfId="25870"/>
    <cellStyle name="Normal 2 2 2 2 32 2 2 3" xfId="25871"/>
    <cellStyle name="Normal 2 2 2 2 32 2 3" xfId="17118"/>
    <cellStyle name="Normal 2 2 2 2 32 2 3 2" xfId="25872"/>
    <cellStyle name="Normal 2 2 2 2 32 2 4" xfId="25873"/>
    <cellStyle name="Normal 2 2 2 2 32 3" xfId="5762"/>
    <cellStyle name="Normal 2 2 2 2 32 3 2" xfId="5763"/>
    <cellStyle name="Normal 2 2 2 2 32 3 2 2" xfId="17119"/>
    <cellStyle name="Normal 2 2 2 2 32 3 2 2 2" xfId="25874"/>
    <cellStyle name="Normal 2 2 2 2 32 3 2 3" xfId="25875"/>
    <cellStyle name="Normal 2 2 2 2 32 3 3" xfId="17120"/>
    <cellStyle name="Normal 2 2 2 2 32 3 3 2" xfId="25876"/>
    <cellStyle name="Normal 2 2 2 2 32 3 4" xfId="25877"/>
    <cellStyle name="Normal 2 2 2 2 32 4" xfId="5764"/>
    <cellStyle name="Normal 2 2 2 2 32 4 2" xfId="17121"/>
    <cellStyle name="Normal 2 2 2 2 32 4 2 2" xfId="25878"/>
    <cellStyle name="Normal 2 2 2 2 32 4 3" xfId="25879"/>
    <cellStyle name="Normal 2 2 2 2 32 5" xfId="17122"/>
    <cellStyle name="Normal 2 2 2 2 32 5 2" xfId="25880"/>
    <cellStyle name="Normal 2 2 2 2 32 6" xfId="25881"/>
    <cellStyle name="Normal 2 2 2 2 33" xfId="5765"/>
    <cellStyle name="Normal 2 2 2 2 33 2" xfId="5766"/>
    <cellStyle name="Normal 2 2 2 2 33 2 2" xfId="5767"/>
    <cellStyle name="Normal 2 2 2 2 33 2 2 2" xfId="17123"/>
    <cellStyle name="Normal 2 2 2 2 33 2 2 2 2" xfId="25882"/>
    <cellStyle name="Normal 2 2 2 2 33 2 2 3" xfId="25883"/>
    <cellStyle name="Normal 2 2 2 2 33 2 3" xfId="17124"/>
    <cellStyle name="Normal 2 2 2 2 33 2 3 2" xfId="25884"/>
    <cellStyle name="Normal 2 2 2 2 33 2 4" xfId="25885"/>
    <cellStyle name="Normal 2 2 2 2 33 3" xfId="5768"/>
    <cellStyle name="Normal 2 2 2 2 33 3 2" xfId="5769"/>
    <cellStyle name="Normal 2 2 2 2 33 3 2 2" xfId="17125"/>
    <cellStyle name="Normal 2 2 2 2 33 3 2 2 2" xfId="25886"/>
    <cellStyle name="Normal 2 2 2 2 33 3 2 3" xfId="25887"/>
    <cellStyle name="Normal 2 2 2 2 33 3 3" xfId="17126"/>
    <cellStyle name="Normal 2 2 2 2 33 3 3 2" xfId="25888"/>
    <cellStyle name="Normal 2 2 2 2 33 3 4" xfId="25889"/>
    <cellStyle name="Normal 2 2 2 2 33 4" xfId="5770"/>
    <cellStyle name="Normal 2 2 2 2 33 4 2" xfId="17127"/>
    <cellStyle name="Normal 2 2 2 2 33 4 2 2" xfId="25890"/>
    <cellStyle name="Normal 2 2 2 2 33 4 3" xfId="25891"/>
    <cellStyle name="Normal 2 2 2 2 33 5" xfId="17128"/>
    <cellStyle name="Normal 2 2 2 2 33 5 2" xfId="25892"/>
    <cellStyle name="Normal 2 2 2 2 33 6" xfId="25893"/>
    <cellStyle name="Normal 2 2 2 2 34" xfId="5771"/>
    <cellStyle name="Normal 2 2 2 2 34 2" xfId="5772"/>
    <cellStyle name="Normal 2 2 2 2 34 2 2" xfId="5773"/>
    <cellStyle name="Normal 2 2 2 2 34 2 2 2" xfId="17129"/>
    <cellStyle name="Normal 2 2 2 2 34 2 2 2 2" xfId="25894"/>
    <cellStyle name="Normal 2 2 2 2 34 2 2 3" xfId="25895"/>
    <cellStyle name="Normal 2 2 2 2 34 2 3" xfId="17130"/>
    <cellStyle name="Normal 2 2 2 2 34 2 3 2" xfId="25896"/>
    <cellStyle name="Normal 2 2 2 2 34 2 4" xfId="25897"/>
    <cellStyle name="Normal 2 2 2 2 34 3" xfId="5774"/>
    <cellStyle name="Normal 2 2 2 2 34 3 2" xfId="5775"/>
    <cellStyle name="Normal 2 2 2 2 34 3 2 2" xfId="17131"/>
    <cellStyle name="Normal 2 2 2 2 34 3 2 2 2" xfId="25898"/>
    <cellStyle name="Normal 2 2 2 2 34 3 2 3" xfId="25899"/>
    <cellStyle name="Normal 2 2 2 2 34 3 3" xfId="17132"/>
    <cellStyle name="Normal 2 2 2 2 34 3 3 2" xfId="25900"/>
    <cellStyle name="Normal 2 2 2 2 34 3 4" xfId="25901"/>
    <cellStyle name="Normal 2 2 2 2 34 4" xfId="5776"/>
    <cellStyle name="Normal 2 2 2 2 34 4 2" xfId="17133"/>
    <cellStyle name="Normal 2 2 2 2 34 4 2 2" xfId="25902"/>
    <cellStyle name="Normal 2 2 2 2 34 4 3" xfId="25903"/>
    <cellStyle name="Normal 2 2 2 2 34 5" xfId="17134"/>
    <cellStyle name="Normal 2 2 2 2 34 5 2" xfId="25904"/>
    <cellStyle name="Normal 2 2 2 2 34 6" xfId="25905"/>
    <cellStyle name="Normal 2 2 2 2 35" xfId="5777"/>
    <cellStyle name="Normal 2 2 2 2 35 2" xfId="5778"/>
    <cellStyle name="Normal 2 2 2 2 35 2 2" xfId="5779"/>
    <cellStyle name="Normal 2 2 2 2 35 2 2 2" xfId="17135"/>
    <cellStyle name="Normal 2 2 2 2 35 2 2 2 2" xfId="25906"/>
    <cellStyle name="Normal 2 2 2 2 35 2 2 3" xfId="25907"/>
    <cellStyle name="Normal 2 2 2 2 35 2 3" xfId="17136"/>
    <cellStyle name="Normal 2 2 2 2 35 2 3 2" xfId="25908"/>
    <cellStyle name="Normal 2 2 2 2 35 2 4" xfId="25909"/>
    <cellStyle name="Normal 2 2 2 2 35 3" xfId="5780"/>
    <cellStyle name="Normal 2 2 2 2 35 3 2" xfId="5781"/>
    <cellStyle name="Normal 2 2 2 2 35 3 2 2" xfId="17137"/>
    <cellStyle name="Normal 2 2 2 2 35 3 2 2 2" xfId="25910"/>
    <cellStyle name="Normal 2 2 2 2 35 3 2 3" xfId="25911"/>
    <cellStyle name="Normal 2 2 2 2 35 3 3" xfId="17138"/>
    <cellStyle name="Normal 2 2 2 2 35 3 3 2" xfId="25912"/>
    <cellStyle name="Normal 2 2 2 2 35 3 4" xfId="25913"/>
    <cellStyle name="Normal 2 2 2 2 35 4" xfId="5782"/>
    <cellStyle name="Normal 2 2 2 2 35 4 2" xfId="17139"/>
    <cellStyle name="Normal 2 2 2 2 35 4 2 2" xfId="25914"/>
    <cellStyle name="Normal 2 2 2 2 35 4 3" xfId="25915"/>
    <cellStyle name="Normal 2 2 2 2 35 5" xfId="17140"/>
    <cellStyle name="Normal 2 2 2 2 35 5 2" xfId="25916"/>
    <cellStyle name="Normal 2 2 2 2 35 6" xfId="25917"/>
    <cellStyle name="Normal 2 2 2 2 36" xfId="5783"/>
    <cellStyle name="Normal 2 2 2 2 36 2" xfId="5784"/>
    <cellStyle name="Normal 2 2 2 2 36 2 2" xfId="5785"/>
    <cellStyle name="Normal 2 2 2 2 36 2 2 2" xfId="17141"/>
    <cellStyle name="Normal 2 2 2 2 36 2 2 2 2" xfId="25918"/>
    <cellStyle name="Normal 2 2 2 2 36 2 2 3" xfId="25919"/>
    <cellStyle name="Normal 2 2 2 2 36 2 3" xfId="17142"/>
    <cellStyle name="Normal 2 2 2 2 36 2 3 2" xfId="25920"/>
    <cellStyle name="Normal 2 2 2 2 36 2 4" xfId="25921"/>
    <cellStyle name="Normal 2 2 2 2 36 3" xfId="5786"/>
    <cellStyle name="Normal 2 2 2 2 36 3 2" xfId="5787"/>
    <cellStyle name="Normal 2 2 2 2 36 3 2 2" xfId="17143"/>
    <cellStyle name="Normal 2 2 2 2 36 3 2 2 2" xfId="25922"/>
    <cellStyle name="Normal 2 2 2 2 36 3 2 3" xfId="25923"/>
    <cellStyle name="Normal 2 2 2 2 36 3 3" xfId="17144"/>
    <cellStyle name="Normal 2 2 2 2 36 3 3 2" xfId="25924"/>
    <cellStyle name="Normal 2 2 2 2 36 3 4" xfId="25925"/>
    <cellStyle name="Normal 2 2 2 2 36 4" xfId="5788"/>
    <cellStyle name="Normal 2 2 2 2 36 4 2" xfId="17145"/>
    <cellStyle name="Normal 2 2 2 2 36 4 2 2" xfId="25926"/>
    <cellStyle name="Normal 2 2 2 2 36 4 3" xfId="25927"/>
    <cellStyle name="Normal 2 2 2 2 36 5" xfId="17146"/>
    <cellStyle name="Normal 2 2 2 2 36 5 2" xfId="25928"/>
    <cellStyle name="Normal 2 2 2 2 36 6" xfId="25929"/>
    <cellStyle name="Normal 2 2 2 2 37" xfId="5789"/>
    <cellStyle name="Normal 2 2 2 2 37 2" xfId="5790"/>
    <cellStyle name="Normal 2 2 2 2 37 2 2" xfId="5791"/>
    <cellStyle name="Normal 2 2 2 2 37 2 2 2" xfId="17147"/>
    <cellStyle name="Normal 2 2 2 2 37 2 2 2 2" xfId="25930"/>
    <cellStyle name="Normal 2 2 2 2 37 2 2 3" xfId="25931"/>
    <cellStyle name="Normal 2 2 2 2 37 2 3" xfId="17148"/>
    <cellStyle name="Normal 2 2 2 2 37 2 3 2" xfId="25932"/>
    <cellStyle name="Normal 2 2 2 2 37 2 4" xfId="25933"/>
    <cellStyle name="Normal 2 2 2 2 37 3" xfId="5792"/>
    <cellStyle name="Normal 2 2 2 2 37 3 2" xfId="5793"/>
    <cellStyle name="Normal 2 2 2 2 37 3 2 2" xfId="17149"/>
    <cellStyle name="Normal 2 2 2 2 37 3 2 2 2" xfId="25934"/>
    <cellStyle name="Normal 2 2 2 2 37 3 2 3" xfId="25935"/>
    <cellStyle name="Normal 2 2 2 2 37 3 3" xfId="17150"/>
    <cellStyle name="Normal 2 2 2 2 37 3 3 2" xfId="25936"/>
    <cellStyle name="Normal 2 2 2 2 37 3 4" xfId="25937"/>
    <cellStyle name="Normal 2 2 2 2 37 4" xfId="5794"/>
    <cellStyle name="Normal 2 2 2 2 37 4 2" xfId="17151"/>
    <cellStyle name="Normal 2 2 2 2 37 4 2 2" xfId="25938"/>
    <cellStyle name="Normal 2 2 2 2 37 4 3" xfId="25939"/>
    <cellStyle name="Normal 2 2 2 2 37 5" xfId="17152"/>
    <cellStyle name="Normal 2 2 2 2 37 5 2" xfId="25940"/>
    <cellStyle name="Normal 2 2 2 2 37 6" xfId="25941"/>
    <cellStyle name="Normal 2 2 2 2 38" xfId="5795"/>
    <cellStyle name="Normal 2 2 2 2 38 2" xfId="5796"/>
    <cellStyle name="Normal 2 2 2 2 38 2 2" xfId="5797"/>
    <cellStyle name="Normal 2 2 2 2 38 2 2 2" xfId="17153"/>
    <cellStyle name="Normal 2 2 2 2 38 2 2 2 2" xfId="25942"/>
    <cellStyle name="Normal 2 2 2 2 38 2 2 3" xfId="25943"/>
    <cellStyle name="Normal 2 2 2 2 38 2 3" xfId="17154"/>
    <cellStyle name="Normal 2 2 2 2 38 2 3 2" xfId="25944"/>
    <cellStyle name="Normal 2 2 2 2 38 2 4" xfId="25945"/>
    <cellStyle name="Normal 2 2 2 2 38 3" xfId="5798"/>
    <cellStyle name="Normal 2 2 2 2 38 3 2" xfId="5799"/>
    <cellStyle name="Normal 2 2 2 2 38 3 2 2" xfId="17155"/>
    <cellStyle name="Normal 2 2 2 2 38 3 2 2 2" xfId="25946"/>
    <cellStyle name="Normal 2 2 2 2 38 3 2 3" xfId="25947"/>
    <cellStyle name="Normal 2 2 2 2 38 3 3" xfId="17156"/>
    <cellStyle name="Normal 2 2 2 2 38 3 3 2" xfId="25948"/>
    <cellStyle name="Normal 2 2 2 2 38 3 4" xfId="25949"/>
    <cellStyle name="Normal 2 2 2 2 38 4" xfId="5800"/>
    <cellStyle name="Normal 2 2 2 2 38 4 2" xfId="17157"/>
    <cellStyle name="Normal 2 2 2 2 38 4 2 2" xfId="25950"/>
    <cellStyle name="Normal 2 2 2 2 38 4 3" xfId="25951"/>
    <cellStyle name="Normal 2 2 2 2 38 5" xfId="17158"/>
    <cellStyle name="Normal 2 2 2 2 38 5 2" xfId="25952"/>
    <cellStyle name="Normal 2 2 2 2 38 6" xfId="25953"/>
    <cellStyle name="Normal 2 2 2 2 39" xfId="5801"/>
    <cellStyle name="Normal 2 2 2 2 39 2" xfId="5802"/>
    <cellStyle name="Normal 2 2 2 2 39 2 2" xfId="5803"/>
    <cellStyle name="Normal 2 2 2 2 39 2 2 2" xfId="17159"/>
    <cellStyle name="Normal 2 2 2 2 39 2 2 2 2" xfId="25954"/>
    <cellStyle name="Normal 2 2 2 2 39 2 2 3" xfId="25955"/>
    <cellStyle name="Normal 2 2 2 2 39 2 3" xfId="17160"/>
    <cellStyle name="Normal 2 2 2 2 39 2 3 2" xfId="25956"/>
    <cellStyle name="Normal 2 2 2 2 39 2 4" xfId="25957"/>
    <cellStyle name="Normal 2 2 2 2 39 3" xfId="5804"/>
    <cellStyle name="Normal 2 2 2 2 39 3 2" xfId="5805"/>
    <cellStyle name="Normal 2 2 2 2 39 3 2 2" xfId="17161"/>
    <cellStyle name="Normal 2 2 2 2 39 3 2 2 2" xfId="25958"/>
    <cellStyle name="Normal 2 2 2 2 39 3 2 3" xfId="25959"/>
    <cellStyle name="Normal 2 2 2 2 39 3 3" xfId="17162"/>
    <cellStyle name="Normal 2 2 2 2 39 3 3 2" xfId="25960"/>
    <cellStyle name="Normal 2 2 2 2 39 3 4" xfId="25961"/>
    <cellStyle name="Normal 2 2 2 2 39 4" xfId="5806"/>
    <cellStyle name="Normal 2 2 2 2 39 4 2" xfId="17163"/>
    <cellStyle name="Normal 2 2 2 2 39 4 2 2" xfId="25962"/>
    <cellStyle name="Normal 2 2 2 2 39 4 3" xfId="25963"/>
    <cellStyle name="Normal 2 2 2 2 39 5" xfId="17164"/>
    <cellStyle name="Normal 2 2 2 2 39 5 2" xfId="25964"/>
    <cellStyle name="Normal 2 2 2 2 39 6" xfId="25965"/>
    <cellStyle name="Normal 2 2 2 2 4" xfId="5807"/>
    <cellStyle name="Normal 2 2 2 2 4 2" xfId="5808"/>
    <cellStyle name="Normal 2 2 2 2 4 2 2" xfId="5809"/>
    <cellStyle name="Normal 2 2 2 2 4 2 2 2" xfId="17165"/>
    <cellStyle name="Normal 2 2 2 2 4 2 2 2 2" xfId="25966"/>
    <cellStyle name="Normal 2 2 2 2 4 2 2 3" xfId="25967"/>
    <cellStyle name="Normal 2 2 2 2 4 2 3" xfId="17166"/>
    <cellStyle name="Normal 2 2 2 2 4 2 3 2" xfId="25968"/>
    <cellStyle name="Normal 2 2 2 2 4 2 4" xfId="25969"/>
    <cellStyle name="Normal 2 2 2 2 4 3" xfId="5810"/>
    <cellStyle name="Normal 2 2 2 2 4 3 2" xfId="5811"/>
    <cellStyle name="Normal 2 2 2 2 4 3 2 2" xfId="17167"/>
    <cellStyle name="Normal 2 2 2 2 4 3 2 2 2" xfId="25970"/>
    <cellStyle name="Normal 2 2 2 2 4 3 2 3" xfId="25971"/>
    <cellStyle name="Normal 2 2 2 2 4 3 3" xfId="17168"/>
    <cellStyle name="Normal 2 2 2 2 4 3 3 2" xfId="25972"/>
    <cellStyle name="Normal 2 2 2 2 4 3 4" xfId="25973"/>
    <cellStyle name="Normal 2 2 2 2 4 4" xfId="5812"/>
    <cellStyle name="Normal 2 2 2 2 4 4 2" xfId="17169"/>
    <cellStyle name="Normal 2 2 2 2 4 4 2 2" xfId="25974"/>
    <cellStyle name="Normal 2 2 2 2 4 4 3" xfId="25975"/>
    <cellStyle name="Normal 2 2 2 2 4 5" xfId="17170"/>
    <cellStyle name="Normal 2 2 2 2 4 5 2" xfId="25976"/>
    <cellStyle name="Normal 2 2 2 2 4 6" xfId="25977"/>
    <cellStyle name="Normal 2 2 2 2 40" xfId="5813"/>
    <cellStyle name="Normal 2 2 2 2 40 2" xfId="5814"/>
    <cellStyle name="Normal 2 2 2 2 40 2 2" xfId="5815"/>
    <cellStyle name="Normal 2 2 2 2 40 2 2 2" xfId="17171"/>
    <cellStyle name="Normal 2 2 2 2 40 2 2 2 2" xfId="25978"/>
    <cellStyle name="Normal 2 2 2 2 40 2 2 3" xfId="25979"/>
    <cellStyle name="Normal 2 2 2 2 40 2 3" xfId="17172"/>
    <cellStyle name="Normal 2 2 2 2 40 2 3 2" xfId="25980"/>
    <cellStyle name="Normal 2 2 2 2 40 2 4" xfId="25981"/>
    <cellStyle name="Normal 2 2 2 2 40 3" xfId="5816"/>
    <cellStyle name="Normal 2 2 2 2 40 3 2" xfId="5817"/>
    <cellStyle name="Normal 2 2 2 2 40 3 2 2" xfId="17173"/>
    <cellStyle name="Normal 2 2 2 2 40 3 2 2 2" xfId="25982"/>
    <cellStyle name="Normal 2 2 2 2 40 3 2 3" xfId="25983"/>
    <cellStyle name="Normal 2 2 2 2 40 3 3" xfId="17174"/>
    <cellStyle name="Normal 2 2 2 2 40 3 3 2" xfId="25984"/>
    <cellStyle name="Normal 2 2 2 2 40 3 4" xfId="25985"/>
    <cellStyle name="Normal 2 2 2 2 40 4" xfId="5818"/>
    <cellStyle name="Normal 2 2 2 2 40 4 2" xfId="17175"/>
    <cellStyle name="Normal 2 2 2 2 40 4 2 2" xfId="25986"/>
    <cellStyle name="Normal 2 2 2 2 40 4 3" xfId="25987"/>
    <cellStyle name="Normal 2 2 2 2 40 5" xfId="17176"/>
    <cellStyle name="Normal 2 2 2 2 40 5 2" xfId="25988"/>
    <cellStyle name="Normal 2 2 2 2 40 6" xfId="25989"/>
    <cellStyle name="Normal 2 2 2 2 41" xfId="5819"/>
    <cellStyle name="Normal 2 2 2 2 41 2" xfId="5820"/>
    <cellStyle name="Normal 2 2 2 2 41 2 2" xfId="5821"/>
    <cellStyle name="Normal 2 2 2 2 41 2 2 2" xfId="17177"/>
    <cellStyle name="Normal 2 2 2 2 41 2 2 2 2" xfId="25990"/>
    <cellStyle name="Normal 2 2 2 2 41 2 2 3" xfId="25991"/>
    <cellStyle name="Normal 2 2 2 2 41 2 3" xfId="17178"/>
    <cellStyle name="Normal 2 2 2 2 41 2 3 2" xfId="25992"/>
    <cellStyle name="Normal 2 2 2 2 41 2 4" xfId="25993"/>
    <cellStyle name="Normal 2 2 2 2 41 3" xfId="5822"/>
    <cellStyle name="Normal 2 2 2 2 41 3 2" xfId="5823"/>
    <cellStyle name="Normal 2 2 2 2 41 3 2 2" xfId="17179"/>
    <cellStyle name="Normal 2 2 2 2 41 3 2 2 2" xfId="25994"/>
    <cellStyle name="Normal 2 2 2 2 41 3 2 3" xfId="25995"/>
    <cellStyle name="Normal 2 2 2 2 41 3 3" xfId="17180"/>
    <cellStyle name="Normal 2 2 2 2 41 3 3 2" xfId="25996"/>
    <cellStyle name="Normal 2 2 2 2 41 3 4" xfId="25997"/>
    <cellStyle name="Normal 2 2 2 2 41 4" xfId="5824"/>
    <cellStyle name="Normal 2 2 2 2 41 4 2" xfId="17181"/>
    <cellStyle name="Normal 2 2 2 2 41 4 2 2" xfId="25998"/>
    <cellStyle name="Normal 2 2 2 2 41 4 3" xfId="25999"/>
    <cellStyle name="Normal 2 2 2 2 41 5" xfId="17182"/>
    <cellStyle name="Normal 2 2 2 2 41 5 2" xfId="26000"/>
    <cellStyle name="Normal 2 2 2 2 41 6" xfId="26001"/>
    <cellStyle name="Normal 2 2 2 2 42" xfId="5825"/>
    <cellStyle name="Normal 2 2 2 2 42 2" xfId="5826"/>
    <cellStyle name="Normal 2 2 2 2 42 2 2" xfId="5827"/>
    <cellStyle name="Normal 2 2 2 2 42 2 2 2" xfId="17183"/>
    <cellStyle name="Normal 2 2 2 2 42 2 2 2 2" xfId="26002"/>
    <cellStyle name="Normal 2 2 2 2 42 2 2 3" xfId="26003"/>
    <cellStyle name="Normal 2 2 2 2 42 2 3" xfId="17184"/>
    <cellStyle name="Normal 2 2 2 2 42 2 3 2" xfId="26004"/>
    <cellStyle name="Normal 2 2 2 2 42 2 4" xfId="26005"/>
    <cellStyle name="Normal 2 2 2 2 42 3" xfId="5828"/>
    <cellStyle name="Normal 2 2 2 2 42 3 2" xfId="5829"/>
    <cellStyle name="Normal 2 2 2 2 42 3 2 2" xfId="17185"/>
    <cellStyle name="Normal 2 2 2 2 42 3 2 2 2" xfId="26006"/>
    <cellStyle name="Normal 2 2 2 2 42 3 2 3" xfId="26007"/>
    <cellStyle name="Normal 2 2 2 2 42 3 3" xfId="17186"/>
    <cellStyle name="Normal 2 2 2 2 42 3 3 2" xfId="26008"/>
    <cellStyle name="Normal 2 2 2 2 42 3 4" xfId="26009"/>
    <cellStyle name="Normal 2 2 2 2 42 4" xfId="5830"/>
    <cellStyle name="Normal 2 2 2 2 42 4 2" xfId="17187"/>
    <cellStyle name="Normal 2 2 2 2 42 4 2 2" xfId="26010"/>
    <cellStyle name="Normal 2 2 2 2 42 4 3" xfId="26011"/>
    <cellStyle name="Normal 2 2 2 2 42 5" xfId="17188"/>
    <cellStyle name="Normal 2 2 2 2 42 5 2" xfId="26012"/>
    <cellStyle name="Normal 2 2 2 2 42 6" xfId="26013"/>
    <cellStyle name="Normal 2 2 2 2 43" xfId="5831"/>
    <cellStyle name="Normal 2 2 2 2 43 2" xfId="5832"/>
    <cellStyle name="Normal 2 2 2 2 43 2 2" xfId="5833"/>
    <cellStyle name="Normal 2 2 2 2 43 2 2 2" xfId="17189"/>
    <cellStyle name="Normal 2 2 2 2 43 2 2 2 2" xfId="26014"/>
    <cellStyle name="Normal 2 2 2 2 43 2 2 3" xfId="26015"/>
    <cellStyle name="Normal 2 2 2 2 43 2 3" xfId="17190"/>
    <cellStyle name="Normal 2 2 2 2 43 2 3 2" xfId="26016"/>
    <cellStyle name="Normal 2 2 2 2 43 2 4" xfId="26017"/>
    <cellStyle name="Normal 2 2 2 2 43 3" xfId="5834"/>
    <cellStyle name="Normal 2 2 2 2 43 3 2" xfId="5835"/>
    <cellStyle name="Normal 2 2 2 2 43 3 2 2" xfId="17191"/>
    <cellStyle name="Normal 2 2 2 2 43 3 2 2 2" xfId="26018"/>
    <cellStyle name="Normal 2 2 2 2 43 3 2 3" xfId="26019"/>
    <cellStyle name="Normal 2 2 2 2 43 3 3" xfId="17192"/>
    <cellStyle name="Normal 2 2 2 2 43 3 3 2" xfId="26020"/>
    <cellStyle name="Normal 2 2 2 2 43 3 4" xfId="26021"/>
    <cellStyle name="Normal 2 2 2 2 43 4" xfId="5836"/>
    <cellStyle name="Normal 2 2 2 2 43 4 2" xfId="17193"/>
    <cellStyle name="Normal 2 2 2 2 43 4 2 2" xfId="26022"/>
    <cellStyle name="Normal 2 2 2 2 43 4 3" xfId="26023"/>
    <cellStyle name="Normal 2 2 2 2 43 5" xfId="17194"/>
    <cellStyle name="Normal 2 2 2 2 43 5 2" xfId="26024"/>
    <cellStyle name="Normal 2 2 2 2 43 6" xfId="26025"/>
    <cellStyle name="Normal 2 2 2 2 44" xfId="5837"/>
    <cellStyle name="Normal 2 2 2 2 44 2" xfId="5838"/>
    <cellStyle name="Normal 2 2 2 2 44 2 2" xfId="5839"/>
    <cellStyle name="Normal 2 2 2 2 44 2 2 2" xfId="17195"/>
    <cellStyle name="Normal 2 2 2 2 44 2 2 2 2" xfId="26026"/>
    <cellStyle name="Normal 2 2 2 2 44 2 2 3" xfId="26027"/>
    <cellStyle name="Normal 2 2 2 2 44 2 3" xfId="17196"/>
    <cellStyle name="Normal 2 2 2 2 44 2 3 2" xfId="26028"/>
    <cellStyle name="Normal 2 2 2 2 44 2 4" xfId="26029"/>
    <cellStyle name="Normal 2 2 2 2 44 3" xfId="5840"/>
    <cellStyle name="Normal 2 2 2 2 44 3 2" xfId="5841"/>
    <cellStyle name="Normal 2 2 2 2 44 3 2 2" xfId="17197"/>
    <cellStyle name="Normal 2 2 2 2 44 3 2 2 2" xfId="26030"/>
    <cellStyle name="Normal 2 2 2 2 44 3 2 3" xfId="26031"/>
    <cellStyle name="Normal 2 2 2 2 44 3 3" xfId="17198"/>
    <cellStyle name="Normal 2 2 2 2 44 3 3 2" xfId="26032"/>
    <cellStyle name="Normal 2 2 2 2 44 3 4" xfId="26033"/>
    <cellStyle name="Normal 2 2 2 2 44 4" xfId="5842"/>
    <cellStyle name="Normal 2 2 2 2 44 4 2" xfId="17199"/>
    <cellStyle name="Normal 2 2 2 2 44 4 2 2" xfId="26034"/>
    <cellStyle name="Normal 2 2 2 2 44 4 3" xfId="26035"/>
    <cellStyle name="Normal 2 2 2 2 44 5" xfId="17200"/>
    <cellStyle name="Normal 2 2 2 2 44 5 2" xfId="26036"/>
    <cellStyle name="Normal 2 2 2 2 44 6" xfId="26037"/>
    <cellStyle name="Normal 2 2 2 2 45" xfId="5843"/>
    <cellStyle name="Normal 2 2 2 2 45 2" xfId="5844"/>
    <cellStyle name="Normal 2 2 2 2 45 2 2" xfId="5845"/>
    <cellStyle name="Normal 2 2 2 2 45 2 2 2" xfId="17201"/>
    <cellStyle name="Normal 2 2 2 2 45 2 2 2 2" xfId="26038"/>
    <cellStyle name="Normal 2 2 2 2 45 2 2 3" xfId="26039"/>
    <cellStyle name="Normal 2 2 2 2 45 2 3" xfId="17202"/>
    <cellStyle name="Normal 2 2 2 2 45 2 3 2" xfId="26040"/>
    <cellStyle name="Normal 2 2 2 2 45 2 4" xfId="26041"/>
    <cellStyle name="Normal 2 2 2 2 45 3" xfId="5846"/>
    <cellStyle name="Normal 2 2 2 2 45 3 2" xfId="5847"/>
    <cellStyle name="Normal 2 2 2 2 45 3 2 2" xfId="17203"/>
    <cellStyle name="Normal 2 2 2 2 45 3 2 2 2" xfId="26042"/>
    <cellStyle name="Normal 2 2 2 2 45 3 2 3" xfId="26043"/>
    <cellStyle name="Normal 2 2 2 2 45 3 3" xfId="17204"/>
    <cellStyle name="Normal 2 2 2 2 45 3 3 2" xfId="26044"/>
    <cellStyle name="Normal 2 2 2 2 45 3 4" xfId="26045"/>
    <cellStyle name="Normal 2 2 2 2 45 4" xfId="5848"/>
    <cellStyle name="Normal 2 2 2 2 45 4 2" xfId="17205"/>
    <cellStyle name="Normal 2 2 2 2 45 4 2 2" xfId="26046"/>
    <cellStyle name="Normal 2 2 2 2 45 4 3" xfId="26047"/>
    <cellStyle name="Normal 2 2 2 2 45 5" xfId="17206"/>
    <cellStyle name="Normal 2 2 2 2 45 5 2" xfId="26048"/>
    <cellStyle name="Normal 2 2 2 2 45 6" xfId="26049"/>
    <cellStyle name="Normal 2 2 2 2 46" xfId="5849"/>
    <cellStyle name="Normal 2 2 2 2 46 2" xfId="5850"/>
    <cellStyle name="Normal 2 2 2 2 46 2 2" xfId="5851"/>
    <cellStyle name="Normal 2 2 2 2 46 2 2 2" xfId="17207"/>
    <cellStyle name="Normal 2 2 2 2 46 2 2 2 2" xfId="26050"/>
    <cellStyle name="Normal 2 2 2 2 46 2 2 3" xfId="26051"/>
    <cellStyle name="Normal 2 2 2 2 46 2 3" xfId="17208"/>
    <cellStyle name="Normal 2 2 2 2 46 2 3 2" xfId="26052"/>
    <cellStyle name="Normal 2 2 2 2 46 2 4" xfId="26053"/>
    <cellStyle name="Normal 2 2 2 2 46 3" xfId="5852"/>
    <cellStyle name="Normal 2 2 2 2 46 3 2" xfId="5853"/>
    <cellStyle name="Normal 2 2 2 2 46 3 2 2" xfId="17209"/>
    <cellStyle name="Normal 2 2 2 2 46 3 2 2 2" xfId="26054"/>
    <cellStyle name="Normal 2 2 2 2 46 3 2 3" xfId="26055"/>
    <cellStyle name="Normal 2 2 2 2 46 3 3" xfId="17210"/>
    <cellStyle name="Normal 2 2 2 2 46 3 3 2" xfId="26056"/>
    <cellStyle name="Normal 2 2 2 2 46 3 4" xfId="26057"/>
    <cellStyle name="Normal 2 2 2 2 46 4" xfId="5854"/>
    <cellStyle name="Normal 2 2 2 2 46 4 2" xfId="17211"/>
    <cellStyle name="Normal 2 2 2 2 46 4 2 2" xfId="26058"/>
    <cellStyle name="Normal 2 2 2 2 46 4 3" xfId="26059"/>
    <cellStyle name="Normal 2 2 2 2 46 5" xfId="17212"/>
    <cellStyle name="Normal 2 2 2 2 46 5 2" xfId="26060"/>
    <cellStyle name="Normal 2 2 2 2 46 6" xfId="26061"/>
    <cellStyle name="Normal 2 2 2 2 47" xfId="5855"/>
    <cellStyle name="Normal 2 2 2 2 47 2" xfId="5856"/>
    <cellStyle name="Normal 2 2 2 2 47 2 2" xfId="5857"/>
    <cellStyle name="Normal 2 2 2 2 47 2 2 2" xfId="17213"/>
    <cellStyle name="Normal 2 2 2 2 47 2 2 2 2" xfId="26062"/>
    <cellStyle name="Normal 2 2 2 2 47 2 2 3" xfId="26063"/>
    <cellStyle name="Normal 2 2 2 2 47 2 3" xfId="17214"/>
    <cellStyle name="Normal 2 2 2 2 47 2 3 2" xfId="26064"/>
    <cellStyle name="Normal 2 2 2 2 47 2 4" xfId="26065"/>
    <cellStyle name="Normal 2 2 2 2 47 3" xfId="5858"/>
    <cellStyle name="Normal 2 2 2 2 47 3 2" xfId="5859"/>
    <cellStyle name="Normal 2 2 2 2 47 3 2 2" xfId="17215"/>
    <cellStyle name="Normal 2 2 2 2 47 3 2 2 2" xfId="26066"/>
    <cellStyle name="Normal 2 2 2 2 47 3 2 3" xfId="26067"/>
    <cellStyle name="Normal 2 2 2 2 47 3 3" xfId="17216"/>
    <cellStyle name="Normal 2 2 2 2 47 3 3 2" xfId="26068"/>
    <cellStyle name="Normal 2 2 2 2 47 3 4" xfId="26069"/>
    <cellStyle name="Normal 2 2 2 2 47 4" xfId="5860"/>
    <cellStyle name="Normal 2 2 2 2 47 4 2" xfId="17217"/>
    <cellStyle name="Normal 2 2 2 2 47 4 2 2" xfId="26070"/>
    <cellStyle name="Normal 2 2 2 2 47 4 3" xfId="26071"/>
    <cellStyle name="Normal 2 2 2 2 47 5" xfId="17218"/>
    <cellStyle name="Normal 2 2 2 2 47 5 2" xfId="26072"/>
    <cellStyle name="Normal 2 2 2 2 47 6" xfId="26073"/>
    <cellStyle name="Normal 2 2 2 2 48" xfId="5861"/>
    <cellStyle name="Normal 2 2 2 2 48 2" xfId="5862"/>
    <cellStyle name="Normal 2 2 2 2 48 2 2" xfId="5863"/>
    <cellStyle name="Normal 2 2 2 2 48 2 2 2" xfId="17219"/>
    <cellStyle name="Normal 2 2 2 2 48 2 2 2 2" xfId="26074"/>
    <cellStyle name="Normal 2 2 2 2 48 2 2 3" xfId="26075"/>
    <cellStyle name="Normal 2 2 2 2 48 2 3" xfId="17220"/>
    <cellStyle name="Normal 2 2 2 2 48 2 3 2" xfId="26076"/>
    <cellStyle name="Normal 2 2 2 2 48 2 4" xfId="26077"/>
    <cellStyle name="Normal 2 2 2 2 48 3" xfId="5864"/>
    <cellStyle name="Normal 2 2 2 2 48 3 2" xfId="5865"/>
    <cellStyle name="Normal 2 2 2 2 48 3 2 2" xfId="17221"/>
    <cellStyle name="Normal 2 2 2 2 48 3 2 2 2" xfId="26078"/>
    <cellStyle name="Normal 2 2 2 2 48 3 2 3" xfId="26079"/>
    <cellStyle name="Normal 2 2 2 2 48 3 3" xfId="17222"/>
    <cellStyle name="Normal 2 2 2 2 48 3 3 2" xfId="26080"/>
    <cellStyle name="Normal 2 2 2 2 48 3 4" xfId="26081"/>
    <cellStyle name="Normal 2 2 2 2 48 4" xfId="5866"/>
    <cellStyle name="Normal 2 2 2 2 48 4 2" xfId="17223"/>
    <cellStyle name="Normal 2 2 2 2 48 4 2 2" xfId="26082"/>
    <cellStyle name="Normal 2 2 2 2 48 4 3" xfId="26083"/>
    <cellStyle name="Normal 2 2 2 2 48 5" xfId="17224"/>
    <cellStyle name="Normal 2 2 2 2 48 5 2" xfId="26084"/>
    <cellStyle name="Normal 2 2 2 2 48 6" xfId="26085"/>
    <cellStyle name="Normal 2 2 2 2 49" xfId="5867"/>
    <cellStyle name="Normal 2 2 2 2 49 2" xfId="5868"/>
    <cellStyle name="Normal 2 2 2 2 49 2 2" xfId="5869"/>
    <cellStyle name="Normal 2 2 2 2 49 2 2 2" xfId="17225"/>
    <cellStyle name="Normal 2 2 2 2 49 2 2 2 2" xfId="26086"/>
    <cellStyle name="Normal 2 2 2 2 49 2 2 3" xfId="26087"/>
    <cellStyle name="Normal 2 2 2 2 49 2 3" xfId="17226"/>
    <cellStyle name="Normal 2 2 2 2 49 2 3 2" xfId="26088"/>
    <cellStyle name="Normal 2 2 2 2 49 2 4" xfId="26089"/>
    <cellStyle name="Normal 2 2 2 2 49 3" xfId="5870"/>
    <cellStyle name="Normal 2 2 2 2 49 3 2" xfId="5871"/>
    <cellStyle name="Normal 2 2 2 2 49 3 2 2" xfId="17227"/>
    <cellStyle name="Normal 2 2 2 2 49 3 2 2 2" xfId="26090"/>
    <cellStyle name="Normal 2 2 2 2 49 3 2 3" xfId="26091"/>
    <cellStyle name="Normal 2 2 2 2 49 3 3" xfId="17228"/>
    <cellStyle name="Normal 2 2 2 2 49 3 3 2" xfId="26092"/>
    <cellStyle name="Normal 2 2 2 2 49 3 4" xfId="26093"/>
    <cellStyle name="Normal 2 2 2 2 49 4" xfId="5872"/>
    <cellStyle name="Normal 2 2 2 2 49 4 2" xfId="17229"/>
    <cellStyle name="Normal 2 2 2 2 49 4 2 2" xfId="26094"/>
    <cellStyle name="Normal 2 2 2 2 49 4 3" xfId="26095"/>
    <cellStyle name="Normal 2 2 2 2 49 5" xfId="17230"/>
    <cellStyle name="Normal 2 2 2 2 49 5 2" xfId="26096"/>
    <cellStyle name="Normal 2 2 2 2 49 6" xfId="26097"/>
    <cellStyle name="Normal 2 2 2 2 5" xfId="5873"/>
    <cellStyle name="Normal 2 2 2 2 5 2" xfId="5874"/>
    <cellStyle name="Normal 2 2 2 2 5 2 2" xfId="5875"/>
    <cellStyle name="Normal 2 2 2 2 5 2 2 2" xfId="17231"/>
    <cellStyle name="Normal 2 2 2 2 5 2 2 2 2" xfId="26098"/>
    <cellStyle name="Normal 2 2 2 2 5 2 2 3" xfId="26099"/>
    <cellStyle name="Normal 2 2 2 2 5 2 3" xfId="17232"/>
    <cellStyle name="Normal 2 2 2 2 5 2 3 2" xfId="26100"/>
    <cellStyle name="Normal 2 2 2 2 5 2 4" xfId="26101"/>
    <cellStyle name="Normal 2 2 2 2 5 3" xfId="5876"/>
    <cellStyle name="Normal 2 2 2 2 5 3 2" xfId="5877"/>
    <cellStyle name="Normal 2 2 2 2 5 3 2 2" xfId="17233"/>
    <cellStyle name="Normal 2 2 2 2 5 3 2 2 2" xfId="26102"/>
    <cellStyle name="Normal 2 2 2 2 5 3 2 3" xfId="26103"/>
    <cellStyle name="Normal 2 2 2 2 5 3 3" xfId="17234"/>
    <cellStyle name="Normal 2 2 2 2 5 3 3 2" xfId="26104"/>
    <cellStyle name="Normal 2 2 2 2 5 3 4" xfId="26105"/>
    <cellStyle name="Normal 2 2 2 2 5 4" xfId="5878"/>
    <cellStyle name="Normal 2 2 2 2 5 4 2" xfId="17235"/>
    <cellStyle name="Normal 2 2 2 2 5 4 2 2" xfId="26106"/>
    <cellStyle name="Normal 2 2 2 2 5 4 3" xfId="26107"/>
    <cellStyle name="Normal 2 2 2 2 5 5" xfId="17236"/>
    <cellStyle name="Normal 2 2 2 2 5 5 2" xfId="26108"/>
    <cellStyle name="Normal 2 2 2 2 5 6" xfId="26109"/>
    <cellStyle name="Normal 2 2 2 2 50" xfId="5879"/>
    <cellStyle name="Normal 2 2 2 2 50 2" xfId="5880"/>
    <cellStyle name="Normal 2 2 2 2 50 2 2" xfId="5881"/>
    <cellStyle name="Normal 2 2 2 2 50 2 2 2" xfId="17237"/>
    <cellStyle name="Normal 2 2 2 2 50 2 2 2 2" xfId="26110"/>
    <cellStyle name="Normal 2 2 2 2 50 2 2 3" xfId="26111"/>
    <cellStyle name="Normal 2 2 2 2 50 2 3" xfId="17238"/>
    <cellStyle name="Normal 2 2 2 2 50 2 3 2" xfId="26112"/>
    <cellStyle name="Normal 2 2 2 2 50 2 4" xfId="26113"/>
    <cellStyle name="Normal 2 2 2 2 50 3" xfId="5882"/>
    <cellStyle name="Normal 2 2 2 2 50 3 2" xfId="5883"/>
    <cellStyle name="Normal 2 2 2 2 50 3 2 2" xfId="17239"/>
    <cellStyle name="Normal 2 2 2 2 50 3 2 2 2" xfId="26114"/>
    <cellStyle name="Normal 2 2 2 2 50 3 2 3" xfId="26115"/>
    <cellStyle name="Normal 2 2 2 2 50 3 3" xfId="17240"/>
    <cellStyle name="Normal 2 2 2 2 50 3 3 2" xfId="26116"/>
    <cellStyle name="Normal 2 2 2 2 50 3 4" xfId="26117"/>
    <cellStyle name="Normal 2 2 2 2 50 4" xfId="5884"/>
    <cellStyle name="Normal 2 2 2 2 50 4 2" xfId="17241"/>
    <cellStyle name="Normal 2 2 2 2 50 4 2 2" xfId="26118"/>
    <cellStyle name="Normal 2 2 2 2 50 4 3" xfId="26119"/>
    <cellStyle name="Normal 2 2 2 2 50 5" xfId="17242"/>
    <cellStyle name="Normal 2 2 2 2 50 5 2" xfId="26120"/>
    <cellStyle name="Normal 2 2 2 2 50 6" xfId="26121"/>
    <cellStyle name="Normal 2 2 2 2 51" xfId="5885"/>
    <cellStyle name="Normal 2 2 2 2 51 2" xfId="5886"/>
    <cellStyle name="Normal 2 2 2 2 51 2 2" xfId="5887"/>
    <cellStyle name="Normal 2 2 2 2 51 2 2 2" xfId="17243"/>
    <cellStyle name="Normal 2 2 2 2 51 2 2 2 2" xfId="26122"/>
    <cellStyle name="Normal 2 2 2 2 51 2 2 3" xfId="26123"/>
    <cellStyle name="Normal 2 2 2 2 51 2 3" xfId="17244"/>
    <cellStyle name="Normal 2 2 2 2 51 2 3 2" xfId="26124"/>
    <cellStyle name="Normal 2 2 2 2 51 2 4" xfId="26125"/>
    <cellStyle name="Normal 2 2 2 2 51 3" xfId="5888"/>
    <cellStyle name="Normal 2 2 2 2 51 3 2" xfId="5889"/>
    <cellStyle name="Normal 2 2 2 2 51 3 2 2" xfId="17245"/>
    <cellStyle name="Normal 2 2 2 2 51 3 2 2 2" xfId="26126"/>
    <cellStyle name="Normal 2 2 2 2 51 3 2 3" xfId="26127"/>
    <cellStyle name="Normal 2 2 2 2 51 3 3" xfId="17246"/>
    <cellStyle name="Normal 2 2 2 2 51 3 3 2" xfId="26128"/>
    <cellStyle name="Normal 2 2 2 2 51 3 4" xfId="26129"/>
    <cellStyle name="Normal 2 2 2 2 51 4" xfId="5890"/>
    <cellStyle name="Normal 2 2 2 2 51 4 2" xfId="17247"/>
    <cellStyle name="Normal 2 2 2 2 51 4 2 2" xfId="26130"/>
    <cellStyle name="Normal 2 2 2 2 51 4 3" xfId="26131"/>
    <cellStyle name="Normal 2 2 2 2 51 5" xfId="17248"/>
    <cellStyle name="Normal 2 2 2 2 51 5 2" xfId="26132"/>
    <cellStyle name="Normal 2 2 2 2 51 6" xfId="26133"/>
    <cellStyle name="Normal 2 2 2 2 52" xfId="5891"/>
    <cellStyle name="Normal 2 2 2 2 52 2" xfId="5892"/>
    <cellStyle name="Normal 2 2 2 2 52 2 2" xfId="5893"/>
    <cellStyle name="Normal 2 2 2 2 52 2 2 2" xfId="17249"/>
    <cellStyle name="Normal 2 2 2 2 52 2 2 2 2" xfId="26134"/>
    <cellStyle name="Normal 2 2 2 2 52 2 2 3" xfId="26135"/>
    <cellStyle name="Normal 2 2 2 2 52 2 3" xfId="17250"/>
    <cellStyle name="Normal 2 2 2 2 52 2 3 2" xfId="26136"/>
    <cellStyle name="Normal 2 2 2 2 52 2 4" xfId="26137"/>
    <cellStyle name="Normal 2 2 2 2 52 3" xfId="5894"/>
    <cellStyle name="Normal 2 2 2 2 52 3 2" xfId="5895"/>
    <cellStyle name="Normal 2 2 2 2 52 3 2 2" xfId="17251"/>
    <cellStyle name="Normal 2 2 2 2 52 3 2 2 2" xfId="26138"/>
    <cellStyle name="Normal 2 2 2 2 52 3 2 3" xfId="26139"/>
    <cellStyle name="Normal 2 2 2 2 52 3 3" xfId="17252"/>
    <cellStyle name="Normal 2 2 2 2 52 3 3 2" xfId="26140"/>
    <cellStyle name="Normal 2 2 2 2 52 3 4" xfId="26141"/>
    <cellStyle name="Normal 2 2 2 2 52 4" xfId="5896"/>
    <cellStyle name="Normal 2 2 2 2 52 4 2" xfId="17253"/>
    <cellStyle name="Normal 2 2 2 2 52 4 2 2" xfId="26142"/>
    <cellStyle name="Normal 2 2 2 2 52 4 3" xfId="26143"/>
    <cellStyle name="Normal 2 2 2 2 52 5" xfId="17254"/>
    <cellStyle name="Normal 2 2 2 2 52 5 2" xfId="26144"/>
    <cellStyle name="Normal 2 2 2 2 52 6" xfId="26145"/>
    <cellStyle name="Normal 2 2 2 2 53" xfId="5897"/>
    <cellStyle name="Normal 2 2 2 2 53 2" xfId="5898"/>
    <cellStyle name="Normal 2 2 2 2 53 2 2" xfId="5899"/>
    <cellStyle name="Normal 2 2 2 2 53 2 2 2" xfId="17255"/>
    <cellStyle name="Normal 2 2 2 2 53 2 2 2 2" xfId="26146"/>
    <cellStyle name="Normal 2 2 2 2 53 2 2 3" xfId="26147"/>
    <cellStyle name="Normal 2 2 2 2 53 2 3" xfId="17256"/>
    <cellStyle name="Normal 2 2 2 2 53 2 3 2" xfId="26148"/>
    <cellStyle name="Normal 2 2 2 2 53 2 4" xfId="26149"/>
    <cellStyle name="Normal 2 2 2 2 53 3" xfId="5900"/>
    <cellStyle name="Normal 2 2 2 2 53 3 2" xfId="5901"/>
    <cellStyle name="Normal 2 2 2 2 53 3 2 2" xfId="17257"/>
    <cellStyle name="Normal 2 2 2 2 53 3 2 2 2" xfId="26150"/>
    <cellStyle name="Normal 2 2 2 2 53 3 2 3" xfId="26151"/>
    <cellStyle name="Normal 2 2 2 2 53 3 3" xfId="17258"/>
    <cellStyle name="Normal 2 2 2 2 53 3 3 2" xfId="26152"/>
    <cellStyle name="Normal 2 2 2 2 53 3 4" xfId="26153"/>
    <cellStyle name="Normal 2 2 2 2 53 4" xfId="5902"/>
    <cellStyle name="Normal 2 2 2 2 53 4 2" xfId="17259"/>
    <cellStyle name="Normal 2 2 2 2 53 4 2 2" xfId="26154"/>
    <cellStyle name="Normal 2 2 2 2 53 4 3" xfId="26155"/>
    <cellStyle name="Normal 2 2 2 2 53 5" xfId="17260"/>
    <cellStyle name="Normal 2 2 2 2 53 5 2" xfId="26156"/>
    <cellStyle name="Normal 2 2 2 2 53 6" xfId="26157"/>
    <cellStyle name="Normal 2 2 2 2 54" xfId="5903"/>
    <cellStyle name="Normal 2 2 2 2 54 2" xfId="5904"/>
    <cellStyle name="Normal 2 2 2 2 54 2 2" xfId="5905"/>
    <cellStyle name="Normal 2 2 2 2 54 2 2 2" xfId="17261"/>
    <cellStyle name="Normal 2 2 2 2 54 2 2 2 2" xfId="26158"/>
    <cellStyle name="Normal 2 2 2 2 54 2 2 3" xfId="26159"/>
    <cellStyle name="Normal 2 2 2 2 54 2 3" xfId="17262"/>
    <cellStyle name="Normal 2 2 2 2 54 2 3 2" xfId="26160"/>
    <cellStyle name="Normal 2 2 2 2 54 2 4" xfId="26161"/>
    <cellStyle name="Normal 2 2 2 2 54 3" xfId="5906"/>
    <cellStyle name="Normal 2 2 2 2 54 3 2" xfId="5907"/>
    <cellStyle name="Normal 2 2 2 2 54 3 2 2" xfId="17263"/>
    <cellStyle name="Normal 2 2 2 2 54 3 2 2 2" xfId="26162"/>
    <cellStyle name="Normal 2 2 2 2 54 3 2 3" xfId="26163"/>
    <cellStyle name="Normal 2 2 2 2 54 3 3" xfId="17264"/>
    <cellStyle name="Normal 2 2 2 2 54 3 3 2" xfId="26164"/>
    <cellStyle name="Normal 2 2 2 2 54 3 4" xfId="26165"/>
    <cellStyle name="Normal 2 2 2 2 54 4" xfId="5908"/>
    <cellStyle name="Normal 2 2 2 2 54 4 2" xfId="17265"/>
    <cellStyle name="Normal 2 2 2 2 54 4 2 2" xfId="26166"/>
    <cellStyle name="Normal 2 2 2 2 54 4 3" xfId="26167"/>
    <cellStyle name="Normal 2 2 2 2 54 5" xfId="17266"/>
    <cellStyle name="Normal 2 2 2 2 54 5 2" xfId="26168"/>
    <cellStyle name="Normal 2 2 2 2 54 6" xfId="26169"/>
    <cellStyle name="Normal 2 2 2 2 55" xfId="5909"/>
    <cellStyle name="Normal 2 2 2 2 55 2" xfId="5910"/>
    <cellStyle name="Normal 2 2 2 2 55 2 2" xfId="5911"/>
    <cellStyle name="Normal 2 2 2 2 55 2 2 2" xfId="17267"/>
    <cellStyle name="Normal 2 2 2 2 55 2 2 2 2" xfId="26170"/>
    <cellStyle name="Normal 2 2 2 2 55 2 2 3" xfId="26171"/>
    <cellStyle name="Normal 2 2 2 2 55 2 3" xfId="17268"/>
    <cellStyle name="Normal 2 2 2 2 55 2 3 2" xfId="26172"/>
    <cellStyle name="Normal 2 2 2 2 55 2 4" xfId="26173"/>
    <cellStyle name="Normal 2 2 2 2 55 3" xfId="5912"/>
    <cellStyle name="Normal 2 2 2 2 55 3 2" xfId="5913"/>
    <cellStyle name="Normal 2 2 2 2 55 3 2 2" xfId="17269"/>
    <cellStyle name="Normal 2 2 2 2 55 3 2 2 2" xfId="26174"/>
    <cellStyle name="Normal 2 2 2 2 55 3 2 3" xfId="26175"/>
    <cellStyle name="Normal 2 2 2 2 55 3 3" xfId="17270"/>
    <cellStyle name="Normal 2 2 2 2 55 3 3 2" xfId="26176"/>
    <cellStyle name="Normal 2 2 2 2 55 3 4" xfId="26177"/>
    <cellStyle name="Normal 2 2 2 2 55 4" xfId="5914"/>
    <cellStyle name="Normal 2 2 2 2 55 4 2" xfId="17271"/>
    <cellStyle name="Normal 2 2 2 2 55 4 2 2" xfId="26178"/>
    <cellStyle name="Normal 2 2 2 2 55 4 3" xfId="26179"/>
    <cellStyle name="Normal 2 2 2 2 55 5" xfId="17272"/>
    <cellStyle name="Normal 2 2 2 2 55 5 2" xfId="26180"/>
    <cellStyle name="Normal 2 2 2 2 55 6" xfId="26181"/>
    <cellStyle name="Normal 2 2 2 2 56" xfId="5915"/>
    <cellStyle name="Normal 2 2 2 2 56 2" xfId="5916"/>
    <cellStyle name="Normal 2 2 2 2 56 2 2" xfId="5917"/>
    <cellStyle name="Normal 2 2 2 2 56 2 2 2" xfId="17273"/>
    <cellStyle name="Normal 2 2 2 2 56 2 2 2 2" xfId="26182"/>
    <cellStyle name="Normal 2 2 2 2 56 2 2 3" xfId="26183"/>
    <cellStyle name="Normal 2 2 2 2 56 2 3" xfId="17274"/>
    <cellStyle name="Normal 2 2 2 2 56 2 3 2" xfId="26184"/>
    <cellStyle name="Normal 2 2 2 2 56 2 4" xfId="26185"/>
    <cellStyle name="Normal 2 2 2 2 56 3" xfId="5918"/>
    <cellStyle name="Normal 2 2 2 2 56 3 2" xfId="5919"/>
    <cellStyle name="Normal 2 2 2 2 56 3 2 2" xfId="17275"/>
    <cellStyle name="Normal 2 2 2 2 56 3 2 2 2" xfId="26186"/>
    <cellStyle name="Normal 2 2 2 2 56 3 2 3" xfId="26187"/>
    <cellStyle name="Normal 2 2 2 2 56 3 3" xfId="17276"/>
    <cellStyle name="Normal 2 2 2 2 56 3 3 2" xfId="26188"/>
    <cellStyle name="Normal 2 2 2 2 56 3 4" xfId="26189"/>
    <cellStyle name="Normal 2 2 2 2 56 4" xfId="5920"/>
    <cellStyle name="Normal 2 2 2 2 56 4 2" xfId="17277"/>
    <cellStyle name="Normal 2 2 2 2 56 4 2 2" xfId="26190"/>
    <cellStyle name="Normal 2 2 2 2 56 4 3" xfId="26191"/>
    <cellStyle name="Normal 2 2 2 2 56 5" xfId="17278"/>
    <cellStyle name="Normal 2 2 2 2 56 5 2" xfId="26192"/>
    <cellStyle name="Normal 2 2 2 2 56 6" xfId="26193"/>
    <cellStyle name="Normal 2 2 2 2 57" xfId="5921"/>
    <cellStyle name="Normal 2 2 2 2 57 2" xfId="5922"/>
    <cellStyle name="Normal 2 2 2 2 57 2 2" xfId="5923"/>
    <cellStyle name="Normal 2 2 2 2 57 2 2 2" xfId="17279"/>
    <cellStyle name="Normal 2 2 2 2 57 2 2 2 2" xfId="26194"/>
    <cellStyle name="Normal 2 2 2 2 57 2 2 3" xfId="26195"/>
    <cellStyle name="Normal 2 2 2 2 57 2 3" xfId="17280"/>
    <cellStyle name="Normal 2 2 2 2 57 2 3 2" xfId="26196"/>
    <cellStyle name="Normal 2 2 2 2 57 2 4" xfId="26197"/>
    <cellStyle name="Normal 2 2 2 2 57 3" xfId="5924"/>
    <cellStyle name="Normal 2 2 2 2 57 3 2" xfId="5925"/>
    <cellStyle name="Normal 2 2 2 2 57 3 2 2" xfId="17281"/>
    <cellStyle name="Normal 2 2 2 2 57 3 2 2 2" xfId="26198"/>
    <cellStyle name="Normal 2 2 2 2 57 3 2 3" xfId="26199"/>
    <cellStyle name="Normal 2 2 2 2 57 3 3" xfId="17282"/>
    <cellStyle name="Normal 2 2 2 2 57 3 3 2" xfId="26200"/>
    <cellStyle name="Normal 2 2 2 2 57 3 4" xfId="26201"/>
    <cellStyle name="Normal 2 2 2 2 57 4" xfId="5926"/>
    <cellStyle name="Normal 2 2 2 2 57 4 2" xfId="17283"/>
    <cellStyle name="Normal 2 2 2 2 57 4 2 2" xfId="26202"/>
    <cellStyle name="Normal 2 2 2 2 57 4 3" xfId="26203"/>
    <cellStyle name="Normal 2 2 2 2 57 5" xfId="17284"/>
    <cellStyle name="Normal 2 2 2 2 57 5 2" xfId="26204"/>
    <cellStyle name="Normal 2 2 2 2 57 6" xfId="26205"/>
    <cellStyle name="Normal 2 2 2 2 58" xfId="5927"/>
    <cellStyle name="Normal 2 2 2 2 58 2" xfId="5928"/>
    <cellStyle name="Normal 2 2 2 2 58 2 2" xfId="5929"/>
    <cellStyle name="Normal 2 2 2 2 58 2 2 2" xfId="17285"/>
    <cellStyle name="Normal 2 2 2 2 58 2 2 2 2" xfId="26206"/>
    <cellStyle name="Normal 2 2 2 2 58 2 2 3" xfId="26207"/>
    <cellStyle name="Normal 2 2 2 2 58 2 3" xfId="17286"/>
    <cellStyle name="Normal 2 2 2 2 58 2 3 2" xfId="26208"/>
    <cellStyle name="Normal 2 2 2 2 58 2 4" xfId="26209"/>
    <cellStyle name="Normal 2 2 2 2 58 3" xfId="5930"/>
    <cellStyle name="Normal 2 2 2 2 58 3 2" xfId="5931"/>
    <cellStyle name="Normal 2 2 2 2 58 3 2 2" xfId="17287"/>
    <cellStyle name="Normal 2 2 2 2 58 3 2 2 2" xfId="26210"/>
    <cellStyle name="Normal 2 2 2 2 58 3 2 3" xfId="26211"/>
    <cellStyle name="Normal 2 2 2 2 58 3 3" xfId="17288"/>
    <cellStyle name="Normal 2 2 2 2 58 3 3 2" xfId="26212"/>
    <cellStyle name="Normal 2 2 2 2 58 3 4" xfId="26213"/>
    <cellStyle name="Normal 2 2 2 2 58 4" xfId="5932"/>
    <cellStyle name="Normal 2 2 2 2 58 4 2" xfId="17289"/>
    <cellStyle name="Normal 2 2 2 2 58 4 2 2" xfId="26214"/>
    <cellStyle name="Normal 2 2 2 2 58 4 3" xfId="26215"/>
    <cellStyle name="Normal 2 2 2 2 58 5" xfId="17290"/>
    <cellStyle name="Normal 2 2 2 2 58 5 2" xfId="26216"/>
    <cellStyle name="Normal 2 2 2 2 58 6" xfId="26217"/>
    <cellStyle name="Normal 2 2 2 2 59" xfId="5933"/>
    <cellStyle name="Normal 2 2 2 2 59 2" xfId="5934"/>
    <cellStyle name="Normal 2 2 2 2 59 2 2" xfId="5935"/>
    <cellStyle name="Normal 2 2 2 2 59 2 2 2" xfId="17291"/>
    <cellStyle name="Normal 2 2 2 2 59 2 2 2 2" xfId="26218"/>
    <cellStyle name="Normal 2 2 2 2 59 2 2 3" xfId="26219"/>
    <cellStyle name="Normal 2 2 2 2 59 2 3" xfId="17292"/>
    <cellStyle name="Normal 2 2 2 2 59 2 3 2" xfId="26220"/>
    <cellStyle name="Normal 2 2 2 2 59 2 4" xfId="26221"/>
    <cellStyle name="Normal 2 2 2 2 59 3" xfId="5936"/>
    <cellStyle name="Normal 2 2 2 2 59 3 2" xfId="5937"/>
    <cellStyle name="Normal 2 2 2 2 59 3 2 2" xfId="17293"/>
    <cellStyle name="Normal 2 2 2 2 59 3 2 2 2" xfId="26222"/>
    <cellStyle name="Normal 2 2 2 2 59 3 2 3" xfId="26223"/>
    <cellStyle name="Normal 2 2 2 2 59 3 3" xfId="17294"/>
    <cellStyle name="Normal 2 2 2 2 59 3 3 2" xfId="26224"/>
    <cellStyle name="Normal 2 2 2 2 59 3 4" xfId="26225"/>
    <cellStyle name="Normal 2 2 2 2 59 4" xfId="5938"/>
    <cellStyle name="Normal 2 2 2 2 59 4 2" xfId="17295"/>
    <cellStyle name="Normal 2 2 2 2 59 4 2 2" xfId="26226"/>
    <cellStyle name="Normal 2 2 2 2 59 4 3" xfId="26227"/>
    <cellStyle name="Normal 2 2 2 2 59 5" xfId="17296"/>
    <cellStyle name="Normal 2 2 2 2 59 5 2" xfId="26228"/>
    <cellStyle name="Normal 2 2 2 2 59 6" xfId="26229"/>
    <cellStyle name="Normal 2 2 2 2 6" xfId="5939"/>
    <cellStyle name="Normal 2 2 2 2 6 2" xfId="5940"/>
    <cellStyle name="Normal 2 2 2 2 6 2 2" xfId="5941"/>
    <cellStyle name="Normal 2 2 2 2 6 2 2 2" xfId="17297"/>
    <cellStyle name="Normal 2 2 2 2 6 2 2 2 2" xfId="26230"/>
    <cellStyle name="Normal 2 2 2 2 6 2 2 3" xfId="26231"/>
    <cellStyle name="Normal 2 2 2 2 6 2 3" xfId="17298"/>
    <cellStyle name="Normal 2 2 2 2 6 2 3 2" xfId="26232"/>
    <cellStyle name="Normal 2 2 2 2 6 2 4" xfId="26233"/>
    <cellStyle name="Normal 2 2 2 2 6 3" xfId="5942"/>
    <cellStyle name="Normal 2 2 2 2 6 3 2" xfId="5943"/>
    <cellStyle name="Normal 2 2 2 2 6 3 2 2" xfId="17299"/>
    <cellStyle name="Normal 2 2 2 2 6 3 2 2 2" xfId="26234"/>
    <cellStyle name="Normal 2 2 2 2 6 3 2 3" xfId="26235"/>
    <cellStyle name="Normal 2 2 2 2 6 3 3" xfId="17300"/>
    <cellStyle name="Normal 2 2 2 2 6 3 3 2" xfId="26236"/>
    <cellStyle name="Normal 2 2 2 2 6 3 4" xfId="26237"/>
    <cellStyle name="Normal 2 2 2 2 6 4" xfId="5944"/>
    <cellStyle name="Normal 2 2 2 2 6 4 2" xfId="17301"/>
    <cellStyle name="Normal 2 2 2 2 6 4 2 2" xfId="26238"/>
    <cellStyle name="Normal 2 2 2 2 6 4 3" xfId="26239"/>
    <cellStyle name="Normal 2 2 2 2 6 5" xfId="17302"/>
    <cellStyle name="Normal 2 2 2 2 6 5 2" xfId="26240"/>
    <cellStyle name="Normal 2 2 2 2 6 6" xfId="26241"/>
    <cellStyle name="Normal 2 2 2 2 60" xfId="5945"/>
    <cellStyle name="Normal 2 2 2 2 60 2" xfId="5946"/>
    <cellStyle name="Normal 2 2 2 2 60 2 2" xfId="5947"/>
    <cellStyle name="Normal 2 2 2 2 60 2 2 2" xfId="17303"/>
    <cellStyle name="Normal 2 2 2 2 60 2 2 2 2" xfId="26242"/>
    <cellStyle name="Normal 2 2 2 2 60 2 2 3" xfId="26243"/>
    <cellStyle name="Normal 2 2 2 2 60 2 3" xfId="17304"/>
    <cellStyle name="Normal 2 2 2 2 60 2 3 2" xfId="26244"/>
    <cellStyle name="Normal 2 2 2 2 60 2 4" xfId="26245"/>
    <cellStyle name="Normal 2 2 2 2 60 3" xfId="5948"/>
    <cellStyle name="Normal 2 2 2 2 60 3 2" xfId="5949"/>
    <cellStyle name="Normal 2 2 2 2 60 3 2 2" xfId="17305"/>
    <cellStyle name="Normal 2 2 2 2 60 3 2 2 2" xfId="26246"/>
    <cellStyle name="Normal 2 2 2 2 60 3 2 3" xfId="26247"/>
    <cellStyle name="Normal 2 2 2 2 60 3 3" xfId="17306"/>
    <cellStyle name="Normal 2 2 2 2 60 3 3 2" xfId="26248"/>
    <cellStyle name="Normal 2 2 2 2 60 3 4" xfId="26249"/>
    <cellStyle name="Normal 2 2 2 2 60 4" xfId="5950"/>
    <cellStyle name="Normal 2 2 2 2 60 4 2" xfId="17307"/>
    <cellStyle name="Normal 2 2 2 2 60 4 2 2" xfId="26250"/>
    <cellStyle name="Normal 2 2 2 2 60 4 3" xfId="26251"/>
    <cellStyle name="Normal 2 2 2 2 60 5" xfId="17308"/>
    <cellStyle name="Normal 2 2 2 2 60 5 2" xfId="26252"/>
    <cellStyle name="Normal 2 2 2 2 60 6" xfId="26253"/>
    <cellStyle name="Normal 2 2 2 2 61" xfId="5951"/>
    <cellStyle name="Normal 2 2 2 2 61 2" xfId="5952"/>
    <cellStyle name="Normal 2 2 2 2 61 2 2" xfId="5953"/>
    <cellStyle name="Normal 2 2 2 2 61 2 2 2" xfId="17309"/>
    <cellStyle name="Normal 2 2 2 2 61 2 2 2 2" xfId="26254"/>
    <cellStyle name="Normal 2 2 2 2 61 2 2 3" xfId="26255"/>
    <cellStyle name="Normal 2 2 2 2 61 2 3" xfId="17310"/>
    <cellStyle name="Normal 2 2 2 2 61 2 3 2" xfId="26256"/>
    <cellStyle name="Normal 2 2 2 2 61 2 4" xfId="26257"/>
    <cellStyle name="Normal 2 2 2 2 61 3" xfId="5954"/>
    <cellStyle name="Normal 2 2 2 2 61 3 2" xfId="5955"/>
    <cellStyle name="Normal 2 2 2 2 61 3 2 2" xfId="17311"/>
    <cellStyle name="Normal 2 2 2 2 61 3 2 2 2" xfId="26258"/>
    <cellStyle name="Normal 2 2 2 2 61 3 2 3" xfId="26259"/>
    <cellStyle name="Normal 2 2 2 2 61 3 3" xfId="17312"/>
    <cellStyle name="Normal 2 2 2 2 61 3 3 2" xfId="26260"/>
    <cellStyle name="Normal 2 2 2 2 61 3 4" xfId="26261"/>
    <cellStyle name="Normal 2 2 2 2 61 4" xfId="5956"/>
    <cellStyle name="Normal 2 2 2 2 61 4 2" xfId="17313"/>
    <cellStyle name="Normal 2 2 2 2 61 4 2 2" xfId="26262"/>
    <cellStyle name="Normal 2 2 2 2 61 4 3" xfId="26263"/>
    <cellStyle name="Normal 2 2 2 2 61 5" xfId="17314"/>
    <cellStyle name="Normal 2 2 2 2 61 5 2" xfId="26264"/>
    <cellStyle name="Normal 2 2 2 2 61 6" xfId="26265"/>
    <cellStyle name="Normal 2 2 2 2 62" xfId="5957"/>
    <cellStyle name="Normal 2 2 2 2 62 2" xfId="5958"/>
    <cellStyle name="Normal 2 2 2 2 62 2 2" xfId="5959"/>
    <cellStyle name="Normal 2 2 2 2 62 2 2 2" xfId="17315"/>
    <cellStyle name="Normal 2 2 2 2 62 2 2 2 2" xfId="26266"/>
    <cellStyle name="Normal 2 2 2 2 62 2 2 3" xfId="26267"/>
    <cellStyle name="Normal 2 2 2 2 62 2 3" xfId="17316"/>
    <cellStyle name="Normal 2 2 2 2 62 2 3 2" xfId="26268"/>
    <cellStyle name="Normal 2 2 2 2 62 2 4" xfId="26269"/>
    <cellStyle name="Normal 2 2 2 2 62 3" xfId="5960"/>
    <cellStyle name="Normal 2 2 2 2 62 3 2" xfId="17317"/>
    <cellStyle name="Normal 2 2 2 2 62 3 2 2" xfId="26270"/>
    <cellStyle name="Normal 2 2 2 2 62 3 3" xfId="26271"/>
    <cellStyle name="Normal 2 2 2 2 62 4" xfId="17318"/>
    <cellStyle name="Normal 2 2 2 2 62 4 2" xfId="26272"/>
    <cellStyle name="Normal 2 2 2 2 62 5" xfId="26273"/>
    <cellStyle name="Normal 2 2 2 2 63" xfId="5961"/>
    <cellStyle name="Normal 2 2 2 2 63 2" xfId="5962"/>
    <cellStyle name="Normal 2 2 2 2 63 2 2" xfId="5963"/>
    <cellStyle name="Normal 2 2 2 2 63 2 2 2" xfId="17319"/>
    <cellStyle name="Normal 2 2 2 2 63 2 2 2 2" xfId="26274"/>
    <cellStyle name="Normal 2 2 2 2 63 2 2 3" xfId="26275"/>
    <cellStyle name="Normal 2 2 2 2 63 2 3" xfId="17320"/>
    <cellStyle name="Normal 2 2 2 2 63 2 3 2" xfId="26276"/>
    <cellStyle name="Normal 2 2 2 2 63 2 4" xfId="26277"/>
    <cellStyle name="Normal 2 2 2 2 63 3" xfId="5964"/>
    <cellStyle name="Normal 2 2 2 2 63 3 2" xfId="17321"/>
    <cellStyle name="Normal 2 2 2 2 63 3 2 2" xfId="26278"/>
    <cellStyle name="Normal 2 2 2 2 63 3 3" xfId="26279"/>
    <cellStyle name="Normal 2 2 2 2 63 4" xfId="17322"/>
    <cellStyle name="Normal 2 2 2 2 63 4 2" xfId="26280"/>
    <cellStyle name="Normal 2 2 2 2 63 5" xfId="26281"/>
    <cellStyle name="Normal 2 2 2 2 64" xfId="5965"/>
    <cellStyle name="Normal 2 2 2 2 64 2" xfId="5966"/>
    <cellStyle name="Normal 2 2 2 2 64 2 2" xfId="5967"/>
    <cellStyle name="Normal 2 2 2 2 64 2 2 2" xfId="17323"/>
    <cellStyle name="Normal 2 2 2 2 64 2 2 2 2" xfId="26282"/>
    <cellStyle name="Normal 2 2 2 2 64 2 2 3" xfId="26283"/>
    <cellStyle name="Normal 2 2 2 2 64 2 3" xfId="17324"/>
    <cellStyle name="Normal 2 2 2 2 64 2 3 2" xfId="26284"/>
    <cellStyle name="Normal 2 2 2 2 64 2 4" xfId="26285"/>
    <cellStyle name="Normal 2 2 2 2 64 3" xfId="5968"/>
    <cellStyle name="Normal 2 2 2 2 64 3 2" xfId="17325"/>
    <cellStyle name="Normal 2 2 2 2 64 3 2 2" xfId="26286"/>
    <cellStyle name="Normal 2 2 2 2 64 3 3" xfId="26287"/>
    <cellStyle name="Normal 2 2 2 2 64 4" xfId="17326"/>
    <cellStyle name="Normal 2 2 2 2 64 4 2" xfId="26288"/>
    <cellStyle name="Normal 2 2 2 2 64 5" xfId="26289"/>
    <cellStyle name="Normal 2 2 2 2 65" xfId="5969"/>
    <cellStyle name="Normal 2 2 2 2 65 2" xfId="5970"/>
    <cellStyle name="Normal 2 2 2 2 65 2 2" xfId="5971"/>
    <cellStyle name="Normal 2 2 2 2 65 2 2 2" xfId="17327"/>
    <cellStyle name="Normal 2 2 2 2 65 2 2 2 2" xfId="26290"/>
    <cellStyle name="Normal 2 2 2 2 65 2 2 3" xfId="26291"/>
    <cellStyle name="Normal 2 2 2 2 65 2 3" xfId="17328"/>
    <cellStyle name="Normal 2 2 2 2 65 2 3 2" xfId="26292"/>
    <cellStyle name="Normal 2 2 2 2 65 2 4" xfId="26293"/>
    <cellStyle name="Normal 2 2 2 2 65 3" xfId="5972"/>
    <cellStyle name="Normal 2 2 2 2 65 3 2" xfId="17329"/>
    <cellStyle name="Normal 2 2 2 2 65 3 2 2" xfId="26294"/>
    <cellStyle name="Normal 2 2 2 2 65 3 3" xfId="26295"/>
    <cellStyle name="Normal 2 2 2 2 65 4" xfId="17330"/>
    <cellStyle name="Normal 2 2 2 2 65 4 2" xfId="26296"/>
    <cellStyle name="Normal 2 2 2 2 65 5" xfId="26297"/>
    <cellStyle name="Normal 2 2 2 2 66" xfId="5973"/>
    <cellStyle name="Normal 2 2 2 2 66 2" xfId="5974"/>
    <cellStyle name="Normal 2 2 2 2 66 2 2" xfId="5975"/>
    <cellStyle name="Normal 2 2 2 2 66 2 2 2" xfId="17331"/>
    <cellStyle name="Normal 2 2 2 2 66 2 2 2 2" xfId="26298"/>
    <cellStyle name="Normal 2 2 2 2 66 2 2 3" xfId="26299"/>
    <cellStyle name="Normal 2 2 2 2 66 2 3" xfId="17332"/>
    <cellStyle name="Normal 2 2 2 2 66 2 3 2" xfId="26300"/>
    <cellStyle name="Normal 2 2 2 2 66 2 4" xfId="26301"/>
    <cellStyle name="Normal 2 2 2 2 66 3" xfId="5976"/>
    <cellStyle name="Normal 2 2 2 2 66 3 2" xfId="17333"/>
    <cellStyle name="Normal 2 2 2 2 66 3 2 2" xfId="26302"/>
    <cellStyle name="Normal 2 2 2 2 66 3 3" xfId="26303"/>
    <cellStyle name="Normal 2 2 2 2 66 4" xfId="17334"/>
    <cellStyle name="Normal 2 2 2 2 66 4 2" xfId="26304"/>
    <cellStyle name="Normal 2 2 2 2 66 5" xfId="26305"/>
    <cellStyle name="Normal 2 2 2 2 67" xfId="5977"/>
    <cellStyle name="Normal 2 2 2 2 67 2" xfId="5978"/>
    <cellStyle name="Normal 2 2 2 2 67 2 2" xfId="5979"/>
    <cellStyle name="Normal 2 2 2 2 67 2 2 2" xfId="17335"/>
    <cellStyle name="Normal 2 2 2 2 67 2 2 2 2" xfId="26306"/>
    <cellStyle name="Normal 2 2 2 2 67 2 2 3" xfId="26307"/>
    <cellStyle name="Normal 2 2 2 2 67 2 3" xfId="17336"/>
    <cellStyle name="Normal 2 2 2 2 67 2 3 2" xfId="26308"/>
    <cellStyle name="Normal 2 2 2 2 67 2 4" xfId="26309"/>
    <cellStyle name="Normal 2 2 2 2 67 3" xfId="5980"/>
    <cellStyle name="Normal 2 2 2 2 67 3 2" xfId="17337"/>
    <cellStyle name="Normal 2 2 2 2 67 3 2 2" xfId="26310"/>
    <cellStyle name="Normal 2 2 2 2 67 3 3" xfId="26311"/>
    <cellStyle name="Normal 2 2 2 2 67 4" xfId="17338"/>
    <cellStyle name="Normal 2 2 2 2 67 4 2" xfId="26312"/>
    <cellStyle name="Normal 2 2 2 2 67 5" xfId="26313"/>
    <cellStyle name="Normal 2 2 2 2 68" xfId="5981"/>
    <cellStyle name="Normal 2 2 2 2 68 2" xfId="5982"/>
    <cellStyle name="Normal 2 2 2 2 68 2 2" xfId="5983"/>
    <cellStyle name="Normal 2 2 2 2 68 2 2 2" xfId="17339"/>
    <cellStyle name="Normal 2 2 2 2 68 2 2 2 2" xfId="26314"/>
    <cellStyle name="Normal 2 2 2 2 68 2 2 3" xfId="26315"/>
    <cellStyle name="Normal 2 2 2 2 68 2 3" xfId="17340"/>
    <cellStyle name="Normal 2 2 2 2 68 2 3 2" xfId="26316"/>
    <cellStyle name="Normal 2 2 2 2 68 2 4" xfId="26317"/>
    <cellStyle name="Normal 2 2 2 2 68 3" xfId="5984"/>
    <cellStyle name="Normal 2 2 2 2 68 3 2" xfId="17341"/>
    <cellStyle name="Normal 2 2 2 2 68 3 2 2" xfId="26318"/>
    <cellStyle name="Normal 2 2 2 2 68 3 3" xfId="26319"/>
    <cellStyle name="Normal 2 2 2 2 68 4" xfId="17342"/>
    <cellStyle name="Normal 2 2 2 2 68 4 2" xfId="26320"/>
    <cellStyle name="Normal 2 2 2 2 68 5" xfId="26321"/>
    <cellStyle name="Normal 2 2 2 2 69" xfId="5985"/>
    <cellStyle name="Normal 2 2 2 2 69 2" xfId="5986"/>
    <cellStyle name="Normal 2 2 2 2 69 2 2" xfId="5987"/>
    <cellStyle name="Normal 2 2 2 2 69 2 2 2" xfId="17343"/>
    <cellStyle name="Normal 2 2 2 2 69 2 2 2 2" xfId="26322"/>
    <cellStyle name="Normal 2 2 2 2 69 2 2 3" xfId="26323"/>
    <cellStyle name="Normal 2 2 2 2 69 2 3" xfId="17344"/>
    <cellStyle name="Normal 2 2 2 2 69 2 3 2" xfId="26324"/>
    <cellStyle name="Normal 2 2 2 2 69 2 4" xfId="26325"/>
    <cellStyle name="Normal 2 2 2 2 69 3" xfId="5988"/>
    <cellStyle name="Normal 2 2 2 2 69 3 2" xfId="17345"/>
    <cellStyle name="Normal 2 2 2 2 69 3 2 2" xfId="26326"/>
    <cellStyle name="Normal 2 2 2 2 69 3 3" xfId="26327"/>
    <cellStyle name="Normal 2 2 2 2 69 4" xfId="17346"/>
    <cellStyle name="Normal 2 2 2 2 69 4 2" xfId="26328"/>
    <cellStyle name="Normal 2 2 2 2 69 5" xfId="26329"/>
    <cellStyle name="Normal 2 2 2 2 7" xfId="5989"/>
    <cellStyle name="Normal 2 2 2 2 7 2" xfId="5990"/>
    <cellStyle name="Normal 2 2 2 2 7 2 2" xfId="5991"/>
    <cellStyle name="Normal 2 2 2 2 7 2 2 2" xfId="17347"/>
    <cellStyle name="Normal 2 2 2 2 7 2 2 2 2" xfId="26330"/>
    <cellStyle name="Normal 2 2 2 2 7 2 2 3" xfId="26331"/>
    <cellStyle name="Normal 2 2 2 2 7 2 3" xfId="17348"/>
    <cellStyle name="Normal 2 2 2 2 7 2 3 2" xfId="26332"/>
    <cellStyle name="Normal 2 2 2 2 7 2 4" xfId="26333"/>
    <cellStyle name="Normal 2 2 2 2 7 3" xfId="5992"/>
    <cellStyle name="Normal 2 2 2 2 7 3 2" xfId="5993"/>
    <cellStyle name="Normal 2 2 2 2 7 3 2 2" xfId="17349"/>
    <cellStyle name="Normal 2 2 2 2 7 3 2 2 2" xfId="26334"/>
    <cellStyle name="Normal 2 2 2 2 7 3 2 3" xfId="26335"/>
    <cellStyle name="Normal 2 2 2 2 7 3 3" xfId="17350"/>
    <cellStyle name="Normal 2 2 2 2 7 3 3 2" xfId="26336"/>
    <cellStyle name="Normal 2 2 2 2 7 3 4" xfId="26337"/>
    <cellStyle name="Normal 2 2 2 2 7 4" xfId="5994"/>
    <cellStyle name="Normal 2 2 2 2 7 4 2" xfId="17351"/>
    <cellStyle name="Normal 2 2 2 2 7 4 2 2" xfId="26338"/>
    <cellStyle name="Normal 2 2 2 2 7 4 3" xfId="26339"/>
    <cellStyle name="Normal 2 2 2 2 7 5" xfId="17352"/>
    <cellStyle name="Normal 2 2 2 2 7 5 2" xfId="26340"/>
    <cellStyle name="Normal 2 2 2 2 7 6" xfId="26341"/>
    <cellStyle name="Normal 2 2 2 2 70" xfId="5995"/>
    <cellStyle name="Normal 2 2 2 2 70 2" xfId="5996"/>
    <cellStyle name="Normal 2 2 2 2 70 2 2" xfId="5997"/>
    <cellStyle name="Normal 2 2 2 2 70 2 2 2" xfId="17353"/>
    <cellStyle name="Normal 2 2 2 2 70 2 2 2 2" xfId="26342"/>
    <cellStyle name="Normal 2 2 2 2 70 2 2 3" xfId="26343"/>
    <cellStyle name="Normal 2 2 2 2 70 2 3" xfId="17354"/>
    <cellStyle name="Normal 2 2 2 2 70 2 3 2" xfId="26344"/>
    <cellStyle name="Normal 2 2 2 2 70 2 4" xfId="26345"/>
    <cellStyle name="Normal 2 2 2 2 70 3" xfId="5998"/>
    <cellStyle name="Normal 2 2 2 2 70 3 2" xfId="17355"/>
    <cellStyle name="Normal 2 2 2 2 70 3 2 2" xfId="26346"/>
    <cellStyle name="Normal 2 2 2 2 70 3 3" xfId="26347"/>
    <cellStyle name="Normal 2 2 2 2 70 4" xfId="17356"/>
    <cellStyle name="Normal 2 2 2 2 70 4 2" xfId="26348"/>
    <cellStyle name="Normal 2 2 2 2 70 5" xfId="26349"/>
    <cellStyle name="Normal 2 2 2 2 71" xfId="5999"/>
    <cellStyle name="Normal 2 2 2 2 71 2" xfId="6000"/>
    <cellStyle name="Normal 2 2 2 2 71 2 2" xfId="6001"/>
    <cellStyle name="Normal 2 2 2 2 71 2 2 2" xfId="17357"/>
    <cellStyle name="Normal 2 2 2 2 71 2 2 2 2" xfId="26350"/>
    <cellStyle name="Normal 2 2 2 2 71 2 2 3" xfId="26351"/>
    <cellStyle name="Normal 2 2 2 2 71 2 3" xfId="17358"/>
    <cellStyle name="Normal 2 2 2 2 71 2 3 2" xfId="26352"/>
    <cellStyle name="Normal 2 2 2 2 71 2 4" xfId="26353"/>
    <cellStyle name="Normal 2 2 2 2 71 3" xfId="6002"/>
    <cellStyle name="Normal 2 2 2 2 71 3 2" xfId="17359"/>
    <cellStyle name="Normal 2 2 2 2 71 3 2 2" xfId="26354"/>
    <cellStyle name="Normal 2 2 2 2 71 3 3" xfId="26355"/>
    <cellStyle name="Normal 2 2 2 2 71 4" xfId="17360"/>
    <cellStyle name="Normal 2 2 2 2 71 4 2" xfId="26356"/>
    <cellStyle name="Normal 2 2 2 2 71 5" xfId="26357"/>
    <cellStyle name="Normal 2 2 2 2 72" xfId="6003"/>
    <cellStyle name="Normal 2 2 2 2 72 2" xfId="6004"/>
    <cellStyle name="Normal 2 2 2 2 72 2 2" xfId="6005"/>
    <cellStyle name="Normal 2 2 2 2 72 2 2 2" xfId="17361"/>
    <cellStyle name="Normal 2 2 2 2 72 2 2 2 2" xfId="26358"/>
    <cellStyle name="Normal 2 2 2 2 72 2 2 3" xfId="26359"/>
    <cellStyle name="Normal 2 2 2 2 72 2 3" xfId="17362"/>
    <cellStyle name="Normal 2 2 2 2 72 2 3 2" xfId="26360"/>
    <cellStyle name="Normal 2 2 2 2 72 2 4" xfId="26361"/>
    <cellStyle name="Normal 2 2 2 2 72 3" xfId="6006"/>
    <cellStyle name="Normal 2 2 2 2 72 3 2" xfId="17363"/>
    <cellStyle name="Normal 2 2 2 2 72 3 2 2" xfId="26362"/>
    <cellStyle name="Normal 2 2 2 2 72 3 3" xfId="26363"/>
    <cellStyle name="Normal 2 2 2 2 72 4" xfId="17364"/>
    <cellStyle name="Normal 2 2 2 2 72 4 2" xfId="26364"/>
    <cellStyle name="Normal 2 2 2 2 72 5" xfId="26365"/>
    <cellStyle name="Normal 2 2 2 2 73" xfId="6007"/>
    <cellStyle name="Normal 2 2 2 2 73 2" xfId="6008"/>
    <cellStyle name="Normal 2 2 2 2 73 2 2" xfId="6009"/>
    <cellStyle name="Normal 2 2 2 2 73 2 2 2" xfId="17365"/>
    <cellStyle name="Normal 2 2 2 2 73 2 2 2 2" xfId="26366"/>
    <cellStyle name="Normal 2 2 2 2 73 2 2 3" xfId="26367"/>
    <cellStyle name="Normal 2 2 2 2 73 2 3" xfId="17366"/>
    <cellStyle name="Normal 2 2 2 2 73 2 3 2" xfId="26368"/>
    <cellStyle name="Normal 2 2 2 2 73 2 4" xfId="26369"/>
    <cellStyle name="Normal 2 2 2 2 73 3" xfId="6010"/>
    <cellStyle name="Normal 2 2 2 2 73 3 2" xfId="17367"/>
    <cellStyle name="Normal 2 2 2 2 73 3 2 2" xfId="26370"/>
    <cellStyle name="Normal 2 2 2 2 73 3 3" xfId="26371"/>
    <cellStyle name="Normal 2 2 2 2 73 4" xfId="17368"/>
    <cellStyle name="Normal 2 2 2 2 73 4 2" xfId="26372"/>
    <cellStyle name="Normal 2 2 2 2 73 5" xfId="26373"/>
    <cellStyle name="Normal 2 2 2 2 74" xfId="6011"/>
    <cellStyle name="Normal 2 2 2 2 74 2" xfId="6012"/>
    <cellStyle name="Normal 2 2 2 2 74 2 2" xfId="6013"/>
    <cellStyle name="Normal 2 2 2 2 74 2 2 2" xfId="17369"/>
    <cellStyle name="Normal 2 2 2 2 74 2 2 2 2" xfId="26374"/>
    <cellStyle name="Normal 2 2 2 2 74 2 2 3" xfId="26375"/>
    <cellStyle name="Normal 2 2 2 2 74 2 3" xfId="17370"/>
    <cellStyle name="Normal 2 2 2 2 74 2 3 2" xfId="26376"/>
    <cellStyle name="Normal 2 2 2 2 74 2 4" xfId="26377"/>
    <cellStyle name="Normal 2 2 2 2 74 3" xfId="6014"/>
    <cellStyle name="Normal 2 2 2 2 74 3 2" xfId="17371"/>
    <cellStyle name="Normal 2 2 2 2 74 3 2 2" xfId="26378"/>
    <cellStyle name="Normal 2 2 2 2 74 3 3" xfId="26379"/>
    <cellStyle name="Normal 2 2 2 2 74 4" xfId="17372"/>
    <cellStyle name="Normal 2 2 2 2 74 4 2" xfId="26380"/>
    <cellStyle name="Normal 2 2 2 2 74 5" xfId="26381"/>
    <cellStyle name="Normal 2 2 2 2 75" xfId="6015"/>
    <cellStyle name="Normal 2 2 2 2 75 2" xfId="6016"/>
    <cellStyle name="Normal 2 2 2 2 75 2 2" xfId="6017"/>
    <cellStyle name="Normal 2 2 2 2 75 2 2 2" xfId="17373"/>
    <cellStyle name="Normal 2 2 2 2 75 2 2 2 2" xfId="26382"/>
    <cellStyle name="Normal 2 2 2 2 75 2 2 3" xfId="26383"/>
    <cellStyle name="Normal 2 2 2 2 75 2 3" xfId="17374"/>
    <cellStyle name="Normal 2 2 2 2 75 2 3 2" xfId="26384"/>
    <cellStyle name="Normal 2 2 2 2 75 2 4" xfId="26385"/>
    <cellStyle name="Normal 2 2 2 2 75 3" xfId="6018"/>
    <cellStyle name="Normal 2 2 2 2 75 3 2" xfId="17375"/>
    <cellStyle name="Normal 2 2 2 2 75 3 2 2" xfId="26386"/>
    <cellStyle name="Normal 2 2 2 2 75 3 3" xfId="26387"/>
    <cellStyle name="Normal 2 2 2 2 75 4" xfId="17376"/>
    <cellStyle name="Normal 2 2 2 2 75 4 2" xfId="26388"/>
    <cellStyle name="Normal 2 2 2 2 75 5" xfId="26389"/>
    <cellStyle name="Normal 2 2 2 2 76" xfId="6019"/>
    <cellStyle name="Normal 2 2 2 2 76 2" xfId="6020"/>
    <cellStyle name="Normal 2 2 2 2 76 2 2" xfId="6021"/>
    <cellStyle name="Normal 2 2 2 2 76 2 2 2" xfId="17377"/>
    <cellStyle name="Normal 2 2 2 2 76 2 2 2 2" xfId="26390"/>
    <cellStyle name="Normal 2 2 2 2 76 2 2 3" xfId="26391"/>
    <cellStyle name="Normal 2 2 2 2 76 2 3" xfId="17378"/>
    <cellStyle name="Normal 2 2 2 2 76 2 3 2" xfId="26392"/>
    <cellStyle name="Normal 2 2 2 2 76 2 4" xfId="26393"/>
    <cellStyle name="Normal 2 2 2 2 76 3" xfId="6022"/>
    <cellStyle name="Normal 2 2 2 2 76 3 2" xfId="17379"/>
    <cellStyle name="Normal 2 2 2 2 76 3 2 2" xfId="26394"/>
    <cellStyle name="Normal 2 2 2 2 76 3 3" xfId="26395"/>
    <cellStyle name="Normal 2 2 2 2 76 4" xfId="17380"/>
    <cellStyle name="Normal 2 2 2 2 76 4 2" xfId="26396"/>
    <cellStyle name="Normal 2 2 2 2 76 5" xfId="26397"/>
    <cellStyle name="Normal 2 2 2 2 77" xfId="6023"/>
    <cellStyle name="Normal 2 2 2 2 77 2" xfId="6024"/>
    <cellStyle name="Normal 2 2 2 2 77 2 2" xfId="6025"/>
    <cellStyle name="Normal 2 2 2 2 77 2 2 2" xfId="17381"/>
    <cellStyle name="Normal 2 2 2 2 77 2 2 2 2" xfId="26398"/>
    <cellStyle name="Normal 2 2 2 2 77 2 2 3" xfId="26399"/>
    <cellStyle name="Normal 2 2 2 2 77 2 3" xfId="17382"/>
    <cellStyle name="Normal 2 2 2 2 77 2 3 2" xfId="26400"/>
    <cellStyle name="Normal 2 2 2 2 77 2 4" xfId="26401"/>
    <cellStyle name="Normal 2 2 2 2 77 3" xfId="6026"/>
    <cellStyle name="Normal 2 2 2 2 77 3 2" xfId="17383"/>
    <cellStyle name="Normal 2 2 2 2 77 3 2 2" xfId="26402"/>
    <cellStyle name="Normal 2 2 2 2 77 3 3" xfId="26403"/>
    <cellStyle name="Normal 2 2 2 2 77 4" xfId="17384"/>
    <cellStyle name="Normal 2 2 2 2 77 4 2" xfId="26404"/>
    <cellStyle name="Normal 2 2 2 2 77 5" xfId="26405"/>
    <cellStyle name="Normal 2 2 2 2 78" xfId="6027"/>
    <cellStyle name="Normal 2 2 2 2 78 2" xfId="6028"/>
    <cellStyle name="Normal 2 2 2 2 78 2 2" xfId="6029"/>
    <cellStyle name="Normal 2 2 2 2 78 2 2 2" xfId="17385"/>
    <cellStyle name="Normal 2 2 2 2 78 2 2 2 2" xfId="26406"/>
    <cellStyle name="Normal 2 2 2 2 78 2 2 3" xfId="26407"/>
    <cellStyle name="Normal 2 2 2 2 78 2 3" xfId="17386"/>
    <cellStyle name="Normal 2 2 2 2 78 2 3 2" xfId="26408"/>
    <cellStyle name="Normal 2 2 2 2 78 2 4" xfId="26409"/>
    <cellStyle name="Normal 2 2 2 2 78 3" xfId="6030"/>
    <cellStyle name="Normal 2 2 2 2 78 3 2" xfId="17387"/>
    <cellStyle name="Normal 2 2 2 2 78 3 2 2" xfId="26410"/>
    <cellStyle name="Normal 2 2 2 2 78 3 3" xfId="26411"/>
    <cellStyle name="Normal 2 2 2 2 78 4" xfId="17388"/>
    <cellStyle name="Normal 2 2 2 2 78 4 2" xfId="26412"/>
    <cellStyle name="Normal 2 2 2 2 78 5" xfId="26413"/>
    <cellStyle name="Normal 2 2 2 2 79" xfId="6031"/>
    <cellStyle name="Normal 2 2 2 2 79 2" xfId="6032"/>
    <cellStyle name="Normal 2 2 2 2 79 2 2" xfId="6033"/>
    <cellStyle name="Normal 2 2 2 2 79 2 2 2" xfId="17389"/>
    <cellStyle name="Normal 2 2 2 2 79 2 2 2 2" xfId="26414"/>
    <cellStyle name="Normal 2 2 2 2 79 2 2 3" xfId="26415"/>
    <cellStyle name="Normal 2 2 2 2 79 2 3" xfId="17390"/>
    <cellStyle name="Normal 2 2 2 2 79 2 3 2" xfId="26416"/>
    <cellStyle name="Normal 2 2 2 2 79 2 4" xfId="26417"/>
    <cellStyle name="Normal 2 2 2 2 79 3" xfId="6034"/>
    <cellStyle name="Normal 2 2 2 2 79 3 2" xfId="17391"/>
    <cellStyle name="Normal 2 2 2 2 79 3 2 2" xfId="26418"/>
    <cellStyle name="Normal 2 2 2 2 79 3 3" xfId="26419"/>
    <cellStyle name="Normal 2 2 2 2 79 4" xfId="17392"/>
    <cellStyle name="Normal 2 2 2 2 79 4 2" xfId="26420"/>
    <cellStyle name="Normal 2 2 2 2 79 5" xfId="26421"/>
    <cellStyle name="Normal 2 2 2 2 8" xfId="6035"/>
    <cellStyle name="Normal 2 2 2 2 8 2" xfId="6036"/>
    <cellStyle name="Normal 2 2 2 2 8 2 2" xfId="6037"/>
    <cellStyle name="Normal 2 2 2 2 8 2 2 2" xfId="17393"/>
    <cellStyle name="Normal 2 2 2 2 8 2 2 2 2" xfId="26422"/>
    <cellStyle name="Normal 2 2 2 2 8 2 2 3" xfId="26423"/>
    <cellStyle name="Normal 2 2 2 2 8 2 3" xfId="17394"/>
    <cellStyle name="Normal 2 2 2 2 8 2 3 2" xfId="26424"/>
    <cellStyle name="Normal 2 2 2 2 8 2 4" xfId="26425"/>
    <cellStyle name="Normal 2 2 2 2 8 3" xfId="6038"/>
    <cellStyle name="Normal 2 2 2 2 8 3 2" xfId="6039"/>
    <cellStyle name="Normal 2 2 2 2 8 3 2 2" xfId="17395"/>
    <cellStyle name="Normal 2 2 2 2 8 3 2 2 2" xfId="26426"/>
    <cellStyle name="Normal 2 2 2 2 8 3 2 3" xfId="26427"/>
    <cellStyle name="Normal 2 2 2 2 8 3 3" xfId="17396"/>
    <cellStyle name="Normal 2 2 2 2 8 3 3 2" xfId="26428"/>
    <cellStyle name="Normal 2 2 2 2 8 3 4" xfId="26429"/>
    <cellStyle name="Normal 2 2 2 2 8 4" xfId="6040"/>
    <cellStyle name="Normal 2 2 2 2 8 4 2" xfId="17397"/>
    <cellStyle name="Normal 2 2 2 2 8 4 2 2" xfId="26430"/>
    <cellStyle name="Normal 2 2 2 2 8 4 3" xfId="26431"/>
    <cellStyle name="Normal 2 2 2 2 8 5" xfId="17398"/>
    <cellStyle name="Normal 2 2 2 2 8 5 2" xfId="26432"/>
    <cellStyle name="Normal 2 2 2 2 8 6" xfId="26433"/>
    <cellStyle name="Normal 2 2 2 2 80" xfId="6041"/>
    <cellStyle name="Normal 2 2 2 2 80 2" xfId="6042"/>
    <cellStyle name="Normal 2 2 2 2 80 2 2" xfId="6043"/>
    <cellStyle name="Normal 2 2 2 2 80 2 2 2" xfId="17399"/>
    <cellStyle name="Normal 2 2 2 2 80 2 2 2 2" xfId="26434"/>
    <cellStyle name="Normal 2 2 2 2 80 2 2 3" xfId="26435"/>
    <cellStyle name="Normal 2 2 2 2 80 2 3" xfId="17400"/>
    <cellStyle name="Normal 2 2 2 2 80 2 3 2" xfId="26436"/>
    <cellStyle name="Normal 2 2 2 2 80 2 4" xfId="26437"/>
    <cellStyle name="Normal 2 2 2 2 80 3" xfId="6044"/>
    <cellStyle name="Normal 2 2 2 2 80 3 2" xfId="17401"/>
    <cellStyle name="Normal 2 2 2 2 80 3 2 2" xfId="26438"/>
    <cellStyle name="Normal 2 2 2 2 80 3 3" xfId="26439"/>
    <cellStyle name="Normal 2 2 2 2 80 4" xfId="17402"/>
    <cellStyle name="Normal 2 2 2 2 80 4 2" xfId="26440"/>
    <cellStyle name="Normal 2 2 2 2 80 5" xfId="26441"/>
    <cellStyle name="Normal 2 2 2 2 81" xfId="6045"/>
    <cellStyle name="Normal 2 2 2 2 81 2" xfId="6046"/>
    <cellStyle name="Normal 2 2 2 2 81 2 2" xfId="6047"/>
    <cellStyle name="Normal 2 2 2 2 81 2 2 2" xfId="17403"/>
    <cellStyle name="Normal 2 2 2 2 81 2 2 2 2" xfId="26442"/>
    <cellStyle name="Normal 2 2 2 2 81 2 2 3" xfId="26443"/>
    <cellStyle name="Normal 2 2 2 2 81 2 3" xfId="17404"/>
    <cellStyle name="Normal 2 2 2 2 81 2 3 2" xfId="26444"/>
    <cellStyle name="Normal 2 2 2 2 81 2 4" xfId="26445"/>
    <cellStyle name="Normal 2 2 2 2 81 3" xfId="6048"/>
    <cellStyle name="Normal 2 2 2 2 81 3 2" xfId="17405"/>
    <cellStyle name="Normal 2 2 2 2 81 3 2 2" xfId="26446"/>
    <cellStyle name="Normal 2 2 2 2 81 3 3" xfId="26447"/>
    <cellStyle name="Normal 2 2 2 2 81 4" xfId="17406"/>
    <cellStyle name="Normal 2 2 2 2 81 4 2" xfId="26448"/>
    <cellStyle name="Normal 2 2 2 2 81 5" xfId="26449"/>
    <cellStyle name="Normal 2 2 2 2 82" xfId="6049"/>
    <cellStyle name="Normal 2 2 2 2 82 2" xfId="6050"/>
    <cellStyle name="Normal 2 2 2 2 82 2 2" xfId="6051"/>
    <cellStyle name="Normal 2 2 2 2 82 2 2 2" xfId="17407"/>
    <cellStyle name="Normal 2 2 2 2 82 2 2 2 2" xfId="26450"/>
    <cellStyle name="Normal 2 2 2 2 82 2 2 3" xfId="26451"/>
    <cellStyle name="Normal 2 2 2 2 82 2 3" xfId="17408"/>
    <cellStyle name="Normal 2 2 2 2 82 2 3 2" xfId="26452"/>
    <cellStyle name="Normal 2 2 2 2 82 2 4" xfId="26453"/>
    <cellStyle name="Normal 2 2 2 2 82 3" xfId="6052"/>
    <cellStyle name="Normal 2 2 2 2 82 3 2" xfId="17409"/>
    <cellStyle name="Normal 2 2 2 2 82 3 2 2" xfId="26454"/>
    <cellStyle name="Normal 2 2 2 2 82 3 3" xfId="26455"/>
    <cellStyle name="Normal 2 2 2 2 82 4" xfId="17410"/>
    <cellStyle name="Normal 2 2 2 2 82 4 2" xfId="26456"/>
    <cellStyle name="Normal 2 2 2 2 82 5" xfId="26457"/>
    <cellStyle name="Normal 2 2 2 2 83" xfId="6053"/>
    <cellStyle name="Normal 2 2 2 2 83 2" xfId="6054"/>
    <cellStyle name="Normal 2 2 2 2 83 2 2" xfId="6055"/>
    <cellStyle name="Normal 2 2 2 2 83 2 2 2" xfId="17411"/>
    <cellStyle name="Normal 2 2 2 2 83 2 2 2 2" xfId="26458"/>
    <cellStyle name="Normal 2 2 2 2 83 2 2 3" xfId="26459"/>
    <cellStyle name="Normal 2 2 2 2 83 2 3" xfId="17412"/>
    <cellStyle name="Normal 2 2 2 2 83 2 3 2" xfId="26460"/>
    <cellStyle name="Normal 2 2 2 2 83 2 4" xfId="26461"/>
    <cellStyle name="Normal 2 2 2 2 83 3" xfId="6056"/>
    <cellStyle name="Normal 2 2 2 2 83 3 2" xfId="17413"/>
    <cellStyle name="Normal 2 2 2 2 83 3 2 2" xfId="26462"/>
    <cellStyle name="Normal 2 2 2 2 83 3 3" xfId="26463"/>
    <cellStyle name="Normal 2 2 2 2 83 4" xfId="17414"/>
    <cellStyle name="Normal 2 2 2 2 83 4 2" xfId="26464"/>
    <cellStyle name="Normal 2 2 2 2 83 5" xfId="26465"/>
    <cellStyle name="Normal 2 2 2 2 84" xfId="6057"/>
    <cellStyle name="Normal 2 2 2 2 84 2" xfId="6058"/>
    <cellStyle name="Normal 2 2 2 2 84 2 2" xfId="6059"/>
    <cellStyle name="Normal 2 2 2 2 84 2 2 2" xfId="17415"/>
    <cellStyle name="Normal 2 2 2 2 84 2 2 2 2" xfId="26466"/>
    <cellStyle name="Normal 2 2 2 2 84 2 2 3" xfId="26467"/>
    <cellStyle name="Normal 2 2 2 2 84 2 3" xfId="17416"/>
    <cellStyle name="Normal 2 2 2 2 84 2 3 2" xfId="26468"/>
    <cellStyle name="Normal 2 2 2 2 84 2 4" xfId="26469"/>
    <cellStyle name="Normal 2 2 2 2 84 3" xfId="6060"/>
    <cellStyle name="Normal 2 2 2 2 84 3 2" xfId="17417"/>
    <cellStyle name="Normal 2 2 2 2 84 3 2 2" xfId="26470"/>
    <cellStyle name="Normal 2 2 2 2 84 3 3" xfId="26471"/>
    <cellStyle name="Normal 2 2 2 2 84 4" xfId="17418"/>
    <cellStyle name="Normal 2 2 2 2 84 4 2" xfId="26472"/>
    <cellStyle name="Normal 2 2 2 2 84 5" xfId="26473"/>
    <cellStyle name="Normal 2 2 2 2 85" xfId="6061"/>
    <cellStyle name="Normal 2 2 2 2 85 2" xfId="6062"/>
    <cellStyle name="Normal 2 2 2 2 85 2 2" xfId="6063"/>
    <cellStyle name="Normal 2 2 2 2 85 2 2 2" xfId="17419"/>
    <cellStyle name="Normal 2 2 2 2 85 2 2 2 2" xfId="26474"/>
    <cellStyle name="Normal 2 2 2 2 85 2 2 3" xfId="26475"/>
    <cellStyle name="Normal 2 2 2 2 85 2 3" xfId="17420"/>
    <cellStyle name="Normal 2 2 2 2 85 2 3 2" xfId="26476"/>
    <cellStyle name="Normal 2 2 2 2 85 2 4" xfId="26477"/>
    <cellStyle name="Normal 2 2 2 2 85 3" xfId="6064"/>
    <cellStyle name="Normal 2 2 2 2 85 3 2" xfId="17421"/>
    <cellStyle name="Normal 2 2 2 2 85 3 2 2" xfId="26478"/>
    <cellStyle name="Normal 2 2 2 2 85 3 3" xfId="26479"/>
    <cellStyle name="Normal 2 2 2 2 85 4" xfId="17422"/>
    <cellStyle name="Normal 2 2 2 2 85 4 2" xfId="26480"/>
    <cellStyle name="Normal 2 2 2 2 85 5" xfId="26481"/>
    <cellStyle name="Normal 2 2 2 2 86" xfId="6065"/>
    <cellStyle name="Normal 2 2 2 2 86 2" xfId="6066"/>
    <cellStyle name="Normal 2 2 2 2 86 2 2" xfId="6067"/>
    <cellStyle name="Normal 2 2 2 2 86 2 2 2" xfId="17423"/>
    <cellStyle name="Normal 2 2 2 2 86 2 2 2 2" xfId="26482"/>
    <cellStyle name="Normal 2 2 2 2 86 2 2 3" xfId="26483"/>
    <cellStyle name="Normal 2 2 2 2 86 2 3" xfId="17424"/>
    <cellStyle name="Normal 2 2 2 2 86 2 3 2" xfId="26484"/>
    <cellStyle name="Normal 2 2 2 2 86 2 4" xfId="26485"/>
    <cellStyle name="Normal 2 2 2 2 86 3" xfId="6068"/>
    <cellStyle name="Normal 2 2 2 2 86 3 2" xfId="17425"/>
    <cellStyle name="Normal 2 2 2 2 86 3 2 2" xfId="26486"/>
    <cellStyle name="Normal 2 2 2 2 86 3 3" xfId="26487"/>
    <cellStyle name="Normal 2 2 2 2 86 4" xfId="17426"/>
    <cellStyle name="Normal 2 2 2 2 86 4 2" xfId="26488"/>
    <cellStyle name="Normal 2 2 2 2 86 5" xfId="26489"/>
    <cellStyle name="Normal 2 2 2 2 87" xfId="6069"/>
    <cellStyle name="Normal 2 2 2 2 87 2" xfId="6070"/>
    <cellStyle name="Normal 2 2 2 2 87 2 2" xfId="6071"/>
    <cellStyle name="Normal 2 2 2 2 87 2 2 2" xfId="17427"/>
    <cellStyle name="Normal 2 2 2 2 87 2 2 2 2" xfId="26490"/>
    <cellStyle name="Normal 2 2 2 2 87 2 2 3" xfId="26491"/>
    <cellStyle name="Normal 2 2 2 2 87 2 3" xfId="17428"/>
    <cellStyle name="Normal 2 2 2 2 87 2 3 2" xfId="26492"/>
    <cellStyle name="Normal 2 2 2 2 87 2 4" xfId="26493"/>
    <cellStyle name="Normal 2 2 2 2 87 3" xfId="6072"/>
    <cellStyle name="Normal 2 2 2 2 87 3 2" xfId="17429"/>
    <cellStyle name="Normal 2 2 2 2 87 3 2 2" xfId="26494"/>
    <cellStyle name="Normal 2 2 2 2 87 3 3" xfId="26495"/>
    <cellStyle name="Normal 2 2 2 2 87 4" xfId="17430"/>
    <cellStyle name="Normal 2 2 2 2 87 4 2" xfId="26496"/>
    <cellStyle name="Normal 2 2 2 2 87 5" xfId="26497"/>
    <cellStyle name="Normal 2 2 2 2 88" xfId="6073"/>
    <cellStyle name="Normal 2 2 2 2 88 2" xfId="6074"/>
    <cellStyle name="Normal 2 2 2 2 88 2 2" xfId="6075"/>
    <cellStyle name="Normal 2 2 2 2 88 2 2 2" xfId="17431"/>
    <cellStyle name="Normal 2 2 2 2 88 2 2 2 2" xfId="26498"/>
    <cellStyle name="Normal 2 2 2 2 88 2 2 3" xfId="26499"/>
    <cellStyle name="Normal 2 2 2 2 88 2 3" xfId="17432"/>
    <cellStyle name="Normal 2 2 2 2 88 2 3 2" xfId="26500"/>
    <cellStyle name="Normal 2 2 2 2 88 2 4" xfId="26501"/>
    <cellStyle name="Normal 2 2 2 2 88 3" xfId="6076"/>
    <cellStyle name="Normal 2 2 2 2 88 3 2" xfId="17433"/>
    <cellStyle name="Normal 2 2 2 2 88 3 2 2" xfId="26502"/>
    <cellStyle name="Normal 2 2 2 2 88 3 3" xfId="26503"/>
    <cellStyle name="Normal 2 2 2 2 88 4" xfId="17434"/>
    <cellStyle name="Normal 2 2 2 2 88 4 2" xfId="26504"/>
    <cellStyle name="Normal 2 2 2 2 88 5" xfId="26505"/>
    <cellStyle name="Normal 2 2 2 2 89" xfId="6077"/>
    <cellStyle name="Normal 2 2 2 2 89 2" xfId="6078"/>
    <cellStyle name="Normal 2 2 2 2 89 2 2" xfId="6079"/>
    <cellStyle name="Normal 2 2 2 2 89 2 2 2" xfId="17435"/>
    <cellStyle name="Normal 2 2 2 2 89 2 2 2 2" xfId="26506"/>
    <cellStyle name="Normal 2 2 2 2 89 2 2 3" xfId="26507"/>
    <cellStyle name="Normal 2 2 2 2 89 2 3" xfId="17436"/>
    <cellStyle name="Normal 2 2 2 2 89 2 3 2" xfId="26508"/>
    <cellStyle name="Normal 2 2 2 2 89 2 4" xfId="26509"/>
    <cellStyle name="Normal 2 2 2 2 89 3" xfId="6080"/>
    <cellStyle name="Normal 2 2 2 2 89 3 2" xfId="17437"/>
    <cellStyle name="Normal 2 2 2 2 89 3 2 2" xfId="26510"/>
    <cellStyle name="Normal 2 2 2 2 89 3 3" xfId="26511"/>
    <cellStyle name="Normal 2 2 2 2 89 4" xfId="17438"/>
    <cellStyle name="Normal 2 2 2 2 89 4 2" xfId="26512"/>
    <cellStyle name="Normal 2 2 2 2 89 5" xfId="26513"/>
    <cellStyle name="Normal 2 2 2 2 9" xfId="6081"/>
    <cellStyle name="Normal 2 2 2 2 9 2" xfId="6082"/>
    <cellStyle name="Normal 2 2 2 2 9 2 2" xfId="6083"/>
    <cellStyle name="Normal 2 2 2 2 9 2 2 2" xfId="17439"/>
    <cellStyle name="Normal 2 2 2 2 9 2 2 2 2" xfId="26514"/>
    <cellStyle name="Normal 2 2 2 2 9 2 2 3" xfId="26515"/>
    <cellStyle name="Normal 2 2 2 2 9 2 3" xfId="17440"/>
    <cellStyle name="Normal 2 2 2 2 9 2 3 2" xfId="26516"/>
    <cellStyle name="Normal 2 2 2 2 9 2 4" xfId="26517"/>
    <cellStyle name="Normal 2 2 2 2 9 3" xfId="6084"/>
    <cellStyle name="Normal 2 2 2 2 9 3 2" xfId="6085"/>
    <cellStyle name="Normal 2 2 2 2 9 3 2 2" xfId="17441"/>
    <cellStyle name="Normal 2 2 2 2 9 3 2 2 2" xfId="26518"/>
    <cellStyle name="Normal 2 2 2 2 9 3 2 3" xfId="26519"/>
    <cellStyle name="Normal 2 2 2 2 9 3 3" xfId="17442"/>
    <cellStyle name="Normal 2 2 2 2 9 3 3 2" xfId="26520"/>
    <cellStyle name="Normal 2 2 2 2 9 3 4" xfId="26521"/>
    <cellStyle name="Normal 2 2 2 2 9 4" xfId="6086"/>
    <cellStyle name="Normal 2 2 2 2 9 4 2" xfId="17443"/>
    <cellStyle name="Normal 2 2 2 2 9 4 2 2" xfId="26522"/>
    <cellStyle name="Normal 2 2 2 2 9 4 3" xfId="26523"/>
    <cellStyle name="Normal 2 2 2 2 9 5" xfId="17444"/>
    <cellStyle name="Normal 2 2 2 2 9 5 2" xfId="26524"/>
    <cellStyle name="Normal 2 2 2 2 9 6" xfId="26525"/>
    <cellStyle name="Normal 2 2 2 2 90" xfId="6087"/>
    <cellStyle name="Normal 2 2 2 2 90 2" xfId="6088"/>
    <cellStyle name="Normal 2 2 2 2 90 2 2" xfId="6089"/>
    <cellStyle name="Normal 2 2 2 2 90 2 2 2" xfId="17445"/>
    <cellStyle name="Normal 2 2 2 2 90 2 2 2 2" xfId="26526"/>
    <cellStyle name="Normal 2 2 2 2 90 2 2 3" xfId="26527"/>
    <cellStyle name="Normal 2 2 2 2 90 2 3" xfId="17446"/>
    <cellStyle name="Normal 2 2 2 2 90 2 3 2" xfId="26528"/>
    <cellStyle name="Normal 2 2 2 2 90 2 4" xfId="26529"/>
    <cellStyle name="Normal 2 2 2 2 90 3" xfId="6090"/>
    <cellStyle name="Normal 2 2 2 2 90 3 2" xfId="17447"/>
    <cellStyle name="Normal 2 2 2 2 90 3 2 2" xfId="26530"/>
    <cellStyle name="Normal 2 2 2 2 90 3 3" xfId="26531"/>
    <cellStyle name="Normal 2 2 2 2 90 4" xfId="17448"/>
    <cellStyle name="Normal 2 2 2 2 90 4 2" xfId="26532"/>
    <cellStyle name="Normal 2 2 2 2 90 5" xfId="26533"/>
    <cellStyle name="Normal 2 2 2 2 91" xfId="6091"/>
    <cellStyle name="Normal 2 2 2 2 91 2" xfId="6092"/>
    <cellStyle name="Normal 2 2 2 2 91 2 2" xfId="6093"/>
    <cellStyle name="Normal 2 2 2 2 91 2 2 2" xfId="17449"/>
    <cellStyle name="Normal 2 2 2 2 91 2 2 2 2" xfId="26534"/>
    <cellStyle name="Normal 2 2 2 2 91 2 2 3" xfId="26535"/>
    <cellStyle name="Normal 2 2 2 2 91 2 3" xfId="17450"/>
    <cellStyle name="Normal 2 2 2 2 91 2 3 2" xfId="26536"/>
    <cellStyle name="Normal 2 2 2 2 91 2 4" xfId="26537"/>
    <cellStyle name="Normal 2 2 2 2 91 3" xfId="6094"/>
    <cellStyle name="Normal 2 2 2 2 91 3 2" xfId="17451"/>
    <cellStyle name="Normal 2 2 2 2 91 3 2 2" xfId="26538"/>
    <cellStyle name="Normal 2 2 2 2 91 3 3" xfId="26539"/>
    <cellStyle name="Normal 2 2 2 2 91 4" xfId="17452"/>
    <cellStyle name="Normal 2 2 2 2 91 4 2" xfId="26540"/>
    <cellStyle name="Normal 2 2 2 2 91 5" xfId="26541"/>
    <cellStyle name="Normal 2 2 2 2 92" xfId="6095"/>
    <cellStyle name="Normal 2 2 2 2 92 2" xfId="6096"/>
    <cellStyle name="Normal 2 2 2 2 92 2 2" xfId="6097"/>
    <cellStyle name="Normal 2 2 2 2 92 2 2 2" xfId="17453"/>
    <cellStyle name="Normal 2 2 2 2 92 2 2 2 2" xfId="26542"/>
    <cellStyle name="Normal 2 2 2 2 92 2 2 3" xfId="26543"/>
    <cellStyle name="Normal 2 2 2 2 92 2 3" xfId="17454"/>
    <cellStyle name="Normal 2 2 2 2 92 2 3 2" xfId="26544"/>
    <cellStyle name="Normal 2 2 2 2 92 2 4" xfId="26545"/>
    <cellStyle name="Normal 2 2 2 2 92 3" xfId="6098"/>
    <cellStyle name="Normal 2 2 2 2 92 3 2" xfId="17455"/>
    <cellStyle name="Normal 2 2 2 2 92 3 2 2" xfId="26546"/>
    <cellStyle name="Normal 2 2 2 2 92 3 3" xfId="26547"/>
    <cellStyle name="Normal 2 2 2 2 92 4" xfId="17456"/>
    <cellStyle name="Normal 2 2 2 2 92 4 2" xfId="26548"/>
    <cellStyle name="Normal 2 2 2 2 92 5" xfId="26549"/>
    <cellStyle name="Normal 2 2 2 2 93" xfId="6099"/>
    <cellStyle name="Normal 2 2 2 2 93 2" xfId="6100"/>
    <cellStyle name="Normal 2 2 2 2 93 2 2" xfId="6101"/>
    <cellStyle name="Normal 2 2 2 2 93 2 2 2" xfId="17457"/>
    <cellStyle name="Normal 2 2 2 2 93 2 2 2 2" xfId="26550"/>
    <cellStyle name="Normal 2 2 2 2 93 2 2 3" xfId="26551"/>
    <cellStyle name="Normal 2 2 2 2 93 2 3" xfId="17458"/>
    <cellStyle name="Normal 2 2 2 2 93 2 3 2" xfId="26552"/>
    <cellStyle name="Normal 2 2 2 2 93 2 4" xfId="26553"/>
    <cellStyle name="Normal 2 2 2 2 93 3" xfId="6102"/>
    <cellStyle name="Normal 2 2 2 2 93 3 2" xfId="17459"/>
    <cellStyle name="Normal 2 2 2 2 93 3 2 2" xfId="26554"/>
    <cellStyle name="Normal 2 2 2 2 93 3 3" xfId="26555"/>
    <cellStyle name="Normal 2 2 2 2 93 4" xfId="17460"/>
    <cellStyle name="Normal 2 2 2 2 93 4 2" xfId="26556"/>
    <cellStyle name="Normal 2 2 2 2 93 5" xfId="26557"/>
    <cellStyle name="Normal 2 2 2 2 94" xfId="6103"/>
    <cellStyle name="Normal 2 2 2 2 94 2" xfId="6104"/>
    <cellStyle name="Normal 2 2 2 2 94 2 2" xfId="6105"/>
    <cellStyle name="Normal 2 2 2 2 94 2 2 2" xfId="17461"/>
    <cellStyle name="Normal 2 2 2 2 94 2 2 2 2" xfId="26558"/>
    <cellStyle name="Normal 2 2 2 2 94 2 2 3" xfId="26559"/>
    <cellStyle name="Normal 2 2 2 2 94 2 3" xfId="17462"/>
    <cellStyle name="Normal 2 2 2 2 94 2 3 2" xfId="26560"/>
    <cellStyle name="Normal 2 2 2 2 94 2 4" xfId="26561"/>
    <cellStyle name="Normal 2 2 2 2 94 3" xfId="6106"/>
    <cellStyle name="Normal 2 2 2 2 94 3 2" xfId="17463"/>
    <cellStyle name="Normal 2 2 2 2 94 3 2 2" xfId="26562"/>
    <cellStyle name="Normal 2 2 2 2 94 3 3" xfId="26563"/>
    <cellStyle name="Normal 2 2 2 2 94 4" xfId="17464"/>
    <cellStyle name="Normal 2 2 2 2 94 4 2" xfId="26564"/>
    <cellStyle name="Normal 2 2 2 2 94 5" xfId="26565"/>
    <cellStyle name="Normal 2 2 2 2 95" xfId="6107"/>
    <cellStyle name="Normal 2 2 2 2 95 2" xfId="6108"/>
    <cellStyle name="Normal 2 2 2 2 95 2 2" xfId="6109"/>
    <cellStyle name="Normal 2 2 2 2 95 2 2 2" xfId="17465"/>
    <cellStyle name="Normal 2 2 2 2 95 2 2 2 2" xfId="26566"/>
    <cellStyle name="Normal 2 2 2 2 95 2 2 3" xfId="26567"/>
    <cellStyle name="Normal 2 2 2 2 95 2 3" xfId="17466"/>
    <cellStyle name="Normal 2 2 2 2 95 2 3 2" xfId="26568"/>
    <cellStyle name="Normal 2 2 2 2 95 2 4" xfId="26569"/>
    <cellStyle name="Normal 2 2 2 2 95 3" xfId="6110"/>
    <cellStyle name="Normal 2 2 2 2 95 3 2" xfId="17467"/>
    <cellStyle name="Normal 2 2 2 2 95 3 2 2" xfId="26570"/>
    <cellStyle name="Normal 2 2 2 2 95 3 3" xfId="26571"/>
    <cellStyle name="Normal 2 2 2 2 95 4" xfId="17468"/>
    <cellStyle name="Normal 2 2 2 2 95 4 2" xfId="26572"/>
    <cellStyle name="Normal 2 2 2 2 95 5" xfId="26573"/>
    <cellStyle name="Normal 2 2 2 2 96" xfId="6111"/>
    <cellStyle name="Normal 2 2 2 2 96 2" xfId="6112"/>
    <cellStyle name="Normal 2 2 2 2 96 2 2" xfId="6113"/>
    <cellStyle name="Normal 2 2 2 2 96 2 2 2" xfId="17469"/>
    <cellStyle name="Normal 2 2 2 2 96 2 2 2 2" xfId="26574"/>
    <cellStyle name="Normal 2 2 2 2 96 2 2 3" xfId="26575"/>
    <cellStyle name="Normal 2 2 2 2 96 2 3" xfId="17470"/>
    <cellStyle name="Normal 2 2 2 2 96 2 3 2" xfId="26576"/>
    <cellStyle name="Normal 2 2 2 2 96 2 4" xfId="26577"/>
    <cellStyle name="Normal 2 2 2 2 96 3" xfId="6114"/>
    <cellStyle name="Normal 2 2 2 2 96 3 2" xfId="17471"/>
    <cellStyle name="Normal 2 2 2 2 96 3 2 2" xfId="26578"/>
    <cellStyle name="Normal 2 2 2 2 96 3 3" xfId="26579"/>
    <cellStyle name="Normal 2 2 2 2 96 4" xfId="17472"/>
    <cellStyle name="Normal 2 2 2 2 96 4 2" xfId="26580"/>
    <cellStyle name="Normal 2 2 2 2 96 5" xfId="26581"/>
    <cellStyle name="Normal 2 2 2 2 97" xfId="6115"/>
    <cellStyle name="Normal 2 2 2 2 97 2" xfId="6116"/>
    <cellStyle name="Normal 2 2 2 2 97 2 2" xfId="6117"/>
    <cellStyle name="Normal 2 2 2 2 97 2 2 2" xfId="17473"/>
    <cellStyle name="Normal 2 2 2 2 97 2 2 2 2" xfId="26582"/>
    <cellStyle name="Normal 2 2 2 2 97 2 2 3" xfId="26583"/>
    <cellStyle name="Normal 2 2 2 2 97 2 3" xfId="17474"/>
    <cellStyle name="Normal 2 2 2 2 97 2 3 2" xfId="26584"/>
    <cellStyle name="Normal 2 2 2 2 97 2 4" xfId="26585"/>
    <cellStyle name="Normal 2 2 2 2 97 3" xfId="6118"/>
    <cellStyle name="Normal 2 2 2 2 97 3 2" xfId="17475"/>
    <cellStyle name="Normal 2 2 2 2 97 3 2 2" xfId="26586"/>
    <cellStyle name="Normal 2 2 2 2 97 3 3" xfId="26587"/>
    <cellStyle name="Normal 2 2 2 2 97 4" xfId="17476"/>
    <cellStyle name="Normal 2 2 2 2 97 4 2" xfId="26588"/>
    <cellStyle name="Normal 2 2 2 2 97 5" xfId="26589"/>
    <cellStyle name="Normal 2 2 2 2 98" xfId="6119"/>
    <cellStyle name="Normal 2 2 2 2 98 2" xfId="6120"/>
    <cellStyle name="Normal 2 2 2 2 98 2 2" xfId="6121"/>
    <cellStyle name="Normal 2 2 2 2 98 2 2 2" xfId="17477"/>
    <cellStyle name="Normal 2 2 2 2 98 2 2 2 2" xfId="26590"/>
    <cellStyle name="Normal 2 2 2 2 98 2 2 3" xfId="26591"/>
    <cellStyle name="Normal 2 2 2 2 98 2 3" xfId="17478"/>
    <cellStyle name="Normal 2 2 2 2 98 2 3 2" xfId="26592"/>
    <cellStyle name="Normal 2 2 2 2 98 2 4" xfId="26593"/>
    <cellStyle name="Normal 2 2 2 2 98 3" xfId="6122"/>
    <cellStyle name="Normal 2 2 2 2 98 3 2" xfId="17479"/>
    <cellStyle name="Normal 2 2 2 2 98 3 2 2" xfId="26594"/>
    <cellStyle name="Normal 2 2 2 2 98 3 3" xfId="26595"/>
    <cellStyle name="Normal 2 2 2 2 98 4" xfId="17480"/>
    <cellStyle name="Normal 2 2 2 2 98 4 2" xfId="26596"/>
    <cellStyle name="Normal 2 2 2 2 98 5" xfId="26597"/>
    <cellStyle name="Normal 2 2 2 2 99" xfId="6123"/>
    <cellStyle name="Normal 2 2 2 2 99 2" xfId="6124"/>
    <cellStyle name="Normal 2 2 2 2 99 2 2" xfId="6125"/>
    <cellStyle name="Normal 2 2 2 2 99 2 2 2" xfId="17481"/>
    <cellStyle name="Normal 2 2 2 2 99 2 2 2 2" xfId="26598"/>
    <cellStyle name="Normal 2 2 2 2 99 2 2 3" xfId="26599"/>
    <cellStyle name="Normal 2 2 2 2 99 2 3" xfId="17482"/>
    <cellStyle name="Normal 2 2 2 2 99 2 3 2" xfId="26600"/>
    <cellStyle name="Normal 2 2 2 2 99 2 4" xfId="26601"/>
    <cellStyle name="Normal 2 2 2 2 99 3" xfId="6126"/>
    <cellStyle name="Normal 2 2 2 2 99 3 2" xfId="17483"/>
    <cellStyle name="Normal 2 2 2 2 99 3 2 2" xfId="26602"/>
    <cellStyle name="Normal 2 2 2 2 99 3 3" xfId="26603"/>
    <cellStyle name="Normal 2 2 2 2 99 4" xfId="17484"/>
    <cellStyle name="Normal 2 2 2 2 99 4 2" xfId="26604"/>
    <cellStyle name="Normal 2 2 2 2 99 5" xfId="26605"/>
    <cellStyle name="Normal 2 2 2 20" xfId="6127"/>
    <cellStyle name="Normal 2 2 2 20 2" xfId="6128"/>
    <cellStyle name="Normal 2 2 2 20 3" xfId="17485"/>
    <cellStyle name="Normal 2 2 2 21" xfId="6129"/>
    <cellStyle name="Normal 2 2 2 21 2" xfId="6130"/>
    <cellStyle name="Normal 2 2 2 21 3" xfId="17486"/>
    <cellStyle name="Normal 2 2 2 22" xfId="6131"/>
    <cellStyle name="Normal 2 2 2 22 2" xfId="6132"/>
    <cellStyle name="Normal 2 2 2 22 3" xfId="17487"/>
    <cellStyle name="Normal 2 2 2 23" xfId="6133"/>
    <cellStyle name="Normal 2 2 2 23 2" xfId="6134"/>
    <cellStyle name="Normal 2 2 2 23 3" xfId="17488"/>
    <cellStyle name="Normal 2 2 2 24" xfId="6135"/>
    <cellStyle name="Normal 2 2 2 24 2" xfId="6136"/>
    <cellStyle name="Normal 2 2 2 24 3" xfId="17489"/>
    <cellStyle name="Normal 2 2 2 25" xfId="6137"/>
    <cellStyle name="Normal 2 2 2 25 2" xfId="6138"/>
    <cellStyle name="Normal 2 2 2 25 3" xfId="17490"/>
    <cellStyle name="Normal 2 2 2 26" xfId="6139"/>
    <cellStyle name="Normal 2 2 2 26 2" xfId="6140"/>
    <cellStyle name="Normal 2 2 2 26 3" xfId="17491"/>
    <cellStyle name="Normal 2 2 2 27" xfId="6141"/>
    <cellStyle name="Normal 2 2 2 27 2" xfId="6142"/>
    <cellStyle name="Normal 2 2 2 27 3" xfId="17492"/>
    <cellStyle name="Normal 2 2 2 28" xfId="6143"/>
    <cellStyle name="Normal 2 2 2 28 2" xfId="6144"/>
    <cellStyle name="Normal 2 2 2 28 3" xfId="17493"/>
    <cellStyle name="Normal 2 2 2 29" xfId="6145"/>
    <cellStyle name="Normal 2 2 2 29 2" xfId="6146"/>
    <cellStyle name="Normal 2 2 2 29 3" xfId="17494"/>
    <cellStyle name="Normal 2 2 2 3" xfId="115"/>
    <cellStyle name="Normal 2 2 2 3 2" xfId="6147"/>
    <cellStyle name="Normal 2 2 2 3 2 2" xfId="6148"/>
    <cellStyle name="Normal 2 2 2 3 2 2 2" xfId="6149"/>
    <cellStyle name="Normal 2 2 2 3 2 2 2 2" xfId="17495"/>
    <cellStyle name="Normal 2 2 2 3 2 2 2 2 2" xfId="26606"/>
    <cellStyle name="Normal 2 2 2 3 2 2 2 3" xfId="26607"/>
    <cellStyle name="Normal 2 2 2 3 2 2 3" xfId="17496"/>
    <cellStyle name="Normal 2 2 2 3 2 2 3 2" xfId="26608"/>
    <cellStyle name="Normal 2 2 2 3 2 2 4" xfId="26609"/>
    <cellStyle name="Normal 2 2 2 3 2 3" xfId="6150"/>
    <cellStyle name="Normal 2 2 2 3 2 3 2" xfId="17497"/>
    <cellStyle name="Normal 2 2 2 3 2 3 2 2" xfId="26610"/>
    <cellStyle name="Normal 2 2 2 3 2 3 3" xfId="26611"/>
    <cellStyle name="Normal 2 2 2 3 2 4" xfId="17498"/>
    <cellStyle name="Normal 2 2 2 3 2 4 2" xfId="26612"/>
    <cellStyle name="Normal 2 2 2 3 2 5" xfId="26613"/>
    <cellStyle name="Normal 2 2 2 3 3" xfId="6151"/>
    <cellStyle name="Normal 2 2 2 3 3 2" xfId="6152"/>
    <cellStyle name="Normal 2 2 2 3 3 2 2" xfId="6153"/>
    <cellStyle name="Normal 2 2 2 3 3 2 2 2" xfId="17499"/>
    <cellStyle name="Normal 2 2 2 3 3 2 2 2 2" xfId="26614"/>
    <cellStyle name="Normal 2 2 2 3 3 2 2 3" xfId="26615"/>
    <cellStyle name="Normal 2 2 2 3 3 2 3" xfId="17500"/>
    <cellStyle name="Normal 2 2 2 3 3 2 3 2" xfId="26616"/>
    <cellStyle name="Normal 2 2 2 3 3 2 4" xfId="26617"/>
    <cellStyle name="Normal 2 2 2 3 3 3" xfId="6154"/>
    <cellStyle name="Normal 2 2 2 3 3 3 2" xfId="17501"/>
    <cellStyle name="Normal 2 2 2 3 3 3 2 2" xfId="26618"/>
    <cellStyle name="Normal 2 2 2 3 3 3 3" xfId="26619"/>
    <cellStyle name="Normal 2 2 2 3 3 4" xfId="17502"/>
    <cellStyle name="Normal 2 2 2 3 3 4 2" xfId="26620"/>
    <cellStyle name="Normal 2 2 2 3 3 5" xfId="26621"/>
    <cellStyle name="Normal 2 2 2 3 4" xfId="6155"/>
    <cellStyle name="Normal 2 2 2 3 4 2" xfId="6156"/>
    <cellStyle name="Normal 2 2 2 3 4 2 2" xfId="17503"/>
    <cellStyle name="Normal 2 2 2 3 4 2 2 2" xfId="26622"/>
    <cellStyle name="Normal 2 2 2 3 4 2 3" xfId="26623"/>
    <cellStyle name="Normal 2 2 2 3 4 3" xfId="17504"/>
    <cellStyle name="Normal 2 2 2 3 4 3 2" xfId="26624"/>
    <cellStyle name="Normal 2 2 2 3 4 4" xfId="26625"/>
    <cellStyle name="Normal 2 2 2 3 5" xfId="6157"/>
    <cellStyle name="Normal 2 2 2 3 5 2" xfId="17505"/>
    <cellStyle name="Normal 2 2 2 3 5 2 2" xfId="26626"/>
    <cellStyle name="Normal 2 2 2 3 5 3" xfId="26627"/>
    <cellStyle name="Normal 2 2 2 3 6" xfId="17506"/>
    <cellStyle name="Normal 2 2 2 3 6 2" xfId="26628"/>
    <cellStyle name="Normal 2 2 2 3 7" xfId="26629"/>
    <cellStyle name="Normal 2 2 2 30" xfId="6158"/>
    <cellStyle name="Normal 2 2 2 30 2" xfId="6159"/>
    <cellStyle name="Normal 2 2 2 30 3" xfId="17507"/>
    <cellStyle name="Normal 2 2 2 31" xfId="6160"/>
    <cellStyle name="Normal 2 2 2 31 2" xfId="6161"/>
    <cellStyle name="Normal 2 2 2 31 3" xfId="17508"/>
    <cellStyle name="Normal 2 2 2 32" xfId="6162"/>
    <cellStyle name="Normal 2 2 2 32 2" xfId="6163"/>
    <cellStyle name="Normal 2 2 2 32 3" xfId="17509"/>
    <cellStyle name="Normal 2 2 2 33" xfId="6164"/>
    <cellStyle name="Normal 2 2 2 33 2" xfId="6165"/>
    <cellStyle name="Normal 2 2 2 33 3" xfId="17510"/>
    <cellStyle name="Normal 2 2 2 34" xfId="6166"/>
    <cellStyle name="Normal 2 2 2 34 2" xfId="6167"/>
    <cellStyle name="Normal 2 2 2 34 3" xfId="17511"/>
    <cellStyle name="Normal 2 2 2 35" xfId="6168"/>
    <cellStyle name="Normal 2 2 2 35 2" xfId="6169"/>
    <cellStyle name="Normal 2 2 2 35 3" xfId="17512"/>
    <cellStyle name="Normal 2 2 2 36" xfId="6170"/>
    <cellStyle name="Normal 2 2 2 36 2" xfId="6171"/>
    <cellStyle name="Normal 2 2 2 36 3" xfId="17513"/>
    <cellStyle name="Normal 2 2 2 37" xfId="6172"/>
    <cellStyle name="Normal 2 2 2 37 2" xfId="6173"/>
    <cellStyle name="Normal 2 2 2 37 3" xfId="17514"/>
    <cellStyle name="Normal 2 2 2 38" xfId="6174"/>
    <cellStyle name="Normal 2 2 2 38 2" xfId="6175"/>
    <cellStyle name="Normal 2 2 2 38 3" xfId="17515"/>
    <cellStyle name="Normal 2 2 2 39" xfId="6176"/>
    <cellStyle name="Normal 2 2 2 39 2" xfId="6177"/>
    <cellStyle name="Normal 2 2 2 39 3" xfId="17516"/>
    <cellStyle name="Normal 2 2 2 4" xfId="116"/>
    <cellStyle name="Normal 2 2 2 4 2" xfId="6178"/>
    <cellStyle name="Normal 2 2 2 4 2 2" xfId="6179"/>
    <cellStyle name="Normal 2 2 2 4 2 2 2" xfId="6180"/>
    <cellStyle name="Normal 2 2 2 4 2 2 2 2" xfId="17517"/>
    <cellStyle name="Normal 2 2 2 4 2 2 2 2 2" xfId="26630"/>
    <cellStyle name="Normal 2 2 2 4 2 2 2 3" xfId="26631"/>
    <cellStyle name="Normal 2 2 2 4 2 2 3" xfId="17518"/>
    <cellStyle name="Normal 2 2 2 4 2 2 3 2" xfId="26632"/>
    <cellStyle name="Normal 2 2 2 4 2 2 4" xfId="26633"/>
    <cellStyle name="Normal 2 2 2 4 2 3" xfId="6181"/>
    <cellStyle name="Normal 2 2 2 4 2 3 2" xfId="17519"/>
    <cellStyle name="Normal 2 2 2 4 2 3 2 2" xfId="26634"/>
    <cellStyle name="Normal 2 2 2 4 2 3 3" xfId="26635"/>
    <cellStyle name="Normal 2 2 2 4 2 4" xfId="17520"/>
    <cellStyle name="Normal 2 2 2 4 2 4 2" xfId="26636"/>
    <cellStyle name="Normal 2 2 2 4 2 5" xfId="26637"/>
    <cellStyle name="Normal 2 2 2 4 3" xfId="6182"/>
    <cellStyle name="Normal 2 2 2 4 3 2" xfId="6183"/>
    <cellStyle name="Normal 2 2 2 4 3 2 2" xfId="6184"/>
    <cellStyle name="Normal 2 2 2 4 3 2 2 2" xfId="17521"/>
    <cellStyle name="Normal 2 2 2 4 3 2 2 2 2" xfId="26638"/>
    <cellStyle name="Normal 2 2 2 4 3 2 2 3" xfId="26639"/>
    <cellStyle name="Normal 2 2 2 4 3 2 3" xfId="17522"/>
    <cellStyle name="Normal 2 2 2 4 3 2 3 2" xfId="26640"/>
    <cellStyle name="Normal 2 2 2 4 3 2 4" xfId="26641"/>
    <cellStyle name="Normal 2 2 2 4 3 3" xfId="6185"/>
    <cellStyle name="Normal 2 2 2 4 3 3 2" xfId="17523"/>
    <cellStyle name="Normal 2 2 2 4 3 3 2 2" xfId="26642"/>
    <cellStyle name="Normal 2 2 2 4 3 3 3" xfId="26643"/>
    <cellStyle name="Normal 2 2 2 4 3 4" xfId="17524"/>
    <cellStyle name="Normal 2 2 2 4 3 4 2" xfId="26644"/>
    <cellStyle name="Normal 2 2 2 4 3 5" xfId="26645"/>
    <cellStyle name="Normal 2 2 2 4 4" xfId="6186"/>
    <cellStyle name="Normal 2 2 2 4 4 2" xfId="6187"/>
    <cellStyle name="Normal 2 2 2 4 4 2 2" xfId="17525"/>
    <cellStyle name="Normal 2 2 2 4 4 2 2 2" xfId="26646"/>
    <cellStyle name="Normal 2 2 2 4 4 2 3" xfId="26647"/>
    <cellStyle name="Normal 2 2 2 4 4 3" xfId="17526"/>
    <cellStyle name="Normal 2 2 2 4 4 3 2" xfId="26648"/>
    <cellStyle name="Normal 2 2 2 4 4 4" xfId="26649"/>
    <cellStyle name="Normal 2 2 2 4 5" xfId="6188"/>
    <cellStyle name="Normal 2 2 2 4 5 2" xfId="17527"/>
    <cellStyle name="Normal 2 2 2 4 5 2 2" xfId="26650"/>
    <cellStyle name="Normal 2 2 2 4 5 3" xfId="26651"/>
    <cellStyle name="Normal 2 2 2 4 6" xfId="17528"/>
    <cellStyle name="Normal 2 2 2 4 6 2" xfId="26652"/>
    <cellStyle name="Normal 2 2 2 4 7" xfId="26653"/>
    <cellStyle name="Normal 2 2 2 40" xfId="6189"/>
    <cellStyle name="Normal 2 2 2 40 2" xfId="6190"/>
    <cellStyle name="Normal 2 2 2 40 3" xfId="17529"/>
    <cellStyle name="Normal 2 2 2 41" xfId="6191"/>
    <cellStyle name="Normal 2 2 2 41 2" xfId="6192"/>
    <cellStyle name="Normal 2 2 2 41 3" xfId="17530"/>
    <cellStyle name="Normal 2 2 2 42" xfId="6193"/>
    <cellStyle name="Normal 2 2 2 42 2" xfId="6194"/>
    <cellStyle name="Normal 2 2 2 42 3" xfId="17531"/>
    <cellStyle name="Normal 2 2 2 43" xfId="6195"/>
    <cellStyle name="Normal 2 2 2 43 2" xfId="6196"/>
    <cellStyle name="Normal 2 2 2 43 3" xfId="17532"/>
    <cellStyle name="Normal 2 2 2 44" xfId="6197"/>
    <cellStyle name="Normal 2 2 2 44 2" xfId="6198"/>
    <cellStyle name="Normal 2 2 2 44 3" xfId="17533"/>
    <cellStyle name="Normal 2 2 2 45" xfId="6199"/>
    <cellStyle name="Normal 2 2 2 45 2" xfId="6200"/>
    <cellStyle name="Normal 2 2 2 45 3" xfId="17534"/>
    <cellStyle name="Normal 2 2 2 46" xfId="6201"/>
    <cellStyle name="Normal 2 2 2 46 2" xfId="6202"/>
    <cellStyle name="Normal 2 2 2 46 3" xfId="17535"/>
    <cellStyle name="Normal 2 2 2 47" xfId="6203"/>
    <cellStyle name="Normal 2 2 2 47 2" xfId="6204"/>
    <cellStyle name="Normal 2 2 2 47 3" xfId="17536"/>
    <cellStyle name="Normal 2 2 2 48" xfId="6205"/>
    <cellStyle name="Normal 2 2 2 48 2" xfId="6206"/>
    <cellStyle name="Normal 2 2 2 48 3" xfId="17537"/>
    <cellStyle name="Normal 2 2 2 49" xfId="6207"/>
    <cellStyle name="Normal 2 2 2 49 2" xfId="6208"/>
    <cellStyle name="Normal 2 2 2 49 3" xfId="17538"/>
    <cellStyle name="Normal 2 2 2 5" xfId="117"/>
    <cellStyle name="Normal 2 2 2 5 10" xfId="6209"/>
    <cellStyle name="Normal 2 2 2 5 10 2" xfId="6210"/>
    <cellStyle name="Normal 2 2 2 5 10 2 2" xfId="6211"/>
    <cellStyle name="Normal 2 2 2 5 10 2 2 2" xfId="17539"/>
    <cellStyle name="Normal 2 2 2 5 10 2 2 2 2" xfId="26654"/>
    <cellStyle name="Normal 2 2 2 5 10 2 2 3" xfId="26655"/>
    <cellStyle name="Normal 2 2 2 5 10 2 3" xfId="17540"/>
    <cellStyle name="Normal 2 2 2 5 10 2 3 2" xfId="26656"/>
    <cellStyle name="Normal 2 2 2 5 10 2 4" xfId="26657"/>
    <cellStyle name="Normal 2 2 2 5 10 3" xfId="6212"/>
    <cellStyle name="Normal 2 2 2 5 10 3 2" xfId="17541"/>
    <cellStyle name="Normal 2 2 2 5 10 3 2 2" xfId="26658"/>
    <cellStyle name="Normal 2 2 2 5 10 3 3" xfId="26659"/>
    <cellStyle name="Normal 2 2 2 5 10 4" xfId="17542"/>
    <cellStyle name="Normal 2 2 2 5 10 4 2" xfId="26660"/>
    <cellStyle name="Normal 2 2 2 5 10 5" xfId="26661"/>
    <cellStyle name="Normal 2 2 2 5 11" xfId="6213"/>
    <cellStyle name="Normal 2 2 2 5 11 2" xfId="6214"/>
    <cellStyle name="Normal 2 2 2 5 11 2 2" xfId="6215"/>
    <cellStyle name="Normal 2 2 2 5 11 2 2 2" xfId="17543"/>
    <cellStyle name="Normal 2 2 2 5 11 2 2 2 2" xfId="26662"/>
    <cellStyle name="Normal 2 2 2 5 11 2 2 3" xfId="26663"/>
    <cellStyle name="Normal 2 2 2 5 11 2 3" xfId="17544"/>
    <cellStyle name="Normal 2 2 2 5 11 2 3 2" xfId="26664"/>
    <cellStyle name="Normal 2 2 2 5 11 2 4" xfId="26665"/>
    <cellStyle name="Normal 2 2 2 5 11 3" xfId="6216"/>
    <cellStyle name="Normal 2 2 2 5 11 3 2" xfId="17545"/>
    <cellStyle name="Normal 2 2 2 5 11 3 2 2" xfId="26666"/>
    <cellStyle name="Normal 2 2 2 5 11 3 3" xfId="26667"/>
    <cellStyle name="Normal 2 2 2 5 11 4" xfId="17546"/>
    <cellStyle name="Normal 2 2 2 5 11 4 2" xfId="26668"/>
    <cellStyle name="Normal 2 2 2 5 11 5" xfId="26669"/>
    <cellStyle name="Normal 2 2 2 5 12" xfId="6217"/>
    <cellStyle name="Normal 2 2 2 5 12 2" xfId="6218"/>
    <cellStyle name="Normal 2 2 2 5 12 2 2" xfId="6219"/>
    <cellStyle name="Normal 2 2 2 5 12 2 2 2" xfId="17547"/>
    <cellStyle name="Normal 2 2 2 5 12 2 2 2 2" xfId="26670"/>
    <cellStyle name="Normal 2 2 2 5 12 2 2 3" xfId="26671"/>
    <cellStyle name="Normal 2 2 2 5 12 2 3" xfId="17548"/>
    <cellStyle name="Normal 2 2 2 5 12 2 3 2" xfId="26672"/>
    <cellStyle name="Normal 2 2 2 5 12 2 4" xfId="26673"/>
    <cellStyle name="Normal 2 2 2 5 12 3" xfId="6220"/>
    <cellStyle name="Normal 2 2 2 5 12 3 2" xfId="17549"/>
    <cellStyle name="Normal 2 2 2 5 12 3 2 2" xfId="26674"/>
    <cellStyle name="Normal 2 2 2 5 12 3 3" xfId="26675"/>
    <cellStyle name="Normal 2 2 2 5 12 4" xfId="17550"/>
    <cellStyle name="Normal 2 2 2 5 12 4 2" xfId="26676"/>
    <cellStyle name="Normal 2 2 2 5 12 5" xfId="26677"/>
    <cellStyle name="Normal 2 2 2 5 13" xfId="6221"/>
    <cellStyle name="Normal 2 2 2 5 13 2" xfId="6222"/>
    <cellStyle name="Normal 2 2 2 5 13 2 2" xfId="6223"/>
    <cellStyle name="Normal 2 2 2 5 13 2 2 2" xfId="17551"/>
    <cellStyle name="Normal 2 2 2 5 13 2 2 2 2" xfId="26678"/>
    <cellStyle name="Normal 2 2 2 5 13 2 2 3" xfId="26679"/>
    <cellStyle name="Normal 2 2 2 5 13 2 3" xfId="17552"/>
    <cellStyle name="Normal 2 2 2 5 13 2 3 2" xfId="26680"/>
    <cellStyle name="Normal 2 2 2 5 13 2 4" xfId="26681"/>
    <cellStyle name="Normal 2 2 2 5 13 3" xfId="6224"/>
    <cellStyle name="Normal 2 2 2 5 13 3 2" xfId="17553"/>
    <cellStyle name="Normal 2 2 2 5 13 3 2 2" xfId="26682"/>
    <cellStyle name="Normal 2 2 2 5 13 3 3" xfId="26683"/>
    <cellStyle name="Normal 2 2 2 5 13 4" xfId="17554"/>
    <cellStyle name="Normal 2 2 2 5 13 4 2" xfId="26684"/>
    <cellStyle name="Normal 2 2 2 5 13 5" xfId="26685"/>
    <cellStyle name="Normal 2 2 2 5 14" xfId="6225"/>
    <cellStyle name="Normal 2 2 2 5 14 2" xfId="6226"/>
    <cellStyle name="Normal 2 2 2 5 14 2 2" xfId="6227"/>
    <cellStyle name="Normal 2 2 2 5 14 2 2 2" xfId="17555"/>
    <cellStyle name="Normal 2 2 2 5 14 2 2 2 2" xfId="26686"/>
    <cellStyle name="Normal 2 2 2 5 14 2 2 3" xfId="26687"/>
    <cellStyle name="Normal 2 2 2 5 14 2 3" xfId="17556"/>
    <cellStyle name="Normal 2 2 2 5 14 2 3 2" xfId="26688"/>
    <cellStyle name="Normal 2 2 2 5 14 2 4" xfId="26689"/>
    <cellStyle name="Normal 2 2 2 5 14 3" xfId="6228"/>
    <cellStyle name="Normal 2 2 2 5 14 3 2" xfId="17557"/>
    <cellStyle name="Normal 2 2 2 5 14 3 2 2" xfId="26690"/>
    <cellStyle name="Normal 2 2 2 5 14 3 3" xfId="26691"/>
    <cellStyle name="Normal 2 2 2 5 14 4" xfId="17558"/>
    <cellStyle name="Normal 2 2 2 5 14 4 2" xfId="26692"/>
    <cellStyle name="Normal 2 2 2 5 14 5" xfId="26693"/>
    <cellStyle name="Normal 2 2 2 5 15" xfId="6229"/>
    <cellStyle name="Normal 2 2 2 5 15 2" xfId="6230"/>
    <cellStyle name="Normal 2 2 2 5 15 2 2" xfId="6231"/>
    <cellStyle name="Normal 2 2 2 5 15 2 2 2" xfId="17559"/>
    <cellStyle name="Normal 2 2 2 5 15 2 2 2 2" xfId="26694"/>
    <cellStyle name="Normal 2 2 2 5 15 2 2 3" xfId="26695"/>
    <cellStyle name="Normal 2 2 2 5 15 2 3" xfId="17560"/>
    <cellStyle name="Normal 2 2 2 5 15 2 3 2" xfId="26696"/>
    <cellStyle name="Normal 2 2 2 5 15 2 4" xfId="26697"/>
    <cellStyle name="Normal 2 2 2 5 15 3" xfId="6232"/>
    <cellStyle name="Normal 2 2 2 5 15 3 2" xfId="17561"/>
    <cellStyle name="Normal 2 2 2 5 15 3 2 2" xfId="26698"/>
    <cellStyle name="Normal 2 2 2 5 15 3 3" xfId="26699"/>
    <cellStyle name="Normal 2 2 2 5 15 4" xfId="17562"/>
    <cellStyle name="Normal 2 2 2 5 15 4 2" xfId="26700"/>
    <cellStyle name="Normal 2 2 2 5 15 5" xfId="26701"/>
    <cellStyle name="Normal 2 2 2 5 16" xfId="6233"/>
    <cellStyle name="Normal 2 2 2 5 16 2" xfId="6234"/>
    <cellStyle name="Normal 2 2 2 5 16 2 2" xfId="6235"/>
    <cellStyle name="Normal 2 2 2 5 16 2 2 2" xfId="17563"/>
    <cellStyle name="Normal 2 2 2 5 16 2 2 2 2" xfId="26702"/>
    <cellStyle name="Normal 2 2 2 5 16 2 2 3" xfId="26703"/>
    <cellStyle name="Normal 2 2 2 5 16 2 3" xfId="17564"/>
    <cellStyle name="Normal 2 2 2 5 16 2 3 2" xfId="26704"/>
    <cellStyle name="Normal 2 2 2 5 16 2 4" xfId="26705"/>
    <cellStyle name="Normal 2 2 2 5 16 3" xfId="6236"/>
    <cellStyle name="Normal 2 2 2 5 16 3 2" xfId="17565"/>
    <cellStyle name="Normal 2 2 2 5 16 3 2 2" xfId="26706"/>
    <cellStyle name="Normal 2 2 2 5 16 3 3" xfId="26707"/>
    <cellStyle name="Normal 2 2 2 5 16 4" xfId="17566"/>
    <cellStyle name="Normal 2 2 2 5 16 4 2" xfId="26708"/>
    <cellStyle name="Normal 2 2 2 5 16 5" xfId="26709"/>
    <cellStyle name="Normal 2 2 2 5 17" xfId="6237"/>
    <cellStyle name="Normal 2 2 2 5 17 2" xfId="6238"/>
    <cellStyle name="Normal 2 2 2 5 17 2 2" xfId="6239"/>
    <cellStyle name="Normal 2 2 2 5 17 2 2 2" xfId="17567"/>
    <cellStyle name="Normal 2 2 2 5 17 2 2 2 2" xfId="26710"/>
    <cellStyle name="Normal 2 2 2 5 17 2 2 3" xfId="26711"/>
    <cellStyle name="Normal 2 2 2 5 17 2 3" xfId="17568"/>
    <cellStyle name="Normal 2 2 2 5 17 2 3 2" xfId="26712"/>
    <cellStyle name="Normal 2 2 2 5 17 2 4" xfId="26713"/>
    <cellStyle name="Normal 2 2 2 5 17 3" xfId="6240"/>
    <cellStyle name="Normal 2 2 2 5 17 3 2" xfId="17569"/>
    <cellStyle name="Normal 2 2 2 5 17 3 2 2" xfId="26714"/>
    <cellStyle name="Normal 2 2 2 5 17 3 3" xfId="26715"/>
    <cellStyle name="Normal 2 2 2 5 17 4" xfId="17570"/>
    <cellStyle name="Normal 2 2 2 5 17 4 2" xfId="26716"/>
    <cellStyle name="Normal 2 2 2 5 17 5" xfId="26717"/>
    <cellStyle name="Normal 2 2 2 5 18" xfId="6241"/>
    <cellStyle name="Normal 2 2 2 5 18 2" xfId="6242"/>
    <cellStyle name="Normal 2 2 2 5 18 2 2" xfId="6243"/>
    <cellStyle name="Normal 2 2 2 5 18 2 2 2" xfId="17571"/>
    <cellStyle name="Normal 2 2 2 5 18 2 2 2 2" xfId="26718"/>
    <cellStyle name="Normal 2 2 2 5 18 2 2 3" xfId="26719"/>
    <cellStyle name="Normal 2 2 2 5 18 2 3" xfId="17572"/>
    <cellStyle name="Normal 2 2 2 5 18 2 3 2" xfId="26720"/>
    <cellStyle name="Normal 2 2 2 5 18 2 4" xfId="26721"/>
    <cellStyle name="Normal 2 2 2 5 18 3" xfId="6244"/>
    <cellStyle name="Normal 2 2 2 5 18 3 2" xfId="17573"/>
    <cellStyle name="Normal 2 2 2 5 18 3 2 2" xfId="26722"/>
    <cellStyle name="Normal 2 2 2 5 18 3 3" xfId="26723"/>
    <cellStyle name="Normal 2 2 2 5 18 4" xfId="17574"/>
    <cellStyle name="Normal 2 2 2 5 18 4 2" xfId="26724"/>
    <cellStyle name="Normal 2 2 2 5 18 5" xfId="26725"/>
    <cellStyle name="Normal 2 2 2 5 19" xfId="6245"/>
    <cellStyle name="Normal 2 2 2 5 19 2" xfId="6246"/>
    <cellStyle name="Normal 2 2 2 5 19 2 2" xfId="6247"/>
    <cellStyle name="Normal 2 2 2 5 19 2 2 2" xfId="17575"/>
    <cellStyle name="Normal 2 2 2 5 19 2 2 2 2" xfId="26726"/>
    <cellStyle name="Normal 2 2 2 5 19 2 2 3" xfId="26727"/>
    <cellStyle name="Normal 2 2 2 5 19 2 3" xfId="17576"/>
    <cellStyle name="Normal 2 2 2 5 19 2 3 2" xfId="26728"/>
    <cellStyle name="Normal 2 2 2 5 19 2 4" xfId="26729"/>
    <cellStyle name="Normal 2 2 2 5 19 3" xfId="6248"/>
    <cellStyle name="Normal 2 2 2 5 19 3 2" xfId="17577"/>
    <cellStyle name="Normal 2 2 2 5 19 3 2 2" xfId="26730"/>
    <cellStyle name="Normal 2 2 2 5 19 3 3" xfId="26731"/>
    <cellStyle name="Normal 2 2 2 5 19 4" xfId="17578"/>
    <cellStyle name="Normal 2 2 2 5 19 4 2" xfId="26732"/>
    <cellStyle name="Normal 2 2 2 5 19 5" xfId="26733"/>
    <cellStyle name="Normal 2 2 2 5 2" xfId="6249"/>
    <cellStyle name="Normal 2 2 2 5 2 10" xfId="17579"/>
    <cellStyle name="Normal 2 2 2 5 2 10 2" xfId="26734"/>
    <cellStyle name="Normal 2 2 2 5 2 11" xfId="33715"/>
    <cellStyle name="Normal 2 2 2 5 2 2" xfId="6250"/>
    <cellStyle name="Normal 2 2 2 5 2 2 2" xfId="6251"/>
    <cellStyle name="Normal 2 2 2 5 2 2 2 2" xfId="6252"/>
    <cellStyle name="Normal 2 2 2 5 2 2 2 3" xfId="17580"/>
    <cellStyle name="Normal 2 2 2 5 2 2 3" xfId="6253"/>
    <cellStyle name="Normal 2 2 2 5 2 2 3 2" xfId="6254"/>
    <cellStyle name="Normal 2 2 2 5 2 2 3 2 2" xfId="17581"/>
    <cellStyle name="Normal 2 2 2 5 2 2 3 2 2 2" xfId="26735"/>
    <cellStyle name="Normal 2 2 2 5 2 2 3 2 3" xfId="26736"/>
    <cellStyle name="Normal 2 2 2 5 2 2 3 3" xfId="17582"/>
    <cellStyle name="Normal 2 2 2 5 2 2 3 3 2" xfId="26737"/>
    <cellStyle name="Normal 2 2 2 5 2 2 3 4" xfId="26738"/>
    <cellStyle name="Normal 2 2 2 5 2 2 4" xfId="17583"/>
    <cellStyle name="Normal 2 2 2 5 2 2 5" xfId="17584"/>
    <cellStyle name="Normal 2 2 2 5 2 3" xfId="6255"/>
    <cellStyle name="Normal 2 2 2 5 2 3 2" xfId="6256"/>
    <cellStyle name="Normal 2 2 2 5 2 3 2 2" xfId="6257"/>
    <cellStyle name="Normal 2 2 2 5 2 3 3" xfId="6258"/>
    <cellStyle name="Normal 2 2 2 5 2 3 4" xfId="17585"/>
    <cellStyle name="Normal 2 2 2 5 2 3 5" xfId="17586"/>
    <cellStyle name="Normal 2 2 2 5 2 4" xfId="6259"/>
    <cellStyle name="Normal 2 2 2 5 2 4 2" xfId="6260"/>
    <cellStyle name="Normal 2 2 2 5 2 4 2 2" xfId="6261"/>
    <cellStyle name="Normal 2 2 2 5 2 4 3" xfId="6262"/>
    <cellStyle name="Normal 2 2 2 5 2 4 4" xfId="17587"/>
    <cellStyle name="Normal 2 2 2 5 2 4 5" xfId="17588"/>
    <cellStyle name="Normal 2 2 2 5 2 5" xfId="6263"/>
    <cellStyle name="Normal 2 2 2 5 2 5 2" xfId="6264"/>
    <cellStyle name="Normal 2 2 2 5 2 5 2 2" xfId="6265"/>
    <cellStyle name="Normal 2 2 2 5 2 5 3" xfId="6266"/>
    <cellStyle name="Normal 2 2 2 5 2 5 4" xfId="17589"/>
    <cellStyle name="Normal 2 2 2 5 2 5 5" xfId="17590"/>
    <cellStyle name="Normal 2 2 2 5 2 6" xfId="6267"/>
    <cellStyle name="Normal 2 2 2 5 2 6 2" xfId="6268"/>
    <cellStyle name="Normal 2 2 2 5 2 6 3" xfId="26739"/>
    <cellStyle name="Normal 2 2 2 5 2 7" xfId="6269"/>
    <cellStyle name="Normal 2 2 2 5 2 7 2" xfId="6270"/>
    <cellStyle name="Normal 2 2 2 5 2 7 2 2" xfId="17591"/>
    <cellStyle name="Normal 2 2 2 5 2 7 2 2 2" xfId="26740"/>
    <cellStyle name="Normal 2 2 2 5 2 7 2 3" xfId="26741"/>
    <cellStyle name="Normal 2 2 2 5 2 7 3" xfId="17592"/>
    <cellStyle name="Normal 2 2 2 5 2 7 3 2" xfId="26742"/>
    <cellStyle name="Normal 2 2 2 5 2 7 4" xfId="26743"/>
    <cellStyle name="Normal 2 2 2 5 2 8" xfId="6271"/>
    <cellStyle name="Normal 2 2 2 5 2 8 2" xfId="6272"/>
    <cellStyle name="Normal 2 2 2 5 2 8 2 2" xfId="17593"/>
    <cellStyle name="Normal 2 2 2 5 2 8 2 2 2" xfId="26744"/>
    <cellStyle name="Normal 2 2 2 5 2 8 2 3" xfId="26745"/>
    <cellStyle name="Normal 2 2 2 5 2 8 3" xfId="17594"/>
    <cellStyle name="Normal 2 2 2 5 2 8 3 2" xfId="26746"/>
    <cellStyle name="Normal 2 2 2 5 2 8 4" xfId="26747"/>
    <cellStyle name="Normal 2 2 2 5 2 9" xfId="17595"/>
    <cellStyle name="Normal 2 2 2 5 2 9 2" xfId="17596"/>
    <cellStyle name="Normal 2 2 2 5 2 9 2 2" xfId="26748"/>
    <cellStyle name="Normal 2 2 2 5 2 9 3" xfId="26749"/>
    <cellStyle name="Normal 2 2 2 5 20" xfId="6273"/>
    <cellStyle name="Normal 2 2 2 5 20 2" xfId="6274"/>
    <cellStyle name="Normal 2 2 2 5 20 2 2" xfId="6275"/>
    <cellStyle name="Normal 2 2 2 5 20 2 2 2" xfId="17597"/>
    <cellStyle name="Normal 2 2 2 5 20 2 2 2 2" xfId="26750"/>
    <cellStyle name="Normal 2 2 2 5 20 2 2 3" xfId="26751"/>
    <cellStyle name="Normal 2 2 2 5 20 2 3" xfId="17598"/>
    <cellStyle name="Normal 2 2 2 5 20 2 3 2" xfId="26752"/>
    <cellStyle name="Normal 2 2 2 5 20 2 4" xfId="26753"/>
    <cellStyle name="Normal 2 2 2 5 20 3" xfId="6276"/>
    <cellStyle name="Normal 2 2 2 5 20 3 2" xfId="17599"/>
    <cellStyle name="Normal 2 2 2 5 20 3 2 2" xfId="26754"/>
    <cellStyle name="Normal 2 2 2 5 20 3 3" xfId="26755"/>
    <cellStyle name="Normal 2 2 2 5 20 4" xfId="17600"/>
    <cellStyle name="Normal 2 2 2 5 20 4 2" xfId="26756"/>
    <cellStyle name="Normal 2 2 2 5 20 5" xfId="26757"/>
    <cellStyle name="Normal 2 2 2 5 21" xfId="6277"/>
    <cellStyle name="Normal 2 2 2 5 21 2" xfId="6278"/>
    <cellStyle name="Normal 2 2 2 5 21 2 2" xfId="6279"/>
    <cellStyle name="Normal 2 2 2 5 21 2 2 2" xfId="17601"/>
    <cellStyle name="Normal 2 2 2 5 21 2 2 2 2" xfId="26758"/>
    <cellStyle name="Normal 2 2 2 5 21 2 2 3" xfId="26759"/>
    <cellStyle name="Normal 2 2 2 5 21 2 3" xfId="17602"/>
    <cellStyle name="Normal 2 2 2 5 21 2 3 2" xfId="26760"/>
    <cellStyle name="Normal 2 2 2 5 21 2 4" xfId="26761"/>
    <cellStyle name="Normal 2 2 2 5 21 3" xfId="6280"/>
    <cellStyle name="Normal 2 2 2 5 21 3 2" xfId="17603"/>
    <cellStyle name="Normal 2 2 2 5 21 3 2 2" xfId="26762"/>
    <cellStyle name="Normal 2 2 2 5 21 3 3" xfId="26763"/>
    <cellStyle name="Normal 2 2 2 5 21 4" xfId="17604"/>
    <cellStyle name="Normal 2 2 2 5 21 4 2" xfId="26764"/>
    <cellStyle name="Normal 2 2 2 5 21 5" xfId="26765"/>
    <cellStyle name="Normal 2 2 2 5 22" xfId="6281"/>
    <cellStyle name="Normal 2 2 2 5 22 2" xfId="6282"/>
    <cellStyle name="Normal 2 2 2 5 22 2 2" xfId="6283"/>
    <cellStyle name="Normal 2 2 2 5 22 2 2 2" xfId="17605"/>
    <cellStyle name="Normal 2 2 2 5 22 2 2 2 2" xfId="26766"/>
    <cellStyle name="Normal 2 2 2 5 22 2 2 3" xfId="26767"/>
    <cellStyle name="Normal 2 2 2 5 22 2 3" xfId="17606"/>
    <cellStyle name="Normal 2 2 2 5 22 2 3 2" xfId="26768"/>
    <cellStyle name="Normal 2 2 2 5 22 2 4" xfId="26769"/>
    <cellStyle name="Normal 2 2 2 5 22 3" xfId="6284"/>
    <cellStyle name="Normal 2 2 2 5 22 3 2" xfId="17607"/>
    <cellStyle name="Normal 2 2 2 5 22 3 2 2" xfId="26770"/>
    <cellStyle name="Normal 2 2 2 5 22 3 3" xfId="26771"/>
    <cellStyle name="Normal 2 2 2 5 22 4" xfId="17608"/>
    <cellStyle name="Normal 2 2 2 5 22 4 2" xfId="26772"/>
    <cellStyle name="Normal 2 2 2 5 22 5" xfId="26773"/>
    <cellStyle name="Normal 2 2 2 5 23" xfId="6285"/>
    <cellStyle name="Normal 2 2 2 5 23 2" xfId="6286"/>
    <cellStyle name="Normal 2 2 2 5 23 2 2" xfId="6287"/>
    <cellStyle name="Normal 2 2 2 5 23 2 2 2" xfId="17609"/>
    <cellStyle name="Normal 2 2 2 5 23 2 2 2 2" xfId="26774"/>
    <cellStyle name="Normal 2 2 2 5 23 2 2 3" xfId="26775"/>
    <cellStyle name="Normal 2 2 2 5 23 2 3" xfId="17610"/>
    <cellStyle name="Normal 2 2 2 5 23 2 3 2" xfId="26776"/>
    <cellStyle name="Normal 2 2 2 5 23 2 4" xfId="26777"/>
    <cellStyle name="Normal 2 2 2 5 23 3" xfId="6288"/>
    <cellStyle name="Normal 2 2 2 5 23 3 2" xfId="17611"/>
    <cellStyle name="Normal 2 2 2 5 23 3 2 2" xfId="26778"/>
    <cellStyle name="Normal 2 2 2 5 23 3 3" xfId="26779"/>
    <cellStyle name="Normal 2 2 2 5 23 4" xfId="17612"/>
    <cellStyle name="Normal 2 2 2 5 23 4 2" xfId="26780"/>
    <cellStyle name="Normal 2 2 2 5 23 5" xfId="26781"/>
    <cellStyle name="Normal 2 2 2 5 24" xfId="6289"/>
    <cellStyle name="Normal 2 2 2 5 24 2" xfId="6290"/>
    <cellStyle name="Normal 2 2 2 5 24 2 2" xfId="6291"/>
    <cellStyle name="Normal 2 2 2 5 24 2 2 2" xfId="17613"/>
    <cellStyle name="Normal 2 2 2 5 24 2 2 2 2" xfId="26782"/>
    <cellStyle name="Normal 2 2 2 5 24 2 2 3" xfId="26783"/>
    <cellStyle name="Normal 2 2 2 5 24 2 3" xfId="17614"/>
    <cellStyle name="Normal 2 2 2 5 24 2 3 2" xfId="26784"/>
    <cellStyle name="Normal 2 2 2 5 24 2 4" xfId="26785"/>
    <cellStyle name="Normal 2 2 2 5 24 3" xfId="6292"/>
    <cellStyle name="Normal 2 2 2 5 24 3 2" xfId="17615"/>
    <cellStyle name="Normal 2 2 2 5 24 3 2 2" xfId="26786"/>
    <cellStyle name="Normal 2 2 2 5 24 3 3" xfId="26787"/>
    <cellStyle name="Normal 2 2 2 5 24 4" xfId="17616"/>
    <cellStyle name="Normal 2 2 2 5 24 4 2" xfId="26788"/>
    <cellStyle name="Normal 2 2 2 5 24 5" xfId="26789"/>
    <cellStyle name="Normal 2 2 2 5 25" xfId="6293"/>
    <cellStyle name="Normal 2 2 2 5 25 2" xfId="6294"/>
    <cellStyle name="Normal 2 2 2 5 25 2 2" xfId="6295"/>
    <cellStyle name="Normal 2 2 2 5 25 2 2 2" xfId="17617"/>
    <cellStyle name="Normal 2 2 2 5 25 2 2 2 2" xfId="26790"/>
    <cellStyle name="Normal 2 2 2 5 25 2 2 3" xfId="26791"/>
    <cellStyle name="Normal 2 2 2 5 25 2 3" xfId="17618"/>
    <cellStyle name="Normal 2 2 2 5 25 2 3 2" xfId="26792"/>
    <cellStyle name="Normal 2 2 2 5 25 2 4" xfId="26793"/>
    <cellStyle name="Normal 2 2 2 5 25 3" xfId="6296"/>
    <cellStyle name="Normal 2 2 2 5 25 3 2" xfId="17619"/>
    <cellStyle name="Normal 2 2 2 5 25 3 2 2" xfId="26794"/>
    <cellStyle name="Normal 2 2 2 5 25 3 3" xfId="26795"/>
    <cellStyle name="Normal 2 2 2 5 25 4" xfId="17620"/>
    <cellStyle name="Normal 2 2 2 5 25 4 2" xfId="26796"/>
    <cellStyle name="Normal 2 2 2 5 25 5" xfId="26797"/>
    <cellStyle name="Normal 2 2 2 5 26" xfId="6297"/>
    <cellStyle name="Normal 2 2 2 5 26 2" xfId="6298"/>
    <cellStyle name="Normal 2 2 2 5 26 2 2" xfId="6299"/>
    <cellStyle name="Normal 2 2 2 5 26 2 2 2" xfId="17621"/>
    <cellStyle name="Normal 2 2 2 5 26 2 2 2 2" xfId="26798"/>
    <cellStyle name="Normal 2 2 2 5 26 2 2 3" xfId="26799"/>
    <cellStyle name="Normal 2 2 2 5 26 2 3" xfId="17622"/>
    <cellStyle name="Normal 2 2 2 5 26 2 3 2" xfId="26800"/>
    <cellStyle name="Normal 2 2 2 5 26 2 4" xfId="26801"/>
    <cellStyle name="Normal 2 2 2 5 26 3" xfId="6300"/>
    <cellStyle name="Normal 2 2 2 5 26 3 2" xfId="17623"/>
    <cellStyle name="Normal 2 2 2 5 26 3 2 2" xfId="26802"/>
    <cellStyle name="Normal 2 2 2 5 26 3 3" xfId="26803"/>
    <cellStyle name="Normal 2 2 2 5 26 4" xfId="17624"/>
    <cellStyle name="Normal 2 2 2 5 26 4 2" xfId="26804"/>
    <cellStyle name="Normal 2 2 2 5 26 5" xfId="26805"/>
    <cellStyle name="Normal 2 2 2 5 27" xfId="6301"/>
    <cellStyle name="Normal 2 2 2 5 27 2" xfId="6302"/>
    <cellStyle name="Normal 2 2 2 5 27 2 2" xfId="6303"/>
    <cellStyle name="Normal 2 2 2 5 27 2 2 2" xfId="17625"/>
    <cellStyle name="Normal 2 2 2 5 27 2 2 2 2" xfId="26806"/>
    <cellStyle name="Normal 2 2 2 5 27 2 2 3" xfId="26807"/>
    <cellStyle name="Normal 2 2 2 5 27 2 3" xfId="17626"/>
    <cellStyle name="Normal 2 2 2 5 27 2 3 2" xfId="26808"/>
    <cellStyle name="Normal 2 2 2 5 27 2 4" xfId="26809"/>
    <cellStyle name="Normal 2 2 2 5 27 3" xfId="6304"/>
    <cellStyle name="Normal 2 2 2 5 27 3 2" xfId="17627"/>
    <cellStyle name="Normal 2 2 2 5 27 3 2 2" xfId="26810"/>
    <cellStyle name="Normal 2 2 2 5 27 3 3" xfId="26811"/>
    <cellStyle name="Normal 2 2 2 5 27 4" xfId="17628"/>
    <cellStyle name="Normal 2 2 2 5 27 4 2" xfId="26812"/>
    <cellStyle name="Normal 2 2 2 5 27 5" xfId="26813"/>
    <cellStyle name="Normal 2 2 2 5 28" xfId="6305"/>
    <cellStyle name="Normal 2 2 2 5 28 2" xfId="6306"/>
    <cellStyle name="Normal 2 2 2 5 28 2 2" xfId="6307"/>
    <cellStyle name="Normal 2 2 2 5 28 2 2 2" xfId="17629"/>
    <cellStyle name="Normal 2 2 2 5 28 2 2 2 2" xfId="26814"/>
    <cellStyle name="Normal 2 2 2 5 28 2 2 3" xfId="26815"/>
    <cellStyle name="Normal 2 2 2 5 28 2 3" xfId="17630"/>
    <cellStyle name="Normal 2 2 2 5 28 2 3 2" xfId="26816"/>
    <cellStyle name="Normal 2 2 2 5 28 2 4" xfId="26817"/>
    <cellStyle name="Normal 2 2 2 5 28 3" xfId="6308"/>
    <cellStyle name="Normal 2 2 2 5 28 3 2" xfId="17631"/>
    <cellStyle name="Normal 2 2 2 5 28 3 2 2" xfId="26818"/>
    <cellStyle name="Normal 2 2 2 5 28 3 3" xfId="26819"/>
    <cellStyle name="Normal 2 2 2 5 28 4" xfId="17632"/>
    <cellStyle name="Normal 2 2 2 5 28 4 2" xfId="26820"/>
    <cellStyle name="Normal 2 2 2 5 28 5" xfId="26821"/>
    <cellStyle name="Normal 2 2 2 5 29" xfId="6309"/>
    <cellStyle name="Normal 2 2 2 5 29 2" xfId="6310"/>
    <cellStyle name="Normal 2 2 2 5 29 2 2" xfId="6311"/>
    <cellStyle name="Normal 2 2 2 5 29 2 2 2" xfId="17633"/>
    <cellStyle name="Normal 2 2 2 5 29 2 2 2 2" xfId="26822"/>
    <cellStyle name="Normal 2 2 2 5 29 2 2 3" xfId="26823"/>
    <cellStyle name="Normal 2 2 2 5 29 2 3" xfId="17634"/>
    <cellStyle name="Normal 2 2 2 5 29 2 3 2" xfId="26824"/>
    <cellStyle name="Normal 2 2 2 5 29 2 4" xfId="26825"/>
    <cellStyle name="Normal 2 2 2 5 29 3" xfId="6312"/>
    <cellStyle name="Normal 2 2 2 5 29 3 2" xfId="17635"/>
    <cellStyle name="Normal 2 2 2 5 29 3 2 2" xfId="26826"/>
    <cellStyle name="Normal 2 2 2 5 29 3 3" xfId="26827"/>
    <cellStyle name="Normal 2 2 2 5 29 4" xfId="17636"/>
    <cellStyle name="Normal 2 2 2 5 29 4 2" xfId="26828"/>
    <cellStyle name="Normal 2 2 2 5 29 5" xfId="26829"/>
    <cellStyle name="Normal 2 2 2 5 3" xfId="6313"/>
    <cellStyle name="Normal 2 2 2 5 3 2" xfId="6314"/>
    <cellStyle name="Normal 2 2 2 5 3 3" xfId="6315"/>
    <cellStyle name="Normal 2 2 2 5 3 3 2" xfId="6316"/>
    <cellStyle name="Normal 2 2 2 5 3 3 2 2" xfId="17637"/>
    <cellStyle name="Normal 2 2 2 5 3 3 2 2 2" xfId="26830"/>
    <cellStyle name="Normal 2 2 2 5 3 3 2 3" xfId="26831"/>
    <cellStyle name="Normal 2 2 2 5 3 3 3" xfId="17638"/>
    <cellStyle name="Normal 2 2 2 5 3 3 3 2" xfId="26832"/>
    <cellStyle name="Normal 2 2 2 5 3 3 4" xfId="26833"/>
    <cellStyle name="Normal 2 2 2 5 30" xfId="6317"/>
    <cellStyle name="Normal 2 2 2 5 30 2" xfId="6318"/>
    <cellStyle name="Normal 2 2 2 5 30 2 2" xfId="6319"/>
    <cellStyle name="Normal 2 2 2 5 30 2 2 2" xfId="17639"/>
    <cellStyle name="Normal 2 2 2 5 30 2 2 2 2" xfId="26834"/>
    <cellStyle name="Normal 2 2 2 5 30 2 2 3" xfId="26835"/>
    <cellStyle name="Normal 2 2 2 5 30 2 3" xfId="17640"/>
    <cellStyle name="Normal 2 2 2 5 30 2 3 2" xfId="26836"/>
    <cellStyle name="Normal 2 2 2 5 30 2 4" xfId="26837"/>
    <cellStyle name="Normal 2 2 2 5 30 3" xfId="6320"/>
    <cellStyle name="Normal 2 2 2 5 30 3 2" xfId="17641"/>
    <cellStyle name="Normal 2 2 2 5 30 3 2 2" xfId="26838"/>
    <cellStyle name="Normal 2 2 2 5 30 3 3" xfId="26839"/>
    <cellStyle name="Normal 2 2 2 5 30 4" xfId="17642"/>
    <cellStyle name="Normal 2 2 2 5 30 4 2" xfId="26840"/>
    <cellStyle name="Normal 2 2 2 5 30 5" xfId="26841"/>
    <cellStyle name="Normal 2 2 2 5 31" xfId="6321"/>
    <cellStyle name="Normal 2 2 2 5 31 2" xfId="6322"/>
    <cellStyle name="Normal 2 2 2 5 31 2 2" xfId="6323"/>
    <cellStyle name="Normal 2 2 2 5 31 2 2 2" xfId="17643"/>
    <cellStyle name="Normal 2 2 2 5 31 2 2 2 2" xfId="26842"/>
    <cellStyle name="Normal 2 2 2 5 31 2 2 3" xfId="26843"/>
    <cellStyle name="Normal 2 2 2 5 31 2 3" xfId="17644"/>
    <cellStyle name="Normal 2 2 2 5 31 2 3 2" xfId="26844"/>
    <cellStyle name="Normal 2 2 2 5 31 2 4" xfId="26845"/>
    <cellStyle name="Normal 2 2 2 5 31 3" xfId="6324"/>
    <cellStyle name="Normal 2 2 2 5 31 3 2" xfId="17645"/>
    <cellStyle name="Normal 2 2 2 5 31 3 2 2" xfId="26846"/>
    <cellStyle name="Normal 2 2 2 5 31 3 3" xfId="26847"/>
    <cellStyle name="Normal 2 2 2 5 31 4" xfId="17646"/>
    <cellStyle name="Normal 2 2 2 5 31 4 2" xfId="26848"/>
    <cellStyle name="Normal 2 2 2 5 31 5" xfId="26849"/>
    <cellStyle name="Normal 2 2 2 5 32" xfId="6325"/>
    <cellStyle name="Normal 2 2 2 5 32 2" xfId="6326"/>
    <cellStyle name="Normal 2 2 2 5 32 2 2" xfId="6327"/>
    <cellStyle name="Normal 2 2 2 5 32 2 2 2" xfId="17647"/>
    <cellStyle name="Normal 2 2 2 5 32 2 2 2 2" xfId="26850"/>
    <cellStyle name="Normal 2 2 2 5 32 2 2 3" xfId="26851"/>
    <cellStyle name="Normal 2 2 2 5 32 2 3" xfId="17648"/>
    <cellStyle name="Normal 2 2 2 5 32 2 3 2" xfId="26852"/>
    <cellStyle name="Normal 2 2 2 5 32 2 4" xfId="26853"/>
    <cellStyle name="Normal 2 2 2 5 32 3" xfId="6328"/>
    <cellStyle name="Normal 2 2 2 5 32 3 2" xfId="17649"/>
    <cellStyle name="Normal 2 2 2 5 32 3 2 2" xfId="26854"/>
    <cellStyle name="Normal 2 2 2 5 32 3 3" xfId="26855"/>
    <cellStyle name="Normal 2 2 2 5 32 4" xfId="17650"/>
    <cellStyle name="Normal 2 2 2 5 32 4 2" xfId="26856"/>
    <cellStyle name="Normal 2 2 2 5 32 5" xfId="26857"/>
    <cellStyle name="Normal 2 2 2 5 33" xfId="6329"/>
    <cellStyle name="Normal 2 2 2 5 33 2" xfId="6330"/>
    <cellStyle name="Normal 2 2 2 5 33 2 2" xfId="6331"/>
    <cellStyle name="Normal 2 2 2 5 33 2 2 2" xfId="17651"/>
    <cellStyle name="Normal 2 2 2 5 33 2 2 2 2" xfId="26858"/>
    <cellStyle name="Normal 2 2 2 5 33 2 2 3" xfId="26859"/>
    <cellStyle name="Normal 2 2 2 5 33 2 3" xfId="17652"/>
    <cellStyle name="Normal 2 2 2 5 33 2 3 2" xfId="26860"/>
    <cellStyle name="Normal 2 2 2 5 33 2 4" xfId="26861"/>
    <cellStyle name="Normal 2 2 2 5 33 3" xfId="6332"/>
    <cellStyle name="Normal 2 2 2 5 33 3 2" xfId="17653"/>
    <cellStyle name="Normal 2 2 2 5 33 3 2 2" xfId="26862"/>
    <cellStyle name="Normal 2 2 2 5 33 3 3" xfId="26863"/>
    <cellStyle name="Normal 2 2 2 5 33 4" xfId="17654"/>
    <cellStyle name="Normal 2 2 2 5 33 4 2" xfId="26864"/>
    <cellStyle name="Normal 2 2 2 5 33 5" xfId="26865"/>
    <cellStyle name="Normal 2 2 2 5 34" xfId="6333"/>
    <cellStyle name="Normal 2 2 2 5 34 2" xfId="6334"/>
    <cellStyle name="Normal 2 2 2 5 34 2 2" xfId="6335"/>
    <cellStyle name="Normal 2 2 2 5 34 2 2 2" xfId="17655"/>
    <cellStyle name="Normal 2 2 2 5 34 2 2 2 2" xfId="26866"/>
    <cellStyle name="Normal 2 2 2 5 34 2 2 3" xfId="26867"/>
    <cellStyle name="Normal 2 2 2 5 34 2 3" xfId="17656"/>
    <cellStyle name="Normal 2 2 2 5 34 2 3 2" xfId="26868"/>
    <cellStyle name="Normal 2 2 2 5 34 2 4" xfId="26869"/>
    <cellStyle name="Normal 2 2 2 5 34 3" xfId="6336"/>
    <cellStyle name="Normal 2 2 2 5 34 3 2" xfId="17657"/>
    <cellStyle name="Normal 2 2 2 5 34 3 2 2" xfId="26870"/>
    <cellStyle name="Normal 2 2 2 5 34 3 3" xfId="26871"/>
    <cellStyle name="Normal 2 2 2 5 34 4" xfId="17658"/>
    <cellStyle name="Normal 2 2 2 5 34 4 2" xfId="26872"/>
    <cellStyle name="Normal 2 2 2 5 34 5" xfId="26873"/>
    <cellStyle name="Normal 2 2 2 5 35" xfId="6337"/>
    <cellStyle name="Normal 2 2 2 5 35 2" xfId="6338"/>
    <cellStyle name="Normal 2 2 2 5 35 2 2" xfId="6339"/>
    <cellStyle name="Normal 2 2 2 5 35 2 2 2" xfId="17659"/>
    <cellStyle name="Normal 2 2 2 5 35 2 2 2 2" xfId="26874"/>
    <cellStyle name="Normal 2 2 2 5 35 2 2 3" xfId="26875"/>
    <cellStyle name="Normal 2 2 2 5 35 2 3" xfId="17660"/>
    <cellStyle name="Normal 2 2 2 5 35 2 3 2" xfId="26876"/>
    <cellStyle name="Normal 2 2 2 5 35 2 4" xfId="26877"/>
    <cellStyle name="Normal 2 2 2 5 35 3" xfId="6340"/>
    <cellStyle name="Normal 2 2 2 5 35 3 2" xfId="17661"/>
    <cellStyle name="Normal 2 2 2 5 35 3 2 2" xfId="26878"/>
    <cellStyle name="Normal 2 2 2 5 35 3 3" xfId="26879"/>
    <cellStyle name="Normal 2 2 2 5 35 4" xfId="17662"/>
    <cellStyle name="Normal 2 2 2 5 35 4 2" xfId="26880"/>
    <cellStyle name="Normal 2 2 2 5 35 5" xfId="26881"/>
    <cellStyle name="Normal 2 2 2 5 36" xfId="6341"/>
    <cellStyle name="Normal 2 2 2 5 36 2" xfId="6342"/>
    <cellStyle name="Normal 2 2 2 5 36 2 2" xfId="6343"/>
    <cellStyle name="Normal 2 2 2 5 36 2 2 2" xfId="17663"/>
    <cellStyle name="Normal 2 2 2 5 36 2 2 2 2" xfId="26882"/>
    <cellStyle name="Normal 2 2 2 5 36 2 2 3" xfId="26883"/>
    <cellStyle name="Normal 2 2 2 5 36 2 3" xfId="17664"/>
    <cellStyle name="Normal 2 2 2 5 36 2 3 2" xfId="26884"/>
    <cellStyle name="Normal 2 2 2 5 36 2 4" xfId="26885"/>
    <cellStyle name="Normal 2 2 2 5 36 3" xfId="6344"/>
    <cellStyle name="Normal 2 2 2 5 36 3 2" xfId="17665"/>
    <cellStyle name="Normal 2 2 2 5 36 3 2 2" xfId="26886"/>
    <cellStyle name="Normal 2 2 2 5 36 3 3" xfId="26887"/>
    <cellStyle name="Normal 2 2 2 5 36 4" xfId="17666"/>
    <cellStyle name="Normal 2 2 2 5 36 4 2" xfId="26888"/>
    <cellStyle name="Normal 2 2 2 5 36 5" xfId="26889"/>
    <cellStyle name="Normal 2 2 2 5 37" xfId="6345"/>
    <cellStyle name="Normal 2 2 2 5 37 2" xfId="6346"/>
    <cellStyle name="Normal 2 2 2 5 37 2 2" xfId="6347"/>
    <cellStyle name="Normal 2 2 2 5 37 2 2 2" xfId="17667"/>
    <cellStyle name="Normal 2 2 2 5 37 2 2 2 2" xfId="26890"/>
    <cellStyle name="Normal 2 2 2 5 37 2 2 3" xfId="26891"/>
    <cellStyle name="Normal 2 2 2 5 37 2 3" xfId="17668"/>
    <cellStyle name="Normal 2 2 2 5 37 2 3 2" xfId="26892"/>
    <cellStyle name="Normal 2 2 2 5 37 2 4" xfId="26893"/>
    <cellStyle name="Normal 2 2 2 5 37 3" xfId="6348"/>
    <cellStyle name="Normal 2 2 2 5 37 3 2" xfId="17669"/>
    <cellStyle name="Normal 2 2 2 5 37 3 2 2" xfId="26894"/>
    <cellStyle name="Normal 2 2 2 5 37 3 3" xfId="26895"/>
    <cellStyle name="Normal 2 2 2 5 37 4" xfId="17670"/>
    <cellStyle name="Normal 2 2 2 5 37 4 2" xfId="26896"/>
    <cellStyle name="Normal 2 2 2 5 37 5" xfId="26897"/>
    <cellStyle name="Normal 2 2 2 5 38" xfId="6349"/>
    <cellStyle name="Normal 2 2 2 5 38 2" xfId="6350"/>
    <cellStyle name="Normal 2 2 2 5 38 2 2" xfId="6351"/>
    <cellStyle name="Normal 2 2 2 5 38 2 2 2" xfId="17671"/>
    <cellStyle name="Normal 2 2 2 5 38 2 2 2 2" xfId="26898"/>
    <cellStyle name="Normal 2 2 2 5 38 2 2 3" xfId="26899"/>
    <cellStyle name="Normal 2 2 2 5 38 2 3" xfId="17672"/>
    <cellStyle name="Normal 2 2 2 5 38 2 3 2" xfId="26900"/>
    <cellStyle name="Normal 2 2 2 5 38 2 4" xfId="26901"/>
    <cellStyle name="Normal 2 2 2 5 38 3" xfId="6352"/>
    <cellStyle name="Normal 2 2 2 5 38 3 2" xfId="17673"/>
    <cellStyle name="Normal 2 2 2 5 38 3 2 2" xfId="26902"/>
    <cellStyle name="Normal 2 2 2 5 38 3 3" xfId="26903"/>
    <cellStyle name="Normal 2 2 2 5 38 4" xfId="17674"/>
    <cellStyle name="Normal 2 2 2 5 38 4 2" xfId="26904"/>
    <cellStyle name="Normal 2 2 2 5 38 5" xfId="26905"/>
    <cellStyle name="Normal 2 2 2 5 39" xfId="6353"/>
    <cellStyle name="Normal 2 2 2 5 39 2" xfId="6354"/>
    <cellStyle name="Normal 2 2 2 5 39 2 2" xfId="6355"/>
    <cellStyle name="Normal 2 2 2 5 39 2 2 2" xfId="17675"/>
    <cellStyle name="Normal 2 2 2 5 39 2 2 2 2" xfId="26906"/>
    <cellStyle name="Normal 2 2 2 5 39 2 2 3" xfId="26907"/>
    <cellStyle name="Normal 2 2 2 5 39 2 3" xfId="17676"/>
    <cellStyle name="Normal 2 2 2 5 39 2 3 2" xfId="26908"/>
    <cellStyle name="Normal 2 2 2 5 39 2 4" xfId="26909"/>
    <cellStyle name="Normal 2 2 2 5 39 3" xfId="6356"/>
    <cellStyle name="Normal 2 2 2 5 39 3 2" xfId="17677"/>
    <cellStyle name="Normal 2 2 2 5 39 3 2 2" xfId="26910"/>
    <cellStyle name="Normal 2 2 2 5 39 3 3" xfId="26911"/>
    <cellStyle name="Normal 2 2 2 5 39 4" xfId="17678"/>
    <cellStyle name="Normal 2 2 2 5 39 4 2" xfId="26912"/>
    <cellStyle name="Normal 2 2 2 5 39 5" xfId="26913"/>
    <cellStyle name="Normal 2 2 2 5 4" xfId="6357"/>
    <cellStyle name="Normal 2 2 2 5 4 2" xfId="6358"/>
    <cellStyle name="Normal 2 2 2 5 4 3" xfId="6359"/>
    <cellStyle name="Normal 2 2 2 5 4 3 2" xfId="6360"/>
    <cellStyle name="Normal 2 2 2 5 4 3 2 2" xfId="17679"/>
    <cellStyle name="Normal 2 2 2 5 4 3 2 2 2" xfId="26914"/>
    <cellStyle name="Normal 2 2 2 5 4 3 2 3" xfId="26915"/>
    <cellStyle name="Normal 2 2 2 5 4 3 3" xfId="17680"/>
    <cellStyle name="Normal 2 2 2 5 4 3 3 2" xfId="26916"/>
    <cellStyle name="Normal 2 2 2 5 4 3 4" xfId="26917"/>
    <cellStyle name="Normal 2 2 2 5 40" xfId="6361"/>
    <cellStyle name="Normal 2 2 2 5 40 2" xfId="6362"/>
    <cellStyle name="Normal 2 2 2 5 40 2 2" xfId="6363"/>
    <cellStyle name="Normal 2 2 2 5 40 2 2 2" xfId="17681"/>
    <cellStyle name="Normal 2 2 2 5 40 2 2 2 2" xfId="26918"/>
    <cellStyle name="Normal 2 2 2 5 40 2 2 3" xfId="26919"/>
    <cellStyle name="Normal 2 2 2 5 40 2 3" xfId="17682"/>
    <cellStyle name="Normal 2 2 2 5 40 2 3 2" xfId="26920"/>
    <cellStyle name="Normal 2 2 2 5 40 2 4" xfId="26921"/>
    <cellStyle name="Normal 2 2 2 5 40 3" xfId="6364"/>
    <cellStyle name="Normal 2 2 2 5 40 3 2" xfId="17683"/>
    <cellStyle name="Normal 2 2 2 5 40 3 2 2" xfId="26922"/>
    <cellStyle name="Normal 2 2 2 5 40 3 3" xfId="26923"/>
    <cellStyle name="Normal 2 2 2 5 40 4" xfId="17684"/>
    <cellStyle name="Normal 2 2 2 5 40 4 2" xfId="26924"/>
    <cellStyle name="Normal 2 2 2 5 40 5" xfId="26925"/>
    <cellStyle name="Normal 2 2 2 5 41" xfId="6365"/>
    <cellStyle name="Normal 2 2 2 5 41 2" xfId="6366"/>
    <cellStyle name="Normal 2 2 2 5 41 2 2" xfId="6367"/>
    <cellStyle name="Normal 2 2 2 5 41 2 2 2" xfId="17685"/>
    <cellStyle name="Normal 2 2 2 5 41 2 2 2 2" xfId="26926"/>
    <cellStyle name="Normal 2 2 2 5 41 2 2 3" xfId="26927"/>
    <cellStyle name="Normal 2 2 2 5 41 2 3" xfId="17686"/>
    <cellStyle name="Normal 2 2 2 5 41 2 3 2" xfId="26928"/>
    <cellStyle name="Normal 2 2 2 5 41 2 4" xfId="26929"/>
    <cellStyle name="Normal 2 2 2 5 41 3" xfId="6368"/>
    <cellStyle name="Normal 2 2 2 5 41 3 2" xfId="17687"/>
    <cellStyle name="Normal 2 2 2 5 41 3 2 2" xfId="26930"/>
    <cellStyle name="Normal 2 2 2 5 41 3 3" xfId="26931"/>
    <cellStyle name="Normal 2 2 2 5 41 4" xfId="17688"/>
    <cellStyle name="Normal 2 2 2 5 41 4 2" xfId="26932"/>
    <cellStyle name="Normal 2 2 2 5 41 5" xfId="26933"/>
    <cellStyle name="Normal 2 2 2 5 42" xfId="6369"/>
    <cellStyle name="Normal 2 2 2 5 42 2" xfId="17689"/>
    <cellStyle name="Normal 2 2 2 5 43" xfId="6370"/>
    <cellStyle name="Normal 2 2 2 5 43 2" xfId="6371"/>
    <cellStyle name="Normal 2 2 2 5 43 2 2" xfId="17690"/>
    <cellStyle name="Normal 2 2 2 5 43 2 2 2" xfId="26934"/>
    <cellStyle name="Normal 2 2 2 5 43 2 3" xfId="26935"/>
    <cellStyle name="Normal 2 2 2 5 43 3" xfId="17691"/>
    <cellStyle name="Normal 2 2 2 5 43 3 2" xfId="26936"/>
    <cellStyle name="Normal 2 2 2 5 43 4" xfId="26937"/>
    <cellStyle name="Normal 2 2 2 5 44" xfId="17692"/>
    <cellStyle name="Normal 2 2 2 5 44 2" xfId="26938"/>
    <cellStyle name="Normal 2 2 2 5 5" xfId="6372"/>
    <cellStyle name="Normal 2 2 2 5 5 2" xfId="6373"/>
    <cellStyle name="Normal 2 2 2 5 5 3" xfId="6374"/>
    <cellStyle name="Normal 2 2 2 5 5 3 2" xfId="6375"/>
    <cellStyle name="Normal 2 2 2 5 5 3 2 2" xfId="17693"/>
    <cellStyle name="Normal 2 2 2 5 5 3 2 2 2" xfId="26939"/>
    <cellStyle name="Normal 2 2 2 5 5 3 2 3" xfId="26940"/>
    <cellStyle name="Normal 2 2 2 5 5 3 3" xfId="17694"/>
    <cellStyle name="Normal 2 2 2 5 5 3 3 2" xfId="26941"/>
    <cellStyle name="Normal 2 2 2 5 5 3 4" xfId="26942"/>
    <cellStyle name="Normal 2 2 2 5 6" xfId="6376"/>
    <cellStyle name="Normal 2 2 2 5 6 2" xfId="6377"/>
    <cellStyle name="Normal 2 2 2 5 6 2 2" xfId="17695"/>
    <cellStyle name="Normal 2 2 2 5 6 3" xfId="6378"/>
    <cellStyle name="Normal 2 2 2 5 6 3 2" xfId="6379"/>
    <cellStyle name="Normal 2 2 2 5 6 3 2 2" xfId="17696"/>
    <cellStyle name="Normal 2 2 2 5 6 3 2 2 2" xfId="26943"/>
    <cellStyle name="Normal 2 2 2 5 6 3 2 3" xfId="26944"/>
    <cellStyle name="Normal 2 2 2 5 6 3 3" xfId="17697"/>
    <cellStyle name="Normal 2 2 2 5 6 3 3 2" xfId="26945"/>
    <cellStyle name="Normal 2 2 2 5 6 3 4" xfId="26946"/>
    <cellStyle name="Normal 2 2 2 5 6 4" xfId="6380"/>
    <cellStyle name="Normal 2 2 2 5 6 4 2" xfId="17698"/>
    <cellStyle name="Normal 2 2 2 5 6 4 2 2" xfId="26947"/>
    <cellStyle name="Normal 2 2 2 5 6 4 3" xfId="26948"/>
    <cellStyle name="Normal 2 2 2 5 6 5" xfId="17699"/>
    <cellStyle name="Normal 2 2 2 5 6 5 2" xfId="26949"/>
    <cellStyle name="Normal 2 2 2 5 6 6" xfId="26950"/>
    <cellStyle name="Normal 2 2 2 5 7" xfId="6381"/>
    <cellStyle name="Normal 2 2 2 5 7 2" xfId="6382"/>
    <cellStyle name="Normal 2 2 2 5 7 2 2" xfId="6383"/>
    <cellStyle name="Normal 2 2 2 5 7 2 2 2" xfId="17700"/>
    <cellStyle name="Normal 2 2 2 5 7 2 2 2 2" xfId="26951"/>
    <cellStyle name="Normal 2 2 2 5 7 2 2 3" xfId="26952"/>
    <cellStyle name="Normal 2 2 2 5 7 2 3" xfId="17701"/>
    <cellStyle name="Normal 2 2 2 5 7 2 3 2" xfId="26953"/>
    <cellStyle name="Normal 2 2 2 5 7 2 4" xfId="26954"/>
    <cellStyle name="Normal 2 2 2 5 7 3" xfId="6384"/>
    <cellStyle name="Normal 2 2 2 5 7 3 2" xfId="17702"/>
    <cellStyle name="Normal 2 2 2 5 7 3 2 2" xfId="26955"/>
    <cellStyle name="Normal 2 2 2 5 7 3 3" xfId="26956"/>
    <cellStyle name="Normal 2 2 2 5 7 4" xfId="17703"/>
    <cellStyle name="Normal 2 2 2 5 7 4 2" xfId="26957"/>
    <cellStyle name="Normal 2 2 2 5 7 5" xfId="26958"/>
    <cellStyle name="Normal 2 2 2 5 8" xfId="6385"/>
    <cellStyle name="Normal 2 2 2 5 8 2" xfId="6386"/>
    <cellStyle name="Normal 2 2 2 5 8 2 2" xfId="6387"/>
    <cellStyle name="Normal 2 2 2 5 8 2 2 2" xfId="17704"/>
    <cellStyle name="Normal 2 2 2 5 8 2 2 2 2" xfId="26959"/>
    <cellStyle name="Normal 2 2 2 5 8 2 2 3" xfId="26960"/>
    <cellStyle name="Normal 2 2 2 5 8 2 3" xfId="17705"/>
    <cellStyle name="Normal 2 2 2 5 8 2 3 2" xfId="26961"/>
    <cellStyle name="Normal 2 2 2 5 8 2 4" xfId="26962"/>
    <cellStyle name="Normal 2 2 2 5 8 3" xfId="6388"/>
    <cellStyle name="Normal 2 2 2 5 8 3 2" xfId="17706"/>
    <cellStyle name="Normal 2 2 2 5 8 3 2 2" xfId="26963"/>
    <cellStyle name="Normal 2 2 2 5 8 3 3" xfId="26964"/>
    <cellStyle name="Normal 2 2 2 5 8 4" xfId="17707"/>
    <cellStyle name="Normal 2 2 2 5 8 4 2" xfId="26965"/>
    <cellStyle name="Normal 2 2 2 5 8 5" xfId="26966"/>
    <cellStyle name="Normal 2 2 2 5 9" xfId="6389"/>
    <cellStyle name="Normal 2 2 2 5 9 2" xfId="6390"/>
    <cellStyle name="Normal 2 2 2 5 9 2 2" xfId="6391"/>
    <cellStyle name="Normal 2 2 2 5 9 2 2 2" xfId="17708"/>
    <cellStyle name="Normal 2 2 2 5 9 2 2 2 2" xfId="26967"/>
    <cellStyle name="Normal 2 2 2 5 9 2 2 3" xfId="26968"/>
    <cellStyle name="Normal 2 2 2 5 9 2 3" xfId="17709"/>
    <cellStyle name="Normal 2 2 2 5 9 2 3 2" xfId="26969"/>
    <cellStyle name="Normal 2 2 2 5 9 2 4" xfId="26970"/>
    <cellStyle name="Normal 2 2 2 5 9 3" xfId="6392"/>
    <cellStyle name="Normal 2 2 2 5 9 3 2" xfId="17710"/>
    <cellStyle name="Normal 2 2 2 5 9 3 2 2" xfId="26971"/>
    <cellStyle name="Normal 2 2 2 5 9 3 3" xfId="26972"/>
    <cellStyle name="Normal 2 2 2 5 9 4" xfId="17711"/>
    <cellStyle name="Normal 2 2 2 5 9 4 2" xfId="26973"/>
    <cellStyle name="Normal 2 2 2 5 9 5" xfId="26974"/>
    <cellStyle name="Normal 2 2 2 50" xfId="6393"/>
    <cellStyle name="Normal 2 2 2 50 2" xfId="6394"/>
    <cellStyle name="Normal 2 2 2 50 3" xfId="17712"/>
    <cellStyle name="Normal 2 2 2 51" xfId="6395"/>
    <cellStyle name="Normal 2 2 2 51 2" xfId="6396"/>
    <cellStyle name="Normal 2 2 2 51 3" xfId="17713"/>
    <cellStyle name="Normal 2 2 2 52" xfId="6397"/>
    <cellStyle name="Normal 2 2 2 52 2" xfId="6398"/>
    <cellStyle name="Normal 2 2 2 52 3" xfId="17714"/>
    <cellStyle name="Normal 2 2 2 53" xfId="6399"/>
    <cellStyle name="Normal 2 2 2 53 2" xfId="6400"/>
    <cellStyle name="Normal 2 2 2 53 3" xfId="17715"/>
    <cellStyle name="Normal 2 2 2 54" xfId="6401"/>
    <cellStyle name="Normal 2 2 2 54 2" xfId="6402"/>
    <cellStyle name="Normal 2 2 2 54 3" xfId="17716"/>
    <cellStyle name="Normal 2 2 2 55" xfId="6403"/>
    <cellStyle name="Normal 2 2 2 55 2" xfId="6404"/>
    <cellStyle name="Normal 2 2 2 55 3" xfId="17717"/>
    <cellStyle name="Normal 2 2 2 56" xfId="6405"/>
    <cellStyle name="Normal 2 2 2 56 2" xfId="6406"/>
    <cellStyle name="Normal 2 2 2 56 3" xfId="17718"/>
    <cellStyle name="Normal 2 2 2 57" xfId="6407"/>
    <cellStyle name="Normal 2 2 2 57 2" xfId="6408"/>
    <cellStyle name="Normal 2 2 2 57 3" xfId="17719"/>
    <cellStyle name="Normal 2 2 2 58" xfId="6409"/>
    <cellStyle name="Normal 2 2 2 58 2" xfId="6410"/>
    <cellStyle name="Normal 2 2 2 58 3" xfId="17720"/>
    <cellStyle name="Normal 2 2 2 59" xfId="6411"/>
    <cellStyle name="Normal 2 2 2 59 2" xfId="6412"/>
    <cellStyle name="Normal 2 2 2 59 3" xfId="17721"/>
    <cellStyle name="Normal 2 2 2 6" xfId="118"/>
    <cellStyle name="Normal 2 2 2 6 10" xfId="6413"/>
    <cellStyle name="Normal 2 2 2 6 10 2" xfId="6414"/>
    <cellStyle name="Normal 2 2 2 6 10 2 2" xfId="6415"/>
    <cellStyle name="Normal 2 2 2 6 10 2 2 2" xfId="17722"/>
    <cellStyle name="Normal 2 2 2 6 10 2 2 2 2" xfId="26975"/>
    <cellStyle name="Normal 2 2 2 6 10 2 2 3" xfId="26976"/>
    <cellStyle name="Normal 2 2 2 6 10 2 3" xfId="17723"/>
    <cellStyle name="Normal 2 2 2 6 10 2 3 2" xfId="26977"/>
    <cellStyle name="Normal 2 2 2 6 10 2 4" xfId="26978"/>
    <cellStyle name="Normal 2 2 2 6 10 3" xfId="6416"/>
    <cellStyle name="Normal 2 2 2 6 10 3 2" xfId="17724"/>
    <cellStyle name="Normal 2 2 2 6 10 3 2 2" xfId="26979"/>
    <cellStyle name="Normal 2 2 2 6 10 3 3" xfId="26980"/>
    <cellStyle name="Normal 2 2 2 6 10 4" xfId="17725"/>
    <cellStyle name="Normal 2 2 2 6 10 4 2" xfId="26981"/>
    <cellStyle name="Normal 2 2 2 6 10 5" xfId="26982"/>
    <cellStyle name="Normal 2 2 2 6 11" xfId="6417"/>
    <cellStyle name="Normal 2 2 2 6 11 2" xfId="6418"/>
    <cellStyle name="Normal 2 2 2 6 11 2 2" xfId="6419"/>
    <cellStyle name="Normal 2 2 2 6 11 2 2 2" xfId="17726"/>
    <cellStyle name="Normal 2 2 2 6 11 2 2 2 2" xfId="26983"/>
    <cellStyle name="Normal 2 2 2 6 11 2 2 3" xfId="26984"/>
    <cellStyle name="Normal 2 2 2 6 11 2 3" xfId="17727"/>
    <cellStyle name="Normal 2 2 2 6 11 2 3 2" xfId="26985"/>
    <cellStyle name="Normal 2 2 2 6 11 2 4" xfId="26986"/>
    <cellStyle name="Normal 2 2 2 6 11 3" xfId="6420"/>
    <cellStyle name="Normal 2 2 2 6 11 3 2" xfId="17728"/>
    <cellStyle name="Normal 2 2 2 6 11 3 2 2" xfId="26987"/>
    <cellStyle name="Normal 2 2 2 6 11 3 3" xfId="26988"/>
    <cellStyle name="Normal 2 2 2 6 11 4" xfId="17729"/>
    <cellStyle name="Normal 2 2 2 6 11 4 2" xfId="26989"/>
    <cellStyle name="Normal 2 2 2 6 11 5" xfId="26990"/>
    <cellStyle name="Normal 2 2 2 6 12" xfId="6421"/>
    <cellStyle name="Normal 2 2 2 6 12 2" xfId="6422"/>
    <cellStyle name="Normal 2 2 2 6 12 2 2" xfId="6423"/>
    <cellStyle name="Normal 2 2 2 6 12 2 2 2" xfId="17730"/>
    <cellStyle name="Normal 2 2 2 6 12 2 2 2 2" xfId="26991"/>
    <cellStyle name="Normal 2 2 2 6 12 2 2 3" xfId="26992"/>
    <cellStyle name="Normal 2 2 2 6 12 2 3" xfId="17731"/>
    <cellStyle name="Normal 2 2 2 6 12 2 3 2" xfId="26993"/>
    <cellStyle name="Normal 2 2 2 6 12 2 4" xfId="26994"/>
    <cellStyle name="Normal 2 2 2 6 12 3" xfId="6424"/>
    <cellStyle name="Normal 2 2 2 6 12 3 2" xfId="17732"/>
    <cellStyle name="Normal 2 2 2 6 12 3 2 2" xfId="26995"/>
    <cellStyle name="Normal 2 2 2 6 12 3 3" xfId="26996"/>
    <cellStyle name="Normal 2 2 2 6 12 4" xfId="17733"/>
    <cellStyle name="Normal 2 2 2 6 12 4 2" xfId="26997"/>
    <cellStyle name="Normal 2 2 2 6 12 5" xfId="26998"/>
    <cellStyle name="Normal 2 2 2 6 13" xfId="6425"/>
    <cellStyle name="Normal 2 2 2 6 13 2" xfId="6426"/>
    <cellStyle name="Normal 2 2 2 6 13 2 2" xfId="6427"/>
    <cellStyle name="Normal 2 2 2 6 13 2 2 2" xfId="17734"/>
    <cellStyle name="Normal 2 2 2 6 13 2 2 2 2" xfId="26999"/>
    <cellStyle name="Normal 2 2 2 6 13 2 2 3" xfId="27000"/>
    <cellStyle name="Normal 2 2 2 6 13 2 3" xfId="17735"/>
    <cellStyle name="Normal 2 2 2 6 13 2 3 2" xfId="27001"/>
    <cellStyle name="Normal 2 2 2 6 13 2 4" xfId="27002"/>
    <cellStyle name="Normal 2 2 2 6 13 3" xfId="6428"/>
    <cellStyle name="Normal 2 2 2 6 13 3 2" xfId="17736"/>
    <cellStyle name="Normal 2 2 2 6 13 3 2 2" xfId="27003"/>
    <cellStyle name="Normal 2 2 2 6 13 3 3" xfId="27004"/>
    <cellStyle name="Normal 2 2 2 6 13 4" xfId="17737"/>
    <cellStyle name="Normal 2 2 2 6 13 4 2" xfId="27005"/>
    <cellStyle name="Normal 2 2 2 6 13 5" xfId="27006"/>
    <cellStyle name="Normal 2 2 2 6 14" xfId="6429"/>
    <cellStyle name="Normal 2 2 2 6 14 2" xfId="6430"/>
    <cellStyle name="Normal 2 2 2 6 14 2 2" xfId="6431"/>
    <cellStyle name="Normal 2 2 2 6 14 2 2 2" xfId="17738"/>
    <cellStyle name="Normal 2 2 2 6 14 2 2 2 2" xfId="27007"/>
    <cellStyle name="Normal 2 2 2 6 14 2 2 3" xfId="27008"/>
    <cellStyle name="Normal 2 2 2 6 14 2 3" xfId="17739"/>
    <cellStyle name="Normal 2 2 2 6 14 2 3 2" xfId="27009"/>
    <cellStyle name="Normal 2 2 2 6 14 2 4" xfId="27010"/>
    <cellStyle name="Normal 2 2 2 6 14 3" xfId="6432"/>
    <cellStyle name="Normal 2 2 2 6 14 3 2" xfId="17740"/>
    <cellStyle name="Normal 2 2 2 6 14 3 2 2" xfId="27011"/>
    <cellStyle name="Normal 2 2 2 6 14 3 3" xfId="27012"/>
    <cellStyle name="Normal 2 2 2 6 14 4" xfId="17741"/>
    <cellStyle name="Normal 2 2 2 6 14 4 2" xfId="27013"/>
    <cellStyle name="Normal 2 2 2 6 14 5" xfId="27014"/>
    <cellStyle name="Normal 2 2 2 6 15" xfId="6433"/>
    <cellStyle name="Normal 2 2 2 6 15 2" xfId="6434"/>
    <cellStyle name="Normal 2 2 2 6 15 2 2" xfId="6435"/>
    <cellStyle name="Normal 2 2 2 6 15 2 2 2" xfId="17742"/>
    <cellStyle name="Normal 2 2 2 6 15 2 2 2 2" xfId="27015"/>
    <cellStyle name="Normal 2 2 2 6 15 2 2 3" xfId="27016"/>
    <cellStyle name="Normal 2 2 2 6 15 2 3" xfId="17743"/>
    <cellStyle name="Normal 2 2 2 6 15 2 3 2" xfId="27017"/>
    <cellStyle name="Normal 2 2 2 6 15 2 4" xfId="27018"/>
    <cellStyle name="Normal 2 2 2 6 15 3" xfId="6436"/>
    <cellStyle name="Normal 2 2 2 6 15 3 2" xfId="17744"/>
    <cellStyle name="Normal 2 2 2 6 15 3 2 2" xfId="27019"/>
    <cellStyle name="Normal 2 2 2 6 15 3 3" xfId="27020"/>
    <cellStyle name="Normal 2 2 2 6 15 4" xfId="17745"/>
    <cellStyle name="Normal 2 2 2 6 15 4 2" xfId="27021"/>
    <cellStyle name="Normal 2 2 2 6 15 5" xfId="27022"/>
    <cellStyle name="Normal 2 2 2 6 16" xfId="6437"/>
    <cellStyle name="Normal 2 2 2 6 16 2" xfId="6438"/>
    <cellStyle name="Normal 2 2 2 6 16 2 2" xfId="6439"/>
    <cellStyle name="Normal 2 2 2 6 16 2 2 2" xfId="17746"/>
    <cellStyle name="Normal 2 2 2 6 16 2 2 2 2" xfId="27023"/>
    <cellStyle name="Normal 2 2 2 6 16 2 2 3" xfId="27024"/>
    <cellStyle name="Normal 2 2 2 6 16 2 3" xfId="17747"/>
    <cellStyle name="Normal 2 2 2 6 16 2 3 2" xfId="27025"/>
    <cellStyle name="Normal 2 2 2 6 16 2 4" xfId="27026"/>
    <cellStyle name="Normal 2 2 2 6 16 3" xfId="6440"/>
    <cellStyle name="Normal 2 2 2 6 16 3 2" xfId="17748"/>
    <cellStyle name="Normal 2 2 2 6 16 3 2 2" xfId="27027"/>
    <cellStyle name="Normal 2 2 2 6 16 3 3" xfId="27028"/>
    <cellStyle name="Normal 2 2 2 6 16 4" xfId="17749"/>
    <cellStyle name="Normal 2 2 2 6 16 4 2" xfId="27029"/>
    <cellStyle name="Normal 2 2 2 6 16 5" xfId="27030"/>
    <cellStyle name="Normal 2 2 2 6 17" xfId="6441"/>
    <cellStyle name="Normal 2 2 2 6 17 2" xfId="6442"/>
    <cellStyle name="Normal 2 2 2 6 17 2 2" xfId="6443"/>
    <cellStyle name="Normal 2 2 2 6 17 2 2 2" xfId="17750"/>
    <cellStyle name="Normal 2 2 2 6 17 2 2 2 2" xfId="27031"/>
    <cellStyle name="Normal 2 2 2 6 17 2 2 3" xfId="27032"/>
    <cellStyle name="Normal 2 2 2 6 17 2 3" xfId="17751"/>
    <cellStyle name="Normal 2 2 2 6 17 2 3 2" xfId="27033"/>
    <cellStyle name="Normal 2 2 2 6 17 2 4" xfId="27034"/>
    <cellStyle name="Normal 2 2 2 6 17 3" xfId="6444"/>
    <cellStyle name="Normal 2 2 2 6 17 3 2" xfId="17752"/>
    <cellStyle name="Normal 2 2 2 6 17 3 2 2" xfId="27035"/>
    <cellStyle name="Normal 2 2 2 6 17 3 3" xfId="27036"/>
    <cellStyle name="Normal 2 2 2 6 17 4" xfId="17753"/>
    <cellStyle name="Normal 2 2 2 6 17 4 2" xfId="27037"/>
    <cellStyle name="Normal 2 2 2 6 17 5" xfId="27038"/>
    <cellStyle name="Normal 2 2 2 6 18" xfId="6445"/>
    <cellStyle name="Normal 2 2 2 6 18 2" xfId="6446"/>
    <cellStyle name="Normal 2 2 2 6 18 2 2" xfId="6447"/>
    <cellStyle name="Normal 2 2 2 6 18 2 2 2" xfId="17754"/>
    <cellStyle name="Normal 2 2 2 6 18 2 2 2 2" xfId="27039"/>
    <cellStyle name="Normal 2 2 2 6 18 2 2 3" xfId="27040"/>
    <cellStyle name="Normal 2 2 2 6 18 2 3" xfId="17755"/>
    <cellStyle name="Normal 2 2 2 6 18 2 3 2" xfId="27041"/>
    <cellStyle name="Normal 2 2 2 6 18 2 4" xfId="27042"/>
    <cellStyle name="Normal 2 2 2 6 18 3" xfId="6448"/>
    <cellStyle name="Normal 2 2 2 6 18 3 2" xfId="17756"/>
    <cellStyle name="Normal 2 2 2 6 18 3 2 2" xfId="27043"/>
    <cellStyle name="Normal 2 2 2 6 18 3 3" xfId="27044"/>
    <cellStyle name="Normal 2 2 2 6 18 4" xfId="17757"/>
    <cellStyle name="Normal 2 2 2 6 18 4 2" xfId="27045"/>
    <cellStyle name="Normal 2 2 2 6 18 5" xfId="27046"/>
    <cellStyle name="Normal 2 2 2 6 19" xfId="6449"/>
    <cellStyle name="Normal 2 2 2 6 19 2" xfId="6450"/>
    <cellStyle name="Normal 2 2 2 6 19 2 2" xfId="6451"/>
    <cellStyle name="Normal 2 2 2 6 19 2 2 2" xfId="17758"/>
    <cellStyle name="Normal 2 2 2 6 19 2 2 2 2" xfId="27047"/>
    <cellStyle name="Normal 2 2 2 6 19 2 2 3" xfId="27048"/>
    <cellStyle name="Normal 2 2 2 6 19 2 3" xfId="17759"/>
    <cellStyle name="Normal 2 2 2 6 19 2 3 2" xfId="27049"/>
    <cellStyle name="Normal 2 2 2 6 19 2 4" xfId="27050"/>
    <cellStyle name="Normal 2 2 2 6 19 3" xfId="6452"/>
    <cellStyle name="Normal 2 2 2 6 19 3 2" xfId="17760"/>
    <cellStyle name="Normal 2 2 2 6 19 3 2 2" xfId="27051"/>
    <cellStyle name="Normal 2 2 2 6 19 3 3" xfId="27052"/>
    <cellStyle name="Normal 2 2 2 6 19 4" xfId="17761"/>
    <cellStyle name="Normal 2 2 2 6 19 4 2" xfId="27053"/>
    <cellStyle name="Normal 2 2 2 6 19 5" xfId="27054"/>
    <cellStyle name="Normal 2 2 2 6 2" xfId="6453"/>
    <cellStyle name="Normal 2 2 2 6 2 2" xfId="6454"/>
    <cellStyle name="Normal 2 2 2 6 2 2 2" xfId="17762"/>
    <cellStyle name="Normal 2 2 2 6 2 3" xfId="6455"/>
    <cellStyle name="Normal 2 2 2 6 2 3 2" xfId="6456"/>
    <cellStyle name="Normal 2 2 2 6 2 3 2 2" xfId="17763"/>
    <cellStyle name="Normal 2 2 2 6 2 3 2 2 2" xfId="27055"/>
    <cellStyle name="Normal 2 2 2 6 2 3 2 3" xfId="27056"/>
    <cellStyle name="Normal 2 2 2 6 2 3 3" xfId="17764"/>
    <cellStyle name="Normal 2 2 2 6 2 3 3 2" xfId="27057"/>
    <cellStyle name="Normal 2 2 2 6 2 3 4" xfId="27058"/>
    <cellStyle name="Normal 2 2 2 6 2 4" xfId="6457"/>
    <cellStyle name="Normal 2 2 2 6 2 4 2" xfId="17765"/>
    <cellStyle name="Normal 2 2 2 6 2 4 2 2" xfId="27059"/>
    <cellStyle name="Normal 2 2 2 6 2 4 3" xfId="27060"/>
    <cellStyle name="Normal 2 2 2 6 2 5" xfId="17766"/>
    <cellStyle name="Normal 2 2 2 6 2 5 2" xfId="27061"/>
    <cellStyle name="Normal 2 2 2 6 2 6" xfId="27062"/>
    <cellStyle name="Normal 2 2 2 6 20" xfId="6458"/>
    <cellStyle name="Normal 2 2 2 6 20 2" xfId="6459"/>
    <cellStyle name="Normal 2 2 2 6 20 2 2" xfId="6460"/>
    <cellStyle name="Normal 2 2 2 6 20 2 2 2" xfId="17767"/>
    <cellStyle name="Normal 2 2 2 6 20 2 2 2 2" xfId="27063"/>
    <cellStyle name="Normal 2 2 2 6 20 2 2 3" xfId="27064"/>
    <cellStyle name="Normal 2 2 2 6 20 2 3" xfId="17768"/>
    <cellStyle name="Normal 2 2 2 6 20 2 3 2" xfId="27065"/>
    <cellStyle name="Normal 2 2 2 6 20 2 4" xfId="27066"/>
    <cellStyle name="Normal 2 2 2 6 20 3" xfId="6461"/>
    <cellStyle name="Normal 2 2 2 6 20 3 2" xfId="17769"/>
    <cellStyle name="Normal 2 2 2 6 20 3 2 2" xfId="27067"/>
    <cellStyle name="Normal 2 2 2 6 20 3 3" xfId="27068"/>
    <cellStyle name="Normal 2 2 2 6 20 4" xfId="17770"/>
    <cellStyle name="Normal 2 2 2 6 20 4 2" xfId="27069"/>
    <cellStyle name="Normal 2 2 2 6 20 5" xfId="27070"/>
    <cellStyle name="Normal 2 2 2 6 21" xfId="6462"/>
    <cellStyle name="Normal 2 2 2 6 21 2" xfId="6463"/>
    <cellStyle name="Normal 2 2 2 6 21 2 2" xfId="6464"/>
    <cellStyle name="Normal 2 2 2 6 21 2 2 2" xfId="17771"/>
    <cellStyle name="Normal 2 2 2 6 21 2 2 2 2" xfId="27071"/>
    <cellStyle name="Normal 2 2 2 6 21 2 2 3" xfId="27072"/>
    <cellStyle name="Normal 2 2 2 6 21 2 3" xfId="17772"/>
    <cellStyle name="Normal 2 2 2 6 21 2 3 2" xfId="27073"/>
    <cellStyle name="Normal 2 2 2 6 21 2 4" xfId="27074"/>
    <cellStyle name="Normal 2 2 2 6 21 3" xfId="6465"/>
    <cellStyle name="Normal 2 2 2 6 21 3 2" xfId="17773"/>
    <cellStyle name="Normal 2 2 2 6 21 3 2 2" xfId="27075"/>
    <cellStyle name="Normal 2 2 2 6 21 3 3" xfId="27076"/>
    <cellStyle name="Normal 2 2 2 6 21 4" xfId="17774"/>
    <cellStyle name="Normal 2 2 2 6 21 4 2" xfId="27077"/>
    <cellStyle name="Normal 2 2 2 6 21 5" xfId="27078"/>
    <cellStyle name="Normal 2 2 2 6 22" xfId="6466"/>
    <cellStyle name="Normal 2 2 2 6 22 2" xfId="17775"/>
    <cellStyle name="Normal 2 2 2 6 23" xfId="17776"/>
    <cellStyle name="Normal 2 2 2 6 23 2" xfId="27079"/>
    <cellStyle name="Normal 2 2 2 6 24" xfId="17777"/>
    <cellStyle name="Normal 2 2 2 6 24 2" xfId="27080"/>
    <cellStyle name="Normal 2 2 2 6 3" xfId="6467"/>
    <cellStyle name="Normal 2 2 2 6 3 2" xfId="6468"/>
    <cellStyle name="Normal 2 2 2 6 3 2 2" xfId="6469"/>
    <cellStyle name="Normal 2 2 2 6 3 2 2 2" xfId="17778"/>
    <cellStyle name="Normal 2 2 2 6 3 2 2 2 2" xfId="27081"/>
    <cellStyle name="Normal 2 2 2 6 3 2 2 3" xfId="27082"/>
    <cellStyle name="Normal 2 2 2 6 3 2 3" xfId="17779"/>
    <cellStyle name="Normal 2 2 2 6 3 2 3 2" xfId="27083"/>
    <cellStyle name="Normal 2 2 2 6 3 2 4" xfId="27084"/>
    <cellStyle name="Normal 2 2 2 6 3 3" xfId="6470"/>
    <cellStyle name="Normal 2 2 2 6 3 3 2" xfId="17780"/>
    <cellStyle name="Normal 2 2 2 6 3 3 2 2" xfId="27085"/>
    <cellStyle name="Normal 2 2 2 6 3 3 3" xfId="27086"/>
    <cellStyle name="Normal 2 2 2 6 3 4" xfId="17781"/>
    <cellStyle name="Normal 2 2 2 6 3 4 2" xfId="27087"/>
    <cellStyle name="Normal 2 2 2 6 3 5" xfId="27088"/>
    <cellStyle name="Normal 2 2 2 6 4" xfId="6471"/>
    <cellStyle name="Normal 2 2 2 6 4 2" xfId="6472"/>
    <cellStyle name="Normal 2 2 2 6 4 2 2" xfId="6473"/>
    <cellStyle name="Normal 2 2 2 6 4 2 2 2" xfId="17782"/>
    <cellStyle name="Normal 2 2 2 6 4 2 2 2 2" xfId="27089"/>
    <cellStyle name="Normal 2 2 2 6 4 2 2 3" xfId="27090"/>
    <cellStyle name="Normal 2 2 2 6 4 2 3" xfId="17783"/>
    <cellStyle name="Normal 2 2 2 6 4 2 3 2" xfId="27091"/>
    <cellStyle name="Normal 2 2 2 6 4 2 4" xfId="27092"/>
    <cellStyle name="Normal 2 2 2 6 4 3" xfId="6474"/>
    <cellStyle name="Normal 2 2 2 6 4 3 2" xfId="17784"/>
    <cellStyle name="Normal 2 2 2 6 4 3 2 2" xfId="27093"/>
    <cellStyle name="Normal 2 2 2 6 4 3 3" xfId="27094"/>
    <cellStyle name="Normal 2 2 2 6 4 4" xfId="17785"/>
    <cellStyle name="Normal 2 2 2 6 4 4 2" xfId="27095"/>
    <cellStyle name="Normal 2 2 2 6 4 5" xfId="27096"/>
    <cellStyle name="Normal 2 2 2 6 5" xfId="6475"/>
    <cellStyle name="Normal 2 2 2 6 5 2" xfId="6476"/>
    <cellStyle name="Normal 2 2 2 6 5 2 2" xfId="6477"/>
    <cellStyle name="Normal 2 2 2 6 5 2 2 2" xfId="17786"/>
    <cellStyle name="Normal 2 2 2 6 5 2 2 2 2" xfId="27097"/>
    <cellStyle name="Normal 2 2 2 6 5 2 2 3" xfId="27098"/>
    <cellStyle name="Normal 2 2 2 6 5 2 3" xfId="17787"/>
    <cellStyle name="Normal 2 2 2 6 5 2 3 2" xfId="27099"/>
    <cellStyle name="Normal 2 2 2 6 5 2 4" xfId="27100"/>
    <cellStyle name="Normal 2 2 2 6 5 3" xfId="6478"/>
    <cellStyle name="Normal 2 2 2 6 5 3 2" xfId="17788"/>
    <cellStyle name="Normal 2 2 2 6 5 3 2 2" xfId="27101"/>
    <cellStyle name="Normal 2 2 2 6 5 3 3" xfId="27102"/>
    <cellStyle name="Normal 2 2 2 6 5 4" xfId="17789"/>
    <cellStyle name="Normal 2 2 2 6 5 4 2" xfId="27103"/>
    <cellStyle name="Normal 2 2 2 6 5 5" xfId="27104"/>
    <cellStyle name="Normal 2 2 2 6 6" xfId="6479"/>
    <cellStyle name="Normal 2 2 2 6 6 2" xfId="6480"/>
    <cellStyle name="Normal 2 2 2 6 6 2 2" xfId="6481"/>
    <cellStyle name="Normal 2 2 2 6 6 2 2 2" xfId="17790"/>
    <cellStyle name="Normal 2 2 2 6 6 2 2 2 2" xfId="27105"/>
    <cellStyle name="Normal 2 2 2 6 6 2 2 3" xfId="27106"/>
    <cellStyle name="Normal 2 2 2 6 6 2 3" xfId="17791"/>
    <cellStyle name="Normal 2 2 2 6 6 2 3 2" xfId="27107"/>
    <cellStyle name="Normal 2 2 2 6 6 2 4" xfId="27108"/>
    <cellStyle name="Normal 2 2 2 6 6 3" xfId="6482"/>
    <cellStyle name="Normal 2 2 2 6 6 3 2" xfId="17792"/>
    <cellStyle name="Normal 2 2 2 6 6 3 2 2" xfId="27109"/>
    <cellStyle name="Normal 2 2 2 6 6 3 3" xfId="27110"/>
    <cellStyle name="Normal 2 2 2 6 6 4" xfId="17793"/>
    <cellStyle name="Normal 2 2 2 6 6 4 2" xfId="27111"/>
    <cellStyle name="Normal 2 2 2 6 6 5" xfId="27112"/>
    <cellStyle name="Normal 2 2 2 6 7" xfId="6483"/>
    <cellStyle name="Normal 2 2 2 6 7 2" xfId="6484"/>
    <cellStyle name="Normal 2 2 2 6 7 2 2" xfId="6485"/>
    <cellStyle name="Normal 2 2 2 6 7 2 2 2" xfId="17794"/>
    <cellStyle name="Normal 2 2 2 6 7 2 2 2 2" xfId="27113"/>
    <cellStyle name="Normal 2 2 2 6 7 2 2 3" xfId="27114"/>
    <cellStyle name="Normal 2 2 2 6 7 2 3" xfId="17795"/>
    <cellStyle name="Normal 2 2 2 6 7 2 3 2" xfId="27115"/>
    <cellStyle name="Normal 2 2 2 6 7 2 4" xfId="27116"/>
    <cellStyle name="Normal 2 2 2 6 7 3" xfId="6486"/>
    <cellStyle name="Normal 2 2 2 6 7 3 2" xfId="17796"/>
    <cellStyle name="Normal 2 2 2 6 7 3 2 2" xfId="27117"/>
    <cellStyle name="Normal 2 2 2 6 7 3 3" xfId="27118"/>
    <cellStyle name="Normal 2 2 2 6 7 4" xfId="17797"/>
    <cellStyle name="Normal 2 2 2 6 7 4 2" xfId="27119"/>
    <cellStyle name="Normal 2 2 2 6 7 5" xfId="27120"/>
    <cellStyle name="Normal 2 2 2 6 8" xfId="6487"/>
    <cellStyle name="Normal 2 2 2 6 8 2" xfId="6488"/>
    <cellStyle name="Normal 2 2 2 6 8 2 2" xfId="6489"/>
    <cellStyle name="Normal 2 2 2 6 8 2 2 2" xfId="17798"/>
    <cellStyle name="Normal 2 2 2 6 8 2 2 2 2" xfId="27121"/>
    <cellStyle name="Normal 2 2 2 6 8 2 2 3" xfId="27122"/>
    <cellStyle name="Normal 2 2 2 6 8 2 3" xfId="17799"/>
    <cellStyle name="Normal 2 2 2 6 8 2 3 2" xfId="27123"/>
    <cellStyle name="Normal 2 2 2 6 8 2 4" xfId="27124"/>
    <cellStyle name="Normal 2 2 2 6 8 3" xfId="6490"/>
    <cellStyle name="Normal 2 2 2 6 8 3 2" xfId="17800"/>
    <cellStyle name="Normal 2 2 2 6 8 3 2 2" xfId="27125"/>
    <cellStyle name="Normal 2 2 2 6 8 3 3" xfId="27126"/>
    <cellStyle name="Normal 2 2 2 6 8 4" xfId="17801"/>
    <cellStyle name="Normal 2 2 2 6 8 4 2" xfId="27127"/>
    <cellStyle name="Normal 2 2 2 6 8 5" xfId="27128"/>
    <cellStyle name="Normal 2 2 2 6 9" xfId="6491"/>
    <cellStyle name="Normal 2 2 2 6 9 2" xfId="6492"/>
    <cellStyle name="Normal 2 2 2 6 9 2 2" xfId="6493"/>
    <cellStyle name="Normal 2 2 2 6 9 2 2 2" xfId="17802"/>
    <cellStyle name="Normal 2 2 2 6 9 2 2 2 2" xfId="27129"/>
    <cellStyle name="Normal 2 2 2 6 9 2 2 3" xfId="27130"/>
    <cellStyle name="Normal 2 2 2 6 9 2 3" xfId="17803"/>
    <cellStyle name="Normal 2 2 2 6 9 2 3 2" xfId="27131"/>
    <cellStyle name="Normal 2 2 2 6 9 2 4" xfId="27132"/>
    <cellStyle name="Normal 2 2 2 6 9 3" xfId="6494"/>
    <cellStyle name="Normal 2 2 2 6 9 3 2" xfId="17804"/>
    <cellStyle name="Normal 2 2 2 6 9 3 2 2" xfId="27133"/>
    <cellStyle name="Normal 2 2 2 6 9 3 3" xfId="27134"/>
    <cellStyle name="Normal 2 2 2 6 9 4" xfId="17805"/>
    <cellStyle name="Normal 2 2 2 6 9 4 2" xfId="27135"/>
    <cellStyle name="Normal 2 2 2 6 9 5" xfId="27136"/>
    <cellStyle name="Normal 2 2 2 60" xfId="6495"/>
    <cellStyle name="Normal 2 2 2 60 2" xfId="6496"/>
    <cellStyle name="Normal 2 2 2 60 3" xfId="17806"/>
    <cellStyle name="Normal 2 2 2 61" xfId="6497"/>
    <cellStyle name="Normal 2 2 2 61 2" xfId="6498"/>
    <cellStyle name="Normal 2 2 2 61 3" xfId="17807"/>
    <cellStyle name="Normal 2 2 2 62" xfId="6499"/>
    <cellStyle name="Normal 2 2 2 62 2" xfId="6500"/>
    <cellStyle name="Normal 2 2 2 62 3" xfId="17808"/>
    <cellStyle name="Normal 2 2 2 63" xfId="6501"/>
    <cellStyle name="Normal 2 2 2 63 2" xfId="6502"/>
    <cellStyle name="Normal 2 2 2 63 3" xfId="17809"/>
    <cellStyle name="Normal 2 2 2 64" xfId="6503"/>
    <cellStyle name="Normal 2 2 2 64 2" xfId="17810"/>
    <cellStyle name="Normal 2 2 2 65" xfId="6504"/>
    <cellStyle name="Normal 2 2 2 65 2" xfId="17811"/>
    <cellStyle name="Normal 2 2 2 66" xfId="6505"/>
    <cellStyle name="Normal 2 2 2 66 2" xfId="17812"/>
    <cellStyle name="Normal 2 2 2 67" xfId="6506"/>
    <cellStyle name="Normal 2 2 2 67 2" xfId="17813"/>
    <cellStyle name="Normal 2 2 2 68" xfId="6507"/>
    <cellStyle name="Normal 2 2 2 68 2" xfId="17814"/>
    <cellStyle name="Normal 2 2 2 69" xfId="6508"/>
    <cellStyle name="Normal 2 2 2 69 2" xfId="17815"/>
    <cellStyle name="Normal 2 2 2 7" xfId="119"/>
    <cellStyle name="Normal 2 2 2 7 2" xfId="6509"/>
    <cellStyle name="Normal 2 2 2 7 2 2" xfId="6510"/>
    <cellStyle name="Normal 2 2 2 7 2 3" xfId="17816"/>
    <cellStyle name="Normal 2 2 2 7 2 4" xfId="17817"/>
    <cellStyle name="Normal 2 2 2 7 2 5" xfId="17818"/>
    <cellStyle name="Normal 2 2 2 7 2 5 2" xfId="27137"/>
    <cellStyle name="Normal 2 2 2 7 3" xfId="6511"/>
    <cellStyle name="Normal 2 2 2 7 3 2" xfId="17819"/>
    <cellStyle name="Normal 2 2 2 7 3 2 2" xfId="27138"/>
    <cellStyle name="Normal 2 2 2 7 3 3" xfId="27139"/>
    <cellStyle name="Normal 2 2 2 7 4" xfId="17820"/>
    <cellStyle name="Normal 2 2 2 7 5" xfId="17821"/>
    <cellStyle name="Normal 2 2 2 7 6" xfId="17822"/>
    <cellStyle name="Normal 2 2 2 7 6 2" xfId="27140"/>
    <cellStyle name="Normal 2 2 2 70" xfId="6512"/>
    <cellStyle name="Normal 2 2 2 70 2" xfId="17823"/>
    <cellStyle name="Normal 2 2 2 71" xfId="6513"/>
    <cellStyle name="Normal 2 2 2 71 2" xfId="17824"/>
    <cellStyle name="Normal 2 2 2 72" xfId="6514"/>
    <cellStyle name="Normal 2 2 2 72 2" xfId="17825"/>
    <cellStyle name="Normal 2 2 2 73" xfId="6515"/>
    <cellStyle name="Normal 2 2 2 73 2" xfId="17826"/>
    <cellStyle name="Normal 2 2 2 74" xfId="6516"/>
    <cellStyle name="Normal 2 2 2 74 2" xfId="17827"/>
    <cellStyle name="Normal 2 2 2 75" xfId="6517"/>
    <cellStyle name="Normal 2 2 2 75 2" xfId="17828"/>
    <cellStyle name="Normal 2 2 2 76" xfId="6518"/>
    <cellStyle name="Normal 2 2 2 76 2" xfId="17829"/>
    <cellStyle name="Normal 2 2 2 77" xfId="6519"/>
    <cellStyle name="Normal 2 2 2 77 2" xfId="17830"/>
    <cellStyle name="Normal 2 2 2 78" xfId="6520"/>
    <cellStyle name="Normal 2 2 2 78 2" xfId="17831"/>
    <cellStyle name="Normal 2 2 2 79" xfId="6521"/>
    <cellStyle name="Normal 2 2 2 79 2" xfId="17832"/>
    <cellStyle name="Normal 2 2 2 8" xfId="6522"/>
    <cellStyle name="Normal 2 2 2 8 2" xfId="6523"/>
    <cellStyle name="Normal 2 2 2 8 2 2" xfId="6524"/>
    <cellStyle name="Normal 2 2 2 8 2 3" xfId="17833"/>
    <cellStyle name="Normal 2 2 2 8 3" xfId="6525"/>
    <cellStyle name="Normal 2 2 2 8 4" xfId="17834"/>
    <cellStyle name="Normal 2 2 2 8 5" xfId="17835"/>
    <cellStyle name="Normal 2 2 2 80" xfId="6526"/>
    <cellStyle name="Normal 2 2 2 80 2" xfId="17836"/>
    <cellStyle name="Normal 2 2 2 81" xfId="6527"/>
    <cellStyle name="Normal 2 2 2 81 2" xfId="17837"/>
    <cellStyle name="Normal 2 2 2 82" xfId="6528"/>
    <cellStyle name="Normal 2 2 2 82 2" xfId="17838"/>
    <cellStyle name="Normal 2 2 2 83" xfId="6529"/>
    <cellStyle name="Normal 2 2 2 83 2" xfId="17839"/>
    <cellStyle name="Normal 2 2 2 84" xfId="6530"/>
    <cellStyle name="Normal 2 2 2 84 2" xfId="17840"/>
    <cellStyle name="Normal 2 2 2 85" xfId="6531"/>
    <cellStyle name="Normal 2 2 2 85 2" xfId="17841"/>
    <cellStyle name="Normal 2 2 2 86" xfId="6532"/>
    <cellStyle name="Normal 2 2 2 86 2" xfId="17842"/>
    <cellStyle name="Normal 2 2 2 87" xfId="6533"/>
    <cellStyle name="Normal 2 2 2 87 2" xfId="17843"/>
    <cellStyle name="Normal 2 2 2 88" xfId="6534"/>
    <cellStyle name="Normal 2 2 2 88 2" xfId="17844"/>
    <cellStyle name="Normal 2 2 2 89" xfId="6535"/>
    <cellStyle name="Normal 2 2 2 89 2" xfId="17845"/>
    <cellStyle name="Normal 2 2 2 9" xfId="6536"/>
    <cellStyle name="Normal 2 2 2 9 2" xfId="6537"/>
    <cellStyle name="Normal 2 2 2 9 2 2" xfId="6538"/>
    <cellStyle name="Normal 2 2 2 9 2 3" xfId="17846"/>
    <cellStyle name="Normal 2 2 2 9 3" xfId="6539"/>
    <cellStyle name="Normal 2 2 2 9 4" xfId="17847"/>
    <cellStyle name="Normal 2 2 2 9 5" xfId="17848"/>
    <cellStyle name="Normal 2 2 2 90" xfId="6540"/>
    <cellStyle name="Normal 2 2 2 90 2" xfId="17849"/>
    <cellStyle name="Normal 2 2 2 91" xfId="6541"/>
    <cellStyle name="Normal 2 2 2 91 2" xfId="17850"/>
    <cellStyle name="Normal 2 2 2 92" xfId="6542"/>
    <cellStyle name="Normal 2 2 2 92 2" xfId="17851"/>
    <cellStyle name="Normal 2 2 2 93" xfId="6543"/>
    <cellStyle name="Normal 2 2 2 93 2" xfId="17852"/>
    <cellStyle name="Normal 2 2 2 94" xfId="6544"/>
    <cellStyle name="Normal 2 2 2 94 2" xfId="6545"/>
    <cellStyle name="Normal 2 2 2 94 2 2" xfId="17853"/>
    <cellStyle name="Normal 2 2 2 94 2 2 2" xfId="27141"/>
    <cellStyle name="Normal 2 2 2 94 2 3" xfId="27142"/>
    <cellStyle name="Normal 2 2 2 94 3" xfId="17854"/>
    <cellStyle name="Normal 2 2 2 95" xfId="6546"/>
    <cellStyle name="Normal 2 2 2 95 2" xfId="17855"/>
    <cellStyle name="Normal 2 2 2 96" xfId="6547"/>
    <cellStyle name="Normal 2 2 2 96 2" xfId="17856"/>
    <cellStyle name="Normal 2 2 2 97" xfId="6548"/>
    <cellStyle name="Normal 2 2 2 97 2" xfId="17857"/>
    <cellStyle name="Normal 2 2 2 98" xfId="6549"/>
    <cellStyle name="Normal 2 2 2 98 2" xfId="17858"/>
    <cellStyle name="Normal 2 2 2 99" xfId="6550"/>
    <cellStyle name="Normal 2 2 2 99 2" xfId="17859"/>
    <cellStyle name="Normal 2 2 20" xfId="6551"/>
    <cellStyle name="Normal 2 2 20 2" xfId="6552"/>
    <cellStyle name="Normal 2 2 20 2 2" xfId="6553"/>
    <cellStyle name="Normal 2 2 20 2 2 2" xfId="17860"/>
    <cellStyle name="Normal 2 2 20 2 2 2 2" xfId="27143"/>
    <cellStyle name="Normal 2 2 20 2 2 3" xfId="27144"/>
    <cellStyle name="Normal 2 2 20 2 3" xfId="17861"/>
    <cellStyle name="Normal 2 2 20 2 3 2" xfId="27145"/>
    <cellStyle name="Normal 2 2 20 2 4" xfId="27146"/>
    <cellStyle name="Normal 2 2 20 3" xfId="6554"/>
    <cellStyle name="Normal 2 2 20 3 2" xfId="6555"/>
    <cellStyle name="Normal 2 2 20 3 2 2" xfId="17862"/>
    <cellStyle name="Normal 2 2 20 3 2 2 2" xfId="27147"/>
    <cellStyle name="Normal 2 2 20 3 2 3" xfId="27148"/>
    <cellStyle name="Normal 2 2 20 3 3" xfId="17863"/>
    <cellStyle name="Normal 2 2 20 3 3 2" xfId="27149"/>
    <cellStyle name="Normal 2 2 20 3 4" xfId="27150"/>
    <cellStyle name="Normal 2 2 20 4" xfId="6556"/>
    <cellStyle name="Normal 2 2 20 4 2" xfId="17864"/>
    <cellStyle name="Normal 2 2 20 4 2 2" xfId="27151"/>
    <cellStyle name="Normal 2 2 20 4 3" xfId="27152"/>
    <cellStyle name="Normal 2 2 20 5" xfId="17865"/>
    <cellStyle name="Normal 2 2 20 5 2" xfId="27153"/>
    <cellStyle name="Normal 2 2 20 6" xfId="27154"/>
    <cellStyle name="Normal 2 2 21" xfId="6557"/>
    <cellStyle name="Normal 2 2 21 2" xfId="6558"/>
    <cellStyle name="Normal 2 2 21 2 2" xfId="6559"/>
    <cellStyle name="Normal 2 2 21 2 2 2" xfId="17866"/>
    <cellStyle name="Normal 2 2 21 2 2 2 2" xfId="27155"/>
    <cellStyle name="Normal 2 2 21 2 2 3" xfId="27156"/>
    <cellStyle name="Normal 2 2 21 2 3" xfId="17867"/>
    <cellStyle name="Normal 2 2 21 2 3 2" xfId="27157"/>
    <cellStyle name="Normal 2 2 21 2 4" xfId="27158"/>
    <cellStyle name="Normal 2 2 21 3" xfId="6560"/>
    <cellStyle name="Normal 2 2 21 3 2" xfId="6561"/>
    <cellStyle name="Normal 2 2 21 3 2 2" xfId="17868"/>
    <cellStyle name="Normal 2 2 21 3 2 2 2" xfId="27159"/>
    <cellStyle name="Normal 2 2 21 3 2 3" xfId="27160"/>
    <cellStyle name="Normal 2 2 21 3 3" xfId="17869"/>
    <cellStyle name="Normal 2 2 21 3 3 2" xfId="27161"/>
    <cellStyle name="Normal 2 2 21 3 4" xfId="27162"/>
    <cellStyle name="Normal 2 2 21 4" xfId="6562"/>
    <cellStyle name="Normal 2 2 21 4 2" xfId="17870"/>
    <cellStyle name="Normal 2 2 21 4 2 2" xfId="27163"/>
    <cellStyle name="Normal 2 2 21 4 3" xfId="27164"/>
    <cellStyle name="Normal 2 2 21 5" xfId="17871"/>
    <cellStyle name="Normal 2 2 21 5 2" xfId="27165"/>
    <cellStyle name="Normal 2 2 21 6" xfId="27166"/>
    <cellStyle name="Normal 2 2 22" xfId="6563"/>
    <cellStyle name="Normal 2 2 22 2" xfId="6564"/>
    <cellStyle name="Normal 2 2 22 2 2" xfId="6565"/>
    <cellStyle name="Normal 2 2 22 2 2 2" xfId="17872"/>
    <cellStyle name="Normal 2 2 22 2 2 2 2" xfId="27167"/>
    <cellStyle name="Normal 2 2 22 2 2 3" xfId="27168"/>
    <cellStyle name="Normal 2 2 22 2 3" xfId="17873"/>
    <cellStyle name="Normal 2 2 22 2 3 2" xfId="27169"/>
    <cellStyle name="Normal 2 2 22 2 4" xfId="27170"/>
    <cellStyle name="Normal 2 2 22 3" xfId="6566"/>
    <cellStyle name="Normal 2 2 22 3 2" xfId="6567"/>
    <cellStyle name="Normal 2 2 22 3 2 2" xfId="17874"/>
    <cellStyle name="Normal 2 2 22 3 2 2 2" xfId="27171"/>
    <cellStyle name="Normal 2 2 22 3 2 3" xfId="27172"/>
    <cellStyle name="Normal 2 2 22 3 3" xfId="17875"/>
    <cellStyle name="Normal 2 2 22 3 3 2" xfId="27173"/>
    <cellStyle name="Normal 2 2 22 3 4" xfId="27174"/>
    <cellStyle name="Normal 2 2 22 4" xfId="6568"/>
    <cellStyle name="Normal 2 2 22 4 2" xfId="17876"/>
    <cellStyle name="Normal 2 2 22 4 2 2" xfId="27175"/>
    <cellStyle name="Normal 2 2 22 4 3" xfId="27176"/>
    <cellStyle name="Normal 2 2 22 5" xfId="17877"/>
    <cellStyle name="Normal 2 2 22 5 2" xfId="27177"/>
    <cellStyle name="Normal 2 2 22 6" xfId="27178"/>
    <cellStyle name="Normal 2 2 23" xfId="6569"/>
    <cellStyle name="Normal 2 2 23 2" xfId="6570"/>
    <cellStyle name="Normal 2 2 23 2 2" xfId="6571"/>
    <cellStyle name="Normal 2 2 23 2 2 2" xfId="17878"/>
    <cellStyle name="Normal 2 2 23 2 2 2 2" xfId="27179"/>
    <cellStyle name="Normal 2 2 23 2 2 3" xfId="27180"/>
    <cellStyle name="Normal 2 2 23 2 3" xfId="17879"/>
    <cellStyle name="Normal 2 2 23 2 3 2" xfId="27181"/>
    <cellStyle name="Normal 2 2 23 2 4" xfId="27182"/>
    <cellStyle name="Normal 2 2 23 3" xfId="6572"/>
    <cellStyle name="Normal 2 2 23 3 2" xfId="6573"/>
    <cellStyle name="Normal 2 2 23 3 2 2" xfId="17880"/>
    <cellStyle name="Normal 2 2 23 3 2 2 2" xfId="27183"/>
    <cellStyle name="Normal 2 2 23 3 2 3" xfId="27184"/>
    <cellStyle name="Normal 2 2 23 3 3" xfId="17881"/>
    <cellStyle name="Normal 2 2 23 3 3 2" xfId="27185"/>
    <cellStyle name="Normal 2 2 23 3 4" xfId="27186"/>
    <cellStyle name="Normal 2 2 23 4" xfId="6574"/>
    <cellStyle name="Normal 2 2 23 4 2" xfId="17882"/>
    <cellStyle name="Normal 2 2 23 4 2 2" xfId="27187"/>
    <cellStyle name="Normal 2 2 23 4 3" xfId="27188"/>
    <cellStyle name="Normal 2 2 23 5" xfId="17883"/>
    <cellStyle name="Normal 2 2 23 5 2" xfId="27189"/>
    <cellStyle name="Normal 2 2 23 6" xfId="27190"/>
    <cellStyle name="Normal 2 2 24" xfId="6575"/>
    <cellStyle name="Normal 2 2 24 2" xfId="6576"/>
    <cellStyle name="Normal 2 2 24 2 2" xfId="6577"/>
    <cellStyle name="Normal 2 2 24 2 2 2" xfId="17884"/>
    <cellStyle name="Normal 2 2 24 2 2 2 2" xfId="27191"/>
    <cellStyle name="Normal 2 2 24 2 2 3" xfId="27192"/>
    <cellStyle name="Normal 2 2 24 2 3" xfId="17885"/>
    <cellStyle name="Normal 2 2 24 2 3 2" xfId="27193"/>
    <cellStyle name="Normal 2 2 24 2 4" xfId="27194"/>
    <cellStyle name="Normal 2 2 24 3" xfId="6578"/>
    <cellStyle name="Normal 2 2 24 3 2" xfId="6579"/>
    <cellStyle name="Normal 2 2 24 3 2 2" xfId="17886"/>
    <cellStyle name="Normal 2 2 24 3 2 2 2" xfId="27195"/>
    <cellStyle name="Normal 2 2 24 3 2 3" xfId="27196"/>
    <cellStyle name="Normal 2 2 24 3 3" xfId="17887"/>
    <cellStyle name="Normal 2 2 24 3 3 2" xfId="27197"/>
    <cellStyle name="Normal 2 2 24 3 4" xfId="27198"/>
    <cellStyle name="Normal 2 2 24 4" xfId="6580"/>
    <cellStyle name="Normal 2 2 24 4 2" xfId="17888"/>
    <cellStyle name="Normal 2 2 24 4 2 2" xfId="27199"/>
    <cellStyle name="Normal 2 2 24 4 3" xfId="27200"/>
    <cellStyle name="Normal 2 2 24 5" xfId="17889"/>
    <cellStyle name="Normal 2 2 24 5 2" xfId="27201"/>
    <cellStyle name="Normal 2 2 24 6" xfId="27202"/>
    <cellStyle name="Normal 2 2 25" xfId="6581"/>
    <cellStyle name="Normal 2 2 25 2" xfId="6582"/>
    <cellStyle name="Normal 2 2 25 2 2" xfId="6583"/>
    <cellStyle name="Normal 2 2 25 2 2 2" xfId="17890"/>
    <cellStyle name="Normal 2 2 25 2 2 2 2" xfId="27203"/>
    <cellStyle name="Normal 2 2 25 2 2 3" xfId="27204"/>
    <cellStyle name="Normal 2 2 25 2 3" xfId="17891"/>
    <cellStyle name="Normal 2 2 25 2 3 2" xfId="27205"/>
    <cellStyle name="Normal 2 2 25 2 4" xfId="27206"/>
    <cellStyle name="Normal 2 2 25 3" xfId="6584"/>
    <cellStyle name="Normal 2 2 25 3 2" xfId="6585"/>
    <cellStyle name="Normal 2 2 25 3 2 2" xfId="17892"/>
    <cellStyle name="Normal 2 2 25 3 2 2 2" xfId="27207"/>
    <cellStyle name="Normal 2 2 25 3 2 3" xfId="27208"/>
    <cellStyle name="Normal 2 2 25 3 3" xfId="17893"/>
    <cellStyle name="Normal 2 2 25 3 3 2" xfId="27209"/>
    <cellStyle name="Normal 2 2 25 3 4" xfId="27210"/>
    <cellStyle name="Normal 2 2 25 4" xfId="6586"/>
    <cellStyle name="Normal 2 2 25 4 2" xfId="17894"/>
    <cellStyle name="Normal 2 2 25 4 2 2" xfId="27211"/>
    <cellStyle name="Normal 2 2 25 4 3" xfId="27212"/>
    <cellStyle name="Normal 2 2 25 5" xfId="17895"/>
    <cellStyle name="Normal 2 2 25 5 2" xfId="27213"/>
    <cellStyle name="Normal 2 2 25 6" xfId="27214"/>
    <cellStyle name="Normal 2 2 26" xfId="6587"/>
    <cellStyle name="Normal 2 2 26 2" xfId="6588"/>
    <cellStyle name="Normal 2 2 26 2 2" xfId="6589"/>
    <cellStyle name="Normal 2 2 26 2 2 2" xfId="17896"/>
    <cellStyle name="Normal 2 2 26 2 2 2 2" xfId="27215"/>
    <cellStyle name="Normal 2 2 26 2 2 3" xfId="27216"/>
    <cellStyle name="Normal 2 2 26 2 3" xfId="17897"/>
    <cellStyle name="Normal 2 2 26 2 3 2" xfId="27217"/>
    <cellStyle name="Normal 2 2 26 2 4" xfId="27218"/>
    <cellStyle name="Normal 2 2 26 3" xfId="6590"/>
    <cellStyle name="Normal 2 2 26 3 2" xfId="6591"/>
    <cellStyle name="Normal 2 2 26 3 2 2" xfId="17898"/>
    <cellStyle name="Normal 2 2 26 3 2 2 2" xfId="27219"/>
    <cellStyle name="Normal 2 2 26 3 2 3" xfId="27220"/>
    <cellStyle name="Normal 2 2 26 3 3" xfId="17899"/>
    <cellStyle name="Normal 2 2 26 3 3 2" xfId="27221"/>
    <cellStyle name="Normal 2 2 26 3 4" xfId="27222"/>
    <cellStyle name="Normal 2 2 26 4" xfId="6592"/>
    <cellStyle name="Normal 2 2 26 4 2" xfId="17900"/>
    <cellStyle name="Normal 2 2 26 4 2 2" xfId="27223"/>
    <cellStyle name="Normal 2 2 26 4 3" xfId="27224"/>
    <cellStyle name="Normal 2 2 26 5" xfId="17901"/>
    <cellStyle name="Normal 2 2 26 5 2" xfId="27225"/>
    <cellStyle name="Normal 2 2 26 6" xfId="27226"/>
    <cellStyle name="Normal 2 2 27" xfId="6593"/>
    <cellStyle name="Normal 2 2 27 2" xfId="6594"/>
    <cellStyle name="Normal 2 2 27 2 2" xfId="6595"/>
    <cellStyle name="Normal 2 2 27 2 2 2" xfId="17902"/>
    <cellStyle name="Normal 2 2 27 2 2 2 2" xfId="27227"/>
    <cellStyle name="Normal 2 2 27 2 2 3" xfId="27228"/>
    <cellStyle name="Normal 2 2 27 2 3" xfId="17903"/>
    <cellStyle name="Normal 2 2 27 2 3 2" xfId="27229"/>
    <cellStyle name="Normal 2 2 27 2 4" xfId="27230"/>
    <cellStyle name="Normal 2 2 27 3" xfId="6596"/>
    <cellStyle name="Normal 2 2 27 3 2" xfId="6597"/>
    <cellStyle name="Normal 2 2 27 3 2 2" xfId="17904"/>
    <cellStyle name="Normal 2 2 27 3 2 2 2" xfId="27231"/>
    <cellStyle name="Normal 2 2 27 3 2 3" xfId="27232"/>
    <cellStyle name="Normal 2 2 27 3 3" xfId="17905"/>
    <cellStyle name="Normal 2 2 27 3 3 2" xfId="27233"/>
    <cellStyle name="Normal 2 2 27 3 4" xfId="27234"/>
    <cellStyle name="Normal 2 2 27 4" xfId="6598"/>
    <cellStyle name="Normal 2 2 27 4 2" xfId="17906"/>
    <cellStyle name="Normal 2 2 27 4 2 2" xfId="27235"/>
    <cellStyle name="Normal 2 2 27 4 3" xfId="27236"/>
    <cellStyle name="Normal 2 2 27 5" xfId="17907"/>
    <cellStyle name="Normal 2 2 27 5 2" xfId="27237"/>
    <cellStyle name="Normal 2 2 27 6" xfId="27238"/>
    <cellStyle name="Normal 2 2 28" xfId="6599"/>
    <cellStyle name="Normal 2 2 28 2" xfId="6600"/>
    <cellStyle name="Normal 2 2 28 2 2" xfId="6601"/>
    <cellStyle name="Normal 2 2 28 2 2 2" xfId="17908"/>
    <cellStyle name="Normal 2 2 28 2 2 2 2" xfId="27239"/>
    <cellStyle name="Normal 2 2 28 2 2 3" xfId="27240"/>
    <cellStyle name="Normal 2 2 28 2 3" xfId="17909"/>
    <cellStyle name="Normal 2 2 28 2 3 2" xfId="27241"/>
    <cellStyle name="Normal 2 2 28 2 4" xfId="27242"/>
    <cellStyle name="Normal 2 2 28 3" xfId="6602"/>
    <cellStyle name="Normal 2 2 28 3 2" xfId="6603"/>
    <cellStyle name="Normal 2 2 28 3 2 2" xfId="17910"/>
    <cellStyle name="Normal 2 2 28 3 2 2 2" xfId="27243"/>
    <cellStyle name="Normal 2 2 28 3 2 3" xfId="27244"/>
    <cellStyle name="Normal 2 2 28 3 3" xfId="17911"/>
    <cellStyle name="Normal 2 2 28 3 3 2" xfId="27245"/>
    <cellStyle name="Normal 2 2 28 3 4" xfId="27246"/>
    <cellStyle name="Normal 2 2 28 4" xfId="6604"/>
    <cellStyle name="Normal 2 2 28 4 2" xfId="17912"/>
    <cellStyle name="Normal 2 2 28 4 2 2" xfId="27247"/>
    <cellStyle name="Normal 2 2 28 4 3" xfId="27248"/>
    <cellStyle name="Normal 2 2 28 5" xfId="17913"/>
    <cellStyle name="Normal 2 2 28 5 2" xfId="27249"/>
    <cellStyle name="Normal 2 2 28 6" xfId="27250"/>
    <cellStyle name="Normal 2 2 29" xfId="6605"/>
    <cellStyle name="Normal 2 2 29 2" xfId="6606"/>
    <cellStyle name="Normal 2 2 29 2 2" xfId="6607"/>
    <cellStyle name="Normal 2 2 29 2 2 2" xfId="17914"/>
    <cellStyle name="Normal 2 2 29 2 2 2 2" xfId="27251"/>
    <cellStyle name="Normal 2 2 29 2 2 3" xfId="27252"/>
    <cellStyle name="Normal 2 2 29 2 3" xfId="17915"/>
    <cellStyle name="Normal 2 2 29 2 3 2" xfId="27253"/>
    <cellStyle name="Normal 2 2 29 2 4" xfId="27254"/>
    <cellStyle name="Normal 2 2 29 3" xfId="6608"/>
    <cellStyle name="Normal 2 2 29 3 2" xfId="6609"/>
    <cellStyle name="Normal 2 2 29 3 2 2" xfId="17916"/>
    <cellStyle name="Normal 2 2 29 3 2 2 2" xfId="27255"/>
    <cellStyle name="Normal 2 2 29 3 2 3" xfId="27256"/>
    <cellStyle name="Normal 2 2 29 3 3" xfId="17917"/>
    <cellStyle name="Normal 2 2 29 3 3 2" xfId="27257"/>
    <cellStyle name="Normal 2 2 29 3 4" xfId="27258"/>
    <cellStyle name="Normal 2 2 29 4" xfId="6610"/>
    <cellStyle name="Normal 2 2 29 4 2" xfId="17918"/>
    <cellStyle name="Normal 2 2 29 4 2 2" xfId="27259"/>
    <cellStyle name="Normal 2 2 29 4 3" xfId="27260"/>
    <cellStyle name="Normal 2 2 29 5" xfId="17919"/>
    <cellStyle name="Normal 2 2 29 5 2" xfId="27261"/>
    <cellStyle name="Normal 2 2 29 6" xfId="27262"/>
    <cellStyle name="Normal 2 2 3" xfId="120"/>
    <cellStyle name="Normal 2 2 3 2" xfId="6611"/>
    <cellStyle name="Normal 2 2 3 2 2" xfId="6612"/>
    <cellStyle name="Normal 2 2 3 2 2 2" xfId="6613"/>
    <cellStyle name="Normal 2 2 3 2 2 2 2" xfId="17920"/>
    <cellStyle name="Normal 2 2 3 2 2 2 2 2" xfId="27263"/>
    <cellStyle name="Normal 2 2 3 2 2 2 3" xfId="27264"/>
    <cellStyle name="Normal 2 2 3 2 2 3" xfId="17921"/>
    <cellStyle name="Normal 2 2 3 2 2 3 2" xfId="27265"/>
    <cellStyle name="Normal 2 2 3 2 2 4" xfId="27266"/>
    <cellStyle name="Normal 2 2 3 2 3" xfId="6614"/>
    <cellStyle name="Normal 2 2 3 2 3 2" xfId="17922"/>
    <cellStyle name="Normal 2 2 3 2 3 2 2" xfId="27267"/>
    <cellStyle name="Normal 2 2 3 2 3 3" xfId="27268"/>
    <cellStyle name="Normal 2 2 3 2 4" xfId="17923"/>
    <cellStyle name="Normal 2 2 3 2 4 2" xfId="27269"/>
    <cellStyle name="Normal 2 2 3 2 5" xfId="27270"/>
    <cellStyle name="Normal 2 2 3 3" xfId="6615"/>
    <cellStyle name="Normal 2 2 3 3 2" xfId="6616"/>
    <cellStyle name="Normal 2 2 3 3 2 2" xfId="6617"/>
    <cellStyle name="Normal 2 2 3 3 2 2 2" xfId="17924"/>
    <cellStyle name="Normal 2 2 3 3 2 2 2 2" xfId="27271"/>
    <cellStyle name="Normal 2 2 3 3 2 2 3" xfId="27272"/>
    <cellStyle name="Normal 2 2 3 3 2 3" xfId="17925"/>
    <cellStyle name="Normal 2 2 3 3 2 3 2" xfId="27273"/>
    <cellStyle name="Normal 2 2 3 3 2 4" xfId="27274"/>
    <cellStyle name="Normal 2 2 3 3 3" xfId="6618"/>
    <cellStyle name="Normal 2 2 3 3 3 2" xfId="17926"/>
    <cellStyle name="Normal 2 2 3 3 3 2 2" xfId="27275"/>
    <cellStyle name="Normal 2 2 3 3 3 3" xfId="27276"/>
    <cellStyle name="Normal 2 2 3 3 4" xfId="17927"/>
    <cellStyle name="Normal 2 2 3 3 4 2" xfId="27277"/>
    <cellStyle name="Normal 2 2 3 3 5" xfId="27278"/>
    <cellStyle name="Normal 2 2 3 4" xfId="6619"/>
    <cellStyle name="Normal 2 2 3 4 2" xfId="6620"/>
    <cellStyle name="Normal 2 2 3 4 2 2" xfId="17928"/>
    <cellStyle name="Normal 2 2 3 4 2 2 2" xfId="27279"/>
    <cellStyle name="Normal 2 2 3 4 2 3" xfId="27280"/>
    <cellStyle name="Normal 2 2 3 4 3" xfId="17929"/>
    <cellStyle name="Normal 2 2 3 4 3 2" xfId="27281"/>
    <cellStyle name="Normal 2 2 3 4 4" xfId="27282"/>
    <cellStyle name="Normal 2 2 3 5" xfId="6621"/>
    <cellStyle name="Normal 2 2 3 5 2" xfId="17930"/>
    <cellStyle name="Normal 2 2 3 5 2 2" xfId="27283"/>
    <cellStyle name="Normal 2 2 3 5 3" xfId="27284"/>
    <cellStyle name="Normal 2 2 3 6" xfId="17931"/>
    <cellStyle name="Normal 2 2 3 6 2" xfId="27285"/>
    <cellStyle name="Normal 2 2 3 7" xfId="27286"/>
    <cellStyle name="Normal 2 2 30" xfId="6622"/>
    <cellStyle name="Normal 2 2 30 2" xfId="6623"/>
    <cellStyle name="Normal 2 2 30 2 2" xfId="6624"/>
    <cellStyle name="Normal 2 2 30 2 2 2" xfId="17932"/>
    <cellStyle name="Normal 2 2 30 2 2 2 2" xfId="27287"/>
    <cellStyle name="Normal 2 2 30 2 2 3" xfId="27288"/>
    <cellStyle name="Normal 2 2 30 2 3" xfId="17933"/>
    <cellStyle name="Normal 2 2 30 2 3 2" xfId="27289"/>
    <cellStyle name="Normal 2 2 30 2 4" xfId="27290"/>
    <cellStyle name="Normal 2 2 30 3" xfId="6625"/>
    <cellStyle name="Normal 2 2 30 3 2" xfId="6626"/>
    <cellStyle name="Normal 2 2 30 3 2 2" xfId="17934"/>
    <cellStyle name="Normal 2 2 30 3 2 2 2" xfId="27291"/>
    <cellStyle name="Normal 2 2 30 3 2 3" xfId="27292"/>
    <cellStyle name="Normal 2 2 30 3 3" xfId="17935"/>
    <cellStyle name="Normal 2 2 30 3 3 2" xfId="27293"/>
    <cellStyle name="Normal 2 2 30 3 4" xfId="27294"/>
    <cellStyle name="Normal 2 2 30 4" xfId="6627"/>
    <cellStyle name="Normal 2 2 30 4 2" xfId="17936"/>
    <cellStyle name="Normal 2 2 30 4 2 2" xfId="27295"/>
    <cellStyle name="Normal 2 2 30 4 3" xfId="27296"/>
    <cellStyle name="Normal 2 2 30 5" xfId="17937"/>
    <cellStyle name="Normal 2 2 30 5 2" xfId="27297"/>
    <cellStyle name="Normal 2 2 30 6" xfId="27298"/>
    <cellStyle name="Normal 2 2 31" xfId="6628"/>
    <cellStyle name="Normal 2 2 31 2" xfId="6629"/>
    <cellStyle name="Normal 2 2 31 2 2" xfId="6630"/>
    <cellStyle name="Normal 2 2 31 2 2 2" xfId="17938"/>
    <cellStyle name="Normal 2 2 31 2 2 2 2" xfId="27299"/>
    <cellStyle name="Normal 2 2 31 2 2 3" xfId="27300"/>
    <cellStyle name="Normal 2 2 31 2 3" xfId="17939"/>
    <cellStyle name="Normal 2 2 31 2 3 2" xfId="27301"/>
    <cellStyle name="Normal 2 2 31 2 4" xfId="27302"/>
    <cellStyle name="Normal 2 2 31 3" xfId="6631"/>
    <cellStyle name="Normal 2 2 31 3 2" xfId="6632"/>
    <cellStyle name="Normal 2 2 31 3 2 2" xfId="17940"/>
    <cellStyle name="Normal 2 2 31 3 2 2 2" xfId="27303"/>
    <cellStyle name="Normal 2 2 31 3 2 3" xfId="27304"/>
    <cellStyle name="Normal 2 2 31 3 3" xfId="17941"/>
    <cellStyle name="Normal 2 2 31 3 3 2" xfId="27305"/>
    <cellStyle name="Normal 2 2 31 3 4" xfId="27306"/>
    <cellStyle name="Normal 2 2 31 4" xfId="6633"/>
    <cellStyle name="Normal 2 2 31 4 2" xfId="17942"/>
    <cellStyle name="Normal 2 2 31 4 2 2" xfId="27307"/>
    <cellStyle name="Normal 2 2 31 4 3" xfId="27308"/>
    <cellStyle name="Normal 2 2 31 5" xfId="17943"/>
    <cellStyle name="Normal 2 2 31 5 2" xfId="27309"/>
    <cellStyle name="Normal 2 2 31 6" xfId="27310"/>
    <cellStyle name="Normal 2 2 32" xfId="6634"/>
    <cellStyle name="Normal 2 2 32 2" xfId="6635"/>
    <cellStyle name="Normal 2 2 32 2 2" xfId="6636"/>
    <cellStyle name="Normal 2 2 32 2 2 2" xfId="17944"/>
    <cellStyle name="Normal 2 2 32 2 2 2 2" xfId="27311"/>
    <cellStyle name="Normal 2 2 32 2 2 3" xfId="27312"/>
    <cellStyle name="Normal 2 2 32 2 3" xfId="17945"/>
    <cellStyle name="Normal 2 2 32 2 3 2" xfId="27313"/>
    <cellStyle name="Normal 2 2 32 2 4" xfId="27314"/>
    <cellStyle name="Normal 2 2 32 3" xfId="6637"/>
    <cellStyle name="Normal 2 2 32 3 2" xfId="6638"/>
    <cellStyle name="Normal 2 2 32 3 2 2" xfId="17946"/>
    <cellStyle name="Normal 2 2 32 3 2 2 2" xfId="27315"/>
    <cellStyle name="Normal 2 2 32 3 2 3" xfId="27316"/>
    <cellStyle name="Normal 2 2 32 3 3" xfId="17947"/>
    <cellStyle name="Normal 2 2 32 3 3 2" xfId="27317"/>
    <cellStyle name="Normal 2 2 32 3 4" xfId="27318"/>
    <cellStyle name="Normal 2 2 32 4" xfId="6639"/>
    <cellStyle name="Normal 2 2 32 4 2" xfId="17948"/>
    <cellStyle name="Normal 2 2 32 4 2 2" xfId="27319"/>
    <cellStyle name="Normal 2 2 32 4 3" xfId="27320"/>
    <cellStyle name="Normal 2 2 32 5" xfId="17949"/>
    <cellStyle name="Normal 2 2 32 5 2" xfId="27321"/>
    <cellStyle name="Normal 2 2 32 6" xfId="27322"/>
    <cellStyle name="Normal 2 2 33" xfId="6640"/>
    <cellStyle name="Normal 2 2 33 2" xfId="6641"/>
    <cellStyle name="Normal 2 2 33 2 2" xfId="6642"/>
    <cellStyle name="Normal 2 2 33 2 2 2" xfId="17950"/>
    <cellStyle name="Normal 2 2 33 2 2 2 2" xfId="27323"/>
    <cellStyle name="Normal 2 2 33 2 2 3" xfId="27324"/>
    <cellStyle name="Normal 2 2 33 2 3" xfId="17951"/>
    <cellStyle name="Normal 2 2 33 2 3 2" xfId="27325"/>
    <cellStyle name="Normal 2 2 33 2 4" xfId="27326"/>
    <cellStyle name="Normal 2 2 33 3" xfId="6643"/>
    <cellStyle name="Normal 2 2 33 3 2" xfId="6644"/>
    <cellStyle name="Normal 2 2 33 3 2 2" xfId="17952"/>
    <cellStyle name="Normal 2 2 33 3 2 2 2" xfId="27327"/>
    <cellStyle name="Normal 2 2 33 3 2 3" xfId="27328"/>
    <cellStyle name="Normal 2 2 33 3 3" xfId="17953"/>
    <cellStyle name="Normal 2 2 33 3 3 2" xfId="27329"/>
    <cellStyle name="Normal 2 2 33 3 4" xfId="27330"/>
    <cellStyle name="Normal 2 2 33 4" xfId="6645"/>
    <cellStyle name="Normal 2 2 33 4 2" xfId="17954"/>
    <cellStyle name="Normal 2 2 33 4 2 2" xfId="27331"/>
    <cellStyle name="Normal 2 2 33 4 3" xfId="27332"/>
    <cellStyle name="Normal 2 2 33 5" xfId="17955"/>
    <cellStyle name="Normal 2 2 33 5 2" xfId="27333"/>
    <cellStyle name="Normal 2 2 33 6" xfId="27334"/>
    <cellStyle name="Normal 2 2 34" xfId="6646"/>
    <cellStyle name="Normal 2 2 34 2" xfId="6647"/>
    <cellStyle name="Normal 2 2 34 2 2" xfId="6648"/>
    <cellStyle name="Normal 2 2 34 2 2 2" xfId="17956"/>
    <cellStyle name="Normal 2 2 34 2 2 2 2" xfId="27335"/>
    <cellStyle name="Normal 2 2 34 2 2 3" xfId="27336"/>
    <cellStyle name="Normal 2 2 34 2 3" xfId="17957"/>
    <cellStyle name="Normal 2 2 34 2 3 2" xfId="27337"/>
    <cellStyle name="Normal 2 2 34 2 4" xfId="27338"/>
    <cellStyle name="Normal 2 2 34 3" xfId="6649"/>
    <cellStyle name="Normal 2 2 34 3 2" xfId="6650"/>
    <cellStyle name="Normal 2 2 34 3 2 2" xfId="17958"/>
    <cellStyle name="Normal 2 2 34 3 2 2 2" xfId="27339"/>
    <cellStyle name="Normal 2 2 34 3 2 3" xfId="27340"/>
    <cellStyle name="Normal 2 2 34 3 3" xfId="17959"/>
    <cellStyle name="Normal 2 2 34 3 3 2" xfId="27341"/>
    <cellStyle name="Normal 2 2 34 3 4" xfId="27342"/>
    <cellStyle name="Normal 2 2 34 4" xfId="6651"/>
    <cellStyle name="Normal 2 2 34 4 2" xfId="17960"/>
    <cellStyle name="Normal 2 2 34 4 2 2" xfId="27343"/>
    <cellStyle name="Normal 2 2 34 4 3" xfId="27344"/>
    <cellStyle name="Normal 2 2 34 5" xfId="17961"/>
    <cellStyle name="Normal 2 2 34 5 2" xfId="27345"/>
    <cellStyle name="Normal 2 2 34 6" xfId="27346"/>
    <cellStyle name="Normal 2 2 35" xfId="6652"/>
    <cellStyle name="Normal 2 2 35 2" xfId="6653"/>
    <cellStyle name="Normal 2 2 35 2 2" xfId="6654"/>
    <cellStyle name="Normal 2 2 35 2 2 2" xfId="17962"/>
    <cellStyle name="Normal 2 2 35 2 2 2 2" xfId="27347"/>
    <cellStyle name="Normal 2 2 35 2 2 3" xfId="27348"/>
    <cellStyle name="Normal 2 2 35 2 3" xfId="17963"/>
    <cellStyle name="Normal 2 2 35 2 3 2" xfId="27349"/>
    <cellStyle name="Normal 2 2 35 2 4" xfId="27350"/>
    <cellStyle name="Normal 2 2 35 3" xfId="6655"/>
    <cellStyle name="Normal 2 2 35 3 2" xfId="6656"/>
    <cellStyle name="Normal 2 2 35 3 2 2" xfId="17964"/>
    <cellStyle name="Normal 2 2 35 3 2 2 2" xfId="27351"/>
    <cellStyle name="Normal 2 2 35 3 2 3" xfId="27352"/>
    <cellStyle name="Normal 2 2 35 3 3" xfId="17965"/>
    <cellStyle name="Normal 2 2 35 3 3 2" xfId="27353"/>
    <cellStyle name="Normal 2 2 35 3 4" xfId="27354"/>
    <cellStyle name="Normal 2 2 35 4" xfId="6657"/>
    <cellStyle name="Normal 2 2 35 4 2" xfId="17966"/>
    <cellStyle name="Normal 2 2 35 4 2 2" xfId="27355"/>
    <cellStyle name="Normal 2 2 35 4 3" xfId="27356"/>
    <cellStyle name="Normal 2 2 35 5" xfId="17967"/>
    <cellStyle name="Normal 2 2 35 5 2" xfId="27357"/>
    <cellStyle name="Normal 2 2 35 6" xfId="27358"/>
    <cellStyle name="Normal 2 2 36" xfId="6658"/>
    <cellStyle name="Normal 2 2 36 2" xfId="6659"/>
    <cellStyle name="Normal 2 2 36 2 2" xfId="6660"/>
    <cellStyle name="Normal 2 2 36 2 2 2" xfId="17968"/>
    <cellStyle name="Normal 2 2 36 2 2 2 2" xfId="27359"/>
    <cellStyle name="Normal 2 2 36 2 2 3" xfId="27360"/>
    <cellStyle name="Normal 2 2 36 2 3" xfId="17969"/>
    <cellStyle name="Normal 2 2 36 2 3 2" xfId="27361"/>
    <cellStyle name="Normal 2 2 36 2 4" xfId="27362"/>
    <cellStyle name="Normal 2 2 36 3" xfId="6661"/>
    <cellStyle name="Normal 2 2 36 3 2" xfId="6662"/>
    <cellStyle name="Normal 2 2 36 3 2 2" xfId="17970"/>
    <cellStyle name="Normal 2 2 36 3 2 2 2" xfId="27363"/>
    <cellStyle name="Normal 2 2 36 3 2 3" xfId="27364"/>
    <cellStyle name="Normal 2 2 36 3 3" xfId="17971"/>
    <cellStyle name="Normal 2 2 36 3 3 2" xfId="27365"/>
    <cellStyle name="Normal 2 2 36 3 4" xfId="27366"/>
    <cellStyle name="Normal 2 2 36 4" xfId="6663"/>
    <cellStyle name="Normal 2 2 36 4 2" xfId="17972"/>
    <cellStyle name="Normal 2 2 36 4 2 2" xfId="27367"/>
    <cellStyle name="Normal 2 2 36 4 3" xfId="27368"/>
    <cellStyle name="Normal 2 2 36 5" xfId="17973"/>
    <cellStyle name="Normal 2 2 36 5 2" xfId="27369"/>
    <cellStyle name="Normal 2 2 36 6" xfId="27370"/>
    <cellStyle name="Normal 2 2 37" xfId="6664"/>
    <cellStyle name="Normal 2 2 37 2" xfId="6665"/>
    <cellStyle name="Normal 2 2 37 2 2" xfId="6666"/>
    <cellStyle name="Normal 2 2 37 2 2 2" xfId="17974"/>
    <cellStyle name="Normal 2 2 37 2 2 2 2" xfId="27371"/>
    <cellStyle name="Normal 2 2 37 2 2 3" xfId="27372"/>
    <cellStyle name="Normal 2 2 37 2 3" xfId="17975"/>
    <cellStyle name="Normal 2 2 37 2 3 2" xfId="27373"/>
    <cellStyle name="Normal 2 2 37 2 4" xfId="27374"/>
    <cellStyle name="Normal 2 2 37 3" xfId="6667"/>
    <cellStyle name="Normal 2 2 37 3 2" xfId="6668"/>
    <cellStyle name="Normal 2 2 37 3 2 2" xfId="17976"/>
    <cellStyle name="Normal 2 2 37 3 2 2 2" xfId="27375"/>
    <cellStyle name="Normal 2 2 37 3 2 3" xfId="27376"/>
    <cellStyle name="Normal 2 2 37 3 3" xfId="17977"/>
    <cellStyle name="Normal 2 2 37 3 3 2" xfId="27377"/>
    <cellStyle name="Normal 2 2 37 3 4" xfId="27378"/>
    <cellStyle name="Normal 2 2 37 4" xfId="6669"/>
    <cellStyle name="Normal 2 2 37 4 2" xfId="17978"/>
    <cellStyle name="Normal 2 2 37 4 2 2" xfId="27379"/>
    <cellStyle name="Normal 2 2 37 4 3" xfId="27380"/>
    <cellStyle name="Normal 2 2 37 5" xfId="17979"/>
    <cellStyle name="Normal 2 2 37 5 2" xfId="27381"/>
    <cellStyle name="Normal 2 2 37 6" xfId="27382"/>
    <cellStyle name="Normal 2 2 38" xfId="6670"/>
    <cellStyle name="Normal 2 2 38 2" xfId="6671"/>
    <cellStyle name="Normal 2 2 38 2 2" xfId="6672"/>
    <cellStyle name="Normal 2 2 38 2 2 2" xfId="17980"/>
    <cellStyle name="Normal 2 2 38 2 2 2 2" xfId="27383"/>
    <cellStyle name="Normal 2 2 38 2 2 3" xfId="27384"/>
    <cellStyle name="Normal 2 2 38 2 3" xfId="17981"/>
    <cellStyle name="Normal 2 2 38 2 3 2" xfId="27385"/>
    <cellStyle name="Normal 2 2 38 2 4" xfId="27386"/>
    <cellStyle name="Normal 2 2 38 3" xfId="6673"/>
    <cellStyle name="Normal 2 2 38 3 2" xfId="6674"/>
    <cellStyle name="Normal 2 2 38 3 2 2" xfId="17982"/>
    <cellStyle name="Normal 2 2 38 3 2 2 2" xfId="27387"/>
    <cellStyle name="Normal 2 2 38 3 2 3" xfId="27388"/>
    <cellStyle name="Normal 2 2 38 3 3" xfId="17983"/>
    <cellStyle name="Normal 2 2 38 3 3 2" xfId="27389"/>
    <cellStyle name="Normal 2 2 38 3 4" xfId="27390"/>
    <cellStyle name="Normal 2 2 38 4" xfId="6675"/>
    <cellStyle name="Normal 2 2 38 4 2" xfId="17984"/>
    <cellStyle name="Normal 2 2 38 4 2 2" xfId="27391"/>
    <cellStyle name="Normal 2 2 38 4 3" xfId="27392"/>
    <cellStyle name="Normal 2 2 38 5" xfId="17985"/>
    <cellStyle name="Normal 2 2 38 5 2" xfId="27393"/>
    <cellStyle name="Normal 2 2 38 6" xfId="27394"/>
    <cellStyle name="Normal 2 2 39" xfId="6676"/>
    <cellStyle name="Normal 2 2 39 2" xfId="6677"/>
    <cellStyle name="Normal 2 2 39 2 2" xfId="6678"/>
    <cellStyle name="Normal 2 2 39 2 2 2" xfId="17986"/>
    <cellStyle name="Normal 2 2 39 2 2 2 2" xfId="27395"/>
    <cellStyle name="Normal 2 2 39 2 2 3" xfId="27396"/>
    <cellStyle name="Normal 2 2 39 2 3" xfId="17987"/>
    <cellStyle name="Normal 2 2 39 2 3 2" xfId="27397"/>
    <cellStyle name="Normal 2 2 39 2 4" xfId="27398"/>
    <cellStyle name="Normal 2 2 39 3" xfId="6679"/>
    <cellStyle name="Normal 2 2 39 3 2" xfId="6680"/>
    <cellStyle name="Normal 2 2 39 3 2 2" xfId="17988"/>
    <cellStyle name="Normal 2 2 39 3 2 2 2" xfId="27399"/>
    <cellStyle name="Normal 2 2 39 3 2 3" xfId="27400"/>
    <cellStyle name="Normal 2 2 39 3 3" xfId="17989"/>
    <cellStyle name="Normal 2 2 39 3 3 2" xfId="27401"/>
    <cellStyle name="Normal 2 2 39 3 4" xfId="27402"/>
    <cellStyle name="Normal 2 2 39 4" xfId="6681"/>
    <cellStyle name="Normal 2 2 39 4 2" xfId="17990"/>
    <cellStyle name="Normal 2 2 39 4 2 2" xfId="27403"/>
    <cellStyle name="Normal 2 2 39 4 3" xfId="27404"/>
    <cellStyle name="Normal 2 2 39 5" xfId="17991"/>
    <cellStyle name="Normal 2 2 39 5 2" xfId="27405"/>
    <cellStyle name="Normal 2 2 39 6" xfId="27406"/>
    <cellStyle name="Normal 2 2 4" xfId="121"/>
    <cellStyle name="Normal 2 2 4 10" xfId="6682"/>
    <cellStyle name="Normal 2 2 4 10 2" xfId="17992"/>
    <cellStyle name="Normal 2 2 4 11" xfId="6683"/>
    <cellStyle name="Normal 2 2 4 11 2" xfId="17993"/>
    <cellStyle name="Normal 2 2 4 12" xfId="6684"/>
    <cellStyle name="Normal 2 2 4 12 2" xfId="17994"/>
    <cellStyle name="Normal 2 2 4 13" xfId="6685"/>
    <cellStyle name="Normal 2 2 4 13 2" xfId="17995"/>
    <cellStyle name="Normal 2 2 4 14" xfId="6686"/>
    <cellStyle name="Normal 2 2 4 14 2" xfId="17996"/>
    <cellStyle name="Normal 2 2 4 15" xfId="6687"/>
    <cellStyle name="Normal 2 2 4 15 2" xfId="17997"/>
    <cellStyle name="Normal 2 2 4 16" xfId="6688"/>
    <cellStyle name="Normal 2 2 4 16 2" xfId="17998"/>
    <cellStyle name="Normal 2 2 4 17" xfId="6689"/>
    <cellStyle name="Normal 2 2 4 17 2" xfId="17999"/>
    <cellStyle name="Normal 2 2 4 18" xfId="6690"/>
    <cellStyle name="Normal 2 2 4 18 2" xfId="18000"/>
    <cellStyle name="Normal 2 2 4 19" xfId="6691"/>
    <cellStyle name="Normal 2 2 4 19 2" xfId="18001"/>
    <cellStyle name="Normal 2 2 4 2" xfId="6692"/>
    <cellStyle name="Normal 2 2 4 2 2" xfId="6693"/>
    <cellStyle name="Normal 2 2 4 2 3" xfId="18002"/>
    <cellStyle name="Normal 2 2 4 20" xfId="6694"/>
    <cellStyle name="Normal 2 2 4 20 2" xfId="18003"/>
    <cellStyle name="Normal 2 2 4 21" xfId="6695"/>
    <cellStyle name="Normal 2 2 4 21 2" xfId="18004"/>
    <cellStyle name="Normal 2 2 4 22" xfId="6696"/>
    <cellStyle name="Normal 2 2 4 22 2" xfId="18005"/>
    <cellStyle name="Normal 2 2 4 23" xfId="6697"/>
    <cellStyle name="Normal 2 2 4 23 2" xfId="18006"/>
    <cellStyle name="Normal 2 2 4 24" xfId="6698"/>
    <cellStyle name="Normal 2 2 4 24 2" xfId="18007"/>
    <cellStyle name="Normal 2 2 4 25" xfId="6699"/>
    <cellStyle name="Normal 2 2 4 25 2" xfId="18008"/>
    <cellStyle name="Normal 2 2 4 26" xfId="6700"/>
    <cellStyle name="Normal 2 2 4 26 2" xfId="18009"/>
    <cellStyle name="Normal 2 2 4 27" xfId="6701"/>
    <cellStyle name="Normal 2 2 4 27 2" xfId="18010"/>
    <cellStyle name="Normal 2 2 4 28" xfId="6702"/>
    <cellStyle name="Normal 2 2 4 28 2" xfId="18011"/>
    <cellStyle name="Normal 2 2 4 29" xfId="6703"/>
    <cellStyle name="Normal 2 2 4 29 2" xfId="18012"/>
    <cellStyle name="Normal 2 2 4 3" xfId="6704"/>
    <cellStyle name="Normal 2 2 4 3 2" xfId="18013"/>
    <cellStyle name="Normal 2 2 4 3 3" xfId="18014"/>
    <cellStyle name="Normal 2 2 4 30" xfId="6705"/>
    <cellStyle name="Normal 2 2 4 30 2" xfId="18015"/>
    <cellStyle name="Normal 2 2 4 31" xfId="6706"/>
    <cellStyle name="Normal 2 2 4 31 2" xfId="18016"/>
    <cellStyle name="Normal 2 2 4 32" xfId="6707"/>
    <cellStyle name="Normal 2 2 4 32 2" xfId="18017"/>
    <cellStyle name="Normal 2 2 4 33" xfId="6708"/>
    <cellStyle name="Normal 2 2 4 33 2" xfId="18018"/>
    <cellStyle name="Normal 2 2 4 34" xfId="6709"/>
    <cellStyle name="Normal 2 2 4 34 2" xfId="18019"/>
    <cellStyle name="Normal 2 2 4 35" xfId="6710"/>
    <cellStyle name="Normal 2 2 4 35 2" xfId="18020"/>
    <cellStyle name="Normal 2 2 4 36" xfId="6711"/>
    <cellStyle name="Normal 2 2 4 36 2" xfId="18021"/>
    <cellStyle name="Normal 2 2 4 37" xfId="6712"/>
    <cellStyle name="Normal 2 2 4 37 2" xfId="18022"/>
    <cellStyle name="Normal 2 2 4 38" xfId="6713"/>
    <cellStyle name="Normal 2 2 4 38 2" xfId="18023"/>
    <cellStyle name="Normal 2 2 4 39" xfId="6714"/>
    <cellStyle name="Normal 2 2 4 39 2" xfId="18024"/>
    <cellStyle name="Normal 2 2 4 4" xfId="6715"/>
    <cellStyle name="Normal 2 2 4 4 2" xfId="18025"/>
    <cellStyle name="Normal 2 2 4 40" xfId="6716"/>
    <cellStyle name="Normal 2 2 4 40 2" xfId="18026"/>
    <cellStyle name="Normal 2 2 4 41" xfId="6717"/>
    <cellStyle name="Normal 2 2 4 41 2" xfId="18027"/>
    <cellStyle name="Normal 2 2 4 42" xfId="6718"/>
    <cellStyle name="Normal 2 2 4 42 2" xfId="18028"/>
    <cellStyle name="Normal 2 2 4 43" xfId="6719"/>
    <cellStyle name="Normal 2 2 4 43 2" xfId="18029"/>
    <cellStyle name="Normal 2 2 4 44" xfId="6720"/>
    <cellStyle name="Normal 2 2 4 44 2" xfId="18030"/>
    <cellStyle name="Normal 2 2 4 45" xfId="6721"/>
    <cellStyle name="Normal 2 2 4 45 2" xfId="18031"/>
    <cellStyle name="Normal 2 2 4 46" xfId="6722"/>
    <cellStyle name="Normal 2 2 4 46 2" xfId="18032"/>
    <cellStyle name="Normal 2 2 4 47" xfId="6723"/>
    <cellStyle name="Normal 2 2 4 47 2" xfId="18033"/>
    <cellStyle name="Normal 2 2 4 48" xfId="6724"/>
    <cellStyle name="Normal 2 2 4 48 2" xfId="18034"/>
    <cellStyle name="Normal 2 2 4 49" xfId="6725"/>
    <cellStyle name="Normal 2 2 4 49 2" xfId="18035"/>
    <cellStyle name="Normal 2 2 4 5" xfId="6726"/>
    <cellStyle name="Normal 2 2 4 5 2" xfId="18036"/>
    <cellStyle name="Normal 2 2 4 50" xfId="6727"/>
    <cellStyle name="Normal 2 2 4 50 2" xfId="18037"/>
    <cellStyle name="Normal 2 2 4 51" xfId="6728"/>
    <cellStyle name="Normal 2 2 4 51 2" xfId="18038"/>
    <cellStyle name="Normal 2 2 4 52" xfId="6729"/>
    <cellStyle name="Normal 2 2 4 52 2" xfId="18039"/>
    <cellStyle name="Normal 2 2 4 53" xfId="6730"/>
    <cellStyle name="Normal 2 2 4 53 2" xfId="18040"/>
    <cellStyle name="Normal 2 2 4 54" xfId="6731"/>
    <cellStyle name="Normal 2 2 4 54 2" xfId="18041"/>
    <cellStyle name="Normal 2 2 4 55" xfId="6732"/>
    <cellStyle name="Normal 2 2 4 55 2" xfId="18042"/>
    <cellStyle name="Normal 2 2 4 56" xfId="6733"/>
    <cellStyle name="Normal 2 2 4 56 2" xfId="18043"/>
    <cellStyle name="Normal 2 2 4 57" xfId="6734"/>
    <cellStyle name="Normal 2 2 4 57 2" xfId="18044"/>
    <cellStyle name="Normal 2 2 4 58" xfId="6735"/>
    <cellStyle name="Normal 2 2 4 58 2" xfId="18045"/>
    <cellStyle name="Normal 2 2 4 59" xfId="6736"/>
    <cellStyle name="Normal 2 2 4 59 2" xfId="18046"/>
    <cellStyle name="Normal 2 2 4 6" xfId="6737"/>
    <cellStyle name="Normal 2 2 4 6 2" xfId="18047"/>
    <cellStyle name="Normal 2 2 4 60" xfId="6738"/>
    <cellStyle name="Normal 2 2 4 60 2" xfId="18048"/>
    <cellStyle name="Normal 2 2 4 61" xfId="6739"/>
    <cellStyle name="Normal 2 2 4 61 2" xfId="18049"/>
    <cellStyle name="Normal 2 2 4 62" xfId="6740"/>
    <cellStyle name="Normal 2 2 4 62 2" xfId="18050"/>
    <cellStyle name="Normal 2 2 4 63" xfId="6741"/>
    <cellStyle name="Normal 2 2 4 63 2" xfId="18051"/>
    <cellStyle name="Normal 2 2 4 64" xfId="6742"/>
    <cellStyle name="Normal 2 2 4 64 2" xfId="18052"/>
    <cellStyle name="Normal 2 2 4 65" xfId="6743"/>
    <cellStyle name="Normal 2 2 4 65 2" xfId="18053"/>
    <cellStyle name="Normal 2 2 4 66" xfId="6744"/>
    <cellStyle name="Normal 2 2 4 66 2" xfId="18054"/>
    <cellStyle name="Normal 2 2 4 67" xfId="6745"/>
    <cellStyle name="Normal 2 2 4 67 2" xfId="18055"/>
    <cellStyle name="Normal 2 2 4 68" xfId="6746"/>
    <cellStyle name="Normal 2 2 4 68 2" xfId="18056"/>
    <cellStyle name="Normal 2 2 4 69" xfId="6747"/>
    <cellStyle name="Normal 2 2 4 69 2" xfId="18057"/>
    <cellStyle name="Normal 2 2 4 7" xfId="6748"/>
    <cellStyle name="Normal 2 2 4 7 2" xfId="18058"/>
    <cellStyle name="Normal 2 2 4 70" xfId="6749"/>
    <cellStyle name="Normal 2 2 4 70 2" xfId="18059"/>
    <cellStyle name="Normal 2 2 4 71" xfId="6750"/>
    <cellStyle name="Normal 2 2 4 71 2" xfId="18060"/>
    <cellStyle name="Normal 2 2 4 72" xfId="6751"/>
    <cellStyle name="Normal 2 2 4 72 2" xfId="18061"/>
    <cellStyle name="Normal 2 2 4 73" xfId="6752"/>
    <cellStyle name="Normal 2 2 4 73 2" xfId="18062"/>
    <cellStyle name="Normal 2 2 4 74" xfId="6753"/>
    <cellStyle name="Normal 2 2 4 74 2" xfId="18063"/>
    <cellStyle name="Normal 2 2 4 75" xfId="6754"/>
    <cellStyle name="Normal 2 2 4 75 2" xfId="18064"/>
    <cellStyle name="Normal 2 2 4 76" xfId="6755"/>
    <cellStyle name="Normal 2 2 4 76 2" xfId="18065"/>
    <cellStyle name="Normal 2 2 4 77" xfId="6756"/>
    <cellStyle name="Normal 2 2 4 77 2" xfId="18066"/>
    <cellStyle name="Normal 2 2 4 78" xfId="6757"/>
    <cellStyle name="Normal 2 2 4 78 2" xfId="18067"/>
    <cellStyle name="Normal 2 2 4 79" xfId="6758"/>
    <cellStyle name="Normal 2 2 4 79 2" xfId="18068"/>
    <cellStyle name="Normal 2 2 4 8" xfId="6759"/>
    <cellStyle name="Normal 2 2 4 8 2" xfId="18069"/>
    <cellStyle name="Normal 2 2 4 80" xfId="6760"/>
    <cellStyle name="Normal 2 2 4 80 2" xfId="18070"/>
    <cellStyle name="Normal 2 2 4 81" xfId="6761"/>
    <cellStyle name="Normal 2 2 4 81 2" xfId="18071"/>
    <cellStyle name="Normal 2 2 4 82" xfId="6762"/>
    <cellStyle name="Normal 2 2 4 82 2" xfId="18072"/>
    <cellStyle name="Normal 2 2 4 83" xfId="6763"/>
    <cellStyle name="Normal 2 2 4 83 2" xfId="18073"/>
    <cellStyle name="Normal 2 2 4 84" xfId="6764"/>
    <cellStyle name="Normal 2 2 4 84 2" xfId="18074"/>
    <cellStyle name="Normal 2 2 4 85" xfId="6765"/>
    <cellStyle name="Normal 2 2 4 85 2" xfId="18075"/>
    <cellStyle name="Normal 2 2 4 86" xfId="6766"/>
    <cellStyle name="Normal 2 2 4 86 2" xfId="18076"/>
    <cellStyle name="Normal 2 2 4 87" xfId="6767"/>
    <cellStyle name="Normal 2 2 4 87 2" xfId="18077"/>
    <cellStyle name="Normal 2 2 4 88" xfId="6768"/>
    <cellStyle name="Normal 2 2 4 88 2" xfId="18078"/>
    <cellStyle name="Normal 2 2 4 89" xfId="6769"/>
    <cellStyle name="Normal 2 2 4 89 2" xfId="18079"/>
    <cellStyle name="Normal 2 2 4 9" xfId="6770"/>
    <cellStyle name="Normal 2 2 4 9 2" xfId="18080"/>
    <cellStyle name="Normal 2 2 4 90" xfId="6771"/>
    <cellStyle name="Normal 2 2 4 90 2" xfId="18081"/>
    <cellStyle name="Normal 2 2 4 91" xfId="6772"/>
    <cellStyle name="Normal 2 2 4 91 2" xfId="18082"/>
    <cellStyle name="Normal 2 2 4 92" xfId="18083"/>
    <cellStyle name="Normal 2 2 4 93" xfId="33697"/>
    <cellStyle name="Normal 2 2 40" xfId="6773"/>
    <cellStyle name="Normal 2 2 40 2" xfId="6774"/>
    <cellStyle name="Normal 2 2 40 2 2" xfId="6775"/>
    <cellStyle name="Normal 2 2 40 2 2 2" xfId="18084"/>
    <cellStyle name="Normal 2 2 40 2 2 2 2" xfId="27407"/>
    <cellStyle name="Normal 2 2 40 2 2 3" xfId="27408"/>
    <cellStyle name="Normal 2 2 40 2 3" xfId="18085"/>
    <cellStyle name="Normal 2 2 40 2 3 2" xfId="27409"/>
    <cellStyle name="Normal 2 2 40 2 4" xfId="27410"/>
    <cellStyle name="Normal 2 2 40 3" xfId="6776"/>
    <cellStyle name="Normal 2 2 40 3 2" xfId="6777"/>
    <cellStyle name="Normal 2 2 40 3 2 2" xfId="18086"/>
    <cellStyle name="Normal 2 2 40 3 2 2 2" xfId="27411"/>
    <cellStyle name="Normal 2 2 40 3 2 3" xfId="27412"/>
    <cellStyle name="Normal 2 2 40 3 3" xfId="18087"/>
    <cellStyle name="Normal 2 2 40 3 3 2" xfId="27413"/>
    <cellStyle name="Normal 2 2 40 3 4" xfId="27414"/>
    <cellStyle name="Normal 2 2 40 4" xfId="6778"/>
    <cellStyle name="Normal 2 2 40 4 2" xfId="18088"/>
    <cellStyle name="Normal 2 2 40 4 2 2" xfId="27415"/>
    <cellStyle name="Normal 2 2 40 4 3" xfId="27416"/>
    <cellStyle name="Normal 2 2 40 5" xfId="18089"/>
    <cellStyle name="Normal 2 2 40 5 2" xfId="27417"/>
    <cellStyle name="Normal 2 2 40 6" xfId="27418"/>
    <cellStyle name="Normal 2 2 41" xfId="6779"/>
    <cellStyle name="Normal 2 2 41 2" xfId="6780"/>
    <cellStyle name="Normal 2 2 41 2 2" xfId="6781"/>
    <cellStyle name="Normal 2 2 41 2 2 2" xfId="18090"/>
    <cellStyle name="Normal 2 2 41 2 2 2 2" xfId="27419"/>
    <cellStyle name="Normal 2 2 41 2 2 3" xfId="27420"/>
    <cellStyle name="Normal 2 2 41 2 3" xfId="18091"/>
    <cellStyle name="Normal 2 2 41 2 3 2" xfId="27421"/>
    <cellStyle name="Normal 2 2 41 2 4" xfId="27422"/>
    <cellStyle name="Normal 2 2 41 3" xfId="6782"/>
    <cellStyle name="Normal 2 2 41 3 2" xfId="6783"/>
    <cellStyle name="Normal 2 2 41 3 2 2" xfId="18092"/>
    <cellStyle name="Normal 2 2 41 3 2 2 2" xfId="27423"/>
    <cellStyle name="Normal 2 2 41 3 2 3" xfId="27424"/>
    <cellStyle name="Normal 2 2 41 3 3" xfId="18093"/>
    <cellStyle name="Normal 2 2 41 3 3 2" xfId="27425"/>
    <cellStyle name="Normal 2 2 41 3 4" xfId="27426"/>
    <cellStyle name="Normal 2 2 41 4" xfId="6784"/>
    <cellStyle name="Normal 2 2 41 4 2" xfId="18094"/>
    <cellStyle name="Normal 2 2 41 4 2 2" xfId="27427"/>
    <cellStyle name="Normal 2 2 41 4 3" xfId="27428"/>
    <cellStyle name="Normal 2 2 41 5" xfId="18095"/>
    <cellStyle name="Normal 2 2 41 5 2" xfId="27429"/>
    <cellStyle name="Normal 2 2 41 6" xfId="27430"/>
    <cellStyle name="Normal 2 2 42" xfId="6785"/>
    <cellStyle name="Normal 2 2 42 2" xfId="6786"/>
    <cellStyle name="Normal 2 2 42 2 2" xfId="6787"/>
    <cellStyle name="Normal 2 2 42 2 2 2" xfId="18096"/>
    <cellStyle name="Normal 2 2 42 2 2 2 2" xfId="27431"/>
    <cellStyle name="Normal 2 2 42 2 2 3" xfId="27432"/>
    <cellStyle name="Normal 2 2 42 2 3" xfId="18097"/>
    <cellStyle name="Normal 2 2 42 2 3 2" xfId="27433"/>
    <cellStyle name="Normal 2 2 42 2 4" xfId="27434"/>
    <cellStyle name="Normal 2 2 42 3" xfId="6788"/>
    <cellStyle name="Normal 2 2 42 3 2" xfId="6789"/>
    <cellStyle name="Normal 2 2 42 3 2 2" xfId="18098"/>
    <cellStyle name="Normal 2 2 42 3 2 2 2" xfId="27435"/>
    <cellStyle name="Normal 2 2 42 3 2 3" xfId="27436"/>
    <cellStyle name="Normal 2 2 42 3 3" xfId="18099"/>
    <cellStyle name="Normal 2 2 42 3 3 2" xfId="27437"/>
    <cellStyle name="Normal 2 2 42 3 4" xfId="27438"/>
    <cellStyle name="Normal 2 2 42 4" xfId="6790"/>
    <cellStyle name="Normal 2 2 42 4 2" xfId="18100"/>
    <cellStyle name="Normal 2 2 42 4 2 2" xfId="27439"/>
    <cellStyle name="Normal 2 2 42 4 3" xfId="27440"/>
    <cellStyle name="Normal 2 2 42 5" xfId="18101"/>
    <cellStyle name="Normal 2 2 42 5 2" xfId="27441"/>
    <cellStyle name="Normal 2 2 42 6" xfId="27442"/>
    <cellStyle name="Normal 2 2 43" xfId="6791"/>
    <cellStyle name="Normal 2 2 43 2" xfId="6792"/>
    <cellStyle name="Normal 2 2 43 2 2" xfId="6793"/>
    <cellStyle name="Normal 2 2 43 2 2 2" xfId="18102"/>
    <cellStyle name="Normal 2 2 43 2 2 2 2" xfId="27443"/>
    <cellStyle name="Normal 2 2 43 2 2 3" xfId="27444"/>
    <cellStyle name="Normal 2 2 43 2 3" xfId="18103"/>
    <cellStyle name="Normal 2 2 43 2 3 2" xfId="27445"/>
    <cellStyle name="Normal 2 2 43 2 4" xfId="27446"/>
    <cellStyle name="Normal 2 2 43 3" xfId="6794"/>
    <cellStyle name="Normal 2 2 43 3 2" xfId="6795"/>
    <cellStyle name="Normal 2 2 43 3 2 2" xfId="18104"/>
    <cellStyle name="Normal 2 2 43 3 2 2 2" xfId="27447"/>
    <cellStyle name="Normal 2 2 43 3 2 3" xfId="27448"/>
    <cellStyle name="Normal 2 2 43 3 3" xfId="18105"/>
    <cellStyle name="Normal 2 2 43 3 3 2" xfId="27449"/>
    <cellStyle name="Normal 2 2 43 3 4" xfId="27450"/>
    <cellStyle name="Normal 2 2 43 4" xfId="6796"/>
    <cellStyle name="Normal 2 2 43 4 2" xfId="18106"/>
    <cellStyle name="Normal 2 2 43 4 2 2" xfId="27451"/>
    <cellStyle name="Normal 2 2 43 4 3" xfId="27452"/>
    <cellStyle name="Normal 2 2 43 5" xfId="18107"/>
    <cellStyle name="Normal 2 2 43 5 2" xfId="27453"/>
    <cellStyle name="Normal 2 2 43 6" xfId="27454"/>
    <cellStyle name="Normal 2 2 44" xfId="6797"/>
    <cellStyle name="Normal 2 2 44 2" xfId="6798"/>
    <cellStyle name="Normal 2 2 44 2 2" xfId="6799"/>
    <cellStyle name="Normal 2 2 44 2 2 2" xfId="18108"/>
    <cellStyle name="Normal 2 2 44 2 2 2 2" xfId="27455"/>
    <cellStyle name="Normal 2 2 44 2 2 3" xfId="27456"/>
    <cellStyle name="Normal 2 2 44 2 3" xfId="18109"/>
    <cellStyle name="Normal 2 2 44 2 3 2" xfId="27457"/>
    <cellStyle name="Normal 2 2 44 2 4" xfId="27458"/>
    <cellStyle name="Normal 2 2 44 3" xfId="6800"/>
    <cellStyle name="Normal 2 2 44 3 2" xfId="6801"/>
    <cellStyle name="Normal 2 2 44 3 2 2" xfId="18110"/>
    <cellStyle name="Normal 2 2 44 3 2 2 2" xfId="27459"/>
    <cellStyle name="Normal 2 2 44 3 2 3" xfId="27460"/>
    <cellStyle name="Normal 2 2 44 3 3" xfId="18111"/>
    <cellStyle name="Normal 2 2 44 3 3 2" xfId="27461"/>
    <cellStyle name="Normal 2 2 44 3 4" xfId="27462"/>
    <cellStyle name="Normal 2 2 44 4" xfId="6802"/>
    <cellStyle name="Normal 2 2 44 4 2" xfId="18112"/>
    <cellStyle name="Normal 2 2 44 4 2 2" xfId="27463"/>
    <cellStyle name="Normal 2 2 44 4 3" xfId="27464"/>
    <cellStyle name="Normal 2 2 44 5" xfId="18113"/>
    <cellStyle name="Normal 2 2 44 5 2" xfId="27465"/>
    <cellStyle name="Normal 2 2 44 6" xfId="27466"/>
    <cellStyle name="Normal 2 2 45" xfId="6803"/>
    <cellStyle name="Normal 2 2 45 2" xfId="6804"/>
    <cellStyle name="Normal 2 2 45 2 2" xfId="6805"/>
    <cellStyle name="Normal 2 2 45 2 2 2" xfId="18114"/>
    <cellStyle name="Normal 2 2 45 2 2 2 2" xfId="27467"/>
    <cellStyle name="Normal 2 2 45 2 2 3" xfId="27468"/>
    <cellStyle name="Normal 2 2 45 2 3" xfId="18115"/>
    <cellStyle name="Normal 2 2 45 2 3 2" xfId="27469"/>
    <cellStyle name="Normal 2 2 45 2 4" xfId="27470"/>
    <cellStyle name="Normal 2 2 45 3" xfId="6806"/>
    <cellStyle name="Normal 2 2 45 3 2" xfId="6807"/>
    <cellStyle name="Normal 2 2 45 3 2 2" xfId="18116"/>
    <cellStyle name="Normal 2 2 45 3 2 2 2" xfId="27471"/>
    <cellStyle name="Normal 2 2 45 3 2 3" xfId="27472"/>
    <cellStyle name="Normal 2 2 45 3 3" xfId="18117"/>
    <cellStyle name="Normal 2 2 45 3 3 2" xfId="27473"/>
    <cellStyle name="Normal 2 2 45 3 4" xfId="27474"/>
    <cellStyle name="Normal 2 2 45 4" xfId="6808"/>
    <cellStyle name="Normal 2 2 45 4 2" xfId="18118"/>
    <cellStyle name="Normal 2 2 45 4 2 2" xfId="27475"/>
    <cellStyle name="Normal 2 2 45 4 3" xfId="27476"/>
    <cellStyle name="Normal 2 2 45 5" xfId="18119"/>
    <cellStyle name="Normal 2 2 45 5 2" xfId="27477"/>
    <cellStyle name="Normal 2 2 45 6" xfId="27478"/>
    <cellStyle name="Normal 2 2 46" xfId="6809"/>
    <cellStyle name="Normal 2 2 46 2" xfId="6810"/>
    <cellStyle name="Normal 2 2 46 2 2" xfId="6811"/>
    <cellStyle name="Normal 2 2 46 2 2 2" xfId="18120"/>
    <cellStyle name="Normal 2 2 46 2 2 2 2" xfId="27479"/>
    <cellStyle name="Normal 2 2 46 2 2 3" xfId="27480"/>
    <cellStyle name="Normal 2 2 46 2 3" xfId="18121"/>
    <cellStyle name="Normal 2 2 46 2 3 2" xfId="27481"/>
    <cellStyle name="Normal 2 2 46 2 4" xfId="27482"/>
    <cellStyle name="Normal 2 2 46 3" xfId="6812"/>
    <cellStyle name="Normal 2 2 46 3 2" xfId="6813"/>
    <cellStyle name="Normal 2 2 46 3 2 2" xfId="18122"/>
    <cellStyle name="Normal 2 2 46 3 2 2 2" xfId="27483"/>
    <cellStyle name="Normal 2 2 46 3 2 3" xfId="27484"/>
    <cellStyle name="Normal 2 2 46 3 3" xfId="18123"/>
    <cellStyle name="Normal 2 2 46 3 3 2" xfId="27485"/>
    <cellStyle name="Normal 2 2 46 3 4" xfId="27486"/>
    <cellStyle name="Normal 2 2 46 4" xfId="6814"/>
    <cellStyle name="Normal 2 2 46 4 2" xfId="18124"/>
    <cellStyle name="Normal 2 2 46 4 2 2" xfId="27487"/>
    <cellStyle name="Normal 2 2 46 4 3" xfId="27488"/>
    <cellStyle name="Normal 2 2 46 5" xfId="18125"/>
    <cellStyle name="Normal 2 2 46 5 2" xfId="27489"/>
    <cellStyle name="Normal 2 2 46 6" xfId="27490"/>
    <cellStyle name="Normal 2 2 47" xfId="6815"/>
    <cellStyle name="Normal 2 2 47 2" xfId="6816"/>
    <cellStyle name="Normal 2 2 47 2 2" xfId="6817"/>
    <cellStyle name="Normal 2 2 47 2 2 2" xfId="18126"/>
    <cellStyle name="Normal 2 2 47 2 2 2 2" xfId="27491"/>
    <cellStyle name="Normal 2 2 47 2 2 3" xfId="27492"/>
    <cellStyle name="Normal 2 2 47 2 3" xfId="18127"/>
    <cellStyle name="Normal 2 2 47 2 3 2" xfId="27493"/>
    <cellStyle name="Normal 2 2 47 2 4" xfId="27494"/>
    <cellStyle name="Normal 2 2 47 3" xfId="6818"/>
    <cellStyle name="Normal 2 2 47 3 2" xfId="6819"/>
    <cellStyle name="Normal 2 2 47 3 2 2" xfId="18128"/>
    <cellStyle name="Normal 2 2 47 3 2 2 2" xfId="27495"/>
    <cellStyle name="Normal 2 2 47 3 2 3" xfId="27496"/>
    <cellStyle name="Normal 2 2 47 3 3" xfId="18129"/>
    <cellStyle name="Normal 2 2 47 3 3 2" xfId="27497"/>
    <cellStyle name="Normal 2 2 47 3 4" xfId="27498"/>
    <cellStyle name="Normal 2 2 47 4" xfId="6820"/>
    <cellStyle name="Normal 2 2 47 4 2" xfId="18130"/>
    <cellStyle name="Normal 2 2 47 4 2 2" xfId="27499"/>
    <cellStyle name="Normal 2 2 47 4 3" xfId="27500"/>
    <cellStyle name="Normal 2 2 47 5" xfId="18131"/>
    <cellStyle name="Normal 2 2 47 5 2" xfId="27501"/>
    <cellStyle name="Normal 2 2 47 6" xfId="27502"/>
    <cellStyle name="Normal 2 2 48" xfId="6821"/>
    <cellStyle name="Normal 2 2 48 2" xfId="6822"/>
    <cellStyle name="Normal 2 2 48 2 2" xfId="6823"/>
    <cellStyle name="Normal 2 2 48 2 2 2" xfId="18132"/>
    <cellStyle name="Normal 2 2 48 2 2 2 2" xfId="27503"/>
    <cellStyle name="Normal 2 2 48 2 2 3" xfId="27504"/>
    <cellStyle name="Normal 2 2 48 2 3" xfId="18133"/>
    <cellStyle name="Normal 2 2 48 2 3 2" xfId="27505"/>
    <cellStyle name="Normal 2 2 48 2 4" xfId="27506"/>
    <cellStyle name="Normal 2 2 48 3" xfId="6824"/>
    <cellStyle name="Normal 2 2 48 3 2" xfId="6825"/>
    <cellStyle name="Normal 2 2 48 3 2 2" xfId="18134"/>
    <cellStyle name="Normal 2 2 48 3 2 2 2" xfId="27507"/>
    <cellStyle name="Normal 2 2 48 3 2 3" xfId="27508"/>
    <cellStyle name="Normal 2 2 48 3 3" xfId="18135"/>
    <cellStyle name="Normal 2 2 48 3 3 2" xfId="27509"/>
    <cellStyle name="Normal 2 2 48 3 4" xfId="27510"/>
    <cellStyle name="Normal 2 2 48 4" xfId="6826"/>
    <cellStyle name="Normal 2 2 48 4 2" xfId="18136"/>
    <cellStyle name="Normal 2 2 48 4 2 2" xfId="27511"/>
    <cellStyle name="Normal 2 2 48 4 3" xfId="27512"/>
    <cellStyle name="Normal 2 2 48 5" xfId="18137"/>
    <cellStyle name="Normal 2 2 48 5 2" xfId="27513"/>
    <cellStyle name="Normal 2 2 48 6" xfId="27514"/>
    <cellStyle name="Normal 2 2 49" xfId="6827"/>
    <cellStyle name="Normal 2 2 49 2" xfId="6828"/>
    <cellStyle name="Normal 2 2 49 2 2" xfId="6829"/>
    <cellStyle name="Normal 2 2 49 2 2 2" xfId="18138"/>
    <cellStyle name="Normal 2 2 49 2 2 2 2" xfId="27515"/>
    <cellStyle name="Normal 2 2 49 2 2 3" xfId="27516"/>
    <cellStyle name="Normal 2 2 49 2 3" xfId="18139"/>
    <cellStyle name="Normal 2 2 49 2 3 2" xfId="27517"/>
    <cellStyle name="Normal 2 2 49 2 4" xfId="27518"/>
    <cellStyle name="Normal 2 2 49 3" xfId="6830"/>
    <cellStyle name="Normal 2 2 49 3 2" xfId="6831"/>
    <cellStyle name="Normal 2 2 49 3 2 2" xfId="18140"/>
    <cellStyle name="Normal 2 2 49 3 2 2 2" xfId="27519"/>
    <cellStyle name="Normal 2 2 49 3 2 3" xfId="27520"/>
    <cellStyle name="Normal 2 2 49 3 3" xfId="18141"/>
    <cellStyle name="Normal 2 2 49 3 3 2" xfId="27521"/>
    <cellStyle name="Normal 2 2 49 3 4" xfId="27522"/>
    <cellStyle name="Normal 2 2 49 4" xfId="6832"/>
    <cellStyle name="Normal 2 2 49 4 2" xfId="18142"/>
    <cellStyle name="Normal 2 2 49 4 2 2" xfId="27523"/>
    <cellStyle name="Normal 2 2 49 4 3" xfId="27524"/>
    <cellStyle name="Normal 2 2 49 5" xfId="18143"/>
    <cellStyle name="Normal 2 2 49 5 2" xfId="27525"/>
    <cellStyle name="Normal 2 2 49 6" xfId="27526"/>
    <cellStyle name="Normal 2 2 5" xfId="122"/>
    <cellStyle name="Normal 2 2 5 10" xfId="6833"/>
    <cellStyle name="Normal 2 2 5 10 2" xfId="18144"/>
    <cellStyle name="Normal 2 2 5 11" xfId="6834"/>
    <cellStyle name="Normal 2 2 5 11 2" xfId="18145"/>
    <cellStyle name="Normal 2 2 5 12" xfId="6835"/>
    <cellStyle name="Normal 2 2 5 12 2" xfId="18146"/>
    <cellStyle name="Normal 2 2 5 13" xfId="6836"/>
    <cellStyle name="Normal 2 2 5 13 2" xfId="18147"/>
    <cellStyle name="Normal 2 2 5 14" xfId="6837"/>
    <cellStyle name="Normal 2 2 5 14 2" xfId="18148"/>
    <cellStyle name="Normal 2 2 5 15" xfId="6838"/>
    <cellStyle name="Normal 2 2 5 15 2" xfId="18149"/>
    <cellStyle name="Normal 2 2 5 16" xfId="6839"/>
    <cellStyle name="Normal 2 2 5 16 2" xfId="18150"/>
    <cellStyle name="Normal 2 2 5 17" xfId="6840"/>
    <cellStyle name="Normal 2 2 5 17 2" xfId="18151"/>
    <cellStyle name="Normal 2 2 5 18" xfId="6841"/>
    <cellStyle name="Normal 2 2 5 18 2" xfId="18152"/>
    <cellStyle name="Normal 2 2 5 19" xfId="6842"/>
    <cellStyle name="Normal 2 2 5 19 2" xfId="18153"/>
    <cellStyle name="Normal 2 2 5 2" xfId="6843"/>
    <cellStyle name="Normal 2 2 5 2 2" xfId="6844"/>
    <cellStyle name="Normal 2 2 5 2 3" xfId="18154"/>
    <cellStyle name="Normal 2 2 5 20" xfId="6845"/>
    <cellStyle name="Normal 2 2 5 20 2" xfId="18155"/>
    <cellStyle name="Normal 2 2 5 21" xfId="6846"/>
    <cellStyle name="Normal 2 2 5 21 2" xfId="18156"/>
    <cellStyle name="Normal 2 2 5 22" xfId="6847"/>
    <cellStyle name="Normal 2 2 5 22 2" xfId="18157"/>
    <cellStyle name="Normal 2 2 5 23" xfId="6848"/>
    <cellStyle name="Normal 2 2 5 23 2" xfId="18158"/>
    <cellStyle name="Normal 2 2 5 24" xfId="6849"/>
    <cellStyle name="Normal 2 2 5 24 2" xfId="18159"/>
    <cellStyle name="Normal 2 2 5 25" xfId="6850"/>
    <cellStyle name="Normal 2 2 5 25 2" xfId="18160"/>
    <cellStyle name="Normal 2 2 5 26" xfId="6851"/>
    <cellStyle name="Normal 2 2 5 26 2" xfId="18161"/>
    <cellStyle name="Normal 2 2 5 27" xfId="6852"/>
    <cellStyle name="Normal 2 2 5 27 2" xfId="18162"/>
    <cellStyle name="Normal 2 2 5 28" xfId="6853"/>
    <cellStyle name="Normal 2 2 5 28 2" xfId="18163"/>
    <cellStyle name="Normal 2 2 5 29" xfId="6854"/>
    <cellStyle name="Normal 2 2 5 29 2" xfId="18164"/>
    <cellStyle name="Normal 2 2 5 3" xfId="6855"/>
    <cellStyle name="Normal 2 2 5 3 2" xfId="18165"/>
    <cellStyle name="Normal 2 2 5 3 3" xfId="18166"/>
    <cellStyle name="Normal 2 2 5 30" xfId="6856"/>
    <cellStyle name="Normal 2 2 5 30 2" xfId="18167"/>
    <cellStyle name="Normal 2 2 5 31" xfId="6857"/>
    <cellStyle name="Normal 2 2 5 31 2" xfId="18168"/>
    <cellStyle name="Normal 2 2 5 32" xfId="6858"/>
    <cellStyle name="Normal 2 2 5 32 2" xfId="18169"/>
    <cellStyle name="Normal 2 2 5 33" xfId="6859"/>
    <cellStyle name="Normal 2 2 5 33 2" xfId="18170"/>
    <cellStyle name="Normal 2 2 5 34" xfId="6860"/>
    <cellStyle name="Normal 2 2 5 34 2" xfId="18171"/>
    <cellStyle name="Normal 2 2 5 35" xfId="6861"/>
    <cellStyle name="Normal 2 2 5 35 2" xfId="18172"/>
    <cellStyle name="Normal 2 2 5 36" xfId="6862"/>
    <cellStyle name="Normal 2 2 5 36 2" xfId="18173"/>
    <cellStyle name="Normal 2 2 5 37" xfId="6863"/>
    <cellStyle name="Normal 2 2 5 37 2" xfId="18174"/>
    <cellStyle name="Normal 2 2 5 38" xfId="6864"/>
    <cellStyle name="Normal 2 2 5 38 2" xfId="18175"/>
    <cellStyle name="Normal 2 2 5 39" xfId="6865"/>
    <cellStyle name="Normal 2 2 5 39 2" xfId="18176"/>
    <cellStyle name="Normal 2 2 5 4" xfId="6866"/>
    <cellStyle name="Normal 2 2 5 4 2" xfId="18177"/>
    <cellStyle name="Normal 2 2 5 40" xfId="6867"/>
    <cellStyle name="Normal 2 2 5 40 2" xfId="18178"/>
    <cellStyle name="Normal 2 2 5 41" xfId="6868"/>
    <cellStyle name="Normal 2 2 5 41 2" xfId="18179"/>
    <cellStyle name="Normal 2 2 5 42" xfId="6869"/>
    <cellStyle name="Normal 2 2 5 42 2" xfId="18180"/>
    <cellStyle name="Normal 2 2 5 43" xfId="6870"/>
    <cellStyle name="Normal 2 2 5 43 2" xfId="18181"/>
    <cellStyle name="Normal 2 2 5 44" xfId="6871"/>
    <cellStyle name="Normal 2 2 5 44 2" xfId="18182"/>
    <cellStyle name="Normal 2 2 5 45" xfId="6872"/>
    <cellStyle name="Normal 2 2 5 45 2" xfId="18183"/>
    <cellStyle name="Normal 2 2 5 46" xfId="6873"/>
    <cellStyle name="Normal 2 2 5 46 2" xfId="18184"/>
    <cellStyle name="Normal 2 2 5 47" xfId="6874"/>
    <cellStyle name="Normal 2 2 5 47 2" xfId="18185"/>
    <cellStyle name="Normal 2 2 5 48" xfId="6875"/>
    <cellStyle name="Normal 2 2 5 48 2" xfId="18186"/>
    <cellStyle name="Normal 2 2 5 49" xfId="6876"/>
    <cellStyle name="Normal 2 2 5 49 2" xfId="18187"/>
    <cellStyle name="Normal 2 2 5 5" xfId="6877"/>
    <cellStyle name="Normal 2 2 5 5 2" xfId="18188"/>
    <cellStyle name="Normal 2 2 5 50" xfId="6878"/>
    <cellStyle name="Normal 2 2 5 50 2" xfId="18189"/>
    <cellStyle name="Normal 2 2 5 51" xfId="6879"/>
    <cellStyle name="Normal 2 2 5 51 2" xfId="18190"/>
    <cellStyle name="Normal 2 2 5 52" xfId="6880"/>
    <cellStyle name="Normal 2 2 5 52 2" xfId="18191"/>
    <cellStyle name="Normal 2 2 5 53" xfId="6881"/>
    <cellStyle name="Normal 2 2 5 53 2" xfId="18192"/>
    <cellStyle name="Normal 2 2 5 54" xfId="6882"/>
    <cellStyle name="Normal 2 2 5 54 2" xfId="18193"/>
    <cellStyle name="Normal 2 2 5 55" xfId="6883"/>
    <cellStyle name="Normal 2 2 5 55 2" xfId="18194"/>
    <cellStyle name="Normal 2 2 5 56" xfId="6884"/>
    <cellStyle name="Normal 2 2 5 56 2" xfId="18195"/>
    <cellStyle name="Normal 2 2 5 57" xfId="6885"/>
    <cellStyle name="Normal 2 2 5 57 2" xfId="18196"/>
    <cellStyle name="Normal 2 2 5 58" xfId="6886"/>
    <cellStyle name="Normal 2 2 5 58 2" xfId="18197"/>
    <cellStyle name="Normal 2 2 5 59" xfId="6887"/>
    <cellStyle name="Normal 2 2 5 59 2" xfId="18198"/>
    <cellStyle name="Normal 2 2 5 6" xfId="6888"/>
    <cellStyle name="Normal 2 2 5 6 2" xfId="18199"/>
    <cellStyle name="Normal 2 2 5 60" xfId="6889"/>
    <cellStyle name="Normal 2 2 5 60 2" xfId="18200"/>
    <cellStyle name="Normal 2 2 5 61" xfId="6890"/>
    <cellStyle name="Normal 2 2 5 61 2" xfId="18201"/>
    <cellStyle name="Normal 2 2 5 62" xfId="6891"/>
    <cellStyle name="Normal 2 2 5 62 2" xfId="18202"/>
    <cellStyle name="Normal 2 2 5 63" xfId="6892"/>
    <cellStyle name="Normal 2 2 5 63 2" xfId="18203"/>
    <cellStyle name="Normal 2 2 5 64" xfId="6893"/>
    <cellStyle name="Normal 2 2 5 64 2" xfId="18204"/>
    <cellStyle name="Normal 2 2 5 65" xfId="6894"/>
    <cellStyle name="Normal 2 2 5 65 2" xfId="18205"/>
    <cellStyle name="Normal 2 2 5 66" xfId="6895"/>
    <cellStyle name="Normal 2 2 5 66 2" xfId="18206"/>
    <cellStyle name="Normal 2 2 5 67" xfId="6896"/>
    <cellStyle name="Normal 2 2 5 67 2" xfId="18207"/>
    <cellStyle name="Normal 2 2 5 68" xfId="6897"/>
    <cellStyle name="Normal 2 2 5 68 2" xfId="18208"/>
    <cellStyle name="Normal 2 2 5 69" xfId="6898"/>
    <cellStyle name="Normal 2 2 5 69 2" xfId="18209"/>
    <cellStyle name="Normal 2 2 5 7" xfId="6899"/>
    <cellStyle name="Normal 2 2 5 7 2" xfId="18210"/>
    <cellStyle name="Normal 2 2 5 70" xfId="6900"/>
    <cellStyle name="Normal 2 2 5 70 2" xfId="18211"/>
    <cellStyle name="Normal 2 2 5 71" xfId="6901"/>
    <cellStyle name="Normal 2 2 5 71 2" xfId="18212"/>
    <cellStyle name="Normal 2 2 5 72" xfId="6902"/>
    <cellStyle name="Normal 2 2 5 72 2" xfId="18213"/>
    <cellStyle name="Normal 2 2 5 73" xfId="6903"/>
    <cellStyle name="Normal 2 2 5 73 2" xfId="18214"/>
    <cellStyle name="Normal 2 2 5 74" xfId="6904"/>
    <cellStyle name="Normal 2 2 5 74 2" xfId="18215"/>
    <cellStyle name="Normal 2 2 5 75" xfId="6905"/>
    <cellStyle name="Normal 2 2 5 75 2" xfId="18216"/>
    <cellStyle name="Normal 2 2 5 76" xfId="6906"/>
    <cellStyle name="Normal 2 2 5 76 2" xfId="18217"/>
    <cellStyle name="Normal 2 2 5 77" xfId="6907"/>
    <cellStyle name="Normal 2 2 5 77 2" xfId="18218"/>
    <cellStyle name="Normal 2 2 5 78" xfId="6908"/>
    <cellStyle name="Normal 2 2 5 78 2" xfId="18219"/>
    <cellStyle name="Normal 2 2 5 79" xfId="6909"/>
    <cellStyle name="Normal 2 2 5 79 2" xfId="18220"/>
    <cellStyle name="Normal 2 2 5 8" xfId="6910"/>
    <cellStyle name="Normal 2 2 5 8 2" xfId="18221"/>
    <cellStyle name="Normal 2 2 5 80" xfId="6911"/>
    <cellStyle name="Normal 2 2 5 80 2" xfId="18222"/>
    <cellStyle name="Normal 2 2 5 81" xfId="6912"/>
    <cellStyle name="Normal 2 2 5 81 2" xfId="18223"/>
    <cellStyle name="Normal 2 2 5 82" xfId="6913"/>
    <cellStyle name="Normal 2 2 5 82 2" xfId="18224"/>
    <cellStyle name="Normal 2 2 5 83" xfId="6914"/>
    <cellStyle name="Normal 2 2 5 83 2" xfId="18225"/>
    <cellStyle name="Normal 2 2 5 84" xfId="6915"/>
    <cellStyle name="Normal 2 2 5 84 2" xfId="18226"/>
    <cellStyle name="Normal 2 2 5 85" xfId="6916"/>
    <cellStyle name="Normal 2 2 5 85 2" xfId="18227"/>
    <cellStyle name="Normal 2 2 5 86" xfId="6917"/>
    <cellStyle name="Normal 2 2 5 86 2" xfId="18228"/>
    <cellStyle name="Normal 2 2 5 87" xfId="6918"/>
    <cellStyle name="Normal 2 2 5 87 2" xfId="18229"/>
    <cellStyle name="Normal 2 2 5 88" xfId="6919"/>
    <cellStyle name="Normal 2 2 5 88 2" xfId="18230"/>
    <cellStyle name="Normal 2 2 5 89" xfId="6920"/>
    <cellStyle name="Normal 2 2 5 89 2" xfId="18231"/>
    <cellStyle name="Normal 2 2 5 9" xfId="6921"/>
    <cellStyle name="Normal 2 2 5 9 2" xfId="18232"/>
    <cellStyle name="Normal 2 2 5 90" xfId="6922"/>
    <cellStyle name="Normal 2 2 5 90 2" xfId="18233"/>
    <cellStyle name="Normal 2 2 5 91" xfId="6923"/>
    <cellStyle name="Normal 2 2 5 91 2" xfId="18234"/>
    <cellStyle name="Normal 2 2 5 92" xfId="18235"/>
    <cellStyle name="Normal 2 2 5 93" xfId="33698"/>
    <cellStyle name="Normal 2 2 50" xfId="6924"/>
    <cellStyle name="Normal 2 2 50 2" xfId="6925"/>
    <cellStyle name="Normal 2 2 50 2 2" xfId="6926"/>
    <cellStyle name="Normal 2 2 50 2 2 2" xfId="18236"/>
    <cellStyle name="Normal 2 2 50 2 2 2 2" xfId="27527"/>
    <cellStyle name="Normal 2 2 50 2 2 3" xfId="27528"/>
    <cellStyle name="Normal 2 2 50 2 3" xfId="18237"/>
    <cellStyle name="Normal 2 2 50 2 3 2" xfId="27529"/>
    <cellStyle name="Normal 2 2 50 2 4" xfId="27530"/>
    <cellStyle name="Normal 2 2 50 3" xfId="6927"/>
    <cellStyle name="Normal 2 2 50 3 2" xfId="6928"/>
    <cellStyle name="Normal 2 2 50 3 2 2" xfId="18238"/>
    <cellStyle name="Normal 2 2 50 3 2 2 2" xfId="27531"/>
    <cellStyle name="Normal 2 2 50 3 2 3" xfId="27532"/>
    <cellStyle name="Normal 2 2 50 3 3" xfId="18239"/>
    <cellStyle name="Normal 2 2 50 3 3 2" xfId="27533"/>
    <cellStyle name="Normal 2 2 50 3 4" xfId="27534"/>
    <cellStyle name="Normal 2 2 50 4" xfId="6929"/>
    <cellStyle name="Normal 2 2 50 4 2" xfId="18240"/>
    <cellStyle name="Normal 2 2 50 4 2 2" xfId="27535"/>
    <cellStyle name="Normal 2 2 50 4 3" xfId="27536"/>
    <cellStyle name="Normal 2 2 50 5" xfId="18241"/>
    <cellStyle name="Normal 2 2 50 5 2" xfId="27537"/>
    <cellStyle name="Normal 2 2 50 6" xfId="27538"/>
    <cellStyle name="Normal 2 2 51" xfId="6930"/>
    <cellStyle name="Normal 2 2 51 2" xfId="6931"/>
    <cellStyle name="Normal 2 2 51 2 2" xfId="6932"/>
    <cellStyle name="Normal 2 2 51 2 2 2" xfId="18242"/>
    <cellStyle name="Normal 2 2 51 2 2 2 2" xfId="27539"/>
    <cellStyle name="Normal 2 2 51 2 2 3" xfId="27540"/>
    <cellStyle name="Normal 2 2 51 2 3" xfId="18243"/>
    <cellStyle name="Normal 2 2 51 2 3 2" xfId="27541"/>
    <cellStyle name="Normal 2 2 51 2 4" xfId="27542"/>
    <cellStyle name="Normal 2 2 51 3" xfId="6933"/>
    <cellStyle name="Normal 2 2 51 3 2" xfId="6934"/>
    <cellStyle name="Normal 2 2 51 3 2 2" xfId="18244"/>
    <cellStyle name="Normal 2 2 51 3 2 2 2" xfId="27543"/>
    <cellStyle name="Normal 2 2 51 3 2 3" xfId="27544"/>
    <cellStyle name="Normal 2 2 51 3 3" xfId="18245"/>
    <cellStyle name="Normal 2 2 51 3 3 2" xfId="27545"/>
    <cellStyle name="Normal 2 2 51 3 4" xfId="27546"/>
    <cellStyle name="Normal 2 2 51 4" xfId="6935"/>
    <cellStyle name="Normal 2 2 51 4 2" xfId="18246"/>
    <cellStyle name="Normal 2 2 51 4 2 2" xfId="27547"/>
    <cellStyle name="Normal 2 2 51 4 3" xfId="27548"/>
    <cellStyle name="Normal 2 2 51 5" xfId="18247"/>
    <cellStyle name="Normal 2 2 51 5 2" xfId="27549"/>
    <cellStyle name="Normal 2 2 51 6" xfId="27550"/>
    <cellStyle name="Normal 2 2 52" xfId="6936"/>
    <cellStyle name="Normal 2 2 52 2" xfId="6937"/>
    <cellStyle name="Normal 2 2 52 2 2" xfId="6938"/>
    <cellStyle name="Normal 2 2 52 2 2 2" xfId="18248"/>
    <cellStyle name="Normal 2 2 52 2 2 2 2" xfId="27551"/>
    <cellStyle name="Normal 2 2 52 2 2 3" xfId="27552"/>
    <cellStyle name="Normal 2 2 52 2 3" xfId="18249"/>
    <cellStyle name="Normal 2 2 52 2 3 2" xfId="27553"/>
    <cellStyle name="Normal 2 2 52 2 4" xfId="27554"/>
    <cellStyle name="Normal 2 2 52 3" xfId="6939"/>
    <cellStyle name="Normal 2 2 52 3 2" xfId="6940"/>
    <cellStyle name="Normal 2 2 52 3 2 2" xfId="18250"/>
    <cellStyle name="Normal 2 2 52 3 2 2 2" xfId="27555"/>
    <cellStyle name="Normal 2 2 52 3 2 3" xfId="27556"/>
    <cellStyle name="Normal 2 2 52 3 3" xfId="18251"/>
    <cellStyle name="Normal 2 2 52 3 3 2" xfId="27557"/>
    <cellStyle name="Normal 2 2 52 3 4" xfId="27558"/>
    <cellStyle name="Normal 2 2 52 4" xfId="6941"/>
    <cellStyle name="Normal 2 2 52 4 2" xfId="18252"/>
    <cellStyle name="Normal 2 2 52 4 2 2" xfId="27559"/>
    <cellStyle name="Normal 2 2 52 4 3" xfId="27560"/>
    <cellStyle name="Normal 2 2 52 5" xfId="18253"/>
    <cellStyle name="Normal 2 2 52 5 2" xfId="27561"/>
    <cellStyle name="Normal 2 2 52 6" xfId="27562"/>
    <cellStyle name="Normal 2 2 53" xfId="6942"/>
    <cellStyle name="Normal 2 2 53 2" xfId="6943"/>
    <cellStyle name="Normal 2 2 53 2 2" xfId="6944"/>
    <cellStyle name="Normal 2 2 53 2 2 2" xfId="18254"/>
    <cellStyle name="Normal 2 2 53 2 2 2 2" xfId="27563"/>
    <cellStyle name="Normal 2 2 53 2 2 3" xfId="27564"/>
    <cellStyle name="Normal 2 2 53 2 3" xfId="18255"/>
    <cellStyle name="Normal 2 2 53 2 3 2" xfId="27565"/>
    <cellStyle name="Normal 2 2 53 2 4" xfId="27566"/>
    <cellStyle name="Normal 2 2 53 3" xfId="6945"/>
    <cellStyle name="Normal 2 2 53 3 2" xfId="6946"/>
    <cellStyle name="Normal 2 2 53 3 2 2" xfId="18256"/>
    <cellStyle name="Normal 2 2 53 3 2 2 2" xfId="27567"/>
    <cellStyle name="Normal 2 2 53 3 2 3" xfId="27568"/>
    <cellStyle name="Normal 2 2 53 3 3" xfId="18257"/>
    <cellStyle name="Normal 2 2 53 3 3 2" xfId="27569"/>
    <cellStyle name="Normal 2 2 53 3 4" xfId="27570"/>
    <cellStyle name="Normal 2 2 53 4" xfId="6947"/>
    <cellStyle name="Normal 2 2 53 4 2" xfId="18258"/>
    <cellStyle name="Normal 2 2 53 4 2 2" xfId="27571"/>
    <cellStyle name="Normal 2 2 53 4 3" xfId="27572"/>
    <cellStyle name="Normal 2 2 53 5" xfId="18259"/>
    <cellStyle name="Normal 2 2 53 5 2" xfId="27573"/>
    <cellStyle name="Normal 2 2 53 6" xfId="27574"/>
    <cellStyle name="Normal 2 2 54" xfId="6948"/>
    <cellStyle name="Normal 2 2 54 2" xfId="6949"/>
    <cellStyle name="Normal 2 2 54 2 2" xfId="6950"/>
    <cellStyle name="Normal 2 2 54 2 2 2" xfId="18260"/>
    <cellStyle name="Normal 2 2 54 2 2 2 2" xfId="27575"/>
    <cellStyle name="Normal 2 2 54 2 2 3" xfId="27576"/>
    <cellStyle name="Normal 2 2 54 2 3" xfId="18261"/>
    <cellStyle name="Normal 2 2 54 2 3 2" xfId="27577"/>
    <cellStyle name="Normal 2 2 54 2 4" xfId="27578"/>
    <cellStyle name="Normal 2 2 54 3" xfId="6951"/>
    <cellStyle name="Normal 2 2 54 3 2" xfId="6952"/>
    <cellStyle name="Normal 2 2 54 3 2 2" xfId="18262"/>
    <cellStyle name="Normal 2 2 54 3 2 2 2" xfId="27579"/>
    <cellStyle name="Normal 2 2 54 3 2 3" xfId="27580"/>
    <cellStyle name="Normal 2 2 54 3 3" xfId="18263"/>
    <cellStyle name="Normal 2 2 54 3 3 2" xfId="27581"/>
    <cellStyle name="Normal 2 2 54 3 4" xfId="27582"/>
    <cellStyle name="Normal 2 2 54 4" xfId="6953"/>
    <cellStyle name="Normal 2 2 54 4 2" xfId="18264"/>
    <cellStyle name="Normal 2 2 54 4 2 2" xfId="27583"/>
    <cellStyle name="Normal 2 2 54 4 3" xfId="27584"/>
    <cellStyle name="Normal 2 2 54 5" xfId="18265"/>
    <cellStyle name="Normal 2 2 54 5 2" xfId="27585"/>
    <cellStyle name="Normal 2 2 54 6" xfId="27586"/>
    <cellStyle name="Normal 2 2 55" xfId="6954"/>
    <cellStyle name="Normal 2 2 55 2" xfId="6955"/>
    <cellStyle name="Normal 2 2 55 2 2" xfId="6956"/>
    <cellStyle name="Normal 2 2 55 2 2 2" xfId="18266"/>
    <cellStyle name="Normal 2 2 55 2 2 2 2" xfId="27587"/>
    <cellStyle name="Normal 2 2 55 2 2 3" xfId="27588"/>
    <cellStyle name="Normal 2 2 55 2 3" xfId="18267"/>
    <cellStyle name="Normal 2 2 55 2 3 2" xfId="27589"/>
    <cellStyle name="Normal 2 2 55 2 4" xfId="27590"/>
    <cellStyle name="Normal 2 2 55 3" xfId="6957"/>
    <cellStyle name="Normal 2 2 55 3 2" xfId="6958"/>
    <cellStyle name="Normal 2 2 55 3 2 2" xfId="18268"/>
    <cellStyle name="Normal 2 2 55 3 2 2 2" xfId="27591"/>
    <cellStyle name="Normal 2 2 55 3 2 3" xfId="27592"/>
    <cellStyle name="Normal 2 2 55 3 3" xfId="18269"/>
    <cellStyle name="Normal 2 2 55 3 3 2" xfId="27593"/>
    <cellStyle name="Normal 2 2 55 3 4" xfId="27594"/>
    <cellStyle name="Normal 2 2 55 4" xfId="6959"/>
    <cellStyle name="Normal 2 2 55 4 2" xfId="18270"/>
    <cellStyle name="Normal 2 2 55 4 2 2" xfId="27595"/>
    <cellStyle name="Normal 2 2 55 4 3" xfId="27596"/>
    <cellStyle name="Normal 2 2 55 5" xfId="18271"/>
    <cellStyle name="Normal 2 2 55 5 2" xfId="27597"/>
    <cellStyle name="Normal 2 2 55 6" xfId="27598"/>
    <cellStyle name="Normal 2 2 56" xfId="6960"/>
    <cellStyle name="Normal 2 2 56 2" xfId="6961"/>
    <cellStyle name="Normal 2 2 56 2 2" xfId="6962"/>
    <cellStyle name="Normal 2 2 56 2 2 2" xfId="18272"/>
    <cellStyle name="Normal 2 2 56 2 2 2 2" xfId="27599"/>
    <cellStyle name="Normal 2 2 56 2 2 3" xfId="27600"/>
    <cellStyle name="Normal 2 2 56 2 3" xfId="18273"/>
    <cellStyle name="Normal 2 2 56 2 3 2" xfId="27601"/>
    <cellStyle name="Normal 2 2 56 2 4" xfId="27602"/>
    <cellStyle name="Normal 2 2 56 3" xfId="6963"/>
    <cellStyle name="Normal 2 2 56 3 2" xfId="6964"/>
    <cellStyle name="Normal 2 2 56 3 2 2" xfId="18274"/>
    <cellStyle name="Normal 2 2 56 3 2 2 2" xfId="27603"/>
    <cellStyle name="Normal 2 2 56 3 2 3" xfId="27604"/>
    <cellStyle name="Normal 2 2 56 3 3" xfId="18275"/>
    <cellStyle name="Normal 2 2 56 3 3 2" xfId="27605"/>
    <cellStyle name="Normal 2 2 56 3 4" xfId="27606"/>
    <cellStyle name="Normal 2 2 56 4" xfId="6965"/>
    <cellStyle name="Normal 2 2 56 4 2" xfId="18276"/>
    <cellStyle name="Normal 2 2 56 4 2 2" xfId="27607"/>
    <cellStyle name="Normal 2 2 56 4 3" xfId="27608"/>
    <cellStyle name="Normal 2 2 56 5" xfId="18277"/>
    <cellStyle name="Normal 2 2 56 5 2" xfId="27609"/>
    <cellStyle name="Normal 2 2 56 6" xfId="27610"/>
    <cellStyle name="Normal 2 2 57" xfId="6966"/>
    <cellStyle name="Normal 2 2 57 2" xfId="6967"/>
    <cellStyle name="Normal 2 2 57 2 2" xfId="6968"/>
    <cellStyle name="Normal 2 2 57 2 2 2" xfId="18278"/>
    <cellStyle name="Normal 2 2 57 2 2 2 2" xfId="27611"/>
    <cellStyle name="Normal 2 2 57 2 2 3" xfId="27612"/>
    <cellStyle name="Normal 2 2 57 2 3" xfId="18279"/>
    <cellStyle name="Normal 2 2 57 2 3 2" xfId="27613"/>
    <cellStyle name="Normal 2 2 57 2 4" xfId="27614"/>
    <cellStyle name="Normal 2 2 57 3" xfId="6969"/>
    <cellStyle name="Normal 2 2 57 3 2" xfId="6970"/>
    <cellStyle name="Normal 2 2 57 3 2 2" xfId="18280"/>
    <cellStyle name="Normal 2 2 57 3 2 2 2" xfId="27615"/>
    <cellStyle name="Normal 2 2 57 3 2 3" xfId="27616"/>
    <cellStyle name="Normal 2 2 57 3 3" xfId="18281"/>
    <cellStyle name="Normal 2 2 57 3 3 2" xfId="27617"/>
    <cellStyle name="Normal 2 2 57 3 4" xfId="27618"/>
    <cellStyle name="Normal 2 2 57 4" xfId="6971"/>
    <cellStyle name="Normal 2 2 57 4 2" xfId="18282"/>
    <cellStyle name="Normal 2 2 57 4 2 2" xfId="27619"/>
    <cellStyle name="Normal 2 2 57 4 3" xfId="27620"/>
    <cellStyle name="Normal 2 2 57 5" xfId="18283"/>
    <cellStyle name="Normal 2 2 57 5 2" xfId="27621"/>
    <cellStyle name="Normal 2 2 57 6" xfId="27622"/>
    <cellStyle name="Normal 2 2 58" xfId="6972"/>
    <cellStyle name="Normal 2 2 58 2" xfId="6973"/>
    <cellStyle name="Normal 2 2 58 2 2" xfId="6974"/>
    <cellStyle name="Normal 2 2 58 2 2 2" xfId="18284"/>
    <cellStyle name="Normal 2 2 58 2 2 2 2" xfId="27623"/>
    <cellStyle name="Normal 2 2 58 2 2 3" xfId="27624"/>
    <cellStyle name="Normal 2 2 58 2 3" xfId="18285"/>
    <cellStyle name="Normal 2 2 58 2 3 2" xfId="27625"/>
    <cellStyle name="Normal 2 2 58 2 4" xfId="27626"/>
    <cellStyle name="Normal 2 2 58 3" xfId="6975"/>
    <cellStyle name="Normal 2 2 58 3 2" xfId="6976"/>
    <cellStyle name="Normal 2 2 58 3 2 2" xfId="18286"/>
    <cellStyle name="Normal 2 2 58 3 2 2 2" xfId="27627"/>
    <cellStyle name="Normal 2 2 58 3 2 3" xfId="27628"/>
    <cellStyle name="Normal 2 2 58 3 3" xfId="18287"/>
    <cellStyle name="Normal 2 2 58 3 3 2" xfId="27629"/>
    <cellStyle name="Normal 2 2 58 3 4" xfId="27630"/>
    <cellStyle name="Normal 2 2 58 4" xfId="6977"/>
    <cellStyle name="Normal 2 2 58 4 2" xfId="18288"/>
    <cellStyle name="Normal 2 2 58 4 2 2" xfId="27631"/>
    <cellStyle name="Normal 2 2 58 4 3" xfId="27632"/>
    <cellStyle name="Normal 2 2 58 5" xfId="18289"/>
    <cellStyle name="Normal 2 2 58 5 2" xfId="27633"/>
    <cellStyle name="Normal 2 2 58 6" xfId="27634"/>
    <cellStyle name="Normal 2 2 59" xfId="6978"/>
    <cellStyle name="Normal 2 2 59 2" xfId="6979"/>
    <cellStyle name="Normal 2 2 59 2 2" xfId="6980"/>
    <cellStyle name="Normal 2 2 59 2 2 2" xfId="18290"/>
    <cellStyle name="Normal 2 2 59 2 2 2 2" xfId="27635"/>
    <cellStyle name="Normal 2 2 59 2 2 3" xfId="27636"/>
    <cellStyle name="Normal 2 2 59 2 3" xfId="18291"/>
    <cellStyle name="Normal 2 2 59 2 3 2" xfId="27637"/>
    <cellStyle name="Normal 2 2 59 2 4" xfId="27638"/>
    <cellStyle name="Normal 2 2 59 3" xfId="6981"/>
    <cellStyle name="Normal 2 2 59 3 2" xfId="6982"/>
    <cellStyle name="Normal 2 2 59 3 2 2" xfId="18292"/>
    <cellStyle name="Normal 2 2 59 3 2 2 2" xfId="27639"/>
    <cellStyle name="Normal 2 2 59 3 2 3" xfId="27640"/>
    <cellStyle name="Normal 2 2 59 3 3" xfId="18293"/>
    <cellStyle name="Normal 2 2 59 3 3 2" xfId="27641"/>
    <cellStyle name="Normal 2 2 59 3 4" xfId="27642"/>
    <cellStyle name="Normal 2 2 59 4" xfId="6983"/>
    <cellStyle name="Normal 2 2 59 4 2" xfId="18294"/>
    <cellStyle name="Normal 2 2 59 4 2 2" xfId="27643"/>
    <cellStyle name="Normal 2 2 59 4 3" xfId="27644"/>
    <cellStyle name="Normal 2 2 59 5" xfId="18295"/>
    <cellStyle name="Normal 2 2 59 5 2" xfId="27645"/>
    <cellStyle name="Normal 2 2 59 6" xfId="27646"/>
    <cellStyle name="Normal 2 2 6" xfId="123"/>
    <cellStyle name="Normal 2 2 6 10" xfId="6984"/>
    <cellStyle name="Normal 2 2 6 10 2" xfId="18296"/>
    <cellStyle name="Normal 2 2 6 11" xfId="6985"/>
    <cellStyle name="Normal 2 2 6 11 2" xfId="18297"/>
    <cellStyle name="Normal 2 2 6 12" xfId="6986"/>
    <cellStyle name="Normal 2 2 6 12 2" xfId="18298"/>
    <cellStyle name="Normal 2 2 6 13" xfId="6987"/>
    <cellStyle name="Normal 2 2 6 13 2" xfId="18299"/>
    <cellStyle name="Normal 2 2 6 14" xfId="6988"/>
    <cellStyle name="Normal 2 2 6 14 2" xfId="18300"/>
    <cellStyle name="Normal 2 2 6 15" xfId="6989"/>
    <cellStyle name="Normal 2 2 6 15 2" xfId="18301"/>
    <cellStyle name="Normal 2 2 6 16" xfId="6990"/>
    <cellStyle name="Normal 2 2 6 16 2" xfId="18302"/>
    <cellStyle name="Normal 2 2 6 17" xfId="6991"/>
    <cellStyle name="Normal 2 2 6 17 2" xfId="18303"/>
    <cellStyle name="Normal 2 2 6 18" xfId="6992"/>
    <cellStyle name="Normal 2 2 6 18 2" xfId="18304"/>
    <cellStyle name="Normal 2 2 6 19" xfId="6993"/>
    <cellStyle name="Normal 2 2 6 19 2" xfId="18305"/>
    <cellStyle name="Normal 2 2 6 2" xfId="6994"/>
    <cellStyle name="Normal 2 2 6 2 2" xfId="6995"/>
    <cellStyle name="Normal 2 2 6 2 2 2" xfId="18306"/>
    <cellStyle name="Normal 2 2 6 2 3" xfId="18307"/>
    <cellStyle name="Normal 2 2 6 20" xfId="6996"/>
    <cellStyle name="Normal 2 2 6 20 2" xfId="18308"/>
    <cellStyle name="Normal 2 2 6 21" xfId="6997"/>
    <cellStyle name="Normal 2 2 6 21 2" xfId="18309"/>
    <cellStyle name="Normal 2 2 6 22" xfId="6998"/>
    <cellStyle name="Normal 2 2 6 22 2" xfId="18310"/>
    <cellStyle name="Normal 2 2 6 23" xfId="6999"/>
    <cellStyle name="Normal 2 2 6 23 2" xfId="18311"/>
    <cellStyle name="Normal 2 2 6 24" xfId="7000"/>
    <cellStyle name="Normal 2 2 6 24 2" xfId="18312"/>
    <cellStyle name="Normal 2 2 6 25" xfId="7001"/>
    <cellStyle name="Normal 2 2 6 25 2" xfId="18313"/>
    <cellStyle name="Normal 2 2 6 26" xfId="7002"/>
    <cellStyle name="Normal 2 2 6 26 2" xfId="18314"/>
    <cellStyle name="Normal 2 2 6 27" xfId="7003"/>
    <cellStyle name="Normal 2 2 6 27 2" xfId="18315"/>
    <cellStyle name="Normal 2 2 6 28" xfId="7004"/>
    <cellStyle name="Normal 2 2 6 28 2" xfId="18316"/>
    <cellStyle name="Normal 2 2 6 29" xfId="7005"/>
    <cellStyle name="Normal 2 2 6 29 2" xfId="18317"/>
    <cellStyle name="Normal 2 2 6 3" xfId="7006"/>
    <cellStyle name="Normal 2 2 6 3 2" xfId="7007"/>
    <cellStyle name="Normal 2 2 6 3 3" xfId="18318"/>
    <cellStyle name="Normal 2 2 6 30" xfId="7008"/>
    <cellStyle name="Normal 2 2 6 30 2" xfId="18319"/>
    <cellStyle name="Normal 2 2 6 31" xfId="7009"/>
    <cellStyle name="Normal 2 2 6 31 2" xfId="18320"/>
    <cellStyle name="Normal 2 2 6 32" xfId="7010"/>
    <cellStyle name="Normal 2 2 6 32 2" xfId="18321"/>
    <cellStyle name="Normal 2 2 6 33" xfId="7011"/>
    <cellStyle name="Normal 2 2 6 33 2" xfId="18322"/>
    <cellStyle name="Normal 2 2 6 34" xfId="7012"/>
    <cellStyle name="Normal 2 2 6 34 2" xfId="18323"/>
    <cellStyle name="Normal 2 2 6 35" xfId="7013"/>
    <cellStyle name="Normal 2 2 6 35 2" xfId="18324"/>
    <cellStyle name="Normal 2 2 6 36" xfId="7014"/>
    <cellStyle name="Normal 2 2 6 36 2" xfId="18325"/>
    <cellStyle name="Normal 2 2 6 37" xfId="7015"/>
    <cellStyle name="Normal 2 2 6 37 2" xfId="18326"/>
    <cellStyle name="Normal 2 2 6 38" xfId="7016"/>
    <cellStyle name="Normal 2 2 6 38 2" xfId="18327"/>
    <cellStyle name="Normal 2 2 6 39" xfId="7017"/>
    <cellStyle name="Normal 2 2 6 39 2" xfId="18328"/>
    <cellStyle name="Normal 2 2 6 4" xfId="7018"/>
    <cellStyle name="Normal 2 2 6 4 2" xfId="18329"/>
    <cellStyle name="Normal 2 2 6 40" xfId="7019"/>
    <cellStyle name="Normal 2 2 6 40 2" xfId="18330"/>
    <cellStyle name="Normal 2 2 6 41" xfId="7020"/>
    <cellStyle name="Normal 2 2 6 41 2" xfId="18331"/>
    <cellStyle name="Normal 2 2 6 42" xfId="7021"/>
    <cellStyle name="Normal 2 2 6 42 2" xfId="18332"/>
    <cellStyle name="Normal 2 2 6 43" xfId="7022"/>
    <cellStyle name="Normal 2 2 6 43 2" xfId="7023"/>
    <cellStyle name="Normal 2 2 6 43 2 2" xfId="18333"/>
    <cellStyle name="Normal 2 2 6 43 2 2 2" xfId="27647"/>
    <cellStyle name="Normal 2 2 6 43 2 3" xfId="27648"/>
    <cellStyle name="Normal 2 2 6 43 3" xfId="18334"/>
    <cellStyle name="Normal 2 2 6 43 3 2" xfId="27649"/>
    <cellStyle name="Normal 2 2 6 43 4" xfId="27650"/>
    <cellStyle name="Normal 2 2 6 44" xfId="7024"/>
    <cellStyle name="Normal 2 2 6 44 2" xfId="18335"/>
    <cellStyle name="Normal 2 2 6 44 2 2" xfId="27651"/>
    <cellStyle name="Normal 2 2 6 44 3" xfId="27652"/>
    <cellStyle name="Normal 2 2 6 45" xfId="27653"/>
    <cellStyle name="Normal 2 2 6 46" xfId="33699"/>
    <cellStyle name="Normal 2 2 6 5" xfId="7025"/>
    <cellStyle name="Normal 2 2 6 5 2" xfId="18336"/>
    <cellStyle name="Normal 2 2 6 5 3" xfId="18337"/>
    <cellStyle name="Normal 2 2 6 6" xfId="7026"/>
    <cellStyle name="Normal 2 2 6 6 2" xfId="18338"/>
    <cellStyle name="Normal 2 2 6 7" xfId="7027"/>
    <cellStyle name="Normal 2 2 6 7 2" xfId="18339"/>
    <cellStyle name="Normal 2 2 6 8" xfId="7028"/>
    <cellStyle name="Normal 2 2 6 8 2" xfId="18340"/>
    <cellStyle name="Normal 2 2 6 9" xfId="7029"/>
    <cellStyle name="Normal 2 2 6 9 2" xfId="18341"/>
    <cellStyle name="Normal 2 2 60" xfId="7030"/>
    <cellStyle name="Normal 2 2 60 2" xfId="7031"/>
    <cellStyle name="Normal 2 2 60 2 2" xfId="7032"/>
    <cellStyle name="Normal 2 2 60 2 2 2" xfId="18342"/>
    <cellStyle name="Normal 2 2 60 2 2 2 2" xfId="27654"/>
    <cellStyle name="Normal 2 2 60 2 2 3" xfId="27655"/>
    <cellStyle name="Normal 2 2 60 2 3" xfId="18343"/>
    <cellStyle name="Normal 2 2 60 2 3 2" xfId="27656"/>
    <cellStyle name="Normal 2 2 60 2 4" xfId="27657"/>
    <cellStyle name="Normal 2 2 60 3" xfId="7033"/>
    <cellStyle name="Normal 2 2 60 3 2" xfId="7034"/>
    <cellStyle name="Normal 2 2 60 3 2 2" xfId="18344"/>
    <cellStyle name="Normal 2 2 60 3 2 2 2" xfId="27658"/>
    <cellStyle name="Normal 2 2 60 3 2 3" xfId="27659"/>
    <cellStyle name="Normal 2 2 60 3 3" xfId="18345"/>
    <cellStyle name="Normal 2 2 60 3 3 2" xfId="27660"/>
    <cellStyle name="Normal 2 2 60 3 4" xfId="27661"/>
    <cellStyle name="Normal 2 2 60 4" xfId="7035"/>
    <cellStyle name="Normal 2 2 60 4 2" xfId="18346"/>
    <cellStyle name="Normal 2 2 60 4 2 2" xfId="27662"/>
    <cellStyle name="Normal 2 2 60 4 3" xfId="27663"/>
    <cellStyle name="Normal 2 2 60 5" xfId="18347"/>
    <cellStyle name="Normal 2 2 60 5 2" xfId="27664"/>
    <cellStyle name="Normal 2 2 60 6" xfId="27665"/>
    <cellStyle name="Normal 2 2 61" xfId="7036"/>
    <cellStyle name="Normal 2 2 61 2" xfId="7037"/>
    <cellStyle name="Normal 2 2 61 2 2" xfId="7038"/>
    <cellStyle name="Normal 2 2 61 2 2 2" xfId="18348"/>
    <cellStyle name="Normal 2 2 61 2 2 2 2" xfId="27666"/>
    <cellStyle name="Normal 2 2 61 2 2 3" xfId="27667"/>
    <cellStyle name="Normal 2 2 61 2 3" xfId="18349"/>
    <cellStyle name="Normal 2 2 61 2 3 2" xfId="27668"/>
    <cellStyle name="Normal 2 2 61 2 4" xfId="27669"/>
    <cellStyle name="Normal 2 2 61 3" xfId="7039"/>
    <cellStyle name="Normal 2 2 61 3 2" xfId="7040"/>
    <cellStyle name="Normal 2 2 61 3 2 2" xfId="18350"/>
    <cellStyle name="Normal 2 2 61 3 2 2 2" xfId="27670"/>
    <cellStyle name="Normal 2 2 61 3 2 3" xfId="27671"/>
    <cellStyle name="Normal 2 2 61 3 3" xfId="18351"/>
    <cellStyle name="Normal 2 2 61 3 3 2" xfId="27672"/>
    <cellStyle name="Normal 2 2 61 3 4" xfId="27673"/>
    <cellStyle name="Normal 2 2 61 4" xfId="7041"/>
    <cellStyle name="Normal 2 2 61 4 2" xfId="18352"/>
    <cellStyle name="Normal 2 2 61 4 2 2" xfId="27674"/>
    <cellStyle name="Normal 2 2 61 4 3" xfId="27675"/>
    <cellStyle name="Normal 2 2 61 5" xfId="18353"/>
    <cellStyle name="Normal 2 2 61 5 2" xfId="27676"/>
    <cellStyle name="Normal 2 2 61 6" xfId="27677"/>
    <cellStyle name="Normal 2 2 62" xfId="7042"/>
    <cellStyle name="Normal 2 2 62 2" xfId="7043"/>
    <cellStyle name="Normal 2 2 62 2 2" xfId="7044"/>
    <cellStyle name="Normal 2 2 62 2 2 2" xfId="18354"/>
    <cellStyle name="Normal 2 2 62 2 2 2 2" xfId="27678"/>
    <cellStyle name="Normal 2 2 62 2 2 3" xfId="27679"/>
    <cellStyle name="Normal 2 2 62 2 3" xfId="18355"/>
    <cellStyle name="Normal 2 2 62 2 3 2" xfId="27680"/>
    <cellStyle name="Normal 2 2 62 2 4" xfId="27681"/>
    <cellStyle name="Normal 2 2 62 3" xfId="7045"/>
    <cellStyle name="Normal 2 2 62 3 2" xfId="7046"/>
    <cellStyle name="Normal 2 2 62 3 2 2" xfId="18356"/>
    <cellStyle name="Normal 2 2 62 3 2 2 2" xfId="27682"/>
    <cellStyle name="Normal 2 2 62 3 2 3" xfId="27683"/>
    <cellStyle name="Normal 2 2 62 3 3" xfId="18357"/>
    <cellStyle name="Normal 2 2 62 3 3 2" xfId="27684"/>
    <cellStyle name="Normal 2 2 62 3 4" xfId="27685"/>
    <cellStyle name="Normal 2 2 62 4" xfId="7047"/>
    <cellStyle name="Normal 2 2 62 4 2" xfId="18358"/>
    <cellStyle name="Normal 2 2 62 4 2 2" xfId="27686"/>
    <cellStyle name="Normal 2 2 62 4 3" xfId="27687"/>
    <cellStyle name="Normal 2 2 62 5" xfId="18359"/>
    <cellStyle name="Normal 2 2 62 5 2" xfId="27688"/>
    <cellStyle name="Normal 2 2 62 6" xfId="27689"/>
    <cellStyle name="Normal 2 2 63" xfId="7048"/>
    <cellStyle name="Normal 2 2 63 2" xfId="7049"/>
    <cellStyle name="Normal 2 2 63 2 2" xfId="7050"/>
    <cellStyle name="Normal 2 2 63 2 2 2" xfId="18360"/>
    <cellStyle name="Normal 2 2 63 2 2 2 2" xfId="27690"/>
    <cellStyle name="Normal 2 2 63 2 2 3" xfId="27691"/>
    <cellStyle name="Normal 2 2 63 2 3" xfId="18361"/>
    <cellStyle name="Normal 2 2 63 2 3 2" xfId="27692"/>
    <cellStyle name="Normal 2 2 63 2 4" xfId="27693"/>
    <cellStyle name="Normal 2 2 63 3" xfId="7051"/>
    <cellStyle name="Normal 2 2 63 3 2" xfId="7052"/>
    <cellStyle name="Normal 2 2 63 3 2 2" xfId="18362"/>
    <cellStyle name="Normal 2 2 63 3 2 2 2" xfId="27694"/>
    <cellStyle name="Normal 2 2 63 3 2 3" xfId="27695"/>
    <cellStyle name="Normal 2 2 63 3 3" xfId="18363"/>
    <cellStyle name="Normal 2 2 63 3 3 2" xfId="27696"/>
    <cellStyle name="Normal 2 2 63 3 4" xfId="27697"/>
    <cellStyle name="Normal 2 2 63 4" xfId="7053"/>
    <cellStyle name="Normal 2 2 63 4 2" xfId="18364"/>
    <cellStyle name="Normal 2 2 63 4 2 2" xfId="27698"/>
    <cellStyle name="Normal 2 2 63 4 3" xfId="27699"/>
    <cellStyle name="Normal 2 2 63 5" xfId="18365"/>
    <cellStyle name="Normal 2 2 63 5 2" xfId="27700"/>
    <cellStyle name="Normal 2 2 63 6" xfId="27701"/>
    <cellStyle name="Normal 2 2 64" xfId="7054"/>
    <cellStyle name="Normal 2 2 64 2" xfId="7055"/>
    <cellStyle name="Normal 2 2 64 2 2" xfId="7056"/>
    <cellStyle name="Normal 2 2 64 2 2 2" xfId="18366"/>
    <cellStyle name="Normal 2 2 64 2 2 2 2" xfId="27702"/>
    <cellStyle name="Normal 2 2 64 2 2 3" xfId="27703"/>
    <cellStyle name="Normal 2 2 64 2 3" xfId="18367"/>
    <cellStyle name="Normal 2 2 64 2 3 2" xfId="27704"/>
    <cellStyle name="Normal 2 2 64 2 4" xfId="27705"/>
    <cellStyle name="Normal 2 2 64 3" xfId="7057"/>
    <cellStyle name="Normal 2 2 64 3 2" xfId="7058"/>
    <cellStyle name="Normal 2 2 64 3 2 2" xfId="18368"/>
    <cellStyle name="Normal 2 2 64 3 2 2 2" xfId="27706"/>
    <cellStyle name="Normal 2 2 64 3 2 3" xfId="27707"/>
    <cellStyle name="Normal 2 2 64 3 3" xfId="18369"/>
    <cellStyle name="Normal 2 2 64 3 3 2" xfId="27708"/>
    <cellStyle name="Normal 2 2 64 3 4" xfId="27709"/>
    <cellStyle name="Normal 2 2 64 4" xfId="7059"/>
    <cellStyle name="Normal 2 2 64 4 2" xfId="18370"/>
    <cellStyle name="Normal 2 2 64 4 2 2" xfId="27710"/>
    <cellStyle name="Normal 2 2 64 4 3" xfId="27711"/>
    <cellStyle name="Normal 2 2 64 5" xfId="18371"/>
    <cellStyle name="Normal 2 2 64 5 2" xfId="27712"/>
    <cellStyle name="Normal 2 2 64 6" xfId="27713"/>
    <cellStyle name="Normal 2 2 65" xfId="7060"/>
    <cellStyle name="Normal 2 2 65 2" xfId="7061"/>
    <cellStyle name="Normal 2 2 65 2 2" xfId="7062"/>
    <cellStyle name="Normal 2 2 65 2 2 2" xfId="18372"/>
    <cellStyle name="Normal 2 2 65 2 2 2 2" xfId="27714"/>
    <cellStyle name="Normal 2 2 65 2 2 3" xfId="27715"/>
    <cellStyle name="Normal 2 2 65 2 3" xfId="18373"/>
    <cellStyle name="Normal 2 2 65 2 3 2" xfId="27716"/>
    <cellStyle name="Normal 2 2 65 2 4" xfId="27717"/>
    <cellStyle name="Normal 2 2 65 3" xfId="7063"/>
    <cellStyle name="Normal 2 2 65 3 2" xfId="18374"/>
    <cellStyle name="Normal 2 2 65 3 2 2" xfId="27718"/>
    <cellStyle name="Normal 2 2 65 3 3" xfId="27719"/>
    <cellStyle name="Normal 2 2 65 4" xfId="18375"/>
    <cellStyle name="Normal 2 2 65 4 2" xfId="27720"/>
    <cellStyle name="Normal 2 2 65 5" xfId="27721"/>
    <cellStyle name="Normal 2 2 66" xfId="7064"/>
    <cellStyle name="Normal 2 2 66 2" xfId="7065"/>
    <cellStyle name="Normal 2 2 66 2 2" xfId="7066"/>
    <cellStyle name="Normal 2 2 66 2 2 2" xfId="18376"/>
    <cellStyle name="Normal 2 2 66 2 2 2 2" xfId="27722"/>
    <cellStyle name="Normal 2 2 66 2 2 3" xfId="27723"/>
    <cellStyle name="Normal 2 2 66 2 3" xfId="18377"/>
    <cellStyle name="Normal 2 2 66 2 3 2" xfId="27724"/>
    <cellStyle name="Normal 2 2 66 2 4" xfId="27725"/>
    <cellStyle name="Normal 2 2 66 3" xfId="7067"/>
    <cellStyle name="Normal 2 2 66 3 2" xfId="18378"/>
    <cellStyle name="Normal 2 2 66 3 2 2" xfId="27726"/>
    <cellStyle name="Normal 2 2 66 3 3" xfId="27727"/>
    <cellStyle name="Normal 2 2 66 4" xfId="18379"/>
    <cellStyle name="Normal 2 2 66 4 2" xfId="27728"/>
    <cellStyle name="Normal 2 2 66 5" xfId="27729"/>
    <cellStyle name="Normal 2 2 67" xfId="7068"/>
    <cellStyle name="Normal 2 2 67 2" xfId="7069"/>
    <cellStyle name="Normal 2 2 67 2 2" xfId="7070"/>
    <cellStyle name="Normal 2 2 67 2 2 2" xfId="18380"/>
    <cellStyle name="Normal 2 2 67 2 2 2 2" xfId="27730"/>
    <cellStyle name="Normal 2 2 67 2 2 3" xfId="27731"/>
    <cellStyle name="Normal 2 2 67 2 3" xfId="18381"/>
    <cellStyle name="Normal 2 2 67 2 3 2" xfId="27732"/>
    <cellStyle name="Normal 2 2 67 2 4" xfId="27733"/>
    <cellStyle name="Normal 2 2 67 3" xfId="7071"/>
    <cellStyle name="Normal 2 2 67 3 2" xfId="18382"/>
    <cellStyle name="Normal 2 2 67 3 2 2" xfId="27734"/>
    <cellStyle name="Normal 2 2 67 3 3" xfId="27735"/>
    <cellStyle name="Normal 2 2 67 4" xfId="18383"/>
    <cellStyle name="Normal 2 2 67 4 2" xfId="27736"/>
    <cellStyle name="Normal 2 2 67 5" xfId="27737"/>
    <cellStyle name="Normal 2 2 68" xfId="7072"/>
    <cellStyle name="Normal 2 2 68 2" xfId="7073"/>
    <cellStyle name="Normal 2 2 68 2 2" xfId="7074"/>
    <cellStyle name="Normal 2 2 68 2 2 2" xfId="18384"/>
    <cellStyle name="Normal 2 2 68 2 2 2 2" xfId="27738"/>
    <cellStyle name="Normal 2 2 68 2 2 3" xfId="27739"/>
    <cellStyle name="Normal 2 2 68 2 3" xfId="18385"/>
    <cellStyle name="Normal 2 2 68 2 3 2" xfId="27740"/>
    <cellStyle name="Normal 2 2 68 2 4" xfId="27741"/>
    <cellStyle name="Normal 2 2 68 3" xfId="7075"/>
    <cellStyle name="Normal 2 2 68 3 2" xfId="18386"/>
    <cellStyle name="Normal 2 2 68 3 2 2" xfId="27742"/>
    <cellStyle name="Normal 2 2 68 3 3" xfId="27743"/>
    <cellStyle name="Normal 2 2 68 4" xfId="18387"/>
    <cellStyle name="Normal 2 2 68 4 2" xfId="27744"/>
    <cellStyle name="Normal 2 2 68 5" xfId="27745"/>
    <cellStyle name="Normal 2 2 69" xfId="7076"/>
    <cellStyle name="Normal 2 2 69 2" xfId="7077"/>
    <cellStyle name="Normal 2 2 69 2 2" xfId="7078"/>
    <cellStyle name="Normal 2 2 69 2 2 2" xfId="18388"/>
    <cellStyle name="Normal 2 2 69 2 2 2 2" xfId="27746"/>
    <cellStyle name="Normal 2 2 69 2 2 3" xfId="27747"/>
    <cellStyle name="Normal 2 2 69 2 3" xfId="18389"/>
    <cellStyle name="Normal 2 2 69 2 3 2" xfId="27748"/>
    <cellStyle name="Normal 2 2 69 2 4" xfId="27749"/>
    <cellStyle name="Normal 2 2 69 3" xfId="7079"/>
    <cellStyle name="Normal 2 2 69 3 2" xfId="18390"/>
    <cellStyle name="Normal 2 2 69 3 2 2" xfId="27750"/>
    <cellStyle name="Normal 2 2 69 3 3" xfId="27751"/>
    <cellStyle name="Normal 2 2 69 4" xfId="18391"/>
    <cellStyle name="Normal 2 2 69 4 2" xfId="27752"/>
    <cellStyle name="Normal 2 2 69 5" xfId="27753"/>
    <cellStyle name="Normal 2 2 7" xfId="124"/>
    <cellStyle name="Normal 2 2 7 10" xfId="7080"/>
    <cellStyle name="Normal 2 2 7 10 2" xfId="18392"/>
    <cellStyle name="Normal 2 2 7 11" xfId="7081"/>
    <cellStyle name="Normal 2 2 7 11 2" xfId="18393"/>
    <cellStyle name="Normal 2 2 7 12" xfId="7082"/>
    <cellStyle name="Normal 2 2 7 12 2" xfId="18394"/>
    <cellStyle name="Normal 2 2 7 13" xfId="7083"/>
    <cellStyle name="Normal 2 2 7 13 2" xfId="18395"/>
    <cellStyle name="Normal 2 2 7 14" xfId="7084"/>
    <cellStyle name="Normal 2 2 7 14 2" xfId="18396"/>
    <cellStyle name="Normal 2 2 7 15" xfId="7085"/>
    <cellStyle name="Normal 2 2 7 15 2" xfId="18397"/>
    <cellStyle name="Normal 2 2 7 16" xfId="7086"/>
    <cellStyle name="Normal 2 2 7 16 2" xfId="18398"/>
    <cellStyle name="Normal 2 2 7 17" xfId="7087"/>
    <cellStyle name="Normal 2 2 7 17 2" xfId="18399"/>
    <cellStyle name="Normal 2 2 7 18" xfId="7088"/>
    <cellStyle name="Normal 2 2 7 18 2" xfId="18400"/>
    <cellStyle name="Normal 2 2 7 19" xfId="7089"/>
    <cellStyle name="Normal 2 2 7 19 2" xfId="18401"/>
    <cellStyle name="Normal 2 2 7 2" xfId="7090"/>
    <cellStyle name="Normal 2 2 7 2 2" xfId="7091"/>
    <cellStyle name="Normal 2 2 7 2 3" xfId="18402"/>
    <cellStyle name="Normal 2 2 7 20" xfId="7092"/>
    <cellStyle name="Normal 2 2 7 20 2" xfId="18403"/>
    <cellStyle name="Normal 2 2 7 21" xfId="7093"/>
    <cellStyle name="Normal 2 2 7 21 2" xfId="18404"/>
    <cellStyle name="Normal 2 2 7 22" xfId="7094"/>
    <cellStyle name="Normal 2 2 7 22 2" xfId="18405"/>
    <cellStyle name="Normal 2 2 7 23" xfId="7095"/>
    <cellStyle name="Normal 2 2 7 23 2" xfId="7096"/>
    <cellStyle name="Normal 2 2 7 23 2 2" xfId="18406"/>
    <cellStyle name="Normal 2 2 7 23 2 2 2" xfId="27754"/>
    <cellStyle name="Normal 2 2 7 23 2 3" xfId="27755"/>
    <cellStyle name="Normal 2 2 7 23 3" xfId="18407"/>
    <cellStyle name="Normal 2 2 7 23 3 2" xfId="27756"/>
    <cellStyle name="Normal 2 2 7 23 4" xfId="27757"/>
    <cellStyle name="Normal 2 2 7 24" xfId="7097"/>
    <cellStyle name="Normal 2 2 7 24 2" xfId="18408"/>
    <cellStyle name="Normal 2 2 7 24 2 2" xfId="27758"/>
    <cellStyle name="Normal 2 2 7 24 3" xfId="27759"/>
    <cellStyle name="Normal 2 2 7 25" xfId="27760"/>
    <cellStyle name="Normal 2 2 7 26" xfId="33700"/>
    <cellStyle name="Normal 2 2 7 3" xfId="7098"/>
    <cellStyle name="Normal 2 2 7 3 2" xfId="7099"/>
    <cellStyle name="Normal 2 2 7 3 3" xfId="18409"/>
    <cellStyle name="Normal 2 2 7 4" xfId="7100"/>
    <cellStyle name="Normal 2 2 7 4 2" xfId="7101"/>
    <cellStyle name="Normal 2 2 7 5" xfId="7102"/>
    <cellStyle name="Normal 2 2 7 5 2" xfId="7103"/>
    <cellStyle name="Normal 2 2 7 5 3" xfId="18410"/>
    <cellStyle name="Normal 2 2 7 6" xfId="7104"/>
    <cellStyle name="Normal 2 2 7 6 2" xfId="7105"/>
    <cellStyle name="Normal 2 2 7 7" xfId="7106"/>
    <cellStyle name="Normal 2 2 7 7 2" xfId="7107"/>
    <cellStyle name="Normal 2 2 7 8" xfId="7108"/>
    <cellStyle name="Normal 2 2 7 8 2" xfId="7109"/>
    <cellStyle name="Normal 2 2 7 9" xfId="7110"/>
    <cellStyle name="Normal 2 2 7 9 2" xfId="7111"/>
    <cellStyle name="Normal 2 2 70" xfId="7112"/>
    <cellStyle name="Normal 2 2 70 2" xfId="7113"/>
    <cellStyle name="Normal 2 2 70 2 2" xfId="7114"/>
    <cellStyle name="Normal 2 2 70 2 2 2" xfId="18411"/>
    <cellStyle name="Normal 2 2 70 2 2 2 2" xfId="27761"/>
    <cellStyle name="Normal 2 2 70 2 2 3" xfId="27762"/>
    <cellStyle name="Normal 2 2 70 2 3" xfId="18412"/>
    <cellStyle name="Normal 2 2 70 2 3 2" xfId="27763"/>
    <cellStyle name="Normal 2 2 70 2 4" xfId="27764"/>
    <cellStyle name="Normal 2 2 70 3" xfId="7115"/>
    <cellStyle name="Normal 2 2 70 3 2" xfId="18413"/>
    <cellStyle name="Normal 2 2 70 3 2 2" xfId="27765"/>
    <cellStyle name="Normal 2 2 70 3 3" xfId="27766"/>
    <cellStyle name="Normal 2 2 70 4" xfId="18414"/>
    <cellStyle name="Normal 2 2 70 4 2" xfId="27767"/>
    <cellStyle name="Normal 2 2 70 5" xfId="27768"/>
    <cellStyle name="Normal 2 2 71" xfId="7116"/>
    <cellStyle name="Normal 2 2 71 2" xfId="7117"/>
    <cellStyle name="Normal 2 2 71 2 2" xfId="7118"/>
    <cellStyle name="Normal 2 2 71 2 2 2" xfId="18415"/>
    <cellStyle name="Normal 2 2 71 2 2 2 2" xfId="27769"/>
    <cellStyle name="Normal 2 2 71 2 2 3" xfId="27770"/>
    <cellStyle name="Normal 2 2 71 2 3" xfId="18416"/>
    <cellStyle name="Normal 2 2 71 2 3 2" xfId="27771"/>
    <cellStyle name="Normal 2 2 71 2 4" xfId="27772"/>
    <cellStyle name="Normal 2 2 71 3" xfId="7119"/>
    <cellStyle name="Normal 2 2 71 3 2" xfId="18417"/>
    <cellStyle name="Normal 2 2 71 3 2 2" xfId="27773"/>
    <cellStyle name="Normal 2 2 71 3 3" xfId="27774"/>
    <cellStyle name="Normal 2 2 71 4" xfId="18418"/>
    <cellStyle name="Normal 2 2 71 4 2" xfId="27775"/>
    <cellStyle name="Normal 2 2 71 5" xfId="27776"/>
    <cellStyle name="Normal 2 2 72" xfId="7120"/>
    <cellStyle name="Normal 2 2 72 2" xfId="7121"/>
    <cellStyle name="Normal 2 2 72 2 2" xfId="7122"/>
    <cellStyle name="Normal 2 2 72 2 2 2" xfId="18419"/>
    <cellStyle name="Normal 2 2 72 2 2 2 2" xfId="27777"/>
    <cellStyle name="Normal 2 2 72 2 2 3" xfId="27778"/>
    <cellStyle name="Normal 2 2 72 2 3" xfId="18420"/>
    <cellStyle name="Normal 2 2 72 2 3 2" xfId="27779"/>
    <cellStyle name="Normal 2 2 72 2 4" xfId="27780"/>
    <cellStyle name="Normal 2 2 72 3" xfId="7123"/>
    <cellStyle name="Normal 2 2 72 3 2" xfId="18421"/>
    <cellStyle name="Normal 2 2 72 3 2 2" xfId="27781"/>
    <cellStyle name="Normal 2 2 72 3 3" xfId="27782"/>
    <cellStyle name="Normal 2 2 72 4" xfId="18422"/>
    <cellStyle name="Normal 2 2 72 4 2" xfId="27783"/>
    <cellStyle name="Normal 2 2 72 5" xfId="27784"/>
    <cellStyle name="Normal 2 2 73" xfId="7124"/>
    <cellStyle name="Normal 2 2 73 2" xfId="7125"/>
    <cellStyle name="Normal 2 2 73 2 2" xfId="7126"/>
    <cellStyle name="Normal 2 2 73 2 2 2" xfId="18423"/>
    <cellStyle name="Normal 2 2 73 2 2 2 2" xfId="27785"/>
    <cellStyle name="Normal 2 2 73 2 2 3" xfId="27786"/>
    <cellStyle name="Normal 2 2 73 2 3" xfId="18424"/>
    <cellStyle name="Normal 2 2 73 2 3 2" xfId="27787"/>
    <cellStyle name="Normal 2 2 73 2 4" xfId="27788"/>
    <cellStyle name="Normal 2 2 73 3" xfId="7127"/>
    <cellStyle name="Normal 2 2 73 3 2" xfId="18425"/>
    <cellStyle name="Normal 2 2 73 3 2 2" xfId="27789"/>
    <cellStyle name="Normal 2 2 73 3 3" xfId="27790"/>
    <cellStyle name="Normal 2 2 73 4" xfId="18426"/>
    <cellStyle name="Normal 2 2 73 4 2" xfId="27791"/>
    <cellStyle name="Normal 2 2 73 5" xfId="27792"/>
    <cellStyle name="Normal 2 2 74" xfId="7128"/>
    <cellStyle name="Normal 2 2 74 2" xfId="7129"/>
    <cellStyle name="Normal 2 2 74 2 2" xfId="7130"/>
    <cellStyle name="Normal 2 2 74 2 2 2" xfId="18427"/>
    <cellStyle name="Normal 2 2 74 2 2 2 2" xfId="27793"/>
    <cellStyle name="Normal 2 2 74 2 2 3" xfId="27794"/>
    <cellStyle name="Normal 2 2 74 2 3" xfId="18428"/>
    <cellStyle name="Normal 2 2 74 2 3 2" xfId="27795"/>
    <cellStyle name="Normal 2 2 74 2 4" xfId="27796"/>
    <cellStyle name="Normal 2 2 74 3" xfId="7131"/>
    <cellStyle name="Normal 2 2 74 3 2" xfId="18429"/>
    <cellStyle name="Normal 2 2 74 3 2 2" xfId="27797"/>
    <cellStyle name="Normal 2 2 74 3 3" xfId="27798"/>
    <cellStyle name="Normal 2 2 74 4" xfId="18430"/>
    <cellStyle name="Normal 2 2 74 4 2" xfId="27799"/>
    <cellStyle name="Normal 2 2 74 5" xfId="27800"/>
    <cellStyle name="Normal 2 2 75" xfId="7132"/>
    <cellStyle name="Normal 2 2 75 2" xfId="7133"/>
    <cellStyle name="Normal 2 2 75 2 2" xfId="7134"/>
    <cellStyle name="Normal 2 2 75 2 2 2" xfId="18431"/>
    <cellStyle name="Normal 2 2 75 2 2 2 2" xfId="27801"/>
    <cellStyle name="Normal 2 2 75 2 2 3" xfId="27802"/>
    <cellStyle name="Normal 2 2 75 2 3" xfId="18432"/>
    <cellStyle name="Normal 2 2 75 2 3 2" xfId="27803"/>
    <cellStyle name="Normal 2 2 75 2 4" xfId="27804"/>
    <cellStyle name="Normal 2 2 75 3" xfId="7135"/>
    <cellStyle name="Normal 2 2 75 3 2" xfId="18433"/>
    <cellStyle name="Normal 2 2 75 3 2 2" xfId="27805"/>
    <cellStyle name="Normal 2 2 75 3 3" xfId="27806"/>
    <cellStyle name="Normal 2 2 75 4" xfId="18434"/>
    <cellStyle name="Normal 2 2 75 4 2" xfId="27807"/>
    <cellStyle name="Normal 2 2 75 5" xfId="27808"/>
    <cellStyle name="Normal 2 2 76" xfId="7136"/>
    <cellStyle name="Normal 2 2 76 2" xfId="7137"/>
    <cellStyle name="Normal 2 2 76 2 2" xfId="7138"/>
    <cellStyle name="Normal 2 2 76 2 2 2" xfId="18435"/>
    <cellStyle name="Normal 2 2 76 2 2 2 2" xfId="27809"/>
    <cellStyle name="Normal 2 2 76 2 2 3" xfId="27810"/>
    <cellStyle name="Normal 2 2 76 2 3" xfId="18436"/>
    <cellStyle name="Normal 2 2 76 2 3 2" xfId="27811"/>
    <cellStyle name="Normal 2 2 76 2 4" xfId="27812"/>
    <cellStyle name="Normal 2 2 76 3" xfId="7139"/>
    <cellStyle name="Normal 2 2 76 3 2" xfId="18437"/>
    <cellStyle name="Normal 2 2 76 3 2 2" xfId="27813"/>
    <cellStyle name="Normal 2 2 76 3 3" xfId="27814"/>
    <cellStyle name="Normal 2 2 76 4" xfId="18438"/>
    <cellStyle name="Normal 2 2 76 4 2" xfId="27815"/>
    <cellStyle name="Normal 2 2 76 5" xfId="27816"/>
    <cellStyle name="Normal 2 2 77" xfId="7140"/>
    <cellStyle name="Normal 2 2 77 2" xfId="7141"/>
    <cellStyle name="Normal 2 2 77 2 2" xfId="7142"/>
    <cellStyle name="Normal 2 2 77 2 2 2" xfId="18439"/>
    <cellStyle name="Normal 2 2 77 2 2 2 2" xfId="27817"/>
    <cellStyle name="Normal 2 2 77 2 2 3" xfId="27818"/>
    <cellStyle name="Normal 2 2 77 2 3" xfId="18440"/>
    <cellStyle name="Normal 2 2 77 2 3 2" xfId="27819"/>
    <cellStyle name="Normal 2 2 77 2 4" xfId="27820"/>
    <cellStyle name="Normal 2 2 77 3" xfId="7143"/>
    <cellStyle name="Normal 2 2 77 3 2" xfId="18441"/>
    <cellStyle name="Normal 2 2 77 3 2 2" xfId="27821"/>
    <cellStyle name="Normal 2 2 77 3 3" xfId="27822"/>
    <cellStyle name="Normal 2 2 77 4" xfId="18442"/>
    <cellStyle name="Normal 2 2 77 4 2" xfId="27823"/>
    <cellStyle name="Normal 2 2 77 5" xfId="27824"/>
    <cellStyle name="Normal 2 2 78" xfId="7144"/>
    <cellStyle name="Normal 2 2 78 2" xfId="7145"/>
    <cellStyle name="Normal 2 2 78 2 2" xfId="7146"/>
    <cellStyle name="Normal 2 2 78 2 2 2" xfId="18443"/>
    <cellStyle name="Normal 2 2 78 2 2 2 2" xfId="27825"/>
    <cellStyle name="Normal 2 2 78 2 2 3" xfId="27826"/>
    <cellStyle name="Normal 2 2 78 2 3" xfId="18444"/>
    <cellStyle name="Normal 2 2 78 2 3 2" xfId="27827"/>
    <cellStyle name="Normal 2 2 78 2 4" xfId="27828"/>
    <cellStyle name="Normal 2 2 78 3" xfId="7147"/>
    <cellStyle name="Normal 2 2 78 3 2" xfId="18445"/>
    <cellStyle name="Normal 2 2 78 3 2 2" xfId="27829"/>
    <cellStyle name="Normal 2 2 78 3 3" xfId="27830"/>
    <cellStyle name="Normal 2 2 78 4" xfId="18446"/>
    <cellStyle name="Normal 2 2 78 4 2" xfId="27831"/>
    <cellStyle name="Normal 2 2 78 5" xfId="27832"/>
    <cellStyle name="Normal 2 2 79" xfId="7148"/>
    <cellStyle name="Normal 2 2 79 2" xfId="7149"/>
    <cellStyle name="Normal 2 2 79 2 2" xfId="7150"/>
    <cellStyle name="Normal 2 2 79 2 2 2" xfId="18447"/>
    <cellStyle name="Normal 2 2 79 2 2 2 2" xfId="27833"/>
    <cellStyle name="Normal 2 2 79 2 2 3" xfId="27834"/>
    <cellStyle name="Normal 2 2 79 2 3" xfId="18448"/>
    <cellStyle name="Normal 2 2 79 2 3 2" xfId="27835"/>
    <cellStyle name="Normal 2 2 79 2 4" xfId="27836"/>
    <cellStyle name="Normal 2 2 79 3" xfId="7151"/>
    <cellStyle name="Normal 2 2 79 3 2" xfId="18449"/>
    <cellStyle name="Normal 2 2 79 3 2 2" xfId="27837"/>
    <cellStyle name="Normal 2 2 79 3 3" xfId="27838"/>
    <cellStyle name="Normal 2 2 79 4" xfId="18450"/>
    <cellStyle name="Normal 2 2 79 4 2" xfId="27839"/>
    <cellStyle name="Normal 2 2 79 5" xfId="27840"/>
    <cellStyle name="Normal 2 2 8" xfId="125"/>
    <cellStyle name="Normal 2 2 8 2" xfId="7152"/>
    <cellStyle name="Normal 2 2 8 2 2" xfId="7153"/>
    <cellStyle name="Normal 2 2 8 2 2 2" xfId="18451"/>
    <cellStyle name="Normal 2 2 8 2 2 2 2" xfId="27841"/>
    <cellStyle name="Normal 2 2 8 2 2 3" xfId="27842"/>
    <cellStyle name="Normal 2 2 8 2 3" xfId="18452"/>
    <cellStyle name="Normal 2 2 8 2 3 2" xfId="18453"/>
    <cellStyle name="Normal 2 2 8 2 3 2 2" xfId="27843"/>
    <cellStyle name="Normal 2 2 8 2 3 3" xfId="27844"/>
    <cellStyle name="Normal 2 2 8 2 4" xfId="27845"/>
    <cellStyle name="Normal 2 2 8 3" xfId="7154"/>
    <cellStyle name="Normal 2 2 8 3 2" xfId="7155"/>
    <cellStyle name="Normal 2 2 8 3 2 2" xfId="18454"/>
    <cellStyle name="Normal 2 2 8 3 2 2 2" xfId="27846"/>
    <cellStyle name="Normal 2 2 8 3 2 3" xfId="27847"/>
    <cellStyle name="Normal 2 2 8 3 3" xfId="18455"/>
    <cellStyle name="Normal 2 2 8 3 3 2" xfId="27848"/>
    <cellStyle name="Normal 2 2 8 3 4" xfId="27849"/>
    <cellStyle name="Normal 2 2 8 4" xfId="7156"/>
    <cellStyle name="Normal 2 2 8 4 2" xfId="18456"/>
    <cellStyle name="Normal 2 2 8 4 2 2" xfId="27850"/>
    <cellStyle name="Normal 2 2 8 4 3" xfId="27851"/>
    <cellStyle name="Normal 2 2 8 5" xfId="27852"/>
    <cellStyle name="Normal 2 2 8 6" xfId="33701"/>
    <cellStyle name="Normal 2 2 80" xfId="7157"/>
    <cellStyle name="Normal 2 2 80 2" xfId="7158"/>
    <cellStyle name="Normal 2 2 80 2 2" xfId="7159"/>
    <cellStyle name="Normal 2 2 80 2 2 2" xfId="18457"/>
    <cellStyle name="Normal 2 2 80 2 2 2 2" xfId="27853"/>
    <cellStyle name="Normal 2 2 80 2 2 3" xfId="27854"/>
    <cellStyle name="Normal 2 2 80 2 3" xfId="18458"/>
    <cellStyle name="Normal 2 2 80 2 3 2" xfId="27855"/>
    <cellStyle name="Normal 2 2 80 2 4" xfId="27856"/>
    <cellStyle name="Normal 2 2 80 3" xfId="7160"/>
    <cellStyle name="Normal 2 2 80 3 2" xfId="18459"/>
    <cellStyle name="Normal 2 2 80 3 2 2" xfId="27857"/>
    <cellStyle name="Normal 2 2 80 3 3" xfId="27858"/>
    <cellStyle name="Normal 2 2 80 4" xfId="18460"/>
    <cellStyle name="Normal 2 2 80 4 2" xfId="27859"/>
    <cellStyle name="Normal 2 2 80 5" xfId="27860"/>
    <cellStyle name="Normal 2 2 81" xfId="7161"/>
    <cellStyle name="Normal 2 2 81 2" xfId="7162"/>
    <cellStyle name="Normal 2 2 81 2 2" xfId="7163"/>
    <cellStyle name="Normal 2 2 81 2 2 2" xfId="18461"/>
    <cellStyle name="Normal 2 2 81 2 2 2 2" xfId="27861"/>
    <cellStyle name="Normal 2 2 81 2 2 3" xfId="27862"/>
    <cellStyle name="Normal 2 2 81 2 3" xfId="18462"/>
    <cellStyle name="Normal 2 2 81 2 3 2" xfId="27863"/>
    <cellStyle name="Normal 2 2 81 2 4" xfId="27864"/>
    <cellStyle name="Normal 2 2 81 3" xfId="7164"/>
    <cellStyle name="Normal 2 2 81 3 2" xfId="18463"/>
    <cellStyle name="Normal 2 2 81 3 2 2" xfId="27865"/>
    <cellStyle name="Normal 2 2 81 3 3" xfId="27866"/>
    <cellStyle name="Normal 2 2 81 4" xfId="18464"/>
    <cellStyle name="Normal 2 2 81 4 2" xfId="27867"/>
    <cellStyle name="Normal 2 2 81 5" xfId="27868"/>
    <cellStyle name="Normal 2 2 82" xfId="7165"/>
    <cellStyle name="Normal 2 2 82 2" xfId="7166"/>
    <cellStyle name="Normal 2 2 82 2 2" xfId="7167"/>
    <cellStyle name="Normal 2 2 82 2 2 2" xfId="18465"/>
    <cellStyle name="Normal 2 2 82 2 2 2 2" xfId="27869"/>
    <cellStyle name="Normal 2 2 82 2 2 3" xfId="27870"/>
    <cellStyle name="Normal 2 2 82 2 3" xfId="18466"/>
    <cellStyle name="Normal 2 2 82 2 3 2" xfId="27871"/>
    <cellStyle name="Normal 2 2 82 2 4" xfId="27872"/>
    <cellStyle name="Normal 2 2 82 3" xfId="7168"/>
    <cellStyle name="Normal 2 2 82 3 2" xfId="18467"/>
    <cellStyle name="Normal 2 2 82 3 2 2" xfId="27873"/>
    <cellStyle name="Normal 2 2 82 3 3" xfId="27874"/>
    <cellStyle name="Normal 2 2 82 4" xfId="18468"/>
    <cellStyle name="Normal 2 2 82 4 2" xfId="27875"/>
    <cellStyle name="Normal 2 2 82 5" xfId="27876"/>
    <cellStyle name="Normal 2 2 83" xfId="7169"/>
    <cellStyle name="Normal 2 2 83 2" xfId="7170"/>
    <cellStyle name="Normal 2 2 83 2 2" xfId="7171"/>
    <cellStyle name="Normal 2 2 83 2 2 2" xfId="18469"/>
    <cellStyle name="Normal 2 2 83 2 2 2 2" xfId="27877"/>
    <cellStyle name="Normal 2 2 83 2 2 3" xfId="27878"/>
    <cellStyle name="Normal 2 2 83 2 3" xfId="18470"/>
    <cellStyle name="Normal 2 2 83 2 3 2" xfId="27879"/>
    <cellStyle name="Normal 2 2 83 2 4" xfId="27880"/>
    <cellStyle name="Normal 2 2 83 3" xfId="7172"/>
    <cellStyle name="Normal 2 2 83 3 2" xfId="18471"/>
    <cellStyle name="Normal 2 2 83 3 2 2" xfId="27881"/>
    <cellStyle name="Normal 2 2 83 3 3" xfId="27882"/>
    <cellStyle name="Normal 2 2 83 4" xfId="18472"/>
    <cellStyle name="Normal 2 2 83 4 2" xfId="27883"/>
    <cellStyle name="Normal 2 2 83 5" xfId="27884"/>
    <cellStyle name="Normal 2 2 84" xfId="7173"/>
    <cellStyle name="Normal 2 2 84 2" xfId="7174"/>
    <cellStyle name="Normal 2 2 84 2 2" xfId="7175"/>
    <cellStyle name="Normal 2 2 84 2 2 2" xfId="18473"/>
    <cellStyle name="Normal 2 2 84 2 2 2 2" xfId="27885"/>
    <cellStyle name="Normal 2 2 84 2 2 3" xfId="27886"/>
    <cellStyle name="Normal 2 2 84 2 3" xfId="18474"/>
    <cellStyle name="Normal 2 2 84 2 3 2" xfId="27887"/>
    <cellStyle name="Normal 2 2 84 2 4" xfId="27888"/>
    <cellStyle name="Normal 2 2 84 3" xfId="7176"/>
    <cellStyle name="Normal 2 2 84 3 2" xfId="18475"/>
    <cellStyle name="Normal 2 2 84 3 2 2" xfId="27889"/>
    <cellStyle name="Normal 2 2 84 3 3" xfId="27890"/>
    <cellStyle name="Normal 2 2 84 4" xfId="18476"/>
    <cellStyle name="Normal 2 2 84 4 2" xfId="27891"/>
    <cellStyle name="Normal 2 2 84 5" xfId="27892"/>
    <cellStyle name="Normal 2 2 85" xfId="7177"/>
    <cellStyle name="Normal 2 2 85 2" xfId="7178"/>
    <cellStyle name="Normal 2 2 85 2 2" xfId="7179"/>
    <cellStyle name="Normal 2 2 85 2 2 2" xfId="18477"/>
    <cellStyle name="Normal 2 2 85 2 2 2 2" xfId="27893"/>
    <cellStyle name="Normal 2 2 85 2 2 3" xfId="27894"/>
    <cellStyle name="Normal 2 2 85 2 3" xfId="18478"/>
    <cellStyle name="Normal 2 2 85 2 3 2" xfId="27895"/>
    <cellStyle name="Normal 2 2 85 2 4" xfId="27896"/>
    <cellStyle name="Normal 2 2 85 3" xfId="7180"/>
    <cellStyle name="Normal 2 2 85 3 2" xfId="18479"/>
    <cellStyle name="Normal 2 2 85 3 2 2" xfId="27897"/>
    <cellStyle name="Normal 2 2 85 3 3" xfId="27898"/>
    <cellStyle name="Normal 2 2 85 4" xfId="18480"/>
    <cellStyle name="Normal 2 2 85 4 2" xfId="27899"/>
    <cellStyle name="Normal 2 2 85 5" xfId="27900"/>
    <cellStyle name="Normal 2 2 86" xfId="7181"/>
    <cellStyle name="Normal 2 2 86 2" xfId="7182"/>
    <cellStyle name="Normal 2 2 86 2 2" xfId="7183"/>
    <cellStyle name="Normal 2 2 86 2 2 2" xfId="18481"/>
    <cellStyle name="Normal 2 2 86 2 2 2 2" xfId="27901"/>
    <cellStyle name="Normal 2 2 86 2 2 3" xfId="27902"/>
    <cellStyle name="Normal 2 2 86 2 3" xfId="18482"/>
    <cellStyle name="Normal 2 2 86 2 3 2" xfId="27903"/>
    <cellStyle name="Normal 2 2 86 2 4" xfId="27904"/>
    <cellStyle name="Normal 2 2 86 3" xfId="7184"/>
    <cellStyle name="Normal 2 2 86 3 2" xfId="18483"/>
    <cellStyle name="Normal 2 2 86 3 2 2" xfId="27905"/>
    <cellStyle name="Normal 2 2 86 3 3" xfId="27906"/>
    <cellStyle name="Normal 2 2 86 4" xfId="18484"/>
    <cellStyle name="Normal 2 2 86 4 2" xfId="27907"/>
    <cellStyle name="Normal 2 2 86 5" xfId="27908"/>
    <cellStyle name="Normal 2 2 87" xfId="7185"/>
    <cellStyle name="Normal 2 2 87 2" xfId="7186"/>
    <cellStyle name="Normal 2 2 87 2 2" xfId="7187"/>
    <cellStyle name="Normal 2 2 87 2 2 2" xfId="18485"/>
    <cellStyle name="Normal 2 2 87 2 2 2 2" xfId="27909"/>
    <cellStyle name="Normal 2 2 87 2 2 3" xfId="27910"/>
    <cellStyle name="Normal 2 2 87 2 3" xfId="18486"/>
    <cellStyle name="Normal 2 2 87 2 3 2" xfId="27911"/>
    <cellStyle name="Normal 2 2 87 2 4" xfId="27912"/>
    <cellStyle name="Normal 2 2 87 3" xfId="7188"/>
    <cellStyle name="Normal 2 2 87 3 2" xfId="18487"/>
    <cellStyle name="Normal 2 2 87 3 2 2" xfId="27913"/>
    <cellStyle name="Normal 2 2 87 3 3" xfId="27914"/>
    <cellStyle name="Normal 2 2 87 4" xfId="18488"/>
    <cellStyle name="Normal 2 2 87 4 2" xfId="27915"/>
    <cellStyle name="Normal 2 2 87 5" xfId="27916"/>
    <cellStyle name="Normal 2 2 88" xfId="7189"/>
    <cellStyle name="Normal 2 2 88 2" xfId="7190"/>
    <cellStyle name="Normal 2 2 88 2 2" xfId="7191"/>
    <cellStyle name="Normal 2 2 88 2 2 2" xfId="18489"/>
    <cellStyle name="Normal 2 2 88 2 2 2 2" xfId="27917"/>
    <cellStyle name="Normal 2 2 88 2 2 3" xfId="27918"/>
    <cellStyle name="Normal 2 2 88 2 3" xfId="18490"/>
    <cellStyle name="Normal 2 2 88 2 3 2" xfId="27919"/>
    <cellStyle name="Normal 2 2 88 2 4" xfId="27920"/>
    <cellStyle name="Normal 2 2 88 3" xfId="7192"/>
    <cellStyle name="Normal 2 2 88 3 2" xfId="18491"/>
    <cellStyle name="Normal 2 2 88 3 2 2" xfId="27921"/>
    <cellStyle name="Normal 2 2 88 3 3" xfId="27922"/>
    <cellStyle name="Normal 2 2 88 4" xfId="18492"/>
    <cellStyle name="Normal 2 2 88 4 2" xfId="27923"/>
    <cellStyle name="Normal 2 2 88 5" xfId="27924"/>
    <cellStyle name="Normal 2 2 89" xfId="7193"/>
    <cellStyle name="Normal 2 2 89 2" xfId="7194"/>
    <cellStyle name="Normal 2 2 89 2 2" xfId="7195"/>
    <cellStyle name="Normal 2 2 89 2 2 2" xfId="18493"/>
    <cellStyle name="Normal 2 2 89 2 2 2 2" xfId="27925"/>
    <cellStyle name="Normal 2 2 89 2 2 3" xfId="27926"/>
    <cellStyle name="Normal 2 2 89 2 3" xfId="18494"/>
    <cellStyle name="Normal 2 2 89 2 3 2" xfId="27927"/>
    <cellStyle name="Normal 2 2 89 2 4" xfId="27928"/>
    <cellStyle name="Normal 2 2 89 3" xfId="7196"/>
    <cellStyle name="Normal 2 2 89 3 2" xfId="18495"/>
    <cellStyle name="Normal 2 2 89 3 2 2" xfId="27929"/>
    <cellStyle name="Normal 2 2 89 3 3" xfId="27930"/>
    <cellStyle name="Normal 2 2 89 4" xfId="18496"/>
    <cellStyle name="Normal 2 2 89 4 2" xfId="27931"/>
    <cellStyle name="Normal 2 2 89 5" xfId="27932"/>
    <cellStyle name="Normal 2 2 9" xfId="7197"/>
    <cellStyle name="Normal 2 2 9 2" xfId="7198"/>
    <cellStyle name="Normal 2 2 9 2 2" xfId="7199"/>
    <cellStyle name="Normal 2 2 9 2 2 2" xfId="18497"/>
    <cellStyle name="Normal 2 2 9 2 2 2 2" xfId="27933"/>
    <cellStyle name="Normal 2 2 9 2 2 3" xfId="27934"/>
    <cellStyle name="Normal 2 2 9 2 3" xfId="18498"/>
    <cellStyle name="Normal 2 2 9 2 3 2" xfId="27935"/>
    <cellStyle name="Normal 2 2 9 2 4" xfId="27936"/>
    <cellStyle name="Normal 2 2 9 3" xfId="7200"/>
    <cellStyle name="Normal 2 2 9 3 2" xfId="7201"/>
    <cellStyle name="Normal 2 2 9 3 2 2" xfId="18499"/>
    <cellStyle name="Normal 2 2 9 3 2 2 2" xfId="27937"/>
    <cellStyle name="Normal 2 2 9 3 2 3" xfId="27938"/>
    <cellStyle name="Normal 2 2 9 3 3" xfId="18500"/>
    <cellStyle name="Normal 2 2 9 3 3 2" xfId="27939"/>
    <cellStyle name="Normal 2 2 9 3 4" xfId="27940"/>
    <cellStyle name="Normal 2 2 9 4" xfId="7202"/>
    <cellStyle name="Normal 2 2 9 4 2" xfId="18501"/>
    <cellStyle name="Normal 2 2 9 4 2 2" xfId="27941"/>
    <cellStyle name="Normal 2 2 9 4 3" xfId="27942"/>
    <cellStyle name="Normal 2 2 9 4 4" xfId="22"/>
    <cellStyle name="Normal 2 2 9 5" xfId="18502"/>
    <cellStyle name="Normal 2 2 9 5 2" xfId="27943"/>
    <cellStyle name="Normal 2 2 9 6" xfId="27944"/>
    <cellStyle name="Normal 2 2 90" xfId="7203"/>
    <cellStyle name="Normal 2 2 90 2" xfId="7204"/>
    <cellStyle name="Normal 2 2 90 2 2" xfId="7205"/>
    <cellStyle name="Normal 2 2 90 2 2 2" xfId="18503"/>
    <cellStyle name="Normal 2 2 90 2 2 2 2" xfId="27945"/>
    <cellStyle name="Normal 2 2 90 2 2 3" xfId="27946"/>
    <cellStyle name="Normal 2 2 90 2 3" xfId="18504"/>
    <cellStyle name="Normal 2 2 90 2 3 2" xfId="27947"/>
    <cellStyle name="Normal 2 2 90 2 4" xfId="27948"/>
    <cellStyle name="Normal 2 2 90 3" xfId="7206"/>
    <cellStyle name="Normal 2 2 90 3 2" xfId="18505"/>
    <cellStyle name="Normal 2 2 90 3 2 2" xfId="27949"/>
    <cellStyle name="Normal 2 2 90 3 3" xfId="27950"/>
    <cellStyle name="Normal 2 2 90 4" xfId="18506"/>
    <cellStyle name="Normal 2 2 90 4 2" xfId="27951"/>
    <cellStyle name="Normal 2 2 90 5" xfId="27952"/>
    <cellStyle name="Normal 2 2 91" xfId="7207"/>
    <cellStyle name="Normal 2 2 91 2" xfId="7208"/>
    <cellStyle name="Normal 2 2 91 2 2" xfId="7209"/>
    <cellStyle name="Normal 2 2 91 2 2 2" xfId="18507"/>
    <cellStyle name="Normal 2 2 91 2 2 2 2" xfId="27953"/>
    <cellStyle name="Normal 2 2 91 2 2 3" xfId="27954"/>
    <cellStyle name="Normal 2 2 91 2 3" xfId="18508"/>
    <cellStyle name="Normal 2 2 91 2 3 2" xfId="27955"/>
    <cellStyle name="Normal 2 2 91 2 4" xfId="27956"/>
    <cellStyle name="Normal 2 2 91 3" xfId="7210"/>
    <cellStyle name="Normal 2 2 91 3 2" xfId="18509"/>
    <cellStyle name="Normal 2 2 91 3 2 2" xfId="27957"/>
    <cellStyle name="Normal 2 2 91 3 3" xfId="27958"/>
    <cellStyle name="Normal 2 2 91 4" xfId="18510"/>
    <cellStyle name="Normal 2 2 91 4 2" xfId="27959"/>
    <cellStyle name="Normal 2 2 91 5" xfId="27960"/>
    <cellStyle name="Normal 2 2 92" xfId="7211"/>
    <cellStyle name="Normal 2 2 92 2" xfId="7212"/>
    <cellStyle name="Normal 2 2 92 2 2" xfId="7213"/>
    <cellStyle name="Normal 2 2 92 2 2 2" xfId="18511"/>
    <cellStyle name="Normal 2 2 92 2 2 2 2" xfId="27961"/>
    <cellStyle name="Normal 2 2 92 2 2 3" xfId="27962"/>
    <cellStyle name="Normal 2 2 92 2 3" xfId="18512"/>
    <cellStyle name="Normal 2 2 92 2 3 2" xfId="27963"/>
    <cellStyle name="Normal 2 2 92 2 4" xfId="27964"/>
    <cellStyle name="Normal 2 2 92 3" xfId="7214"/>
    <cellStyle name="Normal 2 2 92 3 2" xfId="18513"/>
    <cellStyle name="Normal 2 2 92 3 2 2" xfId="27965"/>
    <cellStyle name="Normal 2 2 92 3 3" xfId="27966"/>
    <cellStyle name="Normal 2 2 92 4" xfId="18514"/>
    <cellStyle name="Normal 2 2 92 4 2" xfId="27967"/>
    <cellStyle name="Normal 2 2 92 5" xfId="27968"/>
    <cellStyle name="Normal 2 2 93" xfId="7215"/>
    <cellStyle name="Normal 2 2 93 2" xfId="7216"/>
    <cellStyle name="Normal 2 2 93 2 2" xfId="7217"/>
    <cellStyle name="Normal 2 2 93 2 2 2" xfId="18515"/>
    <cellStyle name="Normal 2 2 93 2 2 2 2" xfId="27969"/>
    <cellStyle name="Normal 2 2 93 2 2 3" xfId="27970"/>
    <cellStyle name="Normal 2 2 93 2 3" xfId="18516"/>
    <cellStyle name="Normal 2 2 93 2 3 2" xfId="27971"/>
    <cellStyle name="Normal 2 2 93 2 4" xfId="27972"/>
    <cellStyle name="Normal 2 2 93 3" xfId="7218"/>
    <cellStyle name="Normal 2 2 93 3 2" xfId="18517"/>
    <cellStyle name="Normal 2 2 93 3 2 2" xfId="27973"/>
    <cellStyle name="Normal 2 2 93 3 3" xfId="27974"/>
    <cellStyle name="Normal 2 2 93 4" xfId="18518"/>
    <cellStyle name="Normal 2 2 93 4 2" xfId="27975"/>
    <cellStyle name="Normal 2 2 93 5" xfId="27976"/>
    <cellStyle name="Normal 2 2 94" xfId="7219"/>
    <cellStyle name="Normal 2 2 94 2" xfId="7220"/>
    <cellStyle name="Normal 2 2 94 2 2" xfId="7221"/>
    <cellStyle name="Normal 2 2 94 2 2 2" xfId="18519"/>
    <cellStyle name="Normal 2 2 94 2 2 2 2" xfId="27977"/>
    <cellStyle name="Normal 2 2 94 2 2 3" xfId="27978"/>
    <cellStyle name="Normal 2 2 94 2 3" xfId="18520"/>
    <cellStyle name="Normal 2 2 94 2 3 2" xfId="27979"/>
    <cellStyle name="Normal 2 2 94 2 4" xfId="27980"/>
    <cellStyle name="Normal 2 2 94 3" xfId="7222"/>
    <cellStyle name="Normal 2 2 94 3 2" xfId="18521"/>
    <cellStyle name="Normal 2 2 94 3 2 2" xfId="27981"/>
    <cellStyle name="Normal 2 2 94 3 3" xfId="27982"/>
    <cellStyle name="Normal 2 2 94 4" xfId="18522"/>
    <cellStyle name="Normal 2 2 94 4 2" xfId="27983"/>
    <cellStyle name="Normal 2 2 94 5" xfId="27984"/>
    <cellStyle name="Normal 2 2 95" xfId="7223"/>
    <cellStyle name="Normal 2 2 95 2" xfId="7224"/>
    <cellStyle name="Normal 2 2 95 2 2" xfId="7225"/>
    <cellStyle name="Normal 2 2 95 2 2 2" xfId="18523"/>
    <cellStyle name="Normal 2 2 95 2 2 2 2" xfId="27985"/>
    <cellStyle name="Normal 2 2 95 2 2 3" xfId="27986"/>
    <cellStyle name="Normal 2 2 95 2 3" xfId="18524"/>
    <cellStyle name="Normal 2 2 95 2 3 2" xfId="27987"/>
    <cellStyle name="Normal 2 2 95 2 4" xfId="27988"/>
    <cellStyle name="Normal 2 2 95 3" xfId="7226"/>
    <cellStyle name="Normal 2 2 95 3 2" xfId="18525"/>
    <cellStyle name="Normal 2 2 95 3 2 2" xfId="27989"/>
    <cellStyle name="Normal 2 2 95 3 3" xfId="27990"/>
    <cellStyle name="Normal 2 2 95 4" xfId="18526"/>
    <cellStyle name="Normal 2 2 95 4 2" xfId="27991"/>
    <cellStyle name="Normal 2 2 95 5" xfId="27992"/>
    <cellStyle name="Normal 2 2 96" xfId="7227"/>
    <cellStyle name="Normal 2 2 96 2" xfId="7228"/>
    <cellStyle name="Normal 2 2 96 2 2" xfId="7229"/>
    <cellStyle name="Normal 2 2 96 2 2 2" xfId="18527"/>
    <cellStyle name="Normal 2 2 96 2 2 2 2" xfId="27993"/>
    <cellStyle name="Normal 2 2 96 2 2 3" xfId="27994"/>
    <cellStyle name="Normal 2 2 96 2 3" xfId="18528"/>
    <cellStyle name="Normal 2 2 96 2 3 2" xfId="27995"/>
    <cellStyle name="Normal 2 2 96 2 4" xfId="27996"/>
    <cellStyle name="Normal 2 2 96 3" xfId="7230"/>
    <cellStyle name="Normal 2 2 96 3 2" xfId="18529"/>
    <cellStyle name="Normal 2 2 96 3 2 2" xfId="27997"/>
    <cellStyle name="Normal 2 2 96 3 3" xfId="27998"/>
    <cellStyle name="Normal 2 2 96 4" xfId="18530"/>
    <cellStyle name="Normal 2 2 96 4 2" xfId="27999"/>
    <cellStyle name="Normal 2 2 96 5" xfId="28000"/>
    <cellStyle name="Normal 2 2 97" xfId="7231"/>
    <cellStyle name="Normal 2 2 97 2" xfId="7232"/>
    <cellStyle name="Normal 2 2 97 2 2" xfId="7233"/>
    <cellStyle name="Normal 2 2 97 2 2 2" xfId="18531"/>
    <cellStyle name="Normal 2 2 97 2 2 2 2" xfId="28001"/>
    <cellStyle name="Normal 2 2 97 2 2 3" xfId="28002"/>
    <cellStyle name="Normal 2 2 97 2 3" xfId="18532"/>
    <cellStyle name="Normal 2 2 97 2 3 2" xfId="28003"/>
    <cellStyle name="Normal 2 2 97 2 4" xfId="28004"/>
    <cellStyle name="Normal 2 2 97 3" xfId="7234"/>
    <cellStyle name="Normal 2 2 97 3 2" xfId="18533"/>
    <cellStyle name="Normal 2 2 97 3 2 2" xfId="28005"/>
    <cellStyle name="Normal 2 2 97 3 3" xfId="28006"/>
    <cellStyle name="Normal 2 2 97 4" xfId="18534"/>
    <cellStyle name="Normal 2 2 97 4 2" xfId="28007"/>
    <cellStyle name="Normal 2 2 97 5" xfId="28008"/>
    <cellStyle name="Normal 2 2 98" xfId="7235"/>
    <cellStyle name="Normal 2 2 98 2" xfId="7236"/>
    <cellStyle name="Normal 2 2 98 2 2" xfId="7237"/>
    <cellStyle name="Normal 2 2 98 2 2 2" xfId="18535"/>
    <cellStyle name="Normal 2 2 98 2 2 2 2" xfId="28009"/>
    <cellStyle name="Normal 2 2 98 2 2 3" xfId="28010"/>
    <cellStyle name="Normal 2 2 98 2 3" xfId="18536"/>
    <cellStyle name="Normal 2 2 98 2 3 2" xfId="28011"/>
    <cellStyle name="Normal 2 2 98 2 4" xfId="28012"/>
    <cellStyle name="Normal 2 2 98 3" xfId="7238"/>
    <cellStyle name="Normal 2 2 98 3 2" xfId="18537"/>
    <cellStyle name="Normal 2 2 98 3 2 2" xfId="28013"/>
    <cellStyle name="Normal 2 2 98 3 3" xfId="28014"/>
    <cellStyle name="Normal 2 2 98 4" xfId="18538"/>
    <cellStyle name="Normal 2 2 98 4 2" xfId="28015"/>
    <cellStyle name="Normal 2 2 98 5" xfId="28016"/>
    <cellStyle name="Normal 2 2 99" xfId="7239"/>
    <cellStyle name="Normal 2 2 99 2" xfId="7240"/>
    <cellStyle name="Normal 2 2 99 2 2" xfId="7241"/>
    <cellStyle name="Normal 2 2 99 2 2 2" xfId="18539"/>
    <cellStyle name="Normal 2 2 99 2 2 2 2" xfId="28017"/>
    <cellStyle name="Normal 2 2 99 2 2 3" xfId="28018"/>
    <cellStyle name="Normal 2 2 99 2 3" xfId="18540"/>
    <cellStyle name="Normal 2 2 99 2 3 2" xfId="28019"/>
    <cellStyle name="Normal 2 2 99 2 4" xfId="28020"/>
    <cellStyle name="Normal 2 2 99 3" xfId="7242"/>
    <cellStyle name="Normal 2 2 99 3 2" xfId="18541"/>
    <cellStyle name="Normal 2 2 99 3 2 2" xfId="28021"/>
    <cellStyle name="Normal 2 2 99 3 3" xfId="28022"/>
    <cellStyle name="Normal 2 2 99 4" xfId="18542"/>
    <cellStyle name="Normal 2 2 99 4 2" xfId="28023"/>
    <cellStyle name="Normal 2 2 99 5" xfId="28024"/>
    <cellStyle name="Normal 2 20" xfId="7243"/>
    <cellStyle name="Normal 2 20 2" xfId="7244"/>
    <cellStyle name="Normal 2 20 2 2" xfId="7245"/>
    <cellStyle name="Normal 2 20 2 2 2" xfId="18543"/>
    <cellStyle name="Normal 2 20 2 2 2 2" xfId="28025"/>
    <cellStyle name="Normal 2 20 2 2 3" xfId="28026"/>
    <cellStyle name="Normal 2 20 2 3" xfId="18544"/>
    <cellStyle name="Normal 2 20 2 3 2" xfId="28027"/>
    <cellStyle name="Normal 2 20 2 4" xfId="28028"/>
    <cellStyle name="Normal 2 20 3" xfId="7246"/>
    <cellStyle name="Normal 2 20 3 2" xfId="7247"/>
    <cellStyle name="Normal 2 20 3 2 2" xfId="18545"/>
    <cellStyle name="Normal 2 20 3 2 2 2" xfId="28029"/>
    <cellStyle name="Normal 2 20 3 2 3" xfId="28030"/>
    <cellStyle name="Normal 2 20 3 3" xfId="18546"/>
    <cellStyle name="Normal 2 20 3 3 2" xfId="28031"/>
    <cellStyle name="Normal 2 20 3 4" xfId="28032"/>
    <cellStyle name="Normal 2 20 4" xfId="7248"/>
    <cellStyle name="Normal 2 20 4 2" xfId="18547"/>
    <cellStyle name="Normal 2 20 4 2 2" xfId="28033"/>
    <cellStyle name="Normal 2 20 4 3" xfId="28034"/>
    <cellStyle name="Normal 2 20 5" xfId="18548"/>
    <cellStyle name="Normal 2 20 5 2" xfId="28035"/>
    <cellStyle name="Normal 2 20 6" xfId="28036"/>
    <cellStyle name="Normal 2 21" xfId="7249"/>
    <cellStyle name="Normal 2 21 2" xfId="7250"/>
    <cellStyle name="Normal 2 21 2 2" xfId="7251"/>
    <cellStyle name="Normal 2 21 2 2 2" xfId="18549"/>
    <cellStyle name="Normal 2 21 2 2 2 2" xfId="28037"/>
    <cellStyle name="Normal 2 21 2 2 3" xfId="28038"/>
    <cellStyle name="Normal 2 21 2 3" xfId="18550"/>
    <cellStyle name="Normal 2 21 2 3 2" xfId="28039"/>
    <cellStyle name="Normal 2 21 2 4" xfId="28040"/>
    <cellStyle name="Normal 2 21 3" xfId="7252"/>
    <cellStyle name="Normal 2 21 3 2" xfId="7253"/>
    <cellStyle name="Normal 2 21 3 2 2" xfId="18551"/>
    <cellStyle name="Normal 2 21 3 2 2 2" xfId="28041"/>
    <cellStyle name="Normal 2 21 3 2 3" xfId="28042"/>
    <cellStyle name="Normal 2 21 3 3" xfId="18552"/>
    <cellStyle name="Normal 2 21 3 3 2" xfId="28043"/>
    <cellStyle name="Normal 2 21 3 4" xfId="28044"/>
    <cellStyle name="Normal 2 21 4" xfId="7254"/>
    <cellStyle name="Normal 2 21 4 2" xfId="18553"/>
    <cellStyle name="Normal 2 21 4 2 2" xfId="28045"/>
    <cellStyle name="Normal 2 21 4 3" xfId="28046"/>
    <cellStyle name="Normal 2 21 5" xfId="18554"/>
    <cellStyle name="Normal 2 21 5 2" xfId="28047"/>
    <cellStyle name="Normal 2 21 6" xfId="28048"/>
    <cellStyle name="Normal 2 22" xfId="7255"/>
    <cellStyle name="Normal 2 22 2" xfId="7256"/>
    <cellStyle name="Normal 2 22 2 2" xfId="7257"/>
    <cellStyle name="Normal 2 22 2 2 2" xfId="18555"/>
    <cellStyle name="Normal 2 22 2 2 2 2" xfId="28049"/>
    <cellStyle name="Normal 2 22 2 2 3" xfId="28050"/>
    <cellStyle name="Normal 2 22 2 3" xfId="18556"/>
    <cellStyle name="Normal 2 22 2 3 2" xfId="28051"/>
    <cellStyle name="Normal 2 22 2 4" xfId="28052"/>
    <cellStyle name="Normal 2 22 3" xfId="7258"/>
    <cellStyle name="Normal 2 22 3 2" xfId="7259"/>
    <cellStyle name="Normal 2 22 3 2 2" xfId="18557"/>
    <cellStyle name="Normal 2 22 3 2 2 2" xfId="28053"/>
    <cellStyle name="Normal 2 22 3 2 3" xfId="28054"/>
    <cellStyle name="Normal 2 22 3 3" xfId="18558"/>
    <cellStyle name="Normal 2 22 3 3 2" xfId="28055"/>
    <cellStyle name="Normal 2 22 3 4" xfId="28056"/>
    <cellStyle name="Normal 2 22 4" xfId="7260"/>
    <cellStyle name="Normal 2 22 4 2" xfId="18559"/>
    <cellStyle name="Normal 2 22 4 2 2" xfId="28057"/>
    <cellStyle name="Normal 2 22 4 3" xfId="28058"/>
    <cellStyle name="Normal 2 22 5" xfId="18560"/>
    <cellStyle name="Normal 2 22 5 2" xfId="28059"/>
    <cellStyle name="Normal 2 22 6" xfId="28060"/>
    <cellStyle name="Normal 2 23" xfId="7261"/>
    <cellStyle name="Normal 2 23 2" xfId="7262"/>
    <cellStyle name="Normal 2 23 2 2" xfId="7263"/>
    <cellStyle name="Normal 2 23 2 2 2" xfId="18561"/>
    <cellStyle name="Normal 2 23 2 2 2 2" xfId="28061"/>
    <cellStyle name="Normal 2 23 2 2 3" xfId="28062"/>
    <cellStyle name="Normal 2 23 2 3" xfId="18562"/>
    <cellStyle name="Normal 2 23 2 3 2" xfId="28063"/>
    <cellStyle name="Normal 2 23 2 4" xfId="28064"/>
    <cellStyle name="Normal 2 23 3" xfId="7264"/>
    <cellStyle name="Normal 2 23 3 2" xfId="7265"/>
    <cellStyle name="Normal 2 23 3 2 2" xfId="18563"/>
    <cellStyle name="Normal 2 23 3 2 2 2" xfId="28065"/>
    <cellStyle name="Normal 2 23 3 2 3" xfId="28066"/>
    <cellStyle name="Normal 2 23 3 3" xfId="18564"/>
    <cellStyle name="Normal 2 23 3 3 2" xfId="28067"/>
    <cellStyle name="Normal 2 23 3 4" xfId="28068"/>
    <cellStyle name="Normal 2 23 4" xfId="7266"/>
    <cellStyle name="Normal 2 23 4 2" xfId="18565"/>
    <cellStyle name="Normal 2 23 4 2 2" xfId="28069"/>
    <cellStyle name="Normal 2 23 4 3" xfId="28070"/>
    <cellStyle name="Normal 2 23 5" xfId="18566"/>
    <cellStyle name="Normal 2 23 5 2" xfId="28071"/>
    <cellStyle name="Normal 2 23 6" xfId="28072"/>
    <cellStyle name="Normal 2 24" xfId="7267"/>
    <cellStyle name="Normal 2 24 2" xfId="7268"/>
    <cellStyle name="Normal 2 24 2 2" xfId="7269"/>
    <cellStyle name="Normal 2 24 2 2 2" xfId="18567"/>
    <cellStyle name="Normal 2 24 2 2 2 2" xfId="28073"/>
    <cellStyle name="Normal 2 24 2 2 3" xfId="28074"/>
    <cellStyle name="Normal 2 24 2 3" xfId="18568"/>
    <cellStyle name="Normal 2 24 2 3 2" xfId="28075"/>
    <cellStyle name="Normal 2 24 2 4" xfId="28076"/>
    <cellStyle name="Normal 2 24 3" xfId="7270"/>
    <cellStyle name="Normal 2 24 3 2" xfId="7271"/>
    <cellStyle name="Normal 2 24 3 2 2" xfId="18569"/>
    <cellStyle name="Normal 2 24 3 2 2 2" xfId="28077"/>
    <cellStyle name="Normal 2 24 3 2 3" xfId="28078"/>
    <cellStyle name="Normal 2 24 3 3" xfId="18570"/>
    <cellStyle name="Normal 2 24 3 3 2" xfId="28079"/>
    <cellStyle name="Normal 2 24 3 4" xfId="28080"/>
    <cellStyle name="Normal 2 24 4" xfId="7272"/>
    <cellStyle name="Normal 2 24 4 2" xfId="18571"/>
    <cellStyle name="Normal 2 24 4 2 2" xfId="28081"/>
    <cellStyle name="Normal 2 24 4 3" xfId="28082"/>
    <cellStyle name="Normal 2 24 5" xfId="18572"/>
    <cellStyle name="Normal 2 24 5 2" xfId="28083"/>
    <cellStyle name="Normal 2 24 6" xfId="28084"/>
    <cellStyle name="Normal 2 25" xfId="7273"/>
    <cellStyle name="Normal 2 25 2" xfId="7274"/>
    <cellStyle name="Normal 2 25 2 2" xfId="7275"/>
    <cellStyle name="Normal 2 25 2 2 2" xfId="18573"/>
    <cellStyle name="Normal 2 25 2 2 2 2" xfId="28085"/>
    <cellStyle name="Normal 2 25 2 2 3" xfId="28086"/>
    <cellStyle name="Normal 2 25 2 3" xfId="18574"/>
    <cellStyle name="Normal 2 25 2 3 2" xfId="28087"/>
    <cellStyle name="Normal 2 25 2 4" xfId="28088"/>
    <cellStyle name="Normal 2 25 3" xfId="7276"/>
    <cellStyle name="Normal 2 25 3 2" xfId="7277"/>
    <cellStyle name="Normal 2 25 3 2 2" xfId="18575"/>
    <cellStyle name="Normal 2 25 3 2 2 2" xfId="28089"/>
    <cellStyle name="Normal 2 25 3 2 3" xfId="28090"/>
    <cellStyle name="Normal 2 25 3 3" xfId="18576"/>
    <cellStyle name="Normal 2 25 3 3 2" xfId="28091"/>
    <cellStyle name="Normal 2 25 3 4" xfId="28092"/>
    <cellStyle name="Normal 2 25 4" xfId="7278"/>
    <cellStyle name="Normal 2 25 4 2" xfId="18577"/>
    <cellStyle name="Normal 2 25 4 2 2" xfId="28093"/>
    <cellStyle name="Normal 2 25 4 3" xfId="28094"/>
    <cellStyle name="Normal 2 25 5" xfId="18578"/>
    <cellStyle name="Normal 2 25 5 2" xfId="28095"/>
    <cellStyle name="Normal 2 25 6" xfId="28096"/>
    <cellStyle name="Normal 2 26" xfId="7279"/>
    <cellStyle name="Normal 2 26 2" xfId="7280"/>
    <cellStyle name="Normal 2 26 2 2" xfId="7281"/>
    <cellStyle name="Normal 2 26 2 2 2" xfId="18579"/>
    <cellStyle name="Normal 2 26 2 2 2 2" xfId="28097"/>
    <cellStyle name="Normal 2 26 2 2 3" xfId="28098"/>
    <cellStyle name="Normal 2 26 2 3" xfId="18580"/>
    <cellStyle name="Normal 2 26 2 3 2" xfId="28099"/>
    <cellStyle name="Normal 2 26 2 4" xfId="28100"/>
    <cellStyle name="Normal 2 26 3" xfId="7282"/>
    <cellStyle name="Normal 2 26 3 2" xfId="7283"/>
    <cellStyle name="Normal 2 26 3 2 2" xfId="18581"/>
    <cellStyle name="Normal 2 26 3 2 2 2" xfId="28101"/>
    <cellStyle name="Normal 2 26 3 2 3" xfId="28102"/>
    <cellStyle name="Normal 2 26 3 3" xfId="18582"/>
    <cellStyle name="Normal 2 26 3 3 2" xfId="28103"/>
    <cellStyle name="Normal 2 26 3 4" xfId="28104"/>
    <cellStyle name="Normal 2 26 4" xfId="7284"/>
    <cellStyle name="Normal 2 26 4 2" xfId="18583"/>
    <cellStyle name="Normal 2 26 4 2 2" xfId="28105"/>
    <cellStyle name="Normal 2 26 4 3" xfId="28106"/>
    <cellStyle name="Normal 2 26 5" xfId="18584"/>
    <cellStyle name="Normal 2 26 5 2" xfId="28107"/>
    <cellStyle name="Normal 2 26 6" xfId="28108"/>
    <cellStyle name="Normal 2 27" xfId="7285"/>
    <cellStyle name="Normal 2 27 2" xfId="7286"/>
    <cellStyle name="Normal 2 27 2 2" xfId="7287"/>
    <cellStyle name="Normal 2 27 2 2 2" xfId="18585"/>
    <cellStyle name="Normal 2 27 2 2 2 2" xfId="28109"/>
    <cellStyle name="Normal 2 27 2 2 3" xfId="28110"/>
    <cellStyle name="Normal 2 27 2 3" xfId="18586"/>
    <cellStyle name="Normal 2 27 2 3 2" xfId="28111"/>
    <cellStyle name="Normal 2 27 2 4" xfId="28112"/>
    <cellStyle name="Normal 2 27 3" xfId="7288"/>
    <cellStyle name="Normal 2 27 3 2" xfId="7289"/>
    <cellStyle name="Normal 2 27 3 2 2" xfId="18587"/>
    <cellStyle name="Normal 2 27 3 2 2 2" xfId="28113"/>
    <cellStyle name="Normal 2 27 3 2 3" xfId="28114"/>
    <cellStyle name="Normal 2 27 3 3" xfId="18588"/>
    <cellStyle name="Normal 2 27 3 3 2" xfId="28115"/>
    <cellStyle name="Normal 2 27 3 4" xfId="28116"/>
    <cellStyle name="Normal 2 27 4" xfId="7290"/>
    <cellStyle name="Normal 2 27 4 2" xfId="18589"/>
    <cellStyle name="Normal 2 27 4 2 2" xfId="28117"/>
    <cellStyle name="Normal 2 27 4 3" xfId="28118"/>
    <cellStyle name="Normal 2 27 5" xfId="18590"/>
    <cellStyle name="Normal 2 27 5 2" xfId="28119"/>
    <cellStyle name="Normal 2 27 6" xfId="28120"/>
    <cellStyle name="Normal 2 28" xfId="7291"/>
    <cellStyle name="Normal 2 28 2" xfId="7292"/>
    <cellStyle name="Normal 2 28 2 2" xfId="7293"/>
    <cellStyle name="Normal 2 28 2 2 2" xfId="18591"/>
    <cellStyle name="Normal 2 28 2 2 2 2" xfId="28121"/>
    <cellStyle name="Normal 2 28 2 2 3" xfId="28122"/>
    <cellStyle name="Normal 2 28 2 3" xfId="18592"/>
    <cellStyle name="Normal 2 28 2 3 2" xfId="28123"/>
    <cellStyle name="Normal 2 28 2 4" xfId="28124"/>
    <cellStyle name="Normal 2 28 3" xfId="7294"/>
    <cellStyle name="Normal 2 28 3 2" xfId="7295"/>
    <cellStyle name="Normal 2 28 3 2 2" xfId="18593"/>
    <cellStyle name="Normal 2 28 3 2 2 2" xfId="28125"/>
    <cellStyle name="Normal 2 28 3 2 3" xfId="28126"/>
    <cellStyle name="Normal 2 28 3 3" xfId="18594"/>
    <cellStyle name="Normal 2 28 3 3 2" xfId="28127"/>
    <cellStyle name="Normal 2 28 3 4" xfId="28128"/>
    <cellStyle name="Normal 2 28 4" xfId="7296"/>
    <cellStyle name="Normal 2 28 4 2" xfId="18595"/>
    <cellStyle name="Normal 2 28 4 2 2" xfId="28129"/>
    <cellStyle name="Normal 2 28 4 3" xfId="28130"/>
    <cellStyle name="Normal 2 28 5" xfId="18596"/>
    <cellStyle name="Normal 2 28 5 2" xfId="28131"/>
    <cellStyle name="Normal 2 28 6" xfId="28132"/>
    <cellStyle name="Normal 2 29" xfId="7297"/>
    <cellStyle name="Normal 2 29 2" xfId="7298"/>
    <cellStyle name="Normal 2 29 2 2" xfId="7299"/>
    <cellStyle name="Normal 2 29 2 2 2" xfId="18597"/>
    <cellStyle name="Normal 2 29 2 2 2 2" xfId="28133"/>
    <cellStyle name="Normal 2 29 2 2 3" xfId="28134"/>
    <cellStyle name="Normal 2 29 2 3" xfId="18598"/>
    <cellStyle name="Normal 2 29 2 3 2" xfId="28135"/>
    <cellStyle name="Normal 2 29 2 4" xfId="28136"/>
    <cellStyle name="Normal 2 29 3" xfId="7300"/>
    <cellStyle name="Normal 2 29 3 2" xfId="7301"/>
    <cellStyle name="Normal 2 29 3 2 2" xfId="18599"/>
    <cellStyle name="Normal 2 29 3 2 2 2" xfId="28137"/>
    <cellStyle name="Normal 2 29 3 2 3" xfId="28138"/>
    <cellStyle name="Normal 2 29 3 3" xfId="18600"/>
    <cellStyle name="Normal 2 29 3 3 2" xfId="28139"/>
    <cellStyle name="Normal 2 29 3 4" xfId="28140"/>
    <cellStyle name="Normal 2 29 4" xfId="7302"/>
    <cellStyle name="Normal 2 29 4 2" xfId="18601"/>
    <cellStyle name="Normal 2 29 4 2 2" xfId="28141"/>
    <cellStyle name="Normal 2 29 4 3" xfId="28142"/>
    <cellStyle name="Normal 2 29 5" xfId="18602"/>
    <cellStyle name="Normal 2 29 5 2" xfId="28143"/>
    <cellStyle name="Normal 2 29 6" xfId="28144"/>
    <cellStyle name="Normal 2 3" xfId="126"/>
    <cellStyle name="Normal 2 3 10" xfId="7303"/>
    <cellStyle name="Normal 2 3 100" xfId="7304"/>
    <cellStyle name="Normal 2 3 101" xfId="7305"/>
    <cellStyle name="Normal 2 3 102" xfId="7306"/>
    <cellStyle name="Normal 2 3 103" xfId="7307"/>
    <cellStyle name="Normal 2 3 104" xfId="7308"/>
    <cellStyle name="Normal 2 3 105" xfId="7309"/>
    <cellStyle name="Normal 2 3 106" xfId="7310"/>
    <cellStyle name="Normal 2 3 107" xfId="7311"/>
    <cellStyle name="Normal 2 3 108" xfId="7312"/>
    <cellStyle name="Normal 2 3 109" xfId="7313"/>
    <cellStyle name="Normal 2 3 11" xfId="7314"/>
    <cellStyle name="Normal 2 3 110" xfId="7315"/>
    <cellStyle name="Normal 2 3 111" xfId="7316"/>
    <cellStyle name="Normal 2 3 112" xfId="7317"/>
    <cellStyle name="Normal 2 3 113" xfId="7318"/>
    <cellStyle name="Normal 2 3 114" xfId="7319"/>
    <cellStyle name="Normal 2 3 115" xfId="7320"/>
    <cellStyle name="Normal 2 3 116" xfId="7321"/>
    <cellStyle name="Normal 2 3 117" xfId="7322"/>
    <cellStyle name="Normal 2 3 118" xfId="7323"/>
    <cellStyle name="Normal 2 3 119" xfId="7324"/>
    <cellStyle name="Normal 2 3 12" xfId="7325"/>
    <cellStyle name="Normal 2 3 120" xfId="7326"/>
    <cellStyle name="Normal 2 3 121" xfId="7327"/>
    <cellStyle name="Normal 2 3 122" xfId="7328"/>
    <cellStyle name="Normal 2 3 123" xfId="7329"/>
    <cellStyle name="Normal 2 3 124" xfId="7330"/>
    <cellStyle name="Normal 2 3 125" xfId="7331"/>
    <cellStyle name="Normal 2 3 126" xfId="7332"/>
    <cellStyle name="Normal 2 3 127" xfId="7333"/>
    <cellStyle name="Normal 2 3 128" xfId="7334"/>
    <cellStyle name="Normal 2 3 129" xfId="7335"/>
    <cellStyle name="Normal 2 3 13" xfId="7336"/>
    <cellStyle name="Normal 2 3 130" xfId="7337"/>
    <cellStyle name="Normal 2 3 131" xfId="7338"/>
    <cellStyle name="Normal 2 3 132" xfId="7339"/>
    <cellStyle name="Normal 2 3 133" xfId="7340"/>
    <cellStyle name="Normal 2 3 134" xfId="7341"/>
    <cellStyle name="Normal 2 3 135" xfId="7342"/>
    <cellStyle name="Normal 2 3 136" xfId="7343"/>
    <cellStyle name="Normal 2 3 137" xfId="7344"/>
    <cellStyle name="Normal 2 3 138" xfId="7345"/>
    <cellStyle name="Normal 2 3 139" xfId="7346"/>
    <cellStyle name="Normal 2 3 14" xfId="7347"/>
    <cellStyle name="Normal 2 3 140" xfId="7348"/>
    <cellStyle name="Normal 2 3 140 2" xfId="7349"/>
    <cellStyle name="Normal 2 3 140 2 2" xfId="18603"/>
    <cellStyle name="Normal 2 3 140 2 2 2" xfId="28145"/>
    <cellStyle name="Normal 2 3 140 2 3" xfId="28146"/>
    <cellStyle name="Normal 2 3 140 3" xfId="18604"/>
    <cellStyle name="Normal 2 3 140 3 2" xfId="28147"/>
    <cellStyle name="Normal 2 3 140 4" xfId="28148"/>
    <cellStyle name="Normal 2 3 141" xfId="7350"/>
    <cellStyle name="Normal 2 3 141 2" xfId="18605"/>
    <cellStyle name="Normal 2 3 141 2 2" xfId="28149"/>
    <cellStyle name="Normal 2 3 141 3" xfId="28150"/>
    <cellStyle name="Normal 2 3 142" xfId="28151"/>
    <cellStyle name="Normal 2 3 15" xfId="7351"/>
    <cellStyle name="Normal 2 3 16" xfId="7352"/>
    <cellStyle name="Normal 2 3 17" xfId="7353"/>
    <cellStyle name="Normal 2 3 18" xfId="7354"/>
    <cellStyle name="Normal 2 3 19" xfId="7355"/>
    <cellStyle name="Normal 2 3 2" xfId="7356"/>
    <cellStyle name="Normal 2 3 2 2" xfId="7357"/>
    <cellStyle name="Normal 2 3 2 2 10" xfId="7358"/>
    <cellStyle name="Normal 2 3 2 2 10 2" xfId="7359"/>
    <cellStyle name="Normal 2 3 2 2 10 2 2" xfId="18606"/>
    <cellStyle name="Normal 2 3 2 2 10 2 2 2" xfId="28152"/>
    <cellStyle name="Normal 2 3 2 2 10 2 3" xfId="28153"/>
    <cellStyle name="Normal 2 3 2 2 10 3" xfId="18607"/>
    <cellStyle name="Normal 2 3 2 2 10 3 2" xfId="28154"/>
    <cellStyle name="Normal 2 3 2 2 10 4" xfId="28155"/>
    <cellStyle name="Normal 2 3 2 2 11" xfId="7360"/>
    <cellStyle name="Normal 2 3 2 2 11 2" xfId="18608"/>
    <cellStyle name="Normal 2 3 2 2 11 2 2" xfId="28156"/>
    <cellStyle name="Normal 2 3 2 2 11 3" xfId="28157"/>
    <cellStyle name="Normal 2 3 2 2 12" xfId="18609"/>
    <cellStyle name="Normal 2 3 2 2 12 2" xfId="28158"/>
    <cellStyle name="Normal 2 3 2 2 13" xfId="28159"/>
    <cellStyle name="Normal 2 3 2 2 2" xfId="7361"/>
    <cellStyle name="Normal 2 3 2 2 3" xfId="7362"/>
    <cellStyle name="Normal 2 3 2 2 4" xfId="7363"/>
    <cellStyle name="Normal 2 3 2 2 5" xfId="7364"/>
    <cellStyle name="Normal 2 3 2 2 6" xfId="7365"/>
    <cellStyle name="Normal 2 3 2 2 7" xfId="7366"/>
    <cellStyle name="Normal 2 3 2 2 8" xfId="7367"/>
    <cellStyle name="Normal 2 3 2 2 9" xfId="7368"/>
    <cellStyle name="Normal 2 3 2 3" xfId="7369"/>
    <cellStyle name="Normal 2 3 2 3 2" xfId="7370"/>
    <cellStyle name="Normal 2 3 2 3 2 2" xfId="7371"/>
    <cellStyle name="Normal 2 3 2 3 2 2 2" xfId="18610"/>
    <cellStyle name="Normal 2 3 2 3 2 2 2 2" xfId="28160"/>
    <cellStyle name="Normal 2 3 2 3 2 2 3" xfId="28161"/>
    <cellStyle name="Normal 2 3 2 3 2 3" xfId="18611"/>
    <cellStyle name="Normal 2 3 2 3 2 3 2" xfId="28162"/>
    <cellStyle name="Normal 2 3 2 3 2 4" xfId="28163"/>
    <cellStyle name="Normal 2 3 2 3 3" xfId="7372"/>
    <cellStyle name="Normal 2 3 2 3 3 2" xfId="18612"/>
    <cellStyle name="Normal 2 3 2 3 3 2 2" xfId="28164"/>
    <cellStyle name="Normal 2 3 2 3 3 3" xfId="28165"/>
    <cellStyle name="Normal 2 3 2 3 4" xfId="18613"/>
    <cellStyle name="Normal 2 3 2 3 4 2" xfId="28166"/>
    <cellStyle name="Normal 2 3 2 3 5" xfId="28167"/>
    <cellStyle name="Normal 2 3 2 4" xfId="7373"/>
    <cellStyle name="Normal 2 3 2 4 2" xfId="7374"/>
    <cellStyle name="Normal 2 3 2 4 2 2" xfId="7375"/>
    <cellStyle name="Normal 2 3 2 4 2 2 2" xfId="18614"/>
    <cellStyle name="Normal 2 3 2 4 2 2 2 2" xfId="28168"/>
    <cellStyle name="Normal 2 3 2 4 2 2 3" xfId="28169"/>
    <cellStyle name="Normal 2 3 2 4 2 3" xfId="18615"/>
    <cellStyle name="Normal 2 3 2 4 2 3 2" xfId="28170"/>
    <cellStyle name="Normal 2 3 2 4 2 4" xfId="28171"/>
    <cellStyle name="Normal 2 3 2 4 3" xfId="7376"/>
    <cellStyle name="Normal 2 3 2 4 3 2" xfId="18616"/>
    <cellStyle name="Normal 2 3 2 4 3 2 2" xfId="28172"/>
    <cellStyle name="Normal 2 3 2 4 3 3" xfId="28173"/>
    <cellStyle name="Normal 2 3 2 4 4" xfId="18617"/>
    <cellStyle name="Normal 2 3 2 4 4 2" xfId="28174"/>
    <cellStyle name="Normal 2 3 2 4 5" xfId="28175"/>
    <cellStyle name="Normal 2 3 2 5" xfId="7377"/>
    <cellStyle name="Normal 2 3 2 5 2" xfId="7378"/>
    <cellStyle name="Normal 2 3 2 5 2 2" xfId="7379"/>
    <cellStyle name="Normal 2 3 2 5 2 2 2" xfId="18618"/>
    <cellStyle name="Normal 2 3 2 5 2 2 2 2" xfId="28176"/>
    <cellStyle name="Normal 2 3 2 5 2 2 3" xfId="28177"/>
    <cellStyle name="Normal 2 3 2 5 2 3" xfId="18619"/>
    <cellStyle name="Normal 2 3 2 5 2 3 2" xfId="28178"/>
    <cellStyle name="Normal 2 3 2 5 2 4" xfId="28179"/>
    <cellStyle name="Normal 2 3 2 5 3" xfId="7380"/>
    <cellStyle name="Normal 2 3 2 5 3 2" xfId="18620"/>
    <cellStyle name="Normal 2 3 2 5 3 2 2" xfId="28180"/>
    <cellStyle name="Normal 2 3 2 5 3 3" xfId="28181"/>
    <cellStyle name="Normal 2 3 2 5 4" xfId="18621"/>
    <cellStyle name="Normal 2 3 2 5 4 2" xfId="28182"/>
    <cellStyle name="Normal 2 3 2 5 5" xfId="28183"/>
    <cellStyle name="Normal 2 3 2 6" xfId="7381"/>
    <cellStyle name="Normal 2 3 2 6 2" xfId="7382"/>
    <cellStyle name="Normal 2 3 2 6 2 2" xfId="7383"/>
    <cellStyle name="Normal 2 3 2 6 2 2 2" xfId="18622"/>
    <cellStyle name="Normal 2 3 2 6 2 2 2 2" xfId="28184"/>
    <cellStyle name="Normal 2 3 2 6 2 2 3" xfId="28185"/>
    <cellStyle name="Normal 2 3 2 6 2 3" xfId="18623"/>
    <cellStyle name="Normal 2 3 2 6 2 3 2" xfId="28186"/>
    <cellStyle name="Normal 2 3 2 6 2 4" xfId="28187"/>
    <cellStyle name="Normal 2 3 2 6 3" xfId="7384"/>
    <cellStyle name="Normal 2 3 2 6 3 2" xfId="18624"/>
    <cellStyle name="Normal 2 3 2 6 3 2 2" xfId="28188"/>
    <cellStyle name="Normal 2 3 2 6 3 3" xfId="28189"/>
    <cellStyle name="Normal 2 3 2 6 4" xfId="18625"/>
    <cellStyle name="Normal 2 3 2 6 4 2" xfId="28190"/>
    <cellStyle name="Normal 2 3 2 6 5" xfId="28191"/>
    <cellStyle name="Normal 2 3 2 7" xfId="7385"/>
    <cellStyle name="Normal 2 3 2 7 2" xfId="7386"/>
    <cellStyle name="Normal 2 3 2 7 2 2" xfId="7387"/>
    <cellStyle name="Normal 2 3 2 7 2 2 2" xfId="18626"/>
    <cellStyle name="Normal 2 3 2 7 2 2 2 2" xfId="28192"/>
    <cellStyle name="Normal 2 3 2 7 2 2 3" xfId="28193"/>
    <cellStyle name="Normal 2 3 2 7 2 3" xfId="18627"/>
    <cellStyle name="Normal 2 3 2 7 2 3 2" xfId="28194"/>
    <cellStyle name="Normal 2 3 2 7 2 4" xfId="28195"/>
    <cellStyle name="Normal 2 3 2 7 3" xfId="7388"/>
    <cellStyle name="Normal 2 3 2 7 3 2" xfId="18628"/>
    <cellStyle name="Normal 2 3 2 7 3 2 2" xfId="28196"/>
    <cellStyle name="Normal 2 3 2 7 3 3" xfId="28197"/>
    <cellStyle name="Normal 2 3 2 7 4" xfId="18629"/>
    <cellStyle name="Normal 2 3 2 7 4 2" xfId="28198"/>
    <cellStyle name="Normal 2 3 2 7 5" xfId="28199"/>
    <cellStyle name="Normal 2 3 2 8" xfId="7389"/>
    <cellStyle name="Normal 2 3 2 8 2" xfId="7390"/>
    <cellStyle name="Normal 2 3 2 8 2 2" xfId="7391"/>
    <cellStyle name="Normal 2 3 2 8 2 2 2" xfId="18630"/>
    <cellStyle name="Normal 2 3 2 8 2 2 2 2" xfId="28200"/>
    <cellStyle name="Normal 2 3 2 8 2 2 3" xfId="28201"/>
    <cellStyle name="Normal 2 3 2 8 2 3" xfId="18631"/>
    <cellStyle name="Normal 2 3 2 8 2 3 2" xfId="28202"/>
    <cellStyle name="Normal 2 3 2 8 2 4" xfId="28203"/>
    <cellStyle name="Normal 2 3 2 8 3" xfId="7392"/>
    <cellStyle name="Normal 2 3 2 8 3 2" xfId="18632"/>
    <cellStyle name="Normal 2 3 2 8 3 2 2" xfId="28204"/>
    <cellStyle name="Normal 2 3 2 8 3 3" xfId="28205"/>
    <cellStyle name="Normal 2 3 2 8 4" xfId="18633"/>
    <cellStyle name="Normal 2 3 2 8 4 2" xfId="28206"/>
    <cellStyle name="Normal 2 3 2 8 5" xfId="28207"/>
    <cellStyle name="Normal 2 3 2 9" xfId="7393"/>
    <cellStyle name="Normal 2 3 2 9 2" xfId="7394"/>
    <cellStyle name="Normal 2 3 2 9 2 2" xfId="7395"/>
    <cellStyle name="Normal 2 3 2 9 2 2 2" xfId="18634"/>
    <cellStyle name="Normal 2 3 2 9 2 2 2 2" xfId="28208"/>
    <cellStyle name="Normal 2 3 2 9 2 2 3" xfId="28209"/>
    <cellStyle name="Normal 2 3 2 9 2 3" xfId="18635"/>
    <cellStyle name="Normal 2 3 2 9 2 3 2" xfId="28210"/>
    <cellStyle name="Normal 2 3 2 9 2 4" xfId="28211"/>
    <cellStyle name="Normal 2 3 2 9 3" xfId="7396"/>
    <cellStyle name="Normal 2 3 2 9 3 2" xfId="18636"/>
    <cellStyle name="Normal 2 3 2 9 3 2 2" xfId="28212"/>
    <cellStyle name="Normal 2 3 2 9 3 3" xfId="28213"/>
    <cellStyle name="Normal 2 3 2 9 4" xfId="18637"/>
    <cellStyle name="Normal 2 3 2 9 4 2" xfId="28214"/>
    <cellStyle name="Normal 2 3 2 9 5" xfId="28215"/>
    <cellStyle name="Normal 2 3 20" xfId="7397"/>
    <cellStyle name="Normal 2 3 21" xfId="7398"/>
    <cellStyle name="Normal 2 3 22" xfId="7399"/>
    <cellStyle name="Normal 2 3 23" xfId="7400"/>
    <cellStyle name="Normal 2 3 24" xfId="7401"/>
    <cellStyle name="Normal 2 3 25" xfId="7402"/>
    <cellStyle name="Normal 2 3 26" xfId="7403"/>
    <cellStyle name="Normal 2 3 27" xfId="7404"/>
    <cellStyle name="Normal 2 3 28" xfId="7405"/>
    <cellStyle name="Normal 2 3 29" xfId="7406"/>
    <cellStyle name="Normal 2 3 3" xfId="7407"/>
    <cellStyle name="Normal 2 3 3 2" xfId="7408"/>
    <cellStyle name="Normal 2 3 3 2 2" xfId="7409"/>
    <cellStyle name="Normal 2 3 3 2 2 2" xfId="28216"/>
    <cellStyle name="Normal 2 3 3 2 3" xfId="7410"/>
    <cellStyle name="Normal 2 3 3 2 3 2" xfId="18638"/>
    <cellStyle name="Normal 2 3 3 2 3 2 2" xfId="28217"/>
    <cellStyle name="Normal 2 3 3 2 3 3" xfId="28218"/>
    <cellStyle name="Normal 2 3 3 2 4" xfId="18639"/>
    <cellStyle name="Normal 2 3 3 2 4 2" xfId="28219"/>
    <cellStyle name="Normal 2 3 3 2 5" xfId="28220"/>
    <cellStyle name="Normal 2 3 3 3" xfId="7411"/>
    <cellStyle name="Normal 2 3 3 3 2" xfId="28221"/>
    <cellStyle name="Normal 2 3 3 4" xfId="7412"/>
    <cellStyle name="Normal 2 3 3 4 2" xfId="18640"/>
    <cellStyle name="Normal 2 3 3 4 2 2" xfId="28222"/>
    <cellStyle name="Normal 2 3 3 4 3" xfId="28223"/>
    <cellStyle name="Normal 2 3 3 5" xfId="18641"/>
    <cellStyle name="Normal 2 3 3 5 2" xfId="28224"/>
    <cellStyle name="Normal 2 3 3 6" xfId="28225"/>
    <cellStyle name="Normal 2 3 30" xfId="7413"/>
    <cellStyle name="Normal 2 3 31" xfId="7414"/>
    <cellStyle name="Normal 2 3 32" xfId="7415"/>
    <cellStyle name="Normal 2 3 33" xfId="7416"/>
    <cellStyle name="Normal 2 3 34" xfId="7417"/>
    <cellStyle name="Normal 2 3 35" xfId="7418"/>
    <cellStyle name="Normal 2 3 36" xfId="7419"/>
    <cellStyle name="Normal 2 3 37" xfId="7420"/>
    <cellStyle name="Normal 2 3 38" xfId="7421"/>
    <cellStyle name="Normal 2 3 39" xfId="7422"/>
    <cellStyle name="Normal 2 3 4" xfId="7423"/>
    <cellStyle name="Normal 2 3 4 2" xfId="7424"/>
    <cellStyle name="Normal 2 3 40" xfId="7425"/>
    <cellStyle name="Normal 2 3 41" xfId="7426"/>
    <cellStyle name="Normal 2 3 42" xfId="7427"/>
    <cellStyle name="Normal 2 3 43" xfId="7428"/>
    <cellStyle name="Normal 2 3 44" xfId="7429"/>
    <cellStyle name="Normal 2 3 45" xfId="7430"/>
    <cellStyle name="Normal 2 3 46" xfId="7431"/>
    <cellStyle name="Normal 2 3 47" xfId="7432"/>
    <cellStyle name="Normal 2 3 48" xfId="7433"/>
    <cellStyle name="Normal 2 3 49" xfId="7434"/>
    <cellStyle name="Normal 2 3 5" xfId="7435"/>
    <cellStyle name="Normal 2 3 50" xfId="7436"/>
    <cellStyle name="Normal 2 3 51" xfId="7437"/>
    <cellStyle name="Normal 2 3 52" xfId="7438"/>
    <cellStyle name="Normal 2 3 53" xfId="7439"/>
    <cellStyle name="Normal 2 3 54" xfId="7440"/>
    <cellStyle name="Normal 2 3 55" xfId="7441"/>
    <cellStyle name="Normal 2 3 56" xfId="7442"/>
    <cellStyle name="Normal 2 3 57" xfId="7443"/>
    <cellStyle name="Normal 2 3 58" xfId="7444"/>
    <cellStyle name="Normal 2 3 59" xfId="7445"/>
    <cellStyle name="Normal 2 3 6" xfId="7446"/>
    <cellStyle name="Normal 2 3 60" xfId="7447"/>
    <cellStyle name="Normal 2 3 61" xfId="7448"/>
    <cellStyle name="Normal 2 3 62" xfId="7449"/>
    <cellStyle name="Normal 2 3 63" xfId="7450"/>
    <cellStyle name="Normal 2 3 64" xfId="7451"/>
    <cellStyle name="Normal 2 3 65" xfId="7452"/>
    <cellStyle name="Normal 2 3 66" xfId="7453"/>
    <cellStyle name="Normal 2 3 67" xfId="7454"/>
    <cellStyle name="Normal 2 3 68" xfId="7455"/>
    <cellStyle name="Normal 2 3 69" xfId="7456"/>
    <cellStyle name="Normal 2 3 7" xfId="7457"/>
    <cellStyle name="Normal 2 3 7 2" xfId="7458"/>
    <cellStyle name="Normal 2 3 70" xfId="7459"/>
    <cellStyle name="Normal 2 3 70 2" xfId="7460"/>
    <cellStyle name="Normal 2 3 71" xfId="7461"/>
    <cellStyle name="Normal 2 3 71 2" xfId="7462"/>
    <cellStyle name="Normal 2 3 72" xfId="7463"/>
    <cellStyle name="Normal 2 3 72 2" xfId="7464"/>
    <cellStyle name="Normal 2 3 73" xfId="7465"/>
    <cellStyle name="Normal 2 3 73 2" xfId="7466"/>
    <cellStyle name="Normal 2 3 74" xfId="7467"/>
    <cellStyle name="Normal 2 3 74 2" xfId="7468"/>
    <cellStyle name="Normal 2 3 75" xfId="7469"/>
    <cellStyle name="Normal 2 3 75 2" xfId="7470"/>
    <cellStyle name="Normal 2 3 76" xfId="7471"/>
    <cellStyle name="Normal 2 3 76 2" xfId="7472"/>
    <cellStyle name="Normal 2 3 77" xfId="7473"/>
    <cellStyle name="Normal 2 3 77 2" xfId="7474"/>
    <cellStyle name="Normal 2 3 78" xfId="7475"/>
    <cellStyle name="Normal 2 3 78 2" xfId="7476"/>
    <cellStyle name="Normal 2 3 79" xfId="7477"/>
    <cellStyle name="Normal 2 3 79 2" xfId="7478"/>
    <cellStyle name="Normal 2 3 8" xfId="7479"/>
    <cellStyle name="Normal 2 3 8 2" xfId="7480"/>
    <cellStyle name="Normal 2 3 80" xfId="7481"/>
    <cellStyle name="Normal 2 3 80 2" xfId="7482"/>
    <cellStyle name="Normal 2 3 81" xfId="7483"/>
    <cellStyle name="Normal 2 3 81 2" xfId="7484"/>
    <cellStyle name="Normal 2 3 82" xfId="7485"/>
    <cellStyle name="Normal 2 3 82 2" xfId="7486"/>
    <cellStyle name="Normal 2 3 83" xfId="7487"/>
    <cellStyle name="Normal 2 3 83 2" xfId="7488"/>
    <cellStyle name="Normal 2 3 84" xfId="7489"/>
    <cellStyle name="Normal 2 3 84 2" xfId="7490"/>
    <cellStyle name="Normal 2 3 85" xfId="7491"/>
    <cellStyle name="Normal 2 3 85 2" xfId="7492"/>
    <cellStyle name="Normal 2 3 86" xfId="7493"/>
    <cellStyle name="Normal 2 3 86 2" xfId="7494"/>
    <cellStyle name="Normal 2 3 87" xfId="7495"/>
    <cellStyle name="Normal 2 3 87 2" xfId="7496"/>
    <cellStyle name="Normal 2 3 88" xfId="7497"/>
    <cellStyle name="Normal 2 3 88 2" xfId="7498"/>
    <cellStyle name="Normal 2 3 89" xfId="7499"/>
    <cellStyle name="Normal 2 3 89 2" xfId="7500"/>
    <cellStyle name="Normal 2 3 9" xfId="7501"/>
    <cellStyle name="Normal 2 3 9 2" xfId="7502"/>
    <cellStyle name="Normal 2 3 90" xfId="7503"/>
    <cellStyle name="Normal 2 3 90 2" xfId="7504"/>
    <cellStyle name="Normal 2 3 91" xfId="7505"/>
    <cellStyle name="Normal 2 3 91 2" xfId="7506"/>
    <cellStyle name="Normal 2 3 92" xfId="7507"/>
    <cellStyle name="Normal 2 3 92 2" xfId="7508"/>
    <cellStyle name="Normal 2 3 93" xfId="7509"/>
    <cellStyle name="Normal 2 3 93 2" xfId="7510"/>
    <cellStyle name="Normal 2 3 94" xfId="7511"/>
    <cellStyle name="Normal 2 3 94 2" xfId="7512"/>
    <cellStyle name="Normal 2 3 95" xfId="7513"/>
    <cellStyle name="Normal 2 3 95 2" xfId="7514"/>
    <cellStyle name="Normal 2 3 96" xfId="7515"/>
    <cellStyle name="Normal 2 3 96 2" xfId="7516"/>
    <cellStyle name="Normal 2 3 97" xfId="7517"/>
    <cellStyle name="Normal 2 3 97 2" xfId="7518"/>
    <cellStyle name="Normal 2 3 98" xfId="7519"/>
    <cellStyle name="Normal 2 3 98 2" xfId="7520"/>
    <cellStyle name="Normal 2 3 99" xfId="7521"/>
    <cellStyle name="Normal 2 3 99 2" xfId="7522"/>
    <cellStyle name="Normal 2 30" xfId="7523"/>
    <cellStyle name="Normal 2 30 2" xfId="7524"/>
    <cellStyle name="Normal 2 30 2 2" xfId="7525"/>
    <cellStyle name="Normal 2 30 2 3" xfId="7526"/>
    <cellStyle name="Normal 2 30 2 3 2" xfId="18642"/>
    <cellStyle name="Normal 2 30 2 3 2 2" xfId="28226"/>
    <cellStyle name="Normal 2 30 2 3 3" xfId="28227"/>
    <cellStyle name="Normal 2 30 2 4" xfId="18643"/>
    <cellStyle name="Normal 2 30 2 4 2" xfId="28228"/>
    <cellStyle name="Normal 2 30 2 5" xfId="28229"/>
    <cellStyle name="Normal 2 30 3" xfId="7527"/>
    <cellStyle name="Normal 2 30 3 2" xfId="7528"/>
    <cellStyle name="Normal 2 30 3 3" xfId="7529"/>
    <cellStyle name="Normal 2 30 3 3 2" xfId="18644"/>
    <cellStyle name="Normal 2 30 3 3 2 2" xfId="28230"/>
    <cellStyle name="Normal 2 30 3 3 3" xfId="28231"/>
    <cellStyle name="Normal 2 30 3 4" xfId="18645"/>
    <cellStyle name="Normal 2 30 3 4 2" xfId="28232"/>
    <cellStyle name="Normal 2 30 3 5" xfId="28233"/>
    <cellStyle name="Normal 2 30 4" xfId="7530"/>
    <cellStyle name="Normal 2 30 5" xfId="7531"/>
    <cellStyle name="Normal 2 30 5 2" xfId="18646"/>
    <cellStyle name="Normal 2 30 5 2 2" xfId="28234"/>
    <cellStyle name="Normal 2 30 5 3" xfId="28235"/>
    <cellStyle name="Normal 2 30 6" xfId="18647"/>
    <cellStyle name="Normal 2 30 6 2" xfId="28236"/>
    <cellStyle name="Normal 2 30 7" xfId="28237"/>
    <cellStyle name="Normal 2 31" xfId="7532"/>
    <cellStyle name="Normal 2 31 2" xfId="7533"/>
    <cellStyle name="Normal 2 31 2 2" xfId="7534"/>
    <cellStyle name="Normal 2 31 2 3" xfId="7535"/>
    <cellStyle name="Normal 2 31 2 3 2" xfId="18648"/>
    <cellStyle name="Normal 2 31 2 3 2 2" xfId="28238"/>
    <cellStyle name="Normal 2 31 2 3 3" xfId="28239"/>
    <cellStyle name="Normal 2 31 2 4" xfId="18649"/>
    <cellStyle name="Normal 2 31 2 4 2" xfId="28240"/>
    <cellStyle name="Normal 2 31 2 5" xfId="28241"/>
    <cellStyle name="Normal 2 31 3" xfId="7536"/>
    <cellStyle name="Normal 2 31 3 2" xfId="7537"/>
    <cellStyle name="Normal 2 31 3 3" xfId="7538"/>
    <cellStyle name="Normal 2 31 3 3 2" xfId="18650"/>
    <cellStyle name="Normal 2 31 3 3 2 2" xfId="28242"/>
    <cellStyle name="Normal 2 31 3 3 3" xfId="28243"/>
    <cellStyle name="Normal 2 31 3 4" xfId="18651"/>
    <cellStyle name="Normal 2 31 3 4 2" xfId="28244"/>
    <cellStyle name="Normal 2 31 3 5" xfId="28245"/>
    <cellStyle name="Normal 2 31 4" xfId="7539"/>
    <cellStyle name="Normal 2 31 5" xfId="7540"/>
    <cellStyle name="Normal 2 31 5 2" xfId="18652"/>
    <cellStyle name="Normal 2 31 5 2 2" xfId="28246"/>
    <cellStyle name="Normal 2 31 5 3" xfId="28247"/>
    <cellStyle name="Normal 2 31 6" xfId="18653"/>
    <cellStyle name="Normal 2 31 6 2" xfId="28248"/>
    <cellStyle name="Normal 2 31 7" xfId="28249"/>
    <cellStyle name="Normal 2 32" xfId="7541"/>
    <cellStyle name="Normal 2 32 2" xfId="7542"/>
    <cellStyle name="Normal 2 32 2 2" xfId="7543"/>
    <cellStyle name="Normal 2 32 2 3" xfId="7544"/>
    <cellStyle name="Normal 2 32 2 3 2" xfId="18654"/>
    <cellStyle name="Normal 2 32 2 3 2 2" xfId="28250"/>
    <cellStyle name="Normal 2 32 2 3 3" xfId="28251"/>
    <cellStyle name="Normal 2 32 2 4" xfId="18655"/>
    <cellStyle name="Normal 2 32 2 4 2" xfId="28252"/>
    <cellStyle name="Normal 2 32 2 5" xfId="28253"/>
    <cellStyle name="Normal 2 32 3" xfId="7545"/>
    <cellStyle name="Normal 2 32 3 2" xfId="7546"/>
    <cellStyle name="Normal 2 32 3 3" xfId="7547"/>
    <cellStyle name="Normal 2 32 3 3 2" xfId="18656"/>
    <cellStyle name="Normal 2 32 3 3 2 2" xfId="28254"/>
    <cellStyle name="Normal 2 32 3 3 3" xfId="28255"/>
    <cellStyle name="Normal 2 32 3 4" xfId="18657"/>
    <cellStyle name="Normal 2 32 3 4 2" xfId="28256"/>
    <cellStyle name="Normal 2 32 3 5" xfId="28257"/>
    <cellStyle name="Normal 2 32 4" xfId="7548"/>
    <cellStyle name="Normal 2 32 5" xfId="7549"/>
    <cellStyle name="Normal 2 32 5 2" xfId="18658"/>
    <cellStyle name="Normal 2 32 5 2 2" xfId="28258"/>
    <cellStyle name="Normal 2 32 5 3" xfId="28259"/>
    <cellStyle name="Normal 2 32 6" xfId="18659"/>
    <cellStyle name="Normal 2 32 6 2" xfId="28260"/>
    <cellStyle name="Normal 2 32 7" xfId="28261"/>
    <cellStyle name="Normal 2 33" xfId="7550"/>
    <cellStyle name="Normal 2 33 2" xfId="7551"/>
    <cellStyle name="Normal 2 33 2 2" xfId="7552"/>
    <cellStyle name="Normal 2 33 2 3" xfId="7553"/>
    <cellStyle name="Normal 2 33 2 3 2" xfId="18660"/>
    <cellStyle name="Normal 2 33 2 3 2 2" xfId="28262"/>
    <cellStyle name="Normal 2 33 2 3 3" xfId="28263"/>
    <cellStyle name="Normal 2 33 2 4" xfId="18661"/>
    <cellStyle name="Normal 2 33 2 4 2" xfId="28264"/>
    <cellStyle name="Normal 2 33 2 5" xfId="28265"/>
    <cellStyle name="Normal 2 33 3" xfId="7554"/>
    <cellStyle name="Normal 2 33 3 2" xfId="7555"/>
    <cellStyle name="Normal 2 33 3 3" xfId="7556"/>
    <cellStyle name="Normal 2 33 3 3 2" xfId="18662"/>
    <cellStyle name="Normal 2 33 3 3 2 2" xfId="28266"/>
    <cellStyle name="Normal 2 33 3 3 3" xfId="28267"/>
    <cellStyle name="Normal 2 33 3 4" xfId="18663"/>
    <cellStyle name="Normal 2 33 3 4 2" xfId="28268"/>
    <cellStyle name="Normal 2 33 3 5" xfId="28269"/>
    <cellStyle name="Normal 2 33 4" xfId="7557"/>
    <cellStyle name="Normal 2 33 5" xfId="7558"/>
    <cellStyle name="Normal 2 33 5 2" xfId="18664"/>
    <cellStyle name="Normal 2 33 5 2 2" xfId="28270"/>
    <cellStyle name="Normal 2 33 5 3" xfId="28271"/>
    <cellStyle name="Normal 2 33 6" xfId="18665"/>
    <cellStyle name="Normal 2 33 6 2" xfId="28272"/>
    <cellStyle name="Normal 2 33 7" xfId="28273"/>
    <cellStyle name="Normal 2 34" xfId="7559"/>
    <cellStyle name="Normal 2 34 2" xfId="7560"/>
    <cellStyle name="Normal 2 34 2 2" xfId="7561"/>
    <cellStyle name="Normal 2 34 2 3" xfId="7562"/>
    <cellStyle name="Normal 2 34 2 3 2" xfId="18666"/>
    <cellStyle name="Normal 2 34 2 3 2 2" xfId="28274"/>
    <cellStyle name="Normal 2 34 2 3 3" xfId="28275"/>
    <cellStyle name="Normal 2 34 2 4" xfId="18667"/>
    <cellStyle name="Normal 2 34 2 4 2" xfId="28276"/>
    <cellStyle name="Normal 2 34 2 5" xfId="28277"/>
    <cellStyle name="Normal 2 34 3" xfId="7563"/>
    <cellStyle name="Normal 2 34 3 2" xfId="7564"/>
    <cellStyle name="Normal 2 34 3 3" xfId="7565"/>
    <cellStyle name="Normal 2 34 3 3 2" xfId="18668"/>
    <cellStyle name="Normal 2 34 3 3 2 2" xfId="28278"/>
    <cellStyle name="Normal 2 34 3 3 3" xfId="28279"/>
    <cellStyle name="Normal 2 34 3 4" xfId="18669"/>
    <cellStyle name="Normal 2 34 3 4 2" xfId="28280"/>
    <cellStyle name="Normal 2 34 3 5" xfId="28281"/>
    <cellStyle name="Normal 2 34 4" xfId="7566"/>
    <cellStyle name="Normal 2 34 5" xfId="7567"/>
    <cellStyle name="Normal 2 34 5 2" xfId="18670"/>
    <cellStyle name="Normal 2 34 5 2 2" xfId="28282"/>
    <cellStyle name="Normal 2 34 5 3" xfId="28283"/>
    <cellStyle name="Normal 2 34 6" xfId="18671"/>
    <cellStyle name="Normal 2 34 6 2" xfId="28284"/>
    <cellStyle name="Normal 2 34 7" xfId="28285"/>
    <cellStyle name="Normal 2 35" xfId="7568"/>
    <cellStyle name="Normal 2 35 2" xfId="7569"/>
    <cellStyle name="Normal 2 35 2 2" xfId="7570"/>
    <cellStyle name="Normal 2 35 2 3" xfId="7571"/>
    <cellStyle name="Normal 2 35 2 3 2" xfId="18672"/>
    <cellStyle name="Normal 2 35 2 3 2 2" xfId="28286"/>
    <cellStyle name="Normal 2 35 2 3 3" xfId="28287"/>
    <cellStyle name="Normal 2 35 2 4" xfId="18673"/>
    <cellStyle name="Normal 2 35 2 4 2" xfId="28288"/>
    <cellStyle name="Normal 2 35 2 5" xfId="28289"/>
    <cellStyle name="Normal 2 35 3" xfId="7572"/>
    <cellStyle name="Normal 2 35 3 2" xfId="7573"/>
    <cellStyle name="Normal 2 35 3 3" xfId="7574"/>
    <cellStyle name="Normal 2 35 3 3 2" xfId="18674"/>
    <cellStyle name="Normal 2 35 3 3 2 2" xfId="28290"/>
    <cellStyle name="Normal 2 35 3 3 3" xfId="28291"/>
    <cellStyle name="Normal 2 35 3 4" xfId="18675"/>
    <cellStyle name="Normal 2 35 3 4 2" xfId="28292"/>
    <cellStyle name="Normal 2 35 3 5" xfId="28293"/>
    <cellStyle name="Normal 2 35 4" xfId="7575"/>
    <cellStyle name="Normal 2 35 5" xfId="7576"/>
    <cellStyle name="Normal 2 35 5 2" xfId="18676"/>
    <cellStyle name="Normal 2 35 5 2 2" xfId="28294"/>
    <cellStyle name="Normal 2 35 5 3" xfId="28295"/>
    <cellStyle name="Normal 2 35 6" xfId="18677"/>
    <cellStyle name="Normal 2 35 6 2" xfId="28296"/>
    <cellStyle name="Normal 2 35 7" xfId="28297"/>
    <cellStyle name="Normal 2 36" xfId="7577"/>
    <cellStyle name="Normal 2 36 2" xfId="7578"/>
    <cellStyle name="Normal 2 36 2 2" xfId="7579"/>
    <cellStyle name="Normal 2 36 2 3" xfId="7580"/>
    <cellStyle name="Normal 2 36 2 3 2" xfId="18678"/>
    <cellStyle name="Normal 2 36 2 3 2 2" xfId="28298"/>
    <cellStyle name="Normal 2 36 2 3 3" xfId="28299"/>
    <cellStyle name="Normal 2 36 2 4" xfId="18679"/>
    <cellStyle name="Normal 2 36 2 4 2" xfId="28300"/>
    <cellStyle name="Normal 2 36 2 5" xfId="28301"/>
    <cellStyle name="Normal 2 36 3" xfId="7581"/>
    <cellStyle name="Normal 2 36 3 2" xfId="7582"/>
    <cellStyle name="Normal 2 36 3 3" xfId="7583"/>
    <cellStyle name="Normal 2 36 3 3 2" xfId="18680"/>
    <cellStyle name="Normal 2 36 3 3 2 2" xfId="28302"/>
    <cellStyle name="Normal 2 36 3 3 3" xfId="28303"/>
    <cellStyle name="Normal 2 36 3 4" xfId="18681"/>
    <cellStyle name="Normal 2 36 3 4 2" xfId="28304"/>
    <cellStyle name="Normal 2 36 3 5" xfId="28305"/>
    <cellStyle name="Normal 2 36 4" xfId="7584"/>
    <cellStyle name="Normal 2 36 5" xfId="18682"/>
    <cellStyle name="Normal 2 36 5 2" xfId="28306"/>
    <cellStyle name="Normal 2 37" xfId="7585"/>
    <cellStyle name="Normal 2 37 2" xfId="7586"/>
    <cellStyle name="Normal 2 37 2 2" xfId="7587"/>
    <cellStyle name="Normal 2 37 2 3" xfId="7588"/>
    <cellStyle name="Normal 2 37 2 3 2" xfId="18683"/>
    <cellStyle name="Normal 2 37 2 3 2 2" xfId="28307"/>
    <cellStyle name="Normal 2 37 2 3 3" xfId="28308"/>
    <cellStyle name="Normal 2 37 2 4" xfId="18684"/>
    <cellStyle name="Normal 2 37 2 4 2" xfId="28309"/>
    <cellStyle name="Normal 2 37 2 5" xfId="28310"/>
    <cellStyle name="Normal 2 37 3" xfId="7589"/>
    <cellStyle name="Normal 2 37 3 2" xfId="7590"/>
    <cellStyle name="Normal 2 37 3 3" xfId="7591"/>
    <cellStyle name="Normal 2 37 3 3 2" xfId="18685"/>
    <cellStyle name="Normal 2 37 3 3 2 2" xfId="28311"/>
    <cellStyle name="Normal 2 37 3 3 3" xfId="28312"/>
    <cellStyle name="Normal 2 37 3 4" xfId="18686"/>
    <cellStyle name="Normal 2 37 3 4 2" xfId="28313"/>
    <cellStyle name="Normal 2 37 3 5" xfId="28314"/>
    <cellStyle name="Normal 2 37 4" xfId="7592"/>
    <cellStyle name="Normal 2 37 5" xfId="7593"/>
    <cellStyle name="Normal 2 37 5 2" xfId="18687"/>
    <cellStyle name="Normal 2 37 5 2 2" xfId="28315"/>
    <cellStyle name="Normal 2 37 5 3" xfId="28316"/>
    <cellStyle name="Normal 2 37 6" xfId="18688"/>
    <cellStyle name="Normal 2 37 6 2" xfId="28317"/>
    <cellStyle name="Normal 2 37 7" xfId="28318"/>
    <cellStyle name="Normal 2 38" xfId="7594"/>
    <cellStyle name="Normal 2 38 2" xfId="7595"/>
    <cellStyle name="Normal 2 38 2 2" xfId="7596"/>
    <cellStyle name="Normal 2 38 2 3" xfId="7597"/>
    <cellStyle name="Normal 2 38 2 3 2" xfId="18689"/>
    <cellStyle name="Normal 2 38 2 3 2 2" xfId="28319"/>
    <cellStyle name="Normal 2 38 2 3 3" xfId="28320"/>
    <cellStyle name="Normal 2 38 2 4" xfId="18690"/>
    <cellStyle name="Normal 2 38 2 4 2" xfId="28321"/>
    <cellStyle name="Normal 2 38 2 5" xfId="28322"/>
    <cellStyle name="Normal 2 38 3" xfId="7598"/>
    <cellStyle name="Normal 2 38 3 2" xfId="7599"/>
    <cellStyle name="Normal 2 38 3 3" xfId="7600"/>
    <cellStyle name="Normal 2 38 3 3 2" xfId="18691"/>
    <cellStyle name="Normal 2 38 3 3 2 2" xfId="28323"/>
    <cellStyle name="Normal 2 38 3 3 3" xfId="28324"/>
    <cellStyle name="Normal 2 38 3 4" xfId="18692"/>
    <cellStyle name="Normal 2 38 3 4 2" xfId="28325"/>
    <cellStyle name="Normal 2 38 3 5" xfId="28326"/>
    <cellStyle name="Normal 2 38 4" xfId="7601"/>
    <cellStyle name="Normal 2 38 5" xfId="7602"/>
    <cellStyle name="Normal 2 38 5 2" xfId="18693"/>
    <cellStyle name="Normal 2 38 5 2 2" xfId="28327"/>
    <cellStyle name="Normal 2 38 5 3" xfId="28328"/>
    <cellStyle name="Normal 2 38 6" xfId="18694"/>
    <cellStyle name="Normal 2 38 6 2" xfId="28329"/>
    <cellStyle name="Normal 2 38 7" xfId="28330"/>
    <cellStyle name="Normal 2 39" xfId="7603"/>
    <cellStyle name="Normal 2 39 2" xfId="7604"/>
    <cellStyle name="Normal 2 39 2 2" xfId="7605"/>
    <cellStyle name="Normal 2 39 2 3" xfId="7606"/>
    <cellStyle name="Normal 2 39 2 3 2" xfId="18695"/>
    <cellStyle name="Normal 2 39 2 3 2 2" xfId="28331"/>
    <cellStyle name="Normal 2 39 2 3 3" xfId="28332"/>
    <cellStyle name="Normal 2 39 2 4" xfId="18696"/>
    <cellStyle name="Normal 2 39 2 4 2" xfId="28333"/>
    <cellStyle name="Normal 2 39 2 5" xfId="28334"/>
    <cellStyle name="Normal 2 39 3" xfId="7607"/>
    <cellStyle name="Normal 2 39 3 2" xfId="7608"/>
    <cellStyle name="Normal 2 39 3 3" xfId="7609"/>
    <cellStyle name="Normal 2 39 3 3 2" xfId="18697"/>
    <cellStyle name="Normal 2 39 3 3 2 2" xfId="28335"/>
    <cellStyle name="Normal 2 39 3 3 3" xfId="28336"/>
    <cellStyle name="Normal 2 39 3 4" xfId="18698"/>
    <cellStyle name="Normal 2 39 3 4 2" xfId="28337"/>
    <cellStyle name="Normal 2 39 3 5" xfId="28338"/>
    <cellStyle name="Normal 2 39 4" xfId="7610"/>
    <cellStyle name="Normal 2 39 5" xfId="7611"/>
    <cellStyle name="Normal 2 39 5 2" xfId="18699"/>
    <cellStyle name="Normal 2 39 5 2 2" xfId="28339"/>
    <cellStyle name="Normal 2 39 5 3" xfId="28340"/>
    <cellStyle name="Normal 2 39 6" xfId="18700"/>
    <cellStyle name="Normal 2 39 6 2" xfId="28341"/>
    <cellStyle name="Normal 2 39 7" xfId="28342"/>
    <cellStyle name="Normal 2 4" xfId="127"/>
    <cellStyle name="Normal 2 4 10" xfId="7612"/>
    <cellStyle name="Normal 2 4 10 2" xfId="28343"/>
    <cellStyle name="Normal 2 4 11" xfId="7613"/>
    <cellStyle name="Normal 2 4 11 2" xfId="18701"/>
    <cellStyle name="Normal 2 4 11 2 2" xfId="28344"/>
    <cellStyle name="Normal 2 4 11 3" xfId="28345"/>
    <cellStyle name="Normal 2 4 12" xfId="18702"/>
    <cellStyle name="Normal 2 4 12 2" xfId="28346"/>
    <cellStyle name="Normal 2 4 13" xfId="28347"/>
    <cellStyle name="Normal 2 4 2" xfId="7614"/>
    <cellStyle name="Normal 2 4 2 10" xfId="18703"/>
    <cellStyle name="Normal 2 4 2 10 2" xfId="28348"/>
    <cellStyle name="Normal 2 4 2 11" xfId="28349"/>
    <cellStyle name="Normal 2 4 2 2" xfId="7615"/>
    <cellStyle name="Normal 2 4 2 2 2" xfId="7616"/>
    <cellStyle name="Normal 2 4 2 2 2 2" xfId="7617"/>
    <cellStyle name="Normal 2 4 2 2 2 2 2" xfId="7618"/>
    <cellStyle name="Normal 2 4 2 2 2 2 2 2" xfId="28350"/>
    <cellStyle name="Normal 2 4 2 2 2 2 3" xfId="7619"/>
    <cellStyle name="Normal 2 4 2 2 2 2 3 2" xfId="18704"/>
    <cellStyle name="Normal 2 4 2 2 2 2 3 2 2" xfId="28351"/>
    <cellStyle name="Normal 2 4 2 2 2 2 3 3" xfId="28352"/>
    <cellStyle name="Normal 2 4 2 2 2 2 4" xfId="18705"/>
    <cellStyle name="Normal 2 4 2 2 2 2 4 2" xfId="28353"/>
    <cellStyle name="Normal 2 4 2 2 2 2 5" xfId="28354"/>
    <cellStyle name="Normal 2 4 2 2 2 3" xfId="7620"/>
    <cellStyle name="Normal 2 4 2 2 2 3 2" xfId="28355"/>
    <cellStyle name="Normal 2 4 2 2 2 4" xfId="7621"/>
    <cellStyle name="Normal 2 4 2 2 2 4 2" xfId="18706"/>
    <cellStyle name="Normal 2 4 2 2 2 4 2 2" xfId="28356"/>
    <cellStyle name="Normal 2 4 2 2 2 4 3" xfId="28357"/>
    <cellStyle name="Normal 2 4 2 2 2 5" xfId="18707"/>
    <cellStyle name="Normal 2 4 2 2 2 5 2" xfId="28358"/>
    <cellStyle name="Normal 2 4 2 2 2 6" xfId="28359"/>
    <cellStyle name="Normal 2 4 2 2 3" xfId="7622"/>
    <cellStyle name="Normal 2 4 2 2 3 2" xfId="7623"/>
    <cellStyle name="Normal 2 4 2 2 3 2 2" xfId="7624"/>
    <cellStyle name="Normal 2 4 2 2 3 2 3" xfId="7625"/>
    <cellStyle name="Normal 2 4 2 2 3 2 3 2" xfId="18708"/>
    <cellStyle name="Normal 2 4 2 2 3 2 3 2 2" xfId="28360"/>
    <cellStyle name="Normal 2 4 2 2 3 2 3 3" xfId="28361"/>
    <cellStyle name="Normal 2 4 2 2 3 2 4" xfId="18709"/>
    <cellStyle name="Normal 2 4 2 2 3 2 4 2" xfId="28362"/>
    <cellStyle name="Normal 2 4 2 2 3 2 5" xfId="28363"/>
    <cellStyle name="Normal 2 4 2 2 3 3" xfId="7626"/>
    <cellStyle name="Normal 2 4 2 2 3 4" xfId="7627"/>
    <cellStyle name="Normal 2 4 2 2 3 4 2" xfId="18710"/>
    <cellStyle name="Normal 2 4 2 2 3 4 2 2" xfId="28364"/>
    <cellStyle name="Normal 2 4 2 2 3 4 3" xfId="28365"/>
    <cellStyle name="Normal 2 4 2 2 3 5" xfId="18711"/>
    <cellStyle name="Normal 2 4 2 2 3 5 2" xfId="28366"/>
    <cellStyle name="Normal 2 4 2 2 3 6" xfId="28367"/>
    <cellStyle name="Normal 2 4 2 2 4" xfId="7628"/>
    <cellStyle name="Normal 2 4 2 2 4 2" xfId="7629"/>
    <cellStyle name="Normal 2 4 2 2 4 2 2" xfId="7630"/>
    <cellStyle name="Normal 2 4 2 2 4 2 3" xfId="7631"/>
    <cellStyle name="Normal 2 4 2 2 4 2 3 2" xfId="18712"/>
    <cellStyle name="Normal 2 4 2 2 4 2 3 2 2" xfId="28368"/>
    <cellStyle name="Normal 2 4 2 2 4 2 3 3" xfId="28369"/>
    <cellStyle name="Normal 2 4 2 2 4 2 4" xfId="18713"/>
    <cellStyle name="Normal 2 4 2 2 4 2 4 2" xfId="28370"/>
    <cellStyle name="Normal 2 4 2 2 4 2 5" xfId="28371"/>
    <cellStyle name="Normal 2 4 2 2 4 3" xfId="7632"/>
    <cellStyle name="Normal 2 4 2 2 4 4" xfId="7633"/>
    <cellStyle name="Normal 2 4 2 2 4 4 2" xfId="18714"/>
    <cellStyle name="Normal 2 4 2 2 4 4 2 2" xfId="28372"/>
    <cellStyle name="Normal 2 4 2 2 4 4 3" xfId="28373"/>
    <cellStyle name="Normal 2 4 2 2 4 5" xfId="18715"/>
    <cellStyle name="Normal 2 4 2 2 4 5 2" xfId="28374"/>
    <cellStyle name="Normal 2 4 2 2 4 6" xfId="28375"/>
    <cellStyle name="Normal 2 4 2 2 5" xfId="7634"/>
    <cellStyle name="Normal 2 4 2 2 5 2" xfId="7635"/>
    <cellStyle name="Normal 2 4 2 2 5 2 2" xfId="7636"/>
    <cellStyle name="Normal 2 4 2 2 5 2 3" xfId="7637"/>
    <cellStyle name="Normal 2 4 2 2 5 2 3 2" xfId="18716"/>
    <cellStyle name="Normal 2 4 2 2 5 2 3 2 2" xfId="28376"/>
    <cellStyle name="Normal 2 4 2 2 5 2 3 3" xfId="28377"/>
    <cellStyle name="Normal 2 4 2 2 5 2 4" xfId="18717"/>
    <cellStyle name="Normal 2 4 2 2 5 2 4 2" xfId="28378"/>
    <cellStyle name="Normal 2 4 2 2 5 2 5" xfId="28379"/>
    <cellStyle name="Normal 2 4 2 2 5 3" xfId="7638"/>
    <cellStyle name="Normal 2 4 2 2 5 4" xfId="7639"/>
    <cellStyle name="Normal 2 4 2 2 5 4 2" xfId="18718"/>
    <cellStyle name="Normal 2 4 2 2 5 4 2 2" xfId="28380"/>
    <cellStyle name="Normal 2 4 2 2 5 4 3" xfId="28381"/>
    <cellStyle name="Normal 2 4 2 2 5 5" xfId="18719"/>
    <cellStyle name="Normal 2 4 2 2 5 5 2" xfId="28382"/>
    <cellStyle name="Normal 2 4 2 2 5 6" xfId="28383"/>
    <cellStyle name="Normal 2 4 2 2 6" xfId="7640"/>
    <cellStyle name="Normal 2 4 2 2 6 2" xfId="7641"/>
    <cellStyle name="Normal 2 4 2 2 6 3" xfId="7642"/>
    <cellStyle name="Normal 2 4 2 2 6 3 2" xfId="18720"/>
    <cellStyle name="Normal 2 4 2 2 6 3 2 2" xfId="28384"/>
    <cellStyle name="Normal 2 4 2 2 6 3 3" xfId="28385"/>
    <cellStyle name="Normal 2 4 2 2 6 4" xfId="18721"/>
    <cellStyle name="Normal 2 4 2 2 6 4 2" xfId="28386"/>
    <cellStyle name="Normal 2 4 2 2 6 5" xfId="28387"/>
    <cellStyle name="Normal 2 4 2 2 7" xfId="7643"/>
    <cellStyle name="Normal 2 4 2 3" xfId="7644"/>
    <cellStyle name="Normal 2 4 2 3 2" xfId="7645"/>
    <cellStyle name="Normal 2 4 2 4" xfId="7646"/>
    <cellStyle name="Normal 2 4 2 4 2" xfId="7647"/>
    <cellStyle name="Normal 2 4 2 5" xfId="7648"/>
    <cellStyle name="Normal 2 4 2 5 2" xfId="7649"/>
    <cellStyle name="Normal 2 4 2 6" xfId="7650"/>
    <cellStyle name="Normal 2 4 2 6 2" xfId="7651"/>
    <cellStyle name="Normal 2 4 2 6 3" xfId="7652"/>
    <cellStyle name="Normal 2 4 2 6 3 2" xfId="18722"/>
    <cellStyle name="Normal 2 4 2 6 3 2 2" xfId="28388"/>
    <cellStyle name="Normal 2 4 2 6 3 3" xfId="28389"/>
    <cellStyle name="Normal 2 4 2 6 4" xfId="18723"/>
    <cellStyle name="Normal 2 4 2 6 4 2" xfId="28390"/>
    <cellStyle name="Normal 2 4 2 6 5" xfId="28391"/>
    <cellStyle name="Normal 2 4 2 7" xfId="7653"/>
    <cellStyle name="Normal 2 4 2 7 2" xfId="7654"/>
    <cellStyle name="Normal 2 4 2 7 3" xfId="7655"/>
    <cellStyle name="Normal 2 4 2 7 3 2" xfId="18724"/>
    <cellStyle name="Normal 2 4 2 7 3 2 2" xfId="28392"/>
    <cellStyle name="Normal 2 4 2 7 3 3" xfId="28393"/>
    <cellStyle name="Normal 2 4 2 7 4" xfId="18725"/>
    <cellStyle name="Normal 2 4 2 7 4 2" xfId="28394"/>
    <cellStyle name="Normal 2 4 2 7 5" xfId="28395"/>
    <cellStyle name="Normal 2 4 2 8" xfId="7656"/>
    <cellStyle name="Normal 2 4 2 9" xfId="7657"/>
    <cellStyle name="Normal 2 4 2 9 2" xfId="18726"/>
    <cellStyle name="Normal 2 4 2 9 2 2" xfId="28396"/>
    <cellStyle name="Normal 2 4 2 9 3" xfId="28397"/>
    <cellStyle name="Normal 2 4 3" xfId="7658"/>
    <cellStyle name="Normal 2 4 3 2" xfId="7659"/>
    <cellStyle name="Normal 2 4 3 2 2" xfId="7660"/>
    <cellStyle name="Normal 2 4 3 2 2 2" xfId="28398"/>
    <cellStyle name="Normal 2 4 3 2 3" xfId="7661"/>
    <cellStyle name="Normal 2 4 3 2 3 2" xfId="18727"/>
    <cellStyle name="Normal 2 4 3 2 3 2 2" xfId="28399"/>
    <cellStyle name="Normal 2 4 3 2 3 3" xfId="28400"/>
    <cellStyle name="Normal 2 4 3 2 4" xfId="18728"/>
    <cellStyle name="Normal 2 4 3 2 4 2" xfId="28401"/>
    <cellStyle name="Normal 2 4 3 2 5" xfId="28402"/>
    <cellStyle name="Normal 2 4 3 3" xfId="7662"/>
    <cellStyle name="Normal 2 4 3 3 2" xfId="7663"/>
    <cellStyle name="Normal 2 4 3 3 3" xfId="28403"/>
    <cellStyle name="Normal 2 4 3 4" xfId="7664"/>
    <cellStyle name="Normal 2 4 3 5" xfId="7665"/>
    <cellStyle name="Normal 2 4 3 5 2" xfId="18729"/>
    <cellStyle name="Normal 2 4 3 5 2 2" xfId="28404"/>
    <cellStyle name="Normal 2 4 3 5 3" xfId="28405"/>
    <cellStyle name="Normal 2 4 3 6" xfId="18730"/>
    <cellStyle name="Normal 2 4 3 6 2" xfId="28406"/>
    <cellStyle name="Normal 2 4 3 7" xfId="28407"/>
    <cellStyle name="Normal 2 4 4" xfId="7666"/>
    <cellStyle name="Normal 2 4 4 2" xfId="7667"/>
    <cellStyle name="Normal 2 4 4 2 2" xfId="7668"/>
    <cellStyle name="Normal 2 4 4 2 2 2" xfId="28408"/>
    <cellStyle name="Normal 2 4 4 2 3" xfId="7669"/>
    <cellStyle name="Normal 2 4 4 2 3 2" xfId="18731"/>
    <cellStyle name="Normal 2 4 4 2 3 2 2" xfId="28409"/>
    <cellStyle name="Normal 2 4 4 2 3 3" xfId="28410"/>
    <cellStyle name="Normal 2 4 4 2 4" xfId="18732"/>
    <cellStyle name="Normal 2 4 4 2 4 2" xfId="28411"/>
    <cellStyle name="Normal 2 4 4 2 5" xfId="28412"/>
    <cellStyle name="Normal 2 4 4 3" xfId="7670"/>
    <cellStyle name="Normal 2 4 4 3 2" xfId="28413"/>
    <cellStyle name="Normal 2 4 4 4" xfId="7671"/>
    <cellStyle name="Normal 2 4 4 4 2" xfId="18733"/>
    <cellStyle name="Normal 2 4 4 4 2 2" xfId="28414"/>
    <cellStyle name="Normal 2 4 4 4 3" xfId="28415"/>
    <cellStyle name="Normal 2 4 4 5" xfId="18734"/>
    <cellStyle name="Normal 2 4 4 5 2" xfId="28416"/>
    <cellStyle name="Normal 2 4 4 6" xfId="28417"/>
    <cellStyle name="Normal 2 4 5" xfId="7672"/>
    <cellStyle name="Normal 2 4 5 2" xfId="7673"/>
    <cellStyle name="Normal 2 4 5 2 2" xfId="7674"/>
    <cellStyle name="Normal 2 4 5 2 3" xfId="7675"/>
    <cellStyle name="Normal 2 4 5 2 3 2" xfId="18735"/>
    <cellStyle name="Normal 2 4 5 2 3 2 2" xfId="28418"/>
    <cellStyle name="Normal 2 4 5 2 3 3" xfId="28419"/>
    <cellStyle name="Normal 2 4 5 2 4" xfId="18736"/>
    <cellStyle name="Normal 2 4 5 2 4 2" xfId="28420"/>
    <cellStyle name="Normal 2 4 5 2 5" xfId="28421"/>
    <cellStyle name="Normal 2 4 5 3" xfId="7676"/>
    <cellStyle name="Normal 2 4 5 4" xfId="7677"/>
    <cellStyle name="Normal 2 4 5 4 2" xfId="18737"/>
    <cellStyle name="Normal 2 4 5 4 2 2" xfId="28422"/>
    <cellStyle name="Normal 2 4 5 4 3" xfId="28423"/>
    <cellStyle name="Normal 2 4 5 5" xfId="18738"/>
    <cellStyle name="Normal 2 4 5 5 2" xfId="28424"/>
    <cellStyle name="Normal 2 4 5 6" xfId="28425"/>
    <cellStyle name="Normal 2 4 6" xfId="7678"/>
    <cellStyle name="Normal 2 4 6 2" xfId="7679"/>
    <cellStyle name="Normal 2 4 6 2 2" xfId="7680"/>
    <cellStyle name="Normal 2 4 6 2 3" xfId="7681"/>
    <cellStyle name="Normal 2 4 6 2 3 2" xfId="18739"/>
    <cellStyle name="Normal 2 4 6 2 3 2 2" xfId="28426"/>
    <cellStyle name="Normal 2 4 6 2 3 3" xfId="28427"/>
    <cellStyle name="Normal 2 4 6 2 4" xfId="18740"/>
    <cellStyle name="Normal 2 4 6 2 4 2" xfId="28428"/>
    <cellStyle name="Normal 2 4 6 2 5" xfId="28429"/>
    <cellStyle name="Normal 2 4 6 3" xfId="7682"/>
    <cellStyle name="Normal 2 4 6 4" xfId="7683"/>
    <cellStyle name="Normal 2 4 6 4 2" xfId="18741"/>
    <cellStyle name="Normal 2 4 6 4 2 2" xfId="28430"/>
    <cellStyle name="Normal 2 4 6 4 3" xfId="28431"/>
    <cellStyle name="Normal 2 4 6 5" xfId="18742"/>
    <cellStyle name="Normal 2 4 6 5 2" xfId="28432"/>
    <cellStyle name="Normal 2 4 6 6" xfId="28433"/>
    <cellStyle name="Normal 2 4 7" xfId="7684"/>
    <cellStyle name="Normal 2 4 7 2" xfId="7685"/>
    <cellStyle name="Normal 2 4 7 2 2" xfId="7686"/>
    <cellStyle name="Normal 2 4 7 2 2 2" xfId="28434"/>
    <cellStyle name="Normal 2 4 7 2 3" xfId="7687"/>
    <cellStyle name="Normal 2 4 7 2 3 2" xfId="18743"/>
    <cellStyle name="Normal 2 4 7 2 3 2 2" xfId="28435"/>
    <cellStyle name="Normal 2 4 7 2 3 3" xfId="28436"/>
    <cellStyle name="Normal 2 4 7 2 4" xfId="18744"/>
    <cellStyle name="Normal 2 4 7 2 4 2" xfId="28437"/>
    <cellStyle name="Normal 2 4 7 2 5" xfId="28438"/>
    <cellStyle name="Normal 2 4 7 3" xfId="7688"/>
    <cellStyle name="Normal 2 4 7 3 2" xfId="7689"/>
    <cellStyle name="Normal 2 4 7 4" xfId="7690"/>
    <cellStyle name="Normal 2 4 7 4 2" xfId="28439"/>
    <cellStyle name="Normal 2 4 7 5" xfId="7691"/>
    <cellStyle name="Normal 2 4 7 5 2" xfId="18745"/>
    <cellStyle name="Normal 2 4 7 5 2 2" xfId="28440"/>
    <cellStyle name="Normal 2 4 7 5 3" xfId="28441"/>
    <cellStyle name="Normal 2 4 7 6" xfId="18746"/>
    <cellStyle name="Normal 2 4 7 6 2" xfId="28442"/>
    <cellStyle name="Normal 2 4 7 7" xfId="28443"/>
    <cellStyle name="Normal 2 4 8" xfId="7692"/>
    <cellStyle name="Normal 2 4 8 2" xfId="7693"/>
    <cellStyle name="Normal 2 4 8 2 2" xfId="28444"/>
    <cellStyle name="Normal 2 4 8 3" xfId="7694"/>
    <cellStyle name="Normal 2 4 8 3 2" xfId="18747"/>
    <cellStyle name="Normal 2 4 8 3 2 2" xfId="28445"/>
    <cellStyle name="Normal 2 4 8 3 3" xfId="28446"/>
    <cellStyle name="Normal 2 4 8 4" xfId="18748"/>
    <cellStyle name="Normal 2 4 8 4 2" xfId="28447"/>
    <cellStyle name="Normal 2 4 8 5" xfId="28448"/>
    <cellStyle name="Normal 2 4 9" xfId="7695"/>
    <cellStyle name="Normal 2 4 9 2" xfId="7696"/>
    <cellStyle name="Normal 2 4 9 3" xfId="7697"/>
    <cellStyle name="Normal 2 4 9 3 2" xfId="18749"/>
    <cellStyle name="Normal 2 4 9 3 2 2" xfId="28449"/>
    <cellStyle name="Normal 2 4 9 3 3" xfId="28450"/>
    <cellStyle name="Normal 2 4 9 4" xfId="18750"/>
    <cellStyle name="Normal 2 4 9 4 2" xfId="28451"/>
    <cellStyle name="Normal 2 4 9 5" xfId="28452"/>
    <cellStyle name="Normal 2 40" xfId="7698"/>
    <cellStyle name="Normal 2 40 2" xfId="7699"/>
    <cellStyle name="Normal 2 40 2 2" xfId="7700"/>
    <cellStyle name="Normal 2 40 2 3" xfId="7701"/>
    <cellStyle name="Normal 2 40 2 3 2" xfId="18751"/>
    <cellStyle name="Normal 2 40 2 3 2 2" xfId="28453"/>
    <cellStyle name="Normal 2 40 2 3 3" xfId="28454"/>
    <cellStyle name="Normal 2 40 2 4" xfId="18752"/>
    <cellStyle name="Normal 2 40 2 4 2" xfId="28455"/>
    <cellStyle name="Normal 2 40 2 5" xfId="28456"/>
    <cellStyle name="Normal 2 40 3" xfId="7702"/>
    <cellStyle name="Normal 2 40 3 2" xfId="7703"/>
    <cellStyle name="Normal 2 40 3 3" xfId="7704"/>
    <cellStyle name="Normal 2 40 3 3 2" xfId="18753"/>
    <cellStyle name="Normal 2 40 3 3 2 2" xfId="28457"/>
    <cellStyle name="Normal 2 40 3 3 3" xfId="28458"/>
    <cellStyle name="Normal 2 40 3 4" xfId="18754"/>
    <cellStyle name="Normal 2 40 3 4 2" xfId="28459"/>
    <cellStyle name="Normal 2 40 3 5" xfId="28460"/>
    <cellStyle name="Normal 2 40 4" xfId="7705"/>
    <cellStyle name="Normal 2 40 5" xfId="7706"/>
    <cellStyle name="Normal 2 40 5 2" xfId="18755"/>
    <cellStyle name="Normal 2 40 5 2 2" xfId="28461"/>
    <cellStyle name="Normal 2 40 5 3" xfId="28462"/>
    <cellStyle name="Normal 2 40 6" xfId="18756"/>
    <cellStyle name="Normal 2 40 6 2" xfId="28463"/>
    <cellStyle name="Normal 2 40 7" xfId="28464"/>
    <cellStyle name="Normal 2 41" xfId="7707"/>
    <cellStyle name="Normal 2 41 2" xfId="7708"/>
    <cellStyle name="Normal 2 41 2 2" xfId="7709"/>
    <cellStyle name="Normal 2 41 2 3" xfId="7710"/>
    <cellStyle name="Normal 2 41 2 3 2" xfId="18757"/>
    <cellStyle name="Normal 2 41 2 3 2 2" xfId="28465"/>
    <cellStyle name="Normal 2 41 2 3 3" xfId="28466"/>
    <cellStyle name="Normal 2 41 2 4" xfId="18758"/>
    <cellStyle name="Normal 2 41 2 4 2" xfId="28467"/>
    <cellStyle name="Normal 2 41 2 5" xfId="28468"/>
    <cellStyle name="Normal 2 41 3" xfId="7711"/>
    <cellStyle name="Normal 2 41 3 2" xfId="7712"/>
    <cellStyle name="Normal 2 41 3 3" xfId="7713"/>
    <cellStyle name="Normal 2 41 3 3 2" xfId="18759"/>
    <cellStyle name="Normal 2 41 3 3 2 2" xfId="28469"/>
    <cellStyle name="Normal 2 41 3 3 3" xfId="28470"/>
    <cellStyle name="Normal 2 41 3 4" xfId="18760"/>
    <cellStyle name="Normal 2 41 3 4 2" xfId="28471"/>
    <cellStyle name="Normal 2 41 3 5" xfId="28472"/>
    <cellStyle name="Normal 2 41 4" xfId="7714"/>
    <cellStyle name="Normal 2 41 5" xfId="7715"/>
    <cellStyle name="Normal 2 41 5 2" xfId="18761"/>
    <cellStyle name="Normal 2 41 5 2 2" xfId="28473"/>
    <cellStyle name="Normal 2 41 5 3" xfId="28474"/>
    <cellStyle name="Normal 2 41 6" xfId="18762"/>
    <cellStyle name="Normal 2 41 6 2" xfId="28475"/>
    <cellStyle name="Normal 2 41 7" xfId="28476"/>
    <cellStyle name="Normal 2 42" xfId="7716"/>
    <cellStyle name="Normal 2 42 2" xfId="7717"/>
    <cellStyle name="Normal 2 42 2 2" xfId="7718"/>
    <cellStyle name="Normal 2 42 2 3" xfId="7719"/>
    <cellStyle name="Normal 2 42 2 3 2" xfId="18763"/>
    <cellStyle name="Normal 2 42 2 3 2 2" xfId="28477"/>
    <cellStyle name="Normal 2 42 2 3 3" xfId="28478"/>
    <cellStyle name="Normal 2 42 2 4" xfId="18764"/>
    <cellStyle name="Normal 2 42 2 4 2" xfId="28479"/>
    <cellStyle name="Normal 2 42 2 5" xfId="28480"/>
    <cellStyle name="Normal 2 42 3" xfId="7720"/>
    <cellStyle name="Normal 2 42 3 2" xfId="7721"/>
    <cellStyle name="Normal 2 42 3 3" xfId="7722"/>
    <cellStyle name="Normal 2 42 3 3 2" xfId="18765"/>
    <cellStyle name="Normal 2 42 3 3 2 2" xfId="28481"/>
    <cellStyle name="Normal 2 42 3 3 3" xfId="28482"/>
    <cellStyle name="Normal 2 42 3 4" xfId="18766"/>
    <cellStyle name="Normal 2 42 3 4 2" xfId="28483"/>
    <cellStyle name="Normal 2 42 3 5" xfId="28484"/>
    <cellStyle name="Normal 2 42 4" xfId="7723"/>
    <cellStyle name="Normal 2 42 5" xfId="7724"/>
    <cellStyle name="Normal 2 42 5 2" xfId="18767"/>
    <cellStyle name="Normal 2 42 5 2 2" xfId="28485"/>
    <cellStyle name="Normal 2 42 5 3" xfId="28486"/>
    <cellStyle name="Normal 2 42 6" xfId="18768"/>
    <cellStyle name="Normal 2 42 6 2" xfId="28487"/>
    <cellStyle name="Normal 2 42 7" xfId="28488"/>
    <cellStyle name="Normal 2 43" xfId="7725"/>
    <cellStyle name="Normal 2 43 2" xfId="7726"/>
    <cellStyle name="Normal 2 43 2 2" xfId="7727"/>
    <cellStyle name="Normal 2 43 2 3" xfId="7728"/>
    <cellStyle name="Normal 2 43 2 3 2" xfId="18769"/>
    <cellStyle name="Normal 2 43 2 3 2 2" xfId="28489"/>
    <cellStyle name="Normal 2 43 2 3 3" xfId="28490"/>
    <cellStyle name="Normal 2 43 2 4" xfId="18770"/>
    <cellStyle name="Normal 2 43 2 4 2" xfId="28491"/>
    <cellStyle name="Normal 2 43 2 5" xfId="28492"/>
    <cellStyle name="Normal 2 43 3" xfId="7729"/>
    <cellStyle name="Normal 2 43 3 2" xfId="7730"/>
    <cellStyle name="Normal 2 43 3 3" xfId="7731"/>
    <cellStyle name="Normal 2 43 3 3 2" xfId="18771"/>
    <cellStyle name="Normal 2 43 3 3 2 2" xfId="28493"/>
    <cellStyle name="Normal 2 43 3 3 3" xfId="28494"/>
    <cellStyle name="Normal 2 43 3 4" xfId="18772"/>
    <cellStyle name="Normal 2 43 3 4 2" xfId="28495"/>
    <cellStyle name="Normal 2 43 3 5" xfId="28496"/>
    <cellStyle name="Normal 2 43 4" xfId="7732"/>
    <cellStyle name="Normal 2 43 5" xfId="7733"/>
    <cellStyle name="Normal 2 43 5 2" xfId="18773"/>
    <cellStyle name="Normal 2 43 5 2 2" xfId="28497"/>
    <cellStyle name="Normal 2 43 5 3" xfId="28498"/>
    <cellStyle name="Normal 2 43 6" xfId="18774"/>
    <cellStyle name="Normal 2 43 6 2" xfId="28499"/>
    <cellStyle name="Normal 2 43 7" xfId="28500"/>
    <cellStyle name="Normal 2 44" xfId="7734"/>
    <cellStyle name="Normal 2 44 2" xfId="7735"/>
    <cellStyle name="Normal 2 44 2 2" xfId="7736"/>
    <cellStyle name="Normal 2 44 2 3" xfId="7737"/>
    <cellStyle name="Normal 2 44 2 3 2" xfId="18775"/>
    <cellStyle name="Normal 2 44 2 3 2 2" xfId="28501"/>
    <cellStyle name="Normal 2 44 2 3 3" xfId="28502"/>
    <cellStyle name="Normal 2 44 2 4" xfId="18776"/>
    <cellStyle name="Normal 2 44 2 4 2" xfId="28503"/>
    <cellStyle name="Normal 2 44 2 5" xfId="28504"/>
    <cellStyle name="Normal 2 44 3" xfId="7738"/>
    <cellStyle name="Normal 2 44 3 2" xfId="7739"/>
    <cellStyle name="Normal 2 44 3 3" xfId="7740"/>
    <cellStyle name="Normal 2 44 3 3 2" xfId="18777"/>
    <cellStyle name="Normal 2 44 3 3 2 2" xfId="28505"/>
    <cellStyle name="Normal 2 44 3 3 3" xfId="28506"/>
    <cellStyle name="Normal 2 44 3 4" xfId="18778"/>
    <cellStyle name="Normal 2 44 3 4 2" xfId="28507"/>
    <cellStyle name="Normal 2 44 3 5" xfId="28508"/>
    <cellStyle name="Normal 2 44 4" xfId="7741"/>
    <cellStyle name="Normal 2 44 5" xfId="7742"/>
    <cellStyle name="Normal 2 44 5 2" xfId="18779"/>
    <cellStyle name="Normal 2 44 5 2 2" xfId="28509"/>
    <cellStyle name="Normal 2 44 5 3" xfId="28510"/>
    <cellStyle name="Normal 2 44 6" xfId="18780"/>
    <cellStyle name="Normal 2 44 6 2" xfId="28511"/>
    <cellStyle name="Normal 2 44 7" xfId="28512"/>
    <cellStyle name="Normal 2 45" xfId="7743"/>
    <cellStyle name="Normal 2 45 2" xfId="7744"/>
    <cellStyle name="Normal 2 45 2 2" xfId="7745"/>
    <cellStyle name="Normal 2 45 2 3" xfId="7746"/>
    <cellStyle name="Normal 2 45 2 3 2" xfId="18781"/>
    <cellStyle name="Normal 2 45 2 3 2 2" xfId="28513"/>
    <cellStyle name="Normal 2 45 2 3 3" xfId="28514"/>
    <cellStyle name="Normal 2 45 2 4" xfId="18782"/>
    <cellStyle name="Normal 2 45 2 4 2" xfId="28515"/>
    <cellStyle name="Normal 2 45 2 5" xfId="28516"/>
    <cellStyle name="Normal 2 45 3" xfId="7747"/>
    <cellStyle name="Normal 2 45 3 2" xfId="7748"/>
    <cellStyle name="Normal 2 45 3 3" xfId="7749"/>
    <cellStyle name="Normal 2 45 3 3 2" xfId="18783"/>
    <cellStyle name="Normal 2 45 3 3 2 2" xfId="28517"/>
    <cellStyle name="Normal 2 45 3 3 3" xfId="28518"/>
    <cellStyle name="Normal 2 45 3 4" xfId="18784"/>
    <cellStyle name="Normal 2 45 3 4 2" xfId="28519"/>
    <cellStyle name="Normal 2 45 3 5" xfId="28520"/>
    <cellStyle name="Normal 2 45 4" xfId="7750"/>
    <cellStyle name="Normal 2 45 5" xfId="7751"/>
    <cellStyle name="Normal 2 45 5 2" xfId="18785"/>
    <cellStyle name="Normal 2 45 5 2 2" xfId="28521"/>
    <cellStyle name="Normal 2 45 5 3" xfId="28522"/>
    <cellStyle name="Normal 2 45 6" xfId="18786"/>
    <cellStyle name="Normal 2 45 6 2" xfId="28523"/>
    <cellStyle name="Normal 2 45 7" xfId="28524"/>
    <cellStyle name="Normal 2 46" xfId="7752"/>
    <cellStyle name="Normal 2 46 2" xfId="7753"/>
    <cellStyle name="Normal 2 46 2 2" xfId="7754"/>
    <cellStyle name="Normal 2 46 2 3" xfId="7755"/>
    <cellStyle name="Normal 2 46 2 3 2" xfId="18787"/>
    <cellStyle name="Normal 2 46 2 3 2 2" xfId="28525"/>
    <cellStyle name="Normal 2 46 2 3 3" xfId="28526"/>
    <cellStyle name="Normal 2 46 2 4" xfId="18788"/>
    <cellStyle name="Normal 2 46 2 4 2" xfId="28527"/>
    <cellStyle name="Normal 2 46 2 5" xfId="28528"/>
    <cellStyle name="Normal 2 46 3" xfId="7756"/>
    <cellStyle name="Normal 2 46 3 2" xfId="7757"/>
    <cellStyle name="Normal 2 46 3 3" xfId="7758"/>
    <cellStyle name="Normal 2 46 3 3 2" xfId="18789"/>
    <cellStyle name="Normal 2 46 3 3 2 2" xfId="28529"/>
    <cellStyle name="Normal 2 46 3 3 3" xfId="28530"/>
    <cellStyle name="Normal 2 46 3 4" xfId="18790"/>
    <cellStyle name="Normal 2 46 3 4 2" xfId="28531"/>
    <cellStyle name="Normal 2 46 3 5" xfId="28532"/>
    <cellStyle name="Normal 2 46 4" xfId="7759"/>
    <cellStyle name="Normal 2 46 5" xfId="7760"/>
    <cellStyle name="Normal 2 46 5 2" xfId="18791"/>
    <cellStyle name="Normal 2 46 5 2 2" xfId="28533"/>
    <cellStyle name="Normal 2 46 5 3" xfId="28534"/>
    <cellStyle name="Normal 2 46 6" xfId="18792"/>
    <cellStyle name="Normal 2 46 6 2" xfId="28535"/>
    <cellStyle name="Normal 2 46 7" xfId="28536"/>
    <cellStyle name="Normal 2 47" xfId="7761"/>
    <cellStyle name="Normal 2 47 2" xfId="7762"/>
    <cellStyle name="Normal 2 47 2 2" xfId="7763"/>
    <cellStyle name="Normal 2 47 2 3" xfId="7764"/>
    <cellStyle name="Normal 2 47 2 3 2" xfId="18793"/>
    <cellStyle name="Normal 2 47 2 3 2 2" xfId="28537"/>
    <cellStyle name="Normal 2 47 2 3 3" xfId="28538"/>
    <cellStyle name="Normal 2 47 2 4" xfId="18794"/>
    <cellStyle name="Normal 2 47 2 4 2" xfId="28539"/>
    <cellStyle name="Normal 2 47 2 5" xfId="28540"/>
    <cellStyle name="Normal 2 47 3" xfId="7765"/>
    <cellStyle name="Normal 2 47 3 2" xfId="7766"/>
    <cellStyle name="Normal 2 47 3 3" xfId="7767"/>
    <cellStyle name="Normal 2 47 3 3 2" xfId="18795"/>
    <cellStyle name="Normal 2 47 3 3 2 2" xfId="28541"/>
    <cellStyle name="Normal 2 47 3 3 3" xfId="28542"/>
    <cellStyle name="Normal 2 47 3 4" xfId="18796"/>
    <cellStyle name="Normal 2 47 3 4 2" xfId="28543"/>
    <cellStyle name="Normal 2 47 3 5" xfId="28544"/>
    <cellStyle name="Normal 2 47 4" xfId="7768"/>
    <cellStyle name="Normal 2 47 5" xfId="7769"/>
    <cellStyle name="Normal 2 47 5 2" xfId="18797"/>
    <cellStyle name="Normal 2 47 5 2 2" xfId="28545"/>
    <cellStyle name="Normal 2 47 5 3" xfId="28546"/>
    <cellStyle name="Normal 2 47 6" xfId="18798"/>
    <cellStyle name="Normal 2 47 6 2" xfId="28547"/>
    <cellStyle name="Normal 2 47 7" xfId="28548"/>
    <cellStyle name="Normal 2 48" xfId="7770"/>
    <cellStyle name="Normal 2 48 2" xfId="7771"/>
    <cellStyle name="Normal 2 48 2 2" xfId="7772"/>
    <cellStyle name="Normal 2 48 2 3" xfId="7773"/>
    <cellStyle name="Normal 2 48 2 3 2" xfId="18799"/>
    <cellStyle name="Normal 2 48 2 3 2 2" xfId="28549"/>
    <cellStyle name="Normal 2 48 2 3 3" xfId="28550"/>
    <cellStyle name="Normal 2 48 2 4" xfId="18800"/>
    <cellStyle name="Normal 2 48 2 4 2" xfId="28551"/>
    <cellStyle name="Normal 2 48 2 5" xfId="28552"/>
    <cellStyle name="Normal 2 48 3" xfId="7774"/>
    <cellStyle name="Normal 2 48 3 2" xfId="7775"/>
    <cellStyle name="Normal 2 48 3 3" xfId="7776"/>
    <cellStyle name="Normal 2 48 3 3 2" xfId="18801"/>
    <cellStyle name="Normal 2 48 3 3 2 2" xfId="28553"/>
    <cellStyle name="Normal 2 48 3 3 3" xfId="28554"/>
    <cellStyle name="Normal 2 48 3 4" xfId="18802"/>
    <cellStyle name="Normal 2 48 3 4 2" xfId="28555"/>
    <cellStyle name="Normal 2 48 3 5" xfId="28556"/>
    <cellStyle name="Normal 2 48 4" xfId="7777"/>
    <cellStyle name="Normal 2 48 5" xfId="7778"/>
    <cellStyle name="Normal 2 48 5 2" xfId="18803"/>
    <cellStyle name="Normal 2 48 5 2 2" xfId="28557"/>
    <cellStyle name="Normal 2 48 5 3" xfId="28558"/>
    <cellStyle name="Normal 2 48 6" xfId="18804"/>
    <cellStyle name="Normal 2 48 6 2" xfId="28559"/>
    <cellStyle name="Normal 2 48 7" xfId="28560"/>
    <cellStyle name="Normal 2 49" xfId="7779"/>
    <cellStyle name="Normal 2 49 2" xfId="7780"/>
    <cellStyle name="Normal 2 49 2 2" xfId="7781"/>
    <cellStyle name="Normal 2 49 2 3" xfId="7782"/>
    <cellStyle name="Normal 2 49 2 3 2" xfId="18805"/>
    <cellStyle name="Normal 2 49 2 3 2 2" xfId="28561"/>
    <cellStyle name="Normal 2 49 2 3 3" xfId="28562"/>
    <cellStyle name="Normal 2 49 2 4" xfId="18806"/>
    <cellStyle name="Normal 2 49 2 4 2" xfId="28563"/>
    <cellStyle name="Normal 2 49 2 5" xfId="28564"/>
    <cellStyle name="Normal 2 49 3" xfId="7783"/>
    <cellStyle name="Normal 2 49 3 2" xfId="7784"/>
    <cellStyle name="Normal 2 49 3 3" xfId="7785"/>
    <cellStyle name="Normal 2 49 3 3 2" xfId="18807"/>
    <cellStyle name="Normal 2 49 3 3 2 2" xfId="28565"/>
    <cellStyle name="Normal 2 49 3 3 3" xfId="28566"/>
    <cellStyle name="Normal 2 49 3 4" xfId="18808"/>
    <cellStyle name="Normal 2 49 3 4 2" xfId="28567"/>
    <cellStyle name="Normal 2 49 3 5" xfId="28568"/>
    <cellStyle name="Normal 2 49 4" xfId="7786"/>
    <cellStyle name="Normal 2 49 5" xfId="7787"/>
    <cellStyle name="Normal 2 49 5 2" xfId="18809"/>
    <cellStyle name="Normal 2 49 5 2 2" xfId="28569"/>
    <cellStyle name="Normal 2 49 5 3" xfId="28570"/>
    <cellStyle name="Normal 2 49 6" xfId="18810"/>
    <cellStyle name="Normal 2 49 6 2" xfId="28571"/>
    <cellStyle name="Normal 2 49 7" xfId="28572"/>
    <cellStyle name="Normal 2 5" xfId="128"/>
    <cellStyle name="Normal 2 5 10" xfId="7788"/>
    <cellStyle name="Normal 2 5 10 2" xfId="28573"/>
    <cellStyle name="Normal 2 5 11" xfId="7789"/>
    <cellStyle name="Normal 2 5 11 2" xfId="18811"/>
    <cellStyle name="Normal 2 5 11 2 2" xfId="28574"/>
    <cellStyle name="Normal 2 5 11 3" xfId="28575"/>
    <cellStyle name="Normal 2 5 12" xfId="18812"/>
    <cellStyle name="Normal 2 5 12 2" xfId="28576"/>
    <cellStyle name="Normal 2 5 13" xfId="28577"/>
    <cellStyle name="Normal 2 5 2" xfId="7790"/>
    <cellStyle name="Normal 2 5 2 10" xfId="18813"/>
    <cellStyle name="Normal 2 5 2 10 2" xfId="28578"/>
    <cellStyle name="Normal 2 5 2 11" xfId="28579"/>
    <cellStyle name="Normal 2 5 2 2" xfId="7791"/>
    <cellStyle name="Normal 2 5 2 2 2" xfId="7792"/>
    <cellStyle name="Normal 2 5 2 2 2 2" xfId="7793"/>
    <cellStyle name="Normal 2 5 2 2 2 2 2" xfId="7794"/>
    <cellStyle name="Normal 2 5 2 2 2 2 2 2" xfId="28580"/>
    <cellStyle name="Normal 2 5 2 2 2 2 3" xfId="7795"/>
    <cellStyle name="Normal 2 5 2 2 2 2 3 2" xfId="18814"/>
    <cellStyle name="Normal 2 5 2 2 2 2 3 2 2" xfId="28581"/>
    <cellStyle name="Normal 2 5 2 2 2 2 3 3" xfId="28582"/>
    <cellStyle name="Normal 2 5 2 2 2 2 4" xfId="18815"/>
    <cellStyle name="Normal 2 5 2 2 2 2 4 2" xfId="28583"/>
    <cellStyle name="Normal 2 5 2 2 2 2 5" xfId="28584"/>
    <cellStyle name="Normal 2 5 2 2 2 3" xfId="7796"/>
    <cellStyle name="Normal 2 5 2 2 2 3 2" xfId="28585"/>
    <cellStyle name="Normal 2 5 2 2 2 4" xfId="7797"/>
    <cellStyle name="Normal 2 5 2 2 2 4 2" xfId="18816"/>
    <cellStyle name="Normal 2 5 2 2 2 4 2 2" xfId="28586"/>
    <cellStyle name="Normal 2 5 2 2 2 4 3" xfId="28587"/>
    <cellStyle name="Normal 2 5 2 2 2 5" xfId="18817"/>
    <cellStyle name="Normal 2 5 2 2 2 5 2" xfId="28588"/>
    <cellStyle name="Normal 2 5 2 2 2 6" xfId="28589"/>
    <cellStyle name="Normal 2 5 2 2 3" xfId="7798"/>
    <cellStyle name="Normal 2 5 2 2 3 2" xfId="7799"/>
    <cellStyle name="Normal 2 5 2 2 3 2 2" xfId="7800"/>
    <cellStyle name="Normal 2 5 2 2 3 2 3" xfId="7801"/>
    <cellStyle name="Normal 2 5 2 2 3 2 3 2" xfId="18818"/>
    <cellStyle name="Normal 2 5 2 2 3 2 3 2 2" xfId="28590"/>
    <cellStyle name="Normal 2 5 2 2 3 2 3 3" xfId="28591"/>
    <cellStyle name="Normal 2 5 2 2 3 2 4" xfId="18819"/>
    <cellStyle name="Normal 2 5 2 2 3 2 4 2" xfId="28592"/>
    <cellStyle name="Normal 2 5 2 2 3 2 5" xfId="28593"/>
    <cellStyle name="Normal 2 5 2 2 3 3" xfId="7802"/>
    <cellStyle name="Normal 2 5 2 2 3 4" xfId="7803"/>
    <cellStyle name="Normal 2 5 2 2 3 4 2" xfId="18820"/>
    <cellStyle name="Normal 2 5 2 2 3 4 2 2" xfId="28594"/>
    <cellStyle name="Normal 2 5 2 2 3 4 3" xfId="28595"/>
    <cellStyle name="Normal 2 5 2 2 3 5" xfId="18821"/>
    <cellStyle name="Normal 2 5 2 2 3 5 2" xfId="28596"/>
    <cellStyle name="Normal 2 5 2 2 3 6" xfId="28597"/>
    <cellStyle name="Normal 2 5 2 2 4" xfId="7804"/>
    <cellStyle name="Normal 2 5 2 2 4 2" xfId="7805"/>
    <cellStyle name="Normal 2 5 2 2 4 2 2" xfId="7806"/>
    <cellStyle name="Normal 2 5 2 2 4 2 3" xfId="7807"/>
    <cellStyle name="Normal 2 5 2 2 4 2 3 2" xfId="18822"/>
    <cellStyle name="Normal 2 5 2 2 4 2 3 2 2" xfId="28598"/>
    <cellStyle name="Normal 2 5 2 2 4 2 3 3" xfId="28599"/>
    <cellStyle name="Normal 2 5 2 2 4 2 4" xfId="18823"/>
    <cellStyle name="Normal 2 5 2 2 4 2 4 2" xfId="28600"/>
    <cellStyle name="Normal 2 5 2 2 4 2 5" xfId="28601"/>
    <cellStyle name="Normal 2 5 2 2 4 3" xfId="7808"/>
    <cellStyle name="Normal 2 5 2 2 4 4" xfId="7809"/>
    <cellStyle name="Normal 2 5 2 2 4 4 2" xfId="18824"/>
    <cellStyle name="Normal 2 5 2 2 4 4 2 2" xfId="28602"/>
    <cellStyle name="Normal 2 5 2 2 4 4 3" xfId="28603"/>
    <cellStyle name="Normal 2 5 2 2 4 5" xfId="18825"/>
    <cellStyle name="Normal 2 5 2 2 4 5 2" xfId="28604"/>
    <cellStyle name="Normal 2 5 2 2 4 6" xfId="28605"/>
    <cellStyle name="Normal 2 5 2 2 5" xfId="7810"/>
    <cellStyle name="Normal 2 5 2 2 5 2" xfId="7811"/>
    <cellStyle name="Normal 2 5 2 2 5 2 2" xfId="7812"/>
    <cellStyle name="Normal 2 5 2 2 5 2 3" xfId="7813"/>
    <cellStyle name="Normal 2 5 2 2 5 2 3 2" xfId="18826"/>
    <cellStyle name="Normal 2 5 2 2 5 2 3 2 2" xfId="28606"/>
    <cellStyle name="Normal 2 5 2 2 5 2 3 3" xfId="28607"/>
    <cellStyle name="Normal 2 5 2 2 5 2 4" xfId="18827"/>
    <cellStyle name="Normal 2 5 2 2 5 2 4 2" xfId="28608"/>
    <cellStyle name="Normal 2 5 2 2 5 2 5" xfId="28609"/>
    <cellStyle name="Normal 2 5 2 2 5 3" xfId="7814"/>
    <cellStyle name="Normal 2 5 2 2 5 4" xfId="7815"/>
    <cellStyle name="Normal 2 5 2 2 5 4 2" xfId="18828"/>
    <cellStyle name="Normal 2 5 2 2 5 4 2 2" xfId="28610"/>
    <cellStyle name="Normal 2 5 2 2 5 4 3" xfId="28611"/>
    <cellStyle name="Normal 2 5 2 2 5 5" xfId="18829"/>
    <cellStyle name="Normal 2 5 2 2 5 5 2" xfId="28612"/>
    <cellStyle name="Normal 2 5 2 2 5 6" xfId="28613"/>
    <cellStyle name="Normal 2 5 2 2 6" xfId="7816"/>
    <cellStyle name="Normal 2 5 2 3" xfId="7817"/>
    <cellStyle name="Normal 2 5 2 3 2" xfId="7818"/>
    <cellStyle name="Normal 2 5 2 4" xfId="7819"/>
    <cellStyle name="Normal 2 5 2 4 2" xfId="7820"/>
    <cellStyle name="Normal 2 5 2 5" xfId="7821"/>
    <cellStyle name="Normal 2 5 2 5 2" xfId="7822"/>
    <cellStyle name="Normal 2 5 2 6" xfId="7823"/>
    <cellStyle name="Normal 2 5 2 6 2" xfId="7824"/>
    <cellStyle name="Normal 2 5 2 6 3" xfId="7825"/>
    <cellStyle name="Normal 2 5 2 6 3 2" xfId="18830"/>
    <cellStyle name="Normal 2 5 2 6 3 2 2" xfId="28614"/>
    <cellStyle name="Normal 2 5 2 6 3 3" xfId="28615"/>
    <cellStyle name="Normal 2 5 2 6 4" xfId="18831"/>
    <cellStyle name="Normal 2 5 2 6 4 2" xfId="28616"/>
    <cellStyle name="Normal 2 5 2 6 5" xfId="28617"/>
    <cellStyle name="Normal 2 5 2 7" xfId="7826"/>
    <cellStyle name="Normal 2 5 2 7 2" xfId="7827"/>
    <cellStyle name="Normal 2 5 2 7 3" xfId="7828"/>
    <cellStyle name="Normal 2 5 2 7 3 2" xfId="18832"/>
    <cellStyle name="Normal 2 5 2 7 3 2 2" xfId="28618"/>
    <cellStyle name="Normal 2 5 2 7 3 3" xfId="28619"/>
    <cellStyle name="Normal 2 5 2 7 4" xfId="18833"/>
    <cellStyle name="Normal 2 5 2 7 4 2" xfId="28620"/>
    <cellStyle name="Normal 2 5 2 7 5" xfId="28621"/>
    <cellStyle name="Normal 2 5 2 8" xfId="7829"/>
    <cellStyle name="Normal 2 5 2 9" xfId="7830"/>
    <cellStyle name="Normal 2 5 2 9 2" xfId="18834"/>
    <cellStyle name="Normal 2 5 2 9 2 2" xfId="28622"/>
    <cellStyle name="Normal 2 5 2 9 3" xfId="28623"/>
    <cellStyle name="Normal 2 5 3" xfId="7831"/>
    <cellStyle name="Normal 2 5 3 2" xfId="7832"/>
    <cellStyle name="Normal 2 5 3 2 2" xfId="7833"/>
    <cellStyle name="Normal 2 5 3 2 2 2" xfId="28624"/>
    <cellStyle name="Normal 2 5 3 2 3" xfId="7834"/>
    <cellStyle name="Normal 2 5 3 2 3 2" xfId="18835"/>
    <cellStyle name="Normal 2 5 3 2 3 2 2" xfId="28625"/>
    <cellStyle name="Normal 2 5 3 2 3 3" xfId="28626"/>
    <cellStyle name="Normal 2 5 3 2 4" xfId="18836"/>
    <cellStyle name="Normal 2 5 3 2 4 2" xfId="28627"/>
    <cellStyle name="Normal 2 5 3 2 5" xfId="28628"/>
    <cellStyle name="Normal 2 5 3 3" xfId="7835"/>
    <cellStyle name="Normal 2 5 3 3 2" xfId="7836"/>
    <cellStyle name="Normal 2 5 3 3 3" xfId="28629"/>
    <cellStyle name="Normal 2 5 3 4" xfId="7837"/>
    <cellStyle name="Normal 2 5 3 5" xfId="7838"/>
    <cellStyle name="Normal 2 5 3 5 2" xfId="18837"/>
    <cellStyle name="Normal 2 5 3 5 2 2" xfId="28630"/>
    <cellStyle name="Normal 2 5 3 5 3" xfId="28631"/>
    <cellStyle name="Normal 2 5 3 6" xfId="18838"/>
    <cellStyle name="Normal 2 5 3 6 2" xfId="28632"/>
    <cellStyle name="Normal 2 5 3 7" xfId="28633"/>
    <cellStyle name="Normal 2 5 4" xfId="7839"/>
    <cellStyle name="Normal 2 5 4 2" xfId="7840"/>
    <cellStyle name="Normal 2 5 4 2 2" xfId="7841"/>
    <cellStyle name="Normal 2 5 4 2 2 2" xfId="28634"/>
    <cellStyle name="Normal 2 5 4 2 3" xfId="7842"/>
    <cellStyle name="Normal 2 5 4 2 3 2" xfId="18839"/>
    <cellStyle name="Normal 2 5 4 2 3 2 2" xfId="28635"/>
    <cellStyle name="Normal 2 5 4 2 3 3" xfId="28636"/>
    <cellStyle name="Normal 2 5 4 2 4" xfId="18840"/>
    <cellStyle name="Normal 2 5 4 2 4 2" xfId="28637"/>
    <cellStyle name="Normal 2 5 4 2 5" xfId="28638"/>
    <cellStyle name="Normal 2 5 4 3" xfId="7843"/>
    <cellStyle name="Normal 2 5 4 3 2" xfId="28639"/>
    <cellStyle name="Normal 2 5 4 4" xfId="7844"/>
    <cellStyle name="Normal 2 5 4 4 2" xfId="18841"/>
    <cellStyle name="Normal 2 5 4 4 2 2" xfId="28640"/>
    <cellStyle name="Normal 2 5 4 4 3" xfId="28641"/>
    <cellStyle name="Normal 2 5 4 5" xfId="18842"/>
    <cellStyle name="Normal 2 5 4 5 2" xfId="28642"/>
    <cellStyle name="Normal 2 5 4 6" xfId="28643"/>
    <cellStyle name="Normal 2 5 5" xfId="7845"/>
    <cellStyle name="Normal 2 5 5 2" xfId="7846"/>
    <cellStyle name="Normal 2 5 5 2 2" xfId="7847"/>
    <cellStyle name="Normal 2 5 5 2 3" xfId="7848"/>
    <cellStyle name="Normal 2 5 5 2 3 2" xfId="18843"/>
    <cellStyle name="Normal 2 5 5 2 3 2 2" xfId="28644"/>
    <cellStyle name="Normal 2 5 5 2 3 3" xfId="28645"/>
    <cellStyle name="Normal 2 5 5 2 4" xfId="18844"/>
    <cellStyle name="Normal 2 5 5 2 4 2" xfId="28646"/>
    <cellStyle name="Normal 2 5 5 2 5" xfId="28647"/>
    <cellStyle name="Normal 2 5 5 3" xfId="7849"/>
    <cellStyle name="Normal 2 5 5 4" xfId="7850"/>
    <cellStyle name="Normal 2 5 5 4 2" xfId="18845"/>
    <cellStyle name="Normal 2 5 5 4 2 2" xfId="28648"/>
    <cellStyle name="Normal 2 5 5 4 3" xfId="28649"/>
    <cellStyle name="Normal 2 5 5 5" xfId="18846"/>
    <cellStyle name="Normal 2 5 5 5 2" xfId="28650"/>
    <cellStyle name="Normal 2 5 5 6" xfId="28651"/>
    <cellStyle name="Normal 2 5 6" xfId="7851"/>
    <cellStyle name="Normal 2 5 6 2" xfId="7852"/>
    <cellStyle name="Normal 2 5 6 2 2" xfId="7853"/>
    <cellStyle name="Normal 2 5 6 2 3" xfId="7854"/>
    <cellStyle name="Normal 2 5 6 2 3 2" xfId="18847"/>
    <cellStyle name="Normal 2 5 6 2 3 2 2" xfId="28652"/>
    <cellStyle name="Normal 2 5 6 2 3 3" xfId="28653"/>
    <cellStyle name="Normal 2 5 6 2 4" xfId="18848"/>
    <cellStyle name="Normal 2 5 6 2 4 2" xfId="28654"/>
    <cellStyle name="Normal 2 5 6 2 5" xfId="28655"/>
    <cellStyle name="Normal 2 5 6 3" xfId="7855"/>
    <cellStyle name="Normal 2 5 6 4" xfId="7856"/>
    <cellStyle name="Normal 2 5 6 4 2" xfId="18849"/>
    <cellStyle name="Normal 2 5 6 4 2 2" xfId="28656"/>
    <cellStyle name="Normal 2 5 6 4 3" xfId="28657"/>
    <cellStyle name="Normal 2 5 6 5" xfId="18850"/>
    <cellStyle name="Normal 2 5 6 5 2" xfId="28658"/>
    <cellStyle name="Normal 2 5 6 6" xfId="28659"/>
    <cellStyle name="Normal 2 5 7" xfId="7857"/>
    <cellStyle name="Normal 2 5 7 2" xfId="7858"/>
    <cellStyle name="Normal 2 5 7 2 2" xfId="7859"/>
    <cellStyle name="Normal 2 5 7 2 2 2" xfId="28660"/>
    <cellStyle name="Normal 2 5 7 2 3" xfId="7860"/>
    <cellStyle name="Normal 2 5 7 2 3 2" xfId="18851"/>
    <cellStyle name="Normal 2 5 7 2 3 2 2" xfId="28661"/>
    <cellStyle name="Normal 2 5 7 2 3 3" xfId="28662"/>
    <cellStyle name="Normal 2 5 7 2 4" xfId="18852"/>
    <cellStyle name="Normal 2 5 7 2 4 2" xfId="28663"/>
    <cellStyle name="Normal 2 5 7 2 5" xfId="28664"/>
    <cellStyle name="Normal 2 5 7 3" xfId="7861"/>
    <cellStyle name="Normal 2 5 7 3 2" xfId="7862"/>
    <cellStyle name="Normal 2 5 7 4" xfId="7863"/>
    <cellStyle name="Normal 2 5 7 4 2" xfId="28665"/>
    <cellStyle name="Normal 2 5 7 5" xfId="7864"/>
    <cellStyle name="Normal 2 5 7 5 2" xfId="18853"/>
    <cellStyle name="Normal 2 5 7 5 2 2" xfId="28666"/>
    <cellStyle name="Normal 2 5 7 5 3" xfId="28667"/>
    <cellStyle name="Normal 2 5 7 6" xfId="18854"/>
    <cellStyle name="Normal 2 5 7 6 2" xfId="28668"/>
    <cellStyle name="Normal 2 5 7 7" xfId="28669"/>
    <cellStyle name="Normal 2 5 8" xfId="7865"/>
    <cellStyle name="Normal 2 5 8 2" xfId="7866"/>
    <cellStyle name="Normal 2 5 8 2 2" xfId="28670"/>
    <cellStyle name="Normal 2 5 8 3" xfId="7867"/>
    <cellStyle name="Normal 2 5 8 3 2" xfId="18855"/>
    <cellStyle name="Normal 2 5 8 3 2 2" xfId="28671"/>
    <cellStyle name="Normal 2 5 8 3 3" xfId="28672"/>
    <cellStyle name="Normal 2 5 8 4" xfId="18856"/>
    <cellStyle name="Normal 2 5 8 4 2" xfId="28673"/>
    <cellStyle name="Normal 2 5 8 5" xfId="28674"/>
    <cellStyle name="Normal 2 5 9" xfId="7868"/>
    <cellStyle name="Normal 2 5 9 2" xfId="7869"/>
    <cellStyle name="Normal 2 5 9 3" xfId="7870"/>
    <cellStyle name="Normal 2 5 9 3 2" xfId="18857"/>
    <cellStyle name="Normal 2 5 9 3 2 2" xfId="28675"/>
    <cellStyle name="Normal 2 5 9 3 3" xfId="28676"/>
    <cellStyle name="Normal 2 5 9 4" xfId="18858"/>
    <cellStyle name="Normal 2 5 9 4 2" xfId="28677"/>
    <cellStyle name="Normal 2 5 9 5" xfId="28678"/>
    <cellStyle name="Normal 2 50" xfId="7871"/>
    <cellStyle name="Normal 2 50 2" xfId="7872"/>
    <cellStyle name="Normal 2 50 2 2" xfId="7873"/>
    <cellStyle name="Normal 2 50 2 3" xfId="7874"/>
    <cellStyle name="Normal 2 50 2 3 2" xfId="18859"/>
    <cellStyle name="Normal 2 50 2 3 2 2" xfId="28679"/>
    <cellStyle name="Normal 2 50 2 3 3" xfId="28680"/>
    <cellStyle name="Normal 2 50 2 4" xfId="18860"/>
    <cellStyle name="Normal 2 50 2 4 2" xfId="28681"/>
    <cellStyle name="Normal 2 50 2 5" xfId="28682"/>
    <cellStyle name="Normal 2 50 3" xfId="7875"/>
    <cellStyle name="Normal 2 50 3 2" xfId="7876"/>
    <cellStyle name="Normal 2 50 3 3" xfId="7877"/>
    <cellStyle name="Normal 2 50 3 3 2" xfId="18861"/>
    <cellStyle name="Normal 2 50 3 3 2 2" xfId="28683"/>
    <cellStyle name="Normal 2 50 3 3 3" xfId="28684"/>
    <cellStyle name="Normal 2 50 3 4" xfId="18862"/>
    <cellStyle name="Normal 2 50 3 4 2" xfId="28685"/>
    <cellStyle name="Normal 2 50 3 5" xfId="28686"/>
    <cellStyle name="Normal 2 50 4" xfId="7878"/>
    <cellStyle name="Normal 2 50 5" xfId="7879"/>
    <cellStyle name="Normal 2 50 5 2" xfId="18863"/>
    <cellStyle name="Normal 2 50 5 2 2" xfId="28687"/>
    <cellStyle name="Normal 2 50 5 3" xfId="28688"/>
    <cellStyle name="Normal 2 50 6" xfId="18864"/>
    <cellStyle name="Normal 2 50 6 2" xfId="28689"/>
    <cellStyle name="Normal 2 50 7" xfId="28690"/>
    <cellStyle name="Normal 2 51" xfId="7880"/>
    <cellStyle name="Normal 2 51 2" xfId="7881"/>
    <cellStyle name="Normal 2 51 2 2" xfId="7882"/>
    <cellStyle name="Normal 2 51 2 3" xfId="7883"/>
    <cellStyle name="Normal 2 51 2 3 2" xfId="18865"/>
    <cellStyle name="Normal 2 51 2 3 2 2" xfId="28691"/>
    <cellStyle name="Normal 2 51 2 3 3" xfId="28692"/>
    <cellStyle name="Normal 2 51 2 4" xfId="18866"/>
    <cellStyle name="Normal 2 51 2 4 2" xfId="28693"/>
    <cellStyle name="Normal 2 51 2 5" xfId="28694"/>
    <cellStyle name="Normal 2 51 3" xfId="7884"/>
    <cellStyle name="Normal 2 51 3 2" xfId="7885"/>
    <cellStyle name="Normal 2 51 3 3" xfId="7886"/>
    <cellStyle name="Normal 2 51 3 3 2" xfId="18867"/>
    <cellStyle name="Normal 2 51 3 3 2 2" xfId="28695"/>
    <cellStyle name="Normal 2 51 3 3 3" xfId="28696"/>
    <cellStyle name="Normal 2 51 3 4" xfId="18868"/>
    <cellStyle name="Normal 2 51 3 4 2" xfId="28697"/>
    <cellStyle name="Normal 2 51 3 5" xfId="28698"/>
    <cellStyle name="Normal 2 51 4" xfId="7887"/>
    <cellStyle name="Normal 2 51 5" xfId="7888"/>
    <cellStyle name="Normal 2 51 5 2" xfId="18869"/>
    <cellStyle name="Normal 2 51 5 2 2" xfId="28699"/>
    <cellStyle name="Normal 2 51 5 3" xfId="28700"/>
    <cellStyle name="Normal 2 51 6" xfId="18870"/>
    <cellStyle name="Normal 2 51 6 2" xfId="28701"/>
    <cellStyle name="Normal 2 51 7" xfId="28702"/>
    <cellStyle name="Normal 2 52" xfId="7889"/>
    <cellStyle name="Normal 2 52 2" xfId="7890"/>
    <cellStyle name="Normal 2 52 2 2" xfId="7891"/>
    <cellStyle name="Normal 2 52 2 3" xfId="7892"/>
    <cellStyle name="Normal 2 52 2 3 2" xfId="18871"/>
    <cellStyle name="Normal 2 52 2 3 2 2" xfId="28703"/>
    <cellStyle name="Normal 2 52 2 3 3" xfId="28704"/>
    <cellStyle name="Normal 2 52 2 4" xfId="18872"/>
    <cellStyle name="Normal 2 52 2 4 2" xfId="28705"/>
    <cellStyle name="Normal 2 52 2 5" xfId="28706"/>
    <cellStyle name="Normal 2 52 3" xfId="7893"/>
    <cellStyle name="Normal 2 52 3 2" xfId="7894"/>
    <cellStyle name="Normal 2 52 3 3" xfId="7895"/>
    <cellStyle name="Normal 2 52 3 3 2" xfId="18873"/>
    <cellStyle name="Normal 2 52 3 3 2 2" xfId="28707"/>
    <cellStyle name="Normal 2 52 3 3 3" xfId="28708"/>
    <cellStyle name="Normal 2 52 3 4" xfId="18874"/>
    <cellStyle name="Normal 2 52 3 4 2" xfId="28709"/>
    <cellStyle name="Normal 2 52 3 5" xfId="28710"/>
    <cellStyle name="Normal 2 52 4" xfId="7896"/>
    <cellStyle name="Normal 2 52 5" xfId="7897"/>
    <cellStyle name="Normal 2 52 5 2" xfId="18875"/>
    <cellStyle name="Normal 2 52 5 2 2" xfId="28711"/>
    <cellStyle name="Normal 2 52 5 3" xfId="28712"/>
    <cellStyle name="Normal 2 52 6" xfId="18876"/>
    <cellStyle name="Normal 2 52 6 2" xfId="28713"/>
    <cellStyle name="Normal 2 52 7" xfId="28714"/>
    <cellStyle name="Normal 2 53" xfId="7898"/>
    <cellStyle name="Normal 2 53 2" xfId="7899"/>
    <cellStyle name="Normal 2 53 2 2" xfId="7900"/>
    <cellStyle name="Normal 2 53 2 3" xfId="7901"/>
    <cellStyle name="Normal 2 53 2 3 2" xfId="18877"/>
    <cellStyle name="Normal 2 53 2 3 2 2" xfId="28715"/>
    <cellStyle name="Normal 2 53 2 3 3" xfId="28716"/>
    <cellStyle name="Normal 2 53 2 4" xfId="18878"/>
    <cellStyle name="Normal 2 53 2 4 2" xfId="28717"/>
    <cellStyle name="Normal 2 53 2 5" xfId="28718"/>
    <cellStyle name="Normal 2 53 3" xfId="7902"/>
    <cellStyle name="Normal 2 53 3 2" xfId="7903"/>
    <cellStyle name="Normal 2 53 3 3" xfId="7904"/>
    <cellStyle name="Normal 2 53 3 3 2" xfId="18879"/>
    <cellStyle name="Normal 2 53 3 3 2 2" xfId="28719"/>
    <cellStyle name="Normal 2 53 3 3 3" xfId="28720"/>
    <cellStyle name="Normal 2 53 3 4" xfId="18880"/>
    <cellStyle name="Normal 2 53 3 4 2" xfId="28721"/>
    <cellStyle name="Normal 2 53 3 5" xfId="28722"/>
    <cellStyle name="Normal 2 53 4" xfId="7905"/>
    <cellStyle name="Normal 2 53 5" xfId="7906"/>
    <cellStyle name="Normal 2 53 5 2" xfId="18881"/>
    <cellStyle name="Normal 2 53 5 2 2" xfId="28723"/>
    <cellStyle name="Normal 2 53 5 3" xfId="28724"/>
    <cellStyle name="Normal 2 53 6" xfId="18882"/>
    <cellStyle name="Normal 2 53 6 2" xfId="28725"/>
    <cellStyle name="Normal 2 53 7" xfId="28726"/>
    <cellStyle name="Normal 2 54" xfId="7907"/>
    <cellStyle name="Normal 2 54 2" xfId="7908"/>
    <cellStyle name="Normal 2 54 2 2" xfId="7909"/>
    <cellStyle name="Normal 2 54 2 3" xfId="7910"/>
    <cellStyle name="Normal 2 54 2 3 2" xfId="18883"/>
    <cellStyle name="Normal 2 54 2 3 2 2" xfId="28727"/>
    <cellStyle name="Normal 2 54 2 3 3" xfId="28728"/>
    <cellStyle name="Normal 2 54 2 4" xfId="18884"/>
    <cellStyle name="Normal 2 54 2 4 2" xfId="28729"/>
    <cellStyle name="Normal 2 54 2 5" xfId="28730"/>
    <cellStyle name="Normal 2 54 3" xfId="7911"/>
    <cellStyle name="Normal 2 54 3 2" xfId="7912"/>
    <cellStyle name="Normal 2 54 3 3" xfId="7913"/>
    <cellStyle name="Normal 2 54 3 3 2" xfId="18885"/>
    <cellStyle name="Normal 2 54 3 3 2 2" xfId="28731"/>
    <cellStyle name="Normal 2 54 3 3 3" xfId="28732"/>
    <cellStyle name="Normal 2 54 3 4" xfId="18886"/>
    <cellStyle name="Normal 2 54 3 4 2" xfId="28733"/>
    <cellStyle name="Normal 2 54 3 5" xfId="28734"/>
    <cellStyle name="Normal 2 54 4" xfId="7914"/>
    <cellStyle name="Normal 2 54 5" xfId="7915"/>
    <cellStyle name="Normal 2 54 5 2" xfId="18887"/>
    <cellStyle name="Normal 2 54 5 2 2" xfId="28735"/>
    <cellStyle name="Normal 2 54 5 3" xfId="28736"/>
    <cellStyle name="Normal 2 54 6" xfId="18888"/>
    <cellStyle name="Normal 2 54 6 2" xfId="28737"/>
    <cellStyle name="Normal 2 54 7" xfId="28738"/>
    <cellStyle name="Normal 2 55" xfId="7916"/>
    <cellStyle name="Normal 2 55 2" xfId="7917"/>
    <cellStyle name="Normal 2 55 2 2" xfId="7918"/>
    <cellStyle name="Normal 2 55 2 3" xfId="7919"/>
    <cellStyle name="Normal 2 55 2 3 2" xfId="18889"/>
    <cellStyle name="Normal 2 55 2 3 2 2" xfId="28739"/>
    <cellStyle name="Normal 2 55 2 3 3" xfId="28740"/>
    <cellStyle name="Normal 2 55 2 4" xfId="18890"/>
    <cellStyle name="Normal 2 55 2 4 2" xfId="28741"/>
    <cellStyle name="Normal 2 55 2 5" xfId="28742"/>
    <cellStyle name="Normal 2 55 3" xfId="7920"/>
    <cellStyle name="Normal 2 55 3 2" xfId="7921"/>
    <cellStyle name="Normal 2 55 3 3" xfId="7922"/>
    <cellStyle name="Normal 2 55 3 3 2" xfId="18891"/>
    <cellStyle name="Normal 2 55 3 3 2 2" xfId="28743"/>
    <cellStyle name="Normal 2 55 3 3 3" xfId="28744"/>
    <cellStyle name="Normal 2 55 3 4" xfId="18892"/>
    <cellStyle name="Normal 2 55 3 4 2" xfId="28745"/>
    <cellStyle name="Normal 2 55 3 5" xfId="28746"/>
    <cellStyle name="Normal 2 55 4" xfId="7923"/>
    <cellStyle name="Normal 2 55 5" xfId="7924"/>
    <cellStyle name="Normal 2 55 5 2" xfId="18893"/>
    <cellStyle name="Normal 2 55 5 2 2" xfId="28747"/>
    <cellStyle name="Normal 2 55 5 3" xfId="28748"/>
    <cellStyle name="Normal 2 55 6" xfId="18894"/>
    <cellStyle name="Normal 2 55 6 2" xfId="28749"/>
    <cellStyle name="Normal 2 55 7" xfId="28750"/>
    <cellStyle name="Normal 2 56" xfId="7925"/>
    <cellStyle name="Normal 2 56 2" xfId="7926"/>
    <cellStyle name="Normal 2 56 2 2" xfId="7927"/>
    <cellStyle name="Normal 2 56 2 3" xfId="7928"/>
    <cellStyle name="Normal 2 56 2 3 2" xfId="18895"/>
    <cellStyle name="Normal 2 56 2 3 2 2" xfId="28751"/>
    <cellStyle name="Normal 2 56 2 3 3" xfId="28752"/>
    <cellStyle name="Normal 2 56 2 4" xfId="18896"/>
    <cellStyle name="Normal 2 56 2 4 2" xfId="28753"/>
    <cellStyle name="Normal 2 56 2 5" xfId="28754"/>
    <cellStyle name="Normal 2 56 3" xfId="7929"/>
    <cellStyle name="Normal 2 56 3 2" xfId="7930"/>
    <cellStyle name="Normal 2 56 3 3" xfId="7931"/>
    <cellStyle name="Normal 2 56 3 3 2" xfId="18897"/>
    <cellStyle name="Normal 2 56 3 3 2 2" xfId="28755"/>
    <cellStyle name="Normal 2 56 3 3 3" xfId="28756"/>
    <cellStyle name="Normal 2 56 3 4" xfId="18898"/>
    <cellStyle name="Normal 2 56 3 4 2" xfId="28757"/>
    <cellStyle name="Normal 2 56 3 5" xfId="28758"/>
    <cellStyle name="Normal 2 56 4" xfId="7932"/>
    <cellStyle name="Normal 2 56 5" xfId="7933"/>
    <cellStyle name="Normal 2 56 5 2" xfId="18899"/>
    <cellStyle name="Normal 2 56 5 2 2" xfId="28759"/>
    <cellStyle name="Normal 2 56 5 3" xfId="28760"/>
    <cellStyle name="Normal 2 56 6" xfId="18900"/>
    <cellStyle name="Normal 2 56 6 2" xfId="28761"/>
    <cellStyle name="Normal 2 56 7" xfId="28762"/>
    <cellStyle name="Normal 2 57" xfId="7934"/>
    <cellStyle name="Normal 2 57 2" xfId="7935"/>
    <cellStyle name="Normal 2 57 2 2" xfId="7936"/>
    <cellStyle name="Normal 2 57 2 3" xfId="7937"/>
    <cellStyle name="Normal 2 57 2 3 2" xfId="18901"/>
    <cellStyle name="Normal 2 57 2 3 2 2" xfId="28763"/>
    <cellStyle name="Normal 2 57 2 3 3" xfId="28764"/>
    <cellStyle name="Normal 2 57 2 4" xfId="18902"/>
    <cellStyle name="Normal 2 57 2 4 2" xfId="28765"/>
    <cellStyle name="Normal 2 57 2 5" xfId="28766"/>
    <cellStyle name="Normal 2 57 3" xfId="7938"/>
    <cellStyle name="Normal 2 57 3 2" xfId="7939"/>
    <cellStyle name="Normal 2 57 3 3" xfId="7940"/>
    <cellStyle name="Normal 2 57 3 3 2" xfId="18903"/>
    <cellStyle name="Normal 2 57 3 3 2 2" xfId="28767"/>
    <cellStyle name="Normal 2 57 3 3 3" xfId="28768"/>
    <cellStyle name="Normal 2 57 3 4" xfId="18904"/>
    <cellStyle name="Normal 2 57 3 4 2" xfId="28769"/>
    <cellStyle name="Normal 2 57 3 5" xfId="28770"/>
    <cellStyle name="Normal 2 57 4" xfId="7941"/>
    <cellStyle name="Normal 2 57 5" xfId="7942"/>
    <cellStyle name="Normal 2 57 5 2" xfId="18905"/>
    <cellStyle name="Normal 2 57 5 2 2" xfId="28771"/>
    <cellStyle name="Normal 2 57 5 3" xfId="28772"/>
    <cellStyle name="Normal 2 57 6" xfId="18906"/>
    <cellStyle name="Normal 2 57 6 2" xfId="28773"/>
    <cellStyle name="Normal 2 57 7" xfId="28774"/>
    <cellStyle name="Normal 2 58" xfId="7943"/>
    <cellStyle name="Normal 2 58 2" xfId="7944"/>
    <cellStyle name="Normal 2 58 2 2" xfId="7945"/>
    <cellStyle name="Normal 2 58 2 3" xfId="7946"/>
    <cellStyle name="Normal 2 58 2 3 2" xfId="18907"/>
    <cellStyle name="Normal 2 58 2 3 2 2" xfId="28775"/>
    <cellStyle name="Normal 2 58 2 3 3" xfId="28776"/>
    <cellStyle name="Normal 2 58 2 4" xfId="18908"/>
    <cellStyle name="Normal 2 58 2 4 2" xfId="28777"/>
    <cellStyle name="Normal 2 58 2 5" xfId="28778"/>
    <cellStyle name="Normal 2 58 3" xfId="7947"/>
    <cellStyle name="Normal 2 58 3 2" xfId="7948"/>
    <cellStyle name="Normal 2 58 3 3" xfId="7949"/>
    <cellStyle name="Normal 2 58 3 3 2" xfId="18909"/>
    <cellStyle name="Normal 2 58 3 3 2 2" xfId="28779"/>
    <cellStyle name="Normal 2 58 3 3 3" xfId="28780"/>
    <cellStyle name="Normal 2 58 3 4" xfId="18910"/>
    <cellStyle name="Normal 2 58 3 4 2" xfId="28781"/>
    <cellStyle name="Normal 2 58 3 5" xfId="28782"/>
    <cellStyle name="Normal 2 58 4" xfId="7950"/>
    <cellStyle name="Normal 2 58 5" xfId="7951"/>
    <cellStyle name="Normal 2 58 5 2" xfId="18911"/>
    <cellStyle name="Normal 2 58 5 2 2" xfId="28783"/>
    <cellStyle name="Normal 2 58 5 3" xfId="28784"/>
    <cellStyle name="Normal 2 58 6" xfId="18912"/>
    <cellStyle name="Normal 2 58 6 2" xfId="28785"/>
    <cellStyle name="Normal 2 58 7" xfId="28786"/>
    <cellStyle name="Normal 2 59" xfId="7952"/>
    <cellStyle name="Normal 2 59 2" xfId="7953"/>
    <cellStyle name="Normal 2 59 2 2" xfId="7954"/>
    <cellStyle name="Normal 2 59 2 3" xfId="7955"/>
    <cellStyle name="Normal 2 59 2 3 2" xfId="18913"/>
    <cellStyle name="Normal 2 59 2 3 2 2" xfId="28787"/>
    <cellStyle name="Normal 2 59 2 3 3" xfId="28788"/>
    <cellStyle name="Normal 2 59 2 4" xfId="18914"/>
    <cellStyle name="Normal 2 59 2 4 2" xfId="28789"/>
    <cellStyle name="Normal 2 59 2 5" xfId="28790"/>
    <cellStyle name="Normal 2 59 3" xfId="7956"/>
    <cellStyle name="Normal 2 59 3 2" xfId="7957"/>
    <cellStyle name="Normal 2 59 3 3" xfId="7958"/>
    <cellStyle name="Normal 2 59 3 3 2" xfId="18915"/>
    <cellStyle name="Normal 2 59 3 3 2 2" xfId="28791"/>
    <cellStyle name="Normal 2 59 3 3 3" xfId="28792"/>
    <cellStyle name="Normal 2 59 3 4" xfId="18916"/>
    <cellStyle name="Normal 2 59 3 4 2" xfId="28793"/>
    <cellStyle name="Normal 2 59 3 5" xfId="28794"/>
    <cellStyle name="Normal 2 59 4" xfId="7959"/>
    <cellStyle name="Normal 2 59 5" xfId="7960"/>
    <cellStyle name="Normal 2 59 5 2" xfId="18917"/>
    <cellStyle name="Normal 2 59 5 2 2" xfId="28795"/>
    <cellStyle name="Normal 2 59 5 3" xfId="28796"/>
    <cellStyle name="Normal 2 59 6" xfId="18918"/>
    <cellStyle name="Normal 2 59 6 2" xfId="28797"/>
    <cellStyle name="Normal 2 59 7" xfId="28798"/>
    <cellStyle name="Normal 2 6" xfId="129"/>
    <cellStyle name="Normal 2 6 10" xfId="18919"/>
    <cellStyle name="Normal 2 6 10 2" xfId="28799"/>
    <cellStyle name="Normal 2 6 11" xfId="28800"/>
    <cellStyle name="Normal 2 6 2" xfId="7961"/>
    <cellStyle name="Normal 2 6 2 2" xfId="7962"/>
    <cellStyle name="Normal 2 6 2 2 2" xfId="7963"/>
    <cellStyle name="Normal 2 6 2 2 3" xfId="7964"/>
    <cellStyle name="Normal 2 6 2 2 3 2" xfId="18920"/>
    <cellStyle name="Normal 2 6 2 2 3 2 2" xfId="28801"/>
    <cellStyle name="Normal 2 6 2 2 3 3" xfId="28802"/>
    <cellStyle name="Normal 2 6 2 2 4" xfId="18921"/>
    <cellStyle name="Normal 2 6 2 2 4 2" xfId="28803"/>
    <cellStyle name="Normal 2 6 2 2 5" xfId="28804"/>
    <cellStyle name="Normal 2 6 2 3" xfId="7965"/>
    <cellStyle name="Normal 2 6 2 4" xfId="18922"/>
    <cellStyle name="Normal 2 6 2 4 2" xfId="28805"/>
    <cellStyle name="Normal 2 6 3" xfId="7966"/>
    <cellStyle name="Normal 2 6 3 2" xfId="7967"/>
    <cellStyle name="Normal 2 6 3 2 2" xfId="7968"/>
    <cellStyle name="Normal 2 6 3 3" xfId="7969"/>
    <cellStyle name="Normal 2 6 3 4" xfId="18923"/>
    <cellStyle name="Normal 2 6 3 4 2" xfId="28806"/>
    <cellStyle name="Normal 2 6 4" xfId="7970"/>
    <cellStyle name="Normal 2 6 4 2" xfId="7971"/>
    <cellStyle name="Normal 2 6 4 2 2" xfId="28807"/>
    <cellStyle name="Normal 2 6 4 3" xfId="7972"/>
    <cellStyle name="Normal 2 6 4 3 2" xfId="18924"/>
    <cellStyle name="Normal 2 6 4 3 2 2" xfId="28808"/>
    <cellStyle name="Normal 2 6 4 3 3" xfId="28809"/>
    <cellStyle name="Normal 2 6 4 4" xfId="18925"/>
    <cellStyle name="Normal 2 6 4 4 2" xfId="28810"/>
    <cellStyle name="Normal 2 6 4 5" xfId="28811"/>
    <cellStyle name="Normal 2 6 5" xfId="7973"/>
    <cellStyle name="Normal 2 6 5 2" xfId="7974"/>
    <cellStyle name="Normal 2 6 5 2 2" xfId="28812"/>
    <cellStyle name="Normal 2 6 5 3" xfId="7975"/>
    <cellStyle name="Normal 2 6 5 3 2" xfId="18926"/>
    <cellStyle name="Normal 2 6 5 3 2 2" xfId="28813"/>
    <cellStyle name="Normal 2 6 5 3 3" xfId="28814"/>
    <cellStyle name="Normal 2 6 5 4" xfId="18927"/>
    <cellStyle name="Normal 2 6 5 4 2" xfId="28815"/>
    <cellStyle name="Normal 2 6 5 5" xfId="28816"/>
    <cellStyle name="Normal 2 6 6" xfId="7976"/>
    <cellStyle name="Normal 2 6 6 2" xfId="7977"/>
    <cellStyle name="Normal 2 6 6 3" xfId="7978"/>
    <cellStyle name="Normal 2 6 6 3 2" xfId="18928"/>
    <cellStyle name="Normal 2 6 6 3 2 2" xfId="28817"/>
    <cellStyle name="Normal 2 6 6 3 3" xfId="28818"/>
    <cellStyle name="Normal 2 6 6 4" xfId="18929"/>
    <cellStyle name="Normal 2 6 6 4 2" xfId="28819"/>
    <cellStyle name="Normal 2 6 6 5" xfId="28820"/>
    <cellStyle name="Normal 2 6 7" xfId="7979"/>
    <cellStyle name="Normal 2 6 7 2" xfId="7980"/>
    <cellStyle name="Normal 2 6 7 3" xfId="7981"/>
    <cellStyle name="Normal 2 6 7 3 2" xfId="18930"/>
    <cellStyle name="Normal 2 6 7 3 2 2" xfId="28821"/>
    <cellStyle name="Normal 2 6 7 3 3" xfId="28822"/>
    <cellStyle name="Normal 2 6 7 4" xfId="18931"/>
    <cellStyle name="Normal 2 6 7 4 2" xfId="28823"/>
    <cellStyle name="Normal 2 6 7 5" xfId="28824"/>
    <cellStyle name="Normal 2 6 8" xfId="7982"/>
    <cellStyle name="Normal 2 6 9" xfId="7983"/>
    <cellStyle name="Normal 2 6 9 2" xfId="18932"/>
    <cellStyle name="Normal 2 6 9 2 2" xfId="28825"/>
    <cellStyle name="Normal 2 6 9 3" xfId="28826"/>
    <cellStyle name="Normal 2 60" xfId="7984"/>
    <cellStyle name="Normal 2 60 2" xfId="7985"/>
    <cellStyle name="Normal 2 60 2 2" xfId="7986"/>
    <cellStyle name="Normal 2 60 2 3" xfId="7987"/>
    <cellStyle name="Normal 2 60 2 3 2" xfId="18933"/>
    <cellStyle name="Normal 2 60 2 3 2 2" xfId="28827"/>
    <cellStyle name="Normal 2 60 2 3 3" xfId="28828"/>
    <cellStyle name="Normal 2 60 2 4" xfId="18934"/>
    <cellStyle name="Normal 2 60 2 4 2" xfId="28829"/>
    <cellStyle name="Normal 2 60 2 5" xfId="28830"/>
    <cellStyle name="Normal 2 60 3" xfId="7988"/>
    <cellStyle name="Normal 2 60 3 2" xfId="7989"/>
    <cellStyle name="Normal 2 60 3 3" xfId="7990"/>
    <cellStyle name="Normal 2 60 3 3 2" xfId="18935"/>
    <cellStyle name="Normal 2 60 3 3 2 2" xfId="28831"/>
    <cellStyle name="Normal 2 60 3 3 3" xfId="28832"/>
    <cellStyle name="Normal 2 60 3 4" xfId="18936"/>
    <cellStyle name="Normal 2 60 3 4 2" xfId="28833"/>
    <cellStyle name="Normal 2 60 3 5" xfId="28834"/>
    <cellStyle name="Normal 2 60 4" xfId="7991"/>
    <cellStyle name="Normal 2 60 5" xfId="7992"/>
    <cellStyle name="Normal 2 60 5 2" xfId="18937"/>
    <cellStyle name="Normal 2 60 5 2 2" xfId="28835"/>
    <cellStyle name="Normal 2 60 5 3" xfId="28836"/>
    <cellStyle name="Normal 2 60 6" xfId="18938"/>
    <cellStyle name="Normal 2 60 6 2" xfId="28837"/>
    <cellStyle name="Normal 2 60 7" xfId="28838"/>
    <cellStyle name="Normal 2 61" xfId="7993"/>
    <cellStyle name="Normal 2 61 2" xfId="7994"/>
    <cellStyle name="Normal 2 61 2 2" xfId="7995"/>
    <cellStyle name="Normal 2 61 2 3" xfId="7996"/>
    <cellStyle name="Normal 2 61 2 3 2" xfId="18939"/>
    <cellStyle name="Normal 2 61 2 3 2 2" xfId="28839"/>
    <cellStyle name="Normal 2 61 2 3 3" xfId="28840"/>
    <cellStyle name="Normal 2 61 2 4" xfId="18940"/>
    <cellStyle name="Normal 2 61 2 4 2" xfId="28841"/>
    <cellStyle name="Normal 2 61 2 5" xfId="28842"/>
    <cellStyle name="Normal 2 61 3" xfId="7997"/>
    <cellStyle name="Normal 2 61 3 2" xfId="7998"/>
    <cellStyle name="Normal 2 61 3 3" xfId="7999"/>
    <cellStyle name="Normal 2 61 3 3 2" xfId="18941"/>
    <cellStyle name="Normal 2 61 3 3 2 2" xfId="28843"/>
    <cellStyle name="Normal 2 61 3 3 3" xfId="28844"/>
    <cellStyle name="Normal 2 61 3 4" xfId="18942"/>
    <cellStyle name="Normal 2 61 3 4 2" xfId="28845"/>
    <cellStyle name="Normal 2 61 3 5" xfId="28846"/>
    <cellStyle name="Normal 2 61 4" xfId="8000"/>
    <cellStyle name="Normal 2 61 5" xfId="8001"/>
    <cellStyle name="Normal 2 61 5 2" xfId="18943"/>
    <cellStyle name="Normal 2 61 5 2 2" xfId="28847"/>
    <cellStyle name="Normal 2 61 5 3" xfId="28848"/>
    <cellStyle name="Normal 2 61 6" xfId="18944"/>
    <cellStyle name="Normal 2 61 6 2" xfId="28849"/>
    <cellStyle name="Normal 2 61 7" xfId="28850"/>
    <cellStyle name="Normal 2 62" xfId="8002"/>
    <cellStyle name="Normal 2 62 2" xfId="8003"/>
    <cellStyle name="Normal 2 62 2 2" xfId="8004"/>
    <cellStyle name="Normal 2 62 2 3" xfId="8005"/>
    <cellStyle name="Normal 2 62 2 3 2" xfId="18945"/>
    <cellStyle name="Normal 2 62 2 3 2 2" xfId="28851"/>
    <cellStyle name="Normal 2 62 2 3 3" xfId="28852"/>
    <cellStyle name="Normal 2 62 2 4" xfId="18946"/>
    <cellStyle name="Normal 2 62 2 4 2" xfId="28853"/>
    <cellStyle name="Normal 2 62 2 5" xfId="28854"/>
    <cellStyle name="Normal 2 62 3" xfId="8006"/>
    <cellStyle name="Normal 2 62 3 2" xfId="8007"/>
    <cellStyle name="Normal 2 62 3 3" xfId="8008"/>
    <cellStyle name="Normal 2 62 3 3 2" xfId="18947"/>
    <cellStyle name="Normal 2 62 3 3 2 2" xfId="28855"/>
    <cellStyle name="Normal 2 62 3 3 3" xfId="28856"/>
    <cellStyle name="Normal 2 62 3 4" xfId="18948"/>
    <cellStyle name="Normal 2 62 3 4 2" xfId="28857"/>
    <cellStyle name="Normal 2 62 3 5" xfId="28858"/>
    <cellStyle name="Normal 2 62 4" xfId="8009"/>
    <cellStyle name="Normal 2 62 5" xfId="8010"/>
    <cellStyle name="Normal 2 62 5 2" xfId="18949"/>
    <cellStyle name="Normal 2 62 5 2 2" xfId="28859"/>
    <cellStyle name="Normal 2 62 5 3" xfId="28860"/>
    <cellStyle name="Normal 2 62 6" xfId="18950"/>
    <cellStyle name="Normal 2 62 6 2" xfId="28861"/>
    <cellStyle name="Normal 2 62 7" xfId="28862"/>
    <cellStyle name="Normal 2 63" xfId="8011"/>
    <cellStyle name="Normal 2 63 2" xfId="8012"/>
    <cellStyle name="Normal 2 63 2 2" xfId="8013"/>
    <cellStyle name="Normal 2 63 2 3" xfId="8014"/>
    <cellStyle name="Normal 2 63 2 3 2" xfId="18951"/>
    <cellStyle name="Normal 2 63 2 3 2 2" xfId="28863"/>
    <cellStyle name="Normal 2 63 2 3 3" xfId="28864"/>
    <cellStyle name="Normal 2 63 2 4" xfId="18952"/>
    <cellStyle name="Normal 2 63 2 4 2" xfId="28865"/>
    <cellStyle name="Normal 2 63 2 5" xfId="28866"/>
    <cellStyle name="Normal 2 63 3" xfId="8015"/>
    <cellStyle name="Normal 2 63 3 2" xfId="8016"/>
    <cellStyle name="Normal 2 63 3 3" xfId="8017"/>
    <cellStyle name="Normal 2 63 3 3 2" xfId="18953"/>
    <cellStyle name="Normal 2 63 3 3 2 2" xfId="28867"/>
    <cellStyle name="Normal 2 63 3 3 3" xfId="28868"/>
    <cellStyle name="Normal 2 63 3 4" xfId="18954"/>
    <cellStyle name="Normal 2 63 3 4 2" xfId="28869"/>
    <cellStyle name="Normal 2 63 3 5" xfId="28870"/>
    <cellStyle name="Normal 2 63 4" xfId="8018"/>
    <cellStyle name="Normal 2 63 5" xfId="8019"/>
    <cellStyle name="Normal 2 63 5 2" xfId="18955"/>
    <cellStyle name="Normal 2 63 5 2 2" xfId="28871"/>
    <cellStyle name="Normal 2 63 5 3" xfId="28872"/>
    <cellStyle name="Normal 2 63 6" xfId="18956"/>
    <cellStyle name="Normal 2 63 6 2" xfId="28873"/>
    <cellStyle name="Normal 2 63 7" xfId="28874"/>
    <cellStyle name="Normal 2 64" xfId="8020"/>
    <cellStyle name="Normal 2 64 2" xfId="8021"/>
    <cellStyle name="Normal 2 64 2 2" xfId="8022"/>
    <cellStyle name="Normal 2 64 2 3" xfId="8023"/>
    <cellStyle name="Normal 2 64 2 3 2" xfId="18957"/>
    <cellStyle name="Normal 2 64 2 3 2 2" xfId="28875"/>
    <cellStyle name="Normal 2 64 2 3 3" xfId="28876"/>
    <cellStyle name="Normal 2 64 2 4" xfId="18958"/>
    <cellStyle name="Normal 2 64 2 4 2" xfId="28877"/>
    <cellStyle name="Normal 2 64 2 5" xfId="28878"/>
    <cellStyle name="Normal 2 64 3" xfId="8024"/>
    <cellStyle name="Normal 2 64 3 2" xfId="8025"/>
    <cellStyle name="Normal 2 64 3 3" xfId="8026"/>
    <cellStyle name="Normal 2 64 3 3 2" xfId="18959"/>
    <cellStyle name="Normal 2 64 3 3 2 2" xfId="28879"/>
    <cellStyle name="Normal 2 64 3 3 3" xfId="28880"/>
    <cellStyle name="Normal 2 64 3 4" xfId="18960"/>
    <cellStyle name="Normal 2 64 3 4 2" xfId="28881"/>
    <cellStyle name="Normal 2 64 3 5" xfId="28882"/>
    <cellStyle name="Normal 2 64 4" xfId="8027"/>
    <cellStyle name="Normal 2 64 5" xfId="8028"/>
    <cellStyle name="Normal 2 64 5 2" xfId="18961"/>
    <cellStyle name="Normal 2 64 5 2 2" xfId="28883"/>
    <cellStyle name="Normal 2 64 5 3" xfId="28884"/>
    <cellStyle name="Normal 2 64 6" xfId="18962"/>
    <cellStyle name="Normal 2 64 6 2" xfId="28885"/>
    <cellStyle name="Normal 2 64 7" xfId="28886"/>
    <cellStyle name="Normal 2 65" xfId="8029"/>
    <cellStyle name="Normal 2 65 2" xfId="8030"/>
    <cellStyle name="Normal 2 65 2 2" xfId="28887"/>
    <cellStyle name="Normal 2 65 3" xfId="8031"/>
    <cellStyle name="Normal 2 65 3 2" xfId="18963"/>
    <cellStyle name="Normal 2 65 3 2 2" xfId="28888"/>
    <cellStyle name="Normal 2 65 3 3" xfId="28889"/>
    <cellStyle name="Normal 2 65 4" xfId="18964"/>
    <cellStyle name="Normal 2 65 4 2" xfId="28890"/>
    <cellStyle name="Normal 2 65 5" xfId="28891"/>
    <cellStyle name="Normal 2 66" xfId="8032"/>
    <cellStyle name="Normal 2 66 2" xfId="8033"/>
    <cellStyle name="Normal 2 66 2 2" xfId="28892"/>
    <cellStyle name="Normal 2 66 3" xfId="8034"/>
    <cellStyle name="Normal 2 66 3 2" xfId="18965"/>
    <cellStyle name="Normal 2 66 3 2 2" xfId="28893"/>
    <cellStyle name="Normal 2 66 3 3" xfId="28894"/>
    <cellStyle name="Normal 2 66 4" xfId="18966"/>
    <cellStyle name="Normal 2 66 4 2" xfId="28895"/>
    <cellStyle name="Normal 2 66 5" xfId="28896"/>
    <cellStyle name="Normal 2 67" xfId="8035"/>
    <cellStyle name="Normal 2 67 2" xfId="8036"/>
    <cellStyle name="Normal 2 67 2 2" xfId="28897"/>
    <cellStyle name="Normal 2 67 3" xfId="8037"/>
    <cellStyle name="Normal 2 67 3 2" xfId="18967"/>
    <cellStyle name="Normal 2 67 3 2 2" xfId="28898"/>
    <cellStyle name="Normal 2 67 3 3" xfId="28899"/>
    <cellStyle name="Normal 2 67 4" xfId="18968"/>
    <cellStyle name="Normal 2 67 4 2" xfId="28900"/>
    <cellStyle name="Normal 2 67 5" xfId="28901"/>
    <cellStyle name="Normal 2 68" xfId="8038"/>
    <cellStyle name="Normal 2 68 2" xfId="8039"/>
    <cellStyle name="Normal 2 68 2 2" xfId="28902"/>
    <cellStyle name="Normal 2 68 3" xfId="8040"/>
    <cellStyle name="Normal 2 68 3 2" xfId="18969"/>
    <cellStyle name="Normal 2 68 3 2 2" xfId="28903"/>
    <cellStyle name="Normal 2 68 3 3" xfId="28904"/>
    <cellStyle name="Normal 2 68 4" xfId="18970"/>
    <cellStyle name="Normal 2 68 4 2" xfId="28905"/>
    <cellStyle name="Normal 2 68 5" xfId="28906"/>
    <cellStyle name="Normal 2 69" xfId="8041"/>
    <cellStyle name="Normal 2 69 2" xfId="8042"/>
    <cellStyle name="Normal 2 69 2 2" xfId="28907"/>
    <cellStyle name="Normal 2 69 3" xfId="8043"/>
    <cellStyle name="Normal 2 69 3 2" xfId="18971"/>
    <cellStyle name="Normal 2 69 3 2 2" xfId="28908"/>
    <cellStyle name="Normal 2 69 3 3" xfId="28909"/>
    <cellStyle name="Normal 2 69 4" xfId="18972"/>
    <cellStyle name="Normal 2 69 4 2" xfId="28910"/>
    <cellStyle name="Normal 2 69 5" xfId="28911"/>
    <cellStyle name="Normal 2 7" xfId="130"/>
    <cellStyle name="Normal 2 7 10" xfId="8044"/>
    <cellStyle name="Normal 2 7 10 2" xfId="8045"/>
    <cellStyle name="Normal 2 7 10 3" xfId="8046"/>
    <cellStyle name="Normal 2 7 10 3 2" xfId="18973"/>
    <cellStyle name="Normal 2 7 10 3 2 2" xfId="28912"/>
    <cellStyle name="Normal 2 7 10 3 3" xfId="28913"/>
    <cellStyle name="Normal 2 7 10 4" xfId="18974"/>
    <cellStyle name="Normal 2 7 10 4 2" xfId="28914"/>
    <cellStyle name="Normal 2 7 10 5" xfId="28915"/>
    <cellStyle name="Normal 2 7 11" xfId="8047"/>
    <cellStyle name="Normal 2 7 12" xfId="8048"/>
    <cellStyle name="Normal 2 7 12 2" xfId="18975"/>
    <cellStyle name="Normal 2 7 12 2 2" xfId="28916"/>
    <cellStyle name="Normal 2 7 12 3" xfId="28917"/>
    <cellStyle name="Normal 2 7 13" xfId="18976"/>
    <cellStyle name="Normal 2 7 13 2" xfId="28918"/>
    <cellStyle name="Normal 2 7 14" xfId="28919"/>
    <cellStyle name="Normal 2 7 2" xfId="8049"/>
    <cellStyle name="Normal 2 7 2 2" xfId="8050"/>
    <cellStyle name="Normal 2 7 2 2 2" xfId="8051"/>
    <cellStyle name="Normal 2 7 2 3" xfId="8052"/>
    <cellStyle name="Normal 2 7 2 4" xfId="18977"/>
    <cellStyle name="Normal 2 7 2 4 2" xfId="28920"/>
    <cellStyle name="Normal 2 7 3" xfId="8053"/>
    <cellStyle name="Normal 2 7 3 2" xfId="8054"/>
    <cellStyle name="Normal 2 7 3 2 2" xfId="8055"/>
    <cellStyle name="Normal 2 7 3 3" xfId="8056"/>
    <cellStyle name="Normal 2 7 3 4" xfId="18978"/>
    <cellStyle name="Normal 2 7 3 4 2" xfId="28921"/>
    <cellStyle name="Normal 2 7 4" xfId="8057"/>
    <cellStyle name="Normal 2 7 4 2" xfId="8058"/>
    <cellStyle name="Normal 2 7 4 2 2" xfId="8059"/>
    <cellStyle name="Normal 2 7 4 3" xfId="8060"/>
    <cellStyle name="Normal 2 7 4 4" xfId="8061"/>
    <cellStyle name="Normal 2 7 4 4 2" xfId="18979"/>
    <cellStyle name="Normal 2 7 4 4 2 2" xfId="28922"/>
    <cellStyle name="Normal 2 7 4 4 3" xfId="28923"/>
    <cellStyle name="Normal 2 7 4 5" xfId="18980"/>
    <cellStyle name="Normal 2 7 4 5 2" xfId="28924"/>
    <cellStyle name="Normal 2 7 4 6" xfId="28925"/>
    <cellStyle name="Normal 2 7 5" xfId="8062"/>
    <cellStyle name="Normal 2 7 5 2" xfId="8063"/>
    <cellStyle name="Normal 2 7 5 3" xfId="28926"/>
    <cellStyle name="Normal 2 7 6" xfId="8064"/>
    <cellStyle name="Normal 2 7 6 2" xfId="8065"/>
    <cellStyle name="Normal 2 7 7" xfId="8066"/>
    <cellStyle name="Normal 2 7 7 2" xfId="8067"/>
    <cellStyle name="Normal 2 7 8" xfId="8068"/>
    <cellStyle name="Normal 2 7 8 2" xfId="8069"/>
    <cellStyle name="Normal 2 7 9" xfId="8070"/>
    <cellStyle name="Normal 2 7 9 2" xfId="8071"/>
    <cellStyle name="Normal 2 70" xfId="8072"/>
    <cellStyle name="Normal 2 70 2" xfId="8073"/>
    <cellStyle name="Normal 2 70 2 2" xfId="28927"/>
    <cellStyle name="Normal 2 70 3" xfId="8074"/>
    <cellStyle name="Normal 2 70 3 2" xfId="18981"/>
    <cellStyle name="Normal 2 70 3 2 2" xfId="28928"/>
    <cellStyle name="Normal 2 70 3 3" xfId="28929"/>
    <cellStyle name="Normal 2 70 4" xfId="18982"/>
    <cellStyle name="Normal 2 70 4 2" xfId="28930"/>
    <cellStyle name="Normal 2 70 5" xfId="28931"/>
    <cellStyle name="Normal 2 71" xfId="8075"/>
    <cellStyle name="Normal 2 71 2" xfId="8076"/>
    <cellStyle name="Normal 2 71 2 2" xfId="8077"/>
    <cellStyle name="Normal 2 71 2 3" xfId="8078"/>
    <cellStyle name="Normal 2 71 2 3 2" xfId="18983"/>
    <cellStyle name="Normal 2 71 2 3 2 2" xfId="28932"/>
    <cellStyle name="Normal 2 71 2 3 3" xfId="28933"/>
    <cellStyle name="Normal 2 71 2 4" xfId="18984"/>
    <cellStyle name="Normal 2 71 2 4 2" xfId="28934"/>
    <cellStyle name="Normal 2 71 2 5" xfId="28935"/>
    <cellStyle name="Normal 2 71 3" xfId="8079"/>
    <cellStyle name="Normal 2 71 4" xfId="8080"/>
    <cellStyle name="Normal 2 71 4 2" xfId="18985"/>
    <cellStyle name="Normal 2 71 4 2 2" xfId="28936"/>
    <cellStyle name="Normal 2 71 4 3" xfId="28937"/>
    <cellStyle name="Normal 2 71 5" xfId="18986"/>
    <cellStyle name="Normal 2 71 5 2" xfId="28938"/>
    <cellStyle name="Normal 2 71 6" xfId="28939"/>
    <cellStyle name="Normal 2 72" xfId="8081"/>
    <cellStyle name="Normal 2 72 2" xfId="8082"/>
    <cellStyle name="Normal 2 72 2 2" xfId="8083"/>
    <cellStyle name="Normal 2 72 2 3" xfId="8084"/>
    <cellStyle name="Normal 2 72 2 3 2" xfId="18987"/>
    <cellStyle name="Normal 2 72 2 3 2 2" xfId="28940"/>
    <cellStyle name="Normal 2 72 2 3 3" xfId="28941"/>
    <cellStyle name="Normal 2 72 2 4" xfId="18988"/>
    <cellStyle name="Normal 2 72 2 4 2" xfId="28942"/>
    <cellStyle name="Normal 2 72 2 5" xfId="28943"/>
    <cellStyle name="Normal 2 72 3" xfId="8085"/>
    <cellStyle name="Normal 2 72 4" xfId="8086"/>
    <cellStyle name="Normal 2 72 4 2" xfId="18989"/>
    <cellStyle name="Normal 2 72 4 2 2" xfId="28944"/>
    <cellStyle name="Normal 2 72 4 3" xfId="28945"/>
    <cellStyle name="Normal 2 72 5" xfId="18990"/>
    <cellStyle name="Normal 2 72 5 2" xfId="28946"/>
    <cellStyle name="Normal 2 72 6" xfId="28947"/>
    <cellStyle name="Normal 2 73" xfId="8087"/>
    <cellStyle name="Normal 2 73 2" xfId="8088"/>
    <cellStyle name="Normal 2 73 2 2" xfId="8089"/>
    <cellStyle name="Normal 2 73 2 3" xfId="8090"/>
    <cellStyle name="Normal 2 73 2 3 2" xfId="18991"/>
    <cellStyle name="Normal 2 73 2 3 2 2" xfId="28948"/>
    <cellStyle name="Normal 2 73 2 3 3" xfId="28949"/>
    <cellStyle name="Normal 2 73 2 4" xfId="18992"/>
    <cellStyle name="Normal 2 73 2 4 2" xfId="28950"/>
    <cellStyle name="Normal 2 73 2 5" xfId="28951"/>
    <cellStyle name="Normal 2 73 3" xfId="8091"/>
    <cellStyle name="Normal 2 73 4" xfId="8092"/>
    <cellStyle name="Normal 2 73 4 2" xfId="18993"/>
    <cellStyle name="Normal 2 73 4 2 2" xfId="28952"/>
    <cellStyle name="Normal 2 73 4 3" xfId="28953"/>
    <cellStyle name="Normal 2 73 5" xfId="18994"/>
    <cellStyle name="Normal 2 73 5 2" xfId="28954"/>
    <cellStyle name="Normal 2 73 6" xfId="28955"/>
    <cellStyle name="Normal 2 74" xfId="8093"/>
    <cellStyle name="Normal 2 74 2" xfId="8094"/>
    <cellStyle name="Normal 2 74 2 2" xfId="8095"/>
    <cellStyle name="Normal 2 74 2 3" xfId="8096"/>
    <cellStyle name="Normal 2 74 2 3 2" xfId="18995"/>
    <cellStyle name="Normal 2 74 2 3 2 2" xfId="28956"/>
    <cellStyle name="Normal 2 74 2 3 3" xfId="28957"/>
    <cellStyle name="Normal 2 74 2 4" xfId="18996"/>
    <cellStyle name="Normal 2 74 2 4 2" xfId="28958"/>
    <cellStyle name="Normal 2 74 2 5" xfId="28959"/>
    <cellStyle name="Normal 2 74 3" xfId="8097"/>
    <cellStyle name="Normal 2 74 4" xfId="8098"/>
    <cellStyle name="Normal 2 74 4 2" xfId="18997"/>
    <cellStyle name="Normal 2 74 4 2 2" xfId="28960"/>
    <cellStyle name="Normal 2 74 4 3" xfId="28961"/>
    <cellStyle name="Normal 2 74 5" xfId="18998"/>
    <cellStyle name="Normal 2 74 5 2" xfId="28962"/>
    <cellStyle name="Normal 2 74 6" xfId="28963"/>
    <cellStyle name="Normal 2 75" xfId="8099"/>
    <cellStyle name="Normal 2 75 2" xfId="8100"/>
    <cellStyle name="Normal 2 75 2 2" xfId="8101"/>
    <cellStyle name="Normal 2 75 2 3" xfId="8102"/>
    <cellStyle name="Normal 2 75 2 3 2" xfId="18999"/>
    <cellStyle name="Normal 2 75 2 3 2 2" xfId="28964"/>
    <cellStyle name="Normal 2 75 2 3 3" xfId="28965"/>
    <cellStyle name="Normal 2 75 2 4" xfId="19000"/>
    <cellStyle name="Normal 2 75 2 4 2" xfId="28966"/>
    <cellStyle name="Normal 2 75 2 5" xfId="28967"/>
    <cellStyle name="Normal 2 75 3" xfId="8103"/>
    <cellStyle name="Normal 2 75 4" xfId="8104"/>
    <cellStyle name="Normal 2 75 4 2" xfId="19001"/>
    <cellStyle name="Normal 2 75 4 2 2" xfId="28968"/>
    <cellStyle name="Normal 2 75 4 3" xfId="28969"/>
    <cellStyle name="Normal 2 75 5" xfId="19002"/>
    <cellStyle name="Normal 2 75 5 2" xfId="28970"/>
    <cellStyle name="Normal 2 75 6" xfId="28971"/>
    <cellStyle name="Normal 2 76" xfId="8105"/>
    <cellStyle name="Normal 2 76 2" xfId="8106"/>
    <cellStyle name="Normal 2 76 2 2" xfId="8107"/>
    <cellStyle name="Normal 2 76 2 3" xfId="8108"/>
    <cellStyle name="Normal 2 76 2 3 2" xfId="19003"/>
    <cellStyle name="Normal 2 76 2 3 2 2" xfId="28972"/>
    <cellStyle name="Normal 2 76 2 3 3" xfId="28973"/>
    <cellStyle name="Normal 2 76 2 4" xfId="19004"/>
    <cellStyle name="Normal 2 76 2 4 2" xfId="28974"/>
    <cellStyle name="Normal 2 76 2 5" xfId="28975"/>
    <cellStyle name="Normal 2 76 3" xfId="8109"/>
    <cellStyle name="Normal 2 76 4" xfId="8110"/>
    <cellStyle name="Normal 2 76 4 2" xfId="19005"/>
    <cellStyle name="Normal 2 76 4 2 2" xfId="28976"/>
    <cellStyle name="Normal 2 76 4 3" xfId="28977"/>
    <cellStyle name="Normal 2 76 5" xfId="19006"/>
    <cellStyle name="Normal 2 76 5 2" xfId="28978"/>
    <cellStyle name="Normal 2 76 6" xfId="28979"/>
    <cellStyle name="Normal 2 77" xfId="8111"/>
    <cellStyle name="Normal 2 77 2" xfId="8112"/>
    <cellStyle name="Normal 2 77 2 2" xfId="8113"/>
    <cellStyle name="Normal 2 77 2 3" xfId="8114"/>
    <cellStyle name="Normal 2 77 2 3 2" xfId="19007"/>
    <cellStyle name="Normal 2 77 2 3 2 2" xfId="28980"/>
    <cellStyle name="Normal 2 77 2 3 3" xfId="28981"/>
    <cellStyle name="Normal 2 77 2 4" xfId="19008"/>
    <cellStyle name="Normal 2 77 2 4 2" xfId="28982"/>
    <cellStyle name="Normal 2 77 2 5" xfId="28983"/>
    <cellStyle name="Normal 2 77 3" xfId="8115"/>
    <cellStyle name="Normal 2 77 4" xfId="8116"/>
    <cellStyle name="Normal 2 77 4 2" xfId="19009"/>
    <cellStyle name="Normal 2 77 4 2 2" xfId="28984"/>
    <cellStyle name="Normal 2 77 4 3" xfId="28985"/>
    <cellStyle name="Normal 2 77 5" xfId="19010"/>
    <cellStyle name="Normal 2 77 5 2" xfId="28986"/>
    <cellStyle name="Normal 2 77 6" xfId="28987"/>
    <cellStyle name="Normal 2 78" xfId="8117"/>
    <cellStyle name="Normal 2 78 2" xfId="8118"/>
    <cellStyle name="Normal 2 78 2 2" xfId="8119"/>
    <cellStyle name="Normal 2 78 2 3" xfId="8120"/>
    <cellStyle name="Normal 2 78 2 3 2" xfId="19011"/>
    <cellStyle name="Normal 2 78 2 3 2 2" xfId="28988"/>
    <cellStyle name="Normal 2 78 2 3 3" xfId="28989"/>
    <cellStyle name="Normal 2 78 2 4" xfId="19012"/>
    <cellStyle name="Normal 2 78 2 4 2" xfId="28990"/>
    <cellStyle name="Normal 2 78 2 5" xfId="28991"/>
    <cellStyle name="Normal 2 78 3" xfId="8121"/>
    <cellStyle name="Normal 2 78 4" xfId="8122"/>
    <cellStyle name="Normal 2 78 4 2" xfId="19013"/>
    <cellStyle name="Normal 2 78 4 2 2" xfId="28992"/>
    <cellStyle name="Normal 2 78 4 3" xfId="28993"/>
    <cellStyle name="Normal 2 78 5" xfId="19014"/>
    <cellStyle name="Normal 2 78 5 2" xfId="28994"/>
    <cellStyle name="Normal 2 78 6" xfId="28995"/>
    <cellStyle name="Normal 2 79" xfId="8123"/>
    <cellStyle name="Normal 2 79 2" xfId="8124"/>
    <cellStyle name="Normal 2 79 2 2" xfId="8125"/>
    <cellStyle name="Normal 2 79 2 3" xfId="8126"/>
    <cellStyle name="Normal 2 79 2 3 2" xfId="19015"/>
    <cellStyle name="Normal 2 79 2 3 2 2" xfId="28996"/>
    <cellStyle name="Normal 2 79 2 3 3" xfId="28997"/>
    <cellStyle name="Normal 2 79 2 4" xfId="19016"/>
    <cellStyle name="Normal 2 79 2 4 2" xfId="28998"/>
    <cellStyle name="Normal 2 79 2 5" xfId="28999"/>
    <cellStyle name="Normal 2 79 3" xfId="8127"/>
    <cellStyle name="Normal 2 79 4" xfId="8128"/>
    <cellStyle name="Normal 2 79 4 2" xfId="19017"/>
    <cellStyle name="Normal 2 79 4 2 2" xfId="29000"/>
    <cellStyle name="Normal 2 79 4 3" xfId="29001"/>
    <cellStyle name="Normal 2 79 5" xfId="19018"/>
    <cellStyle name="Normal 2 79 5 2" xfId="29002"/>
    <cellStyle name="Normal 2 79 6" xfId="29003"/>
    <cellStyle name="Normal 2 8" xfId="131"/>
    <cellStyle name="Normal 2 8 2" xfId="8129"/>
    <cellStyle name="Normal 2 8 2 2" xfId="8130"/>
    <cellStyle name="Normal 2 8 2 3" xfId="19019"/>
    <cellStyle name="Normal 2 8 2 3 2" xfId="29004"/>
    <cellStyle name="Normal 2 8 3" xfId="8131"/>
    <cellStyle name="Normal 2 8 3 2" xfId="8132"/>
    <cellStyle name="Normal 2 8 4" xfId="8133"/>
    <cellStyle name="Normal 2 8 4 2" xfId="8134"/>
    <cellStyle name="Normal 2 8 4 3" xfId="8135"/>
    <cellStyle name="Normal 2 8 4 3 2" xfId="19020"/>
    <cellStyle name="Normal 2 8 4 3 2 2" xfId="29005"/>
    <cellStyle name="Normal 2 8 4 3 3" xfId="29006"/>
    <cellStyle name="Normal 2 8 4 4" xfId="19021"/>
    <cellStyle name="Normal 2 8 4 4 2" xfId="29007"/>
    <cellStyle name="Normal 2 8 4 5" xfId="29008"/>
    <cellStyle name="Normal 2 8 5" xfId="8136"/>
    <cellStyle name="Normal 2 8 5 2" xfId="8137"/>
    <cellStyle name="Normal 2 8 5 3" xfId="8138"/>
    <cellStyle name="Normal 2 8 5 3 2" xfId="19022"/>
    <cellStyle name="Normal 2 8 5 3 2 2" xfId="29009"/>
    <cellStyle name="Normal 2 8 5 3 3" xfId="29010"/>
    <cellStyle name="Normal 2 8 5 4" xfId="19023"/>
    <cellStyle name="Normal 2 8 5 4 2" xfId="29011"/>
    <cellStyle name="Normal 2 8 5 5" xfId="29012"/>
    <cellStyle name="Normal 2 8 6" xfId="8139"/>
    <cellStyle name="Normal 2 8 7" xfId="8140"/>
    <cellStyle name="Normal 2 8 7 2" xfId="19024"/>
    <cellStyle name="Normal 2 8 7 2 2" xfId="29013"/>
    <cellStyle name="Normal 2 8 7 3" xfId="29014"/>
    <cellStyle name="Normal 2 8 8" xfId="19025"/>
    <cellStyle name="Normal 2 8 8 2" xfId="29015"/>
    <cellStyle name="Normal 2 8 9" xfId="29016"/>
    <cellStyle name="Normal 2 80" xfId="8141"/>
    <cellStyle name="Normal 2 80 2" xfId="8142"/>
    <cellStyle name="Normal 2 80 2 2" xfId="8143"/>
    <cellStyle name="Normal 2 80 2 3" xfId="8144"/>
    <cellStyle name="Normal 2 80 2 3 2" xfId="19026"/>
    <cellStyle name="Normal 2 80 2 3 2 2" xfId="29017"/>
    <cellStyle name="Normal 2 80 2 3 3" xfId="29018"/>
    <cellStyle name="Normal 2 80 2 4" xfId="19027"/>
    <cellStyle name="Normal 2 80 2 4 2" xfId="29019"/>
    <cellStyle name="Normal 2 80 2 5" xfId="29020"/>
    <cellStyle name="Normal 2 80 3" xfId="8145"/>
    <cellStyle name="Normal 2 80 4" xfId="8146"/>
    <cellStyle name="Normal 2 80 4 2" xfId="19028"/>
    <cellStyle name="Normal 2 80 4 2 2" xfId="29021"/>
    <cellStyle name="Normal 2 80 4 3" xfId="29022"/>
    <cellStyle name="Normal 2 80 5" xfId="19029"/>
    <cellStyle name="Normal 2 80 5 2" xfId="29023"/>
    <cellStyle name="Normal 2 80 6" xfId="29024"/>
    <cellStyle name="Normal 2 81" xfId="8147"/>
    <cellStyle name="Normal 2 81 2" xfId="8148"/>
    <cellStyle name="Normal 2 81 2 2" xfId="8149"/>
    <cellStyle name="Normal 2 81 2 3" xfId="8150"/>
    <cellStyle name="Normal 2 81 2 3 2" xfId="19030"/>
    <cellStyle name="Normal 2 81 2 3 2 2" xfId="29025"/>
    <cellStyle name="Normal 2 81 2 3 3" xfId="29026"/>
    <cellStyle name="Normal 2 81 2 4" xfId="19031"/>
    <cellStyle name="Normal 2 81 2 4 2" xfId="29027"/>
    <cellStyle name="Normal 2 81 2 5" xfId="29028"/>
    <cellStyle name="Normal 2 81 3" xfId="8151"/>
    <cellStyle name="Normal 2 81 4" xfId="8152"/>
    <cellStyle name="Normal 2 81 4 2" xfId="19032"/>
    <cellStyle name="Normal 2 81 4 2 2" xfId="29029"/>
    <cellStyle name="Normal 2 81 4 3" xfId="29030"/>
    <cellStyle name="Normal 2 81 5" xfId="19033"/>
    <cellStyle name="Normal 2 81 5 2" xfId="29031"/>
    <cellStyle name="Normal 2 81 6" xfId="29032"/>
    <cellStyle name="Normal 2 82" xfId="8153"/>
    <cellStyle name="Normal 2 82 2" xfId="8154"/>
    <cellStyle name="Normal 2 82 2 2" xfId="8155"/>
    <cellStyle name="Normal 2 82 2 3" xfId="8156"/>
    <cellStyle name="Normal 2 82 2 3 2" xfId="19034"/>
    <cellStyle name="Normal 2 82 2 3 2 2" xfId="29033"/>
    <cellStyle name="Normal 2 82 2 3 3" xfId="29034"/>
    <cellStyle name="Normal 2 82 2 4" xfId="19035"/>
    <cellStyle name="Normal 2 82 2 4 2" xfId="29035"/>
    <cellStyle name="Normal 2 82 2 5" xfId="29036"/>
    <cellStyle name="Normal 2 82 3" xfId="8157"/>
    <cellStyle name="Normal 2 82 4" xfId="8158"/>
    <cellStyle name="Normal 2 82 4 2" xfId="19036"/>
    <cellStyle name="Normal 2 82 4 2 2" xfId="29037"/>
    <cellStyle name="Normal 2 82 4 3" xfId="29038"/>
    <cellStyle name="Normal 2 82 5" xfId="19037"/>
    <cellStyle name="Normal 2 82 5 2" xfId="29039"/>
    <cellStyle name="Normal 2 82 6" xfId="29040"/>
    <cellStyle name="Normal 2 83" xfId="8159"/>
    <cellStyle name="Normal 2 83 2" xfId="8160"/>
    <cellStyle name="Normal 2 83 2 2" xfId="8161"/>
    <cellStyle name="Normal 2 83 2 3" xfId="8162"/>
    <cellStyle name="Normal 2 83 2 3 2" xfId="19038"/>
    <cellStyle name="Normal 2 83 2 3 2 2" xfId="29041"/>
    <cellStyle name="Normal 2 83 2 3 3" xfId="29042"/>
    <cellStyle name="Normal 2 83 2 4" xfId="19039"/>
    <cellStyle name="Normal 2 83 2 4 2" xfId="29043"/>
    <cellStyle name="Normal 2 83 2 5" xfId="29044"/>
    <cellStyle name="Normal 2 83 3" xfId="8163"/>
    <cellStyle name="Normal 2 83 4" xfId="8164"/>
    <cellStyle name="Normal 2 83 4 2" xfId="19040"/>
    <cellStyle name="Normal 2 83 4 2 2" xfId="29045"/>
    <cellStyle name="Normal 2 83 4 3" xfId="29046"/>
    <cellStyle name="Normal 2 83 5" xfId="19041"/>
    <cellStyle name="Normal 2 83 5 2" xfId="29047"/>
    <cellStyle name="Normal 2 83 6" xfId="29048"/>
    <cellStyle name="Normal 2 84" xfId="8165"/>
    <cellStyle name="Normal 2 84 2" xfId="8166"/>
    <cellStyle name="Normal 2 84 2 2" xfId="8167"/>
    <cellStyle name="Normal 2 84 2 3" xfId="8168"/>
    <cellStyle name="Normal 2 84 2 3 2" xfId="19042"/>
    <cellStyle name="Normal 2 84 2 3 2 2" xfId="29049"/>
    <cellStyle name="Normal 2 84 2 3 3" xfId="29050"/>
    <cellStyle name="Normal 2 84 2 4" xfId="19043"/>
    <cellStyle name="Normal 2 84 2 4 2" xfId="29051"/>
    <cellStyle name="Normal 2 84 2 5" xfId="29052"/>
    <cellStyle name="Normal 2 84 3" xfId="8169"/>
    <cellStyle name="Normal 2 84 4" xfId="8170"/>
    <cellStyle name="Normal 2 84 4 2" xfId="19044"/>
    <cellStyle name="Normal 2 84 4 2 2" xfId="29053"/>
    <cellStyle name="Normal 2 84 4 3" xfId="29054"/>
    <cellStyle name="Normal 2 84 5" xfId="19045"/>
    <cellStyle name="Normal 2 84 5 2" xfId="29055"/>
    <cellStyle name="Normal 2 84 6" xfId="29056"/>
    <cellStyle name="Normal 2 85" xfId="8171"/>
    <cellStyle name="Normal 2 85 2" xfId="8172"/>
    <cellStyle name="Normal 2 85 2 2" xfId="8173"/>
    <cellStyle name="Normal 2 85 2 3" xfId="8174"/>
    <cellStyle name="Normal 2 85 2 3 2" xfId="19046"/>
    <cellStyle name="Normal 2 85 2 3 2 2" xfId="29057"/>
    <cellStyle name="Normal 2 85 2 3 3" xfId="29058"/>
    <cellStyle name="Normal 2 85 2 4" xfId="19047"/>
    <cellStyle name="Normal 2 85 2 4 2" xfId="29059"/>
    <cellStyle name="Normal 2 85 2 5" xfId="29060"/>
    <cellStyle name="Normal 2 85 3" xfId="8175"/>
    <cellStyle name="Normal 2 85 4" xfId="8176"/>
    <cellStyle name="Normal 2 85 4 2" xfId="19048"/>
    <cellStyle name="Normal 2 85 4 2 2" xfId="29061"/>
    <cellStyle name="Normal 2 85 4 3" xfId="29062"/>
    <cellStyle name="Normal 2 85 5" xfId="19049"/>
    <cellStyle name="Normal 2 85 5 2" xfId="29063"/>
    <cellStyle name="Normal 2 85 6" xfId="29064"/>
    <cellStyle name="Normal 2 86" xfId="8177"/>
    <cellStyle name="Normal 2 86 2" xfId="8178"/>
    <cellStyle name="Normal 2 86 2 2" xfId="8179"/>
    <cellStyle name="Normal 2 86 2 3" xfId="8180"/>
    <cellStyle name="Normal 2 86 2 3 2" xfId="19050"/>
    <cellStyle name="Normal 2 86 2 3 2 2" xfId="29065"/>
    <cellStyle name="Normal 2 86 2 3 3" xfId="29066"/>
    <cellStyle name="Normal 2 86 2 4" xfId="19051"/>
    <cellStyle name="Normal 2 86 2 4 2" xfId="29067"/>
    <cellStyle name="Normal 2 86 2 5" xfId="29068"/>
    <cellStyle name="Normal 2 86 3" xfId="8181"/>
    <cellStyle name="Normal 2 86 4" xfId="8182"/>
    <cellStyle name="Normal 2 86 4 2" xfId="19052"/>
    <cellStyle name="Normal 2 86 4 2 2" xfId="29069"/>
    <cellStyle name="Normal 2 86 4 3" xfId="29070"/>
    <cellStyle name="Normal 2 86 5" xfId="19053"/>
    <cellStyle name="Normal 2 86 5 2" xfId="29071"/>
    <cellStyle name="Normal 2 86 6" xfId="29072"/>
    <cellStyle name="Normal 2 87" xfId="8183"/>
    <cellStyle name="Normal 2 87 2" xfId="8184"/>
    <cellStyle name="Normal 2 87 2 2" xfId="8185"/>
    <cellStyle name="Normal 2 87 2 3" xfId="8186"/>
    <cellStyle name="Normal 2 87 2 3 2" xfId="19054"/>
    <cellStyle name="Normal 2 87 2 3 2 2" xfId="29073"/>
    <cellStyle name="Normal 2 87 2 3 3" xfId="29074"/>
    <cellStyle name="Normal 2 87 2 4" xfId="19055"/>
    <cellStyle name="Normal 2 87 2 4 2" xfId="29075"/>
    <cellStyle name="Normal 2 87 2 5" xfId="29076"/>
    <cellStyle name="Normal 2 87 3" xfId="8187"/>
    <cellStyle name="Normal 2 87 4" xfId="8188"/>
    <cellStyle name="Normal 2 87 4 2" xfId="19056"/>
    <cellStyle name="Normal 2 87 4 2 2" xfId="29077"/>
    <cellStyle name="Normal 2 87 4 3" xfId="29078"/>
    <cellStyle name="Normal 2 87 5" xfId="19057"/>
    <cellStyle name="Normal 2 87 5 2" xfId="29079"/>
    <cellStyle name="Normal 2 87 6" xfId="29080"/>
    <cellStyle name="Normal 2 88" xfId="8189"/>
    <cellStyle name="Normal 2 88 2" xfId="8190"/>
    <cellStyle name="Normal 2 89" xfId="8191"/>
    <cellStyle name="Normal 2 89 2" xfId="8192"/>
    <cellStyle name="Normal 2 9" xfId="132"/>
    <cellStyle name="Normal 2 9 2" xfId="8193"/>
    <cellStyle name="Normal 2 9 2 2" xfId="8194"/>
    <cellStyle name="Normal 2 9 3" xfId="8195"/>
    <cellStyle name="Normal 2 9 3 2" xfId="8196"/>
    <cellStyle name="Normal 2 9 4" xfId="8197"/>
    <cellStyle name="Normal 2 9 4 2" xfId="8198"/>
    <cellStyle name="Normal 2 9 4 3" xfId="8199"/>
    <cellStyle name="Normal 2 9 4 3 2" xfId="19058"/>
    <cellStyle name="Normal 2 9 4 3 2 2" xfId="29081"/>
    <cellStyle name="Normal 2 9 4 3 3" xfId="29082"/>
    <cellStyle name="Normal 2 9 4 4" xfId="19059"/>
    <cellStyle name="Normal 2 9 4 4 2" xfId="29083"/>
    <cellStyle name="Normal 2 9 4 5" xfId="29084"/>
    <cellStyle name="Normal 2 9 5" xfId="8200"/>
    <cellStyle name="Normal 2 9 5 2" xfId="8201"/>
    <cellStyle name="Normal 2 9 5 3" xfId="8202"/>
    <cellStyle name="Normal 2 9 5 3 2" xfId="19060"/>
    <cellStyle name="Normal 2 9 5 3 2 2" xfId="29085"/>
    <cellStyle name="Normal 2 9 5 3 3" xfId="29086"/>
    <cellStyle name="Normal 2 9 5 4" xfId="19061"/>
    <cellStyle name="Normal 2 9 5 4 2" xfId="29087"/>
    <cellStyle name="Normal 2 9 5 5" xfId="29088"/>
    <cellStyle name="Normal 2 9 6" xfId="8203"/>
    <cellStyle name="Normal 2 9 7" xfId="8204"/>
    <cellStyle name="Normal 2 9 7 2" xfId="19062"/>
    <cellStyle name="Normal 2 9 7 2 2" xfId="29089"/>
    <cellStyle name="Normal 2 9 7 3" xfId="29090"/>
    <cellStyle name="Normal 2 9 8" xfId="8205"/>
    <cellStyle name="Normal 2 90" xfId="8206"/>
    <cellStyle name="Normal 2 90 2" xfId="8207"/>
    <cellStyle name="Normal 2 90 2 2" xfId="8208"/>
    <cellStyle name="Normal 2 90 2 3" xfId="8209"/>
    <cellStyle name="Normal 2 90 2 3 2" xfId="19063"/>
    <cellStyle name="Normal 2 90 2 3 2 2" xfId="29091"/>
    <cellStyle name="Normal 2 90 2 3 3" xfId="29092"/>
    <cellStyle name="Normal 2 90 2 4" xfId="19064"/>
    <cellStyle name="Normal 2 90 2 4 2" xfId="29093"/>
    <cellStyle name="Normal 2 90 2 5" xfId="29094"/>
    <cellStyle name="Normal 2 90 3" xfId="8210"/>
    <cellStyle name="Normal 2 90 4" xfId="8211"/>
    <cellStyle name="Normal 2 90 4 2" xfId="19065"/>
    <cellStyle name="Normal 2 90 4 2 2" xfId="29095"/>
    <cellStyle name="Normal 2 90 4 3" xfId="29096"/>
    <cellStyle name="Normal 2 90 5" xfId="19066"/>
    <cellStyle name="Normal 2 90 5 2" xfId="29097"/>
    <cellStyle name="Normal 2 90 6" xfId="29098"/>
    <cellStyle name="Normal 2 91" xfId="8212"/>
    <cellStyle name="Normal 2 91 2" xfId="8213"/>
    <cellStyle name="Normal 2 91 2 2" xfId="8214"/>
    <cellStyle name="Normal 2 91 2 3" xfId="8215"/>
    <cellStyle name="Normal 2 91 2 3 2" xfId="19067"/>
    <cellStyle name="Normal 2 91 2 3 2 2" xfId="29099"/>
    <cellStyle name="Normal 2 91 2 3 3" xfId="29100"/>
    <cellStyle name="Normal 2 91 2 4" xfId="19068"/>
    <cellStyle name="Normal 2 91 2 4 2" xfId="29101"/>
    <cellStyle name="Normal 2 91 2 5" xfId="29102"/>
    <cellStyle name="Normal 2 91 3" xfId="8216"/>
    <cellStyle name="Normal 2 91 4" xfId="8217"/>
    <cellStyle name="Normal 2 91 4 2" xfId="19069"/>
    <cellStyle name="Normal 2 91 4 2 2" xfId="29103"/>
    <cellStyle name="Normal 2 91 4 3" xfId="29104"/>
    <cellStyle name="Normal 2 91 5" xfId="19070"/>
    <cellStyle name="Normal 2 91 5 2" xfId="29105"/>
    <cellStyle name="Normal 2 91 6" xfId="29106"/>
    <cellStyle name="Normal 2 92" xfId="8218"/>
    <cellStyle name="Normal 2 92 2" xfId="8219"/>
    <cellStyle name="Normal 2 92 2 2" xfId="8220"/>
    <cellStyle name="Normal 2 92 2 3" xfId="8221"/>
    <cellStyle name="Normal 2 92 2 3 2" xfId="19071"/>
    <cellStyle name="Normal 2 92 2 3 2 2" xfId="29107"/>
    <cellStyle name="Normal 2 92 2 3 3" xfId="29108"/>
    <cellStyle name="Normal 2 92 2 4" xfId="19072"/>
    <cellStyle name="Normal 2 92 2 4 2" xfId="29109"/>
    <cellStyle name="Normal 2 92 2 5" xfId="29110"/>
    <cellStyle name="Normal 2 92 3" xfId="8222"/>
    <cellStyle name="Normal 2 92 4" xfId="8223"/>
    <cellStyle name="Normal 2 92 4 2" xfId="19073"/>
    <cellStyle name="Normal 2 92 4 2 2" xfId="29111"/>
    <cellStyle name="Normal 2 92 4 3" xfId="29112"/>
    <cellStyle name="Normal 2 92 5" xfId="19074"/>
    <cellStyle name="Normal 2 92 5 2" xfId="29113"/>
    <cellStyle name="Normal 2 92 6" xfId="29114"/>
    <cellStyle name="Normal 2 93" xfId="8224"/>
    <cellStyle name="Normal 2 93 2" xfId="8225"/>
    <cellStyle name="Normal 2 93 2 2" xfId="8226"/>
    <cellStyle name="Normal 2 93 2 3" xfId="8227"/>
    <cellStyle name="Normal 2 93 2 3 2" xfId="19075"/>
    <cellStyle name="Normal 2 93 2 3 2 2" xfId="29115"/>
    <cellStyle name="Normal 2 93 2 3 3" xfId="29116"/>
    <cellStyle name="Normal 2 93 2 4" xfId="19076"/>
    <cellStyle name="Normal 2 93 2 4 2" xfId="29117"/>
    <cellStyle name="Normal 2 93 2 5" xfId="29118"/>
    <cellStyle name="Normal 2 93 3" xfId="8228"/>
    <cellStyle name="Normal 2 93 4" xfId="8229"/>
    <cellStyle name="Normal 2 93 4 2" xfId="19077"/>
    <cellStyle name="Normal 2 93 4 2 2" xfId="29119"/>
    <cellStyle name="Normal 2 93 4 3" xfId="29120"/>
    <cellStyle name="Normal 2 93 5" xfId="19078"/>
    <cellStyle name="Normal 2 93 5 2" xfId="29121"/>
    <cellStyle name="Normal 2 93 6" xfId="29122"/>
    <cellStyle name="Normal 2 94" xfId="8230"/>
    <cellStyle name="Normal 2 94 2" xfId="8231"/>
    <cellStyle name="Normal 2 94 2 2" xfId="8232"/>
    <cellStyle name="Normal 2 94 2 3" xfId="8233"/>
    <cellStyle name="Normal 2 94 2 3 2" xfId="19079"/>
    <cellStyle name="Normal 2 94 2 3 2 2" xfId="29123"/>
    <cellStyle name="Normal 2 94 2 3 3" xfId="29124"/>
    <cellStyle name="Normal 2 94 2 4" xfId="19080"/>
    <cellStyle name="Normal 2 94 2 4 2" xfId="29125"/>
    <cellStyle name="Normal 2 94 2 5" xfId="29126"/>
    <cellStyle name="Normal 2 94 3" xfId="8234"/>
    <cellStyle name="Normal 2 94 4" xfId="8235"/>
    <cellStyle name="Normal 2 94 4 2" xfId="19081"/>
    <cellStyle name="Normal 2 94 4 2 2" xfId="29127"/>
    <cellStyle name="Normal 2 94 4 3" xfId="29128"/>
    <cellStyle name="Normal 2 94 5" xfId="19082"/>
    <cellStyle name="Normal 2 94 5 2" xfId="29129"/>
    <cellStyle name="Normal 2 94 6" xfId="29130"/>
    <cellStyle name="Normal 2 95" xfId="8236"/>
    <cellStyle name="Normal 2 95 2" xfId="8237"/>
    <cellStyle name="Normal 2 95 2 2" xfId="8238"/>
    <cellStyle name="Normal 2 95 2 3" xfId="8239"/>
    <cellStyle name="Normal 2 95 2 3 2" xfId="19083"/>
    <cellStyle name="Normal 2 95 2 3 2 2" xfId="29131"/>
    <cellStyle name="Normal 2 95 2 3 3" xfId="29132"/>
    <cellStyle name="Normal 2 95 2 4" xfId="19084"/>
    <cellStyle name="Normal 2 95 2 4 2" xfId="29133"/>
    <cellStyle name="Normal 2 95 2 5" xfId="29134"/>
    <cellStyle name="Normal 2 95 3" xfId="8240"/>
    <cellStyle name="Normal 2 95 4" xfId="8241"/>
    <cellStyle name="Normal 2 95 4 2" xfId="19085"/>
    <cellStyle name="Normal 2 95 4 2 2" xfId="29135"/>
    <cellStyle name="Normal 2 95 4 3" xfId="29136"/>
    <cellStyle name="Normal 2 95 5" xfId="19086"/>
    <cellStyle name="Normal 2 95 5 2" xfId="29137"/>
    <cellStyle name="Normal 2 95 6" xfId="29138"/>
    <cellStyle name="Normal 2 96" xfId="8242"/>
    <cellStyle name="Normal 2 96 2" xfId="8243"/>
    <cellStyle name="Normal 2 96 2 2" xfId="8244"/>
    <cellStyle name="Normal 2 96 2 3" xfId="8245"/>
    <cellStyle name="Normal 2 96 2 3 2" xfId="19087"/>
    <cellStyle name="Normal 2 96 2 3 2 2" xfId="29139"/>
    <cellStyle name="Normal 2 96 2 3 3" xfId="29140"/>
    <cellStyle name="Normal 2 96 2 4" xfId="19088"/>
    <cellStyle name="Normal 2 96 2 4 2" xfId="29141"/>
    <cellStyle name="Normal 2 96 2 5" xfId="29142"/>
    <cellStyle name="Normal 2 96 3" xfId="8246"/>
    <cellStyle name="Normal 2 96 4" xfId="8247"/>
    <cellStyle name="Normal 2 96 4 2" xfId="19089"/>
    <cellStyle name="Normal 2 96 4 2 2" xfId="29143"/>
    <cellStyle name="Normal 2 96 4 3" xfId="29144"/>
    <cellStyle name="Normal 2 96 5" xfId="19090"/>
    <cellStyle name="Normal 2 96 5 2" xfId="29145"/>
    <cellStyle name="Normal 2 96 6" xfId="29146"/>
    <cellStyle name="Normal 2 97" xfId="8248"/>
    <cellStyle name="Normal 2 97 2" xfId="8249"/>
    <cellStyle name="Normal 2 97 2 2" xfId="8250"/>
    <cellStyle name="Normal 2 97 2 3" xfId="8251"/>
    <cellStyle name="Normal 2 97 2 3 2" xfId="19091"/>
    <cellStyle name="Normal 2 97 2 3 2 2" xfId="29147"/>
    <cellStyle name="Normal 2 97 2 3 3" xfId="29148"/>
    <cellStyle name="Normal 2 97 2 4" xfId="19092"/>
    <cellStyle name="Normal 2 97 2 4 2" xfId="29149"/>
    <cellStyle name="Normal 2 97 2 5" xfId="29150"/>
    <cellStyle name="Normal 2 97 3" xfId="8252"/>
    <cellStyle name="Normal 2 97 4" xfId="8253"/>
    <cellStyle name="Normal 2 97 4 2" xfId="19093"/>
    <cellStyle name="Normal 2 97 4 2 2" xfId="29151"/>
    <cellStyle name="Normal 2 97 4 3" xfId="29152"/>
    <cellStyle name="Normal 2 97 5" xfId="19094"/>
    <cellStyle name="Normal 2 97 5 2" xfId="29153"/>
    <cellStyle name="Normal 2 97 6" xfId="29154"/>
    <cellStyle name="Normal 2 98" xfId="8254"/>
    <cellStyle name="Normal 2 98 2" xfId="8255"/>
    <cellStyle name="Normal 2 98 2 2" xfId="8256"/>
    <cellStyle name="Normal 2 98 2 3" xfId="8257"/>
    <cellStyle name="Normal 2 98 2 3 2" xfId="19095"/>
    <cellStyle name="Normal 2 98 2 3 2 2" xfId="29155"/>
    <cellStyle name="Normal 2 98 2 3 3" xfId="29156"/>
    <cellStyle name="Normal 2 98 2 4" xfId="19096"/>
    <cellStyle name="Normal 2 98 2 4 2" xfId="29157"/>
    <cellStyle name="Normal 2 98 2 5" xfId="29158"/>
    <cellStyle name="Normal 2 98 3" xfId="8258"/>
    <cellStyle name="Normal 2 98 4" xfId="8259"/>
    <cellStyle name="Normal 2 98 4 2" xfId="19097"/>
    <cellStyle name="Normal 2 98 4 2 2" xfId="29159"/>
    <cellStyle name="Normal 2 98 4 3" xfId="29160"/>
    <cellStyle name="Normal 2 98 5" xfId="19098"/>
    <cellStyle name="Normal 2 98 5 2" xfId="29161"/>
    <cellStyle name="Normal 2 98 6" xfId="29162"/>
    <cellStyle name="Normal 2 99" xfId="8260"/>
    <cellStyle name="Normal 2 99 2" xfId="8261"/>
    <cellStyle name="Normal 2 99 2 2" xfId="8262"/>
    <cellStyle name="Normal 2 99 2 3" xfId="8263"/>
    <cellStyle name="Normal 2 99 2 3 2" xfId="19099"/>
    <cellStyle name="Normal 2 99 2 3 2 2" xfId="29163"/>
    <cellStyle name="Normal 2 99 2 3 3" xfId="29164"/>
    <cellStyle name="Normal 2 99 2 4" xfId="19100"/>
    <cellStyle name="Normal 2 99 2 4 2" xfId="29165"/>
    <cellStyle name="Normal 2 99 2 5" xfId="29166"/>
    <cellStyle name="Normal 2 99 3" xfId="8264"/>
    <cellStyle name="Normal 2 99 4" xfId="8265"/>
    <cellStyle name="Normal 2 99 4 2" xfId="19101"/>
    <cellStyle name="Normal 2 99 4 2 2" xfId="29167"/>
    <cellStyle name="Normal 2 99 4 3" xfId="29168"/>
    <cellStyle name="Normal 2 99 5" xfId="19102"/>
    <cellStyle name="Normal 2 99 5 2" xfId="29169"/>
    <cellStyle name="Normal 2 99 6" xfId="29170"/>
    <cellStyle name="Normal 20" xfId="8266"/>
    <cellStyle name="Normal 20 10" xfId="29171"/>
    <cellStyle name="Normal 20 2" xfId="8267"/>
    <cellStyle name="Normal 20 2 2" xfId="8268"/>
    <cellStyle name="Normal 20 2 2 2" xfId="29172"/>
    <cellStyle name="Normal 20 2 3" xfId="8269"/>
    <cellStyle name="Normal 20 2 4" xfId="8270"/>
    <cellStyle name="Normal 20 2 4 2" xfId="19103"/>
    <cellStyle name="Normal 20 2 4 2 2" xfId="29173"/>
    <cellStyle name="Normal 20 2 4 3" xfId="29174"/>
    <cellStyle name="Normal 20 2 5" xfId="19104"/>
    <cellStyle name="Normal 20 2 5 2" xfId="29175"/>
    <cellStyle name="Normal 20 2 6" xfId="29176"/>
    <cellStyle name="Normal 20 3" xfId="8271"/>
    <cellStyle name="Normal 20 3 2" xfId="8272"/>
    <cellStyle name="Normal 20 3 3" xfId="8273"/>
    <cellStyle name="Normal 20 3 3 2" xfId="19105"/>
    <cellStyle name="Normal 20 3 3 2 2" xfId="29177"/>
    <cellStyle name="Normal 20 3 3 3" xfId="29178"/>
    <cellStyle name="Normal 20 3 4" xfId="19106"/>
    <cellStyle name="Normal 20 3 4 2" xfId="29179"/>
    <cellStyle name="Normal 20 3 5" xfId="29180"/>
    <cellStyle name="Normal 20 4" xfId="8274"/>
    <cellStyle name="Normal 20 4 2" xfId="8275"/>
    <cellStyle name="Normal 20 4 2 2" xfId="19107"/>
    <cellStyle name="Normal 20 4 2 2 2" xfId="29181"/>
    <cellStyle name="Normal 20 4 2 3" xfId="29182"/>
    <cellStyle name="Normal 20 4 3" xfId="19108"/>
    <cellStyle name="Normal 20 4 3 2" xfId="29183"/>
    <cellStyle name="Normal 20 4 4" xfId="29184"/>
    <cellStyle name="Normal 20 5" xfId="8276"/>
    <cellStyle name="Normal 20 5 2" xfId="8277"/>
    <cellStyle name="Normal 20 5 2 2" xfId="19109"/>
    <cellStyle name="Normal 20 5 2 2 2" xfId="29185"/>
    <cellStyle name="Normal 20 5 2 3" xfId="29186"/>
    <cellStyle name="Normal 20 5 3" xfId="19110"/>
    <cellStyle name="Normal 20 5 3 2" xfId="29187"/>
    <cellStyle name="Normal 20 5 4" xfId="29188"/>
    <cellStyle name="Normal 20 6" xfId="8278"/>
    <cellStyle name="Normal 20 6 2" xfId="8279"/>
    <cellStyle name="Normal 20 6 2 2" xfId="19111"/>
    <cellStyle name="Normal 20 6 2 2 2" xfId="29189"/>
    <cellStyle name="Normal 20 6 2 3" xfId="29190"/>
    <cellStyle name="Normal 20 6 3" xfId="19112"/>
    <cellStyle name="Normal 20 6 3 2" xfId="29191"/>
    <cellStyle name="Normal 20 6 4" xfId="29192"/>
    <cellStyle name="Normal 20 7" xfId="8280"/>
    <cellStyle name="Normal 20 7 2" xfId="8281"/>
    <cellStyle name="Normal 20 7 2 2" xfId="19113"/>
    <cellStyle name="Normal 20 7 2 2 2" xfId="29193"/>
    <cellStyle name="Normal 20 7 2 3" xfId="29194"/>
    <cellStyle name="Normal 20 7 3" xfId="19114"/>
    <cellStyle name="Normal 20 7 3 2" xfId="29195"/>
    <cellStyle name="Normal 20 7 4" xfId="29196"/>
    <cellStyle name="Normal 20 8" xfId="8282"/>
    <cellStyle name="Normal 20 9" xfId="19115"/>
    <cellStyle name="Normal 20 9 2" xfId="29197"/>
    <cellStyle name="Normal 200" xfId="8283"/>
    <cellStyle name="Normal 200 2" xfId="19116"/>
    <cellStyle name="Normal 200 2 2" xfId="33748"/>
    <cellStyle name="Normal 200 2 2 2" xfId="33767"/>
    <cellStyle name="Normal 200 3" xfId="33713"/>
    <cellStyle name="Normal 201" xfId="8284"/>
    <cellStyle name="Normal 201 2" xfId="19117"/>
    <cellStyle name="Normal 201 3" xfId="19118"/>
    <cellStyle name="Normal 201 3 2" xfId="29198"/>
    <cellStyle name="Normal 201 4" xfId="29199"/>
    <cellStyle name="Normal 202" xfId="8285"/>
    <cellStyle name="Normal 202 2" xfId="27"/>
    <cellStyle name="Normal 202 2 2" xfId="44"/>
    <cellStyle name="Normal 203" xfId="8286"/>
    <cellStyle name="Normal 203 2" xfId="29"/>
    <cellStyle name="Normal 203 2 2" xfId="36"/>
    <cellStyle name="Normal 203 2 2 2 2 2" xfId="33766"/>
    <cellStyle name="Normal 204" xfId="196"/>
    <cellStyle name="Normal 205" xfId="14508"/>
    <cellStyle name="Normal 205 2" xfId="33664"/>
    <cellStyle name="Normal 206" xfId="19119"/>
    <cellStyle name="Normal 207" xfId="33662"/>
    <cellStyle name="Normal 207 2 2 2" xfId="47"/>
    <cellStyle name="Normal 207 4" xfId="50"/>
    <cellStyle name="Normal 208" xfId="33665"/>
    <cellStyle name="Normal 209" xfId="33666"/>
    <cellStyle name="Normal 21" xfId="8287"/>
    <cellStyle name="Normal 21 10" xfId="29200"/>
    <cellStyle name="Normal 21 2" xfId="8288"/>
    <cellStyle name="Normal 21 2 2" xfId="8289"/>
    <cellStyle name="Normal 21 2 2 2" xfId="29201"/>
    <cellStyle name="Normal 21 2 3" xfId="8290"/>
    <cellStyle name="Normal 21 2 4" xfId="8291"/>
    <cellStyle name="Normal 21 2 4 2" xfId="19120"/>
    <cellStyle name="Normal 21 2 4 2 2" xfId="29202"/>
    <cellStyle name="Normal 21 2 4 3" xfId="29203"/>
    <cellStyle name="Normal 21 2 5" xfId="19121"/>
    <cellStyle name="Normal 21 2 5 2" xfId="29204"/>
    <cellStyle name="Normal 21 2 6" xfId="29205"/>
    <cellStyle name="Normal 21 3" xfId="8292"/>
    <cellStyle name="Normal 21 3 2" xfId="8293"/>
    <cellStyle name="Normal 21 3 3" xfId="8294"/>
    <cellStyle name="Normal 21 3 3 2" xfId="19122"/>
    <cellStyle name="Normal 21 3 3 2 2" xfId="29206"/>
    <cellStyle name="Normal 21 3 3 3" xfId="29207"/>
    <cellStyle name="Normal 21 3 4" xfId="19123"/>
    <cellStyle name="Normal 21 3 4 2" xfId="29208"/>
    <cellStyle name="Normal 21 3 5" xfId="29209"/>
    <cellStyle name="Normal 21 4" xfId="8295"/>
    <cellStyle name="Normal 21 4 2" xfId="8296"/>
    <cellStyle name="Normal 21 4 2 2" xfId="19124"/>
    <cellStyle name="Normal 21 4 2 2 2" xfId="29210"/>
    <cellStyle name="Normal 21 4 2 3" xfId="29211"/>
    <cellStyle name="Normal 21 4 3" xfId="19125"/>
    <cellStyle name="Normal 21 4 3 2" xfId="29212"/>
    <cellStyle name="Normal 21 4 4" xfId="29213"/>
    <cellStyle name="Normal 21 5" xfId="8297"/>
    <cellStyle name="Normal 21 5 2" xfId="8298"/>
    <cellStyle name="Normal 21 5 2 2" xfId="19126"/>
    <cellStyle name="Normal 21 5 2 2 2" xfId="29214"/>
    <cellStyle name="Normal 21 5 2 3" xfId="29215"/>
    <cellStyle name="Normal 21 5 3" xfId="19127"/>
    <cellStyle name="Normal 21 5 3 2" xfId="29216"/>
    <cellStyle name="Normal 21 5 4" xfId="29217"/>
    <cellStyle name="Normal 21 6" xfId="8299"/>
    <cellStyle name="Normal 21 6 2" xfId="8300"/>
    <cellStyle name="Normal 21 6 2 2" xfId="19128"/>
    <cellStyle name="Normal 21 6 2 2 2" xfId="29218"/>
    <cellStyle name="Normal 21 6 2 3" xfId="29219"/>
    <cellStyle name="Normal 21 6 3" xfId="19129"/>
    <cellStyle name="Normal 21 6 3 2" xfId="29220"/>
    <cellStyle name="Normal 21 6 4" xfId="29221"/>
    <cellStyle name="Normal 21 7" xfId="8301"/>
    <cellStyle name="Normal 21 7 2" xfId="8302"/>
    <cellStyle name="Normal 21 7 2 2" xfId="19130"/>
    <cellStyle name="Normal 21 7 2 2 2" xfId="29222"/>
    <cellStyle name="Normal 21 7 2 3" xfId="29223"/>
    <cellStyle name="Normal 21 7 3" xfId="19131"/>
    <cellStyle name="Normal 21 7 3 2" xfId="29224"/>
    <cellStyle name="Normal 21 7 4" xfId="29225"/>
    <cellStyle name="Normal 21 8" xfId="8303"/>
    <cellStyle name="Normal 21 8 2" xfId="19132"/>
    <cellStyle name="Normal 21 8 2 2" xfId="29226"/>
    <cellStyle name="Normal 21 8 3" xfId="29227"/>
    <cellStyle name="Normal 21 9" xfId="19133"/>
    <cellStyle name="Normal 21 9 2" xfId="29228"/>
    <cellStyle name="Normal 210" xfId="33667"/>
    <cellStyle name="Normal 211" xfId="33669"/>
    <cellStyle name="Normal 211 2" xfId="33769"/>
    <cellStyle name="Normal 212" xfId="33682"/>
    <cellStyle name="Normal 213" xfId="71"/>
    <cellStyle name="Normal 213 2" xfId="33683"/>
    <cellStyle name="Normal 214" xfId="33685"/>
    <cellStyle name="Normal 215" xfId="33717"/>
    <cellStyle name="Normal 216" xfId="33720"/>
    <cellStyle name="Normal 217" xfId="33718"/>
    <cellStyle name="Normal 218" xfId="33721"/>
    <cellStyle name="Normal 219" xfId="33722"/>
    <cellStyle name="Normal 22" xfId="8304"/>
    <cellStyle name="Normal 22 10" xfId="29229"/>
    <cellStyle name="Normal 22 2" xfId="8305"/>
    <cellStyle name="Normal 22 2 2" xfId="8306"/>
    <cellStyle name="Normal 22 2 2 2" xfId="29230"/>
    <cellStyle name="Normal 22 2 3" xfId="8307"/>
    <cellStyle name="Normal 22 2 4" xfId="8308"/>
    <cellStyle name="Normal 22 2 4 2" xfId="19134"/>
    <cellStyle name="Normal 22 2 4 2 2" xfId="29231"/>
    <cellStyle name="Normal 22 2 4 3" xfId="29232"/>
    <cellStyle name="Normal 22 2 5" xfId="19135"/>
    <cellStyle name="Normal 22 2 5 2" xfId="29233"/>
    <cellStyle name="Normal 22 2 6" xfId="29234"/>
    <cellStyle name="Normal 22 3" xfId="8309"/>
    <cellStyle name="Normal 22 3 2" xfId="8310"/>
    <cellStyle name="Normal 22 3 3" xfId="8311"/>
    <cellStyle name="Normal 22 3 3 2" xfId="19136"/>
    <cellStyle name="Normal 22 3 3 2 2" xfId="29235"/>
    <cellStyle name="Normal 22 3 3 3" xfId="29236"/>
    <cellStyle name="Normal 22 3 4" xfId="19137"/>
    <cellStyle name="Normal 22 3 4 2" xfId="29237"/>
    <cellStyle name="Normal 22 3 5" xfId="29238"/>
    <cellStyle name="Normal 22 4" xfId="8312"/>
    <cellStyle name="Normal 22 4 2" xfId="8313"/>
    <cellStyle name="Normal 22 4 2 2" xfId="19138"/>
    <cellStyle name="Normal 22 4 2 2 2" xfId="29239"/>
    <cellStyle name="Normal 22 4 2 3" xfId="29240"/>
    <cellStyle name="Normal 22 4 3" xfId="19139"/>
    <cellStyle name="Normal 22 4 3 2" xfId="29241"/>
    <cellStyle name="Normal 22 4 4" xfId="29242"/>
    <cellStyle name="Normal 22 5" xfId="8314"/>
    <cellStyle name="Normal 22 5 2" xfId="8315"/>
    <cellStyle name="Normal 22 5 2 2" xfId="19140"/>
    <cellStyle name="Normal 22 5 2 2 2" xfId="29243"/>
    <cellStyle name="Normal 22 5 2 3" xfId="29244"/>
    <cellStyle name="Normal 22 5 3" xfId="19141"/>
    <cellStyle name="Normal 22 5 3 2" xfId="29245"/>
    <cellStyle name="Normal 22 5 4" xfId="29246"/>
    <cellStyle name="Normal 22 6" xfId="8316"/>
    <cellStyle name="Normal 22 6 2" xfId="8317"/>
    <cellStyle name="Normal 22 6 2 2" xfId="19142"/>
    <cellStyle name="Normal 22 6 2 2 2" xfId="29247"/>
    <cellStyle name="Normal 22 6 2 3" xfId="29248"/>
    <cellStyle name="Normal 22 6 3" xfId="19143"/>
    <cellStyle name="Normal 22 6 3 2" xfId="29249"/>
    <cellStyle name="Normal 22 6 4" xfId="29250"/>
    <cellStyle name="Normal 22 7" xfId="8318"/>
    <cellStyle name="Normal 22 7 2" xfId="8319"/>
    <cellStyle name="Normal 22 7 2 2" xfId="19144"/>
    <cellStyle name="Normal 22 7 2 2 2" xfId="29251"/>
    <cellStyle name="Normal 22 7 2 3" xfId="29252"/>
    <cellStyle name="Normal 22 7 3" xfId="19145"/>
    <cellStyle name="Normal 22 7 3 2" xfId="29253"/>
    <cellStyle name="Normal 22 7 4" xfId="29254"/>
    <cellStyle name="Normal 22 8" xfId="8320"/>
    <cellStyle name="Normal 22 8 2" xfId="19146"/>
    <cellStyle name="Normal 22 8 2 2" xfId="29255"/>
    <cellStyle name="Normal 22 8 3" xfId="29256"/>
    <cellStyle name="Normal 22 9" xfId="19147"/>
    <cellStyle name="Normal 22 9 2" xfId="29257"/>
    <cellStyle name="Normal 220" xfId="33733"/>
    <cellStyle name="Normal 221" xfId="33738"/>
    <cellStyle name="Normal 222" xfId="33743"/>
    <cellStyle name="Normal 223" xfId="33744"/>
    <cellStyle name="Normal 224" xfId="33745"/>
    <cellStyle name="Normal 225" xfId="33751"/>
    <cellStyle name="Normal 226" xfId="33752"/>
    <cellStyle name="Normal 226 2" xfId="33770"/>
    <cellStyle name="Normal 227" xfId="33761"/>
    <cellStyle name="Normal 23" xfId="8321"/>
    <cellStyle name="Normal 23 10" xfId="29258"/>
    <cellStyle name="Normal 23 2" xfId="8322"/>
    <cellStyle name="Normal 23 2 2" xfId="8323"/>
    <cellStyle name="Normal 23 2 2 2" xfId="29259"/>
    <cellStyle name="Normal 23 2 3" xfId="8324"/>
    <cellStyle name="Normal 23 2 4" xfId="8325"/>
    <cellStyle name="Normal 23 2 4 2" xfId="19148"/>
    <cellStyle name="Normal 23 2 4 2 2" xfId="29260"/>
    <cellStyle name="Normal 23 2 4 3" xfId="29261"/>
    <cellStyle name="Normal 23 2 5" xfId="19149"/>
    <cellStyle name="Normal 23 2 5 2" xfId="29262"/>
    <cellStyle name="Normal 23 2 6" xfId="29263"/>
    <cellStyle name="Normal 23 3" xfId="8326"/>
    <cellStyle name="Normal 23 3 2" xfId="8327"/>
    <cellStyle name="Normal 23 3 3" xfId="8328"/>
    <cellStyle name="Normal 23 3 3 2" xfId="19150"/>
    <cellStyle name="Normal 23 3 3 2 2" xfId="29264"/>
    <cellStyle name="Normal 23 3 3 3" xfId="29265"/>
    <cellStyle name="Normal 23 3 4" xfId="19151"/>
    <cellStyle name="Normal 23 3 4 2" xfId="29266"/>
    <cellStyle name="Normal 23 3 5" xfId="29267"/>
    <cellStyle name="Normal 23 4" xfId="8329"/>
    <cellStyle name="Normal 23 4 2" xfId="8330"/>
    <cellStyle name="Normal 23 4 2 2" xfId="19152"/>
    <cellStyle name="Normal 23 4 2 2 2" xfId="29268"/>
    <cellStyle name="Normal 23 4 2 3" xfId="29269"/>
    <cellStyle name="Normal 23 4 3" xfId="19153"/>
    <cellStyle name="Normal 23 4 3 2" xfId="29270"/>
    <cellStyle name="Normal 23 4 4" xfId="29271"/>
    <cellStyle name="Normal 23 5" xfId="8331"/>
    <cellStyle name="Normal 23 5 2" xfId="8332"/>
    <cellStyle name="Normal 23 5 2 2" xfId="19154"/>
    <cellStyle name="Normal 23 5 2 2 2" xfId="29272"/>
    <cellStyle name="Normal 23 5 2 3" xfId="29273"/>
    <cellStyle name="Normal 23 5 3" xfId="19155"/>
    <cellStyle name="Normal 23 5 3 2" xfId="29274"/>
    <cellStyle name="Normal 23 5 4" xfId="29275"/>
    <cellStyle name="Normal 23 6" xfId="8333"/>
    <cellStyle name="Normal 23 6 2" xfId="8334"/>
    <cellStyle name="Normal 23 6 2 2" xfId="19156"/>
    <cellStyle name="Normal 23 6 2 2 2" xfId="29276"/>
    <cellStyle name="Normal 23 6 2 3" xfId="29277"/>
    <cellStyle name="Normal 23 6 3" xfId="19157"/>
    <cellStyle name="Normal 23 6 3 2" xfId="29278"/>
    <cellStyle name="Normal 23 6 4" xfId="29279"/>
    <cellStyle name="Normal 23 7" xfId="8335"/>
    <cellStyle name="Normal 23 7 2" xfId="8336"/>
    <cellStyle name="Normal 23 7 2 2" xfId="19158"/>
    <cellStyle name="Normal 23 7 2 2 2" xfId="29280"/>
    <cellStyle name="Normal 23 7 2 3" xfId="29281"/>
    <cellStyle name="Normal 23 7 3" xfId="19159"/>
    <cellStyle name="Normal 23 7 3 2" xfId="29282"/>
    <cellStyle name="Normal 23 7 4" xfId="29283"/>
    <cellStyle name="Normal 23 8" xfId="8337"/>
    <cellStyle name="Normal 23 8 2" xfId="19160"/>
    <cellStyle name="Normal 23 8 2 2" xfId="29284"/>
    <cellStyle name="Normal 23 8 3" xfId="29285"/>
    <cellStyle name="Normal 23 9" xfId="19161"/>
    <cellStyle name="Normal 23 9 2" xfId="29286"/>
    <cellStyle name="Normal 24" xfId="8338"/>
    <cellStyle name="Normal 24 10" xfId="29287"/>
    <cellStyle name="Normal 24 2" xfId="8339"/>
    <cellStyle name="Normal 24 2 2" xfId="8340"/>
    <cellStyle name="Normal 24 2 2 2" xfId="29288"/>
    <cellStyle name="Normal 24 2 3" xfId="8341"/>
    <cellStyle name="Normal 24 2 4" xfId="8342"/>
    <cellStyle name="Normal 24 2 4 2" xfId="19162"/>
    <cellStyle name="Normal 24 2 4 2 2" xfId="29289"/>
    <cellStyle name="Normal 24 2 4 3" xfId="29290"/>
    <cellStyle name="Normal 24 2 5" xfId="19163"/>
    <cellStyle name="Normal 24 2 5 2" xfId="29291"/>
    <cellStyle name="Normal 24 2 6" xfId="29292"/>
    <cellStyle name="Normal 24 3" xfId="8343"/>
    <cellStyle name="Normal 24 3 2" xfId="8344"/>
    <cellStyle name="Normal 24 3 3" xfId="8345"/>
    <cellStyle name="Normal 24 3 3 2" xfId="19164"/>
    <cellStyle name="Normal 24 3 3 2 2" xfId="29293"/>
    <cellStyle name="Normal 24 3 3 3" xfId="29294"/>
    <cellStyle name="Normal 24 3 4" xfId="19165"/>
    <cellStyle name="Normal 24 3 4 2" xfId="29295"/>
    <cellStyle name="Normal 24 3 5" xfId="29296"/>
    <cellStyle name="Normal 24 4" xfId="8346"/>
    <cellStyle name="Normal 24 4 2" xfId="8347"/>
    <cellStyle name="Normal 24 4 2 2" xfId="19166"/>
    <cellStyle name="Normal 24 4 2 2 2" xfId="29297"/>
    <cellStyle name="Normal 24 4 2 3" xfId="29298"/>
    <cellStyle name="Normal 24 4 3" xfId="19167"/>
    <cellStyle name="Normal 24 4 3 2" xfId="29299"/>
    <cellStyle name="Normal 24 4 4" xfId="29300"/>
    <cellStyle name="Normal 24 5" xfId="8348"/>
    <cellStyle name="Normal 24 5 2" xfId="8349"/>
    <cellStyle name="Normal 24 5 2 2" xfId="19168"/>
    <cellStyle name="Normal 24 5 2 2 2" xfId="29301"/>
    <cellStyle name="Normal 24 5 2 3" xfId="29302"/>
    <cellStyle name="Normal 24 5 3" xfId="19169"/>
    <cellStyle name="Normal 24 5 3 2" xfId="29303"/>
    <cellStyle name="Normal 24 5 4" xfId="29304"/>
    <cellStyle name="Normal 24 6" xfId="8350"/>
    <cellStyle name="Normal 24 6 2" xfId="8351"/>
    <cellStyle name="Normal 24 6 2 2" xfId="19170"/>
    <cellStyle name="Normal 24 6 2 2 2" xfId="29305"/>
    <cellStyle name="Normal 24 6 2 3" xfId="29306"/>
    <cellStyle name="Normal 24 6 3" xfId="19171"/>
    <cellStyle name="Normal 24 6 3 2" xfId="29307"/>
    <cellStyle name="Normal 24 6 4" xfId="29308"/>
    <cellStyle name="Normal 24 7" xfId="8352"/>
    <cellStyle name="Normal 24 7 2" xfId="8353"/>
    <cellStyle name="Normal 24 7 2 2" xfId="19172"/>
    <cellStyle name="Normal 24 7 2 2 2" xfId="29309"/>
    <cellStyle name="Normal 24 7 2 3" xfId="29310"/>
    <cellStyle name="Normal 24 7 3" xfId="19173"/>
    <cellStyle name="Normal 24 7 3 2" xfId="29311"/>
    <cellStyle name="Normal 24 7 4" xfId="29312"/>
    <cellStyle name="Normal 24 8" xfId="8354"/>
    <cellStyle name="Normal 24 8 2" xfId="19174"/>
    <cellStyle name="Normal 24 8 2 2" xfId="29313"/>
    <cellStyle name="Normal 24 8 3" xfId="29314"/>
    <cellStyle name="Normal 24 9" xfId="19175"/>
    <cellStyle name="Normal 24 9 2" xfId="29315"/>
    <cellStyle name="Normal 25" xfId="8355"/>
    <cellStyle name="Normal 25 10" xfId="29316"/>
    <cellStyle name="Normal 25 2" xfId="8356"/>
    <cellStyle name="Normal 25 2 2" xfId="8357"/>
    <cellStyle name="Normal 25 2 2 2" xfId="29317"/>
    <cellStyle name="Normal 25 2 3" xfId="8358"/>
    <cellStyle name="Normal 25 2 3 2" xfId="19176"/>
    <cellStyle name="Normal 25 2 3 2 2" xfId="29318"/>
    <cellStyle name="Normal 25 2 3 3" xfId="29319"/>
    <cellStyle name="Normal 25 2 4" xfId="19177"/>
    <cellStyle name="Normal 25 2 4 2" xfId="29320"/>
    <cellStyle name="Normal 25 2 5" xfId="29321"/>
    <cellStyle name="Normal 25 3" xfId="8359"/>
    <cellStyle name="Normal 25 3 2" xfId="8360"/>
    <cellStyle name="Normal 25 3 3" xfId="8361"/>
    <cellStyle name="Normal 25 3 3 2" xfId="19178"/>
    <cellStyle name="Normal 25 3 3 2 2" xfId="29322"/>
    <cellStyle name="Normal 25 3 3 3" xfId="29323"/>
    <cellStyle name="Normal 25 3 4" xfId="19179"/>
    <cellStyle name="Normal 25 3 4 2" xfId="29324"/>
    <cellStyle name="Normal 25 3 5" xfId="29325"/>
    <cellStyle name="Normal 25 4" xfId="8362"/>
    <cellStyle name="Normal 25 4 2" xfId="8363"/>
    <cellStyle name="Normal 25 4 2 2" xfId="19180"/>
    <cellStyle name="Normal 25 4 2 2 2" xfId="29326"/>
    <cellStyle name="Normal 25 4 2 3" xfId="29327"/>
    <cellStyle name="Normal 25 4 3" xfId="19181"/>
    <cellStyle name="Normal 25 4 3 2" xfId="29328"/>
    <cellStyle name="Normal 25 4 4" xfId="29329"/>
    <cellStyle name="Normal 25 5" xfId="8364"/>
    <cellStyle name="Normal 25 5 2" xfId="8365"/>
    <cellStyle name="Normal 25 5 2 2" xfId="19182"/>
    <cellStyle name="Normal 25 5 2 2 2" xfId="29330"/>
    <cellStyle name="Normal 25 5 2 3" xfId="29331"/>
    <cellStyle name="Normal 25 5 3" xfId="19183"/>
    <cellStyle name="Normal 25 5 3 2" xfId="29332"/>
    <cellStyle name="Normal 25 5 4" xfId="29333"/>
    <cellStyle name="Normal 25 6" xfId="8366"/>
    <cellStyle name="Normal 25 6 2" xfId="8367"/>
    <cellStyle name="Normal 25 6 2 2" xfId="19184"/>
    <cellStyle name="Normal 25 6 2 2 2" xfId="29334"/>
    <cellStyle name="Normal 25 6 2 3" xfId="29335"/>
    <cellStyle name="Normal 25 6 3" xfId="19185"/>
    <cellStyle name="Normal 25 6 3 2" xfId="29336"/>
    <cellStyle name="Normal 25 6 4" xfId="29337"/>
    <cellStyle name="Normal 25 7" xfId="8368"/>
    <cellStyle name="Normal 25 7 2" xfId="8369"/>
    <cellStyle name="Normal 25 7 2 2" xfId="19186"/>
    <cellStyle name="Normal 25 7 2 2 2" xfId="29338"/>
    <cellStyle name="Normal 25 7 2 3" xfId="29339"/>
    <cellStyle name="Normal 25 7 3" xfId="19187"/>
    <cellStyle name="Normal 25 7 3 2" xfId="29340"/>
    <cellStyle name="Normal 25 7 4" xfId="29341"/>
    <cellStyle name="Normal 25 8" xfId="8370"/>
    <cellStyle name="Normal 25 8 2" xfId="19188"/>
    <cellStyle name="Normal 25 8 2 2" xfId="29342"/>
    <cellStyle name="Normal 25 8 3" xfId="29343"/>
    <cellStyle name="Normal 25 9" xfId="19189"/>
    <cellStyle name="Normal 25 9 2" xfId="29344"/>
    <cellStyle name="Normal 26" xfId="8371"/>
    <cellStyle name="Normal 26 10" xfId="29345"/>
    <cellStyle name="Normal 26 2" xfId="8372"/>
    <cellStyle name="Normal 26 2 2" xfId="8373"/>
    <cellStyle name="Normal 26 2 2 2" xfId="29346"/>
    <cellStyle name="Normal 26 2 3" xfId="8374"/>
    <cellStyle name="Normal 26 2 3 2" xfId="19190"/>
    <cellStyle name="Normal 26 2 3 2 2" xfId="29347"/>
    <cellStyle name="Normal 26 2 3 3" xfId="29348"/>
    <cellStyle name="Normal 26 2 4" xfId="19191"/>
    <cellStyle name="Normal 26 2 4 2" xfId="29349"/>
    <cellStyle name="Normal 26 2 5" xfId="29350"/>
    <cellStyle name="Normal 26 3" xfId="8375"/>
    <cellStyle name="Normal 26 3 2" xfId="8376"/>
    <cellStyle name="Normal 26 3 3" xfId="8377"/>
    <cellStyle name="Normal 26 3 3 2" xfId="19192"/>
    <cellStyle name="Normal 26 3 3 2 2" xfId="29351"/>
    <cellStyle name="Normal 26 3 3 3" xfId="29352"/>
    <cellStyle name="Normal 26 3 4" xfId="19193"/>
    <cellStyle name="Normal 26 3 4 2" xfId="29353"/>
    <cellStyle name="Normal 26 3 5" xfId="29354"/>
    <cellStyle name="Normal 26 4" xfId="8378"/>
    <cellStyle name="Normal 26 4 2" xfId="8379"/>
    <cellStyle name="Normal 26 4 2 2" xfId="19194"/>
    <cellStyle name="Normal 26 4 2 2 2" xfId="29355"/>
    <cellStyle name="Normal 26 4 2 3" xfId="29356"/>
    <cellStyle name="Normal 26 4 3" xfId="19195"/>
    <cellStyle name="Normal 26 4 3 2" xfId="29357"/>
    <cellStyle name="Normal 26 4 4" xfId="29358"/>
    <cellStyle name="Normal 26 5" xfId="8380"/>
    <cellStyle name="Normal 26 5 2" xfId="8381"/>
    <cellStyle name="Normal 26 5 2 2" xfId="19196"/>
    <cellStyle name="Normal 26 5 2 2 2" xfId="29359"/>
    <cellStyle name="Normal 26 5 2 3" xfId="29360"/>
    <cellStyle name="Normal 26 5 3" xfId="19197"/>
    <cellStyle name="Normal 26 5 3 2" xfId="29361"/>
    <cellStyle name="Normal 26 5 4" xfId="29362"/>
    <cellStyle name="Normal 26 6" xfId="8382"/>
    <cellStyle name="Normal 26 6 2" xfId="8383"/>
    <cellStyle name="Normal 26 6 2 2" xfId="19198"/>
    <cellStyle name="Normal 26 6 2 2 2" xfId="29363"/>
    <cellStyle name="Normal 26 6 2 3" xfId="29364"/>
    <cellStyle name="Normal 26 6 3" xfId="19199"/>
    <cellStyle name="Normal 26 6 3 2" xfId="29365"/>
    <cellStyle name="Normal 26 6 4" xfId="29366"/>
    <cellStyle name="Normal 26 7" xfId="8384"/>
    <cellStyle name="Normal 26 7 2" xfId="8385"/>
    <cellStyle name="Normal 26 7 2 2" xfId="19200"/>
    <cellStyle name="Normal 26 7 2 2 2" xfId="29367"/>
    <cellStyle name="Normal 26 7 2 3" xfId="29368"/>
    <cellStyle name="Normal 26 7 3" xfId="19201"/>
    <cellStyle name="Normal 26 7 3 2" xfId="29369"/>
    <cellStyle name="Normal 26 7 4" xfId="29370"/>
    <cellStyle name="Normal 26 8" xfId="8386"/>
    <cellStyle name="Normal 26 8 2" xfId="19202"/>
    <cellStyle name="Normal 26 8 2 2" xfId="29371"/>
    <cellStyle name="Normal 26 8 3" xfId="29372"/>
    <cellStyle name="Normal 26 9" xfId="19203"/>
    <cellStyle name="Normal 26 9 2" xfId="29373"/>
    <cellStyle name="Normal 27" xfId="8387"/>
    <cellStyle name="Normal 27 10" xfId="29374"/>
    <cellStyle name="Normal 27 2" xfId="8388"/>
    <cellStyle name="Normal 27 2 2" xfId="8389"/>
    <cellStyle name="Normal 27 2 2 2" xfId="29375"/>
    <cellStyle name="Normal 27 2 3" xfId="8390"/>
    <cellStyle name="Normal 27 2 3 2" xfId="19204"/>
    <cellStyle name="Normal 27 2 3 2 2" xfId="29376"/>
    <cellStyle name="Normal 27 2 3 3" xfId="29377"/>
    <cellStyle name="Normal 27 2 4" xfId="19205"/>
    <cellStyle name="Normal 27 2 4 2" xfId="29378"/>
    <cellStyle name="Normal 27 2 5" xfId="29379"/>
    <cellStyle name="Normal 27 3" xfId="8391"/>
    <cellStyle name="Normal 27 3 2" xfId="8392"/>
    <cellStyle name="Normal 27 3 3" xfId="8393"/>
    <cellStyle name="Normal 27 3 3 2" xfId="19206"/>
    <cellStyle name="Normal 27 3 3 2 2" xfId="29380"/>
    <cellStyle name="Normal 27 3 3 3" xfId="29381"/>
    <cellStyle name="Normal 27 3 4" xfId="19207"/>
    <cellStyle name="Normal 27 3 4 2" xfId="29382"/>
    <cellStyle name="Normal 27 3 5" xfId="29383"/>
    <cellStyle name="Normal 27 4" xfId="8394"/>
    <cellStyle name="Normal 27 4 2" xfId="8395"/>
    <cellStyle name="Normal 27 4 2 2" xfId="19208"/>
    <cellStyle name="Normal 27 4 2 2 2" xfId="29384"/>
    <cellStyle name="Normal 27 4 2 3" xfId="29385"/>
    <cellStyle name="Normal 27 4 3" xfId="19209"/>
    <cellStyle name="Normal 27 4 3 2" xfId="29386"/>
    <cellStyle name="Normal 27 4 4" xfId="29387"/>
    <cellStyle name="Normal 27 5" xfId="8396"/>
    <cellStyle name="Normal 27 5 2" xfId="8397"/>
    <cellStyle name="Normal 27 5 2 2" xfId="19210"/>
    <cellStyle name="Normal 27 5 2 2 2" xfId="29388"/>
    <cellStyle name="Normal 27 5 2 3" xfId="29389"/>
    <cellStyle name="Normal 27 5 3" xfId="19211"/>
    <cellStyle name="Normal 27 5 3 2" xfId="29390"/>
    <cellStyle name="Normal 27 5 4" xfId="29391"/>
    <cellStyle name="Normal 27 6" xfId="8398"/>
    <cellStyle name="Normal 27 6 2" xfId="8399"/>
    <cellStyle name="Normal 27 6 2 2" xfId="19212"/>
    <cellStyle name="Normal 27 6 2 2 2" xfId="29392"/>
    <cellStyle name="Normal 27 6 2 3" xfId="29393"/>
    <cellStyle name="Normal 27 6 3" xfId="19213"/>
    <cellStyle name="Normal 27 6 3 2" xfId="29394"/>
    <cellStyle name="Normal 27 6 4" xfId="29395"/>
    <cellStyle name="Normal 27 7" xfId="8400"/>
    <cellStyle name="Normal 27 7 2" xfId="8401"/>
    <cellStyle name="Normal 27 7 2 2" xfId="19214"/>
    <cellStyle name="Normal 27 7 2 2 2" xfId="29396"/>
    <cellStyle name="Normal 27 7 2 3" xfId="29397"/>
    <cellStyle name="Normal 27 7 3" xfId="19215"/>
    <cellStyle name="Normal 27 7 3 2" xfId="29398"/>
    <cellStyle name="Normal 27 7 4" xfId="29399"/>
    <cellStyle name="Normal 27 8" xfId="8402"/>
    <cellStyle name="Normal 27 8 2" xfId="19216"/>
    <cellStyle name="Normal 27 8 2 2" xfId="29400"/>
    <cellStyle name="Normal 27 8 3" xfId="29401"/>
    <cellStyle name="Normal 27 9" xfId="19217"/>
    <cellStyle name="Normal 27 9 2" xfId="29402"/>
    <cellStyle name="Normal 28" xfId="8403"/>
    <cellStyle name="Normal 28 10" xfId="29403"/>
    <cellStyle name="Normal 28 2" xfId="8404"/>
    <cellStyle name="Normal 28 2 2" xfId="8405"/>
    <cellStyle name="Normal 28 2 2 2" xfId="29404"/>
    <cellStyle name="Normal 28 2 3" xfId="8406"/>
    <cellStyle name="Normal 28 2 3 2" xfId="19218"/>
    <cellStyle name="Normal 28 2 3 2 2" xfId="29405"/>
    <cellStyle name="Normal 28 2 3 3" xfId="29406"/>
    <cellStyle name="Normal 28 2 4" xfId="19219"/>
    <cellStyle name="Normal 28 2 4 2" xfId="29407"/>
    <cellStyle name="Normal 28 2 5" xfId="29408"/>
    <cellStyle name="Normal 28 3" xfId="8407"/>
    <cellStyle name="Normal 28 3 2" xfId="8408"/>
    <cellStyle name="Normal 28 3 3" xfId="8409"/>
    <cellStyle name="Normal 28 3 3 2" xfId="19220"/>
    <cellStyle name="Normal 28 3 3 2 2" xfId="29409"/>
    <cellStyle name="Normal 28 3 3 3" xfId="29410"/>
    <cellStyle name="Normal 28 3 4" xfId="19221"/>
    <cellStyle name="Normal 28 3 4 2" xfId="29411"/>
    <cellStyle name="Normal 28 3 5" xfId="29412"/>
    <cellStyle name="Normal 28 4" xfId="8410"/>
    <cellStyle name="Normal 28 4 2" xfId="8411"/>
    <cellStyle name="Normal 28 4 2 2" xfId="19222"/>
    <cellStyle name="Normal 28 4 2 2 2" xfId="29413"/>
    <cellStyle name="Normal 28 4 2 3" xfId="29414"/>
    <cellStyle name="Normal 28 4 3" xfId="19223"/>
    <cellStyle name="Normal 28 4 3 2" xfId="29415"/>
    <cellStyle name="Normal 28 4 4" xfId="29416"/>
    <cellStyle name="Normal 28 5" xfId="8412"/>
    <cellStyle name="Normal 28 5 2" xfId="8413"/>
    <cellStyle name="Normal 28 5 2 2" xfId="19224"/>
    <cellStyle name="Normal 28 5 2 2 2" xfId="29417"/>
    <cellStyle name="Normal 28 5 2 3" xfId="29418"/>
    <cellStyle name="Normal 28 5 3" xfId="19225"/>
    <cellStyle name="Normal 28 5 3 2" xfId="29419"/>
    <cellStyle name="Normal 28 5 4" xfId="29420"/>
    <cellStyle name="Normal 28 6" xfId="8414"/>
    <cellStyle name="Normal 28 6 2" xfId="8415"/>
    <cellStyle name="Normal 28 6 2 2" xfId="19226"/>
    <cellStyle name="Normal 28 6 2 2 2" xfId="29421"/>
    <cellStyle name="Normal 28 6 2 3" xfId="29422"/>
    <cellStyle name="Normal 28 6 3" xfId="19227"/>
    <cellStyle name="Normal 28 6 3 2" xfId="29423"/>
    <cellStyle name="Normal 28 6 4" xfId="29424"/>
    <cellStyle name="Normal 28 7" xfId="8416"/>
    <cellStyle name="Normal 28 7 2" xfId="8417"/>
    <cellStyle name="Normal 28 7 2 2" xfId="19228"/>
    <cellStyle name="Normal 28 7 2 2 2" xfId="29425"/>
    <cellStyle name="Normal 28 7 2 3" xfId="29426"/>
    <cellStyle name="Normal 28 7 3" xfId="19229"/>
    <cellStyle name="Normal 28 7 3 2" xfId="29427"/>
    <cellStyle name="Normal 28 7 4" xfId="29428"/>
    <cellStyle name="Normal 28 8" xfId="8418"/>
    <cellStyle name="Normal 28 8 2" xfId="19230"/>
    <cellStyle name="Normal 28 8 2 2" xfId="29429"/>
    <cellStyle name="Normal 28 8 3" xfId="29430"/>
    <cellStyle name="Normal 28 9" xfId="19231"/>
    <cellStyle name="Normal 28 9 2" xfId="29431"/>
    <cellStyle name="Normal 29" xfId="8419"/>
    <cellStyle name="Normal 29 2" xfId="8420"/>
    <cellStyle name="Normal 29 2 2" xfId="8421"/>
    <cellStyle name="Normal 29 2 2 2" xfId="19232"/>
    <cellStyle name="Normal 29 2 2 2 2" xfId="29432"/>
    <cellStyle name="Normal 29 2 2 3" xfId="29433"/>
    <cellStyle name="Normal 29 2 3" xfId="19233"/>
    <cellStyle name="Normal 29 2 3 2" xfId="29434"/>
    <cellStyle name="Normal 29 2 4" xfId="29435"/>
    <cellStyle name="Normal 29 3" xfId="8422"/>
    <cellStyle name="Normal 29 3 2" xfId="8423"/>
    <cellStyle name="Normal 29 3 2 2" xfId="19234"/>
    <cellStyle name="Normal 29 3 2 2 2" xfId="29436"/>
    <cellStyle name="Normal 29 3 2 3" xfId="29437"/>
    <cellStyle name="Normal 29 3 3" xfId="19235"/>
    <cellStyle name="Normal 29 3 3 2" xfId="29438"/>
    <cellStyle name="Normal 29 3 4" xfId="29439"/>
    <cellStyle name="Normal 29 4" xfId="8424"/>
    <cellStyle name="Normal 29 4 2" xfId="8425"/>
    <cellStyle name="Normal 29 4 2 2" xfId="19236"/>
    <cellStyle name="Normal 29 4 2 2 2" xfId="29440"/>
    <cellStyle name="Normal 29 4 2 3" xfId="29441"/>
    <cellStyle name="Normal 29 4 3" xfId="19237"/>
    <cellStyle name="Normal 29 4 3 2" xfId="29442"/>
    <cellStyle name="Normal 29 4 4" xfId="29443"/>
    <cellStyle name="Normal 29 5" xfId="8426"/>
    <cellStyle name="Normal 29 5 2" xfId="8427"/>
    <cellStyle name="Normal 29 5 2 2" xfId="19238"/>
    <cellStyle name="Normal 29 5 2 2 2" xfId="29444"/>
    <cellStyle name="Normal 29 5 2 3" xfId="29445"/>
    <cellStyle name="Normal 29 5 3" xfId="19239"/>
    <cellStyle name="Normal 29 5 3 2" xfId="29446"/>
    <cellStyle name="Normal 29 5 4" xfId="29447"/>
    <cellStyle name="Normal 29 6" xfId="8428"/>
    <cellStyle name="Normal 29 6 2" xfId="8429"/>
    <cellStyle name="Normal 29 6 2 2" xfId="19240"/>
    <cellStyle name="Normal 29 6 2 2 2" xfId="29448"/>
    <cellStyle name="Normal 29 6 2 3" xfId="29449"/>
    <cellStyle name="Normal 29 6 3" xfId="19241"/>
    <cellStyle name="Normal 29 6 3 2" xfId="29450"/>
    <cellStyle name="Normal 29 6 4" xfId="29451"/>
    <cellStyle name="Normal 29 7" xfId="8430"/>
    <cellStyle name="Normal 29 7 2" xfId="8431"/>
    <cellStyle name="Normal 29 7 2 2" xfId="19242"/>
    <cellStyle name="Normal 29 7 2 2 2" xfId="29452"/>
    <cellStyle name="Normal 29 7 2 3" xfId="29453"/>
    <cellStyle name="Normal 29 7 3" xfId="19243"/>
    <cellStyle name="Normal 29 7 3 2" xfId="29454"/>
    <cellStyle name="Normal 29 7 4" xfId="29455"/>
    <cellStyle name="Normal 3" xfId="133"/>
    <cellStyle name="Normal 3 10" xfId="8432"/>
    <cellStyle name="Normal 3 10 2" xfId="8433"/>
    <cellStyle name="Normal 3 10 2 2" xfId="8434"/>
    <cellStyle name="Normal 3 10 2 2 2" xfId="17"/>
    <cellStyle name="Normal 3 10 2 2 2 2" xfId="33739"/>
    <cellStyle name="Normal 3 10 2 2 2 2 2" xfId="33777"/>
    <cellStyle name="Normal 3 10 2 2 2 3" xfId="33674"/>
    <cellStyle name="Normal 3 10 2 2 2 4" xfId="33779"/>
    <cellStyle name="Normal 3 10 3" xfId="8435"/>
    <cellStyle name="Normal 3 10 3 2" xfId="8436"/>
    <cellStyle name="Normal 3 10 4" xfId="8437"/>
    <cellStyle name="Normal 3 10 4 2" xfId="8438"/>
    <cellStyle name="Normal 3 10 5" xfId="8439"/>
    <cellStyle name="Normal 3 100" xfId="192"/>
    <cellStyle name="Normal 3 100 2" xfId="8440"/>
    <cellStyle name="Normal 3 100 3" xfId="19"/>
    <cellStyle name="Normal 3 100 3 2" xfId="33740"/>
    <cellStyle name="Normal 3 100 3 2 2" xfId="33783"/>
    <cellStyle name="Normal 3 100 3 3" xfId="33675"/>
    <cellStyle name="Normal 3 101" xfId="8441"/>
    <cellStyle name="Normal 3 101 2" xfId="19244"/>
    <cellStyle name="Normal 3 102" xfId="8442"/>
    <cellStyle name="Normal 3 102 2" xfId="19245"/>
    <cellStyle name="Normal 3 103" xfId="8443"/>
    <cellStyle name="Normal 3 103 2" xfId="19246"/>
    <cellStyle name="Normal 3 104" xfId="8444"/>
    <cellStyle name="Normal 3 104 2" xfId="8445"/>
    <cellStyle name="Normal 3 105" xfId="8446"/>
    <cellStyle name="Normal 3 105 2" xfId="19247"/>
    <cellStyle name="Normal 3 106" xfId="8447"/>
    <cellStyle name="Normal 3 106 2" xfId="8448"/>
    <cellStyle name="Normal 3 107" xfId="8449"/>
    <cellStyle name="Normal 3 107 2" xfId="8450"/>
    <cellStyle name="Normal 3 107 2 2" xfId="8451"/>
    <cellStyle name="Normal 3 107 2 2 2" xfId="8452"/>
    <cellStyle name="Normal 3 107 2 2 3" xfId="8453"/>
    <cellStyle name="Normal 3 107 2 2 3 2" xfId="19248"/>
    <cellStyle name="Normal 3 107 2 2 3 2 2" xfId="29456"/>
    <cellStyle name="Normal 3 107 2 2 3 3" xfId="29457"/>
    <cellStyle name="Normal 3 107 2 2 4" xfId="19249"/>
    <cellStyle name="Normal 3 107 2 2 4 2" xfId="29458"/>
    <cellStyle name="Normal 3 107 2 2 5" xfId="29459"/>
    <cellStyle name="Normal 3 107 2 3" xfId="8454"/>
    <cellStyle name="Normal 3 107 2 3 2" xfId="8455"/>
    <cellStyle name="Normal 3 107 2 3 3" xfId="8456"/>
    <cellStyle name="Normal 3 107 2 3 3 2" xfId="19250"/>
    <cellStyle name="Normal 3 107 2 3 3 2 2" xfId="29460"/>
    <cellStyle name="Normal 3 107 2 3 3 3" xfId="29461"/>
    <cellStyle name="Normal 3 107 2 3 4" xfId="19251"/>
    <cellStyle name="Normal 3 107 2 3 4 2" xfId="29462"/>
    <cellStyle name="Normal 3 107 2 3 5" xfId="29463"/>
    <cellStyle name="Normal 3 107 2 4" xfId="8457"/>
    <cellStyle name="Normal 3 107 2 4 2" xfId="8458"/>
    <cellStyle name="Normal 3 107 2 4 3" xfId="8459"/>
    <cellStyle name="Normal 3 107 2 4 3 2" xfId="19252"/>
    <cellStyle name="Normal 3 107 2 4 3 2 2" xfId="29464"/>
    <cellStyle name="Normal 3 107 2 4 3 3" xfId="29465"/>
    <cellStyle name="Normal 3 107 2 4 4" xfId="19253"/>
    <cellStyle name="Normal 3 107 2 4 4 2" xfId="29466"/>
    <cellStyle name="Normal 3 107 2 4 5" xfId="29467"/>
    <cellStyle name="Normal 3 107 2 5" xfId="8460"/>
    <cellStyle name="Normal 3 107 2 6" xfId="8461"/>
    <cellStyle name="Normal 3 107 2 6 2" xfId="19254"/>
    <cellStyle name="Normal 3 107 2 6 2 2" xfId="29468"/>
    <cellStyle name="Normal 3 107 2 6 3" xfId="29469"/>
    <cellStyle name="Normal 3 107 2 7" xfId="19255"/>
    <cellStyle name="Normal 3 107 2 7 2" xfId="29470"/>
    <cellStyle name="Normal 3 107 2 8" xfId="29471"/>
    <cellStyle name="Normal 3 107 3" xfId="8462"/>
    <cellStyle name="Normal 3 107 4" xfId="8463"/>
    <cellStyle name="Normal 3 107 4 2" xfId="19256"/>
    <cellStyle name="Normal 3 107 4 2 2" xfId="29472"/>
    <cellStyle name="Normal 3 107 4 3" xfId="29473"/>
    <cellStyle name="Normal 3 107 5" xfId="194"/>
    <cellStyle name="Normal 3 107 5 2" xfId="19257"/>
    <cellStyle name="Normal 3 107 5 2 2" xfId="29474"/>
    <cellStyle name="Normal 3 107 5 3" xfId="14509"/>
    <cellStyle name="Normal 3 107 6" xfId="19258"/>
    <cellStyle name="Normal 3 107 6 2" xfId="29475"/>
    <cellStyle name="Normal 3 107 7" xfId="29476"/>
    <cellStyle name="Normal 3 108" xfId="72"/>
    <cellStyle name="Normal 3 108 2" xfId="8464"/>
    <cellStyle name="Normal 3 109" xfId="8465"/>
    <cellStyle name="Normal 3 109 2" xfId="8466"/>
    <cellStyle name="Normal 3 109 2 2" xfId="29477"/>
    <cellStyle name="Normal 3 109 3" xfId="8467"/>
    <cellStyle name="Normal 3 109 3 2" xfId="19259"/>
    <cellStyle name="Normal 3 109 3 2 2" xfId="29478"/>
    <cellStyle name="Normal 3 109 3 3" xfId="29479"/>
    <cellStyle name="Normal 3 109 4" xfId="19260"/>
    <cellStyle name="Normal 3 109 4 2" xfId="29480"/>
    <cellStyle name="Normal 3 109 5" xfId="29481"/>
    <cellStyle name="Normal 3 11" xfId="8468"/>
    <cellStyle name="Normal 3 11 2" xfId="8469"/>
    <cellStyle name="Normal 3 11 2 2" xfId="8470"/>
    <cellStyle name="Normal 3 11 3" xfId="8471"/>
    <cellStyle name="Normal 3 11 3 2" xfId="8472"/>
    <cellStyle name="Normal 3 11 4" xfId="8473"/>
    <cellStyle name="Normal 3 11 4 2" xfId="8474"/>
    <cellStyle name="Normal 3 11 5" xfId="8475"/>
    <cellStyle name="Normal 3 110" xfId="8476"/>
    <cellStyle name="Normal 3 110 2" xfId="8477"/>
    <cellStyle name="Normal 3 110 2 2" xfId="8478"/>
    <cellStyle name="Normal 3 110 2 3" xfId="8479"/>
    <cellStyle name="Normal 3 110 2 3 2" xfId="19261"/>
    <cellStyle name="Normal 3 110 2 3 2 2" xfId="29482"/>
    <cellStyle name="Normal 3 110 2 3 3" xfId="29483"/>
    <cellStyle name="Normal 3 110 2 4" xfId="19262"/>
    <cellStyle name="Normal 3 110 2 4 2" xfId="29484"/>
    <cellStyle name="Normal 3 110 2 5" xfId="29485"/>
    <cellStyle name="Normal 3 110 3" xfId="8480"/>
    <cellStyle name="Normal 3 110 3 2" xfId="8481"/>
    <cellStyle name="Normal 3 110 3 3" xfId="8482"/>
    <cellStyle name="Normal 3 110 3 3 2" xfId="19263"/>
    <cellStyle name="Normal 3 110 3 3 2 2" xfId="29486"/>
    <cellStyle name="Normal 3 110 3 3 3" xfId="29487"/>
    <cellStyle name="Normal 3 110 3 4" xfId="19264"/>
    <cellStyle name="Normal 3 110 3 4 2" xfId="29488"/>
    <cellStyle name="Normal 3 110 3 5" xfId="29489"/>
    <cellStyle name="Normal 3 110 4" xfId="8483"/>
    <cellStyle name="Normal 3 110 4 2" xfId="8484"/>
    <cellStyle name="Normal 3 110 4 3" xfId="8485"/>
    <cellStyle name="Normal 3 110 4 3 2" xfId="19265"/>
    <cellStyle name="Normal 3 110 4 3 2 2" xfId="29490"/>
    <cellStyle name="Normal 3 110 4 3 3" xfId="29491"/>
    <cellStyle name="Normal 3 110 4 4" xfId="19266"/>
    <cellStyle name="Normal 3 110 4 4 2" xfId="29492"/>
    <cellStyle name="Normal 3 110 4 5" xfId="29493"/>
    <cellStyle name="Normal 3 110 5" xfId="8486"/>
    <cellStyle name="Normal 3 110 6" xfId="8487"/>
    <cellStyle name="Normal 3 110 6 2" xfId="19267"/>
    <cellStyle name="Normal 3 110 6 2 2" xfId="29494"/>
    <cellStyle name="Normal 3 110 6 3" xfId="29495"/>
    <cellStyle name="Normal 3 110 7" xfId="19268"/>
    <cellStyle name="Normal 3 110 7 2" xfId="29496"/>
    <cellStyle name="Normal 3 110 8" xfId="29497"/>
    <cellStyle name="Normal 3 111" xfId="29498"/>
    <cellStyle name="Normal 3 12" xfId="8488"/>
    <cellStyle name="Normal 3 12 2" xfId="8489"/>
    <cellStyle name="Normal 3 12 2 2" xfId="8490"/>
    <cellStyle name="Normal 3 12 3" xfId="8491"/>
    <cellStyle name="Normal 3 12 4" xfId="8492"/>
    <cellStyle name="Normal 3 13" xfId="8493"/>
    <cellStyle name="Normal 3 13 2" xfId="8494"/>
    <cellStyle name="Normal 3 13 2 2" xfId="8495"/>
    <cellStyle name="Normal 3 13 3" xfId="8496"/>
    <cellStyle name="Normal 3 13 4" xfId="8497"/>
    <cellStyle name="Normal 3 14" xfId="8498"/>
    <cellStyle name="Normal 3 14 2" xfId="8499"/>
    <cellStyle name="Normal 3 14 2 2" xfId="8500"/>
    <cellStyle name="Normal 3 14 3" xfId="8501"/>
    <cellStyle name="Normal 3 14 4" xfId="8502"/>
    <cellStyle name="Normal 3 15" xfId="8503"/>
    <cellStyle name="Normal 3 15 2" xfId="8504"/>
    <cellStyle name="Normal 3 15 2 2" xfId="8505"/>
    <cellStyle name="Normal 3 15 3" xfId="8506"/>
    <cellStyle name="Normal 3 15 4" xfId="8507"/>
    <cellStyle name="Normal 3 16" xfId="8508"/>
    <cellStyle name="Normal 3 16 2" xfId="8509"/>
    <cellStyle name="Normal 3 16 2 2" xfId="8510"/>
    <cellStyle name="Normal 3 16 3" xfId="8511"/>
    <cellStyle name="Normal 3 16 4" xfId="8512"/>
    <cellStyle name="Normal 3 17" xfId="8513"/>
    <cellStyle name="Normal 3 17 2" xfId="8514"/>
    <cellStyle name="Normal 3 17 2 2" xfId="8515"/>
    <cellStyle name="Normal 3 17 3" xfId="8516"/>
    <cellStyle name="Normal 3 17 4" xfId="8517"/>
    <cellStyle name="Normal 3 18" xfId="8518"/>
    <cellStyle name="Normal 3 18 2" xfId="8519"/>
    <cellStyle name="Normal 3 18 2 2" xfId="8520"/>
    <cellStyle name="Normal 3 18 3" xfId="8521"/>
    <cellStyle name="Normal 3 18 4" xfId="8522"/>
    <cellStyle name="Normal 3 19" xfId="8523"/>
    <cellStyle name="Normal 3 19 2" xfId="8524"/>
    <cellStyle name="Normal 3 19 2 2" xfId="8525"/>
    <cellStyle name="Normal 3 19 3" xfId="8526"/>
    <cellStyle name="Normal 3 19 4" xfId="8527"/>
    <cellStyle name="Normal 3 2" xfId="8528"/>
    <cellStyle name="Normal 3 2 10" xfId="8529"/>
    <cellStyle name="Normal 3 2 10 2" xfId="8530"/>
    <cellStyle name="Normal 3 2 10 2 2" xfId="8531"/>
    <cellStyle name="Normal 3 2 10 2 3" xfId="8532"/>
    <cellStyle name="Normal 3 2 10 2 3 2" xfId="19269"/>
    <cellStyle name="Normal 3 2 10 2 3 2 2" xfId="29499"/>
    <cellStyle name="Normal 3 2 10 2 3 3" xfId="29500"/>
    <cellStyle name="Normal 3 2 10 2 4" xfId="19270"/>
    <cellStyle name="Normal 3 2 10 2 4 2" xfId="29501"/>
    <cellStyle name="Normal 3 2 10 2 5" xfId="29502"/>
    <cellStyle name="Normal 3 2 10 3" xfId="8533"/>
    <cellStyle name="Normal 3 2 10 3 2" xfId="8534"/>
    <cellStyle name="Normal 3 2 10 3 3" xfId="8535"/>
    <cellStyle name="Normal 3 2 10 3 3 2" xfId="19271"/>
    <cellStyle name="Normal 3 2 10 3 3 2 2" xfId="29503"/>
    <cellStyle name="Normal 3 2 10 3 3 3" xfId="29504"/>
    <cellStyle name="Normal 3 2 10 3 4" xfId="19272"/>
    <cellStyle name="Normal 3 2 10 3 4 2" xfId="29505"/>
    <cellStyle name="Normal 3 2 10 3 5" xfId="29506"/>
    <cellStyle name="Normal 3 2 10 4" xfId="8536"/>
    <cellStyle name="Normal 3 2 10 5" xfId="8537"/>
    <cellStyle name="Normal 3 2 10 5 2" xfId="19273"/>
    <cellStyle name="Normal 3 2 10 5 2 2" xfId="29507"/>
    <cellStyle name="Normal 3 2 10 5 3" xfId="29508"/>
    <cellStyle name="Normal 3 2 10 6" xfId="19274"/>
    <cellStyle name="Normal 3 2 10 6 2" xfId="29509"/>
    <cellStyle name="Normal 3 2 10 7" xfId="29510"/>
    <cellStyle name="Normal 3 2 11" xfId="8538"/>
    <cellStyle name="Normal 3 2 11 2" xfId="8539"/>
    <cellStyle name="Normal 3 2 11 2 2" xfId="8540"/>
    <cellStyle name="Normal 3 2 11 2 2 2" xfId="29511"/>
    <cellStyle name="Normal 3 2 11 2 3" xfId="8541"/>
    <cellStyle name="Normal 3 2 11 2 3 2" xfId="19275"/>
    <cellStyle name="Normal 3 2 11 2 3 2 2" xfId="29512"/>
    <cellStyle name="Normal 3 2 11 2 3 3" xfId="29513"/>
    <cellStyle name="Normal 3 2 11 2 4" xfId="19276"/>
    <cellStyle name="Normal 3 2 11 2 4 2" xfId="29514"/>
    <cellStyle name="Normal 3 2 11 2 5" xfId="29515"/>
    <cellStyle name="Normal 3 2 11 3" xfId="8542"/>
    <cellStyle name="Normal 3 2 11 3 2" xfId="8543"/>
    <cellStyle name="Normal 3 2 11 3 3" xfId="29516"/>
    <cellStyle name="Normal 3 2 11 4" xfId="8544"/>
    <cellStyle name="Normal 3 2 11 5" xfId="8545"/>
    <cellStyle name="Normal 3 2 11 5 2" xfId="19277"/>
    <cellStyle name="Normal 3 2 11 5 2 2" xfId="29517"/>
    <cellStyle name="Normal 3 2 11 5 3" xfId="29518"/>
    <cellStyle name="Normal 3 2 11 6" xfId="19278"/>
    <cellStyle name="Normal 3 2 11 6 2" xfId="29519"/>
    <cellStyle name="Normal 3 2 11 7" xfId="29520"/>
    <cellStyle name="Normal 3 2 12" xfId="8546"/>
    <cellStyle name="Normal 3 2 12 2" xfId="8547"/>
    <cellStyle name="Normal 3 2 12 2 2" xfId="8548"/>
    <cellStyle name="Normal 3 2 12 2 2 2" xfId="29521"/>
    <cellStyle name="Normal 3 2 12 2 3" xfId="8549"/>
    <cellStyle name="Normal 3 2 12 2 3 2" xfId="19279"/>
    <cellStyle name="Normal 3 2 12 2 3 2 2" xfId="29522"/>
    <cellStyle name="Normal 3 2 12 2 3 3" xfId="29523"/>
    <cellStyle name="Normal 3 2 12 2 4" xfId="19280"/>
    <cellStyle name="Normal 3 2 12 2 4 2" xfId="29524"/>
    <cellStyle name="Normal 3 2 12 2 5" xfId="29525"/>
    <cellStyle name="Normal 3 2 12 3" xfId="8550"/>
    <cellStyle name="Normal 3 2 12 3 2" xfId="8551"/>
    <cellStyle name="Normal 3 2 12 3 3" xfId="29526"/>
    <cellStyle name="Normal 3 2 12 4" xfId="8552"/>
    <cellStyle name="Normal 3 2 12 5" xfId="8553"/>
    <cellStyle name="Normal 3 2 12 5 2" xfId="19281"/>
    <cellStyle name="Normal 3 2 12 5 2 2" xfId="29527"/>
    <cellStyle name="Normal 3 2 12 5 3" xfId="29528"/>
    <cellStyle name="Normal 3 2 12 6" xfId="19282"/>
    <cellStyle name="Normal 3 2 12 6 2" xfId="29529"/>
    <cellStyle name="Normal 3 2 12 7" xfId="29530"/>
    <cellStyle name="Normal 3 2 13" xfId="8554"/>
    <cellStyle name="Normal 3 2 13 2" xfId="8555"/>
    <cellStyle name="Normal 3 2 13 2 2" xfId="8556"/>
    <cellStyle name="Normal 3 2 13 2 2 2" xfId="29531"/>
    <cellStyle name="Normal 3 2 13 2 3" xfId="8557"/>
    <cellStyle name="Normal 3 2 13 2 3 2" xfId="19283"/>
    <cellStyle name="Normal 3 2 13 2 3 2 2" xfId="29532"/>
    <cellStyle name="Normal 3 2 13 2 3 3" xfId="29533"/>
    <cellStyle name="Normal 3 2 13 2 4" xfId="19284"/>
    <cellStyle name="Normal 3 2 13 2 4 2" xfId="29534"/>
    <cellStyle name="Normal 3 2 13 2 5" xfId="29535"/>
    <cellStyle name="Normal 3 2 13 3" xfId="8558"/>
    <cellStyle name="Normal 3 2 13 3 2" xfId="29536"/>
    <cellStyle name="Normal 3 2 13 4" xfId="8559"/>
    <cellStyle name="Normal 3 2 13 4 2" xfId="19285"/>
    <cellStyle name="Normal 3 2 13 4 2 2" xfId="29537"/>
    <cellStyle name="Normal 3 2 13 4 3" xfId="29538"/>
    <cellStyle name="Normal 3 2 13 5" xfId="19286"/>
    <cellStyle name="Normal 3 2 13 5 2" xfId="29539"/>
    <cellStyle name="Normal 3 2 13 6" xfId="29540"/>
    <cellStyle name="Normal 3 2 14" xfId="8560"/>
    <cellStyle name="Normal 3 2 14 2" xfId="8561"/>
    <cellStyle name="Normal 3 2 14 2 2" xfId="8562"/>
    <cellStyle name="Normal 3 2 14 2 3" xfId="8563"/>
    <cellStyle name="Normal 3 2 14 2 3 2" xfId="19287"/>
    <cellStyle name="Normal 3 2 14 2 3 2 2" xfId="29541"/>
    <cellStyle name="Normal 3 2 14 2 3 3" xfId="29542"/>
    <cellStyle name="Normal 3 2 14 2 4" xfId="19288"/>
    <cellStyle name="Normal 3 2 14 2 4 2" xfId="29543"/>
    <cellStyle name="Normal 3 2 14 2 5" xfId="29544"/>
    <cellStyle name="Normal 3 2 14 3" xfId="8564"/>
    <cellStyle name="Normal 3 2 14 4" xfId="8565"/>
    <cellStyle name="Normal 3 2 14 4 2" xfId="19289"/>
    <cellStyle name="Normal 3 2 14 4 2 2" xfId="29545"/>
    <cellStyle name="Normal 3 2 14 4 3" xfId="29546"/>
    <cellStyle name="Normal 3 2 14 5" xfId="19290"/>
    <cellStyle name="Normal 3 2 14 5 2" xfId="29547"/>
    <cellStyle name="Normal 3 2 14 6" xfId="29548"/>
    <cellStyle name="Normal 3 2 15" xfId="8566"/>
    <cellStyle name="Normal 3 2 15 2" xfId="8567"/>
    <cellStyle name="Normal 3 2 15 2 2" xfId="8568"/>
    <cellStyle name="Normal 3 2 15 2 3" xfId="8569"/>
    <cellStyle name="Normal 3 2 15 2 3 2" xfId="19291"/>
    <cellStyle name="Normal 3 2 15 2 3 2 2" xfId="29549"/>
    <cellStyle name="Normal 3 2 15 2 3 3" xfId="29550"/>
    <cellStyle name="Normal 3 2 15 2 4" xfId="19292"/>
    <cellStyle name="Normal 3 2 15 2 4 2" xfId="29551"/>
    <cellStyle name="Normal 3 2 15 2 5" xfId="29552"/>
    <cellStyle name="Normal 3 2 15 3" xfId="8570"/>
    <cellStyle name="Normal 3 2 15 4" xfId="8571"/>
    <cellStyle name="Normal 3 2 15 4 2" xfId="19293"/>
    <cellStyle name="Normal 3 2 15 4 2 2" xfId="29553"/>
    <cellStyle name="Normal 3 2 15 4 3" xfId="29554"/>
    <cellStyle name="Normal 3 2 15 5" xfId="19294"/>
    <cellStyle name="Normal 3 2 15 5 2" xfId="29555"/>
    <cellStyle name="Normal 3 2 15 6" xfId="29556"/>
    <cellStyle name="Normal 3 2 16" xfId="8572"/>
    <cellStyle name="Normal 3 2 16 2" xfId="8573"/>
    <cellStyle name="Normal 3 2 16 2 2" xfId="8574"/>
    <cellStyle name="Normal 3 2 16 2 3" xfId="8575"/>
    <cellStyle name="Normal 3 2 16 2 3 2" xfId="19295"/>
    <cellStyle name="Normal 3 2 16 2 3 2 2" xfId="29557"/>
    <cellStyle name="Normal 3 2 16 2 3 3" xfId="29558"/>
    <cellStyle name="Normal 3 2 16 2 4" xfId="19296"/>
    <cellStyle name="Normal 3 2 16 2 4 2" xfId="29559"/>
    <cellStyle name="Normal 3 2 16 2 5" xfId="29560"/>
    <cellStyle name="Normal 3 2 16 3" xfId="8576"/>
    <cellStyle name="Normal 3 2 16 4" xfId="8577"/>
    <cellStyle name="Normal 3 2 16 4 2" xfId="19297"/>
    <cellStyle name="Normal 3 2 16 4 2 2" xfId="29561"/>
    <cellStyle name="Normal 3 2 16 4 3" xfId="29562"/>
    <cellStyle name="Normal 3 2 16 5" xfId="19298"/>
    <cellStyle name="Normal 3 2 16 5 2" xfId="29563"/>
    <cellStyle name="Normal 3 2 16 6" xfId="29564"/>
    <cellStyle name="Normal 3 2 17" xfId="8578"/>
    <cellStyle name="Normal 3 2 17 2" xfId="8579"/>
    <cellStyle name="Normal 3 2 17 2 2" xfId="8580"/>
    <cellStyle name="Normal 3 2 17 2 3" xfId="8581"/>
    <cellStyle name="Normal 3 2 17 2 3 2" xfId="19299"/>
    <cellStyle name="Normal 3 2 17 2 3 2 2" xfId="29565"/>
    <cellStyle name="Normal 3 2 17 2 3 3" xfId="29566"/>
    <cellStyle name="Normal 3 2 17 2 4" xfId="19300"/>
    <cellStyle name="Normal 3 2 17 2 4 2" xfId="29567"/>
    <cellStyle name="Normal 3 2 17 2 5" xfId="29568"/>
    <cellStyle name="Normal 3 2 17 3" xfId="8582"/>
    <cellStyle name="Normal 3 2 17 4" xfId="8583"/>
    <cellStyle name="Normal 3 2 17 4 2" xfId="19301"/>
    <cellStyle name="Normal 3 2 17 4 2 2" xfId="29569"/>
    <cellStyle name="Normal 3 2 17 4 3" xfId="29570"/>
    <cellStyle name="Normal 3 2 17 5" xfId="19302"/>
    <cellStyle name="Normal 3 2 17 5 2" xfId="29571"/>
    <cellStyle name="Normal 3 2 17 6" xfId="29572"/>
    <cellStyle name="Normal 3 2 18" xfId="8584"/>
    <cellStyle name="Normal 3 2 18 2" xfId="8585"/>
    <cellStyle name="Normal 3 2 18 2 2" xfId="29573"/>
    <cellStyle name="Normal 3 2 18 3" xfId="8586"/>
    <cellStyle name="Normal 3 2 18 3 2" xfId="19303"/>
    <cellStyle name="Normal 3 2 18 3 2 2" xfId="29574"/>
    <cellStyle name="Normal 3 2 18 3 3" xfId="29575"/>
    <cellStyle name="Normal 3 2 18 4" xfId="19304"/>
    <cellStyle name="Normal 3 2 18 4 2" xfId="29576"/>
    <cellStyle name="Normal 3 2 18 5" xfId="29577"/>
    <cellStyle name="Normal 3 2 19" xfId="8587"/>
    <cellStyle name="Normal 3 2 19 2" xfId="8588"/>
    <cellStyle name="Normal 3 2 19 2 2" xfId="29578"/>
    <cellStyle name="Normal 3 2 19 3" xfId="8589"/>
    <cellStyle name="Normal 3 2 19 3 2" xfId="19305"/>
    <cellStyle name="Normal 3 2 19 3 2 2" xfId="29579"/>
    <cellStyle name="Normal 3 2 19 3 3" xfId="29580"/>
    <cellStyle name="Normal 3 2 19 4" xfId="19306"/>
    <cellStyle name="Normal 3 2 19 4 2" xfId="29581"/>
    <cellStyle name="Normal 3 2 19 5" xfId="29582"/>
    <cellStyle name="Normal 3 2 2" xfId="8590"/>
    <cellStyle name="Normal 3 2 2 10" xfId="8591"/>
    <cellStyle name="Normal 3 2 2 10 2" xfId="8592"/>
    <cellStyle name="Normal 3 2 2 11" xfId="8593"/>
    <cellStyle name="Normal 3 2 2 11 2" xfId="8594"/>
    <cellStyle name="Normal 3 2 2 12" xfId="8595"/>
    <cellStyle name="Normal 3 2 2 12 2" xfId="8596"/>
    <cellStyle name="Normal 3 2 2 13" xfId="8597"/>
    <cellStyle name="Normal 3 2 2 13 2" xfId="8598"/>
    <cellStyle name="Normal 3 2 2 14" xfId="8599"/>
    <cellStyle name="Normal 3 2 2 14 2" xfId="8600"/>
    <cellStyle name="Normal 3 2 2 15" xfId="8601"/>
    <cellStyle name="Normal 3 2 2 15 2" xfId="8602"/>
    <cellStyle name="Normal 3 2 2 16" xfId="8603"/>
    <cellStyle name="Normal 3 2 2 16 2" xfId="8604"/>
    <cellStyle name="Normal 3 2 2 17" xfId="8605"/>
    <cellStyle name="Normal 3 2 2 17 2" xfId="8606"/>
    <cellStyle name="Normal 3 2 2 18" xfId="8607"/>
    <cellStyle name="Normal 3 2 2 18 2" xfId="8608"/>
    <cellStyle name="Normal 3 2 2 18 2 2" xfId="8609"/>
    <cellStyle name="Normal 3 2 2 18 2 2 2" xfId="19307"/>
    <cellStyle name="Normal 3 2 2 18 2 2 2 2" xfId="29583"/>
    <cellStyle name="Normal 3 2 2 18 2 2 3" xfId="29584"/>
    <cellStyle name="Normal 3 2 2 18 2 3" xfId="19308"/>
    <cellStyle name="Normal 3 2 2 18 2 3 2" xfId="29585"/>
    <cellStyle name="Normal 3 2 2 18 2 4" xfId="29586"/>
    <cellStyle name="Normal 3 2 2 18 3" xfId="8610"/>
    <cellStyle name="Normal 3 2 2 18 3 2" xfId="19309"/>
    <cellStyle name="Normal 3 2 2 18 3 2 2" xfId="29587"/>
    <cellStyle name="Normal 3 2 2 18 3 3" xfId="29588"/>
    <cellStyle name="Normal 3 2 2 18 4" xfId="19310"/>
    <cellStyle name="Normal 3 2 2 18 4 2" xfId="19311"/>
    <cellStyle name="Normal 3 2 2 18 4 2 2" xfId="29589"/>
    <cellStyle name="Normal 3 2 2 18 4 3" xfId="29590"/>
    <cellStyle name="Normal 3 2 2 18 5" xfId="19312"/>
    <cellStyle name="Normal 3 2 2 18 5 2" xfId="29591"/>
    <cellStyle name="Normal 3 2 2 18 6" xfId="29592"/>
    <cellStyle name="Normal 3 2 2 19" xfId="19313"/>
    <cellStyle name="Normal 3 2 2 19 2" xfId="19314"/>
    <cellStyle name="Normal 3 2 2 19 2 2" xfId="29593"/>
    <cellStyle name="Normal 3 2 2 19 3" xfId="29594"/>
    <cellStyle name="Normal 3 2 2 2" xfId="8611"/>
    <cellStyle name="Normal 3 2 2 2 10" xfId="8612"/>
    <cellStyle name="Normal 3 2 2 2 10 2" xfId="8613"/>
    <cellStyle name="Normal 3 2 2 2 10 2 2" xfId="8614"/>
    <cellStyle name="Normal 3 2 2 2 10 2 3" xfId="8615"/>
    <cellStyle name="Normal 3 2 2 2 10 2 3 2" xfId="19315"/>
    <cellStyle name="Normal 3 2 2 2 10 2 3 2 2" xfId="29595"/>
    <cellStyle name="Normal 3 2 2 2 10 2 3 3" xfId="29596"/>
    <cellStyle name="Normal 3 2 2 2 10 2 4" xfId="19316"/>
    <cellStyle name="Normal 3 2 2 2 10 2 4 2" xfId="29597"/>
    <cellStyle name="Normal 3 2 2 2 10 2 5" xfId="29598"/>
    <cellStyle name="Normal 3 2 2 2 10 3" xfId="8616"/>
    <cellStyle name="Normal 3 2 2 2 10 4" xfId="8617"/>
    <cellStyle name="Normal 3 2 2 2 10 4 2" xfId="19317"/>
    <cellStyle name="Normal 3 2 2 2 10 4 2 2" xfId="29599"/>
    <cellStyle name="Normal 3 2 2 2 10 4 3" xfId="29600"/>
    <cellStyle name="Normal 3 2 2 2 10 5" xfId="19318"/>
    <cellStyle name="Normal 3 2 2 2 10 5 2" xfId="29601"/>
    <cellStyle name="Normal 3 2 2 2 10 6" xfId="29602"/>
    <cellStyle name="Normal 3 2 2 2 11" xfId="8618"/>
    <cellStyle name="Normal 3 2 2 2 11 2" xfId="8619"/>
    <cellStyle name="Normal 3 2 2 2 11 2 2" xfId="8620"/>
    <cellStyle name="Normal 3 2 2 2 11 2 3" xfId="8621"/>
    <cellStyle name="Normal 3 2 2 2 11 2 3 2" xfId="19319"/>
    <cellStyle name="Normal 3 2 2 2 11 2 3 2 2" xfId="29603"/>
    <cellStyle name="Normal 3 2 2 2 11 2 3 3" xfId="29604"/>
    <cellStyle name="Normal 3 2 2 2 11 2 4" xfId="19320"/>
    <cellStyle name="Normal 3 2 2 2 11 2 4 2" xfId="29605"/>
    <cellStyle name="Normal 3 2 2 2 11 2 5" xfId="29606"/>
    <cellStyle name="Normal 3 2 2 2 11 3" xfId="8622"/>
    <cellStyle name="Normal 3 2 2 2 11 4" xfId="8623"/>
    <cellStyle name="Normal 3 2 2 2 11 4 2" xfId="19321"/>
    <cellStyle name="Normal 3 2 2 2 11 4 2 2" xfId="29607"/>
    <cellStyle name="Normal 3 2 2 2 11 4 3" xfId="29608"/>
    <cellStyle name="Normal 3 2 2 2 11 5" xfId="19322"/>
    <cellStyle name="Normal 3 2 2 2 11 5 2" xfId="29609"/>
    <cellStyle name="Normal 3 2 2 2 11 6" xfId="29610"/>
    <cellStyle name="Normal 3 2 2 2 12" xfId="8624"/>
    <cellStyle name="Normal 3 2 2 2 12 2" xfId="8625"/>
    <cellStyle name="Normal 3 2 2 2 12 2 2" xfId="8626"/>
    <cellStyle name="Normal 3 2 2 2 12 2 3" xfId="8627"/>
    <cellStyle name="Normal 3 2 2 2 12 2 3 2" xfId="19323"/>
    <cellStyle name="Normal 3 2 2 2 12 2 3 2 2" xfId="29611"/>
    <cellStyle name="Normal 3 2 2 2 12 2 3 3" xfId="29612"/>
    <cellStyle name="Normal 3 2 2 2 12 2 4" xfId="19324"/>
    <cellStyle name="Normal 3 2 2 2 12 2 4 2" xfId="29613"/>
    <cellStyle name="Normal 3 2 2 2 12 2 5" xfId="29614"/>
    <cellStyle name="Normal 3 2 2 2 12 3" xfId="8628"/>
    <cellStyle name="Normal 3 2 2 2 12 4" xfId="8629"/>
    <cellStyle name="Normal 3 2 2 2 12 4 2" xfId="19325"/>
    <cellStyle name="Normal 3 2 2 2 12 4 2 2" xfId="29615"/>
    <cellStyle name="Normal 3 2 2 2 12 4 3" xfId="29616"/>
    <cellStyle name="Normal 3 2 2 2 12 5" xfId="19326"/>
    <cellStyle name="Normal 3 2 2 2 12 5 2" xfId="29617"/>
    <cellStyle name="Normal 3 2 2 2 12 6" xfId="29618"/>
    <cellStyle name="Normal 3 2 2 2 13" xfId="8630"/>
    <cellStyle name="Normal 3 2 2 2 13 2" xfId="8631"/>
    <cellStyle name="Normal 3 2 2 2 13 2 2" xfId="8632"/>
    <cellStyle name="Normal 3 2 2 2 13 2 3" xfId="8633"/>
    <cellStyle name="Normal 3 2 2 2 13 2 3 2" xfId="19327"/>
    <cellStyle name="Normal 3 2 2 2 13 2 3 2 2" xfId="29619"/>
    <cellStyle name="Normal 3 2 2 2 13 2 3 3" xfId="29620"/>
    <cellStyle name="Normal 3 2 2 2 13 2 4" xfId="19328"/>
    <cellStyle name="Normal 3 2 2 2 13 2 4 2" xfId="29621"/>
    <cellStyle name="Normal 3 2 2 2 13 2 5" xfId="29622"/>
    <cellStyle name="Normal 3 2 2 2 13 3" xfId="8634"/>
    <cellStyle name="Normal 3 2 2 2 13 4" xfId="8635"/>
    <cellStyle name="Normal 3 2 2 2 13 4 2" xfId="19329"/>
    <cellStyle name="Normal 3 2 2 2 13 4 2 2" xfId="29623"/>
    <cellStyle name="Normal 3 2 2 2 13 4 3" xfId="29624"/>
    <cellStyle name="Normal 3 2 2 2 13 5" xfId="19330"/>
    <cellStyle name="Normal 3 2 2 2 13 5 2" xfId="29625"/>
    <cellStyle name="Normal 3 2 2 2 13 6" xfId="29626"/>
    <cellStyle name="Normal 3 2 2 2 14" xfId="8636"/>
    <cellStyle name="Normal 3 2 2 2 14 2" xfId="8637"/>
    <cellStyle name="Normal 3 2 2 2 14 2 2" xfId="8638"/>
    <cellStyle name="Normal 3 2 2 2 14 2 3" xfId="8639"/>
    <cellStyle name="Normal 3 2 2 2 14 2 3 2" xfId="19331"/>
    <cellStyle name="Normal 3 2 2 2 14 2 3 2 2" xfId="29627"/>
    <cellStyle name="Normal 3 2 2 2 14 2 3 3" xfId="29628"/>
    <cellStyle name="Normal 3 2 2 2 14 2 4" xfId="19332"/>
    <cellStyle name="Normal 3 2 2 2 14 2 4 2" xfId="29629"/>
    <cellStyle name="Normal 3 2 2 2 14 2 5" xfId="29630"/>
    <cellStyle name="Normal 3 2 2 2 14 3" xfId="8640"/>
    <cellStyle name="Normal 3 2 2 2 14 4" xfId="8641"/>
    <cellStyle name="Normal 3 2 2 2 14 4 2" xfId="19333"/>
    <cellStyle name="Normal 3 2 2 2 14 4 2 2" xfId="29631"/>
    <cellStyle name="Normal 3 2 2 2 14 4 3" xfId="29632"/>
    <cellStyle name="Normal 3 2 2 2 14 5" xfId="19334"/>
    <cellStyle name="Normal 3 2 2 2 14 5 2" xfId="29633"/>
    <cellStyle name="Normal 3 2 2 2 14 6" xfId="29634"/>
    <cellStyle name="Normal 3 2 2 2 15" xfId="8642"/>
    <cellStyle name="Normal 3 2 2 2 15 2" xfId="8643"/>
    <cellStyle name="Normal 3 2 2 2 15 2 2" xfId="8644"/>
    <cellStyle name="Normal 3 2 2 2 15 2 3" xfId="8645"/>
    <cellStyle name="Normal 3 2 2 2 15 2 3 2" xfId="19335"/>
    <cellStyle name="Normal 3 2 2 2 15 2 3 2 2" xfId="29635"/>
    <cellStyle name="Normal 3 2 2 2 15 2 3 3" xfId="29636"/>
    <cellStyle name="Normal 3 2 2 2 15 2 4" xfId="19336"/>
    <cellStyle name="Normal 3 2 2 2 15 2 4 2" xfId="29637"/>
    <cellStyle name="Normal 3 2 2 2 15 2 5" xfId="29638"/>
    <cellStyle name="Normal 3 2 2 2 15 3" xfId="8646"/>
    <cellStyle name="Normal 3 2 2 2 15 4" xfId="8647"/>
    <cellStyle name="Normal 3 2 2 2 15 4 2" xfId="19337"/>
    <cellStyle name="Normal 3 2 2 2 15 4 2 2" xfId="29639"/>
    <cellStyle name="Normal 3 2 2 2 15 4 3" xfId="29640"/>
    <cellStyle name="Normal 3 2 2 2 15 5" xfId="19338"/>
    <cellStyle name="Normal 3 2 2 2 15 5 2" xfId="29641"/>
    <cellStyle name="Normal 3 2 2 2 15 6" xfId="29642"/>
    <cellStyle name="Normal 3 2 2 2 16" xfId="8648"/>
    <cellStyle name="Normal 3 2 2 2 16 2" xfId="8649"/>
    <cellStyle name="Normal 3 2 2 2 16 2 2" xfId="29643"/>
    <cellStyle name="Normal 3 2 2 2 16 3" xfId="8650"/>
    <cellStyle name="Normal 3 2 2 2 16 3 2" xfId="19339"/>
    <cellStyle name="Normal 3 2 2 2 16 3 2 2" xfId="29644"/>
    <cellStyle name="Normal 3 2 2 2 16 3 3" xfId="29645"/>
    <cellStyle name="Normal 3 2 2 2 16 4" xfId="19340"/>
    <cellStyle name="Normal 3 2 2 2 16 4 2" xfId="29646"/>
    <cellStyle name="Normal 3 2 2 2 16 5" xfId="29647"/>
    <cellStyle name="Normal 3 2 2 2 17" xfId="8651"/>
    <cellStyle name="Normal 3 2 2 2 17 2" xfId="8652"/>
    <cellStyle name="Normal 3 2 2 2 17 2 2" xfId="29648"/>
    <cellStyle name="Normal 3 2 2 2 17 3" xfId="8653"/>
    <cellStyle name="Normal 3 2 2 2 17 3 2" xfId="19341"/>
    <cellStyle name="Normal 3 2 2 2 17 3 2 2" xfId="29649"/>
    <cellStyle name="Normal 3 2 2 2 17 3 3" xfId="29650"/>
    <cellStyle name="Normal 3 2 2 2 17 4" xfId="19342"/>
    <cellStyle name="Normal 3 2 2 2 17 4 2" xfId="29651"/>
    <cellStyle name="Normal 3 2 2 2 17 5" xfId="29652"/>
    <cellStyle name="Normal 3 2 2 2 18" xfId="8654"/>
    <cellStyle name="Normal 3 2 2 2 18 2" xfId="29653"/>
    <cellStyle name="Normal 3 2 2 2 19" xfId="8655"/>
    <cellStyle name="Normal 3 2 2 2 19 2" xfId="19343"/>
    <cellStyle name="Normal 3 2 2 2 19 2 2" xfId="29654"/>
    <cellStyle name="Normal 3 2 2 2 19 3" xfId="29655"/>
    <cellStyle name="Normal 3 2 2 2 2" xfId="8656"/>
    <cellStyle name="Normal 3 2 2 2 2 10" xfId="29656"/>
    <cellStyle name="Normal 3 2 2 2 2 2" xfId="8657"/>
    <cellStyle name="Normal 3 2 2 2 2 2 2" xfId="8658"/>
    <cellStyle name="Normal 3 2 2 2 2 2 2 2" xfId="8659"/>
    <cellStyle name="Normal 3 2 2 2 2 2 2 2 2" xfId="8660"/>
    <cellStyle name="Normal 3 2 2 2 2 2 2 2 2 2" xfId="29657"/>
    <cellStyle name="Normal 3 2 2 2 2 2 2 2 3" xfId="8661"/>
    <cellStyle name="Normal 3 2 2 2 2 2 2 2 3 2" xfId="19344"/>
    <cellStyle name="Normal 3 2 2 2 2 2 2 2 3 2 2" xfId="29658"/>
    <cellStyle name="Normal 3 2 2 2 2 2 2 2 3 3" xfId="29659"/>
    <cellStyle name="Normal 3 2 2 2 2 2 2 2 4" xfId="19345"/>
    <cellStyle name="Normal 3 2 2 2 2 2 2 2 4 2" xfId="29660"/>
    <cellStyle name="Normal 3 2 2 2 2 2 2 2 5" xfId="29661"/>
    <cellStyle name="Normal 3 2 2 2 2 2 2 3" xfId="8662"/>
    <cellStyle name="Normal 3 2 2 2 2 2 2 3 2" xfId="29662"/>
    <cellStyle name="Normal 3 2 2 2 2 2 2 4" xfId="8663"/>
    <cellStyle name="Normal 3 2 2 2 2 2 2 4 2" xfId="19346"/>
    <cellStyle name="Normal 3 2 2 2 2 2 2 4 2 2" xfId="29663"/>
    <cellStyle name="Normal 3 2 2 2 2 2 2 4 3" xfId="29664"/>
    <cellStyle name="Normal 3 2 2 2 2 2 2 5" xfId="19347"/>
    <cellStyle name="Normal 3 2 2 2 2 2 2 5 2" xfId="29665"/>
    <cellStyle name="Normal 3 2 2 2 2 2 2 6" xfId="29666"/>
    <cellStyle name="Normal 3 2 2 2 2 2 3" xfId="8664"/>
    <cellStyle name="Normal 3 2 2 2 2 2 3 2" xfId="8665"/>
    <cellStyle name="Normal 3 2 2 2 2 2 3 2 2" xfId="8666"/>
    <cellStyle name="Normal 3 2 2 2 2 2 3 2 3" xfId="8667"/>
    <cellStyle name="Normal 3 2 2 2 2 2 3 2 3 2" xfId="19348"/>
    <cellStyle name="Normal 3 2 2 2 2 2 3 2 3 2 2" xfId="29667"/>
    <cellStyle name="Normal 3 2 2 2 2 2 3 2 3 3" xfId="29668"/>
    <cellStyle name="Normal 3 2 2 2 2 2 3 2 4" xfId="19349"/>
    <cellStyle name="Normal 3 2 2 2 2 2 3 2 4 2" xfId="29669"/>
    <cellStyle name="Normal 3 2 2 2 2 2 3 2 5" xfId="29670"/>
    <cellStyle name="Normal 3 2 2 2 2 2 3 3" xfId="8668"/>
    <cellStyle name="Normal 3 2 2 2 2 2 3 4" xfId="8669"/>
    <cellStyle name="Normal 3 2 2 2 2 2 3 4 2" xfId="19350"/>
    <cellStyle name="Normal 3 2 2 2 2 2 3 4 2 2" xfId="29671"/>
    <cellStyle name="Normal 3 2 2 2 2 2 3 4 3" xfId="29672"/>
    <cellStyle name="Normal 3 2 2 2 2 2 3 5" xfId="19351"/>
    <cellStyle name="Normal 3 2 2 2 2 2 3 5 2" xfId="29673"/>
    <cellStyle name="Normal 3 2 2 2 2 2 3 6" xfId="29674"/>
    <cellStyle name="Normal 3 2 2 2 2 2 4" xfId="8670"/>
    <cellStyle name="Normal 3 2 2 2 2 2 4 2" xfId="8671"/>
    <cellStyle name="Normal 3 2 2 2 2 2 4 2 2" xfId="8672"/>
    <cellStyle name="Normal 3 2 2 2 2 2 4 2 3" xfId="8673"/>
    <cellStyle name="Normal 3 2 2 2 2 2 4 2 3 2" xfId="19352"/>
    <cellStyle name="Normal 3 2 2 2 2 2 4 2 3 2 2" xfId="29675"/>
    <cellStyle name="Normal 3 2 2 2 2 2 4 2 3 3" xfId="29676"/>
    <cellStyle name="Normal 3 2 2 2 2 2 4 2 4" xfId="19353"/>
    <cellStyle name="Normal 3 2 2 2 2 2 4 2 4 2" xfId="29677"/>
    <cellStyle name="Normal 3 2 2 2 2 2 4 2 5" xfId="29678"/>
    <cellStyle name="Normal 3 2 2 2 2 2 4 3" xfId="8674"/>
    <cellStyle name="Normal 3 2 2 2 2 2 4 4" xfId="8675"/>
    <cellStyle name="Normal 3 2 2 2 2 2 4 4 2" xfId="19354"/>
    <cellStyle name="Normal 3 2 2 2 2 2 4 4 2 2" xfId="29679"/>
    <cellStyle name="Normal 3 2 2 2 2 2 4 4 3" xfId="29680"/>
    <cellStyle name="Normal 3 2 2 2 2 2 4 5" xfId="19355"/>
    <cellStyle name="Normal 3 2 2 2 2 2 4 5 2" xfId="29681"/>
    <cellStyle name="Normal 3 2 2 2 2 2 4 6" xfId="29682"/>
    <cellStyle name="Normal 3 2 2 2 2 2 5" xfId="8676"/>
    <cellStyle name="Normal 3 2 2 2 2 2 5 2" xfId="8677"/>
    <cellStyle name="Normal 3 2 2 2 2 2 5 2 2" xfId="8678"/>
    <cellStyle name="Normal 3 2 2 2 2 2 5 2 3" xfId="8679"/>
    <cellStyle name="Normal 3 2 2 2 2 2 5 2 3 2" xfId="19356"/>
    <cellStyle name="Normal 3 2 2 2 2 2 5 2 3 2 2" xfId="29683"/>
    <cellStyle name="Normal 3 2 2 2 2 2 5 2 3 3" xfId="29684"/>
    <cellStyle name="Normal 3 2 2 2 2 2 5 2 4" xfId="19357"/>
    <cellStyle name="Normal 3 2 2 2 2 2 5 2 4 2" xfId="29685"/>
    <cellStyle name="Normal 3 2 2 2 2 2 5 2 5" xfId="29686"/>
    <cellStyle name="Normal 3 2 2 2 2 2 5 3" xfId="8680"/>
    <cellStyle name="Normal 3 2 2 2 2 2 5 4" xfId="8681"/>
    <cellStyle name="Normal 3 2 2 2 2 2 5 4 2" xfId="19358"/>
    <cellStyle name="Normal 3 2 2 2 2 2 5 4 2 2" xfId="29687"/>
    <cellStyle name="Normal 3 2 2 2 2 2 5 4 3" xfId="29688"/>
    <cellStyle name="Normal 3 2 2 2 2 2 5 5" xfId="19359"/>
    <cellStyle name="Normal 3 2 2 2 2 2 5 5 2" xfId="29689"/>
    <cellStyle name="Normal 3 2 2 2 2 2 5 6" xfId="29690"/>
    <cellStyle name="Normal 3 2 2 2 2 2 6" xfId="8682"/>
    <cellStyle name="Normal 3 2 2 2 2 3" xfId="8683"/>
    <cellStyle name="Normal 3 2 2 2 2 3 2" xfId="8684"/>
    <cellStyle name="Normal 3 2 2 2 2 4" xfId="8685"/>
    <cellStyle name="Normal 3 2 2 2 2 4 2" xfId="8686"/>
    <cellStyle name="Normal 3 2 2 2 2 5" xfId="8687"/>
    <cellStyle name="Normal 3 2 2 2 2 5 2" xfId="8688"/>
    <cellStyle name="Normal 3 2 2 2 2 6" xfId="8689"/>
    <cellStyle name="Normal 3 2 2 2 2 6 2" xfId="8690"/>
    <cellStyle name="Normal 3 2 2 2 2 6 3" xfId="8691"/>
    <cellStyle name="Normal 3 2 2 2 2 6 3 2" xfId="19360"/>
    <cellStyle name="Normal 3 2 2 2 2 6 3 2 2" xfId="29691"/>
    <cellStyle name="Normal 3 2 2 2 2 6 3 3" xfId="29692"/>
    <cellStyle name="Normal 3 2 2 2 2 6 4" xfId="19361"/>
    <cellStyle name="Normal 3 2 2 2 2 6 4 2" xfId="29693"/>
    <cellStyle name="Normal 3 2 2 2 2 6 5" xfId="29694"/>
    <cellStyle name="Normal 3 2 2 2 2 7" xfId="8692"/>
    <cellStyle name="Normal 3 2 2 2 2 8" xfId="8693"/>
    <cellStyle name="Normal 3 2 2 2 2 8 2" xfId="19362"/>
    <cellStyle name="Normal 3 2 2 2 2 8 2 2" xfId="29695"/>
    <cellStyle name="Normal 3 2 2 2 2 8 3" xfId="29696"/>
    <cellStyle name="Normal 3 2 2 2 2 9" xfId="19363"/>
    <cellStyle name="Normal 3 2 2 2 2 9 2" xfId="29697"/>
    <cellStyle name="Normal 3 2 2 2 20" xfId="19364"/>
    <cellStyle name="Normal 3 2 2 2 20 2" xfId="29698"/>
    <cellStyle name="Normal 3 2 2 2 21" xfId="29699"/>
    <cellStyle name="Normal 3 2 2 2 3" xfId="8694"/>
    <cellStyle name="Normal 3 2 2 2 3 2" xfId="8695"/>
    <cellStyle name="Normal 3 2 2 2 3 2 2" xfId="8696"/>
    <cellStyle name="Normal 3 2 2 2 3 2 3" xfId="8697"/>
    <cellStyle name="Normal 3 2 2 2 3 2 3 2" xfId="19365"/>
    <cellStyle name="Normal 3 2 2 2 3 2 3 2 2" xfId="29700"/>
    <cellStyle name="Normal 3 2 2 2 3 2 3 3" xfId="29701"/>
    <cellStyle name="Normal 3 2 2 2 3 2 4" xfId="19366"/>
    <cellStyle name="Normal 3 2 2 2 3 2 4 2" xfId="29702"/>
    <cellStyle name="Normal 3 2 2 2 3 2 5" xfId="29703"/>
    <cellStyle name="Normal 3 2 2 2 3 3" xfId="8698"/>
    <cellStyle name="Normal 3 2 2 2 3 4" xfId="8699"/>
    <cellStyle name="Normal 3 2 2 2 3 4 2" xfId="19367"/>
    <cellStyle name="Normal 3 2 2 2 3 4 2 2" xfId="29704"/>
    <cellStyle name="Normal 3 2 2 2 3 4 3" xfId="29705"/>
    <cellStyle name="Normal 3 2 2 2 3 5" xfId="19368"/>
    <cellStyle name="Normal 3 2 2 2 3 5 2" xfId="29706"/>
    <cellStyle name="Normal 3 2 2 2 3 6" xfId="29707"/>
    <cellStyle name="Normal 3 2 2 2 4" xfId="8700"/>
    <cellStyle name="Normal 3 2 2 2 4 2" xfId="8701"/>
    <cellStyle name="Normal 3 2 2 2 4 2 2" xfId="8702"/>
    <cellStyle name="Normal 3 2 2 2 4 2 3" xfId="8703"/>
    <cellStyle name="Normal 3 2 2 2 4 2 3 2" xfId="19369"/>
    <cellStyle name="Normal 3 2 2 2 4 2 3 2 2" xfId="29708"/>
    <cellStyle name="Normal 3 2 2 2 4 2 3 3" xfId="29709"/>
    <cellStyle name="Normal 3 2 2 2 4 2 4" xfId="19370"/>
    <cellStyle name="Normal 3 2 2 2 4 2 4 2" xfId="29710"/>
    <cellStyle name="Normal 3 2 2 2 4 2 5" xfId="29711"/>
    <cellStyle name="Normal 3 2 2 2 4 3" xfId="8704"/>
    <cellStyle name="Normal 3 2 2 2 4 4" xfId="8705"/>
    <cellStyle name="Normal 3 2 2 2 4 4 2" xfId="19371"/>
    <cellStyle name="Normal 3 2 2 2 4 4 2 2" xfId="29712"/>
    <cellStyle name="Normal 3 2 2 2 4 4 3" xfId="29713"/>
    <cellStyle name="Normal 3 2 2 2 4 5" xfId="19372"/>
    <cellStyle name="Normal 3 2 2 2 4 5 2" xfId="29714"/>
    <cellStyle name="Normal 3 2 2 2 4 6" xfId="29715"/>
    <cellStyle name="Normal 3 2 2 2 5" xfId="8706"/>
    <cellStyle name="Normal 3 2 2 2 5 2" xfId="8707"/>
    <cellStyle name="Normal 3 2 2 2 5 2 2" xfId="8708"/>
    <cellStyle name="Normal 3 2 2 2 5 2 3" xfId="8709"/>
    <cellStyle name="Normal 3 2 2 2 5 2 3 2" xfId="19373"/>
    <cellStyle name="Normal 3 2 2 2 5 2 3 2 2" xfId="29716"/>
    <cellStyle name="Normal 3 2 2 2 5 2 3 3" xfId="29717"/>
    <cellStyle name="Normal 3 2 2 2 5 2 4" xfId="19374"/>
    <cellStyle name="Normal 3 2 2 2 5 2 4 2" xfId="29718"/>
    <cellStyle name="Normal 3 2 2 2 5 2 5" xfId="29719"/>
    <cellStyle name="Normal 3 2 2 2 5 3" xfId="8710"/>
    <cellStyle name="Normal 3 2 2 2 5 4" xfId="8711"/>
    <cellStyle name="Normal 3 2 2 2 5 4 2" xfId="19375"/>
    <cellStyle name="Normal 3 2 2 2 5 4 2 2" xfId="29720"/>
    <cellStyle name="Normal 3 2 2 2 5 4 3" xfId="29721"/>
    <cellStyle name="Normal 3 2 2 2 5 5" xfId="19376"/>
    <cellStyle name="Normal 3 2 2 2 5 5 2" xfId="29722"/>
    <cellStyle name="Normal 3 2 2 2 5 6" xfId="29723"/>
    <cellStyle name="Normal 3 2 2 2 6" xfId="8712"/>
    <cellStyle name="Normal 3 2 2 2 6 2" xfId="8713"/>
    <cellStyle name="Normal 3 2 2 2 6 2 2" xfId="8714"/>
    <cellStyle name="Normal 3 2 2 2 6 2 3" xfId="8715"/>
    <cellStyle name="Normal 3 2 2 2 6 2 3 2" xfId="19377"/>
    <cellStyle name="Normal 3 2 2 2 6 2 3 2 2" xfId="29724"/>
    <cellStyle name="Normal 3 2 2 2 6 2 3 3" xfId="29725"/>
    <cellStyle name="Normal 3 2 2 2 6 2 4" xfId="19378"/>
    <cellStyle name="Normal 3 2 2 2 6 2 4 2" xfId="29726"/>
    <cellStyle name="Normal 3 2 2 2 6 2 5" xfId="29727"/>
    <cellStyle name="Normal 3 2 2 2 6 3" xfId="8716"/>
    <cellStyle name="Normal 3 2 2 2 6 4" xfId="8717"/>
    <cellStyle name="Normal 3 2 2 2 6 4 2" xfId="19379"/>
    <cellStyle name="Normal 3 2 2 2 6 4 2 2" xfId="29728"/>
    <cellStyle name="Normal 3 2 2 2 6 4 3" xfId="29729"/>
    <cellStyle name="Normal 3 2 2 2 6 5" xfId="19380"/>
    <cellStyle name="Normal 3 2 2 2 6 5 2" xfId="29730"/>
    <cellStyle name="Normal 3 2 2 2 6 6" xfId="29731"/>
    <cellStyle name="Normal 3 2 2 2 7" xfId="8718"/>
    <cellStyle name="Normal 3 2 2 2 7 2" xfId="8719"/>
    <cellStyle name="Normal 3 2 2 2 7 2 2" xfId="8720"/>
    <cellStyle name="Normal 3 2 2 2 7 2 3" xfId="8721"/>
    <cellStyle name="Normal 3 2 2 2 7 2 3 2" xfId="19381"/>
    <cellStyle name="Normal 3 2 2 2 7 2 3 2 2" xfId="29732"/>
    <cellStyle name="Normal 3 2 2 2 7 2 3 3" xfId="29733"/>
    <cellStyle name="Normal 3 2 2 2 7 2 4" xfId="19382"/>
    <cellStyle name="Normal 3 2 2 2 7 2 4 2" xfId="29734"/>
    <cellStyle name="Normal 3 2 2 2 7 2 5" xfId="29735"/>
    <cellStyle name="Normal 3 2 2 2 7 3" xfId="8722"/>
    <cellStyle name="Normal 3 2 2 2 7 4" xfId="8723"/>
    <cellStyle name="Normal 3 2 2 2 7 4 2" xfId="19383"/>
    <cellStyle name="Normal 3 2 2 2 7 4 2 2" xfId="29736"/>
    <cellStyle name="Normal 3 2 2 2 7 4 3" xfId="29737"/>
    <cellStyle name="Normal 3 2 2 2 7 5" xfId="19384"/>
    <cellStyle name="Normal 3 2 2 2 7 5 2" xfId="29738"/>
    <cellStyle name="Normal 3 2 2 2 7 6" xfId="29739"/>
    <cellStyle name="Normal 3 2 2 2 8" xfId="8724"/>
    <cellStyle name="Normal 3 2 2 2 8 2" xfId="8725"/>
    <cellStyle name="Normal 3 2 2 2 8 2 2" xfId="8726"/>
    <cellStyle name="Normal 3 2 2 2 8 2 3" xfId="8727"/>
    <cellStyle name="Normal 3 2 2 2 8 2 3 2" xfId="19385"/>
    <cellStyle name="Normal 3 2 2 2 8 2 3 2 2" xfId="29740"/>
    <cellStyle name="Normal 3 2 2 2 8 2 3 3" xfId="29741"/>
    <cellStyle name="Normal 3 2 2 2 8 2 4" xfId="19386"/>
    <cellStyle name="Normal 3 2 2 2 8 2 4 2" xfId="29742"/>
    <cellStyle name="Normal 3 2 2 2 8 2 5" xfId="29743"/>
    <cellStyle name="Normal 3 2 2 2 8 3" xfId="8728"/>
    <cellStyle name="Normal 3 2 2 2 8 4" xfId="8729"/>
    <cellStyle name="Normal 3 2 2 2 8 4 2" xfId="19387"/>
    <cellStyle name="Normal 3 2 2 2 8 4 2 2" xfId="29744"/>
    <cellStyle name="Normal 3 2 2 2 8 4 3" xfId="29745"/>
    <cellStyle name="Normal 3 2 2 2 8 5" xfId="19388"/>
    <cellStyle name="Normal 3 2 2 2 8 5 2" xfId="29746"/>
    <cellStyle name="Normal 3 2 2 2 8 6" xfId="29747"/>
    <cellStyle name="Normal 3 2 2 2 9" xfId="8730"/>
    <cellStyle name="Normal 3 2 2 2 9 2" xfId="8731"/>
    <cellStyle name="Normal 3 2 2 2 9 2 2" xfId="8732"/>
    <cellStyle name="Normal 3 2 2 2 9 2 3" xfId="8733"/>
    <cellStyle name="Normal 3 2 2 2 9 2 3 2" xfId="19389"/>
    <cellStyle name="Normal 3 2 2 2 9 2 3 2 2" xfId="29748"/>
    <cellStyle name="Normal 3 2 2 2 9 2 3 3" xfId="29749"/>
    <cellStyle name="Normal 3 2 2 2 9 2 4" xfId="19390"/>
    <cellStyle name="Normal 3 2 2 2 9 2 4 2" xfId="29750"/>
    <cellStyle name="Normal 3 2 2 2 9 2 5" xfId="29751"/>
    <cellStyle name="Normal 3 2 2 2 9 3" xfId="8734"/>
    <cellStyle name="Normal 3 2 2 2 9 4" xfId="8735"/>
    <cellStyle name="Normal 3 2 2 2 9 4 2" xfId="19391"/>
    <cellStyle name="Normal 3 2 2 2 9 4 2 2" xfId="29752"/>
    <cellStyle name="Normal 3 2 2 2 9 4 3" xfId="29753"/>
    <cellStyle name="Normal 3 2 2 2 9 5" xfId="19392"/>
    <cellStyle name="Normal 3 2 2 2 9 5 2" xfId="29754"/>
    <cellStyle name="Normal 3 2 2 2 9 6" xfId="29755"/>
    <cellStyle name="Normal 3 2 2 20" xfId="19393"/>
    <cellStyle name="Normal 3 2 2 20 2" xfId="29756"/>
    <cellStyle name="Normal 3 2 2 3" xfId="8736"/>
    <cellStyle name="Normal 3 2 2 3 2" xfId="8737"/>
    <cellStyle name="Normal 3 2 2 3 2 2" xfId="8738"/>
    <cellStyle name="Normal 3 2 2 3 3" xfId="8739"/>
    <cellStyle name="Normal 3 2 2 3 3 2" xfId="8740"/>
    <cellStyle name="Normal 3 2 2 3 3 3" xfId="8741"/>
    <cellStyle name="Normal 3 2 2 3 3 3 2" xfId="19394"/>
    <cellStyle name="Normal 3 2 2 3 3 3 2 2" xfId="29757"/>
    <cellStyle name="Normal 3 2 2 3 3 3 3" xfId="29758"/>
    <cellStyle name="Normal 3 2 2 3 3 4" xfId="19395"/>
    <cellStyle name="Normal 3 2 2 3 3 4 2" xfId="29759"/>
    <cellStyle name="Normal 3 2 2 3 3 5" xfId="29760"/>
    <cellStyle name="Normal 3 2 2 3 4" xfId="8742"/>
    <cellStyle name="Normal 3 2 2 4" xfId="8743"/>
    <cellStyle name="Normal 3 2 2 4 2" xfId="8744"/>
    <cellStyle name="Normal 3 2 2 4 2 2" xfId="8745"/>
    <cellStyle name="Normal 3 2 2 4 3" xfId="8746"/>
    <cellStyle name="Normal 3 2 2 5" xfId="8747"/>
    <cellStyle name="Normal 3 2 2 5 2" xfId="8748"/>
    <cellStyle name="Normal 3 2 2 6" xfId="8749"/>
    <cellStyle name="Normal 3 2 2 6 2" xfId="8750"/>
    <cellStyle name="Normal 3 2 2 7" xfId="8751"/>
    <cellStyle name="Normal 3 2 2 7 2" xfId="8752"/>
    <cellStyle name="Normal 3 2 2 8" xfId="8753"/>
    <cellStyle name="Normal 3 2 2 8 2" xfId="8754"/>
    <cellStyle name="Normal 3 2 2 9" xfId="8755"/>
    <cellStyle name="Normal 3 2 2 9 2" xfId="8756"/>
    <cellStyle name="Normal 3 2 20" xfId="8757"/>
    <cellStyle name="Normal 3 2 20 2" xfId="8758"/>
    <cellStyle name="Normal 3 2 20 2 2" xfId="29761"/>
    <cellStyle name="Normal 3 2 20 3" xfId="8759"/>
    <cellStyle name="Normal 3 2 20 3 2" xfId="8760"/>
    <cellStyle name="Normal 3 2 20 3 2 2" xfId="19396"/>
    <cellStyle name="Normal 3 2 20 3 2 2 2" xfId="29762"/>
    <cellStyle name="Normal 3 2 20 3 2 3" xfId="29763"/>
    <cellStyle name="Normal 3 2 20 3 3" xfId="19397"/>
    <cellStyle name="Normal 3 2 20 3 3 2" xfId="29764"/>
    <cellStyle name="Normal 3 2 20 3 4" xfId="29765"/>
    <cellStyle name="Normal 3 2 20 4" xfId="8761"/>
    <cellStyle name="Normal 3 2 20 4 2" xfId="8762"/>
    <cellStyle name="Normal 3 2 20 4 2 2" xfId="19398"/>
    <cellStyle name="Normal 3 2 20 4 2 2 2" xfId="29766"/>
    <cellStyle name="Normal 3 2 20 4 2 3" xfId="29767"/>
    <cellStyle name="Normal 3 2 20 4 3" xfId="19399"/>
    <cellStyle name="Normal 3 2 20 4 3 2" xfId="29768"/>
    <cellStyle name="Normal 3 2 20 4 4" xfId="29769"/>
    <cellStyle name="Normal 3 2 20 5" xfId="8763"/>
    <cellStyle name="Normal 3 2 20 5 2" xfId="19400"/>
    <cellStyle name="Normal 3 2 20 5 2 2" xfId="29770"/>
    <cellStyle name="Normal 3 2 20 5 3" xfId="29771"/>
    <cellStyle name="Normal 3 2 20 6" xfId="19401"/>
    <cellStyle name="Normal 3 2 20 6 2" xfId="29772"/>
    <cellStyle name="Normal 3 2 20 7" xfId="29773"/>
    <cellStyle name="Normal 3 2 21" xfId="8764"/>
    <cellStyle name="Normal 3 2 21 2" xfId="8765"/>
    <cellStyle name="Normal 3 2 21 3" xfId="8766"/>
    <cellStyle name="Normal 3 2 21 3 2" xfId="19402"/>
    <cellStyle name="Normal 3 2 21 3 2 2" xfId="29774"/>
    <cellStyle name="Normal 3 2 21 3 3" xfId="29775"/>
    <cellStyle name="Normal 3 2 21 4" xfId="19403"/>
    <cellStyle name="Normal 3 2 21 4 2" xfId="29776"/>
    <cellStyle name="Normal 3 2 21 5" xfId="29777"/>
    <cellStyle name="Normal 3 2 22" xfId="8767"/>
    <cellStyle name="Normal 3 2 22 2" xfId="19404"/>
    <cellStyle name="Normal 3 2 22 2 2" xfId="29778"/>
    <cellStyle name="Normal 3 2 22 3" xfId="29779"/>
    <cellStyle name="Normal 3 2 23" xfId="19405"/>
    <cellStyle name="Normal 3 2 23 2" xfId="29780"/>
    <cellStyle name="Normal 3 2 24" xfId="29781"/>
    <cellStyle name="Normal 3 2 3" xfId="8768"/>
    <cellStyle name="Normal 3 2 3 2" xfId="8769"/>
    <cellStyle name="Normal 3 2 3 2 2" xfId="8770"/>
    <cellStyle name="Normal 3 2 3 2 3" xfId="8771"/>
    <cellStyle name="Normal 3 2 3 2 3 2" xfId="19406"/>
    <cellStyle name="Normal 3 2 3 2 3 2 2" xfId="29782"/>
    <cellStyle name="Normal 3 2 3 2 3 3" xfId="29783"/>
    <cellStyle name="Normal 3 2 3 2 4" xfId="19407"/>
    <cellStyle name="Normal 3 2 3 2 4 2" xfId="29784"/>
    <cellStyle name="Normal 3 2 3 2 5" xfId="29785"/>
    <cellStyle name="Normal 3 2 3 3" xfId="8772"/>
    <cellStyle name="Normal 3 2 3 3 2" xfId="19408"/>
    <cellStyle name="Normal 3 2 3 3 2 2" xfId="29786"/>
    <cellStyle name="Normal 3 2 3 4" xfId="8773"/>
    <cellStyle name="Normal 3 2 3 4 2" xfId="8774"/>
    <cellStyle name="Normal 3 2 3 4 2 2" xfId="19409"/>
    <cellStyle name="Normal 3 2 3 4 2 2 2" xfId="29787"/>
    <cellStyle name="Normal 3 2 3 4 2 3" xfId="29788"/>
    <cellStyle name="Normal 3 2 3 4 3" xfId="19410"/>
    <cellStyle name="Normal 3 2 3 4 3 2" xfId="29789"/>
    <cellStyle name="Normal 3 2 3 4 4" xfId="29790"/>
    <cellStyle name="Normal 3 2 3 5" xfId="8775"/>
    <cellStyle name="Normal 3 2 3 5 2" xfId="19411"/>
    <cellStyle name="Normal 3 2 3 5 2 2" xfId="29791"/>
    <cellStyle name="Normal 3 2 3 5 3" xfId="29792"/>
    <cellStyle name="Normal 3 2 3 6" xfId="19412"/>
    <cellStyle name="Normal 3 2 3 6 2" xfId="29793"/>
    <cellStyle name="Normal 3 2 3 7" xfId="29794"/>
    <cellStyle name="Normal 3 2 4" xfId="8776"/>
    <cellStyle name="Normal 3 2 4 2" xfId="8777"/>
    <cellStyle name="Normal 3 2 4 2 2" xfId="8778"/>
    <cellStyle name="Normal 3 2 4 2 3" xfId="8779"/>
    <cellStyle name="Normal 3 2 4 2 3 2" xfId="19413"/>
    <cellStyle name="Normal 3 2 4 2 3 2 2" xfId="29795"/>
    <cellStyle name="Normal 3 2 4 2 3 3" xfId="29796"/>
    <cellStyle name="Normal 3 2 4 2 4" xfId="19414"/>
    <cellStyle name="Normal 3 2 4 2 4 2" xfId="29797"/>
    <cellStyle name="Normal 3 2 4 2 5" xfId="29798"/>
    <cellStyle name="Normal 3 2 4 3" xfId="8780"/>
    <cellStyle name="Normal 3 2 4 4" xfId="8781"/>
    <cellStyle name="Normal 3 2 4 4 2" xfId="19415"/>
    <cellStyle name="Normal 3 2 4 4 2 2" xfId="29799"/>
    <cellStyle name="Normal 3 2 4 4 3" xfId="29800"/>
    <cellStyle name="Normal 3 2 4 5" xfId="19416"/>
    <cellStyle name="Normal 3 2 4 5 2" xfId="29801"/>
    <cellStyle name="Normal 3 2 4 6" xfId="29802"/>
    <cellStyle name="Normal 3 2 5" xfId="8782"/>
    <cellStyle name="Normal 3 2 5 2" xfId="8783"/>
    <cellStyle name="Normal 3 2 5 2 2" xfId="8784"/>
    <cellStyle name="Normal 3 2 5 2 3" xfId="8785"/>
    <cellStyle name="Normal 3 2 5 2 3 2" xfId="19417"/>
    <cellStyle name="Normal 3 2 5 2 3 2 2" xfId="29803"/>
    <cellStyle name="Normal 3 2 5 2 3 3" xfId="29804"/>
    <cellStyle name="Normal 3 2 5 2 4" xfId="19418"/>
    <cellStyle name="Normal 3 2 5 2 4 2" xfId="29805"/>
    <cellStyle name="Normal 3 2 5 2 5" xfId="29806"/>
    <cellStyle name="Normal 3 2 5 3" xfId="8786"/>
    <cellStyle name="Normal 3 2 5 4" xfId="8787"/>
    <cellStyle name="Normal 3 2 5 4 2" xfId="19419"/>
    <cellStyle name="Normal 3 2 5 4 2 2" xfId="29807"/>
    <cellStyle name="Normal 3 2 5 4 3" xfId="29808"/>
    <cellStyle name="Normal 3 2 5 5" xfId="19420"/>
    <cellStyle name="Normal 3 2 5 5 2" xfId="29809"/>
    <cellStyle name="Normal 3 2 5 6" xfId="29810"/>
    <cellStyle name="Normal 3 2 6" xfId="8788"/>
    <cellStyle name="Normal 3 2 6 2" xfId="8789"/>
    <cellStyle name="Normal 3 2 6 2 2" xfId="8790"/>
    <cellStyle name="Normal 3 2 6 2 3" xfId="8791"/>
    <cellStyle name="Normal 3 2 6 2 3 2" xfId="19421"/>
    <cellStyle name="Normal 3 2 6 2 3 2 2" xfId="29811"/>
    <cellStyle name="Normal 3 2 6 2 3 3" xfId="29812"/>
    <cellStyle name="Normal 3 2 6 2 4" xfId="19422"/>
    <cellStyle name="Normal 3 2 6 2 4 2" xfId="29813"/>
    <cellStyle name="Normal 3 2 6 2 5" xfId="29814"/>
    <cellStyle name="Normal 3 2 6 3" xfId="8792"/>
    <cellStyle name="Normal 3 2 6 4" xfId="8793"/>
    <cellStyle name="Normal 3 2 6 4 2" xfId="19423"/>
    <cellStyle name="Normal 3 2 6 4 2 2" xfId="29815"/>
    <cellStyle name="Normal 3 2 6 4 3" xfId="29816"/>
    <cellStyle name="Normal 3 2 6 5" xfId="19424"/>
    <cellStyle name="Normal 3 2 6 5 2" xfId="29817"/>
    <cellStyle name="Normal 3 2 6 6" xfId="29818"/>
    <cellStyle name="Normal 3 2 7" xfId="8794"/>
    <cellStyle name="Normal 3 2 7 2" xfId="8795"/>
    <cellStyle name="Normal 3 2 7 2 2" xfId="8796"/>
    <cellStyle name="Normal 3 2 7 2 3" xfId="8797"/>
    <cellStyle name="Normal 3 2 7 2 3 2" xfId="19425"/>
    <cellStyle name="Normal 3 2 7 2 3 2 2" xfId="29819"/>
    <cellStyle name="Normal 3 2 7 2 3 3" xfId="29820"/>
    <cellStyle name="Normal 3 2 7 2 4" xfId="19426"/>
    <cellStyle name="Normal 3 2 7 2 4 2" xfId="29821"/>
    <cellStyle name="Normal 3 2 7 2 5" xfId="29822"/>
    <cellStyle name="Normal 3 2 7 3" xfId="8798"/>
    <cellStyle name="Normal 3 2 7 4" xfId="8799"/>
    <cellStyle name="Normal 3 2 7 4 2" xfId="19427"/>
    <cellStyle name="Normal 3 2 7 4 2 2" xfId="29823"/>
    <cellStyle name="Normal 3 2 7 4 3" xfId="29824"/>
    <cellStyle name="Normal 3 2 7 5" xfId="19428"/>
    <cellStyle name="Normal 3 2 7 5 2" xfId="29825"/>
    <cellStyle name="Normal 3 2 7 6" xfId="29826"/>
    <cellStyle name="Normal 3 2 8" xfId="8800"/>
    <cellStyle name="Normal 3 2 8 2" xfId="8801"/>
    <cellStyle name="Normal 3 2 8 2 2" xfId="8802"/>
    <cellStyle name="Normal 3 2 8 2 3" xfId="8803"/>
    <cellStyle name="Normal 3 2 8 2 3 2" xfId="19429"/>
    <cellStyle name="Normal 3 2 8 2 3 2 2" xfId="29827"/>
    <cellStyle name="Normal 3 2 8 2 3 3" xfId="29828"/>
    <cellStyle name="Normal 3 2 8 2 4" xfId="19430"/>
    <cellStyle name="Normal 3 2 8 2 4 2" xfId="29829"/>
    <cellStyle name="Normal 3 2 8 2 5" xfId="29830"/>
    <cellStyle name="Normal 3 2 8 3" xfId="8804"/>
    <cellStyle name="Normal 3 2 8 4" xfId="8805"/>
    <cellStyle name="Normal 3 2 8 4 2" xfId="19431"/>
    <cellStyle name="Normal 3 2 8 4 2 2" xfId="29831"/>
    <cellStyle name="Normal 3 2 8 4 3" xfId="29832"/>
    <cellStyle name="Normal 3 2 8 5" xfId="19432"/>
    <cellStyle name="Normal 3 2 8 5 2" xfId="29833"/>
    <cellStyle name="Normal 3 2 8 6" xfId="29834"/>
    <cellStyle name="Normal 3 2 9" xfId="8806"/>
    <cellStyle name="Normal 3 2 9 2" xfId="8807"/>
    <cellStyle name="Normal 3 2 9 2 2" xfId="8808"/>
    <cellStyle name="Normal 3 2 9 2 3" xfId="8809"/>
    <cellStyle name="Normal 3 2 9 2 3 2" xfId="19433"/>
    <cellStyle name="Normal 3 2 9 2 3 2 2" xfId="29835"/>
    <cellStyle name="Normal 3 2 9 2 3 3" xfId="29836"/>
    <cellStyle name="Normal 3 2 9 2 4" xfId="19434"/>
    <cellStyle name="Normal 3 2 9 2 4 2" xfId="29837"/>
    <cellStyle name="Normal 3 2 9 2 5" xfId="29838"/>
    <cellStyle name="Normal 3 2 9 3" xfId="8810"/>
    <cellStyle name="Normal 3 2 9 4" xfId="8811"/>
    <cellStyle name="Normal 3 2 9 4 2" xfId="19435"/>
    <cellStyle name="Normal 3 2 9 4 2 2" xfId="29839"/>
    <cellStyle name="Normal 3 2 9 4 3" xfId="29840"/>
    <cellStyle name="Normal 3 2 9 5" xfId="19436"/>
    <cellStyle name="Normal 3 2 9 5 2" xfId="29841"/>
    <cellStyle name="Normal 3 2 9 6" xfId="29842"/>
    <cellStyle name="Normal 3 20" xfId="8812"/>
    <cellStyle name="Normal 3 20 2" xfId="8813"/>
    <cellStyle name="Normal 3 20 2 2" xfId="8814"/>
    <cellStyle name="Normal 3 20 3" xfId="8815"/>
    <cellStyle name="Normal 3 20 3 2" xfId="8816"/>
    <cellStyle name="Normal 3 20 4" xfId="8817"/>
    <cellStyle name="Normal 3 20 5" xfId="19437"/>
    <cellStyle name="Normal 3 21" xfId="8818"/>
    <cellStyle name="Normal 3 21 2" xfId="8819"/>
    <cellStyle name="Normal 3 21 3" xfId="19438"/>
    <cellStyle name="Normal 3 22" xfId="8820"/>
    <cellStyle name="Normal 3 22 2" xfId="8821"/>
    <cellStyle name="Normal 3 23" xfId="8822"/>
    <cellStyle name="Normal 3 23 2" xfId="19439"/>
    <cellStyle name="Normal 3 24" xfId="8823"/>
    <cellStyle name="Normal 3 24 2" xfId="19440"/>
    <cellStyle name="Normal 3 25" xfId="8824"/>
    <cellStyle name="Normal 3 25 2" xfId="19441"/>
    <cellStyle name="Normal 3 26" xfId="8825"/>
    <cellStyle name="Normal 3 26 2" xfId="19442"/>
    <cellStyle name="Normal 3 27" xfId="8826"/>
    <cellStyle name="Normal 3 27 2" xfId="19443"/>
    <cellStyle name="Normal 3 28" xfId="8827"/>
    <cellStyle name="Normal 3 28 2" xfId="19444"/>
    <cellStyle name="Normal 3 29" xfId="8828"/>
    <cellStyle name="Normal 3 29 2" xfId="19445"/>
    <cellStyle name="Normal 3 3" xfId="8829"/>
    <cellStyle name="Normal 3 3 10" xfId="19446"/>
    <cellStyle name="Normal 3 3 10 2" xfId="29843"/>
    <cellStyle name="Normal 3 3 2" xfId="8830"/>
    <cellStyle name="Normal 3 3 2 2" xfId="8831"/>
    <cellStyle name="Normal 3 3 2 2 10" xfId="29844"/>
    <cellStyle name="Normal 3 3 2 2 2" xfId="8832"/>
    <cellStyle name="Normal 3 3 2 2 2 2" xfId="8833"/>
    <cellStyle name="Normal 3 3 2 2 2 2 2" xfId="8834"/>
    <cellStyle name="Normal 3 3 2 2 2 3" xfId="8835"/>
    <cellStyle name="Normal 3 3 2 2 3" xfId="8836"/>
    <cellStyle name="Normal 3 3 2 2 3 2" xfId="8837"/>
    <cellStyle name="Normal 3 3 2 2 4" xfId="8838"/>
    <cellStyle name="Normal 3 3 2 2 4 2" xfId="8839"/>
    <cellStyle name="Normal 3 3 2 2 5" xfId="8840"/>
    <cellStyle name="Normal 3 3 2 2 5 2" xfId="8841"/>
    <cellStyle name="Normal 3 3 2 2 6" xfId="8842"/>
    <cellStyle name="Normal 3 3 2 2 6 2" xfId="8843"/>
    <cellStyle name="Normal 3 3 2 2 6 3" xfId="8844"/>
    <cellStyle name="Normal 3 3 2 2 6 3 2" xfId="19447"/>
    <cellStyle name="Normal 3 3 2 2 6 3 2 2" xfId="29845"/>
    <cellStyle name="Normal 3 3 2 2 6 3 3" xfId="29846"/>
    <cellStyle name="Normal 3 3 2 2 6 4" xfId="19448"/>
    <cellStyle name="Normal 3 3 2 2 6 4 2" xfId="29847"/>
    <cellStyle name="Normal 3 3 2 2 6 5" xfId="29848"/>
    <cellStyle name="Normal 3 3 2 2 7" xfId="8845"/>
    <cellStyle name="Normal 3 3 2 2 8" xfId="8846"/>
    <cellStyle name="Normal 3 3 2 2 8 2" xfId="19449"/>
    <cellStyle name="Normal 3 3 2 2 8 2 2" xfId="29849"/>
    <cellStyle name="Normal 3 3 2 2 8 3" xfId="29850"/>
    <cellStyle name="Normal 3 3 2 2 9" xfId="19450"/>
    <cellStyle name="Normal 3 3 2 2 9 2" xfId="29851"/>
    <cellStyle name="Normal 3 3 2 3" xfId="8847"/>
    <cellStyle name="Normal 3 3 2 3 2" xfId="8848"/>
    <cellStyle name="Normal 3 3 2 3 2 2" xfId="8849"/>
    <cellStyle name="Normal 3 3 2 3 2 3" xfId="8850"/>
    <cellStyle name="Normal 3 3 2 3 2 3 2" xfId="19451"/>
    <cellStyle name="Normal 3 3 2 3 2 3 2 2" xfId="29852"/>
    <cellStyle name="Normal 3 3 2 3 2 3 3" xfId="29853"/>
    <cellStyle name="Normal 3 3 2 3 2 4" xfId="19452"/>
    <cellStyle name="Normal 3 3 2 3 2 4 2" xfId="29854"/>
    <cellStyle name="Normal 3 3 2 3 2 5" xfId="29855"/>
    <cellStyle name="Normal 3 3 2 3 3" xfId="8851"/>
    <cellStyle name="Normal 3 3 2 3 4" xfId="8852"/>
    <cellStyle name="Normal 3 3 2 3 4 2" xfId="19453"/>
    <cellStyle name="Normal 3 3 2 3 4 2 2" xfId="29856"/>
    <cellStyle name="Normal 3 3 2 3 4 3" xfId="29857"/>
    <cellStyle name="Normal 3 3 2 3 5" xfId="19454"/>
    <cellStyle name="Normal 3 3 2 3 5 2" xfId="29858"/>
    <cellStyle name="Normal 3 3 2 3 6" xfId="29859"/>
    <cellStyle name="Normal 3 3 2 4" xfId="8853"/>
    <cellStyle name="Normal 3 3 2 4 2" xfId="8854"/>
    <cellStyle name="Normal 3 3 2 4 2 2" xfId="8855"/>
    <cellStyle name="Normal 3 3 2 4 2 3" xfId="8856"/>
    <cellStyle name="Normal 3 3 2 4 2 3 2" xfId="19455"/>
    <cellStyle name="Normal 3 3 2 4 2 3 2 2" xfId="29860"/>
    <cellStyle name="Normal 3 3 2 4 2 3 3" xfId="29861"/>
    <cellStyle name="Normal 3 3 2 4 2 4" xfId="19456"/>
    <cellStyle name="Normal 3 3 2 4 2 4 2" xfId="29862"/>
    <cellStyle name="Normal 3 3 2 4 2 5" xfId="29863"/>
    <cellStyle name="Normal 3 3 2 4 3" xfId="8857"/>
    <cellStyle name="Normal 3 3 2 4 4" xfId="8858"/>
    <cellStyle name="Normal 3 3 2 4 4 2" xfId="19457"/>
    <cellStyle name="Normal 3 3 2 4 4 2 2" xfId="29864"/>
    <cellStyle name="Normal 3 3 2 4 4 3" xfId="29865"/>
    <cellStyle name="Normal 3 3 2 4 5" xfId="19458"/>
    <cellStyle name="Normal 3 3 2 4 5 2" xfId="29866"/>
    <cellStyle name="Normal 3 3 2 4 6" xfId="29867"/>
    <cellStyle name="Normal 3 3 2 5" xfId="8859"/>
    <cellStyle name="Normal 3 3 2 5 2" xfId="8860"/>
    <cellStyle name="Normal 3 3 2 5 2 2" xfId="8861"/>
    <cellStyle name="Normal 3 3 2 5 2 3" xfId="8862"/>
    <cellStyle name="Normal 3 3 2 5 2 3 2" xfId="19459"/>
    <cellStyle name="Normal 3 3 2 5 2 3 2 2" xfId="29868"/>
    <cellStyle name="Normal 3 3 2 5 2 3 3" xfId="29869"/>
    <cellStyle name="Normal 3 3 2 5 2 4" xfId="19460"/>
    <cellStyle name="Normal 3 3 2 5 2 4 2" xfId="29870"/>
    <cellStyle name="Normal 3 3 2 5 2 5" xfId="29871"/>
    <cellStyle name="Normal 3 3 2 5 3" xfId="8863"/>
    <cellStyle name="Normal 3 3 2 5 4" xfId="8864"/>
    <cellStyle name="Normal 3 3 2 5 4 2" xfId="19461"/>
    <cellStyle name="Normal 3 3 2 5 4 2 2" xfId="29872"/>
    <cellStyle name="Normal 3 3 2 5 4 3" xfId="29873"/>
    <cellStyle name="Normal 3 3 2 5 5" xfId="19462"/>
    <cellStyle name="Normal 3 3 2 5 5 2" xfId="29874"/>
    <cellStyle name="Normal 3 3 2 5 6" xfId="29875"/>
    <cellStyle name="Normal 3 3 2 6" xfId="8865"/>
    <cellStyle name="Normal 3 3 2 6 2" xfId="8866"/>
    <cellStyle name="Normal 3 3 2 7" xfId="8867"/>
    <cellStyle name="Normal 3 3 3" xfId="8868"/>
    <cellStyle name="Normal 3 3 3 2" xfId="8869"/>
    <cellStyle name="Normal 3 3 3 2 2" xfId="8870"/>
    <cellStyle name="Normal 3 3 3 3" xfId="8871"/>
    <cellStyle name="Normal 3 3 3 3 2" xfId="8872"/>
    <cellStyle name="Normal 3 3 3 3 3" xfId="8873"/>
    <cellStyle name="Normal 3 3 3 3 3 2" xfId="19463"/>
    <cellStyle name="Normal 3 3 3 3 3 2 2" xfId="29876"/>
    <cellStyle name="Normal 3 3 3 3 3 3" xfId="29877"/>
    <cellStyle name="Normal 3 3 3 3 4" xfId="19464"/>
    <cellStyle name="Normal 3 3 3 3 4 2" xfId="29878"/>
    <cellStyle name="Normal 3 3 3 3 5" xfId="29879"/>
    <cellStyle name="Normal 3 3 3 4" xfId="8874"/>
    <cellStyle name="Normal 3 3 3 4 2" xfId="8875"/>
    <cellStyle name="Normal 3 3 3 4 3" xfId="8876"/>
    <cellStyle name="Normal 3 3 3 4 3 2" xfId="19465"/>
    <cellStyle name="Normal 3 3 3 4 3 2 2" xfId="29880"/>
    <cellStyle name="Normal 3 3 3 4 3 3" xfId="29881"/>
    <cellStyle name="Normal 3 3 3 4 4" xfId="19466"/>
    <cellStyle name="Normal 3 3 3 4 4 2" xfId="29882"/>
    <cellStyle name="Normal 3 3 3 4 5" xfId="29883"/>
    <cellStyle name="Normal 3 3 3 5" xfId="8877"/>
    <cellStyle name="Normal 3 3 4" xfId="8878"/>
    <cellStyle name="Normal 3 3 4 2" xfId="8879"/>
    <cellStyle name="Normal 3 3 4 2 2" xfId="8880"/>
    <cellStyle name="Normal 3 3 4 3" xfId="8881"/>
    <cellStyle name="Normal 3 3 5" xfId="8882"/>
    <cellStyle name="Normal 3 3 5 2" xfId="8883"/>
    <cellStyle name="Normal 3 3 6" xfId="8884"/>
    <cellStyle name="Normal 3 3 6 2" xfId="8885"/>
    <cellStyle name="Normal 3 3 7" xfId="8886"/>
    <cellStyle name="Normal 3 3 7 2" xfId="8887"/>
    <cellStyle name="Normal 3 3 8" xfId="8888"/>
    <cellStyle name="Normal 3 3 9" xfId="8889"/>
    <cellStyle name="Normal 3 30" xfId="8890"/>
    <cellStyle name="Normal 3 30 2" xfId="19467"/>
    <cellStyle name="Normal 3 31" xfId="8891"/>
    <cellStyle name="Normal 3 31 2" xfId="19468"/>
    <cellStyle name="Normal 3 32" xfId="8892"/>
    <cellStyle name="Normal 3 32 2" xfId="19469"/>
    <cellStyle name="Normal 3 33" xfId="8893"/>
    <cellStyle name="Normal 3 33 2" xfId="19470"/>
    <cellStyle name="Normal 3 34" xfId="8894"/>
    <cellStyle name="Normal 3 34 2" xfId="19471"/>
    <cellStyle name="Normal 3 35" xfId="8895"/>
    <cellStyle name="Normal 3 35 2" xfId="19472"/>
    <cellStyle name="Normal 3 36" xfId="8896"/>
    <cellStyle name="Normal 3 36 2" xfId="19473"/>
    <cellStyle name="Normal 3 37" xfId="8897"/>
    <cellStyle name="Normal 3 37 2" xfId="19474"/>
    <cellStyle name="Normal 3 38" xfId="8898"/>
    <cellStyle name="Normal 3 38 2" xfId="19475"/>
    <cellStyle name="Normal 3 39" xfId="8899"/>
    <cellStyle name="Normal 3 39 2" xfId="19476"/>
    <cellStyle name="Normal 3 4" xfId="8900"/>
    <cellStyle name="Normal 3 4 10" xfId="8901"/>
    <cellStyle name="Normal 3 4 10 2" xfId="19477"/>
    <cellStyle name="Normal 3 4 11" xfId="8902"/>
    <cellStyle name="Normal 3 4 11 2" xfId="19478"/>
    <cellStyle name="Normal 3 4 12" xfId="19479"/>
    <cellStyle name="Normal 3 4 2" xfId="8903"/>
    <cellStyle name="Normal 3 4 2 2" xfId="8904"/>
    <cellStyle name="Normal 3 4 3" xfId="8905"/>
    <cellStyle name="Normal 3 4 3 2" xfId="8906"/>
    <cellStyle name="Normal 3 4 3 2 2" xfId="8907"/>
    <cellStyle name="Normal 3 4 4" xfId="8908"/>
    <cellStyle name="Normal 3 4 4 2" xfId="19480"/>
    <cellStyle name="Normal 3 4 5" xfId="8909"/>
    <cellStyle name="Normal 3 4 5 2" xfId="19481"/>
    <cellStyle name="Normal 3 4 6" xfId="8910"/>
    <cellStyle name="Normal 3 4 6 2" xfId="19482"/>
    <cellStyle name="Normal 3 4 7" xfId="8911"/>
    <cellStyle name="Normal 3 4 7 2" xfId="19483"/>
    <cellStyle name="Normal 3 4 8" xfId="8912"/>
    <cellStyle name="Normal 3 4 8 2" xfId="19484"/>
    <cellStyle name="Normal 3 4 9" xfId="8913"/>
    <cellStyle name="Normal 3 4 9 2" xfId="19485"/>
    <cellStyle name="Normal 3 40" xfId="8914"/>
    <cellStyle name="Normal 3 40 2" xfId="19486"/>
    <cellStyle name="Normal 3 41" xfId="8915"/>
    <cellStyle name="Normal 3 41 2" xfId="19487"/>
    <cellStyle name="Normal 3 42" xfId="8916"/>
    <cellStyle name="Normal 3 42 2" xfId="19488"/>
    <cellStyle name="Normal 3 43" xfId="8917"/>
    <cellStyle name="Normal 3 43 2" xfId="8918"/>
    <cellStyle name="Normal 3 43 2 2" xfId="8919"/>
    <cellStyle name="Normal 3 43 2 3" xfId="8920"/>
    <cellStyle name="Normal 3 43 2 3 2" xfId="19489"/>
    <cellStyle name="Normal 3 43 2 3 2 2" xfId="29884"/>
    <cellStyle name="Normal 3 43 2 3 3" xfId="29885"/>
    <cellStyle name="Normal 3 43 2 4" xfId="19490"/>
    <cellStyle name="Normal 3 43 2 4 2" xfId="29886"/>
    <cellStyle name="Normal 3 43 2 5" xfId="29887"/>
    <cellStyle name="Normal 3 43 3" xfId="8921"/>
    <cellStyle name="Normal 3 43 4" xfId="8922"/>
    <cellStyle name="Normal 3 43 4 2" xfId="19491"/>
    <cellStyle name="Normal 3 43 4 2 2" xfId="29888"/>
    <cellStyle name="Normal 3 43 4 3" xfId="29889"/>
    <cellStyle name="Normal 3 43 5" xfId="19492"/>
    <cellStyle name="Normal 3 43 5 2" xfId="29890"/>
    <cellStyle name="Normal 3 43 6" xfId="29891"/>
    <cellStyle name="Normal 3 44" xfId="8923"/>
    <cellStyle name="Normal 3 44 2" xfId="8924"/>
    <cellStyle name="Normal 3 44 2 2" xfId="8925"/>
    <cellStyle name="Normal 3 44 2 3" xfId="8926"/>
    <cellStyle name="Normal 3 44 2 3 2" xfId="19493"/>
    <cellStyle name="Normal 3 44 2 3 2 2" xfId="29892"/>
    <cellStyle name="Normal 3 44 2 3 3" xfId="29893"/>
    <cellStyle name="Normal 3 44 2 4" xfId="19494"/>
    <cellStyle name="Normal 3 44 2 4 2" xfId="29894"/>
    <cellStyle name="Normal 3 44 2 5" xfId="29895"/>
    <cellStyle name="Normal 3 44 3" xfId="8927"/>
    <cellStyle name="Normal 3 44 4" xfId="8928"/>
    <cellStyle name="Normal 3 44 4 2" xfId="19495"/>
    <cellStyle name="Normal 3 44 4 2 2" xfId="29896"/>
    <cellStyle name="Normal 3 44 4 3" xfId="29897"/>
    <cellStyle name="Normal 3 44 5" xfId="19496"/>
    <cellStyle name="Normal 3 44 5 2" xfId="29898"/>
    <cellStyle name="Normal 3 44 6" xfId="29899"/>
    <cellStyle name="Normal 3 45" xfId="8929"/>
    <cellStyle name="Normal 3 45 2" xfId="19497"/>
    <cellStyle name="Normal 3 46" xfId="8930"/>
    <cellStyle name="Normal 3 46 2" xfId="19498"/>
    <cellStyle name="Normal 3 47" xfId="8931"/>
    <cellStyle name="Normal 3 47 2" xfId="19499"/>
    <cellStyle name="Normal 3 48" xfId="8932"/>
    <cellStyle name="Normal 3 48 2" xfId="19500"/>
    <cellStyle name="Normal 3 49" xfId="8933"/>
    <cellStyle name="Normal 3 49 2" xfId="19501"/>
    <cellStyle name="Normal 3 5" xfId="8934"/>
    <cellStyle name="Normal 3 5 10" xfId="8935"/>
    <cellStyle name="Normal 3 5 10 2" xfId="8936"/>
    <cellStyle name="Normal 3 5 11" xfId="8937"/>
    <cellStyle name="Normal 3 5 11 2" xfId="8938"/>
    <cellStyle name="Normal 3 5 12" xfId="8939"/>
    <cellStyle name="Normal 3 5 12 2" xfId="8940"/>
    <cellStyle name="Normal 3 5 13" xfId="8941"/>
    <cellStyle name="Normal 3 5 13 2" xfId="8942"/>
    <cellStyle name="Normal 3 5 14" xfId="8943"/>
    <cellStyle name="Normal 3 5 14 2" xfId="8944"/>
    <cellStyle name="Normal 3 5 15" xfId="8945"/>
    <cellStyle name="Normal 3 5 15 2" xfId="8946"/>
    <cellStyle name="Normal 3 5 16" xfId="8947"/>
    <cellStyle name="Normal 3 5 16 2" xfId="8948"/>
    <cellStyle name="Normal 3 5 17" xfId="8949"/>
    <cellStyle name="Normal 3 5 17 2" xfId="8950"/>
    <cellStyle name="Normal 3 5 18" xfId="8951"/>
    <cellStyle name="Normal 3 5 2" xfId="8952"/>
    <cellStyle name="Normal 3 5 2 2" xfId="8953"/>
    <cellStyle name="Normal 3 5 2 2 2" xfId="8954"/>
    <cellStyle name="Normal 3 5 2 2 2 2" xfId="8955"/>
    <cellStyle name="Normal 3 5 2 2 2 2 2" xfId="8956"/>
    <cellStyle name="Normal 3 5 2 2 2 3" xfId="8957"/>
    <cellStyle name="Normal 3 5 2 2 3" xfId="8958"/>
    <cellStyle name="Normal 3 5 2 2 3 2" xfId="8959"/>
    <cellStyle name="Normal 3 5 2 2 4" xfId="8960"/>
    <cellStyle name="Normal 3 5 2 2 4 2" xfId="8961"/>
    <cellStyle name="Normal 3 5 2 2 5" xfId="8962"/>
    <cellStyle name="Normal 3 5 2 2 5 2" xfId="8963"/>
    <cellStyle name="Normal 3 5 2 2 6" xfId="8964"/>
    <cellStyle name="Normal 3 5 2 3" xfId="8965"/>
    <cellStyle name="Normal 3 5 2 3 2" xfId="8966"/>
    <cellStyle name="Normal 3 5 2 4" xfId="8967"/>
    <cellStyle name="Normal 3 5 2 4 2" xfId="8968"/>
    <cellStyle name="Normal 3 5 2 5" xfId="8969"/>
    <cellStyle name="Normal 3 5 2 5 2" xfId="8970"/>
    <cellStyle name="Normal 3 5 2 6" xfId="8971"/>
    <cellStyle name="Normal 3 5 3" xfId="8972"/>
    <cellStyle name="Normal 3 5 3 2" xfId="8973"/>
    <cellStyle name="Normal 3 5 3 2 2" xfId="8974"/>
    <cellStyle name="Normal 3 5 3 3" xfId="8975"/>
    <cellStyle name="Normal 3 5 3 3 2" xfId="8976"/>
    <cellStyle name="Normal 3 5 3 4" xfId="8977"/>
    <cellStyle name="Normal 3 5 4" xfId="8978"/>
    <cellStyle name="Normal 3 5 4 2" xfId="8979"/>
    <cellStyle name="Normal 3 5 4 2 2" xfId="8980"/>
    <cellStyle name="Normal 3 5 4 3" xfId="8981"/>
    <cellStyle name="Normal 3 5 5" xfId="8982"/>
    <cellStyle name="Normal 3 5 5 2" xfId="8983"/>
    <cellStyle name="Normal 3 5 6" xfId="8984"/>
    <cellStyle name="Normal 3 5 6 2" xfId="8985"/>
    <cellStyle name="Normal 3 5 7" xfId="8986"/>
    <cellStyle name="Normal 3 5 7 2" xfId="8987"/>
    <cellStyle name="Normal 3 5 8" xfId="8988"/>
    <cellStyle name="Normal 3 5 8 2" xfId="8989"/>
    <cellStyle name="Normal 3 5 9" xfId="8990"/>
    <cellStyle name="Normal 3 5 9 2" xfId="8991"/>
    <cellStyle name="Normal 3 50" xfId="8992"/>
    <cellStyle name="Normal 3 50 2" xfId="8993"/>
    <cellStyle name="Normal 3 51" xfId="8994"/>
    <cellStyle name="Normal 3 51 2" xfId="19502"/>
    <cellStyle name="Normal 3 52" xfId="8995"/>
    <cellStyle name="Normal 3 52 2" xfId="8996"/>
    <cellStyle name="Normal 3 53" xfId="8997"/>
    <cellStyle name="Normal 3 53 2" xfId="8998"/>
    <cellStyle name="Normal 3 54" xfId="8999"/>
    <cellStyle name="Normal 3 54 2" xfId="9000"/>
    <cellStyle name="Normal 3 55" xfId="9001"/>
    <cellStyle name="Normal 3 55 2" xfId="9002"/>
    <cellStyle name="Normal 3 56" xfId="9003"/>
    <cellStyle name="Normal 3 56 2" xfId="9004"/>
    <cellStyle name="Normal 3 57" xfId="9005"/>
    <cellStyle name="Normal 3 57 2" xfId="9006"/>
    <cellStyle name="Normal 3 58" xfId="9007"/>
    <cellStyle name="Normal 3 58 2" xfId="19503"/>
    <cellStyle name="Normal 3 59" xfId="9008"/>
    <cellStyle name="Normal 3 59 2" xfId="19504"/>
    <cellStyle name="Normal 3 6" xfId="9009"/>
    <cellStyle name="Normal 3 6 2" xfId="9010"/>
    <cellStyle name="Normal 3 6 2 2" xfId="9011"/>
    <cellStyle name="Normal 3 6 3" xfId="9012"/>
    <cellStyle name="Normal 3 6 3 2" xfId="9013"/>
    <cellStyle name="Normal 3 6 4" xfId="9014"/>
    <cellStyle name="Normal 3 6 4 2" xfId="9015"/>
    <cellStyle name="Normal 3 6 5" xfId="9016"/>
    <cellStyle name="Normal 3 60" xfId="9017"/>
    <cellStyle name="Normal 3 60 2" xfId="19505"/>
    <cellStyle name="Normal 3 61" xfId="9018"/>
    <cellStyle name="Normal 3 61 2" xfId="19506"/>
    <cellStyle name="Normal 3 62" xfId="9019"/>
    <cellStyle name="Normal 3 62 2" xfId="19507"/>
    <cellStyle name="Normal 3 63" xfId="9020"/>
    <cellStyle name="Normal 3 63 2" xfId="19508"/>
    <cellStyle name="Normal 3 64" xfId="9021"/>
    <cellStyle name="Normal 3 64 2" xfId="19509"/>
    <cellStyle name="Normal 3 65" xfId="9022"/>
    <cellStyle name="Normal 3 65 2" xfId="19510"/>
    <cellStyle name="Normal 3 66" xfId="9023"/>
    <cellStyle name="Normal 3 66 2" xfId="19511"/>
    <cellStyle name="Normal 3 67" xfId="9024"/>
    <cellStyle name="Normal 3 67 2" xfId="19512"/>
    <cellStyle name="Normal 3 68" xfId="9025"/>
    <cellStyle name="Normal 3 68 2" xfId="19513"/>
    <cellStyle name="Normal 3 69" xfId="9026"/>
    <cellStyle name="Normal 3 69 2" xfId="19514"/>
    <cellStyle name="Normal 3 7" xfId="9027"/>
    <cellStyle name="Normal 3 7 2" xfId="9028"/>
    <cellStyle name="Normal 3 70" xfId="9029"/>
    <cellStyle name="Normal 3 70 2" xfId="19515"/>
    <cellStyle name="Normal 3 71" xfId="9030"/>
    <cellStyle name="Normal 3 71 2" xfId="9031"/>
    <cellStyle name="Normal 3 72" xfId="9032"/>
    <cellStyle name="Normal 3 72 2" xfId="9033"/>
    <cellStyle name="Normal 3 73" xfId="9034"/>
    <cellStyle name="Normal 3 73 2" xfId="9035"/>
    <cellStyle name="Normal 3 74" xfId="9036"/>
    <cellStyle name="Normal 3 74 2" xfId="9037"/>
    <cellStyle name="Normal 3 75" xfId="9038"/>
    <cellStyle name="Normal 3 75 2" xfId="19516"/>
    <cellStyle name="Normal 3 76" xfId="9039"/>
    <cellStyle name="Normal 3 76 2" xfId="19517"/>
    <cellStyle name="Normal 3 77" xfId="9040"/>
    <cellStyle name="Normal 3 77 2" xfId="19518"/>
    <cellStyle name="Normal 3 78" xfId="9041"/>
    <cellStyle name="Normal 3 78 2" xfId="19519"/>
    <cellStyle name="Normal 3 79" xfId="9042"/>
    <cellStyle name="Normal 3 79 2" xfId="19520"/>
    <cellStyle name="Normal 3 8" xfId="9043"/>
    <cellStyle name="Normal 3 8 2" xfId="9044"/>
    <cellStyle name="Normal 3 8 2 2" xfId="9045"/>
    <cellStyle name="Normal 3 8 3" xfId="9046"/>
    <cellStyle name="Normal 3 8 3 2" xfId="9047"/>
    <cellStyle name="Normal 3 8 4" xfId="9048"/>
    <cellStyle name="Normal 3 8 4 2" xfId="9049"/>
    <cellStyle name="Normal 3 8 5" xfId="9050"/>
    <cellStyle name="Normal 3 80" xfId="9051"/>
    <cellStyle name="Normal 3 80 2" xfId="19521"/>
    <cellStyle name="Normal 3 81" xfId="9052"/>
    <cellStyle name="Normal 3 81 2" xfId="19522"/>
    <cellStyle name="Normal 3 82" xfId="9053"/>
    <cellStyle name="Normal 3 82 2" xfId="19523"/>
    <cellStyle name="Normal 3 83" xfId="9054"/>
    <cellStyle name="Normal 3 83 2" xfId="19524"/>
    <cellStyle name="Normal 3 84" xfId="9055"/>
    <cellStyle name="Normal 3 84 2" xfId="19525"/>
    <cellStyle name="Normal 3 85" xfId="9056"/>
    <cellStyle name="Normal 3 85 2" xfId="19526"/>
    <cellStyle name="Normal 3 86" xfId="9057"/>
    <cellStyle name="Normal 3 86 2" xfId="19527"/>
    <cellStyle name="Normal 3 87" xfId="9058"/>
    <cellStyle name="Normal 3 87 2" xfId="19528"/>
    <cellStyle name="Normal 3 88" xfId="9059"/>
    <cellStyle name="Normal 3 88 2" xfId="19529"/>
    <cellStyle name="Normal 3 89" xfId="9060"/>
    <cellStyle name="Normal 3 89 2" xfId="19530"/>
    <cellStyle name="Normal 3 9" xfId="9061"/>
    <cellStyle name="Normal 3 9 2" xfId="9062"/>
    <cellStyle name="Normal 3 9 2 2" xfId="9063"/>
    <cellStyle name="Normal 3 9 3" xfId="9064"/>
    <cellStyle name="Normal 3 9 3 2" xfId="9065"/>
    <cellStyle name="Normal 3 9 4" xfId="9066"/>
    <cellStyle name="Normal 3 9 4 2" xfId="9067"/>
    <cellStyle name="Normal 3 9 5" xfId="9068"/>
    <cellStyle name="Normal 3 90" xfId="9069"/>
    <cellStyle name="Normal 3 90 2" xfId="19531"/>
    <cellStyle name="Normal 3 91" xfId="9070"/>
    <cellStyle name="Normal 3 91 2" xfId="19532"/>
    <cellStyle name="Normal 3 92" xfId="9071"/>
    <cellStyle name="Normal 3 92 2" xfId="19533"/>
    <cellStyle name="Normal 3 93" xfId="9072"/>
    <cellStyle name="Normal 3 93 2" xfId="19534"/>
    <cellStyle name="Normal 3 94" xfId="9073"/>
    <cellStyle name="Normal 3 94 2" xfId="19535"/>
    <cellStyle name="Normal 3 95" xfId="9074"/>
    <cellStyle name="Normal 3 95 2" xfId="19536"/>
    <cellStyle name="Normal 3 96" xfId="9075"/>
    <cellStyle name="Normal 3 96 2" xfId="19537"/>
    <cellStyle name="Normal 3 97" xfId="9076"/>
    <cellStyle name="Normal 3 97 2" xfId="9077"/>
    <cellStyle name="Normal 3 98" xfId="9078"/>
    <cellStyle name="Normal 3 98 2" xfId="9079"/>
    <cellStyle name="Normal 3 99" xfId="9080"/>
    <cellStyle name="Normal 3 99 2" xfId="19538"/>
    <cellStyle name="Normal 30" xfId="9081"/>
    <cellStyle name="Normal 30 2" xfId="9082"/>
    <cellStyle name="Normal 30 2 2" xfId="9083"/>
    <cellStyle name="Normal 30 2 2 2" xfId="19539"/>
    <cellStyle name="Normal 30 2 2 2 2" xfId="29900"/>
    <cellStyle name="Normal 30 2 2 3" xfId="29901"/>
    <cellStyle name="Normal 30 2 3" xfId="19540"/>
    <cellStyle name="Normal 30 2 3 2" xfId="29902"/>
    <cellStyle name="Normal 30 2 4" xfId="29903"/>
    <cellStyle name="Normal 30 3" xfId="9084"/>
    <cellStyle name="Normal 30 3 2" xfId="9085"/>
    <cellStyle name="Normal 30 3 2 2" xfId="19541"/>
    <cellStyle name="Normal 30 3 2 2 2" xfId="29904"/>
    <cellStyle name="Normal 30 3 2 3" xfId="29905"/>
    <cellStyle name="Normal 30 3 3" xfId="19542"/>
    <cellStyle name="Normal 30 3 3 2" xfId="29906"/>
    <cellStyle name="Normal 30 3 4" xfId="29907"/>
    <cellStyle name="Normal 30 4" xfId="9086"/>
    <cellStyle name="Normal 30 4 2" xfId="9087"/>
    <cellStyle name="Normal 30 4 2 2" xfId="19543"/>
    <cellStyle name="Normal 30 4 2 2 2" xfId="29908"/>
    <cellStyle name="Normal 30 4 2 3" xfId="29909"/>
    <cellStyle name="Normal 30 4 3" xfId="19544"/>
    <cellStyle name="Normal 30 4 3 2" xfId="29910"/>
    <cellStyle name="Normal 30 4 4" xfId="29911"/>
    <cellStyle name="Normal 30 5" xfId="9088"/>
    <cellStyle name="Normal 30 5 2" xfId="9089"/>
    <cellStyle name="Normal 30 5 2 2" xfId="19545"/>
    <cellStyle name="Normal 30 5 2 2 2" xfId="29912"/>
    <cellStyle name="Normal 30 5 2 3" xfId="29913"/>
    <cellStyle name="Normal 30 5 3" xfId="19546"/>
    <cellStyle name="Normal 30 5 3 2" xfId="29914"/>
    <cellStyle name="Normal 30 5 4" xfId="29915"/>
    <cellStyle name="Normal 30 6" xfId="9090"/>
    <cellStyle name="Normal 30 6 2" xfId="9091"/>
    <cellStyle name="Normal 30 6 2 2" xfId="19547"/>
    <cellStyle name="Normal 30 6 2 2 2" xfId="29916"/>
    <cellStyle name="Normal 30 6 2 3" xfId="29917"/>
    <cellStyle name="Normal 30 6 3" xfId="19548"/>
    <cellStyle name="Normal 30 6 3 2" xfId="29918"/>
    <cellStyle name="Normal 30 6 4" xfId="29919"/>
    <cellStyle name="Normal 30 7" xfId="9092"/>
    <cellStyle name="Normal 30 7 2" xfId="9093"/>
    <cellStyle name="Normal 30 7 2 2" xfId="19549"/>
    <cellStyle name="Normal 30 7 2 2 2" xfId="29920"/>
    <cellStyle name="Normal 30 7 2 3" xfId="29921"/>
    <cellStyle name="Normal 30 7 3" xfId="19550"/>
    <cellStyle name="Normal 30 7 3 2" xfId="29922"/>
    <cellStyle name="Normal 30 7 4" xfId="29923"/>
    <cellStyle name="Normal 31" xfId="9094"/>
    <cellStyle name="Normal 31 2" xfId="9095"/>
    <cellStyle name="Normal 31 2 2" xfId="9096"/>
    <cellStyle name="Normal 31 3" xfId="9097"/>
    <cellStyle name="Normal 31 3 2" xfId="9098"/>
    <cellStyle name="Normal 31 3 3" xfId="9099"/>
    <cellStyle name="Normal 31 3 3 2" xfId="19551"/>
    <cellStyle name="Normal 31 3 3 2 2" xfId="29924"/>
    <cellStyle name="Normal 31 3 3 3" xfId="29925"/>
    <cellStyle name="Normal 31 3 4" xfId="19552"/>
    <cellStyle name="Normal 31 3 4 2" xfId="29926"/>
    <cellStyle name="Normal 31 3 5" xfId="29927"/>
    <cellStyle name="Normal 31 4" xfId="9100"/>
    <cellStyle name="Normal 31 4 2" xfId="9101"/>
    <cellStyle name="Normal 31 4 2 2" xfId="19553"/>
    <cellStyle name="Normal 31 4 2 2 2" xfId="29928"/>
    <cellStyle name="Normal 31 4 2 3" xfId="29929"/>
    <cellStyle name="Normal 31 4 3" xfId="19554"/>
    <cellStyle name="Normal 31 4 3 2" xfId="29930"/>
    <cellStyle name="Normal 31 4 4" xfId="29931"/>
    <cellStyle name="Normal 31 5" xfId="9102"/>
    <cellStyle name="Normal 31 5 2" xfId="9103"/>
    <cellStyle name="Normal 31 5 2 2" xfId="19555"/>
    <cellStyle name="Normal 31 5 2 2 2" xfId="29932"/>
    <cellStyle name="Normal 31 5 2 3" xfId="29933"/>
    <cellStyle name="Normal 31 5 3" xfId="19556"/>
    <cellStyle name="Normal 31 5 3 2" xfId="29934"/>
    <cellStyle name="Normal 31 5 4" xfId="29935"/>
    <cellStyle name="Normal 31 6" xfId="9104"/>
    <cellStyle name="Normal 31 6 2" xfId="9105"/>
    <cellStyle name="Normal 31 6 2 2" xfId="19557"/>
    <cellStyle name="Normal 31 6 2 2 2" xfId="29936"/>
    <cellStyle name="Normal 31 6 2 3" xfId="29937"/>
    <cellStyle name="Normal 31 6 3" xfId="19558"/>
    <cellStyle name="Normal 31 6 3 2" xfId="29938"/>
    <cellStyle name="Normal 31 6 4" xfId="29939"/>
    <cellStyle name="Normal 31 7" xfId="9106"/>
    <cellStyle name="Normal 31 7 2" xfId="9107"/>
    <cellStyle name="Normal 31 7 2 2" xfId="19559"/>
    <cellStyle name="Normal 31 7 2 2 2" xfId="29940"/>
    <cellStyle name="Normal 31 7 2 3" xfId="29941"/>
    <cellStyle name="Normal 31 7 3" xfId="19560"/>
    <cellStyle name="Normal 31 7 3 2" xfId="29942"/>
    <cellStyle name="Normal 31 7 4" xfId="29943"/>
    <cellStyle name="Normal 32" xfId="9108"/>
    <cellStyle name="Normal 32 2" xfId="9109"/>
    <cellStyle name="Normal 32 2 2" xfId="9110"/>
    <cellStyle name="Normal 32 2 3" xfId="9111"/>
    <cellStyle name="Normal 32 2 3 2" xfId="19561"/>
    <cellStyle name="Normal 32 2 3 2 2" xfId="29944"/>
    <cellStyle name="Normal 32 2 3 3" xfId="29945"/>
    <cellStyle name="Normal 32 2 4" xfId="19562"/>
    <cellStyle name="Normal 32 2 4 2" xfId="29946"/>
    <cellStyle name="Normal 32 2 5" xfId="29947"/>
    <cellStyle name="Normal 32 3" xfId="9112"/>
    <cellStyle name="Normal 32 3 2" xfId="9113"/>
    <cellStyle name="Normal 32 3 2 2" xfId="19563"/>
    <cellStyle name="Normal 32 3 2 2 2" xfId="29948"/>
    <cellStyle name="Normal 32 3 2 3" xfId="29949"/>
    <cellStyle name="Normal 32 3 3" xfId="19564"/>
    <cellStyle name="Normal 32 3 3 2" xfId="29950"/>
    <cellStyle name="Normal 32 3 4" xfId="29951"/>
    <cellStyle name="Normal 32 4" xfId="9114"/>
    <cellStyle name="Normal 32 4 2" xfId="9115"/>
    <cellStyle name="Normal 32 4 2 2" xfId="19565"/>
    <cellStyle name="Normal 32 4 2 2 2" xfId="29952"/>
    <cellStyle name="Normal 32 4 2 3" xfId="29953"/>
    <cellStyle name="Normal 32 4 3" xfId="19566"/>
    <cellStyle name="Normal 32 4 3 2" xfId="29954"/>
    <cellStyle name="Normal 32 4 4" xfId="29955"/>
    <cellStyle name="Normal 32 5" xfId="9116"/>
    <cellStyle name="Normal 32 5 2" xfId="9117"/>
    <cellStyle name="Normal 32 5 2 2" xfId="19567"/>
    <cellStyle name="Normal 32 5 2 2 2" xfId="29956"/>
    <cellStyle name="Normal 32 5 2 3" xfId="29957"/>
    <cellStyle name="Normal 32 5 3" xfId="19568"/>
    <cellStyle name="Normal 32 5 3 2" xfId="29958"/>
    <cellStyle name="Normal 32 5 4" xfId="29959"/>
    <cellStyle name="Normal 32 6" xfId="9118"/>
    <cellStyle name="Normal 32 6 2" xfId="9119"/>
    <cellStyle name="Normal 32 6 2 2" xfId="19569"/>
    <cellStyle name="Normal 32 6 2 2 2" xfId="29960"/>
    <cellStyle name="Normal 32 6 2 3" xfId="29961"/>
    <cellStyle name="Normal 32 6 3" xfId="19570"/>
    <cellStyle name="Normal 32 6 3 2" xfId="29962"/>
    <cellStyle name="Normal 32 6 4" xfId="29963"/>
    <cellStyle name="Normal 32 7" xfId="9120"/>
    <cellStyle name="Normal 32 7 2" xfId="9121"/>
    <cellStyle name="Normal 32 7 2 2" xfId="19571"/>
    <cellStyle name="Normal 32 7 2 2 2" xfId="29964"/>
    <cellStyle name="Normal 32 7 2 3" xfId="29965"/>
    <cellStyle name="Normal 32 7 3" xfId="19572"/>
    <cellStyle name="Normal 32 7 3 2" xfId="29966"/>
    <cellStyle name="Normal 32 7 4" xfId="29967"/>
    <cellStyle name="Normal 33" xfId="9122"/>
    <cellStyle name="Normal 33 2" xfId="9123"/>
    <cellStyle name="Normal 33 2 2" xfId="9124"/>
    <cellStyle name="Normal 33 2 2 2" xfId="19573"/>
    <cellStyle name="Normal 33 2 2 2 2" xfId="29968"/>
    <cellStyle name="Normal 33 2 2 3" xfId="29969"/>
    <cellStyle name="Normal 33 2 3" xfId="19574"/>
    <cellStyle name="Normal 33 2 3 2" xfId="29970"/>
    <cellStyle name="Normal 33 2 4" xfId="29971"/>
    <cellStyle name="Normal 33 3" xfId="9125"/>
    <cellStyle name="Normal 33 3 2" xfId="9126"/>
    <cellStyle name="Normal 33 3 2 2" xfId="19575"/>
    <cellStyle name="Normal 33 3 2 2 2" xfId="29972"/>
    <cellStyle name="Normal 33 3 2 3" xfId="29973"/>
    <cellStyle name="Normal 33 3 3" xfId="19576"/>
    <cellStyle name="Normal 33 3 3 2" xfId="29974"/>
    <cellStyle name="Normal 33 3 4" xfId="29975"/>
    <cellStyle name="Normal 33 4" xfId="9127"/>
    <cellStyle name="Normal 33 4 2" xfId="9128"/>
    <cellStyle name="Normal 33 4 2 2" xfId="19577"/>
    <cellStyle name="Normal 33 4 2 2 2" xfId="29976"/>
    <cellStyle name="Normal 33 4 2 3" xfId="29977"/>
    <cellStyle name="Normal 33 4 3" xfId="19578"/>
    <cellStyle name="Normal 33 4 3 2" xfId="29978"/>
    <cellStyle name="Normal 33 4 4" xfId="29979"/>
    <cellStyle name="Normal 33 5" xfId="9129"/>
    <cellStyle name="Normal 33 5 2" xfId="9130"/>
    <cellStyle name="Normal 33 5 2 2" xfId="19579"/>
    <cellStyle name="Normal 33 5 2 2 2" xfId="29980"/>
    <cellStyle name="Normal 33 5 2 3" xfId="29981"/>
    <cellStyle name="Normal 33 5 3" xfId="19580"/>
    <cellStyle name="Normal 33 5 3 2" xfId="29982"/>
    <cellStyle name="Normal 33 5 4" xfId="29983"/>
    <cellStyle name="Normal 33 6" xfId="9131"/>
    <cellStyle name="Normal 33 6 2" xfId="9132"/>
    <cellStyle name="Normal 33 6 2 2" xfId="19581"/>
    <cellStyle name="Normal 33 6 2 2 2" xfId="29984"/>
    <cellStyle name="Normal 33 6 2 3" xfId="29985"/>
    <cellStyle name="Normal 33 6 3" xfId="19582"/>
    <cellStyle name="Normal 33 6 3 2" xfId="29986"/>
    <cellStyle name="Normal 33 6 4" xfId="29987"/>
    <cellStyle name="Normal 33 7" xfId="9133"/>
    <cellStyle name="Normal 33 7 2" xfId="9134"/>
    <cellStyle name="Normal 33 7 2 2" xfId="19583"/>
    <cellStyle name="Normal 33 7 2 2 2" xfId="29988"/>
    <cellStyle name="Normal 33 7 2 3" xfId="29989"/>
    <cellStyle name="Normal 33 7 3" xfId="19584"/>
    <cellStyle name="Normal 33 7 3 2" xfId="29990"/>
    <cellStyle name="Normal 33 7 4" xfId="29991"/>
    <cellStyle name="Normal 34" xfId="9135"/>
    <cellStyle name="Normal 34 2" xfId="9136"/>
    <cellStyle name="Normal 35" xfId="9137"/>
    <cellStyle name="Normal 35 2" xfId="9138"/>
    <cellStyle name="Normal 36" xfId="9139"/>
    <cellStyle name="Normal 36 2" xfId="9140"/>
    <cellStyle name="Normal 36 2 2" xfId="9141"/>
    <cellStyle name="Normal 36 2 2 2" xfId="19585"/>
    <cellStyle name="Normal 36 2 2 2 2" xfId="29992"/>
    <cellStyle name="Normal 36 2 2 3" xfId="29993"/>
    <cellStyle name="Normal 36 2 3" xfId="19586"/>
    <cellStyle name="Normal 36 2 3 2" xfId="29994"/>
    <cellStyle name="Normal 36 2 4" xfId="29995"/>
    <cellStyle name="Normal 36 3" xfId="9142"/>
    <cellStyle name="Normal 36 3 2" xfId="9143"/>
    <cellStyle name="Normal 36 3 2 2" xfId="19587"/>
    <cellStyle name="Normal 36 3 2 2 2" xfId="29996"/>
    <cellStyle name="Normal 36 3 2 3" xfId="29997"/>
    <cellStyle name="Normal 36 3 3" xfId="19588"/>
    <cellStyle name="Normal 36 3 3 2" xfId="29998"/>
    <cellStyle name="Normal 36 3 4" xfId="29999"/>
    <cellStyle name="Normal 36 4" xfId="9144"/>
    <cellStyle name="Normal 36 4 2" xfId="9145"/>
    <cellStyle name="Normal 36 4 2 2" xfId="19589"/>
    <cellStyle name="Normal 36 4 2 2 2" xfId="30000"/>
    <cellStyle name="Normal 36 4 2 3" xfId="30001"/>
    <cellStyle name="Normal 36 4 3" xfId="19590"/>
    <cellStyle name="Normal 36 4 3 2" xfId="30002"/>
    <cellStyle name="Normal 36 4 4" xfId="30003"/>
    <cellStyle name="Normal 36 5" xfId="9146"/>
    <cellStyle name="Normal 36 5 2" xfId="9147"/>
    <cellStyle name="Normal 36 5 2 2" xfId="19591"/>
    <cellStyle name="Normal 36 5 2 2 2" xfId="30004"/>
    <cellStyle name="Normal 36 5 2 3" xfId="30005"/>
    <cellStyle name="Normal 36 5 3" xfId="19592"/>
    <cellStyle name="Normal 36 5 3 2" xfId="30006"/>
    <cellStyle name="Normal 36 5 4" xfId="30007"/>
    <cellStyle name="Normal 36 6" xfId="9148"/>
    <cellStyle name="Normal 36 6 2" xfId="9149"/>
    <cellStyle name="Normal 36 6 2 2" xfId="19593"/>
    <cellStyle name="Normal 36 6 2 2 2" xfId="30008"/>
    <cellStyle name="Normal 36 6 2 3" xfId="30009"/>
    <cellStyle name="Normal 36 6 3" xfId="19594"/>
    <cellStyle name="Normal 36 6 3 2" xfId="30010"/>
    <cellStyle name="Normal 36 6 4" xfId="30011"/>
    <cellStyle name="Normal 36 7" xfId="9150"/>
    <cellStyle name="Normal 36 7 2" xfId="9151"/>
    <cellStyle name="Normal 36 7 2 2" xfId="19595"/>
    <cellStyle name="Normal 36 7 2 2 2" xfId="30012"/>
    <cellStyle name="Normal 36 7 2 3" xfId="30013"/>
    <cellStyle name="Normal 36 7 3" xfId="19596"/>
    <cellStyle name="Normal 36 7 3 2" xfId="30014"/>
    <cellStyle name="Normal 36 7 4" xfId="30015"/>
    <cellStyle name="Normal 37" xfId="9152"/>
    <cellStyle name="Normal 37 2" xfId="9153"/>
    <cellStyle name="Normal 37 2 2" xfId="9154"/>
    <cellStyle name="Normal 37 2 2 2" xfId="19597"/>
    <cellStyle name="Normal 37 2 2 2 2" xfId="30016"/>
    <cellStyle name="Normal 37 2 2 3" xfId="30017"/>
    <cellStyle name="Normal 37 2 3" xfId="19598"/>
    <cellStyle name="Normal 37 2 3 2" xfId="30018"/>
    <cellStyle name="Normal 37 2 4" xfId="30019"/>
    <cellStyle name="Normal 37 3" xfId="9155"/>
    <cellStyle name="Normal 37 3 2" xfId="9156"/>
    <cellStyle name="Normal 37 3 2 2" xfId="19599"/>
    <cellStyle name="Normal 37 3 2 2 2" xfId="30020"/>
    <cellStyle name="Normal 37 3 2 3" xfId="30021"/>
    <cellStyle name="Normal 37 3 3" xfId="19600"/>
    <cellStyle name="Normal 37 3 3 2" xfId="30022"/>
    <cellStyle name="Normal 37 3 4" xfId="30023"/>
    <cellStyle name="Normal 37 4" xfId="9157"/>
    <cellStyle name="Normal 37 4 2" xfId="9158"/>
    <cellStyle name="Normal 37 4 2 2" xfId="19601"/>
    <cellStyle name="Normal 37 4 2 2 2" xfId="30024"/>
    <cellStyle name="Normal 37 4 2 3" xfId="30025"/>
    <cellStyle name="Normal 37 4 3" xfId="19602"/>
    <cellStyle name="Normal 37 4 3 2" xfId="30026"/>
    <cellStyle name="Normal 37 4 4" xfId="30027"/>
    <cellStyle name="Normal 37 5" xfId="9159"/>
    <cellStyle name="Normal 37 5 2" xfId="9160"/>
    <cellStyle name="Normal 37 5 2 2" xfId="19603"/>
    <cellStyle name="Normal 37 5 2 2 2" xfId="30028"/>
    <cellStyle name="Normal 37 5 2 3" xfId="30029"/>
    <cellStyle name="Normal 37 5 3" xfId="19604"/>
    <cellStyle name="Normal 37 5 3 2" xfId="30030"/>
    <cellStyle name="Normal 37 5 4" xfId="30031"/>
    <cellStyle name="Normal 37 6" xfId="9161"/>
    <cellStyle name="Normal 37 6 2" xfId="9162"/>
    <cellStyle name="Normal 37 6 2 2" xfId="19605"/>
    <cellStyle name="Normal 37 6 2 2 2" xfId="30032"/>
    <cellStyle name="Normal 37 6 2 3" xfId="30033"/>
    <cellStyle name="Normal 37 6 3" xfId="19606"/>
    <cellStyle name="Normal 37 6 3 2" xfId="30034"/>
    <cellStyle name="Normal 37 6 4" xfId="30035"/>
    <cellStyle name="Normal 37 7" xfId="9163"/>
    <cellStyle name="Normal 37 7 2" xfId="9164"/>
    <cellStyle name="Normal 37 7 2 2" xfId="19607"/>
    <cellStyle name="Normal 37 7 2 2 2" xfId="30036"/>
    <cellStyle name="Normal 37 7 2 3" xfId="30037"/>
    <cellStyle name="Normal 37 7 3" xfId="19608"/>
    <cellStyle name="Normal 37 7 3 2" xfId="30038"/>
    <cellStyle name="Normal 37 7 4" xfId="30039"/>
    <cellStyle name="Normal 38" xfId="9165"/>
    <cellStyle name="Normal 38 2" xfId="9166"/>
    <cellStyle name="Normal 38 2 2" xfId="9167"/>
    <cellStyle name="Normal 38 2 2 2" xfId="19609"/>
    <cellStyle name="Normal 38 2 2 2 2" xfId="30040"/>
    <cellStyle name="Normal 38 2 2 3" xfId="30041"/>
    <cellStyle name="Normal 38 2 3" xfId="19610"/>
    <cellStyle name="Normal 38 2 3 2" xfId="30042"/>
    <cellStyle name="Normal 38 2 4" xfId="30043"/>
    <cellStyle name="Normal 38 3" xfId="9168"/>
    <cellStyle name="Normal 38 3 2" xfId="9169"/>
    <cellStyle name="Normal 38 3 2 2" xfId="19611"/>
    <cellStyle name="Normal 38 3 2 2 2" xfId="30044"/>
    <cellStyle name="Normal 38 3 2 3" xfId="30045"/>
    <cellStyle name="Normal 38 3 3" xfId="19612"/>
    <cellStyle name="Normal 38 3 3 2" xfId="30046"/>
    <cellStyle name="Normal 38 3 4" xfId="30047"/>
    <cellStyle name="Normal 38 4" xfId="9170"/>
    <cellStyle name="Normal 38 4 2" xfId="9171"/>
    <cellStyle name="Normal 38 4 2 2" xfId="19613"/>
    <cellStyle name="Normal 38 4 2 2 2" xfId="30048"/>
    <cellStyle name="Normal 38 4 2 3" xfId="30049"/>
    <cellStyle name="Normal 38 4 3" xfId="19614"/>
    <cellStyle name="Normal 38 4 3 2" xfId="30050"/>
    <cellStyle name="Normal 38 4 4" xfId="30051"/>
    <cellStyle name="Normal 38 5" xfId="9172"/>
    <cellStyle name="Normal 38 5 2" xfId="9173"/>
    <cellStyle name="Normal 38 5 2 2" xfId="19615"/>
    <cellStyle name="Normal 38 5 2 2 2" xfId="30052"/>
    <cellStyle name="Normal 38 5 2 3" xfId="30053"/>
    <cellStyle name="Normal 38 5 3" xfId="19616"/>
    <cellStyle name="Normal 38 5 3 2" xfId="30054"/>
    <cellStyle name="Normal 38 5 4" xfId="30055"/>
    <cellStyle name="Normal 38 6" xfId="9174"/>
    <cellStyle name="Normal 38 6 2" xfId="9175"/>
    <cellStyle name="Normal 38 6 2 2" xfId="19617"/>
    <cellStyle name="Normal 38 6 2 2 2" xfId="30056"/>
    <cellStyle name="Normal 38 6 2 3" xfId="30057"/>
    <cellStyle name="Normal 38 6 3" xfId="19618"/>
    <cellStyle name="Normal 38 6 3 2" xfId="30058"/>
    <cellStyle name="Normal 38 6 4" xfId="30059"/>
    <cellStyle name="Normal 38 7" xfId="9176"/>
    <cellStyle name="Normal 38 7 2" xfId="9177"/>
    <cellStyle name="Normal 38 7 2 2" xfId="19619"/>
    <cellStyle name="Normal 38 7 2 2 2" xfId="30060"/>
    <cellStyle name="Normal 38 7 2 3" xfId="30061"/>
    <cellStyle name="Normal 38 7 3" xfId="19620"/>
    <cellStyle name="Normal 38 7 3 2" xfId="30062"/>
    <cellStyle name="Normal 38 7 4" xfId="30063"/>
    <cellStyle name="Normal 39" xfId="9178"/>
    <cellStyle name="Normal 39 2" xfId="9179"/>
    <cellStyle name="Normal 39 2 2" xfId="9180"/>
    <cellStyle name="Normal 39 2 2 2" xfId="19621"/>
    <cellStyle name="Normal 39 2 2 2 2" xfId="30064"/>
    <cellStyle name="Normal 39 2 2 3" xfId="30065"/>
    <cellStyle name="Normal 39 2 3" xfId="19622"/>
    <cellStyle name="Normal 39 2 3 2" xfId="30066"/>
    <cellStyle name="Normal 39 2 4" xfId="30067"/>
    <cellStyle name="Normal 39 3" xfId="9181"/>
    <cellStyle name="Normal 39 3 2" xfId="9182"/>
    <cellStyle name="Normal 39 3 2 2" xfId="19623"/>
    <cellStyle name="Normal 39 3 2 2 2" xfId="30068"/>
    <cellStyle name="Normal 39 3 2 3" xfId="30069"/>
    <cellStyle name="Normal 39 3 3" xfId="19624"/>
    <cellStyle name="Normal 39 3 3 2" xfId="30070"/>
    <cellStyle name="Normal 39 3 4" xfId="30071"/>
    <cellStyle name="Normal 39 4" xfId="9183"/>
    <cellStyle name="Normal 39 4 2" xfId="9184"/>
    <cellStyle name="Normal 39 4 2 2" xfId="19625"/>
    <cellStyle name="Normal 39 4 2 2 2" xfId="30072"/>
    <cellStyle name="Normal 39 4 2 3" xfId="30073"/>
    <cellStyle name="Normal 39 4 3" xfId="19626"/>
    <cellStyle name="Normal 39 4 3 2" xfId="30074"/>
    <cellStyle name="Normal 39 4 4" xfId="30075"/>
    <cellStyle name="Normal 39 5" xfId="9185"/>
    <cellStyle name="Normal 39 5 2" xfId="9186"/>
    <cellStyle name="Normal 39 5 2 2" xfId="19627"/>
    <cellStyle name="Normal 39 5 2 2 2" xfId="30076"/>
    <cellStyle name="Normal 39 5 2 3" xfId="30077"/>
    <cellStyle name="Normal 39 5 3" xfId="19628"/>
    <cellStyle name="Normal 39 5 3 2" xfId="30078"/>
    <cellStyle name="Normal 39 5 4" xfId="30079"/>
    <cellStyle name="Normal 39 6" xfId="9187"/>
    <cellStyle name="Normal 39 6 2" xfId="9188"/>
    <cellStyle name="Normal 39 6 2 2" xfId="19629"/>
    <cellStyle name="Normal 39 6 2 2 2" xfId="30080"/>
    <cellStyle name="Normal 39 6 2 3" xfId="30081"/>
    <cellStyle name="Normal 39 6 3" xfId="19630"/>
    <cellStyle name="Normal 39 6 3 2" xfId="30082"/>
    <cellStyle name="Normal 39 6 4" xfId="30083"/>
    <cellStyle name="Normal 39 7" xfId="9189"/>
    <cellStyle name="Normal 39 7 2" xfId="9190"/>
    <cellStyle name="Normal 39 7 2 2" xfId="19631"/>
    <cellStyle name="Normal 39 7 2 2 2" xfId="30084"/>
    <cellStyle name="Normal 39 7 2 3" xfId="30085"/>
    <cellStyle name="Normal 39 7 3" xfId="19632"/>
    <cellStyle name="Normal 39 7 3 2" xfId="30086"/>
    <cellStyle name="Normal 39 7 4" xfId="30087"/>
    <cellStyle name="Normal 4" xfId="134"/>
    <cellStyle name="Normal 4 10" xfId="9191"/>
    <cellStyle name="Normal 4 10 2" xfId="9192"/>
    <cellStyle name="Normal 4 10 2 2" xfId="9193"/>
    <cellStyle name="Normal 4 10 3" xfId="9194"/>
    <cellStyle name="Normal 4 10 3 2" xfId="9195"/>
    <cellStyle name="Normal 4 10 4" xfId="9196"/>
    <cellStyle name="Normal 4 10 5" xfId="19633"/>
    <cellStyle name="Normal 4 100" xfId="9197"/>
    <cellStyle name="Normal 4 100 2" xfId="19634"/>
    <cellStyle name="Normal 4 101" xfId="9198"/>
    <cellStyle name="Normal 4 101 2" xfId="9199"/>
    <cellStyle name="Normal 4 102" xfId="9200"/>
    <cellStyle name="Normal 4 102 2" xfId="9201"/>
    <cellStyle name="Normal 4 103" xfId="9202"/>
    <cellStyle name="Normal 4 103 2" xfId="9203"/>
    <cellStyle name="Normal 4 104" xfId="9204"/>
    <cellStyle name="Normal 4 104 2" xfId="9205"/>
    <cellStyle name="Normal 4 105" xfId="9206"/>
    <cellStyle name="Normal 4 105 2" xfId="9207"/>
    <cellStyle name="Normal 4 106" xfId="9208"/>
    <cellStyle name="Normal 4 106 2" xfId="9209"/>
    <cellStyle name="Normal 4 107" xfId="9210"/>
    <cellStyle name="Normal 4 107 2" xfId="19635"/>
    <cellStyle name="Normal 4 108" xfId="9211"/>
    <cellStyle name="Normal 4 108 2" xfId="19636"/>
    <cellStyle name="Normal 4 109" xfId="9212"/>
    <cellStyle name="Normal 4 109 2" xfId="19637"/>
    <cellStyle name="Normal 4 11" xfId="9213"/>
    <cellStyle name="Normal 4 11 2" xfId="9214"/>
    <cellStyle name="Normal 4 11 2 2" xfId="9215"/>
    <cellStyle name="Normal 4 11 3" xfId="9216"/>
    <cellStyle name="Normal 4 11 3 2" xfId="9217"/>
    <cellStyle name="Normal 4 11 4" xfId="9218"/>
    <cellStyle name="Normal 4 11 5" xfId="19638"/>
    <cellStyle name="Normal 4 110" xfId="9219"/>
    <cellStyle name="Normal 4 110 2" xfId="19639"/>
    <cellStyle name="Normal 4 111" xfId="9220"/>
    <cellStyle name="Normal 4 111 2" xfId="9221"/>
    <cellStyle name="Normal 4 112" xfId="9222"/>
    <cellStyle name="Normal 4 112 2" xfId="19640"/>
    <cellStyle name="Normal 4 113" xfId="9223"/>
    <cellStyle name="Normal 4 113 2" xfId="19641"/>
    <cellStyle name="Normal 4 114" xfId="9224"/>
    <cellStyle name="Normal 4 114 2" xfId="19642"/>
    <cellStyle name="Normal 4 115" xfId="9225"/>
    <cellStyle name="Normal 4 115 2" xfId="19643"/>
    <cellStyle name="Normal 4 116" xfId="9226"/>
    <cellStyle name="Normal 4 116 2" xfId="19644"/>
    <cellStyle name="Normal 4 117" xfId="9227"/>
    <cellStyle name="Normal 4 117 2" xfId="19645"/>
    <cellStyle name="Normal 4 118" xfId="9228"/>
    <cellStyle name="Normal 4 118 2" xfId="19646"/>
    <cellStyle name="Normal 4 119" xfId="9229"/>
    <cellStyle name="Normal 4 119 2" xfId="19647"/>
    <cellStyle name="Normal 4 12" xfId="9230"/>
    <cellStyle name="Normal 4 12 2" xfId="9231"/>
    <cellStyle name="Normal 4 12 3" xfId="19648"/>
    <cellStyle name="Normal 4 120" xfId="9232"/>
    <cellStyle name="Normal 4 120 2" xfId="9233"/>
    <cellStyle name="Normal 4 121" xfId="9234"/>
    <cellStyle name="Normal 4 121 2" xfId="9235"/>
    <cellStyle name="Normal 4 122" xfId="9236"/>
    <cellStyle name="Normal 4 122 2" xfId="9237"/>
    <cellStyle name="Normal 4 123" xfId="9238"/>
    <cellStyle name="Normal 4 123 2" xfId="9239"/>
    <cellStyle name="Normal 4 124" xfId="9240"/>
    <cellStyle name="Normal 4 124 2" xfId="19649"/>
    <cellStyle name="Normal 4 125" xfId="9241"/>
    <cellStyle name="Normal 4 125 2" xfId="19650"/>
    <cellStyle name="Normal 4 126" xfId="9242"/>
    <cellStyle name="Normal 4 126 2" xfId="19651"/>
    <cellStyle name="Normal 4 127" xfId="9243"/>
    <cellStyle name="Normal 4 127 2" xfId="19652"/>
    <cellStyle name="Normal 4 128" xfId="9244"/>
    <cellStyle name="Normal 4 128 2" xfId="19653"/>
    <cellStyle name="Normal 4 129" xfId="9245"/>
    <cellStyle name="Normal 4 129 2" xfId="19654"/>
    <cellStyle name="Normal 4 13" xfId="9246"/>
    <cellStyle name="Normal 4 13 2" xfId="9247"/>
    <cellStyle name="Normal 4 13 3" xfId="19655"/>
    <cellStyle name="Normal 4 130" xfId="9248"/>
    <cellStyle name="Normal 4 130 2" xfId="19656"/>
    <cellStyle name="Normal 4 131" xfId="9249"/>
    <cellStyle name="Normal 4 131 2" xfId="19657"/>
    <cellStyle name="Normal 4 132" xfId="9250"/>
    <cellStyle name="Normal 4 132 2" xfId="19658"/>
    <cellStyle name="Normal 4 133" xfId="9251"/>
    <cellStyle name="Normal 4 133 2" xfId="19659"/>
    <cellStyle name="Normal 4 134" xfId="9252"/>
    <cellStyle name="Normal 4 134 2" xfId="19660"/>
    <cellStyle name="Normal 4 135" xfId="9253"/>
    <cellStyle name="Normal 4 135 2" xfId="19661"/>
    <cellStyle name="Normal 4 136" xfId="9254"/>
    <cellStyle name="Normal 4 136 2" xfId="19662"/>
    <cellStyle name="Normal 4 137" xfId="9255"/>
    <cellStyle name="Normal 4 137 2" xfId="19663"/>
    <cellStyle name="Normal 4 138" xfId="9256"/>
    <cellStyle name="Normal 4 138 2" xfId="19664"/>
    <cellStyle name="Normal 4 139" xfId="9257"/>
    <cellStyle name="Normal 4 139 2" xfId="19665"/>
    <cellStyle name="Normal 4 14" xfId="9258"/>
    <cellStyle name="Normal 4 14 2" xfId="9259"/>
    <cellStyle name="Normal 4 14 3" xfId="19666"/>
    <cellStyle name="Normal 4 140" xfId="9260"/>
    <cellStyle name="Normal 4 140 2" xfId="19667"/>
    <cellStyle name="Normal 4 141" xfId="9261"/>
    <cellStyle name="Normal 4 141 2" xfId="19668"/>
    <cellStyle name="Normal 4 142" xfId="9262"/>
    <cellStyle name="Normal 4 142 2" xfId="19669"/>
    <cellStyle name="Normal 4 143" xfId="9263"/>
    <cellStyle name="Normal 4 143 2" xfId="19670"/>
    <cellStyle name="Normal 4 144" xfId="9264"/>
    <cellStyle name="Normal 4 144 2" xfId="19671"/>
    <cellStyle name="Normal 4 145" xfId="9265"/>
    <cellStyle name="Normal 4 145 2" xfId="19672"/>
    <cellStyle name="Normal 4 146" xfId="9266"/>
    <cellStyle name="Normal 4 146 2" xfId="9267"/>
    <cellStyle name="Normal 4 147" xfId="9268"/>
    <cellStyle name="Normal 4 147 2" xfId="9269"/>
    <cellStyle name="Normal 4 148" xfId="9270"/>
    <cellStyle name="Normal 4 148 2" xfId="19673"/>
    <cellStyle name="Normal 4 149" xfId="9271"/>
    <cellStyle name="Normal 4 149 2" xfId="19674"/>
    <cellStyle name="Normal 4 15" xfId="9272"/>
    <cellStyle name="Normal 4 15 2" xfId="9273"/>
    <cellStyle name="Normal 4 15 3" xfId="19675"/>
    <cellStyle name="Normal 4 150" xfId="9274"/>
    <cellStyle name="Normal 4 150 2" xfId="19676"/>
    <cellStyle name="Normal 4 151" xfId="9275"/>
    <cellStyle name="Normal 4 151 2" xfId="19677"/>
    <cellStyle name="Normal 4 152" xfId="9276"/>
    <cellStyle name="Normal 4 152 2" xfId="19678"/>
    <cellStyle name="Normal 4 153" xfId="9277"/>
    <cellStyle name="Normal 4 153 2" xfId="9278"/>
    <cellStyle name="Normal 4 154" xfId="9279"/>
    <cellStyle name="Normal 4 154 2" xfId="19679"/>
    <cellStyle name="Normal 4 155" xfId="9280"/>
    <cellStyle name="Normal 4 155 2" xfId="9281"/>
    <cellStyle name="Normal 4 156" xfId="9282"/>
    <cellStyle name="Normal 4 156 2" xfId="9283"/>
    <cellStyle name="Normal 4 156 2 2" xfId="9284"/>
    <cellStyle name="Normal 4 156 2 2 2" xfId="19680"/>
    <cellStyle name="Normal 4 156 2 2 2 2" xfId="30088"/>
    <cellStyle name="Normal 4 156 2 2 3" xfId="30089"/>
    <cellStyle name="Normal 4 156 2 3" xfId="19681"/>
    <cellStyle name="Normal 4 156 2 3 2" xfId="30090"/>
    <cellStyle name="Normal 4 156 2 4" xfId="30091"/>
    <cellStyle name="Normal 4 156 3" xfId="9285"/>
    <cellStyle name="Normal 4 156 3 2" xfId="19682"/>
    <cellStyle name="Normal 4 156 3 2 2" xfId="30092"/>
    <cellStyle name="Normal 4 156 3 3" xfId="30093"/>
    <cellStyle name="Normal 4 156 4" xfId="19683"/>
    <cellStyle name="Normal 4 156 4 2" xfId="30094"/>
    <cellStyle name="Normal 4 156 5" xfId="30095"/>
    <cellStyle name="Normal 4 157" xfId="9286"/>
    <cellStyle name="Normal 4 157 2" xfId="9287"/>
    <cellStyle name="Normal 4 157 2 2" xfId="19684"/>
    <cellStyle name="Normal 4 157 2 2 2" xfId="30096"/>
    <cellStyle name="Normal 4 157 2 3" xfId="30097"/>
    <cellStyle name="Normal 4 157 3" xfId="19685"/>
    <cellStyle name="Normal 4 157 3 2" xfId="30098"/>
    <cellStyle name="Normal 4 157 4" xfId="30099"/>
    <cellStyle name="Normal 4 158" xfId="9288"/>
    <cellStyle name="Normal 4 158 2" xfId="19686"/>
    <cellStyle name="Normal 4 158 2 2" xfId="19687"/>
    <cellStyle name="Normal 4 158 2 2 2" xfId="30100"/>
    <cellStyle name="Normal 4 158 2 3" xfId="30101"/>
    <cellStyle name="Normal 4 158 3" xfId="19688"/>
    <cellStyle name="Normal 4 158 3 2" xfId="30102"/>
    <cellStyle name="Normal 4 158 4" xfId="30103"/>
    <cellStyle name="Normal 4 159" xfId="19689"/>
    <cellStyle name="Normal 4 159 2" xfId="30104"/>
    <cellStyle name="Normal 4 16" xfId="9289"/>
    <cellStyle name="Normal 4 16 2" xfId="9290"/>
    <cellStyle name="Normal 4 16 3" xfId="19690"/>
    <cellStyle name="Normal 4 160" xfId="30105"/>
    <cellStyle name="Normal 4 161" xfId="33702"/>
    <cellStyle name="Normal 4 161 2" xfId="33749"/>
    <cellStyle name="Normal 4 17" xfId="9291"/>
    <cellStyle name="Normal 4 17 2" xfId="9292"/>
    <cellStyle name="Normal 4 17 3" xfId="19691"/>
    <cellStyle name="Normal 4 18" xfId="9293"/>
    <cellStyle name="Normal 4 18 2" xfId="9294"/>
    <cellStyle name="Normal 4 18 3" xfId="19692"/>
    <cellStyle name="Normal 4 19" xfId="9295"/>
    <cellStyle name="Normal 4 19 2" xfId="9296"/>
    <cellStyle name="Normal 4 19 3" xfId="19693"/>
    <cellStyle name="Normal 4 2" xfId="9297"/>
    <cellStyle name="Normal 4 2 10" xfId="9298"/>
    <cellStyle name="Normal 4 2 10 2" xfId="9299"/>
    <cellStyle name="Normal 4 2 11" xfId="9300"/>
    <cellStyle name="Normal 4 2 11 2" xfId="9301"/>
    <cellStyle name="Normal 4 2 12" xfId="9302"/>
    <cellStyle name="Normal 4 2 12 2" xfId="9303"/>
    <cellStyle name="Normal 4 2 13" xfId="9304"/>
    <cellStyle name="Normal 4 2 13 2" xfId="9305"/>
    <cellStyle name="Normal 4 2 14" xfId="9306"/>
    <cellStyle name="Normal 4 2 14 2" xfId="9307"/>
    <cellStyle name="Normal 4 2 15" xfId="9308"/>
    <cellStyle name="Normal 4 2 15 2" xfId="9309"/>
    <cellStyle name="Normal 4 2 16" xfId="9310"/>
    <cellStyle name="Normal 4 2 16 2" xfId="9311"/>
    <cellStyle name="Normal 4 2 17" xfId="9312"/>
    <cellStyle name="Normal 4 2 17 2" xfId="9313"/>
    <cellStyle name="Normal 4 2 18" xfId="9314"/>
    <cellStyle name="Normal 4 2 18 2" xfId="9315"/>
    <cellStyle name="Normal 4 2 19" xfId="9316"/>
    <cellStyle name="Normal 4 2 2" xfId="9317"/>
    <cellStyle name="Normal 4 2 2 10" xfId="9318"/>
    <cellStyle name="Normal 4 2 2 10 2" xfId="9319"/>
    <cellStyle name="Normal 4 2 2 11" xfId="9320"/>
    <cellStyle name="Normal 4 2 2 2" xfId="9321"/>
    <cellStyle name="Normal 4 2 2 2 2" xfId="9322"/>
    <cellStyle name="Normal 4 2 2 2 2 2" xfId="9323"/>
    <cellStyle name="Normal 4 2 2 2 3" xfId="9324"/>
    <cellStyle name="Normal 4 2 2 3" xfId="9325"/>
    <cellStyle name="Normal 4 2 2 3 2" xfId="9326"/>
    <cellStyle name="Normal 4 2 2 4" xfId="9327"/>
    <cellStyle name="Normal 4 2 2 4 2" xfId="9328"/>
    <cellStyle name="Normal 4 2 2 5" xfId="9329"/>
    <cellStyle name="Normal 4 2 2 5 2" xfId="9330"/>
    <cellStyle name="Normal 4 2 2 6" xfId="9331"/>
    <cellStyle name="Normal 4 2 2 6 2" xfId="9332"/>
    <cellStyle name="Normal 4 2 2 7" xfId="9333"/>
    <cellStyle name="Normal 4 2 2 7 2" xfId="9334"/>
    <cellStyle name="Normal 4 2 2 8" xfId="9335"/>
    <cellStyle name="Normal 4 2 2 8 2" xfId="9336"/>
    <cellStyle name="Normal 4 2 2 9" xfId="9337"/>
    <cellStyle name="Normal 4 2 2 9 2" xfId="9338"/>
    <cellStyle name="Normal 4 2 20" xfId="19694"/>
    <cellStyle name="Normal 4 2 20 2" xfId="30106"/>
    <cellStyle name="Normal 4 2 3" xfId="9339"/>
    <cellStyle name="Normal 4 2 3 2" xfId="9340"/>
    <cellStyle name="Normal 4 2 4" xfId="9341"/>
    <cellStyle name="Normal 4 2 4 2" xfId="9342"/>
    <cellStyle name="Normal 4 2 4 2 2" xfId="9343"/>
    <cellStyle name="Normal 4 2 4 3" xfId="9344"/>
    <cellStyle name="Normal 4 2 5" xfId="9345"/>
    <cellStyle name="Normal 4 2 5 2" xfId="9346"/>
    <cellStyle name="Normal 4 2 5 2 2" xfId="9347"/>
    <cellStyle name="Normal 4 2 5 3" xfId="9348"/>
    <cellStyle name="Normal 4 2 6" xfId="9349"/>
    <cellStyle name="Normal 4 2 6 2" xfId="9350"/>
    <cellStyle name="Normal 4 2 6 2 2" xfId="9351"/>
    <cellStyle name="Normal 4 2 6 3" xfId="9352"/>
    <cellStyle name="Normal 4 2 7" xfId="9353"/>
    <cellStyle name="Normal 4 2 7 2" xfId="9354"/>
    <cellStyle name="Normal 4 2 7 2 2" xfId="9355"/>
    <cellStyle name="Normal 4 2 7 3" xfId="9356"/>
    <cellStyle name="Normal 4 2 8" xfId="9357"/>
    <cellStyle name="Normal 4 2 8 2" xfId="9358"/>
    <cellStyle name="Normal 4 2 8 2 2" xfId="9359"/>
    <cellStyle name="Normal 4 2 8 3" xfId="9360"/>
    <cellStyle name="Normal 4 2 9" xfId="9361"/>
    <cellStyle name="Normal 4 2 9 2" xfId="9362"/>
    <cellStyle name="Normal 4 2 9 2 2" xfId="9363"/>
    <cellStyle name="Normal 4 2 9 3" xfId="9364"/>
    <cellStyle name="Normal 4 20" xfId="9365"/>
    <cellStyle name="Normal 4 20 2" xfId="9366"/>
    <cellStyle name="Normal 4 20 3" xfId="19695"/>
    <cellStyle name="Normal 4 21" xfId="9367"/>
    <cellStyle name="Normal 4 21 2" xfId="9368"/>
    <cellStyle name="Normal 4 21 3" xfId="19696"/>
    <cellStyle name="Normal 4 22" xfId="9369"/>
    <cellStyle name="Normal 4 22 2" xfId="9370"/>
    <cellStyle name="Normal 4 22 3" xfId="19697"/>
    <cellStyle name="Normal 4 23" xfId="9371"/>
    <cellStyle name="Normal 4 23 2" xfId="9372"/>
    <cellStyle name="Normal 4 23 3" xfId="19698"/>
    <cellStyle name="Normal 4 24" xfId="9373"/>
    <cellStyle name="Normal 4 24 2" xfId="9374"/>
    <cellStyle name="Normal 4 24 3" xfId="19699"/>
    <cellStyle name="Normal 4 25" xfId="9375"/>
    <cellStyle name="Normal 4 25 2" xfId="9376"/>
    <cellStyle name="Normal 4 25 3" xfId="19700"/>
    <cellStyle name="Normal 4 26" xfId="9377"/>
    <cellStyle name="Normal 4 26 2" xfId="9378"/>
    <cellStyle name="Normal 4 26 3" xfId="19701"/>
    <cellStyle name="Normal 4 27" xfId="9379"/>
    <cellStyle name="Normal 4 27 2" xfId="9380"/>
    <cellStyle name="Normal 4 27 3" xfId="19702"/>
    <cellStyle name="Normal 4 28" xfId="9381"/>
    <cellStyle name="Normal 4 28 2" xfId="9382"/>
    <cellStyle name="Normal 4 28 3" xfId="19703"/>
    <cellStyle name="Normal 4 29" xfId="9383"/>
    <cellStyle name="Normal 4 29 2" xfId="9384"/>
    <cellStyle name="Normal 4 29 3" xfId="19704"/>
    <cellStyle name="Normal 4 3" xfId="9385"/>
    <cellStyle name="Normal 4 3 10" xfId="9386"/>
    <cellStyle name="Normal 4 3 10 2" xfId="19705"/>
    <cellStyle name="Normal 4 3 11" xfId="9387"/>
    <cellStyle name="Normal 4 3 11 2" xfId="19706"/>
    <cellStyle name="Normal 4 3 12" xfId="19707"/>
    <cellStyle name="Normal 4 3 2" xfId="9388"/>
    <cellStyle name="Normal 4 3 2 2" xfId="9389"/>
    <cellStyle name="Normal 4 3 3" xfId="9390"/>
    <cellStyle name="Normal 4 3 3 2" xfId="9391"/>
    <cellStyle name="Normal 4 3 3 2 2" xfId="9392"/>
    <cellStyle name="Normal 4 3 4" xfId="9393"/>
    <cellStyle name="Normal 4 3 4 2" xfId="19708"/>
    <cellStyle name="Normal 4 3 5" xfId="9394"/>
    <cellStyle name="Normal 4 3 5 2" xfId="19709"/>
    <cellStyle name="Normal 4 3 6" xfId="9395"/>
    <cellStyle name="Normal 4 3 6 2" xfId="19710"/>
    <cellStyle name="Normal 4 3 7" xfId="9396"/>
    <cellStyle name="Normal 4 3 7 2" xfId="19711"/>
    <cellStyle name="Normal 4 3 8" xfId="9397"/>
    <cellStyle name="Normal 4 3 8 2" xfId="19712"/>
    <cellStyle name="Normal 4 3 9" xfId="9398"/>
    <cellStyle name="Normal 4 3 9 2" xfId="19713"/>
    <cellStyle name="Normal 4 30" xfId="9399"/>
    <cellStyle name="Normal 4 30 2" xfId="9400"/>
    <cellStyle name="Normal 4 30 3" xfId="19714"/>
    <cellStyle name="Normal 4 31" xfId="9401"/>
    <cellStyle name="Normal 4 31 2" xfId="9402"/>
    <cellStyle name="Normal 4 31 3" xfId="19715"/>
    <cellStyle name="Normal 4 32" xfId="9403"/>
    <cellStyle name="Normal 4 32 2" xfId="9404"/>
    <cellStyle name="Normal 4 32 3" xfId="19716"/>
    <cellStyle name="Normal 4 33" xfId="9405"/>
    <cellStyle name="Normal 4 33 2" xfId="9406"/>
    <cellStyle name="Normal 4 33 3" xfId="19717"/>
    <cellStyle name="Normal 4 34" xfId="9407"/>
    <cellStyle name="Normal 4 34 2" xfId="9408"/>
    <cellStyle name="Normal 4 34 3" xfId="19718"/>
    <cellStyle name="Normal 4 35" xfId="9409"/>
    <cellStyle name="Normal 4 35 2" xfId="9410"/>
    <cellStyle name="Normal 4 35 3" xfId="19719"/>
    <cellStyle name="Normal 4 36" xfId="9411"/>
    <cellStyle name="Normal 4 36 2" xfId="9412"/>
    <cellStyle name="Normal 4 36 3" xfId="19720"/>
    <cellStyle name="Normal 4 37" xfId="9413"/>
    <cellStyle name="Normal 4 37 2" xfId="9414"/>
    <cellStyle name="Normal 4 37 3" xfId="19721"/>
    <cellStyle name="Normal 4 38" xfId="9415"/>
    <cellStyle name="Normal 4 38 2" xfId="9416"/>
    <cellStyle name="Normal 4 38 3" xfId="19722"/>
    <cellStyle name="Normal 4 39" xfId="9417"/>
    <cellStyle name="Normal 4 39 2" xfId="9418"/>
    <cellStyle name="Normal 4 39 3" xfId="19723"/>
    <cellStyle name="Normal 4 4" xfId="9419"/>
    <cellStyle name="Normal 4 4 2" xfId="9420"/>
    <cellStyle name="Normal 4 4 2 2" xfId="9421"/>
    <cellStyle name="Normal 4 4 2 2 2" xfId="9422"/>
    <cellStyle name="Normal 4 4 2 3" xfId="9423"/>
    <cellStyle name="Normal 4 4 2 3 2" xfId="9424"/>
    <cellStyle name="Normal 4 4 2 4" xfId="9425"/>
    <cellStyle name="Normal 4 4 2 4 2" xfId="9426"/>
    <cellStyle name="Normal 4 4 2 5" xfId="9427"/>
    <cellStyle name="Normal 4 4 2 5 2" xfId="9428"/>
    <cellStyle name="Normal 4 4 2 6" xfId="9429"/>
    <cellStyle name="Normal 4 4 3" xfId="9430"/>
    <cellStyle name="Normal 4 4 3 2" xfId="9431"/>
    <cellStyle name="Normal 4 4 4" xfId="9432"/>
    <cellStyle name="Normal 4 4 4 2" xfId="9433"/>
    <cellStyle name="Normal 4 4 4 2 2" xfId="9434"/>
    <cellStyle name="Normal 4 4 4 3" xfId="9435"/>
    <cellStyle name="Normal 4 4 5" xfId="9436"/>
    <cellStyle name="Normal 4 4 5 2" xfId="9437"/>
    <cellStyle name="Normal 4 4 6" xfId="9438"/>
    <cellStyle name="Normal 4 4 6 2" xfId="9439"/>
    <cellStyle name="Normal 4 4 7" xfId="9440"/>
    <cellStyle name="Normal 4 40" xfId="9441"/>
    <cellStyle name="Normal 4 40 2" xfId="9442"/>
    <cellStyle name="Normal 4 40 3" xfId="19724"/>
    <cellStyle name="Normal 4 41" xfId="9443"/>
    <cellStyle name="Normal 4 41 2" xfId="9444"/>
    <cellStyle name="Normal 4 41 3" xfId="19725"/>
    <cellStyle name="Normal 4 42" xfId="9445"/>
    <cellStyle name="Normal 4 42 2" xfId="9446"/>
    <cellStyle name="Normal 4 42 3" xfId="19726"/>
    <cellStyle name="Normal 4 43" xfId="9447"/>
    <cellStyle name="Normal 4 43 2" xfId="9448"/>
    <cellStyle name="Normal 4 43 3" xfId="19727"/>
    <cellStyle name="Normal 4 44" xfId="9449"/>
    <cellStyle name="Normal 4 44 2" xfId="9450"/>
    <cellStyle name="Normal 4 44 3" xfId="19728"/>
    <cellStyle name="Normal 4 45" xfId="9451"/>
    <cellStyle name="Normal 4 45 2" xfId="9452"/>
    <cellStyle name="Normal 4 45 3" xfId="19729"/>
    <cellStyle name="Normal 4 46" xfId="9453"/>
    <cellStyle name="Normal 4 46 2" xfId="9454"/>
    <cellStyle name="Normal 4 46 3" xfId="19730"/>
    <cellStyle name="Normal 4 47" xfId="9455"/>
    <cellStyle name="Normal 4 47 2" xfId="9456"/>
    <cellStyle name="Normal 4 47 3" xfId="19731"/>
    <cellStyle name="Normal 4 48" xfId="9457"/>
    <cellStyle name="Normal 4 48 2" xfId="9458"/>
    <cellStyle name="Normal 4 48 3" xfId="19732"/>
    <cellStyle name="Normal 4 49" xfId="9459"/>
    <cellStyle name="Normal 4 49 2" xfId="9460"/>
    <cellStyle name="Normal 4 49 3" xfId="19733"/>
    <cellStyle name="Normal 4 5" xfId="9461"/>
    <cellStyle name="Normal 4 5 2" xfId="9462"/>
    <cellStyle name="Normal 4 5 2 2" xfId="9463"/>
    <cellStyle name="Normal 4 5 3" xfId="9464"/>
    <cellStyle name="Normal 4 5 3 2" xfId="9465"/>
    <cellStyle name="Normal 4 5 4" xfId="9466"/>
    <cellStyle name="Normal 4 5 4 2" xfId="9467"/>
    <cellStyle name="Normal 4 5 5" xfId="9468"/>
    <cellStyle name="Normal 4 5 6" xfId="19734"/>
    <cellStyle name="Normal 4 50" xfId="9469"/>
    <cellStyle name="Normal 4 50 2" xfId="9470"/>
    <cellStyle name="Normal 4 50 3" xfId="19735"/>
    <cellStyle name="Normal 4 51" xfId="9471"/>
    <cellStyle name="Normal 4 51 2" xfId="9472"/>
    <cellStyle name="Normal 4 51 3" xfId="19736"/>
    <cellStyle name="Normal 4 52" xfId="9473"/>
    <cellStyle name="Normal 4 52 2" xfId="9474"/>
    <cellStyle name="Normal 4 52 3" xfId="19737"/>
    <cellStyle name="Normal 4 53" xfId="9475"/>
    <cellStyle name="Normal 4 53 2" xfId="9476"/>
    <cellStyle name="Normal 4 53 3" xfId="19738"/>
    <cellStyle name="Normal 4 54" xfId="9477"/>
    <cellStyle name="Normal 4 54 2" xfId="9478"/>
    <cellStyle name="Normal 4 54 3" xfId="19739"/>
    <cellStyle name="Normal 4 55" xfId="9479"/>
    <cellStyle name="Normal 4 55 2" xfId="9480"/>
    <cellStyle name="Normal 4 55 3" xfId="19740"/>
    <cellStyle name="Normal 4 56" xfId="9481"/>
    <cellStyle name="Normal 4 56 2" xfId="9482"/>
    <cellStyle name="Normal 4 56 3" xfId="19741"/>
    <cellStyle name="Normal 4 57" xfId="9483"/>
    <cellStyle name="Normal 4 57 2" xfId="9484"/>
    <cellStyle name="Normal 4 57 3" xfId="19742"/>
    <cellStyle name="Normal 4 58" xfId="9485"/>
    <cellStyle name="Normal 4 58 2" xfId="9486"/>
    <cellStyle name="Normal 4 58 3" xfId="19743"/>
    <cellStyle name="Normal 4 59" xfId="9487"/>
    <cellStyle name="Normal 4 59 2" xfId="9488"/>
    <cellStyle name="Normal 4 59 3" xfId="19744"/>
    <cellStyle name="Normal 4 6" xfId="9489"/>
    <cellStyle name="Normal 4 6 2" xfId="9490"/>
    <cellStyle name="Normal 4 6 2 2" xfId="9491"/>
    <cellStyle name="Normal 4 6 3" xfId="9492"/>
    <cellStyle name="Normal 4 6 3 2" xfId="9493"/>
    <cellStyle name="Normal 4 6 4" xfId="9494"/>
    <cellStyle name="Normal 4 6 4 2" xfId="9495"/>
    <cellStyle name="Normal 4 6 5" xfId="9496"/>
    <cellStyle name="Normal 4 6 6" xfId="19745"/>
    <cellStyle name="Normal 4 60" xfId="9497"/>
    <cellStyle name="Normal 4 60 2" xfId="9498"/>
    <cellStyle name="Normal 4 60 3" xfId="19746"/>
    <cellStyle name="Normal 4 61" xfId="9499"/>
    <cellStyle name="Normal 4 61 2" xfId="9500"/>
    <cellStyle name="Normal 4 61 3" xfId="19747"/>
    <cellStyle name="Normal 4 62" xfId="9501"/>
    <cellStyle name="Normal 4 62 2" xfId="19748"/>
    <cellStyle name="Normal 4 63" xfId="9502"/>
    <cellStyle name="Normal 4 63 2" xfId="19749"/>
    <cellStyle name="Normal 4 64" xfId="9503"/>
    <cellStyle name="Normal 4 64 2" xfId="19750"/>
    <cellStyle name="Normal 4 65" xfId="9504"/>
    <cellStyle name="Normal 4 65 2" xfId="19751"/>
    <cellStyle name="Normal 4 66" xfId="9505"/>
    <cellStyle name="Normal 4 66 2" xfId="19752"/>
    <cellStyle name="Normal 4 67" xfId="9506"/>
    <cellStyle name="Normal 4 67 2" xfId="19753"/>
    <cellStyle name="Normal 4 68" xfId="9507"/>
    <cellStyle name="Normal 4 68 2" xfId="19754"/>
    <cellStyle name="Normal 4 69" xfId="9508"/>
    <cellStyle name="Normal 4 69 2" xfId="19755"/>
    <cellStyle name="Normal 4 7" xfId="9509"/>
    <cellStyle name="Normal 4 7 2" xfId="9510"/>
    <cellStyle name="Normal 4 7 2 2" xfId="9511"/>
    <cellStyle name="Normal 4 7 3" xfId="9512"/>
    <cellStyle name="Normal 4 7 3 2" xfId="9513"/>
    <cellStyle name="Normal 4 7 4" xfId="9514"/>
    <cellStyle name="Normal 4 7 4 2" xfId="9515"/>
    <cellStyle name="Normal 4 7 5" xfId="9516"/>
    <cellStyle name="Normal 4 7 6" xfId="19756"/>
    <cellStyle name="Normal 4 70" xfId="9517"/>
    <cellStyle name="Normal 4 70 2" xfId="19757"/>
    <cellStyle name="Normal 4 71" xfId="9518"/>
    <cellStyle name="Normal 4 71 2" xfId="19758"/>
    <cellStyle name="Normal 4 72" xfId="9519"/>
    <cellStyle name="Normal 4 72 2" xfId="19759"/>
    <cellStyle name="Normal 4 73" xfId="9520"/>
    <cellStyle name="Normal 4 73 2" xfId="19760"/>
    <cellStyle name="Normal 4 74" xfId="9521"/>
    <cellStyle name="Normal 4 74 2" xfId="19761"/>
    <cellStyle name="Normal 4 75" xfId="9522"/>
    <cellStyle name="Normal 4 75 2" xfId="19762"/>
    <cellStyle name="Normal 4 76" xfId="9523"/>
    <cellStyle name="Normal 4 76 2" xfId="19763"/>
    <cellStyle name="Normal 4 77" xfId="9524"/>
    <cellStyle name="Normal 4 77 2" xfId="9525"/>
    <cellStyle name="Normal 4 78" xfId="9526"/>
    <cellStyle name="Normal 4 78 2" xfId="19764"/>
    <cellStyle name="Normal 4 79" xfId="9527"/>
    <cellStyle name="Normal 4 79 2" xfId="19765"/>
    <cellStyle name="Normal 4 8" xfId="9528"/>
    <cellStyle name="Normal 4 8 2" xfId="9529"/>
    <cellStyle name="Normal 4 8 2 2" xfId="9530"/>
    <cellStyle name="Normal 4 8 3" xfId="9531"/>
    <cellStyle name="Normal 4 8 3 2" xfId="9532"/>
    <cellStyle name="Normal 4 8 4" xfId="9533"/>
    <cellStyle name="Normal 4 8 4 2" xfId="9534"/>
    <cellStyle name="Normal 4 8 5" xfId="9535"/>
    <cellStyle name="Normal 4 8 6" xfId="19766"/>
    <cellStyle name="Normal 4 80" xfId="9536"/>
    <cellStyle name="Normal 4 80 2" xfId="19767"/>
    <cellStyle name="Normal 4 81" xfId="9537"/>
    <cellStyle name="Normal 4 81 2" xfId="19768"/>
    <cellStyle name="Normal 4 82" xfId="9538"/>
    <cellStyle name="Normal 4 82 2" xfId="19769"/>
    <cellStyle name="Normal 4 83" xfId="9539"/>
    <cellStyle name="Normal 4 83 2" xfId="19770"/>
    <cellStyle name="Normal 4 84" xfId="9540"/>
    <cellStyle name="Normal 4 84 2" xfId="19771"/>
    <cellStyle name="Normal 4 85" xfId="9541"/>
    <cellStyle name="Normal 4 85 2" xfId="19772"/>
    <cellStyle name="Normal 4 86" xfId="9542"/>
    <cellStyle name="Normal 4 86 2" xfId="19773"/>
    <cellStyle name="Normal 4 87" xfId="9543"/>
    <cellStyle name="Normal 4 87 2" xfId="19774"/>
    <cellStyle name="Normal 4 88" xfId="9544"/>
    <cellStyle name="Normal 4 88 2" xfId="19775"/>
    <cellStyle name="Normal 4 89" xfId="9545"/>
    <cellStyle name="Normal 4 89 2" xfId="19776"/>
    <cellStyle name="Normal 4 9" xfId="9546"/>
    <cellStyle name="Normal 4 9 2" xfId="9547"/>
    <cellStyle name="Normal 4 9 2 2" xfId="9548"/>
    <cellStyle name="Normal 4 9 3" xfId="9549"/>
    <cellStyle name="Normal 4 9 3 2" xfId="9550"/>
    <cellStyle name="Normal 4 9 4" xfId="9551"/>
    <cellStyle name="Normal 4 9 5" xfId="19777"/>
    <cellStyle name="Normal 4 90" xfId="9552"/>
    <cellStyle name="Normal 4 90 2" xfId="19778"/>
    <cellStyle name="Normal 4 91" xfId="9553"/>
    <cellStyle name="Normal 4 91 2" xfId="19779"/>
    <cellStyle name="Normal 4 92" xfId="9554"/>
    <cellStyle name="Normal 4 92 2" xfId="9555"/>
    <cellStyle name="Normal 4 93" xfId="9556"/>
    <cellStyle name="Normal 4 93 2" xfId="9557"/>
    <cellStyle name="Normal 4 94" xfId="9558"/>
    <cellStyle name="Normal 4 94 2" xfId="9559"/>
    <cellStyle name="Normal 4 95" xfId="9560"/>
    <cellStyle name="Normal 4 95 2" xfId="9561"/>
    <cellStyle name="Normal 4 96" xfId="9562"/>
    <cellStyle name="Normal 4 96 2" xfId="19780"/>
    <cellStyle name="Normal 4 97" xfId="9563"/>
    <cellStyle name="Normal 4 97 2" xfId="19781"/>
    <cellStyle name="Normal 4 98" xfId="9564"/>
    <cellStyle name="Normal 4 98 2" xfId="19782"/>
    <cellStyle name="Normal 4 99" xfId="9565"/>
    <cellStyle name="Normal 4 99 2" xfId="9566"/>
    <cellStyle name="Normal 40" xfId="9567"/>
    <cellStyle name="Normal 40 2" xfId="9568"/>
    <cellStyle name="Normal 40 2 2" xfId="9569"/>
    <cellStyle name="Normal 40 2 2 2" xfId="19783"/>
    <cellStyle name="Normal 40 2 2 2 2" xfId="30107"/>
    <cellStyle name="Normal 40 2 2 3" xfId="30108"/>
    <cellStyle name="Normal 40 2 3" xfId="19784"/>
    <cellStyle name="Normal 40 2 3 2" xfId="30109"/>
    <cellStyle name="Normal 40 2 4" xfId="30110"/>
    <cellStyle name="Normal 40 3" xfId="9570"/>
    <cellStyle name="Normal 40 3 2" xfId="9571"/>
    <cellStyle name="Normal 40 3 2 2" xfId="19785"/>
    <cellStyle name="Normal 40 3 2 2 2" xfId="30111"/>
    <cellStyle name="Normal 40 3 2 3" xfId="30112"/>
    <cellStyle name="Normal 40 3 3" xfId="19786"/>
    <cellStyle name="Normal 40 3 3 2" xfId="30113"/>
    <cellStyle name="Normal 40 3 4" xfId="30114"/>
    <cellStyle name="Normal 40 4" xfId="9572"/>
    <cellStyle name="Normal 40 4 2" xfId="9573"/>
    <cellStyle name="Normal 40 4 2 2" xfId="19787"/>
    <cellStyle name="Normal 40 4 2 2 2" xfId="30115"/>
    <cellStyle name="Normal 40 4 2 3" xfId="30116"/>
    <cellStyle name="Normal 40 4 3" xfId="19788"/>
    <cellStyle name="Normal 40 4 3 2" xfId="30117"/>
    <cellStyle name="Normal 40 4 4" xfId="30118"/>
    <cellStyle name="Normal 40 5" xfId="9574"/>
    <cellStyle name="Normal 40 5 2" xfId="9575"/>
    <cellStyle name="Normal 40 5 2 2" xfId="19789"/>
    <cellStyle name="Normal 40 5 2 2 2" xfId="30119"/>
    <cellStyle name="Normal 40 5 2 3" xfId="30120"/>
    <cellStyle name="Normal 40 5 3" xfId="19790"/>
    <cellStyle name="Normal 40 5 3 2" xfId="30121"/>
    <cellStyle name="Normal 40 5 4" xfId="30122"/>
    <cellStyle name="Normal 40 6" xfId="9576"/>
    <cellStyle name="Normal 40 6 2" xfId="9577"/>
    <cellStyle name="Normal 40 6 2 2" xfId="19791"/>
    <cellStyle name="Normal 40 6 2 2 2" xfId="30123"/>
    <cellStyle name="Normal 40 6 2 3" xfId="30124"/>
    <cellStyle name="Normal 40 6 3" xfId="19792"/>
    <cellStyle name="Normal 40 6 3 2" xfId="30125"/>
    <cellStyle name="Normal 40 6 4" xfId="30126"/>
    <cellStyle name="Normal 40 7" xfId="9578"/>
    <cellStyle name="Normal 40 7 2" xfId="9579"/>
    <cellStyle name="Normal 40 7 2 2" xfId="19793"/>
    <cellStyle name="Normal 40 7 2 2 2" xfId="30127"/>
    <cellStyle name="Normal 40 7 2 3" xfId="30128"/>
    <cellStyle name="Normal 40 7 3" xfId="19794"/>
    <cellStyle name="Normal 40 7 3 2" xfId="30129"/>
    <cellStyle name="Normal 40 7 4" xfId="30130"/>
    <cellStyle name="Normal 41" xfId="9580"/>
    <cellStyle name="Normal 41 2" xfId="9581"/>
    <cellStyle name="Normal 41 2 2" xfId="9582"/>
    <cellStyle name="Normal 41 2 2 2" xfId="19795"/>
    <cellStyle name="Normal 41 2 2 2 2" xfId="30131"/>
    <cellStyle name="Normal 41 2 2 3" xfId="30132"/>
    <cellStyle name="Normal 41 2 3" xfId="19796"/>
    <cellStyle name="Normal 41 2 3 2" xfId="30133"/>
    <cellStyle name="Normal 41 2 4" xfId="30134"/>
    <cellStyle name="Normal 41 3" xfId="9583"/>
    <cellStyle name="Normal 41 3 2" xfId="9584"/>
    <cellStyle name="Normal 41 3 2 2" xfId="19797"/>
    <cellStyle name="Normal 41 3 2 2 2" xfId="30135"/>
    <cellStyle name="Normal 41 3 2 3" xfId="30136"/>
    <cellStyle name="Normal 41 3 3" xfId="19798"/>
    <cellStyle name="Normal 41 3 3 2" xfId="30137"/>
    <cellStyle name="Normal 41 3 4" xfId="30138"/>
    <cellStyle name="Normal 41 4" xfId="9585"/>
    <cellStyle name="Normal 41 4 2" xfId="9586"/>
    <cellStyle name="Normal 41 4 2 2" xfId="19799"/>
    <cellStyle name="Normal 41 4 2 2 2" xfId="30139"/>
    <cellStyle name="Normal 41 4 2 3" xfId="30140"/>
    <cellStyle name="Normal 41 4 3" xfId="19800"/>
    <cellStyle name="Normal 41 4 3 2" xfId="30141"/>
    <cellStyle name="Normal 41 4 4" xfId="30142"/>
    <cellStyle name="Normal 41 5" xfId="9587"/>
    <cellStyle name="Normal 41 5 2" xfId="9588"/>
    <cellStyle name="Normal 41 5 2 2" xfId="19801"/>
    <cellStyle name="Normal 41 5 2 2 2" xfId="30143"/>
    <cellStyle name="Normal 41 5 2 3" xfId="30144"/>
    <cellStyle name="Normal 41 5 3" xfId="19802"/>
    <cellStyle name="Normal 41 5 3 2" xfId="30145"/>
    <cellStyle name="Normal 41 5 4" xfId="30146"/>
    <cellStyle name="Normal 41 6" xfId="9589"/>
    <cellStyle name="Normal 41 6 2" xfId="9590"/>
    <cellStyle name="Normal 41 6 2 2" xfId="19803"/>
    <cellStyle name="Normal 41 6 2 2 2" xfId="30147"/>
    <cellStyle name="Normal 41 6 2 3" xfId="30148"/>
    <cellStyle name="Normal 41 6 3" xfId="19804"/>
    <cellStyle name="Normal 41 6 3 2" xfId="30149"/>
    <cellStyle name="Normal 41 6 4" xfId="30150"/>
    <cellStyle name="Normal 41 7" xfId="9591"/>
    <cellStyle name="Normal 41 7 2" xfId="9592"/>
    <cellStyle name="Normal 41 7 2 2" xfId="19805"/>
    <cellStyle name="Normal 41 7 2 2 2" xfId="30151"/>
    <cellStyle name="Normal 41 7 2 3" xfId="30152"/>
    <cellStyle name="Normal 41 7 3" xfId="19806"/>
    <cellStyle name="Normal 41 7 3 2" xfId="30153"/>
    <cellStyle name="Normal 41 7 4" xfId="30154"/>
    <cellStyle name="Normal 42" xfId="9593"/>
    <cellStyle name="Normal 42 2" xfId="9594"/>
    <cellStyle name="Normal 42 2 2" xfId="9595"/>
    <cellStyle name="Normal 42 2 3" xfId="9596"/>
    <cellStyle name="Normal 42 2 3 2" xfId="19807"/>
    <cellStyle name="Normal 42 2 3 2 2" xfId="30155"/>
    <cellStyle name="Normal 42 2 3 3" xfId="30156"/>
    <cellStyle name="Normal 42 2 4" xfId="19808"/>
    <cellStyle name="Normal 42 2 4 2" xfId="30157"/>
    <cellStyle name="Normal 42 2 5" xfId="30158"/>
    <cellStyle name="Normal 42 3" xfId="9597"/>
    <cellStyle name="Normal 42 3 2" xfId="9598"/>
    <cellStyle name="Normal 42 3 2 2" xfId="19809"/>
    <cellStyle name="Normal 42 3 2 2 2" xfId="30159"/>
    <cellStyle name="Normal 42 3 2 3" xfId="30160"/>
    <cellStyle name="Normal 42 3 3" xfId="19810"/>
    <cellStyle name="Normal 42 3 3 2" xfId="30161"/>
    <cellStyle name="Normal 42 3 4" xfId="30162"/>
    <cellStyle name="Normal 42 4" xfId="9599"/>
    <cellStyle name="Normal 42 4 2" xfId="9600"/>
    <cellStyle name="Normal 42 4 2 2" xfId="19811"/>
    <cellStyle name="Normal 42 4 2 2 2" xfId="30163"/>
    <cellStyle name="Normal 42 4 2 3" xfId="30164"/>
    <cellStyle name="Normal 42 4 3" xfId="19812"/>
    <cellStyle name="Normal 42 4 3 2" xfId="30165"/>
    <cellStyle name="Normal 42 4 4" xfId="30166"/>
    <cellStyle name="Normal 42 5" xfId="9601"/>
    <cellStyle name="Normal 42 5 2" xfId="9602"/>
    <cellStyle name="Normal 42 5 2 2" xfId="19813"/>
    <cellStyle name="Normal 42 5 2 2 2" xfId="30167"/>
    <cellStyle name="Normal 42 5 2 3" xfId="30168"/>
    <cellStyle name="Normal 42 5 3" xfId="19814"/>
    <cellStyle name="Normal 42 5 3 2" xfId="30169"/>
    <cellStyle name="Normal 42 5 4" xfId="30170"/>
    <cellStyle name="Normal 42 6" xfId="9603"/>
    <cellStyle name="Normal 42 6 2" xfId="9604"/>
    <cellStyle name="Normal 42 6 2 2" xfId="19815"/>
    <cellStyle name="Normal 42 6 2 2 2" xfId="30171"/>
    <cellStyle name="Normal 42 6 2 3" xfId="30172"/>
    <cellStyle name="Normal 42 6 3" xfId="19816"/>
    <cellStyle name="Normal 42 6 3 2" xfId="30173"/>
    <cellStyle name="Normal 42 6 4" xfId="30174"/>
    <cellStyle name="Normal 42 7" xfId="9605"/>
    <cellStyle name="Normal 42 7 2" xfId="9606"/>
    <cellStyle name="Normal 42 7 2 2" xfId="19817"/>
    <cellStyle name="Normal 42 7 2 2 2" xfId="30175"/>
    <cellStyle name="Normal 42 7 2 3" xfId="30176"/>
    <cellStyle name="Normal 42 7 3" xfId="19818"/>
    <cellStyle name="Normal 42 7 3 2" xfId="30177"/>
    <cellStyle name="Normal 42 7 4" xfId="30178"/>
    <cellStyle name="Normal 42 8" xfId="19819"/>
    <cellStyle name="Normal 42 8 2" xfId="30179"/>
    <cellStyle name="Normal 43" xfId="9607"/>
    <cellStyle name="Normal 43 2" xfId="9608"/>
    <cellStyle name="Normal 43 2 2" xfId="9609"/>
    <cellStyle name="Normal 43 2 2 2" xfId="30180"/>
    <cellStyle name="Normal 43 2 3" xfId="9610"/>
    <cellStyle name="Normal 43 2 3 2" xfId="19820"/>
    <cellStyle name="Normal 43 2 3 2 2" xfId="30181"/>
    <cellStyle name="Normal 43 2 3 3" xfId="30182"/>
    <cellStyle name="Normal 43 2 4" xfId="19821"/>
    <cellStyle name="Normal 43 2 4 2" xfId="30183"/>
    <cellStyle name="Normal 43 2 5" xfId="30184"/>
    <cellStyle name="Normal 43 3" xfId="9611"/>
    <cellStyle name="Normal 43 3 2" xfId="9612"/>
    <cellStyle name="Normal 43 3 2 2" xfId="19822"/>
    <cellStyle name="Normal 43 3 2 2 2" xfId="30185"/>
    <cellStyle name="Normal 43 3 2 3" xfId="30186"/>
    <cellStyle name="Normal 43 3 3" xfId="19823"/>
    <cellStyle name="Normal 43 3 3 2" xfId="30187"/>
    <cellStyle name="Normal 43 3 4" xfId="30188"/>
    <cellStyle name="Normal 43 4" xfId="9613"/>
    <cellStyle name="Normal 43 4 2" xfId="9614"/>
    <cellStyle name="Normal 43 4 2 2" xfId="19824"/>
    <cellStyle name="Normal 43 4 2 2 2" xfId="30189"/>
    <cellStyle name="Normal 43 4 2 3" xfId="30190"/>
    <cellStyle name="Normal 43 4 3" xfId="19825"/>
    <cellStyle name="Normal 43 4 3 2" xfId="30191"/>
    <cellStyle name="Normal 43 4 4" xfId="30192"/>
    <cellStyle name="Normal 43 5" xfId="9615"/>
    <cellStyle name="Normal 43 5 2" xfId="9616"/>
    <cellStyle name="Normal 43 5 2 2" xfId="19826"/>
    <cellStyle name="Normal 43 5 2 2 2" xfId="30193"/>
    <cellStyle name="Normal 43 5 2 3" xfId="30194"/>
    <cellStyle name="Normal 43 5 3" xfId="19827"/>
    <cellStyle name="Normal 43 5 3 2" xfId="30195"/>
    <cellStyle name="Normal 43 5 4" xfId="30196"/>
    <cellStyle name="Normal 43 6" xfId="9617"/>
    <cellStyle name="Normal 43 6 2" xfId="9618"/>
    <cellStyle name="Normal 43 6 2 2" xfId="19828"/>
    <cellStyle name="Normal 43 6 2 2 2" xfId="30197"/>
    <cellStyle name="Normal 43 6 2 3" xfId="30198"/>
    <cellStyle name="Normal 43 6 3" xfId="19829"/>
    <cellStyle name="Normal 43 6 3 2" xfId="30199"/>
    <cellStyle name="Normal 43 6 4" xfId="30200"/>
    <cellStyle name="Normal 43 7" xfId="9619"/>
    <cellStyle name="Normal 43 7 2" xfId="9620"/>
    <cellStyle name="Normal 43 7 2 2" xfId="19830"/>
    <cellStyle name="Normal 43 7 2 2 2" xfId="30201"/>
    <cellStyle name="Normal 43 7 2 3" xfId="30202"/>
    <cellStyle name="Normal 43 7 3" xfId="19831"/>
    <cellStyle name="Normal 43 7 3 2" xfId="30203"/>
    <cellStyle name="Normal 43 7 4" xfId="30204"/>
    <cellStyle name="Normal 43 8" xfId="19832"/>
    <cellStyle name="Normal 43 8 2" xfId="19833"/>
    <cellStyle name="Normal 43 8 2 2" xfId="30205"/>
    <cellStyle name="Normal 43 8 3" xfId="30206"/>
    <cellStyle name="Normal 44" xfId="9621"/>
    <cellStyle name="Normal 44 2" xfId="9622"/>
    <cellStyle name="Normal 44 2 2" xfId="9623"/>
    <cellStyle name="Normal 44 2 2 2" xfId="19834"/>
    <cellStyle name="Normal 44 2 2 2 2" xfId="30207"/>
    <cellStyle name="Normal 44 2 2 3" xfId="30208"/>
    <cellStyle name="Normal 44 2 3" xfId="19835"/>
    <cellStyle name="Normal 44 2 3 2" xfId="30209"/>
    <cellStyle name="Normal 44 2 4" xfId="30210"/>
    <cellStyle name="Normal 44 3" xfId="9624"/>
    <cellStyle name="Normal 44 3 2" xfId="9625"/>
    <cellStyle name="Normal 44 3 2 2" xfId="19836"/>
    <cellStyle name="Normal 44 3 2 2 2" xfId="30211"/>
    <cellStyle name="Normal 44 3 2 3" xfId="30212"/>
    <cellStyle name="Normal 44 3 3" xfId="19837"/>
    <cellStyle name="Normal 44 3 3 2" xfId="30213"/>
    <cellStyle name="Normal 44 3 4" xfId="30214"/>
    <cellStyle name="Normal 44 4" xfId="9626"/>
    <cellStyle name="Normal 44 4 2" xfId="9627"/>
    <cellStyle name="Normal 44 4 2 2" xfId="19838"/>
    <cellStyle name="Normal 44 4 2 2 2" xfId="30215"/>
    <cellStyle name="Normal 44 4 2 3" xfId="30216"/>
    <cellStyle name="Normal 44 4 3" xfId="19839"/>
    <cellStyle name="Normal 44 4 3 2" xfId="30217"/>
    <cellStyle name="Normal 44 4 4" xfId="30218"/>
    <cellStyle name="Normal 44 5" xfId="9628"/>
    <cellStyle name="Normal 44 5 2" xfId="9629"/>
    <cellStyle name="Normal 44 5 2 2" xfId="19840"/>
    <cellStyle name="Normal 44 5 2 2 2" xfId="30219"/>
    <cellStyle name="Normal 44 5 2 3" xfId="30220"/>
    <cellStyle name="Normal 44 5 3" xfId="19841"/>
    <cellStyle name="Normal 44 5 3 2" xfId="30221"/>
    <cellStyle name="Normal 44 5 4" xfId="30222"/>
    <cellStyle name="Normal 44 6" xfId="9630"/>
    <cellStyle name="Normal 44 6 2" xfId="9631"/>
    <cellStyle name="Normal 44 6 2 2" xfId="19842"/>
    <cellStyle name="Normal 44 6 2 2 2" xfId="30223"/>
    <cellStyle name="Normal 44 6 2 3" xfId="30224"/>
    <cellStyle name="Normal 44 6 3" xfId="19843"/>
    <cellStyle name="Normal 44 6 3 2" xfId="30225"/>
    <cellStyle name="Normal 44 6 4" xfId="30226"/>
    <cellStyle name="Normal 44 7" xfId="9632"/>
    <cellStyle name="Normal 44 7 2" xfId="9633"/>
    <cellStyle name="Normal 44 7 2 2" xfId="19844"/>
    <cellStyle name="Normal 44 7 2 2 2" xfId="30227"/>
    <cellStyle name="Normal 44 7 2 3" xfId="30228"/>
    <cellStyle name="Normal 44 7 3" xfId="19845"/>
    <cellStyle name="Normal 44 7 3 2" xfId="30229"/>
    <cellStyle name="Normal 44 7 4" xfId="30230"/>
    <cellStyle name="Normal 45" xfId="9634"/>
    <cellStyle name="Normal 45 2" xfId="9635"/>
    <cellStyle name="Normal 45 2 2" xfId="9636"/>
    <cellStyle name="Normal 45 2 2 2" xfId="19846"/>
    <cellStyle name="Normal 45 2 2 2 2" xfId="30231"/>
    <cellStyle name="Normal 45 2 2 3" xfId="30232"/>
    <cellStyle name="Normal 45 2 3" xfId="19847"/>
    <cellStyle name="Normal 45 2 3 2" xfId="30233"/>
    <cellStyle name="Normal 45 2 4" xfId="30234"/>
    <cellStyle name="Normal 45 3" xfId="9637"/>
    <cellStyle name="Normal 45 3 2" xfId="9638"/>
    <cellStyle name="Normal 45 3 2 2" xfId="19848"/>
    <cellStyle name="Normal 45 3 2 2 2" xfId="30235"/>
    <cellStyle name="Normal 45 3 2 3" xfId="30236"/>
    <cellStyle name="Normal 45 3 3" xfId="19849"/>
    <cellStyle name="Normal 45 3 3 2" xfId="30237"/>
    <cellStyle name="Normal 45 3 4" xfId="30238"/>
    <cellStyle name="Normal 45 4" xfId="9639"/>
    <cellStyle name="Normal 45 4 2" xfId="9640"/>
    <cellStyle name="Normal 45 4 2 2" xfId="19850"/>
    <cellStyle name="Normal 45 4 2 2 2" xfId="30239"/>
    <cellStyle name="Normal 45 4 2 3" xfId="30240"/>
    <cellStyle name="Normal 45 4 3" xfId="19851"/>
    <cellStyle name="Normal 45 4 3 2" xfId="30241"/>
    <cellStyle name="Normal 45 4 4" xfId="30242"/>
    <cellStyle name="Normal 45 5" xfId="9641"/>
    <cellStyle name="Normal 45 5 2" xfId="9642"/>
    <cellStyle name="Normal 45 5 2 2" xfId="19852"/>
    <cellStyle name="Normal 45 5 2 2 2" xfId="30243"/>
    <cellStyle name="Normal 45 5 2 3" xfId="30244"/>
    <cellStyle name="Normal 45 5 3" xfId="19853"/>
    <cellStyle name="Normal 45 5 3 2" xfId="30245"/>
    <cellStyle name="Normal 45 5 4" xfId="30246"/>
    <cellStyle name="Normal 45 6" xfId="9643"/>
    <cellStyle name="Normal 45 6 2" xfId="9644"/>
    <cellStyle name="Normal 45 6 2 2" xfId="19854"/>
    <cellStyle name="Normal 45 6 2 2 2" xfId="30247"/>
    <cellStyle name="Normal 45 6 2 3" xfId="30248"/>
    <cellStyle name="Normal 45 6 3" xfId="19855"/>
    <cellStyle name="Normal 45 6 3 2" xfId="30249"/>
    <cellStyle name="Normal 45 6 4" xfId="30250"/>
    <cellStyle name="Normal 45 7" xfId="9645"/>
    <cellStyle name="Normal 45 7 2" xfId="9646"/>
    <cellStyle name="Normal 45 7 2 2" xfId="19856"/>
    <cellStyle name="Normal 45 7 2 2 2" xfId="30251"/>
    <cellStyle name="Normal 45 7 2 3" xfId="30252"/>
    <cellStyle name="Normal 45 7 3" xfId="19857"/>
    <cellStyle name="Normal 45 7 3 2" xfId="30253"/>
    <cellStyle name="Normal 45 7 4" xfId="30254"/>
    <cellStyle name="Normal 46" xfId="9647"/>
    <cellStyle name="Normal 46 2" xfId="9648"/>
    <cellStyle name="Normal 46 2 2" xfId="9649"/>
    <cellStyle name="Normal 46 2 2 2" xfId="19858"/>
    <cellStyle name="Normal 46 2 2 2 2" xfId="30255"/>
    <cellStyle name="Normal 46 2 2 3" xfId="30256"/>
    <cellStyle name="Normal 46 2 3" xfId="19859"/>
    <cellStyle name="Normal 46 2 3 2" xfId="30257"/>
    <cellStyle name="Normal 46 2 4" xfId="30258"/>
    <cellStyle name="Normal 46 3" xfId="9650"/>
    <cellStyle name="Normal 46 3 2" xfId="9651"/>
    <cellStyle name="Normal 46 3 2 2" xfId="19860"/>
    <cellStyle name="Normal 46 3 2 2 2" xfId="30259"/>
    <cellStyle name="Normal 46 3 2 3" xfId="30260"/>
    <cellStyle name="Normal 46 3 3" xfId="19861"/>
    <cellStyle name="Normal 46 3 3 2" xfId="30261"/>
    <cellStyle name="Normal 46 3 4" xfId="30262"/>
    <cellStyle name="Normal 46 4" xfId="9652"/>
    <cellStyle name="Normal 46 4 2" xfId="9653"/>
    <cellStyle name="Normal 46 4 2 2" xfId="19862"/>
    <cellStyle name="Normal 46 4 2 2 2" xfId="30263"/>
    <cellStyle name="Normal 46 4 2 3" xfId="30264"/>
    <cellStyle name="Normal 46 4 3" xfId="19863"/>
    <cellStyle name="Normal 46 4 3 2" xfId="30265"/>
    <cellStyle name="Normal 46 4 4" xfId="30266"/>
    <cellStyle name="Normal 46 5" xfId="9654"/>
    <cellStyle name="Normal 46 5 2" xfId="9655"/>
    <cellStyle name="Normal 46 5 2 2" xfId="19864"/>
    <cellStyle name="Normal 46 5 2 2 2" xfId="30267"/>
    <cellStyle name="Normal 46 5 2 3" xfId="30268"/>
    <cellStyle name="Normal 46 5 3" xfId="19865"/>
    <cellStyle name="Normal 46 5 3 2" xfId="30269"/>
    <cellStyle name="Normal 46 5 4" xfId="30270"/>
    <cellStyle name="Normal 46 6" xfId="9656"/>
    <cellStyle name="Normal 46 6 2" xfId="9657"/>
    <cellStyle name="Normal 46 6 2 2" xfId="19866"/>
    <cellStyle name="Normal 46 6 2 2 2" xfId="30271"/>
    <cellStyle name="Normal 46 6 2 3" xfId="30272"/>
    <cellStyle name="Normal 46 6 3" xfId="19867"/>
    <cellStyle name="Normal 46 6 3 2" xfId="30273"/>
    <cellStyle name="Normal 46 6 4" xfId="30274"/>
    <cellStyle name="Normal 46 7" xfId="9658"/>
    <cellStyle name="Normal 46 7 2" xfId="9659"/>
    <cellStyle name="Normal 46 7 2 2" xfId="19868"/>
    <cellStyle name="Normal 46 7 2 2 2" xfId="30275"/>
    <cellStyle name="Normal 46 7 2 3" xfId="30276"/>
    <cellStyle name="Normal 46 7 3" xfId="19869"/>
    <cellStyle name="Normal 46 7 3 2" xfId="30277"/>
    <cellStyle name="Normal 46 7 4" xfId="30278"/>
    <cellStyle name="Normal 47" xfId="9660"/>
    <cellStyle name="Normal 47 2" xfId="9661"/>
    <cellStyle name="Normal 47 2 2" xfId="9662"/>
    <cellStyle name="Normal 47 2 2 2" xfId="19870"/>
    <cellStyle name="Normal 47 2 2 2 2" xfId="30279"/>
    <cellStyle name="Normal 47 2 2 3" xfId="30280"/>
    <cellStyle name="Normal 47 2 3" xfId="19871"/>
    <cellStyle name="Normal 47 2 3 2" xfId="30281"/>
    <cellStyle name="Normal 47 2 4" xfId="30282"/>
    <cellStyle name="Normal 47 3" xfId="9663"/>
    <cellStyle name="Normal 47 3 2" xfId="9664"/>
    <cellStyle name="Normal 47 3 2 2" xfId="19872"/>
    <cellStyle name="Normal 47 3 2 2 2" xfId="30283"/>
    <cellStyle name="Normal 47 3 2 3" xfId="30284"/>
    <cellStyle name="Normal 47 3 3" xfId="19873"/>
    <cellStyle name="Normal 47 3 3 2" xfId="30285"/>
    <cellStyle name="Normal 47 3 4" xfId="30286"/>
    <cellStyle name="Normal 47 4" xfId="9665"/>
    <cellStyle name="Normal 47 4 2" xfId="9666"/>
    <cellStyle name="Normal 47 4 2 2" xfId="19874"/>
    <cellStyle name="Normal 47 4 2 2 2" xfId="30287"/>
    <cellStyle name="Normal 47 4 2 3" xfId="30288"/>
    <cellStyle name="Normal 47 4 3" xfId="19875"/>
    <cellStyle name="Normal 47 4 3 2" xfId="30289"/>
    <cellStyle name="Normal 47 4 4" xfId="30290"/>
    <cellStyle name="Normal 47 5" xfId="9667"/>
    <cellStyle name="Normal 47 5 2" xfId="9668"/>
    <cellStyle name="Normal 47 5 2 2" xfId="19876"/>
    <cellStyle name="Normal 47 5 2 2 2" xfId="30291"/>
    <cellStyle name="Normal 47 5 2 3" xfId="30292"/>
    <cellStyle name="Normal 47 5 3" xfId="19877"/>
    <cellStyle name="Normal 47 5 3 2" xfId="30293"/>
    <cellStyle name="Normal 47 5 4" xfId="30294"/>
    <cellStyle name="Normal 47 6" xfId="9669"/>
    <cellStyle name="Normal 47 6 2" xfId="9670"/>
    <cellStyle name="Normal 47 6 2 2" xfId="19878"/>
    <cellStyle name="Normal 47 6 2 2 2" xfId="30295"/>
    <cellStyle name="Normal 47 6 2 3" xfId="30296"/>
    <cellStyle name="Normal 47 6 3" xfId="19879"/>
    <cellStyle name="Normal 47 6 3 2" xfId="30297"/>
    <cellStyle name="Normal 47 6 4" xfId="30298"/>
    <cellStyle name="Normal 47 7" xfId="9671"/>
    <cellStyle name="Normal 47 7 2" xfId="9672"/>
    <cellStyle name="Normal 47 7 2 2" xfId="19880"/>
    <cellStyle name="Normal 47 7 2 2 2" xfId="30299"/>
    <cellStyle name="Normal 47 7 2 3" xfId="30300"/>
    <cellStyle name="Normal 47 7 3" xfId="19881"/>
    <cellStyle name="Normal 47 7 3 2" xfId="30301"/>
    <cellStyle name="Normal 47 7 4" xfId="30302"/>
    <cellStyle name="Normal 48" xfId="9673"/>
    <cellStyle name="Normal 48 2" xfId="9674"/>
    <cellStyle name="Normal 48 2 2" xfId="9675"/>
    <cellStyle name="Normal 48 2 2 2" xfId="19882"/>
    <cellStyle name="Normal 48 2 2 2 2" xfId="30303"/>
    <cellStyle name="Normal 48 2 2 3" xfId="30304"/>
    <cellStyle name="Normal 48 2 3" xfId="19883"/>
    <cellStyle name="Normal 48 2 3 2" xfId="30305"/>
    <cellStyle name="Normal 48 2 4" xfId="30306"/>
    <cellStyle name="Normal 48 3" xfId="9676"/>
    <cellStyle name="Normal 48 3 2" xfId="9677"/>
    <cellStyle name="Normal 48 3 2 2" xfId="19884"/>
    <cellStyle name="Normal 48 3 2 2 2" xfId="30307"/>
    <cellStyle name="Normal 48 3 2 3" xfId="30308"/>
    <cellStyle name="Normal 48 3 3" xfId="19885"/>
    <cellStyle name="Normal 48 3 3 2" xfId="30309"/>
    <cellStyle name="Normal 48 3 4" xfId="30310"/>
    <cellStyle name="Normal 48 4" xfId="9678"/>
    <cellStyle name="Normal 48 4 2" xfId="9679"/>
    <cellStyle name="Normal 48 4 2 2" xfId="19886"/>
    <cellStyle name="Normal 48 4 2 2 2" xfId="30311"/>
    <cellStyle name="Normal 48 4 2 3" xfId="30312"/>
    <cellStyle name="Normal 48 4 3" xfId="19887"/>
    <cellStyle name="Normal 48 4 3 2" xfId="30313"/>
    <cellStyle name="Normal 48 4 4" xfId="30314"/>
    <cellStyle name="Normal 48 5" xfId="9680"/>
    <cellStyle name="Normal 48 5 2" xfId="9681"/>
    <cellStyle name="Normal 48 5 2 2" xfId="19888"/>
    <cellStyle name="Normal 48 5 2 2 2" xfId="30315"/>
    <cellStyle name="Normal 48 5 2 3" xfId="30316"/>
    <cellStyle name="Normal 48 5 3" xfId="19889"/>
    <cellStyle name="Normal 48 5 3 2" xfId="30317"/>
    <cellStyle name="Normal 48 5 4" xfId="30318"/>
    <cellStyle name="Normal 48 6" xfId="9682"/>
    <cellStyle name="Normal 48 6 2" xfId="9683"/>
    <cellStyle name="Normal 48 6 2 2" xfId="19890"/>
    <cellStyle name="Normal 48 6 2 2 2" xfId="30319"/>
    <cellStyle name="Normal 48 6 2 3" xfId="30320"/>
    <cellStyle name="Normal 48 6 3" xfId="19891"/>
    <cellStyle name="Normal 48 6 3 2" xfId="30321"/>
    <cellStyle name="Normal 48 6 4" xfId="30322"/>
    <cellStyle name="Normal 48 7" xfId="9684"/>
    <cellStyle name="Normal 48 7 2" xfId="9685"/>
    <cellStyle name="Normal 48 7 2 2" xfId="19892"/>
    <cellStyle name="Normal 48 7 2 2 2" xfId="30323"/>
    <cellStyle name="Normal 48 7 2 3" xfId="30324"/>
    <cellStyle name="Normal 48 7 3" xfId="19893"/>
    <cellStyle name="Normal 48 7 3 2" xfId="30325"/>
    <cellStyle name="Normal 48 7 4" xfId="30326"/>
    <cellStyle name="Normal 49" xfId="9686"/>
    <cellStyle name="Normal 49 2" xfId="9687"/>
    <cellStyle name="Normal 49 2 2" xfId="9688"/>
    <cellStyle name="Normal 49 2 2 2" xfId="19894"/>
    <cellStyle name="Normal 49 2 2 2 2" xfId="30327"/>
    <cellStyle name="Normal 49 2 2 3" xfId="30328"/>
    <cellStyle name="Normal 49 2 3" xfId="19895"/>
    <cellStyle name="Normal 49 2 3 2" xfId="30329"/>
    <cellStyle name="Normal 49 2 4" xfId="30330"/>
    <cellStyle name="Normal 49 3" xfId="9689"/>
    <cellStyle name="Normal 49 3 2" xfId="9690"/>
    <cellStyle name="Normal 49 3 2 2" xfId="19896"/>
    <cellStyle name="Normal 49 3 2 2 2" xfId="30331"/>
    <cellStyle name="Normal 49 3 2 3" xfId="30332"/>
    <cellStyle name="Normal 49 3 3" xfId="19897"/>
    <cellStyle name="Normal 49 3 3 2" xfId="30333"/>
    <cellStyle name="Normal 49 3 4" xfId="30334"/>
    <cellStyle name="Normal 49 4" xfId="9691"/>
    <cellStyle name="Normal 49 4 2" xfId="9692"/>
    <cellStyle name="Normal 49 4 2 2" xfId="19898"/>
    <cellStyle name="Normal 49 4 2 2 2" xfId="30335"/>
    <cellStyle name="Normal 49 4 2 3" xfId="30336"/>
    <cellStyle name="Normal 49 4 3" xfId="19899"/>
    <cellStyle name="Normal 49 4 3 2" xfId="30337"/>
    <cellStyle name="Normal 49 4 4" xfId="30338"/>
    <cellStyle name="Normal 49 5" xfId="9693"/>
    <cellStyle name="Normal 49 5 2" xfId="9694"/>
    <cellStyle name="Normal 49 5 2 2" xfId="19900"/>
    <cellStyle name="Normal 49 5 2 2 2" xfId="30339"/>
    <cellStyle name="Normal 49 5 2 3" xfId="30340"/>
    <cellStyle name="Normal 49 5 3" xfId="19901"/>
    <cellStyle name="Normal 49 5 3 2" xfId="30341"/>
    <cellStyle name="Normal 49 5 4" xfId="30342"/>
    <cellStyle name="Normal 49 6" xfId="9695"/>
    <cellStyle name="Normal 49 6 2" xfId="9696"/>
    <cellStyle name="Normal 49 6 2 2" xfId="19902"/>
    <cellStyle name="Normal 49 6 2 2 2" xfId="30343"/>
    <cellStyle name="Normal 49 6 2 3" xfId="30344"/>
    <cellStyle name="Normal 49 6 3" xfId="19903"/>
    <cellStyle name="Normal 49 6 3 2" xfId="30345"/>
    <cellStyle name="Normal 49 6 4" xfId="30346"/>
    <cellStyle name="Normal 49 7" xfId="9697"/>
    <cellStyle name="Normal 49 7 2" xfId="9698"/>
    <cellStyle name="Normal 49 7 2 2" xfId="19904"/>
    <cellStyle name="Normal 49 7 2 2 2" xfId="30347"/>
    <cellStyle name="Normal 49 7 2 3" xfId="30348"/>
    <cellStyle name="Normal 49 7 3" xfId="19905"/>
    <cellStyle name="Normal 49 7 3 2" xfId="30349"/>
    <cellStyle name="Normal 49 7 4" xfId="30350"/>
    <cellStyle name="Normal 5" xfId="135"/>
    <cellStyle name="Normal 5 10" xfId="9699"/>
    <cellStyle name="Normal 5 10 2" xfId="9700"/>
    <cellStyle name="Normal 5 10 2 2" xfId="9701"/>
    <cellStyle name="Normal 5 10 2 3" xfId="9702"/>
    <cellStyle name="Normal 5 10 2 3 2" xfId="19906"/>
    <cellStyle name="Normal 5 10 2 3 2 2" xfId="30351"/>
    <cellStyle name="Normal 5 10 2 3 3" xfId="30352"/>
    <cellStyle name="Normal 5 10 2 4" xfId="19907"/>
    <cellStyle name="Normal 5 10 2 4 2" xfId="30353"/>
    <cellStyle name="Normal 5 10 2 5" xfId="30354"/>
    <cellStyle name="Normal 5 10 3" xfId="9703"/>
    <cellStyle name="Normal 5 10 3 2" xfId="9704"/>
    <cellStyle name="Normal 5 10 3 3" xfId="9705"/>
    <cellStyle name="Normal 5 10 3 3 2" xfId="19908"/>
    <cellStyle name="Normal 5 10 3 3 2 2" xfId="30355"/>
    <cellStyle name="Normal 5 10 3 3 3" xfId="30356"/>
    <cellStyle name="Normal 5 10 3 4" xfId="19909"/>
    <cellStyle name="Normal 5 10 3 4 2" xfId="30357"/>
    <cellStyle name="Normal 5 10 3 5" xfId="30358"/>
    <cellStyle name="Normal 5 10 4" xfId="9706"/>
    <cellStyle name="Normal 5 10 5" xfId="9707"/>
    <cellStyle name="Normal 5 10 5 2" xfId="19910"/>
    <cellStyle name="Normal 5 10 5 2 2" xfId="30359"/>
    <cellStyle name="Normal 5 10 5 3" xfId="30360"/>
    <cellStyle name="Normal 5 10 6" xfId="19911"/>
    <cellStyle name="Normal 5 10 6 2" xfId="30361"/>
    <cellStyle name="Normal 5 10 7" xfId="30362"/>
    <cellStyle name="Normal 5 100" xfId="9708"/>
    <cellStyle name="Normal 5 100 2" xfId="9709"/>
    <cellStyle name="Normal 5 100 2 2" xfId="9710"/>
    <cellStyle name="Normal 5 100 2 3" xfId="9711"/>
    <cellStyle name="Normal 5 100 2 3 2" xfId="19912"/>
    <cellStyle name="Normal 5 100 2 3 2 2" xfId="30363"/>
    <cellStyle name="Normal 5 100 2 3 3" xfId="30364"/>
    <cellStyle name="Normal 5 100 2 4" xfId="19913"/>
    <cellStyle name="Normal 5 100 2 4 2" xfId="30365"/>
    <cellStyle name="Normal 5 100 2 5" xfId="30366"/>
    <cellStyle name="Normal 5 100 3" xfId="9712"/>
    <cellStyle name="Normal 5 100 4" xfId="9713"/>
    <cellStyle name="Normal 5 100 4 2" xfId="19914"/>
    <cellStyle name="Normal 5 100 4 2 2" xfId="30367"/>
    <cellStyle name="Normal 5 100 4 3" xfId="30368"/>
    <cellStyle name="Normal 5 100 5" xfId="19915"/>
    <cellStyle name="Normal 5 100 5 2" xfId="30369"/>
    <cellStyle name="Normal 5 100 6" xfId="30370"/>
    <cellStyle name="Normal 5 101" xfId="9714"/>
    <cellStyle name="Normal 5 101 2" xfId="19916"/>
    <cellStyle name="Normal 5 102" xfId="9715"/>
    <cellStyle name="Normal 5 102 2" xfId="19917"/>
    <cellStyle name="Normal 5 103" xfId="9716"/>
    <cellStyle name="Normal 5 103 2" xfId="19918"/>
    <cellStyle name="Normal 5 104" xfId="9717"/>
    <cellStyle name="Normal 5 104 2" xfId="19919"/>
    <cellStyle name="Normal 5 105" xfId="9718"/>
    <cellStyle name="Normal 5 105 2" xfId="19920"/>
    <cellStyle name="Normal 5 106" xfId="9719"/>
    <cellStyle name="Normal 5 106 2" xfId="19921"/>
    <cellStyle name="Normal 5 107" xfId="9720"/>
    <cellStyle name="Normal 5 107 2" xfId="9721"/>
    <cellStyle name="Normal 5 107 2 2" xfId="9722"/>
    <cellStyle name="Normal 5 107 2 3" xfId="9723"/>
    <cellStyle name="Normal 5 107 2 3 2" xfId="19922"/>
    <cellStyle name="Normal 5 107 2 3 2 2" xfId="30371"/>
    <cellStyle name="Normal 5 107 2 3 3" xfId="30372"/>
    <cellStyle name="Normal 5 107 2 4" xfId="19923"/>
    <cellStyle name="Normal 5 107 2 4 2" xfId="30373"/>
    <cellStyle name="Normal 5 107 2 5" xfId="30374"/>
    <cellStyle name="Normal 5 107 3" xfId="9724"/>
    <cellStyle name="Normal 5 107 4" xfId="9725"/>
    <cellStyle name="Normal 5 107 4 2" xfId="19924"/>
    <cellStyle name="Normal 5 107 4 2 2" xfId="30375"/>
    <cellStyle name="Normal 5 107 4 3" xfId="30376"/>
    <cellStyle name="Normal 5 107 5" xfId="19925"/>
    <cellStyle name="Normal 5 107 5 2" xfId="30377"/>
    <cellStyle name="Normal 5 107 6" xfId="30378"/>
    <cellStyle name="Normal 5 108" xfId="9726"/>
    <cellStyle name="Normal 5 108 2" xfId="9727"/>
    <cellStyle name="Normal 5 108 2 2" xfId="9728"/>
    <cellStyle name="Normal 5 108 2 3" xfId="9729"/>
    <cellStyle name="Normal 5 108 2 3 2" xfId="19926"/>
    <cellStyle name="Normal 5 108 2 3 2 2" xfId="30379"/>
    <cellStyle name="Normal 5 108 2 3 3" xfId="30380"/>
    <cellStyle name="Normal 5 108 2 4" xfId="19927"/>
    <cellStyle name="Normal 5 108 2 4 2" xfId="30381"/>
    <cellStyle name="Normal 5 108 2 5" xfId="30382"/>
    <cellStyle name="Normal 5 108 3" xfId="9730"/>
    <cellStyle name="Normal 5 108 4" xfId="9731"/>
    <cellStyle name="Normal 5 108 4 2" xfId="19928"/>
    <cellStyle name="Normal 5 108 4 2 2" xfId="30383"/>
    <cellStyle name="Normal 5 108 4 3" xfId="30384"/>
    <cellStyle name="Normal 5 108 5" xfId="19929"/>
    <cellStyle name="Normal 5 108 5 2" xfId="30385"/>
    <cellStyle name="Normal 5 108 6" xfId="30386"/>
    <cellStyle name="Normal 5 109" xfId="9732"/>
    <cellStyle name="Normal 5 109 2" xfId="9733"/>
    <cellStyle name="Normal 5 109 2 2" xfId="9734"/>
    <cellStyle name="Normal 5 109 2 3" xfId="9735"/>
    <cellStyle name="Normal 5 109 2 3 2" xfId="19930"/>
    <cellStyle name="Normal 5 109 2 3 2 2" xfId="30387"/>
    <cellStyle name="Normal 5 109 2 3 3" xfId="30388"/>
    <cellStyle name="Normal 5 109 2 4" xfId="19931"/>
    <cellStyle name="Normal 5 109 2 4 2" xfId="30389"/>
    <cellStyle name="Normal 5 109 2 5" xfId="30390"/>
    <cellStyle name="Normal 5 109 3" xfId="9736"/>
    <cellStyle name="Normal 5 109 4" xfId="9737"/>
    <cellStyle name="Normal 5 109 4 2" xfId="19932"/>
    <cellStyle name="Normal 5 109 4 2 2" xfId="30391"/>
    <cellStyle name="Normal 5 109 4 3" xfId="30392"/>
    <cellStyle name="Normal 5 109 5" xfId="19933"/>
    <cellStyle name="Normal 5 109 5 2" xfId="30393"/>
    <cellStyle name="Normal 5 109 6" xfId="30394"/>
    <cellStyle name="Normal 5 11" xfId="9738"/>
    <cellStyle name="Normal 5 11 2" xfId="9739"/>
    <cellStyle name="Normal 5 11 2 2" xfId="9740"/>
    <cellStyle name="Normal 5 11 2 3" xfId="9741"/>
    <cellStyle name="Normal 5 11 2 3 2" xfId="19934"/>
    <cellStyle name="Normal 5 11 2 3 2 2" xfId="30395"/>
    <cellStyle name="Normal 5 11 2 3 3" xfId="30396"/>
    <cellStyle name="Normal 5 11 2 4" xfId="19935"/>
    <cellStyle name="Normal 5 11 2 4 2" xfId="30397"/>
    <cellStyle name="Normal 5 11 2 5" xfId="30398"/>
    <cellStyle name="Normal 5 11 3" xfId="9742"/>
    <cellStyle name="Normal 5 11 3 2" xfId="9743"/>
    <cellStyle name="Normal 5 11 3 3" xfId="9744"/>
    <cellStyle name="Normal 5 11 3 3 2" xfId="19936"/>
    <cellStyle name="Normal 5 11 3 3 2 2" xfId="30399"/>
    <cellStyle name="Normal 5 11 3 3 3" xfId="30400"/>
    <cellStyle name="Normal 5 11 3 4" xfId="19937"/>
    <cellStyle name="Normal 5 11 3 4 2" xfId="30401"/>
    <cellStyle name="Normal 5 11 3 5" xfId="30402"/>
    <cellStyle name="Normal 5 11 4" xfId="9745"/>
    <cellStyle name="Normal 5 11 4 2" xfId="19938"/>
    <cellStyle name="Normal 5 11 4 2 2" xfId="30403"/>
    <cellStyle name="Normal 5 11 4 3" xfId="30404"/>
    <cellStyle name="Normal 5 11 5" xfId="19939"/>
    <cellStyle name="Normal 5 11 5 2" xfId="30405"/>
    <cellStyle name="Normal 5 11 6" xfId="30406"/>
    <cellStyle name="Normal 5 110" xfId="9746"/>
    <cellStyle name="Normal 5 110 2" xfId="9747"/>
    <cellStyle name="Normal 5 110 2 2" xfId="9748"/>
    <cellStyle name="Normal 5 110 2 3" xfId="9749"/>
    <cellStyle name="Normal 5 110 2 3 2" xfId="19940"/>
    <cellStyle name="Normal 5 110 2 3 2 2" xfId="30407"/>
    <cellStyle name="Normal 5 110 2 3 3" xfId="30408"/>
    <cellStyle name="Normal 5 110 2 4" xfId="19941"/>
    <cellStyle name="Normal 5 110 2 4 2" xfId="30409"/>
    <cellStyle name="Normal 5 110 2 5" xfId="30410"/>
    <cellStyle name="Normal 5 110 3" xfId="9750"/>
    <cellStyle name="Normal 5 110 4" xfId="9751"/>
    <cellStyle name="Normal 5 110 4 2" xfId="19942"/>
    <cellStyle name="Normal 5 110 4 2 2" xfId="30411"/>
    <cellStyle name="Normal 5 110 4 3" xfId="30412"/>
    <cellStyle name="Normal 5 110 5" xfId="19943"/>
    <cellStyle name="Normal 5 110 5 2" xfId="30413"/>
    <cellStyle name="Normal 5 110 6" xfId="30414"/>
    <cellStyle name="Normal 5 111" xfId="9752"/>
    <cellStyle name="Normal 5 111 2" xfId="9753"/>
    <cellStyle name="Normal 5 111 2 2" xfId="9754"/>
    <cellStyle name="Normal 5 111 2 3" xfId="9755"/>
    <cellStyle name="Normal 5 111 2 3 2" xfId="19944"/>
    <cellStyle name="Normal 5 111 2 3 2 2" xfId="30415"/>
    <cellStyle name="Normal 5 111 2 3 3" xfId="30416"/>
    <cellStyle name="Normal 5 111 2 4" xfId="19945"/>
    <cellStyle name="Normal 5 111 2 4 2" xfId="30417"/>
    <cellStyle name="Normal 5 111 2 5" xfId="30418"/>
    <cellStyle name="Normal 5 111 3" xfId="9756"/>
    <cellStyle name="Normal 5 111 4" xfId="9757"/>
    <cellStyle name="Normal 5 111 4 2" xfId="19946"/>
    <cellStyle name="Normal 5 111 4 2 2" xfId="30419"/>
    <cellStyle name="Normal 5 111 4 3" xfId="30420"/>
    <cellStyle name="Normal 5 111 5" xfId="19947"/>
    <cellStyle name="Normal 5 111 5 2" xfId="30421"/>
    <cellStyle name="Normal 5 111 6" xfId="30422"/>
    <cellStyle name="Normal 5 112" xfId="9758"/>
    <cellStyle name="Normal 5 112 2" xfId="9759"/>
    <cellStyle name="Normal 5 112 2 2" xfId="9760"/>
    <cellStyle name="Normal 5 112 2 3" xfId="9761"/>
    <cellStyle name="Normal 5 112 2 3 2" xfId="19948"/>
    <cellStyle name="Normal 5 112 2 3 2 2" xfId="30423"/>
    <cellStyle name="Normal 5 112 2 3 3" xfId="30424"/>
    <cellStyle name="Normal 5 112 2 4" xfId="19949"/>
    <cellStyle name="Normal 5 112 2 4 2" xfId="30425"/>
    <cellStyle name="Normal 5 112 2 5" xfId="30426"/>
    <cellStyle name="Normal 5 112 3" xfId="9762"/>
    <cellStyle name="Normal 5 112 4" xfId="9763"/>
    <cellStyle name="Normal 5 112 4 2" xfId="19950"/>
    <cellStyle name="Normal 5 112 4 2 2" xfId="30427"/>
    <cellStyle name="Normal 5 112 4 3" xfId="30428"/>
    <cellStyle name="Normal 5 112 5" xfId="19951"/>
    <cellStyle name="Normal 5 112 5 2" xfId="30429"/>
    <cellStyle name="Normal 5 112 6" xfId="30430"/>
    <cellStyle name="Normal 5 113" xfId="9764"/>
    <cellStyle name="Normal 5 113 2" xfId="9765"/>
    <cellStyle name="Normal 5 113 2 2" xfId="9766"/>
    <cellStyle name="Normal 5 113 2 3" xfId="9767"/>
    <cellStyle name="Normal 5 113 2 3 2" xfId="19952"/>
    <cellStyle name="Normal 5 113 2 3 2 2" xfId="30431"/>
    <cellStyle name="Normal 5 113 2 3 3" xfId="30432"/>
    <cellStyle name="Normal 5 113 2 4" xfId="19953"/>
    <cellStyle name="Normal 5 113 2 4 2" xfId="30433"/>
    <cellStyle name="Normal 5 113 2 5" xfId="30434"/>
    <cellStyle name="Normal 5 113 3" xfId="9768"/>
    <cellStyle name="Normal 5 113 4" xfId="9769"/>
    <cellStyle name="Normal 5 113 4 2" xfId="19954"/>
    <cellStyle name="Normal 5 113 4 2 2" xfId="30435"/>
    <cellStyle name="Normal 5 113 4 3" xfId="30436"/>
    <cellStyle name="Normal 5 113 5" xfId="19955"/>
    <cellStyle name="Normal 5 113 5 2" xfId="30437"/>
    <cellStyle name="Normal 5 113 6" xfId="30438"/>
    <cellStyle name="Normal 5 114" xfId="9770"/>
    <cellStyle name="Normal 5 114 2" xfId="9771"/>
    <cellStyle name="Normal 5 114 2 2" xfId="9772"/>
    <cellStyle name="Normal 5 114 2 3" xfId="9773"/>
    <cellStyle name="Normal 5 114 2 3 2" xfId="19956"/>
    <cellStyle name="Normal 5 114 2 3 2 2" xfId="30439"/>
    <cellStyle name="Normal 5 114 2 3 3" xfId="30440"/>
    <cellStyle name="Normal 5 114 2 4" xfId="19957"/>
    <cellStyle name="Normal 5 114 2 4 2" xfId="30441"/>
    <cellStyle name="Normal 5 114 2 5" xfId="30442"/>
    <cellStyle name="Normal 5 114 3" xfId="9774"/>
    <cellStyle name="Normal 5 114 4" xfId="9775"/>
    <cellStyle name="Normal 5 114 4 2" xfId="19958"/>
    <cellStyle name="Normal 5 114 4 2 2" xfId="30443"/>
    <cellStyle name="Normal 5 114 4 3" xfId="30444"/>
    <cellStyle name="Normal 5 114 5" xfId="19959"/>
    <cellStyle name="Normal 5 114 5 2" xfId="30445"/>
    <cellStyle name="Normal 5 114 6" xfId="30446"/>
    <cellStyle name="Normal 5 115" xfId="9776"/>
    <cellStyle name="Normal 5 115 2" xfId="9777"/>
    <cellStyle name="Normal 5 115 2 2" xfId="9778"/>
    <cellStyle name="Normal 5 115 2 3" xfId="9779"/>
    <cellStyle name="Normal 5 115 2 3 2" xfId="19960"/>
    <cellStyle name="Normal 5 115 2 3 2 2" xfId="30447"/>
    <cellStyle name="Normal 5 115 2 3 3" xfId="30448"/>
    <cellStyle name="Normal 5 115 2 4" xfId="19961"/>
    <cellStyle name="Normal 5 115 2 4 2" xfId="30449"/>
    <cellStyle name="Normal 5 115 2 5" xfId="30450"/>
    <cellStyle name="Normal 5 115 3" xfId="9780"/>
    <cellStyle name="Normal 5 115 4" xfId="9781"/>
    <cellStyle name="Normal 5 115 4 2" xfId="19962"/>
    <cellStyle name="Normal 5 115 4 2 2" xfId="30451"/>
    <cellStyle name="Normal 5 115 4 3" xfId="30452"/>
    <cellStyle name="Normal 5 115 5" xfId="19963"/>
    <cellStyle name="Normal 5 115 5 2" xfId="30453"/>
    <cellStyle name="Normal 5 115 6" xfId="30454"/>
    <cellStyle name="Normal 5 116" xfId="9782"/>
    <cellStyle name="Normal 5 116 2" xfId="9783"/>
    <cellStyle name="Normal 5 116 2 2" xfId="9784"/>
    <cellStyle name="Normal 5 116 2 3" xfId="9785"/>
    <cellStyle name="Normal 5 116 2 3 2" xfId="19964"/>
    <cellStyle name="Normal 5 116 2 3 2 2" xfId="30455"/>
    <cellStyle name="Normal 5 116 2 3 3" xfId="30456"/>
    <cellStyle name="Normal 5 116 2 4" xfId="19965"/>
    <cellStyle name="Normal 5 116 2 4 2" xfId="30457"/>
    <cellStyle name="Normal 5 116 2 5" xfId="30458"/>
    <cellStyle name="Normal 5 116 3" xfId="9786"/>
    <cellStyle name="Normal 5 116 4" xfId="9787"/>
    <cellStyle name="Normal 5 116 4 2" xfId="19966"/>
    <cellStyle name="Normal 5 116 4 2 2" xfId="30459"/>
    <cellStyle name="Normal 5 116 4 3" xfId="30460"/>
    <cellStyle name="Normal 5 116 5" xfId="19967"/>
    <cellStyle name="Normal 5 116 5 2" xfId="30461"/>
    <cellStyle name="Normal 5 116 6" xfId="30462"/>
    <cellStyle name="Normal 5 117" xfId="9788"/>
    <cellStyle name="Normal 5 117 2" xfId="9789"/>
    <cellStyle name="Normal 5 117 2 2" xfId="9790"/>
    <cellStyle name="Normal 5 117 2 3" xfId="9791"/>
    <cellStyle name="Normal 5 117 2 3 2" xfId="19968"/>
    <cellStyle name="Normal 5 117 2 3 2 2" xfId="30463"/>
    <cellStyle name="Normal 5 117 2 3 3" xfId="30464"/>
    <cellStyle name="Normal 5 117 2 4" xfId="19969"/>
    <cellStyle name="Normal 5 117 2 4 2" xfId="30465"/>
    <cellStyle name="Normal 5 117 2 5" xfId="30466"/>
    <cellStyle name="Normal 5 117 3" xfId="9792"/>
    <cellStyle name="Normal 5 117 4" xfId="9793"/>
    <cellStyle name="Normal 5 117 4 2" xfId="19970"/>
    <cellStyle name="Normal 5 117 4 2 2" xfId="30467"/>
    <cellStyle name="Normal 5 117 4 3" xfId="30468"/>
    <cellStyle name="Normal 5 117 5" xfId="19971"/>
    <cellStyle name="Normal 5 117 5 2" xfId="30469"/>
    <cellStyle name="Normal 5 117 6" xfId="30470"/>
    <cellStyle name="Normal 5 118" xfId="9794"/>
    <cellStyle name="Normal 5 118 2" xfId="9795"/>
    <cellStyle name="Normal 5 118 2 2" xfId="9796"/>
    <cellStyle name="Normal 5 118 2 3" xfId="9797"/>
    <cellStyle name="Normal 5 118 2 3 2" xfId="19972"/>
    <cellStyle name="Normal 5 118 2 3 2 2" xfId="30471"/>
    <cellStyle name="Normal 5 118 2 3 3" xfId="30472"/>
    <cellStyle name="Normal 5 118 2 4" xfId="19973"/>
    <cellStyle name="Normal 5 118 2 4 2" xfId="30473"/>
    <cellStyle name="Normal 5 118 2 5" xfId="30474"/>
    <cellStyle name="Normal 5 118 3" xfId="9798"/>
    <cellStyle name="Normal 5 118 4" xfId="9799"/>
    <cellStyle name="Normal 5 118 4 2" xfId="19974"/>
    <cellStyle name="Normal 5 118 4 2 2" xfId="30475"/>
    <cellStyle name="Normal 5 118 4 3" xfId="30476"/>
    <cellStyle name="Normal 5 118 5" xfId="19975"/>
    <cellStyle name="Normal 5 118 5 2" xfId="30477"/>
    <cellStyle name="Normal 5 118 6" xfId="30478"/>
    <cellStyle name="Normal 5 119" xfId="9800"/>
    <cellStyle name="Normal 5 119 2" xfId="19976"/>
    <cellStyle name="Normal 5 12" xfId="9801"/>
    <cellStyle name="Normal 5 12 2" xfId="9802"/>
    <cellStyle name="Normal 5 12 2 2" xfId="9803"/>
    <cellStyle name="Normal 5 12 2 3" xfId="9804"/>
    <cellStyle name="Normal 5 12 2 3 2" xfId="19977"/>
    <cellStyle name="Normal 5 12 2 3 2 2" xfId="30479"/>
    <cellStyle name="Normal 5 12 2 3 3" xfId="30480"/>
    <cellStyle name="Normal 5 12 2 4" xfId="19978"/>
    <cellStyle name="Normal 5 12 2 4 2" xfId="30481"/>
    <cellStyle name="Normal 5 12 2 5" xfId="30482"/>
    <cellStyle name="Normal 5 12 3" xfId="9805"/>
    <cellStyle name="Normal 5 12 3 2" xfId="9806"/>
    <cellStyle name="Normal 5 12 3 3" xfId="9807"/>
    <cellStyle name="Normal 5 12 3 3 2" xfId="19979"/>
    <cellStyle name="Normal 5 12 3 3 2 2" xfId="30483"/>
    <cellStyle name="Normal 5 12 3 3 3" xfId="30484"/>
    <cellStyle name="Normal 5 12 3 4" xfId="19980"/>
    <cellStyle name="Normal 5 12 3 4 2" xfId="30485"/>
    <cellStyle name="Normal 5 12 3 5" xfId="30486"/>
    <cellStyle name="Normal 5 12 4" xfId="9808"/>
    <cellStyle name="Normal 5 12 5" xfId="9809"/>
    <cellStyle name="Normal 5 12 5 2" xfId="19981"/>
    <cellStyle name="Normal 5 12 5 2 2" xfId="30487"/>
    <cellStyle name="Normal 5 12 5 3" xfId="30488"/>
    <cellStyle name="Normal 5 12 6" xfId="19982"/>
    <cellStyle name="Normal 5 12 6 2" xfId="30489"/>
    <cellStyle name="Normal 5 12 7" xfId="30490"/>
    <cellStyle name="Normal 5 120" xfId="9810"/>
    <cellStyle name="Normal 5 120 2" xfId="19983"/>
    <cellStyle name="Normal 5 121" xfId="9811"/>
    <cellStyle name="Normal 5 121 2" xfId="19984"/>
    <cellStyle name="Normal 5 122" xfId="9812"/>
    <cellStyle name="Normal 5 122 2" xfId="19985"/>
    <cellStyle name="Normal 5 123" xfId="9813"/>
    <cellStyle name="Normal 5 123 2" xfId="9814"/>
    <cellStyle name="Normal 5 123 2 2" xfId="30491"/>
    <cellStyle name="Normal 5 123 3" xfId="9815"/>
    <cellStyle name="Normal 5 123 3 2" xfId="19986"/>
    <cellStyle name="Normal 5 123 3 2 2" xfId="30492"/>
    <cellStyle name="Normal 5 123 3 3" xfId="30493"/>
    <cellStyle name="Normal 5 123 4" xfId="19987"/>
    <cellStyle name="Normal 5 123 4 2" xfId="30494"/>
    <cellStyle name="Normal 5 123 5" xfId="30495"/>
    <cellStyle name="Normal 5 124" xfId="9816"/>
    <cellStyle name="Normal 5 124 2" xfId="9817"/>
    <cellStyle name="Normal 5 124 2 2" xfId="30496"/>
    <cellStyle name="Normal 5 124 3" xfId="9818"/>
    <cellStyle name="Normal 5 124 3 2" xfId="19988"/>
    <cellStyle name="Normal 5 124 3 2 2" xfId="30497"/>
    <cellStyle name="Normal 5 124 3 3" xfId="30498"/>
    <cellStyle name="Normal 5 124 4" xfId="19989"/>
    <cellStyle name="Normal 5 124 4 2" xfId="30499"/>
    <cellStyle name="Normal 5 124 5" xfId="30500"/>
    <cellStyle name="Normal 5 125" xfId="9819"/>
    <cellStyle name="Normal 5 125 2" xfId="9820"/>
    <cellStyle name="Normal 5 125 2 2" xfId="30501"/>
    <cellStyle name="Normal 5 125 3" xfId="9821"/>
    <cellStyle name="Normal 5 125 3 2" xfId="19990"/>
    <cellStyle name="Normal 5 125 3 2 2" xfId="30502"/>
    <cellStyle name="Normal 5 125 3 3" xfId="30503"/>
    <cellStyle name="Normal 5 125 4" xfId="19991"/>
    <cellStyle name="Normal 5 125 4 2" xfId="30504"/>
    <cellStyle name="Normal 5 125 5" xfId="30505"/>
    <cellStyle name="Normal 5 126" xfId="9822"/>
    <cellStyle name="Normal 5 126 2" xfId="9823"/>
    <cellStyle name="Normal 5 126 2 2" xfId="30506"/>
    <cellStyle name="Normal 5 126 3" xfId="9824"/>
    <cellStyle name="Normal 5 126 3 2" xfId="19992"/>
    <cellStyle name="Normal 5 126 3 2 2" xfId="30507"/>
    <cellStyle name="Normal 5 126 3 3" xfId="30508"/>
    <cellStyle name="Normal 5 126 4" xfId="19993"/>
    <cellStyle name="Normal 5 126 4 2" xfId="30509"/>
    <cellStyle name="Normal 5 126 5" xfId="30510"/>
    <cellStyle name="Normal 5 127" xfId="9825"/>
    <cellStyle name="Normal 5 127 2" xfId="9826"/>
    <cellStyle name="Normal 5 127 2 2" xfId="30511"/>
    <cellStyle name="Normal 5 127 3" xfId="9827"/>
    <cellStyle name="Normal 5 127 3 2" xfId="19994"/>
    <cellStyle name="Normal 5 127 3 2 2" xfId="30512"/>
    <cellStyle name="Normal 5 127 3 3" xfId="30513"/>
    <cellStyle name="Normal 5 127 4" xfId="19995"/>
    <cellStyle name="Normal 5 127 4 2" xfId="30514"/>
    <cellStyle name="Normal 5 127 5" xfId="30515"/>
    <cellStyle name="Normal 5 128" xfId="9828"/>
    <cellStyle name="Normal 5 128 2" xfId="9829"/>
    <cellStyle name="Normal 5 128 2 2" xfId="30516"/>
    <cellStyle name="Normal 5 128 3" xfId="9830"/>
    <cellStyle name="Normal 5 128 3 2" xfId="19996"/>
    <cellStyle name="Normal 5 128 3 2 2" xfId="30517"/>
    <cellStyle name="Normal 5 128 3 3" xfId="30518"/>
    <cellStyle name="Normal 5 128 4" xfId="19997"/>
    <cellStyle name="Normal 5 128 4 2" xfId="30519"/>
    <cellStyle name="Normal 5 128 5" xfId="30520"/>
    <cellStyle name="Normal 5 129" xfId="9831"/>
    <cellStyle name="Normal 5 129 2" xfId="9832"/>
    <cellStyle name="Normal 5 129 2 2" xfId="30521"/>
    <cellStyle name="Normal 5 129 3" xfId="9833"/>
    <cellStyle name="Normal 5 129 3 2" xfId="19998"/>
    <cellStyle name="Normal 5 129 3 2 2" xfId="30522"/>
    <cellStyle name="Normal 5 129 3 3" xfId="30523"/>
    <cellStyle name="Normal 5 129 4" xfId="19999"/>
    <cellStyle name="Normal 5 129 4 2" xfId="30524"/>
    <cellStyle name="Normal 5 129 5" xfId="30525"/>
    <cellStyle name="Normal 5 13" xfId="9834"/>
    <cellStyle name="Normal 5 13 2" xfId="9835"/>
    <cellStyle name="Normal 5 13 2 2" xfId="9836"/>
    <cellStyle name="Normal 5 13 2 3" xfId="9837"/>
    <cellStyle name="Normal 5 13 2 3 2" xfId="20000"/>
    <cellStyle name="Normal 5 13 2 3 2 2" xfId="30526"/>
    <cellStyle name="Normal 5 13 2 3 3" xfId="30527"/>
    <cellStyle name="Normal 5 13 2 4" xfId="20001"/>
    <cellStyle name="Normal 5 13 2 4 2" xfId="30528"/>
    <cellStyle name="Normal 5 13 2 5" xfId="30529"/>
    <cellStyle name="Normal 5 13 3" xfId="9838"/>
    <cellStyle name="Normal 5 13 3 2" xfId="9839"/>
    <cellStyle name="Normal 5 13 3 3" xfId="9840"/>
    <cellStyle name="Normal 5 13 3 3 2" xfId="20002"/>
    <cellStyle name="Normal 5 13 3 3 2 2" xfId="30530"/>
    <cellStyle name="Normal 5 13 3 3 3" xfId="30531"/>
    <cellStyle name="Normal 5 13 3 4" xfId="20003"/>
    <cellStyle name="Normal 5 13 3 4 2" xfId="30532"/>
    <cellStyle name="Normal 5 13 3 5" xfId="30533"/>
    <cellStyle name="Normal 5 13 4" xfId="9841"/>
    <cellStyle name="Normal 5 13 5" xfId="9842"/>
    <cellStyle name="Normal 5 13 5 2" xfId="20004"/>
    <cellStyle name="Normal 5 13 5 2 2" xfId="30534"/>
    <cellStyle name="Normal 5 13 5 3" xfId="30535"/>
    <cellStyle name="Normal 5 13 6" xfId="20005"/>
    <cellStyle name="Normal 5 13 6 2" xfId="30536"/>
    <cellStyle name="Normal 5 13 7" xfId="30537"/>
    <cellStyle name="Normal 5 130" xfId="9843"/>
    <cellStyle name="Normal 5 130 2" xfId="9844"/>
    <cellStyle name="Normal 5 130 2 2" xfId="30538"/>
    <cellStyle name="Normal 5 130 3" xfId="9845"/>
    <cellStyle name="Normal 5 130 3 2" xfId="20006"/>
    <cellStyle name="Normal 5 130 3 2 2" xfId="30539"/>
    <cellStyle name="Normal 5 130 3 3" xfId="30540"/>
    <cellStyle name="Normal 5 130 4" xfId="20007"/>
    <cellStyle name="Normal 5 130 4 2" xfId="30541"/>
    <cellStyle name="Normal 5 130 5" xfId="30542"/>
    <cellStyle name="Normal 5 131" xfId="9846"/>
    <cellStyle name="Normal 5 131 2" xfId="9847"/>
    <cellStyle name="Normal 5 131 2 2" xfId="30543"/>
    <cellStyle name="Normal 5 131 3" xfId="9848"/>
    <cellStyle name="Normal 5 131 3 2" xfId="20008"/>
    <cellStyle name="Normal 5 131 3 2 2" xfId="30544"/>
    <cellStyle name="Normal 5 131 3 3" xfId="30545"/>
    <cellStyle name="Normal 5 131 4" xfId="20009"/>
    <cellStyle name="Normal 5 131 4 2" xfId="30546"/>
    <cellStyle name="Normal 5 131 5" xfId="30547"/>
    <cellStyle name="Normal 5 132" xfId="9849"/>
    <cellStyle name="Normal 5 132 2" xfId="9850"/>
    <cellStyle name="Normal 5 132 2 2" xfId="30548"/>
    <cellStyle name="Normal 5 132 3" xfId="9851"/>
    <cellStyle name="Normal 5 132 3 2" xfId="20010"/>
    <cellStyle name="Normal 5 132 3 2 2" xfId="30549"/>
    <cellStyle name="Normal 5 132 3 3" xfId="30550"/>
    <cellStyle name="Normal 5 132 4" xfId="20011"/>
    <cellStyle name="Normal 5 132 4 2" xfId="30551"/>
    <cellStyle name="Normal 5 132 5" xfId="30552"/>
    <cellStyle name="Normal 5 133" xfId="9852"/>
    <cellStyle name="Normal 5 133 2" xfId="9853"/>
    <cellStyle name="Normal 5 133 2 2" xfId="30553"/>
    <cellStyle name="Normal 5 133 3" xfId="9854"/>
    <cellStyle name="Normal 5 133 3 2" xfId="20012"/>
    <cellStyle name="Normal 5 133 3 2 2" xfId="30554"/>
    <cellStyle name="Normal 5 133 3 3" xfId="30555"/>
    <cellStyle name="Normal 5 133 4" xfId="20013"/>
    <cellStyle name="Normal 5 133 4 2" xfId="30556"/>
    <cellStyle name="Normal 5 133 5" xfId="30557"/>
    <cellStyle name="Normal 5 134" xfId="9855"/>
    <cellStyle name="Normal 5 134 2" xfId="9856"/>
    <cellStyle name="Normal 5 134 2 2" xfId="30558"/>
    <cellStyle name="Normal 5 134 3" xfId="9857"/>
    <cellStyle name="Normal 5 134 3 2" xfId="20014"/>
    <cellStyle name="Normal 5 134 3 2 2" xfId="30559"/>
    <cellStyle name="Normal 5 134 3 3" xfId="30560"/>
    <cellStyle name="Normal 5 134 4" xfId="20015"/>
    <cellStyle name="Normal 5 134 4 2" xfId="30561"/>
    <cellStyle name="Normal 5 134 5" xfId="30562"/>
    <cellStyle name="Normal 5 135" xfId="9858"/>
    <cellStyle name="Normal 5 135 2" xfId="9859"/>
    <cellStyle name="Normal 5 135 2 2" xfId="30563"/>
    <cellStyle name="Normal 5 135 3" xfId="9860"/>
    <cellStyle name="Normal 5 135 3 2" xfId="20016"/>
    <cellStyle name="Normal 5 135 3 2 2" xfId="30564"/>
    <cellStyle name="Normal 5 135 3 3" xfId="30565"/>
    <cellStyle name="Normal 5 135 4" xfId="20017"/>
    <cellStyle name="Normal 5 135 4 2" xfId="30566"/>
    <cellStyle name="Normal 5 135 5" xfId="30567"/>
    <cellStyle name="Normal 5 136" xfId="9861"/>
    <cellStyle name="Normal 5 136 2" xfId="9862"/>
    <cellStyle name="Normal 5 136 2 2" xfId="30568"/>
    <cellStyle name="Normal 5 136 3" xfId="9863"/>
    <cellStyle name="Normal 5 136 3 2" xfId="20018"/>
    <cellStyle name="Normal 5 136 3 2 2" xfId="30569"/>
    <cellStyle name="Normal 5 136 3 3" xfId="30570"/>
    <cellStyle name="Normal 5 136 4" xfId="20019"/>
    <cellStyle name="Normal 5 136 4 2" xfId="30571"/>
    <cellStyle name="Normal 5 136 5" xfId="30572"/>
    <cellStyle name="Normal 5 137" xfId="9864"/>
    <cellStyle name="Normal 5 137 2" xfId="9865"/>
    <cellStyle name="Normal 5 137 2 2" xfId="30573"/>
    <cellStyle name="Normal 5 137 3" xfId="9866"/>
    <cellStyle name="Normal 5 137 3 2" xfId="20020"/>
    <cellStyle name="Normal 5 137 3 2 2" xfId="30574"/>
    <cellStyle name="Normal 5 137 3 3" xfId="30575"/>
    <cellStyle name="Normal 5 137 4" xfId="20021"/>
    <cellStyle name="Normal 5 137 4 2" xfId="30576"/>
    <cellStyle name="Normal 5 137 5" xfId="30577"/>
    <cellStyle name="Normal 5 138" xfId="9867"/>
    <cellStyle name="Normal 5 138 2" xfId="9868"/>
    <cellStyle name="Normal 5 138 2 2" xfId="30578"/>
    <cellStyle name="Normal 5 138 3" xfId="9869"/>
    <cellStyle name="Normal 5 138 3 2" xfId="20022"/>
    <cellStyle name="Normal 5 138 3 2 2" xfId="30579"/>
    <cellStyle name="Normal 5 138 3 3" xfId="30580"/>
    <cellStyle name="Normal 5 138 4" xfId="20023"/>
    <cellStyle name="Normal 5 138 4 2" xfId="30581"/>
    <cellStyle name="Normal 5 138 5" xfId="30582"/>
    <cellStyle name="Normal 5 139" xfId="9870"/>
    <cellStyle name="Normal 5 139 2" xfId="9871"/>
    <cellStyle name="Normal 5 139 2 2" xfId="30583"/>
    <cellStyle name="Normal 5 139 3" xfId="9872"/>
    <cellStyle name="Normal 5 139 3 2" xfId="20024"/>
    <cellStyle name="Normal 5 139 3 2 2" xfId="30584"/>
    <cellStyle name="Normal 5 139 3 3" xfId="30585"/>
    <cellStyle name="Normal 5 139 4" xfId="20025"/>
    <cellStyle name="Normal 5 139 4 2" xfId="30586"/>
    <cellStyle name="Normal 5 139 5" xfId="30587"/>
    <cellStyle name="Normal 5 14" xfId="9873"/>
    <cellStyle name="Normal 5 14 2" xfId="9874"/>
    <cellStyle name="Normal 5 14 2 2" xfId="9875"/>
    <cellStyle name="Normal 5 14 2 3" xfId="9876"/>
    <cellStyle name="Normal 5 14 2 3 2" xfId="20026"/>
    <cellStyle name="Normal 5 14 2 3 2 2" xfId="30588"/>
    <cellStyle name="Normal 5 14 2 3 3" xfId="30589"/>
    <cellStyle name="Normal 5 14 2 4" xfId="20027"/>
    <cellStyle name="Normal 5 14 2 4 2" xfId="30590"/>
    <cellStyle name="Normal 5 14 2 5" xfId="30591"/>
    <cellStyle name="Normal 5 14 3" xfId="9877"/>
    <cellStyle name="Normal 5 14 3 2" xfId="9878"/>
    <cellStyle name="Normal 5 14 3 3" xfId="9879"/>
    <cellStyle name="Normal 5 14 3 3 2" xfId="20028"/>
    <cellStyle name="Normal 5 14 3 3 2 2" xfId="30592"/>
    <cellStyle name="Normal 5 14 3 3 3" xfId="30593"/>
    <cellStyle name="Normal 5 14 3 4" xfId="20029"/>
    <cellStyle name="Normal 5 14 3 4 2" xfId="30594"/>
    <cellStyle name="Normal 5 14 3 5" xfId="30595"/>
    <cellStyle name="Normal 5 14 4" xfId="9880"/>
    <cellStyle name="Normal 5 14 5" xfId="9881"/>
    <cellStyle name="Normal 5 14 5 2" xfId="20030"/>
    <cellStyle name="Normal 5 14 5 2 2" xfId="30596"/>
    <cellStyle name="Normal 5 14 5 3" xfId="30597"/>
    <cellStyle name="Normal 5 14 6" xfId="20031"/>
    <cellStyle name="Normal 5 14 6 2" xfId="30598"/>
    <cellStyle name="Normal 5 14 7" xfId="30599"/>
    <cellStyle name="Normal 5 140" xfId="9882"/>
    <cellStyle name="Normal 5 140 2" xfId="9883"/>
    <cellStyle name="Normal 5 140 2 2" xfId="30600"/>
    <cellStyle name="Normal 5 140 3" xfId="9884"/>
    <cellStyle name="Normal 5 140 3 2" xfId="20032"/>
    <cellStyle name="Normal 5 140 3 2 2" xfId="30601"/>
    <cellStyle name="Normal 5 140 3 3" xfId="30602"/>
    <cellStyle name="Normal 5 140 4" xfId="20033"/>
    <cellStyle name="Normal 5 140 4 2" xfId="30603"/>
    <cellStyle name="Normal 5 140 5" xfId="30604"/>
    <cellStyle name="Normal 5 141" xfId="9885"/>
    <cellStyle name="Normal 5 141 2" xfId="9886"/>
    <cellStyle name="Normal 5 141 2 2" xfId="30605"/>
    <cellStyle name="Normal 5 141 3" xfId="9887"/>
    <cellStyle name="Normal 5 141 3 2" xfId="20034"/>
    <cellStyle name="Normal 5 141 3 2 2" xfId="30606"/>
    <cellStyle name="Normal 5 141 3 3" xfId="30607"/>
    <cellStyle name="Normal 5 141 4" xfId="20035"/>
    <cellStyle name="Normal 5 141 4 2" xfId="30608"/>
    <cellStyle name="Normal 5 141 5" xfId="30609"/>
    <cellStyle name="Normal 5 142" xfId="9888"/>
    <cellStyle name="Normal 5 142 2" xfId="9889"/>
    <cellStyle name="Normal 5 142 2 2" xfId="30610"/>
    <cellStyle name="Normal 5 142 3" xfId="9890"/>
    <cellStyle name="Normal 5 142 3 2" xfId="20036"/>
    <cellStyle name="Normal 5 142 3 2 2" xfId="30611"/>
    <cellStyle name="Normal 5 142 3 3" xfId="30612"/>
    <cellStyle name="Normal 5 142 4" xfId="20037"/>
    <cellStyle name="Normal 5 142 4 2" xfId="30613"/>
    <cellStyle name="Normal 5 142 5" xfId="30614"/>
    <cellStyle name="Normal 5 143" xfId="9891"/>
    <cellStyle name="Normal 5 143 2" xfId="9892"/>
    <cellStyle name="Normal 5 143 2 2" xfId="30615"/>
    <cellStyle name="Normal 5 143 3" xfId="9893"/>
    <cellStyle name="Normal 5 143 3 2" xfId="20038"/>
    <cellStyle name="Normal 5 143 3 2 2" xfId="30616"/>
    <cellStyle name="Normal 5 143 3 3" xfId="30617"/>
    <cellStyle name="Normal 5 143 4" xfId="20039"/>
    <cellStyle name="Normal 5 143 4 2" xfId="30618"/>
    <cellStyle name="Normal 5 143 5" xfId="30619"/>
    <cellStyle name="Normal 5 144" xfId="9894"/>
    <cellStyle name="Normal 5 144 2" xfId="9895"/>
    <cellStyle name="Normal 5 144 2 2" xfId="30620"/>
    <cellStyle name="Normal 5 144 3" xfId="9896"/>
    <cellStyle name="Normal 5 144 3 2" xfId="20040"/>
    <cellStyle name="Normal 5 144 3 2 2" xfId="30621"/>
    <cellStyle name="Normal 5 144 3 3" xfId="30622"/>
    <cellStyle name="Normal 5 144 4" xfId="20041"/>
    <cellStyle name="Normal 5 144 4 2" xfId="30623"/>
    <cellStyle name="Normal 5 144 5" xfId="30624"/>
    <cellStyle name="Normal 5 145" xfId="9897"/>
    <cellStyle name="Normal 5 145 2" xfId="20042"/>
    <cellStyle name="Normal 5 146" xfId="9898"/>
    <cellStyle name="Normal 5 146 2" xfId="20043"/>
    <cellStyle name="Normal 5 147" xfId="9899"/>
    <cellStyle name="Normal 5 147 2" xfId="9900"/>
    <cellStyle name="Normal 5 147 2 2" xfId="30625"/>
    <cellStyle name="Normal 5 147 3" xfId="9901"/>
    <cellStyle name="Normal 5 147 3 2" xfId="20044"/>
    <cellStyle name="Normal 5 147 3 2 2" xfId="30626"/>
    <cellStyle name="Normal 5 147 3 3" xfId="30627"/>
    <cellStyle name="Normal 5 147 4" xfId="20045"/>
    <cellStyle name="Normal 5 147 4 2" xfId="30628"/>
    <cellStyle name="Normal 5 147 5" xfId="30629"/>
    <cellStyle name="Normal 5 148" xfId="9902"/>
    <cellStyle name="Normal 5 148 2" xfId="9903"/>
    <cellStyle name="Normal 5 148 2 2" xfId="30630"/>
    <cellStyle name="Normal 5 148 3" xfId="9904"/>
    <cellStyle name="Normal 5 148 3 2" xfId="20046"/>
    <cellStyle name="Normal 5 148 3 2 2" xfId="30631"/>
    <cellStyle name="Normal 5 148 3 3" xfId="30632"/>
    <cellStyle name="Normal 5 148 4" xfId="20047"/>
    <cellStyle name="Normal 5 148 4 2" xfId="30633"/>
    <cellStyle name="Normal 5 148 5" xfId="30634"/>
    <cellStyle name="Normal 5 149" xfId="9905"/>
    <cellStyle name="Normal 5 149 2" xfId="9906"/>
    <cellStyle name="Normal 5 149 2 2" xfId="30635"/>
    <cellStyle name="Normal 5 149 3" xfId="9907"/>
    <cellStyle name="Normal 5 149 3 2" xfId="20048"/>
    <cellStyle name="Normal 5 149 3 2 2" xfId="30636"/>
    <cellStyle name="Normal 5 149 3 3" xfId="30637"/>
    <cellStyle name="Normal 5 149 4" xfId="20049"/>
    <cellStyle name="Normal 5 149 4 2" xfId="30638"/>
    <cellStyle name="Normal 5 149 5" xfId="30639"/>
    <cellStyle name="Normal 5 15" xfId="9908"/>
    <cellStyle name="Normal 5 15 2" xfId="9909"/>
    <cellStyle name="Normal 5 15 2 2" xfId="9910"/>
    <cellStyle name="Normal 5 15 2 3" xfId="9911"/>
    <cellStyle name="Normal 5 15 2 3 2" xfId="20050"/>
    <cellStyle name="Normal 5 15 2 3 2 2" xfId="30640"/>
    <cellStyle name="Normal 5 15 2 3 3" xfId="30641"/>
    <cellStyle name="Normal 5 15 2 4" xfId="20051"/>
    <cellStyle name="Normal 5 15 2 4 2" xfId="30642"/>
    <cellStyle name="Normal 5 15 2 5" xfId="30643"/>
    <cellStyle name="Normal 5 15 3" xfId="9912"/>
    <cellStyle name="Normal 5 15 3 2" xfId="9913"/>
    <cellStyle name="Normal 5 15 3 3" xfId="9914"/>
    <cellStyle name="Normal 5 15 3 3 2" xfId="20052"/>
    <cellStyle name="Normal 5 15 3 3 2 2" xfId="30644"/>
    <cellStyle name="Normal 5 15 3 3 3" xfId="30645"/>
    <cellStyle name="Normal 5 15 3 4" xfId="20053"/>
    <cellStyle name="Normal 5 15 3 4 2" xfId="30646"/>
    <cellStyle name="Normal 5 15 3 5" xfId="30647"/>
    <cellStyle name="Normal 5 15 4" xfId="9915"/>
    <cellStyle name="Normal 5 15 5" xfId="9916"/>
    <cellStyle name="Normal 5 15 5 2" xfId="20054"/>
    <cellStyle name="Normal 5 15 5 2 2" xfId="30648"/>
    <cellStyle name="Normal 5 15 5 3" xfId="30649"/>
    <cellStyle name="Normal 5 15 6" xfId="20055"/>
    <cellStyle name="Normal 5 15 6 2" xfId="30650"/>
    <cellStyle name="Normal 5 15 7" xfId="30651"/>
    <cellStyle name="Normal 5 150" xfId="9917"/>
    <cellStyle name="Normal 5 150 2" xfId="9918"/>
    <cellStyle name="Normal 5 150 2 2" xfId="30652"/>
    <cellStyle name="Normal 5 150 3" xfId="9919"/>
    <cellStyle name="Normal 5 150 3 2" xfId="20056"/>
    <cellStyle name="Normal 5 150 3 2 2" xfId="30653"/>
    <cellStyle name="Normal 5 150 3 3" xfId="30654"/>
    <cellStyle name="Normal 5 150 4" xfId="20057"/>
    <cellStyle name="Normal 5 150 4 2" xfId="30655"/>
    <cellStyle name="Normal 5 150 5" xfId="30656"/>
    <cellStyle name="Normal 5 151" xfId="9920"/>
    <cellStyle name="Normal 5 151 2" xfId="9921"/>
    <cellStyle name="Normal 5 151 2 2" xfId="30657"/>
    <cellStyle name="Normal 5 151 3" xfId="9922"/>
    <cellStyle name="Normal 5 151 3 2" xfId="20058"/>
    <cellStyle name="Normal 5 151 3 2 2" xfId="30658"/>
    <cellStyle name="Normal 5 151 3 3" xfId="30659"/>
    <cellStyle name="Normal 5 151 4" xfId="20059"/>
    <cellStyle name="Normal 5 151 4 2" xfId="30660"/>
    <cellStyle name="Normal 5 151 5" xfId="30661"/>
    <cellStyle name="Normal 5 152" xfId="9923"/>
    <cellStyle name="Normal 5 152 2" xfId="9924"/>
    <cellStyle name="Normal 5 152 2 2" xfId="30662"/>
    <cellStyle name="Normal 5 152 3" xfId="9925"/>
    <cellStyle name="Normal 5 152 3 2" xfId="20060"/>
    <cellStyle name="Normal 5 152 3 2 2" xfId="30663"/>
    <cellStyle name="Normal 5 152 3 3" xfId="30664"/>
    <cellStyle name="Normal 5 152 4" xfId="20061"/>
    <cellStyle name="Normal 5 152 4 2" xfId="30665"/>
    <cellStyle name="Normal 5 152 5" xfId="30666"/>
    <cellStyle name="Normal 5 153" xfId="9926"/>
    <cellStyle name="Normal 5 153 2" xfId="20062"/>
    <cellStyle name="Normal 5 154" xfId="9927"/>
    <cellStyle name="Normal 5 154 2" xfId="9928"/>
    <cellStyle name="Normal 5 154 2 2" xfId="9929"/>
    <cellStyle name="Normal 5 154 2 2 2" xfId="20063"/>
    <cellStyle name="Normal 5 154 2 2 2 2" xfId="30667"/>
    <cellStyle name="Normal 5 154 2 2 3" xfId="30668"/>
    <cellStyle name="Normal 5 154 2 3" xfId="20064"/>
    <cellStyle name="Normal 5 154 2 3 2" xfId="30669"/>
    <cellStyle name="Normal 5 154 2 4" xfId="30670"/>
    <cellStyle name="Normal 5 154 3" xfId="9930"/>
    <cellStyle name="Normal 5 154 3 2" xfId="20065"/>
    <cellStyle name="Normal 5 154 3 2 2" xfId="30671"/>
    <cellStyle name="Normal 5 154 3 3" xfId="30672"/>
    <cellStyle name="Normal 5 154 4" xfId="20066"/>
    <cellStyle name="Normal 5 154 4 2" xfId="30673"/>
    <cellStyle name="Normal 5 154 5" xfId="30674"/>
    <cellStyle name="Normal 5 155" xfId="9931"/>
    <cellStyle name="Normal 5 155 2" xfId="9932"/>
    <cellStyle name="Normal 5 155 2 2" xfId="9933"/>
    <cellStyle name="Normal 5 155 2 2 2" xfId="20067"/>
    <cellStyle name="Normal 5 155 2 2 2 2" xfId="30675"/>
    <cellStyle name="Normal 5 155 2 2 3" xfId="30676"/>
    <cellStyle name="Normal 5 155 2 3" xfId="20068"/>
    <cellStyle name="Normal 5 155 2 3 2" xfId="30677"/>
    <cellStyle name="Normal 5 155 2 4" xfId="30678"/>
    <cellStyle name="Normal 5 155 3" xfId="9934"/>
    <cellStyle name="Normal 5 155 3 2" xfId="20069"/>
    <cellStyle name="Normal 5 155 3 2 2" xfId="30679"/>
    <cellStyle name="Normal 5 155 3 3" xfId="30680"/>
    <cellStyle name="Normal 5 155 4" xfId="30681"/>
    <cellStyle name="Normal 5 156" xfId="9935"/>
    <cellStyle name="Normal 5 157" xfId="30682"/>
    <cellStyle name="Normal 5 157 2" xfId="30683"/>
    <cellStyle name="Normal 5 16" xfId="9936"/>
    <cellStyle name="Normal 5 16 2" xfId="9937"/>
    <cellStyle name="Normal 5 16 2 2" xfId="9938"/>
    <cellStyle name="Normal 5 16 2 3" xfId="9939"/>
    <cellStyle name="Normal 5 16 2 3 2" xfId="20070"/>
    <cellStyle name="Normal 5 16 2 3 2 2" xfId="30684"/>
    <cellStyle name="Normal 5 16 2 3 3" xfId="30685"/>
    <cellStyle name="Normal 5 16 2 4" xfId="20071"/>
    <cellStyle name="Normal 5 16 2 4 2" xfId="30686"/>
    <cellStyle name="Normal 5 16 2 5" xfId="30687"/>
    <cellStyle name="Normal 5 16 3" xfId="9940"/>
    <cellStyle name="Normal 5 16 3 2" xfId="9941"/>
    <cellStyle name="Normal 5 16 3 3" xfId="9942"/>
    <cellStyle name="Normal 5 16 3 3 2" xfId="20072"/>
    <cellStyle name="Normal 5 16 3 3 2 2" xfId="30688"/>
    <cellStyle name="Normal 5 16 3 3 3" xfId="30689"/>
    <cellStyle name="Normal 5 16 3 4" xfId="20073"/>
    <cellStyle name="Normal 5 16 3 4 2" xfId="30690"/>
    <cellStyle name="Normal 5 16 3 5" xfId="30691"/>
    <cellStyle name="Normal 5 16 4" xfId="9943"/>
    <cellStyle name="Normal 5 16 5" xfId="9944"/>
    <cellStyle name="Normal 5 16 5 2" xfId="20074"/>
    <cellStyle name="Normal 5 16 5 2 2" xfId="30692"/>
    <cellStyle name="Normal 5 16 5 3" xfId="30693"/>
    <cellStyle name="Normal 5 16 6" xfId="20075"/>
    <cellStyle name="Normal 5 16 6 2" xfId="30694"/>
    <cellStyle name="Normal 5 16 7" xfId="30695"/>
    <cellStyle name="Normal 5 17" xfId="9945"/>
    <cellStyle name="Normal 5 17 2" xfId="9946"/>
    <cellStyle name="Normal 5 17 2 2" xfId="9947"/>
    <cellStyle name="Normal 5 17 2 3" xfId="9948"/>
    <cellStyle name="Normal 5 17 2 3 2" xfId="20076"/>
    <cellStyle name="Normal 5 17 2 3 2 2" xfId="30696"/>
    <cellStyle name="Normal 5 17 2 3 3" xfId="30697"/>
    <cellStyle name="Normal 5 17 2 4" xfId="20077"/>
    <cellStyle name="Normal 5 17 2 4 2" xfId="30698"/>
    <cellStyle name="Normal 5 17 2 5" xfId="30699"/>
    <cellStyle name="Normal 5 17 3" xfId="9949"/>
    <cellStyle name="Normal 5 17 3 2" xfId="9950"/>
    <cellStyle name="Normal 5 17 3 3" xfId="9951"/>
    <cellStyle name="Normal 5 17 3 3 2" xfId="20078"/>
    <cellStyle name="Normal 5 17 3 3 2 2" xfId="30700"/>
    <cellStyle name="Normal 5 17 3 3 3" xfId="30701"/>
    <cellStyle name="Normal 5 17 3 4" xfId="20079"/>
    <cellStyle name="Normal 5 17 3 4 2" xfId="30702"/>
    <cellStyle name="Normal 5 17 3 5" xfId="30703"/>
    <cellStyle name="Normal 5 17 4" xfId="9952"/>
    <cellStyle name="Normal 5 17 5" xfId="9953"/>
    <cellStyle name="Normal 5 17 5 2" xfId="20080"/>
    <cellStyle name="Normal 5 17 5 2 2" xfId="30704"/>
    <cellStyle name="Normal 5 17 5 3" xfId="30705"/>
    <cellStyle name="Normal 5 17 6" xfId="20081"/>
    <cellStyle name="Normal 5 17 6 2" xfId="30706"/>
    <cellStyle name="Normal 5 17 7" xfId="30707"/>
    <cellStyle name="Normal 5 18" xfId="9954"/>
    <cellStyle name="Normal 5 18 2" xfId="9955"/>
    <cellStyle name="Normal 5 18 2 2" xfId="9956"/>
    <cellStyle name="Normal 5 18 2 3" xfId="9957"/>
    <cellStyle name="Normal 5 18 2 3 2" xfId="20082"/>
    <cellStyle name="Normal 5 18 2 3 2 2" xfId="30708"/>
    <cellStyle name="Normal 5 18 2 3 3" xfId="30709"/>
    <cellStyle name="Normal 5 18 2 4" xfId="20083"/>
    <cellStyle name="Normal 5 18 2 4 2" xfId="30710"/>
    <cellStyle name="Normal 5 18 2 5" xfId="30711"/>
    <cellStyle name="Normal 5 18 3" xfId="9958"/>
    <cellStyle name="Normal 5 18 3 2" xfId="9959"/>
    <cellStyle name="Normal 5 18 3 3" xfId="9960"/>
    <cellStyle name="Normal 5 18 3 3 2" xfId="20084"/>
    <cellStyle name="Normal 5 18 3 3 2 2" xfId="30712"/>
    <cellStyle name="Normal 5 18 3 3 3" xfId="30713"/>
    <cellStyle name="Normal 5 18 3 4" xfId="20085"/>
    <cellStyle name="Normal 5 18 3 4 2" xfId="30714"/>
    <cellStyle name="Normal 5 18 3 5" xfId="30715"/>
    <cellStyle name="Normal 5 18 4" xfId="9961"/>
    <cellStyle name="Normal 5 18 5" xfId="9962"/>
    <cellStyle name="Normal 5 18 5 2" xfId="20086"/>
    <cellStyle name="Normal 5 18 5 2 2" xfId="30716"/>
    <cellStyle name="Normal 5 18 5 3" xfId="30717"/>
    <cellStyle name="Normal 5 18 6" xfId="20087"/>
    <cellStyle name="Normal 5 18 6 2" xfId="30718"/>
    <cellStyle name="Normal 5 18 7" xfId="30719"/>
    <cellStyle name="Normal 5 19" xfId="9963"/>
    <cellStyle name="Normal 5 19 2" xfId="9964"/>
    <cellStyle name="Normal 5 19 2 2" xfId="9965"/>
    <cellStyle name="Normal 5 19 2 3" xfId="9966"/>
    <cellStyle name="Normal 5 19 2 3 2" xfId="20088"/>
    <cellStyle name="Normal 5 19 2 3 2 2" xfId="30720"/>
    <cellStyle name="Normal 5 19 2 3 3" xfId="30721"/>
    <cellStyle name="Normal 5 19 2 4" xfId="20089"/>
    <cellStyle name="Normal 5 19 2 4 2" xfId="30722"/>
    <cellStyle name="Normal 5 19 2 5" xfId="30723"/>
    <cellStyle name="Normal 5 19 3" xfId="9967"/>
    <cellStyle name="Normal 5 19 3 2" xfId="9968"/>
    <cellStyle name="Normal 5 19 3 3" xfId="9969"/>
    <cellStyle name="Normal 5 19 3 3 2" xfId="20090"/>
    <cellStyle name="Normal 5 19 3 3 2 2" xfId="30724"/>
    <cellStyle name="Normal 5 19 3 3 3" xfId="30725"/>
    <cellStyle name="Normal 5 19 3 4" xfId="20091"/>
    <cellStyle name="Normal 5 19 3 4 2" xfId="30726"/>
    <cellStyle name="Normal 5 19 3 5" xfId="30727"/>
    <cellStyle name="Normal 5 19 4" xfId="9970"/>
    <cellStyle name="Normal 5 19 5" xfId="9971"/>
    <cellStyle name="Normal 5 19 5 2" xfId="20092"/>
    <cellStyle name="Normal 5 19 5 2 2" xfId="30728"/>
    <cellStyle name="Normal 5 19 5 3" xfId="30729"/>
    <cellStyle name="Normal 5 19 6" xfId="20093"/>
    <cellStyle name="Normal 5 19 6 2" xfId="30730"/>
    <cellStyle name="Normal 5 19 7" xfId="30731"/>
    <cellStyle name="Normal 5 2" xfId="136"/>
    <cellStyle name="Normal 5 2 2" xfId="9972"/>
    <cellStyle name="Normal 5 2 2 2" xfId="9973"/>
    <cellStyle name="Normal 5 2 2 2 2" xfId="9974"/>
    <cellStyle name="Normal 5 2 2 2 3" xfId="9975"/>
    <cellStyle name="Normal 5 2 2 2 3 2" xfId="20094"/>
    <cellStyle name="Normal 5 2 2 2 3 2 2" xfId="30732"/>
    <cellStyle name="Normal 5 2 2 2 3 3" xfId="30733"/>
    <cellStyle name="Normal 5 2 2 2 4" xfId="20095"/>
    <cellStyle name="Normal 5 2 2 2 4 2" xfId="30734"/>
    <cellStyle name="Normal 5 2 2 2 5" xfId="30735"/>
    <cellStyle name="Normal 5 2 2 3" xfId="9976"/>
    <cellStyle name="Normal 5 2 2 4" xfId="9977"/>
    <cellStyle name="Normal 5 2 2 4 2" xfId="20096"/>
    <cellStyle name="Normal 5 2 2 4 2 2" xfId="30736"/>
    <cellStyle name="Normal 5 2 2 4 3" xfId="30737"/>
    <cellStyle name="Normal 5 2 2 5" xfId="20097"/>
    <cellStyle name="Normal 5 2 2 5 2" xfId="30738"/>
    <cellStyle name="Normal 5 2 2 6" xfId="30739"/>
    <cellStyle name="Normal 5 2 3" xfId="9978"/>
    <cellStyle name="Normal 5 2 3 2" xfId="9979"/>
    <cellStyle name="Normal 5 2 3 2 2" xfId="30740"/>
    <cellStyle name="Normal 5 2 3 3" xfId="9980"/>
    <cellStyle name="Normal 5 2 3 3 2" xfId="20098"/>
    <cellStyle name="Normal 5 2 3 3 2 2" xfId="30741"/>
    <cellStyle name="Normal 5 2 3 3 3" xfId="30742"/>
    <cellStyle name="Normal 5 2 3 4" xfId="20099"/>
    <cellStyle name="Normal 5 2 3 4 2" xfId="30743"/>
    <cellStyle name="Normal 5 2 3 5" xfId="30744"/>
    <cellStyle name="Normal 5 2 4" xfId="9981"/>
    <cellStyle name="Normal 5 2 4 2" xfId="9982"/>
    <cellStyle name="Normal 5 2 4 3" xfId="9983"/>
    <cellStyle name="Normal 5 2 4 3 2" xfId="20100"/>
    <cellStyle name="Normal 5 2 4 3 2 2" xfId="30745"/>
    <cellStyle name="Normal 5 2 4 3 3" xfId="30746"/>
    <cellStyle name="Normal 5 2 4 4" xfId="20101"/>
    <cellStyle name="Normal 5 2 4 4 2" xfId="30747"/>
    <cellStyle name="Normal 5 2 4 5" xfId="30748"/>
    <cellStyle name="Normal 5 2 5" xfId="9984"/>
    <cellStyle name="Normal 5 2 5 2" xfId="30749"/>
    <cellStyle name="Normal 5 2 6" xfId="9985"/>
    <cellStyle name="Normal 5 2 6 2" xfId="20102"/>
    <cellStyle name="Normal 5 2 6 2 2" xfId="30750"/>
    <cellStyle name="Normal 5 2 6 3" xfId="30751"/>
    <cellStyle name="Normal 5 2 7" xfId="20103"/>
    <cellStyle name="Normal 5 2 7 2" xfId="30752"/>
    <cellStyle name="Normal 5 2 8" xfId="30753"/>
    <cellStyle name="Normal 5 20" xfId="9986"/>
    <cellStyle name="Normal 5 20 2" xfId="9987"/>
    <cellStyle name="Normal 5 20 2 2" xfId="9988"/>
    <cellStyle name="Normal 5 20 2 3" xfId="9989"/>
    <cellStyle name="Normal 5 20 2 3 2" xfId="20104"/>
    <cellStyle name="Normal 5 20 2 3 2 2" xfId="30754"/>
    <cellStyle name="Normal 5 20 2 3 3" xfId="30755"/>
    <cellStyle name="Normal 5 20 2 4" xfId="20105"/>
    <cellStyle name="Normal 5 20 2 4 2" xfId="30756"/>
    <cellStyle name="Normal 5 20 2 5" xfId="30757"/>
    <cellStyle name="Normal 5 20 3" xfId="9990"/>
    <cellStyle name="Normal 5 20 3 2" xfId="9991"/>
    <cellStyle name="Normal 5 20 3 3" xfId="9992"/>
    <cellStyle name="Normal 5 20 3 3 2" xfId="20106"/>
    <cellStyle name="Normal 5 20 3 3 2 2" xfId="30758"/>
    <cellStyle name="Normal 5 20 3 3 3" xfId="30759"/>
    <cellStyle name="Normal 5 20 3 4" xfId="20107"/>
    <cellStyle name="Normal 5 20 3 4 2" xfId="30760"/>
    <cellStyle name="Normal 5 20 3 5" xfId="30761"/>
    <cellStyle name="Normal 5 20 4" xfId="9993"/>
    <cellStyle name="Normal 5 20 5" xfId="9994"/>
    <cellStyle name="Normal 5 20 5 2" xfId="20108"/>
    <cellStyle name="Normal 5 20 5 2 2" xfId="30762"/>
    <cellStyle name="Normal 5 20 5 3" xfId="30763"/>
    <cellStyle name="Normal 5 20 6" xfId="20109"/>
    <cellStyle name="Normal 5 20 6 2" xfId="30764"/>
    <cellStyle name="Normal 5 20 7" xfId="30765"/>
    <cellStyle name="Normal 5 21" xfId="9995"/>
    <cellStyle name="Normal 5 21 2" xfId="9996"/>
    <cellStyle name="Normal 5 21 2 2" xfId="9997"/>
    <cellStyle name="Normal 5 21 2 3" xfId="9998"/>
    <cellStyle name="Normal 5 21 2 3 2" xfId="20110"/>
    <cellStyle name="Normal 5 21 2 3 2 2" xfId="30766"/>
    <cellStyle name="Normal 5 21 2 3 3" xfId="30767"/>
    <cellStyle name="Normal 5 21 2 4" xfId="20111"/>
    <cellStyle name="Normal 5 21 2 4 2" xfId="30768"/>
    <cellStyle name="Normal 5 21 2 5" xfId="30769"/>
    <cellStyle name="Normal 5 21 3" xfId="9999"/>
    <cellStyle name="Normal 5 21 3 2" xfId="10000"/>
    <cellStyle name="Normal 5 21 3 3" xfId="10001"/>
    <cellStyle name="Normal 5 21 3 3 2" xfId="20112"/>
    <cellStyle name="Normal 5 21 3 3 2 2" xfId="30770"/>
    <cellStyle name="Normal 5 21 3 3 3" xfId="30771"/>
    <cellStyle name="Normal 5 21 3 4" xfId="20113"/>
    <cellStyle name="Normal 5 21 3 4 2" xfId="30772"/>
    <cellStyle name="Normal 5 21 3 5" xfId="30773"/>
    <cellStyle name="Normal 5 21 4" xfId="10002"/>
    <cellStyle name="Normal 5 21 5" xfId="10003"/>
    <cellStyle name="Normal 5 21 5 2" xfId="20114"/>
    <cellStyle name="Normal 5 21 5 2 2" xfId="30774"/>
    <cellStyle name="Normal 5 21 5 3" xfId="30775"/>
    <cellStyle name="Normal 5 21 6" xfId="20115"/>
    <cellStyle name="Normal 5 21 6 2" xfId="30776"/>
    <cellStyle name="Normal 5 21 7" xfId="30777"/>
    <cellStyle name="Normal 5 22" xfId="10004"/>
    <cellStyle name="Normal 5 22 2" xfId="10005"/>
    <cellStyle name="Normal 5 22 2 2" xfId="10006"/>
    <cellStyle name="Normal 5 22 2 3" xfId="10007"/>
    <cellStyle name="Normal 5 22 2 3 2" xfId="20116"/>
    <cellStyle name="Normal 5 22 2 3 2 2" xfId="30778"/>
    <cellStyle name="Normal 5 22 2 3 3" xfId="30779"/>
    <cellStyle name="Normal 5 22 2 4" xfId="20117"/>
    <cellStyle name="Normal 5 22 2 4 2" xfId="30780"/>
    <cellStyle name="Normal 5 22 2 5" xfId="30781"/>
    <cellStyle name="Normal 5 22 3" xfId="10008"/>
    <cellStyle name="Normal 5 22 3 2" xfId="10009"/>
    <cellStyle name="Normal 5 22 3 3" xfId="10010"/>
    <cellStyle name="Normal 5 22 3 3 2" xfId="20118"/>
    <cellStyle name="Normal 5 22 3 3 2 2" xfId="30782"/>
    <cellStyle name="Normal 5 22 3 3 3" xfId="30783"/>
    <cellStyle name="Normal 5 22 3 4" xfId="20119"/>
    <cellStyle name="Normal 5 22 3 4 2" xfId="30784"/>
    <cellStyle name="Normal 5 22 3 5" xfId="30785"/>
    <cellStyle name="Normal 5 22 4" xfId="10011"/>
    <cellStyle name="Normal 5 22 5" xfId="10012"/>
    <cellStyle name="Normal 5 22 5 2" xfId="20120"/>
    <cellStyle name="Normal 5 22 5 2 2" xfId="30786"/>
    <cellStyle name="Normal 5 22 5 3" xfId="30787"/>
    <cellStyle name="Normal 5 22 6" xfId="20121"/>
    <cellStyle name="Normal 5 22 6 2" xfId="30788"/>
    <cellStyle name="Normal 5 22 7" xfId="30789"/>
    <cellStyle name="Normal 5 23" xfId="10013"/>
    <cellStyle name="Normal 5 23 2" xfId="10014"/>
    <cellStyle name="Normal 5 23 2 2" xfId="10015"/>
    <cellStyle name="Normal 5 23 2 3" xfId="10016"/>
    <cellStyle name="Normal 5 23 2 3 2" xfId="20122"/>
    <cellStyle name="Normal 5 23 2 3 2 2" xfId="30790"/>
    <cellStyle name="Normal 5 23 2 3 3" xfId="30791"/>
    <cellStyle name="Normal 5 23 2 4" xfId="20123"/>
    <cellStyle name="Normal 5 23 2 4 2" xfId="30792"/>
    <cellStyle name="Normal 5 23 2 5" xfId="30793"/>
    <cellStyle name="Normal 5 23 3" xfId="10017"/>
    <cellStyle name="Normal 5 23 3 2" xfId="10018"/>
    <cellStyle name="Normal 5 23 3 3" xfId="10019"/>
    <cellStyle name="Normal 5 23 3 3 2" xfId="20124"/>
    <cellStyle name="Normal 5 23 3 3 2 2" xfId="30794"/>
    <cellStyle name="Normal 5 23 3 3 3" xfId="30795"/>
    <cellStyle name="Normal 5 23 3 4" xfId="20125"/>
    <cellStyle name="Normal 5 23 3 4 2" xfId="30796"/>
    <cellStyle name="Normal 5 23 3 5" xfId="30797"/>
    <cellStyle name="Normal 5 23 4" xfId="10020"/>
    <cellStyle name="Normal 5 23 5" xfId="10021"/>
    <cellStyle name="Normal 5 23 5 2" xfId="20126"/>
    <cellStyle name="Normal 5 23 5 2 2" xfId="30798"/>
    <cellStyle name="Normal 5 23 5 3" xfId="30799"/>
    <cellStyle name="Normal 5 23 6" xfId="20127"/>
    <cellStyle name="Normal 5 23 6 2" xfId="30800"/>
    <cellStyle name="Normal 5 23 7" xfId="30801"/>
    <cellStyle name="Normal 5 24" xfId="10022"/>
    <cellStyle name="Normal 5 24 2" xfId="10023"/>
    <cellStyle name="Normal 5 24 2 2" xfId="10024"/>
    <cellStyle name="Normal 5 24 2 3" xfId="10025"/>
    <cellStyle name="Normal 5 24 2 3 2" xfId="20128"/>
    <cellStyle name="Normal 5 24 2 3 2 2" xfId="30802"/>
    <cellStyle name="Normal 5 24 2 3 3" xfId="30803"/>
    <cellStyle name="Normal 5 24 2 4" xfId="20129"/>
    <cellStyle name="Normal 5 24 2 4 2" xfId="30804"/>
    <cellStyle name="Normal 5 24 2 5" xfId="30805"/>
    <cellStyle name="Normal 5 24 3" xfId="10026"/>
    <cellStyle name="Normal 5 24 3 2" xfId="10027"/>
    <cellStyle name="Normal 5 24 3 3" xfId="10028"/>
    <cellStyle name="Normal 5 24 3 3 2" xfId="20130"/>
    <cellStyle name="Normal 5 24 3 3 2 2" xfId="30806"/>
    <cellStyle name="Normal 5 24 3 3 3" xfId="30807"/>
    <cellStyle name="Normal 5 24 3 4" xfId="20131"/>
    <cellStyle name="Normal 5 24 3 4 2" xfId="30808"/>
    <cellStyle name="Normal 5 24 3 5" xfId="30809"/>
    <cellStyle name="Normal 5 24 4" xfId="10029"/>
    <cellStyle name="Normal 5 24 5" xfId="10030"/>
    <cellStyle name="Normal 5 24 5 2" xfId="20132"/>
    <cellStyle name="Normal 5 24 5 2 2" xfId="30810"/>
    <cellStyle name="Normal 5 24 5 3" xfId="30811"/>
    <cellStyle name="Normal 5 24 6" xfId="20133"/>
    <cellStyle name="Normal 5 24 6 2" xfId="30812"/>
    <cellStyle name="Normal 5 24 7" xfId="30813"/>
    <cellStyle name="Normal 5 25" xfId="10031"/>
    <cellStyle name="Normal 5 25 2" xfId="10032"/>
    <cellStyle name="Normal 5 25 2 2" xfId="10033"/>
    <cellStyle name="Normal 5 25 2 3" xfId="10034"/>
    <cellStyle name="Normal 5 25 2 3 2" xfId="20134"/>
    <cellStyle name="Normal 5 25 2 3 2 2" xfId="30814"/>
    <cellStyle name="Normal 5 25 2 3 3" xfId="30815"/>
    <cellStyle name="Normal 5 25 2 4" xfId="20135"/>
    <cellStyle name="Normal 5 25 2 4 2" xfId="30816"/>
    <cellStyle name="Normal 5 25 2 5" xfId="30817"/>
    <cellStyle name="Normal 5 25 3" xfId="10035"/>
    <cellStyle name="Normal 5 25 3 2" xfId="10036"/>
    <cellStyle name="Normal 5 25 3 3" xfId="10037"/>
    <cellStyle name="Normal 5 25 3 3 2" xfId="20136"/>
    <cellStyle name="Normal 5 25 3 3 2 2" xfId="30818"/>
    <cellStyle name="Normal 5 25 3 3 3" xfId="30819"/>
    <cellStyle name="Normal 5 25 3 4" xfId="20137"/>
    <cellStyle name="Normal 5 25 3 4 2" xfId="30820"/>
    <cellStyle name="Normal 5 25 3 5" xfId="30821"/>
    <cellStyle name="Normal 5 25 4" xfId="10038"/>
    <cellStyle name="Normal 5 25 5" xfId="10039"/>
    <cellStyle name="Normal 5 25 5 2" xfId="20138"/>
    <cellStyle name="Normal 5 25 5 2 2" xfId="30822"/>
    <cellStyle name="Normal 5 25 5 3" xfId="30823"/>
    <cellStyle name="Normal 5 25 6" xfId="20139"/>
    <cellStyle name="Normal 5 25 6 2" xfId="30824"/>
    <cellStyle name="Normal 5 25 7" xfId="30825"/>
    <cellStyle name="Normal 5 26" xfId="10040"/>
    <cellStyle name="Normal 5 26 2" xfId="10041"/>
    <cellStyle name="Normal 5 26 2 2" xfId="10042"/>
    <cellStyle name="Normal 5 26 2 3" xfId="10043"/>
    <cellStyle name="Normal 5 26 2 3 2" xfId="20140"/>
    <cellStyle name="Normal 5 26 2 3 2 2" xfId="30826"/>
    <cellStyle name="Normal 5 26 2 3 3" xfId="30827"/>
    <cellStyle name="Normal 5 26 2 4" xfId="20141"/>
    <cellStyle name="Normal 5 26 2 4 2" xfId="30828"/>
    <cellStyle name="Normal 5 26 2 5" xfId="30829"/>
    <cellStyle name="Normal 5 26 3" xfId="10044"/>
    <cellStyle name="Normal 5 26 3 2" xfId="10045"/>
    <cellStyle name="Normal 5 26 3 3" xfId="10046"/>
    <cellStyle name="Normal 5 26 3 3 2" xfId="20142"/>
    <cellStyle name="Normal 5 26 3 3 2 2" xfId="30830"/>
    <cellStyle name="Normal 5 26 3 3 3" xfId="30831"/>
    <cellStyle name="Normal 5 26 3 4" xfId="20143"/>
    <cellStyle name="Normal 5 26 3 4 2" xfId="30832"/>
    <cellStyle name="Normal 5 26 3 5" xfId="30833"/>
    <cellStyle name="Normal 5 26 4" xfId="10047"/>
    <cellStyle name="Normal 5 26 5" xfId="10048"/>
    <cellStyle name="Normal 5 26 5 2" xfId="20144"/>
    <cellStyle name="Normal 5 26 5 2 2" xfId="30834"/>
    <cellStyle name="Normal 5 26 5 3" xfId="30835"/>
    <cellStyle name="Normal 5 26 6" xfId="20145"/>
    <cellStyle name="Normal 5 26 6 2" xfId="30836"/>
    <cellStyle name="Normal 5 26 7" xfId="30837"/>
    <cellStyle name="Normal 5 27" xfId="10049"/>
    <cellStyle name="Normal 5 27 2" xfId="10050"/>
    <cellStyle name="Normal 5 27 2 2" xfId="10051"/>
    <cellStyle name="Normal 5 27 2 3" xfId="10052"/>
    <cellStyle name="Normal 5 27 2 3 2" xfId="20146"/>
    <cellStyle name="Normal 5 27 2 3 2 2" xfId="30838"/>
    <cellStyle name="Normal 5 27 2 3 3" xfId="30839"/>
    <cellStyle name="Normal 5 27 2 4" xfId="20147"/>
    <cellStyle name="Normal 5 27 2 4 2" xfId="30840"/>
    <cellStyle name="Normal 5 27 2 5" xfId="30841"/>
    <cellStyle name="Normal 5 27 3" xfId="10053"/>
    <cellStyle name="Normal 5 27 3 2" xfId="10054"/>
    <cellStyle name="Normal 5 27 3 3" xfId="10055"/>
    <cellStyle name="Normal 5 27 3 3 2" xfId="20148"/>
    <cellStyle name="Normal 5 27 3 3 2 2" xfId="30842"/>
    <cellStyle name="Normal 5 27 3 3 3" xfId="30843"/>
    <cellStyle name="Normal 5 27 3 4" xfId="20149"/>
    <cellStyle name="Normal 5 27 3 4 2" xfId="30844"/>
    <cellStyle name="Normal 5 27 3 5" xfId="30845"/>
    <cellStyle name="Normal 5 27 4" xfId="10056"/>
    <cellStyle name="Normal 5 27 5" xfId="10057"/>
    <cellStyle name="Normal 5 27 5 2" xfId="20150"/>
    <cellStyle name="Normal 5 27 5 2 2" xfId="30846"/>
    <cellStyle name="Normal 5 27 5 3" xfId="30847"/>
    <cellStyle name="Normal 5 27 6" xfId="20151"/>
    <cellStyle name="Normal 5 27 6 2" xfId="30848"/>
    <cellStyle name="Normal 5 27 7" xfId="30849"/>
    <cellStyle name="Normal 5 28" xfId="10058"/>
    <cellStyle name="Normal 5 28 2" xfId="10059"/>
    <cellStyle name="Normal 5 28 2 2" xfId="10060"/>
    <cellStyle name="Normal 5 28 2 3" xfId="10061"/>
    <cellStyle name="Normal 5 28 2 3 2" xfId="20152"/>
    <cellStyle name="Normal 5 28 2 3 2 2" xfId="30850"/>
    <cellStyle name="Normal 5 28 2 3 3" xfId="30851"/>
    <cellStyle name="Normal 5 28 2 4" xfId="20153"/>
    <cellStyle name="Normal 5 28 2 4 2" xfId="30852"/>
    <cellStyle name="Normal 5 28 2 5" xfId="30853"/>
    <cellStyle name="Normal 5 28 3" xfId="10062"/>
    <cellStyle name="Normal 5 28 3 2" xfId="10063"/>
    <cellStyle name="Normal 5 28 3 3" xfId="10064"/>
    <cellStyle name="Normal 5 28 3 3 2" xfId="20154"/>
    <cellStyle name="Normal 5 28 3 3 2 2" xfId="30854"/>
    <cellStyle name="Normal 5 28 3 3 3" xfId="30855"/>
    <cellStyle name="Normal 5 28 3 4" xfId="20155"/>
    <cellStyle name="Normal 5 28 3 4 2" xfId="30856"/>
    <cellStyle name="Normal 5 28 3 5" xfId="30857"/>
    <cellStyle name="Normal 5 28 4" xfId="10065"/>
    <cellStyle name="Normal 5 28 5" xfId="10066"/>
    <cellStyle name="Normal 5 28 5 2" xfId="20156"/>
    <cellStyle name="Normal 5 28 5 2 2" xfId="30858"/>
    <cellStyle name="Normal 5 28 5 3" xfId="30859"/>
    <cellStyle name="Normal 5 28 6" xfId="20157"/>
    <cellStyle name="Normal 5 28 6 2" xfId="30860"/>
    <cellStyle name="Normal 5 28 7" xfId="30861"/>
    <cellStyle name="Normal 5 29" xfId="10067"/>
    <cellStyle name="Normal 5 29 2" xfId="10068"/>
    <cellStyle name="Normal 5 29 2 2" xfId="10069"/>
    <cellStyle name="Normal 5 29 2 3" xfId="10070"/>
    <cellStyle name="Normal 5 29 2 3 2" xfId="20158"/>
    <cellStyle name="Normal 5 29 2 3 2 2" xfId="30862"/>
    <cellStyle name="Normal 5 29 2 3 3" xfId="30863"/>
    <cellStyle name="Normal 5 29 2 4" xfId="20159"/>
    <cellStyle name="Normal 5 29 2 4 2" xfId="30864"/>
    <cellStyle name="Normal 5 29 2 5" xfId="30865"/>
    <cellStyle name="Normal 5 29 3" xfId="10071"/>
    <cellStyle name="Normal 5 29 3 2" xfId="10072"/>
    <cellStyle name="Normal 5 29 3 3" xfId="10073"/>
    <cellStyle name="Normal 5 29 3 3 2" xfId="20160"/>
    <cellStyle name="Normal 5 29 3 3 2 2" xfId="30866"/>
    <cellStyle name="Normal 5 29 3 3 3" xfId="30867"/>
    <cellStyle name="Normal 5 29 3 4" xfId="20161"/>
    <cellStyle name="Normal 5 29 3 4 2" xfId="30868"/>
    <cellStyle name="Normal 5 29 3 5" xfId="30869"/>
    <cellStyle name="Normal 5 29 4" xfId="10074"/>
    <cellStyle name="Normal 5 29 5" xfId="10075"/>
    <cellStyle name="Normal 5 29 5 2" xfId="20162"/>
    <cellStyle name="Normal 5 29 5 2 2" xfId="30870"/>
    <cellStyle name="Normal 5 29 5 3" xfId="30871"/>
    <cellStyle name="Normal 5 29 6" xfId="20163"/>
    <cellStyle name="Normal 5 29 6 2" xfId="30872"/>
    <cellStyle name="Normal 5 29 7" xfId="30873"/>
    <cellStyle name="Normal 5 3" xfId="10076"/>
    <cellStyle name="Normal 5 3 10" xfId="10077"/>
    <cellStyle name="Normal 5 3 10 2" xfId="10078"/>
    <cellStyle name="Normal 5 3 10 3" xfId="10079"/>
    <cellStyle name="Normal 5 3 10 3 2" xfId="20164"/>
    <cellStyle name="Normal 5 3 10 3 2 2" xfId="30874"/>
    <cellStyle name="Normal 5 3 10 3 3" xfId="30875"/>
    <cellStyle name="Normal 5 3 10 4" xfId="20165"/>
    <cellStyle name="Normal 5 3 10 4 2" xfId="30876"/>
    <cellStyle name="Normal 5 3 10 5" xfId="30877"/>
    <cellStyle name="Normal 5 3 11" xfId="20166"/>
    <cellStyle name="Normal 5 3 11 2" xfId="30878"/>
    <cellStyle name="Normal 5 3 2" xfId="10080"/>
    <cellStyle name="Normal 5 3 2 10" xfId="30879"/>
    <cellStyle name="Normal 5 3 2 2" xfId="10081"/>
    <cellStyle name="Normal 5 3 2 2 2" xfId="10082"/>
    <cellStyle name="Normal 5 3 2 2 2 2" xfId="10083"/>
    <cellStyle name="Normal 5 3 2 2 2 3" xfId="20167"/>
    <cellStyle name="Normal 5 3 2 2 3" xfId="10084"/>
    <cellStyle name="Normal 5 3 2 2 3 2" xfId="10085"/>
    <cellStyle name="Normal 5 3 2 2 4" xfId="20168"/>
    <cellStyle name="Normal 5 3 2 2 5" xfId="20169"/>
    <cellStyle name="Normal 5 3 2 3" xfId="10086"/>
    <cellStyle name="Normal 5 3 2 3 2" xfId="10087"/>
    <cellStyle name="Normal 5 3 2 3 2 2" xfId="10088"/>
    <cellStyle name="Normal 5 3 2 3 3" xfId="10089"/>
    <cellStyle name="Normal 5 3 2 3 4" xfId="20170"/>
    <cellStyle name="Normal 5 3 2 3 5" xfId="20171"/>
    <cellStyle name="Normal 5 3 2 4" xfId="10090"/>
    <cellStyle name="Normal 5 3 2 4 2" xfId="10091"/>
    <cellStyle name="Normal 5 3 2 4 2 2" xfId="10092"/>
    <cellStyle name="Normal 5 3 2 4 3" xfId="10093"/>
    <cellStyle name="Normal 5 3 2 4 4" xfId="20172"/>
    <cellStyle name="Normal 5 3 2 4 5" xfId="20173"/>
    <cellStyle name="Normal 5 3 2 5" xfId="10094"/>
    <cellStyle name="Normal 5 3 2 5 2" xfId="10095"/>
    <cellStyle name="Normal 5 3 2 5 2 2" xfId="10096"/>
    <cellStyle name="Normal 5 3 2 5 3" xfId="10097"/>
    <cellStyle name="Normal 5 3 2 5 4" xfId="20174"/>
    <cellStyle name="Normal 5 3 2 5 5" xfId="20175"/>
    <cellStyle name="Normal 5 3 2 6" xfId="10098"/>
    <cellStyle name="Normal 5 3 2 6 2" xfId="10099"/>
    <cellStyle name="Normal 5 3 2 6 3" xfId="10100"/>
    <cellStyle name="Normal 5 3 2 6 3 2" xfId="20176"/>
    <cellStyle name="Normal 5 3 2 6 3 2 2" xfId="30880"/>
    <cellStyle name="Normal 5 3 2 6 3 3" xfId="30881"/>
    <cellStyle name="Normal 5 3 2 6 4" xfId="20177"/>
    <cellStyle name="Normal 5 3 2 6 4 2" xfId="30882"/>
    <cellStyle name="Normal 5 3 2 6 5" xfId="30883"/>
    <cellStyle name="Normal 5 3 2 7" xfId="10101"/>
    <cellStyle name="Normal 5 3 2 7 2" xfId="10102"/>
    <cellStyle name="Normal 5 3 2 8" xfId="10103"/>
    <cellStyle name="Normal 5 3 2 8 2" xfId="20178"/>
    <cellStyle name="Normal 5 3 2 8 2 2" xfId="30884"/>
    <cellStyle name="Normal 5 3 2 8 3" xfId="30885"/>
    <cellStyle name="Normal 5 3 2 9" xfId="20179"/>
    <cellStyle name="Normal 5 3 2 9 2" xfId="30886"/>
    <cellStyle name="Normal 5 3 3" xfId="10104"/>
    <cellStyle name="Normal 5 3 3 2" xfId="10105"/>
    <cellStyle name="Normal 5 3 3 2 2" xfId="10106"/>
    <cellStyle name="Normal 5 3 3 2 3" xfId="10107"/>
    <cellStyle name="Normal 5 3 3 2 3 2" xfId="20180"/>
    <cellStyle name="Normal 5 3 3 2 3 2 2" xfId="30887"/>
    <cellStyle name="Normal 5 3 3 2 3 3" xfId="30888"/>
    <cellStyle name="Normal 5 3 3 2 4" xfId="20181"/>
    <cellStyle name="Normal 5 3 3 2 4 2" xfId="30889"/>
    <cellStyle name="Normal 5 3 3 2 5" xfId="30890"/>
    <cellStyle name="Normal 5 3 3 3" xfId="10108"/>
    <cellStyle name="Normal 5 3 3 3 2" xfId="10109"/>
    <cellStyle name="Normal 5 3 3 4" xfId="10110"/>
    <cellStyle name="Normal 5 3 3 5" xfId="10111"/>
    <cellStyle name="Normal 5 3 3 5 2" xfId="20182"/>
    <cellStyle name="Normal 5 3 3 5 2 2" xfId="30891"/>
    <cellStyle name="Normal 5 3 3 5 3" xfId="30892"/>
    <cellStyle name="Normal 5 3 3 6" xfId="20183"/>
    <cellStyle name="Normal 5 3 3 6 2" xfId="30893"/>
    <cellStyle name="Normal 5 3 3 7" xfId="30894"/>
    <cellStyle name="Normal 5 3 4" xfId="10112"/>
    <cellStyle name="Normal 5 3 4 2" xfId="10113"/>
    <cellStyle name="Normal 5 3 4 2 2" xfId="10114"/>
    <cellStyle name="Normal 5 3 4 2 3" xfId="10115"/>
    <cellStyle name="Normal 5 3 4 2 3 2" xfId="20184"/>
    <cellStyle name="Normal 5 3 4 2 3 2 2" xfId="30895"/>
    <cellStyle name="Normal 5 3 4 2 3 3" xfId="30896"/>
    <cellStyle name="Normal 5 3 4 2 4" xfId="20185"/>
    <cellStyle name="Normal 5 3 4 2 4 2" xfId="30897"/>
    <cellStyle name="Normal 5 3 4 2 5" xfId="30898"/>
    <cellStyle name="Normal 5 3 4 3" xfId="10116"/>
    <cellStyle name="Normal 5 3 4 3 2" xfId="10117"/>
    <cellStyle name="Normal 5 3 4 4" xfId="10118"/>
    <cellStyle name="Normal 5 3 4 5" xfId="10119"/>
    <cellStyle name="Normal 5 3 4 5 2" xfId="20186"/>
    <cellStyle name="Normal 5 3 4 5 2 2" xfId="30899"/>
    <cellStyle name="Normal 5 3 4 5 3" xfId="30900"/>
    <cellStyle name="Normal 5 3 4 6" xfId="20187"/>
    <cellStyle name="Normal 5 3 4 6 2" xfId="30901"/>
    <cellStyle name="Normal 5 3 4 7" xfId="30902"/>
    <cellStyle name="Normal 5 3 5" xfId="10120"/>
    <cellStyle name="Normal 5 3 5 2" xfId="10121"/>
    <cellStyle name="Normal 5 3 5 2 2" xfId="10122"/>
    <cellStyle name="Normal 5 3 5 2 3" xfId="10123"/>
    <cellStyle name="Normal 5 3 5 2 3 2" xfId="20188"/>
    <cellStyle name="Normal 5 3 5 2 3 2 2" xfId="30903"/>
    <cellStyle name="Normal 5 3 5 2 3 3" xfId="30904"/>
    <cellStyle name="Normal 5 3 5 2 4" xfId="20189"/>
    <cellStyle name="Normal 5 3 5 2 4 2" xfId="30905"/>
    <cellStyle name="Normal 5 3 5 2 5" xfId="30906"/>
    <cellStyle name="Normal 5 3 5 3" xfId="10124"/>
    <cellStyle name="Normal 5 3 5 3 2" xfId="10125"/>
    <cellStyle name="Normal 5 3 5 4" xfId="10126"/>
    <cellStyle name="Normal 5 3 5 5" xfId="10127"/>
    <cellStyle name="Normal 5 3 5 5 2" xfId="20190"/>
    <cellStyle name="Normal 5 3 5 5 2 2" xfId="30907"/>
    <cellStyle name="Normal 5 3 5 5 3" xfId="30908"/>
    <cellStyle name="Normal 5 3 5 6" xfId="20191"/>
    <cellStyle name="Normal 5 3 5 6 2" xfId="30909"/>
    <cellStyle name="Normal 5 3 5 7" xfId="30910"/>
    <cellStyle name="Normal 5 3 6" xfId="10128"/>
    <cellStyle name="Normal 5 3 6 2" xfId="10129"/>
    <cellStyle name="Normal 5 3 6 2 2" xfId="10130"/>
    <cellStyle name="Normal 5 3 6 3" xfId="10131"/>
    <cellStyle name="Normal 5 3 6 3 2" xfId="20192"/>
    <cellStyle name="Normal 5 3 6 3 2 2" xfId="30911"/>
    <cellStyle name="Normal 5 3 6 3 3" xfId="30912"/>
    <cellStyle name="Normal 5 3 7" xfId="10132"/>
    <cellStyle name="Normal 5 3 7 2" xfId="10133"/>
    <cellStyle name="Normal 5 3 8" xfId="10134"/>
    <cellStyle name="Normal 5 3 8 2" xfId="10135"/>
    <cellStyle name="Normal 5 3 9" xfId="10136"/>
    <cellStyle name="Normal 5 3 9 2" xfId="10137"/>
    <cellStyle name="Normal 5 30" xfId="10138"/>
    <cellStyle name="Normal 5 30 2" xfId="10139"/>
    <cellStyle name="Normal 5 30 2 2" xfId="10140"/>
    <cellStyle name="Normal 5 30 2 3" xfId="10141"/>
    <cellStyle name="Normal 5 30 2 3 2" xfId="20193"/>
    <cellStyle name="Normal 5 30 2 3 2 2" xfId="30913"/>
    <cellStyle name="Normal 5 30 2 3 3" xfId="30914"/>
    <cellStyle name="Normal 5 30 2 4" xfId="20194"/>
    <cellStyle name="Normal 5 30 2 4 2" xfId="30915"/>
    <cellStyle name="Normal 5 30 2 5" xfId="30916"/>
    <cellStyle name="Normal 5 30 3" xfId="10142"/>
    <cellStyle name="Normal 5 30 3 2" xfId="10143"/>
    <cellStyle name="Normal 5 30 3 3" xfId="10144"/>
    <cellStyle name="Normal 5 30 3 3 2" xfId="20195"/>
    <cellStyle name="Normal 5 30 3 3 2 2" xfId="30917"/>
    <cellStyle name="Normal 5 30 3 3 3" xfId="30918"/>
    <cellStyle name="Normal 5 30 3 4" xfId="20196"/>
    <cellStyle name="Normal 5 30 3 4 2" xfId="30919"/>
    <cellStyle name="Normal 5 30 3 5" xfId="30920"/>
    <cellStyle name="Normal 5 30 4" xfId="10145"/>
    <cellStyle name="Normal 5 30 5" xfId="10146"/>
    <cellStyle name="Normal 5 30 5 2" xfId="20197"/>
    <cellStyle name="Normal 5 30 5 2 2" xfId="30921"/>
    <cellStyle name="Normal 5 30 5 3" xfId="30922"/>
    <cellStyle name="Normal 5 30 6" xfId="20198"/>
    <cellStyle name="Normal 5 30 6 2" xfId="30923"/>
    <cellStyle name="Normal 5 30 7" xfId="30924"/>
    <cellStyle name="Normal 5 31" xfId="10147"/>
    <cellStyle name="Normal 5 31 2" xfId="10148"/>
    <cellStyle name="Normal 5 31 2 2" xfId="10149"/>
    <cellStyle name="Normal 5 31 2 3" xfId="10150"/>
    <cellStyle name="Normal 5 31 2 3 2" xfId="20199"/>
    <cellStyle name="Normal 5 31 2 3 2 2" xfId="30925"/>
    <cellStyle name="Normal 5 31 2 3 3" xfId="30926"/>
    <cellStyle name="Normal 5 31 2 4" xfId="20200"/>
    <cellStyle name="Normal 5 31 2 4 2" xfId="30927"/>
    <cellStyle name="Normal 5 31 2 5" xfId="30928"/>
    <cellStyle name="Normal 5 31 3" xfId="10151"/>
    <cellStyle name="Normal 5 31 3 2" xfId="10152"/>
    <cellStyle name="Normal 5 31 3 3" xfId="10153"/>
    <cellStyle name="Normal 5 31 3 3 2" xfId="20201"/>
    <cellStyle name="Normal 5 31 3 3 2 2" xfId="30929"/>
    <cellStyle name="Normal 5 31 3 3 3" xfId="30930"/>
    <cellStyle name="Normal 5 31 3 4" xfId="20202"/>
    <cellStyle name="Normal 5 31 3 4 2" xfId="30931"/>
    <cellStyle name="Normal 5 31 3 5" xfId="30932"/>
    <cellStyle name="Normal 5 31 4" xfId="10154"/>
    <cellStyle name="Normal 5 31 5" xfId="10155"/>
    <cellStyle name="Normal 5 31 5 2" xfId="20203"/>
    <cellStyle name="Normal 5 31 5 2 2" xfId="30933"/>
    <cellStyle name="Normal 5 31 5 3" xfId="30934"/>
    <cellStyle name="Normal 5 31 6" xfId="20204"/>
    <cellStyle name="Normal 5 31 6 2" xfId="30935"/>
    <cellStyle name="Normal 5 31 7" xfId="30936"/>
    <cellStyle name="Normal 5 32" xfId="10156"/>
    <cellStyle name="Normal 5 32 2" xfId="10157"/>
    <cellStyle name="Normal 5 32 2 2" xfId="10158"/>
    <cellStyle name="Normal 5 32 2 3" xfId="10159"/>
    <cellStyle name="Normal 5 32 2 3 2" xfId="20205"/>
    <cellStyle name="Normal 5 32 2 3 2 2" xfId="30937"/>
    <cellStyle name="Normal 5 32 2 3 3" xfId="30938"/>
    <cellStyle name="Normal 5 32 2 4" xfId="20206"/>
    <cellStyle name="Normal 5 32 2 4 2" xfId="30939"/>
    <cellStyle name="Normal 5 32 2 5" xfId="30940"/>
    <cellStyle name="Normal 5 32 3" xfId="10160"/>
    <cellStyle name="Normal 5 32 3 2" xfId="10161"/>
    <cellStyle name="Normal 5 32 3 3" xfId="10162"/>
    <cellStyle name="Normal 5 32 3 3 2" xfId="20207"/>
    <cellStyle name="Normal 5 32 3 3 2 2" xfId="30941"/>
    <cellStyle name="Normal 5 32 3 3 3" xfId="30942"/>
    <cellStyle name="Normal 5 32 3 4" xfId="20208"/>
    <cellStyle name="Normal 5 32 3 4 2" xfId="30943"/>
    <cellStyle name="Normal 5 32 3 5" xfId="30944"/>
    <cellStyle name="Normal 5 32 4" xfId="10163"/>
    <cellStyle name="Normal 5 32 5" xfId="10164"/>
    <cellStyle name="Normal 5 32 5 2" xfId="20209"/>
    <cellStyle name="Normal 5 32 5 2 2" xfId="30945"/>
    <cellStyle name="Normal 5 32 5 3" xfId="30946"/>
    <cellStyle name="Normal 5 32 6" xfId="20210"/>
    <cellStyle name="Normal 5 32 6 2" xfId="30947"/>
    <cellStyle name="Normal 5 32 7" xfId="30948"/>
    <cellStyle name="Normal 5 33" xfId="10165"/>
    <cellStyle name="Normal 5 33 2" xfId="10166"/>
    <cellStyle name="Normal 5 33 2 2" xfId="10167"/>
    <cellStyle name="Normal 5 33 2 3" xfId="10168"/>
    <cellStyle name="Normal 5 33 2 3 2" xfId="20211"/>
    <cellStyle name="Normal 5 33 2 3 2 2" xfId="30949"/>
    <cellStyle name="Normal 5 33 2 3 3" xfId="30950"/>
    <cellStyle name="Normal 5 33 2 4" xfId="20212"/>
    <cellStyle name="Normal 5 33 2 4 2" xfId="30951"/>
    <cellStyle name="Normal 5 33 2 5" xfId="30952"/>
    <cellStyle name="Normal 5 33 3" xfId="10169"/>
    <cellStyle name="Normal 5 33 3 2" xfId="10170"/>
    <cellStyle name="Normal 5 33 3 3" xfId="10171"/>
    <cellStyle name="Normal 5 33 3 3 2" xfId="20213"/>
    <cellStyle name="Normal 5 33 3 3 2 2" xfId="30953"/>
    <cellStyle name="Normal 5 33 3 3 3" xfId="30954"/>
    <cellStyle name="Normal 5 33 3 4" xfId="20214"/>
    <cellStyle name="Normal 5 33 3 4 2" xfId="30955"/>
    <cellStyle name="Normal 5 33 3 5" xfId="30956"/>
    <cellStyle name="Normal 5 33 4" xfId="10172"/>
    <cellStyle name="Normal 5 33 5" xfId="10173"/>
    <cellStyle name="Normal 5 33 5 2" xfId="20215"/>
    <cellStyle name="Normal 5 33 5 2 2" xfId="30957"/>
    <cellStyle name="Normal 5 33 5 3" xfId="30958"/>
    <cellStyle name="Normal 5 33 6" xfId="20216"/>
    <cellStyle name="Normal 5 33 6 2" xfId="30959"/>
    <cellStyle name="Normal 5 33 7" xfId="30960"/>
    <cellStyle name="Normal 5 34" xfId="10174"/>
    <cellStyle name="Normal 5 34 2" xfId="10175"/>
    <cellStyle name="Normal 5 34 2 2" xfId="10176"/>
    <cellStyle name="Normal 5 34 2 3" xfId="10177"/>
    <cellStyle name="Normal 5 34 2 3 2" xfId="20217"/>
    <cellStyle name="Normal 5 34 2 3 2 2" xfId="30961"/>
    <cellStyle name="Normal 5 34 2 3 3" xfId="30962"/>
    <cellStyle name="Normal 5 34 2 4" xfId="20218"/>
    <cellStyle name="Normal 5 34 2 4 2" xfId="30963"/>
    <cellStyle name="Normal 5 34 2 5" xfId="30964"/>
    <cellStyle name="Normal 5 34 3" xfId="10178"/>
    <cellStyle name="Normal 5 34 3 2" xfId="10179"/>
    <cellStyle name="Normal 5 34 3 3" xfId="10180"/>
    <cellStyle name="Normal 5 34 3 3 2" xfId="20219"/>
    <cellStyle name="Normal 5 34 3 3 2 2" xfId="30965"/>
    <cellStyle name="Normal 5 34 3 3 3" xfId="30966"/>
    <cellStyle name="Normal 5 34 3 4" xfId="20220"/>
    <cellStyle name="Normal 5 34 3 4 2" xfId="30967"/>
    <cellStyle name="Normal 5 34 3 5" xfId="30968"/>
    <cellStyle name="Normal 5 34 4" xfId="10181"/>
    <cellStyle name="Normal 5 34 5" xfId="10182"/>
    <cellStyle name="Normal 5 34 5 2" xfId="20221"/>
    <cellStyle name="Normal 5 34 5 2 2" xfId="30969"/>
    <cellStyle name="Normal 5 34 5 3" xfId="30970"/>
    <cellStyle name="Normal 5 34 6" xfId="20222"/>
    <cellStyle name="Normal 5 34 6 2" xfId="30971"/>
    <cellStyle name="Normal 5 34 7" xfId="30972"/>
    <cellStyle name="Normal 5 35" xfId="10183"/>
    <cellStyle name="Normal 5 35 2" xfId="10184"/>
    <cellStyle name="Normal 5 35 2 2" xfId="10185"/>
    <cellStyle name="Normal 5 35 2 3" xfId="10186"/>
    <cellStyle name="Normal 5 35 2 3 2" xfId="20223"/>
    <cellStyle name="Normal 5 35 2 3 2 2" xfId="30973"/>
    <cellStyle name="Normal 5 35 2 3 3" xfId="30974"/>
    <cellStyle name="Normal 5 35 2 4" xfId="20224"/>
    <cellStyle name="Normal 5 35 2 4 2" xfId="30975"/>
    <cellStyle name="Normal 5 35 2 5" xfId="30976"/>
    <cellStyle name="Normal 5 35 3" xfId="10187"/>
    <cellStyle name="Normal 5 35 3 2" xfId="10188"/>
    <cellStyle name="Normal 5 35 3 3" xfId="10189"/>
    <cellStyle name="Normal 5 35 3 3 2" xfId="20225"/>
    <cellStyle name="Normal 5 35 3 3 2 2" xfId="30977"/>
    <cellStyle name="Normal 5 35 3 3 3" xfId="30978"/>
    <cellStyle name="Normal 5 35 3 4" xfId="20226"/>
    <cellStyle name="Normal 5 35 3 4 2" xfId="30979"/>
    <cellStyle name="Normal 5 35 3 5" xfId="30980"/>
    <cellStyle name="Normal 5 35 4" xfId="10190"/>
    <cellStyle name="Normal 5 35 5" xfId="10191"/>
    <cellStyle name="Normal 5 35 5 2" xfId="20227"/>
    <cellStyle name="Normal 5 35 5 2 2" xfId="30981"/>
    <cellStyle name="Normal 5 35 5 3" xfId="30982"/>
    <cellStyle name="Normal 5 35 6" xfId="20228"/>
    <cellStyle name="Normal 5 35 6 2" xfId="30983"/>
    <cellStyle name="Normal 5 35 7" xfId="30984"/>
    <cellStyle name="Normal 5 36" xfId="10192"/>
    <cellStyle name="Normal 5 36 2" xfId="10193"/>
    <cellStyle name="Normal 5 36 2 2" xfId="10194"/>
    <cellStyle name="Normal 5 36 2 3" xfId="10195"/>
    <cellStyle name="Normal 5 36 2 3 2" xfId="20229"/>
    <cellStyle name="Normal 5 36 2 3 2 2" xfId="30985"/>
    <cellStyle name="Normal 5 36 2 3 3" xfId="30986"/>
    <cellStyle name="Normal 5 36 2 4" xfId="20230"/>
    <cellStyle name="Normal 5 36 2 4 2" xfId="30987"/>
    <cellStyle name="Normal 5 36 2 5" xfId="30988"/>
    <cellStyle name="Normal 5 36 3" xfId="10196"/>
    <cellStyle name="Normal 5 36 3 2" xfId="10197"/>
    <cellStyle name="Normal 5 36 3 3" xfId="10198"/>
    <cellStyle name="Normal 5 36 3 3 2" xfId="20231"/>
    <cellStyle name="Normal 5 36 3 3 2 2" xfId="30989"/>
    <cellStyle name="Normal 5 36 3 3 3" xfId="30990"/>
    <cellStyle name="Normal 5 36 3 4" xfId="20232"/>
    <cellStyle name="Normal 5 36 3 4 2" xfId="30991"/>
    <cellStyle name="Normal 5 36 3 5" xfId="30992"/>
    <cellStyle name="Normal 5 36 4" xfId="10199"/>
    <cellStyle name="Normal 5 36 5" xfId="10200"/>
    <cellStyle name="Normal 5 36 5 2" xfId="20233"/>
    <cellStyle name="Normal 5 36 5 2 2" xfId="30993"/>
    <cellStyle name="Normal 5 36 5 3" xfId="30994"/>
    <cellStyle name="Normal 5 36 6" xfId="20234"/>
    <cellStyle name="Normal 5 36 6 2" xfId="30995"/>
    <cellStyle name="Normal 5 36 7" xfId="30996"/>
    <cellStyle name="Normal 5 37" xfId="10201"/>
    <cellStyle name="Normal 5 37 2" xfId="10202"/>
    <cellStyle name="Normal 5 37 2 2" xfId="10203"/>
    <cellStyle name="Normal 5 37 2 3" xfId="10204"/>
    <cellStyle name="Normal 5 37 2 3 2" xfId="20235"/>
    <cellStyle name="Normal 5 37 2 3 2 2" xfId="30997"/>
    <cellStyle name="Normal 5 37 2 3 3" xfId="30998"/>
    <cellStyle name="Normal 5 37 2 4" xfId="20236"/>
    <cellStyle name="Normal 5 37 2 4 2" xfId="30999"/>
    <cellStyle name="Normal 5 37 2 5" xfId="31000"/>
    <cellStyle name="Normal 5 37 3" xfId="10205"/>
    <cellStyle name="Normal 5 37 3 2" xfId="10206"/>
    <cellStyle name="Normal 5 37 3 3" xfId="10207"/>
    <cellStyle name="Normal 5 37 3 3 2" xfId="20237"/>
    <cellStyle name="Normal 5 37 3 3 2 2" xfId="31001"/>
    <cellStyle name="Normal 5 37 3 3 3" xfId="31002"/>
    <cellStyle name="Normal 5 37 3 4" xfId="20238"/>
    <cellStyle name="Normal 5 37 3 4 2" xfId="31003"/>
    <cellStyle name="Normal 5 37 3 5" xfId="31004"/>
    <cellStyle name="Normal 5 37 4" xfId="10208"/>
    <cellStyle name="Normal 5 37 5" xfId="10209"/>
    <cellStyle name="Normal 5 37 5 2" xfId="20239"/>
    <cellStyle name="Normal 5 37 5 2 2" xfId="31005"/>
    <cellStyle name="Normal 5 37 5 3" xfId="31006"/>
    <cellStyle name="Normal 5 37 6" xfId="20240"/>
    <cellStyle name="Normal 5 37 6 2" xfId="31007"/>
    <cellStyle name="Normal 5 37 7" xfId="31008"/>
    <cellStyle name="Normal 5 38" xfId="10210"/>
    <cellStyle name="Normal 5 38 2" xfId="10211"/>
    <cellStyle name="Normal 5 38 2 2" xfId="10212"/>
    <cellStyle name="Normal 5 38 2 3" xfId="10213"/>
    <cellStyle name="Normal 5 38 2 3 2" xfId="20241"/>
    <cellStyle name="Normal 5 38 2 3 2 2" xfId="31009"/>
    <cellStyle name="Normal 5 38 2 3 3" xfId="31010"/>
    <cellStyle name="Normal 5 38 2 4" xfId="20242"/>
    <cellStyle name="Normal 5 38 2 4 2" xfId="31011"/>
    <cellStyle name="Normal 5 38 2 5" xfId="31012"/>
    <cellStyle name="Normal 5 38 3" xfId="10214"/>
    <cellStyle name="Normal 5 38 3 2" xfId="10215"/>
    <cellStyle name="Normal 5 38 3 3" xfId="10216"/>
    <cellStyle name="Normal 5 38 3 3 2" xfId="20243"/>
    <cellStyle name="Normal 5 38 3 3 2 2" xfId="31013"/>
    <cellStyle name="Normal 5 38 3 3 3" xfId="31014"/>
    <cellStyle name="Normal 5 38 3 4" xfId="20244"/>
    <cellStyle name="Normal 5 38 3 4 2" xfId="31015"/>
    <cellStyle name="Normal 5 38 3 5" xfId="31016"/>
    <cellStyle name="Normal 5 38 4" xfId="10217"/>
    <cellStyle name="Normal 5 38 5" xfId="10218"/>
    <cellStyle name="Normal 5 38 5 2" xfId="20245"/>
    <cellStyle name="Normal 5 38 5 2 2" xfId="31017"/>
    <cellStyle name="Normal 5 38 5 3" xfId="31018"/>
    <cellStyle name="Normal 5 38 6" xfId="20246"/>
    <cellStyle name="Normal 5 38 6 2" xfId="31019"/>
    <cellStyle name="Normal 5 38 7" xfId="31020"/>
    <cellStyle name="Normal 5 39" xfId="10219"/>
    <cellStyle name="Normal 5 39 2" xfId="10220"/>
    <cellStyle name="Normal 5 39 2 2" xfId="10221"/>
    <cellStyle name="Normal 5 39 2 3" xfId="10222"/>
    <cellStyle name="Normal 5 39 2 3 2" xfId="20247"/>
    <cellStyle name="Normal 5 39 2 3 2 2" xfId="31021"/>
    <cellStyle name="Normal 5 39 2 3 3" xfId="31022"/>
    <cellStyle name="Normal 5 39 2 4" xfId="20248"/>
    <cellStyle name="Normal 5 39 2 4 2" xfId="31023"/>
    <cellStyle name="Normal 5 39 2 5" xfId="31024"/>
    <cellStyle name="Normal 5 39 3" xfId="10223"/>
    <cellStyle name="Normal 5 39 3 2" xfId="10224"/>
    <cellStyle name="Normal 5 39 3 3" xfId="10225"/>
    <cellStyle name="Normal 5 39 3 3 2" xfId="20249"/>
    <cellStyle name="Normal 5 39 3 3 2 2" xfId="31025"/>
    <cellStyle name="Normal 5 39 3 3 3" xfId="31026"/>
    <cellStyle name="Normal 5 39 3 4" xfId="20250"/>
    <cellStyle name="Normal 5 39 3 4 2" xfId="31027"/>
    <cellStyle name="Normal 5 39 3 5" xfId="31028"/>
    <cellStyle name="Normal 5 39 4" xfId="10226"/>
    <cellStyle name="Normal 5 39 5" xfId="10227"/>
    <cellStyle name="Normal 5 39 5 2" xfId="20251"/>
    <cellStyle name="Normal 5 39 5 2 2" xfId="31029"/>
    <cellStyle name="Normal 5 39 5 3" xfId="31030"/>
    <cellStyle name="Normal 5 39 6" xfId="20252"/>
    <cellStyle name="Normal 5 39 6 2" xfId="31031"/>
    <cellStyle name="Normal 5 39 7" xfId="31032"/>
    <cellStyle name="Normal 5 4" xfId="10228"/>
    <cellStyle name="Normal 5 4 2" xfId="10229"/>
    <cellStyle name="Normal 5 4 2 2" xfId="10230"/>
    <cellStyle name="Normal 5 4 2 3" xfId="20253"/>
    <cellStyle name="Normal 5 4 3" xfId="10231"/>
    <cellStyle name="Normal 5 4 3 2" xfId="10232"/>
    <cellStyle name="Normal 5 4 3 3" xfId="10233"/>
    <cellStyle name="Normal 5 4 3 3 2" xfId="20254"/>
    <cellStyle name="Normal 5 4 3 3 2 2" xfId="31033"/>
    <cellStyle name="Normal 5 4 3 3 3" xfId="31034"/>
    <cellStyle name="Normal 5 4 3 4" xfId="20255"/>
    <cellStyle name="Normal 5 4 3 4 2" xfId="31035"/>
    <cellStyle name="Normal 5 4 3 5" xfId="31036"/>
    <cellStyle name="Normal 5 4 4" xfId="10234"/>
    <cellStyle name="Normal 5 4 4 2" xfId="10235"/>
    <cellStyle name="Normal 5 4 4 3" xfId="10236"/>
    <cellStyle name="Normal 5 4 4 3 2" xfId="20256"/>
    <cellStyle name="Normal 5 4 4 3 2 2" xfId="31037"/>
    <cellStyle name="Normal 5 4 4 3 3" xfId="31038"/>
    <cellStyle name="Normal 5 4 4 4" xfId="20257"/>
    <cellStyle name="Normal 5 4 4 4 2" xfId="31039"/>
    <cellStyle name="Normal 5 4 4 5" xfId="31040"/>
    <cellStyle name="Normal 5 40" xfId="10237"/>
    <cellStyle name="Normal 5 40 2" xfId="10238"/>
    <cellStyle name="Normal 5 40 2 2" xfId="10239"/>
    <cellStyle name="Normal 5 40 2 3" xfId="10240"/>
    <cellStyle name="Normal 5 40 2 3 2" xfId="20258"/>
    <cellStyle name="Normal 5 40 2 3 2 2" xfId="31041"/>
    <cellStyle name="Normal 5 40 2 3 3" xfId="31042"/>
    <cellStyle name="Normal 5 40 2 4" xfId="20259"/>
    <cellStyle name="Normal 5 40 2 4 2" xfId="31043"/>
    <cellStyle name="Normal 5 40 2 5" xfId="31044"/>
    <cellStyle name="Normal 5 40 3" xfId="10241"/>
    <cellStyle name="Normal 5 40 3 2" xfId="10242"/>
    <cellStyle name="Normal 5 40 3 3" xfId="10243"/>
    <cellStyle name="Normal 5 40 3 3 2" xfId="20260"/>
    <cellStyle name="Normal 5 40 3 3 2 2" xfId="31045"/>
    <cellStyle name="Normal 5 40 3 3 3" xfId="31046"/>
    <cellStyle name="Normal 5 40 3 4" xfId="20261"/>
    <cellStyle name="Normal 5 40 3 4 2" xfId="31047"/>
    <cellStyle name="Normal 5 40 3 5" xfId="31048"/>
    <cellStyle name="Normal 5 40 4" xfId="10244"/>
    <cellStyle name="Normal 5 40 5" xfId="10245"/>
    <cellStyle name="Normal 5 40 5 2" xfId="20262"/>
    <cellStyle name="Normal 5 40 5 2 2" xfId="31049"/>
    <cellStyle name="Normal 5 40 5 3" xfId="31050"/>
    <cellStyle name="Normal 5 40 6" xfId="20263"/>
    <cellStyle name="Normal 5 40 6 2" xfId="31051"/>
    <cellStyle name="Normal 5 40 7" xfId="31052"/>
    <cellStyle name="Normal 5 41" xfId="10246"/>
    <cellStyle name="Normal 5 41 2" xfId="10247"/>
    <cellStyle name="Normal 5 41 2 2" xfId="10248"/>
    <cellStyle name="Normal 5 41 2 3" xfId="10249"/>
    <cellStyle name="Normal 5 41 2 3 2" xfId="20264"/>
    <cellStyle name="Normal 5 41 2 3 2 2" xfId="31053"/>
    <cellStyle name="Normal 5 41 2 3 3" xfId="31054"/>
    <cellStyle name="Normal 5 41 2 4" xfId="20265"/>
    <cellStyle name="Normal 5 41 2 4 2" xfId="31055"/>
    <cellStyle name="Normal 5 41 2 5" xfId="31056"/>
    <cellStyle name="Normal 5 41 3" xfId="10250"/>
    <cellStyle name="Normal 5 41 3 2" xfId="10251"/>
    <cellStyle name="Normal 5 41 3 3" xfId="10252"/>
    <cellStyle name="Normal 5 41 3 3 2" xfId="20266"/>
    <cellStyle name="Normal 5 41 3 3 2 2" xfId="31057"/>
    <cellStyle name="Normal 5 41 3 3 3" xfId="31058"/>
    <cellStyle name="Normal 5 41 3 4" xfId="20267"/>
    <cellStyle name="Normal 5 41 3 4 2" xfId="31059"/>
    <cellStyle name="Normal 5 41 3 5" xfId="31060"/>
    <cellStyle name="Normal 5 41 4" xfId="10253"/>
    <cellStyle name="Normal 5 41 5" xfId="10254"/>
    <cellStyle name="Normal 5 41 5 2" xfId="20268"/>
    <cellStyle name="Normal 5 41 5 2 2" xfId="31061"/>
    <cellStyle name="Normal 5 41 5 3" xfId="31062"/>
    <cellStyle name="Normal 5 41 6" xfId="20269"/>
    <cellStyle name="Normal 5 41 6 2" xfId="31063"/>
    <cellStyle name="Normal 5 41 7" xfId="31064"/>
    <cellStyle name="Normal 5 42" xfId="10255"/>
    <cellStyle name="Normal 5 42 2" xfId="10256"/>
    <cellStyle name="Normal 5 42 2 2" xfId="10257"/>
    <cellStyle name="Normal 5 42 2 3" xfId="10258"/>
    <cellStyle name="Normal 5 42 2 3 2" xfId="20270"/>
    <cellStyle name="Normal 5 42 2 3 2 2" xfId="31065"/>
    <cellStyle name="Normal 5 42 2 3 3" xfId="31066"/>
    <cellStyle name="Normal 5 42 2 4" xfId="20271"/>
    <cellStyle name="Normal 5 42 2 4 2" xfId="31067"/>
    <cellStyle name="Normal 5 42 2 5" xfId="31068"/>
    <cellStyle name="Normal 5 42 3" xfId="10259"/>
    <cellStyle name="Normal 5 42 3 2" xfId="10260"/>
    <cellStyle name="Normal 5 42 3 3" xfId="10261"/>
    <cellStyle name="Normal 5 42 3 3 2" xfId="20272"/>
    <cellStyle name="Normal 5 42 3 3 2 2" xfId="31069"/>
    <cellStyle name="Normal 5 42 3 3 3" xfId="31070"/>
    <cellStyle name="Normal 5 42 3 4" xfId="20273"/>
    <cellStyle name="Normal 5 42 3 4 2" xfId="31071"/>
    <cellStyle name="Normal 5 42 3 5" xfId="31072"/>
    <cellStyle name="Normal 5 42 4" xfId="10262"/>
    <cellStyle name="Normal 5 42 5" xfId="10263"/>
    <cellStyle name="Normal 5 42 5 2" xfId="20274"/>
    <cellStyle name="Normal 5 42 5 2 2" xfId="31073"/>
    <cellStyle name="Normal 5 42 5 3" xfId="31074"/>
    <cellStyle name="Normal 5 42 6" xfId="20275"/>
    <cellStyle name="Normal 5 42 6 2" xfId="31075"/>
    <cellStyle name="Normal 5 42 7" xfId="31076"/>
    <cellStyle name="Normal 5 43" xfId="10264"/>
    <cellStyle name="Normal 5 43 2" xfId="10265"/>
    <cellStyle name="Normal 5 43 2 2" xfId="10266"/>
    <cellStyle name="Normal 5 43 2 3" xfId="10267"/>
    <cellStyle name="Normal 5 43 2 3 2" xfId="20276"/>
    <cellStyle name="Normal 5 43 2 3 2 2" xfId="31077"/>
    <cellStyle name="Normal 5 43 2 3 3" xfId="31078"/>
    <cellStyle name="Normal 5 43 2 4" xfId="20277"/>
    <cellStyle name="Normal 5 43 2 4 2" xfId="31079"/>
    <cellStyle name="Normal 5 43 2 5" xfId="31080"/>
    <cellStyle name="Normal 5 43 3" xfId="10268"/>
    <cellStyle name="Normal 5 43 3 2" xfId="10269"/>
    <cellStyle name="Normal 5 43 3 3" xfId="10270"/>
    <cellStyle name="Normal 5 43 3 3 2" xfId="20278"/>
    <cellStyle name="Normal 5 43 3 3 2 2" xfId="31081"/>
    <cellStyle name="Normal 5 43 3 3 3" xfId="31082"/>
    <cellStyle name="Normal 5 43 3 4" xfId="20279"/>
    <cellStyle name="Normal 5 43 3 4 2" xfId="31083"/>
    <cellStyle name="Normal 5 43 3 5" xfId="31084"/>
    <cellStyle name="Normal 5 43 4" xfId="10271"/>
    <cellStyle name="Normal 5 43 5" xfId="10272"/>
    <cellStyle name="Normal 5 43 5 2" xfId="20280"/>
    <cellStyle name="Normal 5 43 5 2 2" xfId="31085"/>
    <cellStyle name="Normal 5 43 5 3" xfId="31086"/>
    <cellStyle name="Normal 5 43 6" xfId="20281"/>
    <cellStyle name="Normal 5 43 6 2" xfId="31087"/>
    <cellStyle name="Normal 5 43 7" xfId="31088"/>
    <cellStyle name="Normal 5 44" xfId="10273"/>
    <cellStyle name="Normal 5 44 2" xfId="10274"/>
    <cellStyle name="Normal 5 44 2 2" xfId="10275"/>
    <cellStyle name="Normal 5 44 2 3" xfId="10276"/>
    <cellStyle name="Normal 5 44 2 3 2" xfId="20282"/>
    <cellStyle name="Normal 5 44 2 3 2 2" xfId="31089"/>
    <cellStyle name="Normal 5 44 2 3 3" xfId="31090"/>
    <cellStyle name="Normal 5 44 2 4" xfId="20283"/>
    <cellStyle name="Normal 5 44 2 4 2" xfId="31091"/>
    <cellStyle name="Normal 5 44 2 5" xfId="31092"/>
    <cellStyle name="Normal 5 44 3" xfId="10277"/>
    <cellStyle name="Normal 5 44 3 2" xfId="10278"/>
    <cellStyle name="Normal 5 44 3 3" xfId="10279"/>
    <cellStyle name="Normal 5 44 3 3 2" xfId="20284"/>
    <cellStyle name="Normal 5 44 3 3 2 2" xfId="31093"/>
    <cellStyle name="Normal 5 44 3 3 3" xfId="31094"/>
    <cellStyle name="Normal 5 44 3 4" xfId="20285"/>
    <cellStyle name="Normal 5 44 3 4 2" xfId="31095"/>
    <cellStyle name="Normal 5 44 3 5" xfId="31096"/>
    <cellStyle name="Normal 5 44 4" xfId="10280"/>
    <cellStyle name="Normal 5 44 5" xfId="10281"/>
    <cellStyle name="Normal 5 44 5 2" xfId="20286"/>
    <cellStyle name="Normal 5 44 5 2 2" xfId="31097"/>
    <cellStyle name="Normal 5 44 5 3" xfId="31098"/>
    <cellStyle name="Normal 5 44 6" xfId="20287"/>
    <cellStyle name="Normal 5 44 6 2" xfId="31099"/>
    <cellStyle name="Normal 5 44 7" xfId="31100"/>
    <cellStyle name="Normal 5 45" xfId="10282"/>
    <cellStyle name="Normal 5 45 2" xfId="10283"/>
    <cellStyle name="Normal 5 45 2 2" xfId="10284"/>
    <cellStyle name="Normal 5 45 2 3" xfId="10285"/>
    <cellStyle name="Normal 5 45 2 3 2" xfId="20288"/>
    <cellStyle name="Normal 5 45 2 3 2 2" xfId="31101"/>
    <cellStyle name="Normal 5 45 2 3 3" xfId="31102"/>
    <cellStyle name="Normal 5 45 2 4" xfId="20289"/>
    <cellStyle name="Normal 5 45 2 4 2" xfId="31103"/>
    <cellStyle name="Normal 5 45 2 5" xfId="31104"/>
    <cellStyle name="Normal 5 45 3" xfId="10286"/>
    <cellStyle name="Normal 5 45 3 2" xfId="10287"/>
    <cellStyle name="Normal 5 45 3 3" xfId="10288"/>
    <cellStyle name="Normal 5 45 3 3 2" xfId="20290"/>
    <cellStyle name="Normal 5 45 3 3 2 2" xfId="31105"/>
    <cellStyle name="Normal 5 45 3 3 3" xfId="31106"/>
    <cellStyle name="Normal 5 45 3 4" xfId="20291"/>
    <cellStyle name="Normal 5 45 3 4 2" xfId="31107"/>
    <cellStyle name="Normal 5 45 3 5" xfId="31108"/>
    <cellStyle name="Normal 5 45 4" xfId="10289"/>
    <cellStyle name="Normal 5 45 5" xfId="10290"/>
    <cellStyle name="Normal 5 45 5 2" xfId="20292"/>
    <cellStyle name="Normal 5 45 5 2 2" xfId="31109"/>
    <cellStyle name="Normal 5 45 5 3" xfId="31110"/>
    <cellStyle name="Normal 5 45 6" xfId="20293"/>
    <cellStyle name="Normal 5 45 6 2" xfId="31111"/>
    <cellStyle name="Normal 5 45 7" xfId="31112"/>
    <cellStyle name="Normal 5 46" xfId="10291"/>
    <cellStyle name="Normal 5 46 2" xfId="10292"/>
    <cellStyle name="Normal 5 46 2 2" xfId="10293"/>
    <cellStyle name="Normal 5 46 2 3" xfId="10294"/>
    <cellStyle name="Normal 5 46 2 3 2" xfId="20294"/>
    <cellStyle name="Normal 5 46 2 3 2 2" xfId="31113"/>
    <cellStyle name="Normal 5 46 2 3 3" xfId="31114"/>
    <cellStyle name="Normal 5 46 2 4" xfId="20295"/>
    <cellStyle name="Normal 5 46 2 4 2" xfId="31115"/>
    <cellStyle name="Normal 5 46 2 5" xfId="31116"/>
    <cellStyle name="Normal 5 46 3" xfId="10295"/>
    <cellStyle name="Normal 5 46 3 2" xfId="10296"/>
    <cellStyle name="Normal 5 46 3 3" xfId="10297"/>
    <cellStyle name="Normal 5 46 3 3 2" xfId="20296"/>
    <cellStyle name="Normal 5 46 3 3 2 2" xfId="31117"/>
    <cellStyle name="Normal 5 46 3 3 3" xfId="31118"/>
    <cellStyle name="Normal 5 46 3 4" xfId="20297"/>
    <cellStyle name="Normal 5 46 3 4 2" xfId="31119"/>
    <cellStyle name="Normal 5 46 3 5" xfId="31120"/>
    <cellStyle name="Normal 5 46 4" xfId="10298"/>
    <cellStyle name="Normal 5 46 5" xfId="10299"/>
    <cellStyle name="Normal 5 46 5 2" xfId="20298"/>
    <cellStyle name="Normal 5 46 5 2 2" xfId="31121"/>
    <cellStyle name="Normal 5 46 5 3" xfId="31122"/>
    <cellStyle name="Normal 5 46 6" xfId="20299"/>
    <cellStyle name="Normal 5 46 6 2" xfId="31123"/>
    <cellStyle name="Normal 5 46 7" xfId="31124"/>
    <cellStyle name="Normal 5 47" xfId="10300"/>
    <cellStyle name="Normal 5 47 2" xfId="10301"/>
    <cellStyle name="Normal 5 47 2 2" xfId="10302"/>
    <cellStyle name="Normal 5 47 2 3" xfId="10303"/>
    <cellStyle name="Normal 5 47 2 3 2" xfId="20300"/>
    <cellStyle name="Normal 5 47 2 3 2 2" xfId="31125"/>
    <cellStyle name="Normal 5 47 2 3 3" xfId="31126"/>
    <cellStyle name="Normal 5 47 2 4" xfId="20301"/>
    <cellStyle name="Normal 5 47 2 4 2" xfId="31127"/>
    <cellStyle name="Normal 5 47 2 5" xfId="31128"/>
    <cellStyle name="Normal 5 47 3" xfId="10304"/>
    <cellStyle name="Normal 5 47 3 2" xfId="10305"/>
    <cellStyle name="Normal 5 47 3 3" xfId="10306"/>
    <cellStyle name="Normal 5 47 3 3 2" xfId="20302"/>
    <cellStyle name="Normal 5 47 3 3 2 2" xfId="31129"/>
    <cellStyle name="Normal 5 47 3 3 3" xfId="31130"/>
    <cellStyle name="Normal 5 47 3 4" xfId="20303"/>
    <cellStyle name="Normal 5 47 3 4 2" xfId="31131"/>
    <cellStyle name="Normal 5 47 3 5" xfId="31132"/>
    <cellStyle name="Normal 5 47 4" xfId="10307"/>
    <cellStyle name="Normal 5 47 5" xfId="10308"/>
    <cellStyle name="Normal 5 47 5 2" xfId="20304"/>
    <cellStyle name="Normal 5 47 5 2 2" xfId="31133"/>
    <cellStyle name="Normal 5 47 5 3" xfId="31134"/>
    <cellStyle name="Normal 5 47 6" xfId="20305"/>
    <cellStyle name="Normal 5 47 6 2" xfId="31135"/>
    <cellStyle name="Normal 5 47 7" xfId="31136"/>
    <cellStyle name="Normal 5 48" xfId="10309"/>
    <cellStyle name="Normal 5 48 2" xfId="10310"/>
    <cellStyle name="Normal 5 48 2 2" xfId="10311"/>
    <cellStyle name="Normal 5 48 2 3" xfId="10312"/>
    <cellStyle name="Normal 5 48 2 3 2" xfId="20306"/>
    <cellStyle name="Normal 5 48 2 3 2 2" xfId="31137"/>
    <cellStyle name="Normal 5 48 2 3 3" xfId="31138"/>
    <cellStyle name="Normal 5 48 2 4" xfId="20307"/>
    <cellStyle name="Normal 5 48 2 4 2" xfId="31139"/>
    <cellStyle name="Normal 5 48 2 5" xfId="31140"/>
    <cellStyle name="Normal 5 48 3" xfId="10313"/>
    <cellStyle name="Normal 5 48 3 2" xfId="10314"/>
    <cellStyle name="Normal 5 48 3 3" xfId="10315"/>
    <cellStyle name="Normal 5 48 3 3 2" xfId="20308"/>
    <cellStyle name="Normal 5 48 3 3 2 2" xfId="31141"/>
    <cellStyle name="Normal 5 48 3 3 3" xfId="31142"/>
    <cellStyle name="Normal 5 48 3 4" xfId="20309"/>
    <cellStyle name="Normal 5 48 3 4 2" xfId="31143"/>
    <cellStyle name="Normal 5 48 3 5" xfId="31144"/>
    <cellStyle name="Normal 5 48 4" xfId="10316"/>
    <cellStyle name="Normal 5 48 5" xfId="10317"/>
    <cellStyle name="Normal 5 48 5 2" xfId="20310"/>
    <cellStyle name="Normal 5 48 5 2 2" xfId="31145"/>
    <cellStyle name="Normal 5 48 5 3" xfId="31146"/>
    <cellStyle name="Normal 5 48 6" xfId="20311"/>
    <cellStyle name="Normal 5 48 6 2" xfId="31147"/>
    <cellStyle name="Normal 5 48 7" xfId="31148"/>
    <cellStyle name="Normal 5 49" xfId="10318"/>
    <cellStyle name="Normal 5 49 2" xfId="10319"/>
    <cellStyle name="Normal 5 49 2 2" xfId="10320"/>
    <cellStyle name="Normal 5 49 2 3" xfId="10321"/>
    <cellStyle name="Normal 5 49 2 3 2" xfId="20312"/>
    <cellStyle name="Normal 5 49 2 3 2 2" xfId="31149"/>
    <cellStyle name="Normal 5 49 2 3 3" xfId="31150"/>
    <cellStyle name="Normal 5 49 2 4" xfId="20313"/>
    <cellStyle name="Normal 5 49 2 4 2" xfId="31151"/>
    <cellStyle name="Normal 5 49 2 5" xfId="31152"/>
    <cellStyle name="Normal 5 49 3" xfId="10322"/>
    <cellStyle name="Normal 5 49 3 2" xfId="10323"/>
    <cellStyle name="Normal 5 49 3 3" xfId="10324"/>
    <cellStyle name="Normal 5 49 3 3 2" xfId="20314"/>
    <cellStyle name="Normal 5 49 3 3 2 2" xfId="31153"/>
    <cellStyle name="Normal 5 49 3 3 3" xfId="31154"/>
    <cellStyle name="Normal 5 49 3 4" xfId="20315"/>
    <cellStyle name="Normal 5 49 3 4 2" xfId="31155"/>
    <cellStyle name="Normal 5 49 3 5" xfId="31156"/>
    <cellStyle name="Normal 5 49 4" xfId="10325"/>
    <cellStyle name="Normal 5 49 5" xfId="10326"/>
    <cellStyle name="Normal 5 49 5 2" xfId="20316"/>
    <cellStyle name="Normal 5 49 5 2 2" xfId="31157"/>
    <cellStyle name="Normal 5 49 5 3" xfId="31158"/>
    <cellStyle name="Normal 5 49 6" xfId="20317"/>
    <cellStyle name="Normal 5 49 6 2" xfId="31159"/>
    <cellStyle name="Normal 5 49 7" xfId="31160"/>
    <cellStyle name="Normal 5 5" xfId="10327"/>
    <cellStyle name="Normal 5 5 2" xfId="10328"/>
    <cellStyle name="Normal 5 5 2 2" xfId="10329"/>
    <cellStyle name="Normal 5 5 2 3" xfId="20318"/>
    <cellStyle name="Normal 5 5 3" xfId="10330"/>
    <cellStyle name="Normal 5 5 3 2" xfId="10331"/>
    <cellStyle name="Normal 5 5 3 3" xfId="10332"/>
    <cellStyle name="Normal 5 5 3 3 2" xfId="20319"/>
    <cellStyle name="Normal 5 5 3 3 2 2" xfId="31161"/>
    <cellStyle name="Normal 5 5 3 3 3" xfId="31162"/>
    <cellStyle name="Normal 5 5 3 4" xfId="20320"/>
    <cellStyle name="Normal 5 5 3 4 2" xfId="31163"/>
    <cellStyle name="Normal 5 5 3 5" xfId="31164"/>
    <cellStyle name="Normal 5 5 4" xfId="10333"/>
    <cellStyle name="Normal 5 5 4 2" xfId="10334"/>
    <cellStyle name="Normal 5 5 4 3" xfId="10335"/>
    <cellStyle name="Normal 5 5 4 3 2" xfId="20321"/>
    <cellStyle name="Normal 5 5 4 3 2 2" xfId="31165"/>
    <cellStyle name="Normal 5 5 4 3 3" xfId="31166"/>
    <cellStyle name="Normal 5 5 4 4" xfId="20322"/>
    <cellStyle name="Normal 5 5 4 4 2" xfId="31167"/>
    <cellStyle name="Normal 5 5 4 5" xfId="31168"/>
    <cellStyle name="Normal 5 50" xfId="10336"/>
    <cellStyle name="Normal 5 50 2" xfId="10337"/>
    <cellStyle name="Normal 5 50 2 2" xfId="10338"/>
    <cellStyle name="Normal 5 50 2 3" xfId="10339"/>
    <cellStyle name="Normal 5 50 2 3 2" xfId="20323"/>
    <cellStyle name="Normal 5 50 2 3 2 2" xfId="31169"/>
    <cellStyle name="Normal 5 50 2 3 3" xfId="31170"/>
    <cellStyle name="Normal 5 50 2 4" xfId="20324"/>
    <cellStyle name="Normal 5 50 2 4 2" xfId="31171"/>
    <cellStyle name="Normal 5 50 2 5" xfId="31172"/>
    <cellStyle name="Normal 5 50 3" xfId="10340"/>
    <cellStyle name="Normal 5 50 3 2" xfId="10341"/>
    <cellStyle name="Normal 5 50 3 3" xfId="10342"/>
    <cellStyle name="Normal 5 50 3 3 2" xfId="20325"/>
    <cellStyle name="Normal 5 50 3 3 2 2" xfId="31173"/>
    <cellStyle name="Normal 5 50 3 3 3" xfId="31174"/>
    <cellStyle name="Normal 5 50 3 4" xfId="20326"/>
    <cellStyle name="Normal 5 50 3 4 2" xfId="31175"/>
    <cellStyle name="Normal 5 50 3 5" xfId="31176"/>
    <cellStyle name="Normal 5 50 4" xfId="10343"/>
    <cellStyle name="Normal 5 50 5" xfId="10344"/>
    <cellStyle name="Normal 5 50 5 2" xfId="20327"/>
    <cellStyle name="Normal 5 50 5 2 2" xfId="31177"/>
    <cellStyle name="Normal 5 50 5 3" xfId="31178"/>
    <cellStyle name="Normal 5 50 6" xfId="20328"/>
    <cellStyle name="Normal 5 50 6 2" xfId="31179"/>
    <cellStyle name="Normal 5 50 7" xfId="31180"/>
    <cellStyle name="Normal 5 51" xfId="10345"/>
    <cellStyle name="Normal 5 51 2" xfId="10346"/>
    <cellStyle name="Normal 5 51 2 2" xfId="10347"/>
    <cellStyle name="Normal 5 51 2 3" xfId="10348"/>
    <cellStyle name="Normal 5 51 2 3 2" xfId="20329"/>
    <cellStyle name="Normal 5 51 2 3 2 2" xfId="31181"/>
    <cellStyle name="Normal 5 51 2 3 3" xfId="31182"/>
    <cellStyle name="Normal 5 51 2 4" xfId="20330"/>
    <cellStyle name="Normal 5 51 2 4 2" xfId="31183"/>
    <cellStyle name="Normal 5 51 2 5" xfId="31184"/>
    <cellStyle name="Normal 5 51 3" xfId="10349"/>
    <cellStyle name="Normal 5 51 3 2" xfId="10350"/>
    <cellStyle name="Normal 5 51 3 3" xfId="10351"/>
    <cellStyle name="Normal 5 51 3 3 2" xfId="20331"/>
    <cellStyle name="Normal 5 51 3 3 2 2" xfId="31185"/>
    <cellStyle name="Normal 5 51 3 3 3" xfId="31186"/>
    <cellStyle name="Normal 5 51 3 4" xfId="20332"/>
    <cellStyle name="Normal 5 51 3 4 2" xfId="31187"/>
    <cellStyle name="Normal 5 51 3 5" xfId="31188"/>
    <cellStyle name="Normal 5 51 4" xfId="10352"/>
    <cellStyle name="Normal 5 51 5" xfId="10353"/>
    <cellStyle name="Normal 5 51 5 2" xfId="20333"/>
    <cellStyle name="Normal 5 51 5 2 2" xfId="31189"/>
    <cellStyle name="Normal 5 51 5 3" xfId="31190"/>
    <cellStyle name="Normal 5 51 6" xfId="20334"/>
    <cellStyle name="Normal 5 51 6 2" xfId="31191"/>
    <cellStyle name="Normal 5 51 7" xfId="31192"/>
    <cellStyle name="Normal 5 52" xfId="10354"/>
    <cellStyle name="Normal 5 52 2" xfId="10355"/>
    <cellStyle name="Normal 5 52 2 2" xfId="10356"/>
    <cellStyle name="Normal 5 52 2 3" xfId="10357"/>
    <cellStyle name="Normal 5 52 2 3 2" xfId="20335"/>
    <cellStyle name="Normal 5 52 2 3 2 2" xfId="31193"/>
    <cellStyle name="Normal 5 52 2 3 3" xfId="31194"/>
    <cellStyle name="Normal 5 52 2 4" xfId="20336"/>
    <cellStyle name="Normal 5 52 2 4 2" xfId="31195"/>
    <cellStyle name="Normal 5 52 2 5" xfId="31196"/>
    <cellStyle name="Normal 5 52 3" xfId="10358"/>
    <cellStyle name="Normal 5 52 3 2" xfId="10359"/>
    <cellStyle name="Normal 5 52 3 3" xfId="10360"/>
    <cellStyle name="Normal 5 52 3 3 2" xfId="20337"/>
    <cellStyle name="Normal 5 52 3 3 2 2" xfId="31197"/>
    <cellStyle name="Normal 5 52 3 3 3" xfId="31198"/>
    <cellStyle name="Normal 5 52 3 4" xfId="20338"/>
    <cellStyle name="Normal 5 52 3 4 2" xfId="31199"/>
    <cellStyle name="Normal 5 52 3 5" xfId="31200"/>
    <cellStyle name="Normal 5 52 4" xfId="10361"/>
    <cellStyle name="Normal 5 52 5" xfId="10362"/>
    <cellStyle name="Normal 5 52 5 2" xfId="20339"/>
    <cellStyle name="Normal 5 52 5 2 2" xfId="31201"/>
    <cellStyle name="Normal 5 52 5 3" xfId="31202"/>
    <cellStyle name="Normal 5 52 6" xfId="20340"/>
    <cellStyle name="Normal 5 52 6 2" xfId="31203"/>
    <cellStyle name="Normal 5 52 7" xfId="31204"/>
    <cellStyle name="Normal 5 53" xfId="10363"/>
    <cellStyle name="Normal 5 53 2" xfId="10364"/>
    <cellStyle name="Normal 5 53 2 2" xfId="10365"/>
    <cellStyle name="Normal 5 53 2 3" xfId="10366"/>
    <cellStyle name="Normal 5 53 2 3 2" xfId="20341"/>
    <cellStyle name="Normal 5 53 2 3 2 2" xfId="31205"/>
    <cellStyle name="Normal 5 53 2 3 3" xfId="31206"/>
    <cellStyle name="Normal 5 53 2 4" xfId="20342"/>
    <cellStyle name="Normal 5 53 2 4 2" xfId="31207"/>
    <cellStyle name="Normal 5 53 2 5" xfId="31208"/>
    <cellStyle name="Normal 5 53 3" xfId="10367"/>
    <cellStyle name="Normal 5 53 3 2" xfId="10368"/>
    <cellStyle name="Normal 5 53 3 3" xfId="10369"/>
    <cellStyle name="Normal 5 53 3 3 2" xfId="20343"/>
    <cellStyle name="Normal 5 53 3 3 2 2" xfId="31209"/>
    <cellStyle name="Normal 5 53 3 3 3" xfId="31210"/>
    <cellStyle name="Normal 5 53 3 4" xfId="20344"/>
    <cellStyle name="Normal 5 53 3 4 2" xfId="31211"/>
    <cellStyle name="Normal 5 53 3 5" xfId="31212"/>
    <cellStyle name="Normal 5 53 4" xfId="10370"/>
    <cellStyle name="Normal 5 53 5" xfId="10371"/>
    <cellStyle name="Normal 5 53 5 2" xfId="20345"/>
    <cellStyle name="Normal 5 53 5 2 2" xfId="31213"/>
    <cellStyle name="Normal 5 53 5 3" xfId="31214"/>
    <cellStyle name="Normal 5 53 6" xfId="20346"/>
    <cellStyle name="Normal 5 53 6 2" xfId="31215"/>
    <cellStyle name="Normal 5 53 7" xfId="31216"/>
    <cellStyle name="Normal 5 54" xfId="10372"/>
    <cellStyle name="Normal 5 54 2" xfId="10373"/>
    <cellStyle name="Normal 5 54 2 2" xfId="10374"/>
    <cellStyle name="Normal 5 54 2 3" xfId="10375"/>
    <cellStyle name="Normal 5 54 2 3 2" xfId="20347"/>
    <cellStyle name="Normal 5 54 2 3 2 2" xfId="31217"/>
    <cellStyle name="Normal 5 54 2 3 3" xfId="31218"/>
    <cellStyle name="Normal 5 54 2 4" xfId="20348"/>
    <cellStyle name="Normal 5 54 2 4 2" xfId="31219"/>
    <cellStyle name="Normal 5 54 2 5" xfId="31220"/>
    <cellStyle name="Normal 5 54 3" xfId="10376"/>
    <cellStyle name="Normal 5 54 3 2" xfId="10377"/>
    <cellStyle name="Normal 5 54 3 3" xfId="10378"/>
    <cellStyle name="Normal 5 54 3 3 2" xfId="20349"/>
    <cellStyle name="Normal 5 54 3 3 2 2" xfId="31221"/>
    <cellStyle name="Normal 5 54 3 3 3" xfId="31222"/>
    <cellStyle name="Normal 5 54 3 4" xfId="20350"/>
    <cellStyle name="Normal 5 54 3 4 2" xfId="31223"/>
    <cellStyle name="Normal 5 54 3 5" xfId="31224"/>
    <cellStyle name="Normal 5 54 4" xfId="10379"/>
    <cellStyle name="Normal 5 54 5" xfId="10380"/>
    <cellStyle name="Normal 5 54 5 2" xfId="20351"/>
    <cellStyle name="Normal 5 54 5 2 2" xfId="31225"/>
    <cellStyle name="Normal 5 54 5 3" xfId="31226"/>
    <cellStyle name="Normal 5 54 6" xfId="20352"/>
    <cellStyle name="Normal 5 54 6 2" xfId="31227"/>
    <cellStyle name="Normal 5 54 7" xfId="31228"/>
    <cellStyle name="Normal 5 55" xfId="10381"/>
    <cellStyle name="Normal 5 55 2" xfId="10382"/>
    <cellStyle name="Normal 5 55 2 2" xfId="10383"/>
    <cellStyle name="Normal 5 55 2 3" xfId="10384"/>
    <cellStyle name="Normal 5 55 2 3 2" xfId="20353"/>
    <cellStyle name="Normal 5 55 2 3 2 2" xfId="31229"/>
    <cellStyle name="Normal 5 55 2 3 3" xfId="31230"/>
    <cellStyle name="Normal 5 55 2 4" xfId="20354"/>
    <cellStyle name="Normal 5 55 2 4 2" xfId="31231"/>
    <cellStyle name="Normal 5 55 2 5" xfId="31232"/>
    <cellStyle name="Normal 5 55 3" xfId="10385"/>
    <cellStyle name="Normal 5 55 3 2" xfId="10386"/>
    <cellStyle name="Normal 5 55 3 3" xfId="10387"/>
    <cellStyle name="Normal 5 55 3 3 2" xfId="20355"/>
    <cellStyle name="Normal 5 55 3 3 2 2" xfId="31233"/>
    <cellStyle name="Normal 5 55 3 3 3" xfId="31234"/>
    <cellStyle name="Normal 5 55 3 4" xfId="20356"/>
    <cellStyle name="Normal 5 55 3 4 2" xfId="31235"/>
    <cellStyle name="Normal 5 55 3 5" xfId="31236"/>
    <cellStyle name="Normal 5 55 4" xfId="10388"/>
    <cellStyle name="Normal 5 55 5" xfId="10389"/>
    <cellStyle name="Normal 5 55 5 2" xfId="20357"/>
    <cellStyle name="Normal 5 55 5 2 2" xfId="31237"/>
    <cellStyle name="Normal 5 55 5 3" xfId="31238"/>
    <cellStyle name="Normal 5 55 6" xfId="20358"/>
    <cellStyle name="Normal 5 55 6 2" xfId="31239"/>
    <cellStyle name="Normal 5 55 7" xfId="31240"/>
    <cellStyle name="Normal 5 56" xfId="10390"/>
    <cellStyle name="Normal 5 56 2" xfId="10391"/>
    <cellStyle name="Normal 5 56 2 2" xfId="10392"/>
    <cellStyle name="Normal 5 56 2 3" xfId="10393"/>
    <cellStyle name="Normal 5 56 2 3 2" xfId="20359"/>
    <cellStyle name="Normal 5 56 2 3 2 2" xfId="31241"/>
    <cellStyle name="Normal 5 56 2 3 3" xfId="31242"/>
    <cellStyle name="Normal 5 56 2 4" xfId="20360"/>
    <cellStyle name="Normal 5 56 2 4 2" xfId="31243"/>
    <cellStyle name="Normal 5 56 2 5" xfId="31244"/>
    <cellStyle name="Normal 5 56 3" xfId="10394"/>
    <cellStyle name="Normal 5 56 3 2" xfId="10395"/>
    <cellStyle name="Normal 5 56 3 3" xfId="10396"/>
    <cellStyle name="Normal 5 56 3 3 2" xfId="20361"/>
    <cellStyle name="Normal 5 56 3 3 2 2" xfId="31245"/>
    <cellStyle name="Normal 5 56 3 3 3" xfId="31246"/>
    <cellStyle name="Normal 5 56 3 4" xfId="20362"/>
    <cellStyle name="Normal 5 56 3 4 2" xfId="31247"/>
    <cellStyle name="Normal 5 56 3 5" xfId="31248"/>
    <cellStyle name="Normal 5 56 4" xfId="10397"/>
    <cellStyle name="Normal 5 56 5" xfId="10398"/>
    <cellStyle name="Normal 5 56 5 2" xfId="20363"/>
    <cellStyle name="Normal 5 56 5 2 2" xfId="31249"/>
    <cellStyle name="Normal 5 56 5 3" xfId="31250"/>
    <cellStyle name="Normal 5 56 6" xfId="20364"/>
    <cellStyle name="Normal 5 56 6 2" xfId="31251"/>
    <cellStyle name="Normal 5 56 7" xfId="31252"/>
    <cellStyle name="Normal 5 57" xfId="10399"/>
    <cellStyle name="Normal 5 57 2" xfId="10400"/>
    <cellStyle name="Normal 5 57 2 2" xfId="10401"/>
    <cellStyle name="Normal 5 57 2 3" xfId="10402"/>
    <cellStyle name="Normal 5 57 2 3 2" xfId="20365"/>
    <cellStyle name="Normal 5 57 2 3 2 2" xfId="31253"/>
    <cellStyle name="Normal 5 57 2 3 3" xfId="31254"/>
    <cellStyle name="Normal 5 57 2 4" xfId="20366"/>
    <cellStyle name="Normal 5 57 2 4 2" xfId="31255"/>
    <cellStyle name="Normal 5 57 2 5" xfId="31256"/>
    <cellStyle name="Normal 5 57 3" xfId="10403"/>
    <cellStyle name="Normal 5 57 3 2" xfId="10404"/>
    <cellStyle name="Normal 5 57 3 3" xfId="10405"/>
    <cellStyle name="Normal 5 57 3 3 2" xfId="20367"/>
    <cellStyle name="Normal 5 57 3 3 2 2" xfId="31257"/>
    <cellStyle name="Normal 5 57 3 3 3" xfId="31258"/>
    <cellStyle name="Normal 5 57 3 4" xfId="20368"/>
    <cellStyle name="Normal 5 57 3 4 2" xfId="31259"/>
    <cellStyle name="Normal 5 57 3 5" xfId="31260"/>
    <cellStyle name="Normal 5 57 4" xfId="10406"/>
    <cellStyle name="Normal 5 57 5" xfId="10407"/>
    <cellStyle name="Normal 5 57 5 2" xfId="20369"/>
    <cellStyle name="Normal 5 57 5 2 2" xfId="31261"/>
    <cellStyle name="Normal 5 57 5 3" xfId="31262"/>
    <cellStyle name="Normal 5 57 6" xfId="20370"/>
    <cellStyle name="Normal 5 57 6 2" xfId="31263"/>
    <cellStyle name="Normal 5 57 7" xfId="31264"/>
    <cellStyle name="Normal 5 58" xfId="10408"/>
    <cellStyle name="Normal 5 58 2" xfId="10409"/>
    <cellStyle name="Normal 5 58 2 2" xfId="10410"/>
    <cellStyle name="Normal 5 58 2 3" xfId="10411"/>
    <cellStyle name="Normal 5 58 2 3 2" xfId="20371"/>
    <cellStyle name="Normal 5 58 2 3 2 2" xfId="31265"/>
    <cellStyle name="Normal 5 58 2 3 3" xfId="31266"/>
    <cellStyle name="Normal 5 58 2 4" xfId="20372"/>
    <cellStyle name="Normal 5 58 2 4 2" xfId="31267"/>
    <cellStyle name="Normal 5 58 2 5" xfId="31268"/>
    <cellStyle name="Normal 5 58 3" xfId="10412"/>
    <cellStyle name="Normal 5 58 3 2" xfId="10413"/>
    <cellStyle name="Normal 5 58 3 3" xfId="10414"/>
    <cellStyle name="Normal 5 58 3 3 2" xfId="20373"/>
    <cellStyle name="Normal 5 58 3 3 2 2" xfId="31269"/>
    <cellStyle name="Normal 5 58 3 3 3" xfId="31270"/>
    <cellStyle name="Normal 5 58 3 4" xfId="20374"/>
    <cellStyle name="Normal 5 58 3 4 2" xfId="31271"/>
    <cellStyle name="Normal 5 58 3 5" xfId="31272"/>
    <cellStyle name="Normal 5 58 4" xfId="10415"/>
    <cellStyle name="Normal 5 58 5" xfId="10416"/>
    <cellStyle name="Normal 5 58 5 2" xfId="20375"/>
    <cellStyle name="Normal 5 58 5 2 2" xfId="31273"/>
    <cellStyle name="Normal 5 58 5 3" xfId="31274"/>
    <cellStyle name="Normal 5 58 6" xfId="20376"/>
    <cellStyle name="Normal 5 58 6 2" xfId="31275"/>
    <cellStyle name="Normal 5 58 7" xfId="31276"/>
    <cellStyle name="Normal 5 59" xfId="10417"/>
    <cellStyle name="Normal 5 59 2" xfId="10418"/>
    <cellStyle name="Normal 5 59 2 2" xfId="10419"/>
    <cellStyle name="Normal 5 59 2 3" xfId="10420"/>
    <cellStyle name="Normal 5 59 2 3 2" xfId="20377"/>
    <cellStyle name="Normal 5 59 2 3 2 2" xfId="31277"/>
    <cellStyle name="Normal 5 59 2 3 3" xfId="31278"/>
    <cellStyle name="Normal 5 59 2 4" xfId="20378"/>
    <cellStyle name="Normal 5 59 2 4 2" xfId="31279"/>
    <cellStyle name="Normal 5 59 2 5" xfId="31280"/>
    <cellStyle name="Normal 5 59 3" xfId="10421"/>
    <cellStyle name="Normal 5 59 3 2" xfId="10422"/>
    <cellStyle name="Normal 5 59 3 3" xfId="10423"/>
    <cellStyle name="Normal 5 59 3 3 2" xfId="20379"/>
    <cellStyle name="Normal 5 59 3 3 2 2" xfId="31281"/>
    <cellStyle name="Normal 5 59 3 3 3" xfId="31282"/>
    <cellStyle name="Normal 5 59 3 4" xfId="20380"/>
    <cellStyle name="Normal 5 59 3 4 2" xfId="31283"/>
    <cellStyle name="Normal 5 59 3 5" xfId="31284"/>
    <cellStyle name="Normal 5 59 4" xfId="10424"/>
    <cellStyle name="Normal 5 59 5" xfId="10425"/>
    <cellStyle name="Normal 5 59 5 2" xfId="20381"/>
    <cellStyle name="Normal 5 59 5 2 2" xfId="31285"/>
    <cellStyle name="Normal 5 59 5 3" xfId="31286"/>
    <cellStyle name="Normal 5 59 6" xfId="20382"/>
    <cellStyle name="Normal 5 59 6 2" xfId="31287"/>
    <cellStyle name="Normal 5 59 7" xfId="31288"/>
    <cellStyle name="Normal 5 6" xfId="10426"/>
    <cellStyle name="Normal 5 6 2" xfId="10427"/>
    <cellStyle name="Normal 5 6 2 2" xfId="10428"/>
    <cellStyle name="Normal 5 6 2 3" xfId="20383"/>
    <cellStyle name="Normal 5 6 3" xfId="10429"/>
    <cellStyle name="Normal 5 6 3 2" xfId="10430"/>
    <cellStyle name="Normal 5 6 3 3" xfId="10431"/>
    <cellStyle name="Normal 5 6 3 3 2" xfId="20384"/>
    <cellStyle name="Normal 5 6 3 3 2 2" xfId="31289"/>
    <cellStyle name="Normal 5 6 3 3 3" xfId="31290"/>
    <cellStyle name="Normal 5 6 3 4" xfId="20385"/>
    <cellStyle name="Normal 5 6 3 4 2" xfId="31291"/>
    <cellStyle name="Normal 5 6 3 5" xfId="31292"/>
    <cellStyle name="Normal 5 6 4" xfId="10432"/>
    <cellStyle name="Normal 5 6 4 2" xfId="10433"/>
    <cellStyle name="Normal 5 6 4 3" xfId="10434"/>
    <cellStyle name="Normal 5 6 4 3 2" xfId="20386"/>
    <cellStyle name="Normal 5 6 4 3 2 2" xfId="31293"/>
    <cellStyle name="Normal 5 6 4 3 3" xfId="31294"/>
    <cellStyle name="Normal 5 6 4 4" xfId="20387"/>
    <cellStyle name="Normal 5 6 4 4 2" xfId="31295"/>
    <cellStyle name="Normal 5 6 4 5" xfId="31296"/>
    <cellStyle name="Normal 5 60" xfId="10435"/>
    <cellStyle name="Normal 5 60 2" xfId="10436"/>
    <cellStyle name="Normal 5 60 2 2" xfId="10437"/>
    <cellStyle name="Normal 5 60 2 3" xfId="10438"/>
    <cellStyle name="Normal 5 60 2 3 2" xfId="20388"/>
    <cellStyle name="Normal 5 60 2 3 2 2" xfId="31297"/>
    <cellStyle name="Normal 5 60 2 3 3" xfId="31298"/>
    <cellStyle name="Normal 5 60 2 4" xfId="20389"/>
    <cellStyle name="Normal 5 60 2 4 2" xfId="31299"/>
    <cellStyle name="Normal 5 60 2 5" xfId="31300"/>
    <cellStyle name="Normal 5 60 3" xfId="10439"/>
    <cellStyle name="Normal 5 60 3 2" xfId="10440"/>
    <cellStyle name="Normal 5 60 3 3" xfId="10441"/>
    <cellStyle name="Normal 5 60 3 3 2" xfId="20390"/>
    <cellStyle name="Normal 5 60 3 3 2 2" xfId="31301"/>
    <cellStyle name="Normal 5 60 3 3 3" xfId="31302"/>
    <cellStyle name="Normal 5 60 3 4" xfId="20391"/>
    <cellStyle name="Normal 5 60 3 4 2" xfId="31303"/>
    <cellStyle name="Normal 5 60 3 5" xfId="31304"/>
    <cellStyle name="Normal 5 60 4" xfId="10442"/>
    <cellStyle name="Normal 5 60 5" xfId="10443"/>
    <cellStyle name="Normal 5 60 5 2" xfId="20392"/>
    <cellStyle name="Normal 5 60 5 2 2" xfId="31305"/>
    <cellStyle name="Normal 5 60 5 3" xfId="31306"/>
    <cellStyle name="Normal 5 60 6" xfId="20393"/>
    <cellStyle name="Normal 5 60 6 2" xfId="31307"/>
    <cellStyle name="Normal 5 60 7" xfId="31308"/>
    <cellStyle name="Normal 5 61" xfId="10444"/>
    <cellStyle name="Normal 5 61 2" xfId="10445"/>
    <cellStyle name="Normal 5 61 2 2" xfId="10446"/>
    <cellStyle name="Normal 5 61 2 3" xfId="10447"/>
    <cellStyle name="Normal 5 61 2 3 2" xfId="20394"/>
    <cellStyle name="Normal 5 61 2 3 2 2" xfId="31309"/>
    <cellStyle name="Normal 5 61 2 3 3" xfId="31310"/>
    <cellStyle name="Normal 5 61 2 4" xfId="20395"/>
    <cellStyle name="Normal 5 61 2 4 2" xfId="31311"/>
    <cellStyle name="Normal 5 61 2 5" xfId="31312"/>
    <cellStyle name="Normal 5 61 3" xfId="10448"/>
    <cellStyle name="Normal 5 61 3 2" xfId="10449"/>
    <cellStyle name="Normal 5 61 3 3" xfId="10450"/>
    <cellStyle name="Normal 5 61 3 3 2" xfId="20396"/>
    <cellStyle name="Normal 5 61 3 3 2 2" xfId="31313"/>
    <cellStyle name="Normal 5 61 3 3 3" xfId="31314"/>
    <cellStyle name="Normal 5 61 3 4" xfId="20397"/>
    <cellStyle name="Normal 5 61 3 4 2" xfId="31315"/>
    <cellStyle name="Normal 5 61 3 5" xfId="31316"/>
    <cellStyle name="Normal 5 61 4" xfId="10451"/>
    <cellStyle name="Normal 5 61 5" xfId="10452"/>
    <cellStyle name="Normal 5 61 5 2" xfId="20398"/>
    <cellStyle name="Normal 5 61 5 2 2" xfId="31317"/>
    <cellStyle name="Normal 5 61 5 3" xfId="31318"/>
    <cellStyle name="Normal 5 61 6" xfId="20399"/>
    <cellStyle name="Normal 5 61 6 2" xfId="31319"/>
    <cellStyle name="Normal 5 61 7" xfId="31320"/>
    <cellStyle name="Normal 5 62" xfId="10453"/>
    <cellStyle name="Normal 5 62 2" xfId="10454"/>
    <cellStyle name="Normal 5 62 2 2" xfId="10455"/>
    <cellStyle name="Normal 5 62 2 3" xfId="10456"/>
    <cellStyle name="Normal 5 62 2 3 2" xfId="20400"/>
    <cellStyle name="Normal 5 62 2 3 2 2" xfId="31321"/>
    <cellStyle name="Normal 5 62 2 3 3" xfId="31322"/>
    <cellStyle name="Normal 5 62 2 4" xfId="20401"/>
    <cellStyle name="Normal 5 62 2 4 2" xfId="31323"/>
    <cellStyle name="Normal 5 62 2 5" xfId="31324"/>
    <cellStyle name="Normal 5 62 3" xfId="10457"/>
    <cellStyle name="Normal 5 62 4" xfId="10458"/>
    <cellStyle name="Normal 5 62 4 2" xfId="20402"/>
    <cellStyle name="Normal 5 62 4 2 2" xfId="31325"/>
    <cellStyle name="Normal 5 62 4 3" xfId="31326"/>
    <cellStyle name="Normal 5 62 5" xfId="20403"/>
    <cellStyle name="Normal 5 62 5 2" xfId="31327"/>
    <cellStyle name="Normal 5 62 6" xfId="31328"/>
    <cellStyle name="Normal 5 63" xfId="10459"/>
    <cellStyle name="Normal 5 63 2" xfId="10460"/>
    <cellStyle name="Normal 5 63 2 2" xfId="10461"/>
    <cellStyle name="Normal 5 63 2 3" xfId="10462"/>
    <cellStyle name="Normal 5 63 2 3 2" xfId="20404"/>
    <cellStyle name="Normal 5 63 2 3 2 2" xfId="31329"/>
    <cellStyle name="Normal 5 63 2 3 3" xfId="31330"/>
    <cellStyle name="Normal 5 63 2 4" xfId="20405"/>
    <cellStyle name="Normal 5 63 2 4 2" xfId="31331"/>
    <cellStyle name="Normal 5 63 2 5" xfId="31332"/>
    <cellStyle name="Normal 5 63 3" xfId="10463"/>
    <cellStyle name="Normal 5 63 4" xfId="10464"/>
    <cellStyle name="Normal 5 63 4 2" xfId="20406"/>
    <cellStyle name="Normal 5 63 4 2 2" xfId="31333"/>
    <cellStyle name="Normal 5 63 4 3" xfId="31334"/>
    <cellStyle name="Normal 5 63 5" xfId="20407"/>
    <cellStyle name="Normal 5 63 5 2" xfId="31335"/>
    <cellStyle name="Normal 5 63 6" xfId="31336"/>
    <cellStyle name="Normal 5 64" xfId="10465"/>
    <cellStyle name="Normal 5 64 2" xfId="10466"/>
    <cellStyle name="Normal 5 64 2 2" xfId="10467"/>
    <cellStyle name="Normal 5 64 2 3" xfId="10468"/>
    <cellStyle name="Normal 5 64 2 3 2" xfId="20408"/>
    <cellStyle name="Normal 5 64 2 3 2 2" xfId="31337"/>
    <cellStyle name="Normal 5 64 2 3 3" xfId="31338"/>
    <cellStyle name="Normal 5 64 2 4" xfId="20409"/>
    <cellStyle name="Normal 5 64 2 4 2" xfId="31339"/>
    <cellStyle name="Normal 5 64 2 5" xfId="31340"/>
    <cellStyle name="Normal 5 64 3" xfId="10469"/>
    <cellStyle name="Normal 5 64 4" xfId="10470"/>
    <cellStyle name="Normal 5 64 4 2" xfId="20410"/>
    <cellStyle name="Normal 5 64 4 2 2" xfId="31341"/>
    <cellStyle name="Normal 5 64 4 3" xfId="31342"/>
    <cellStyle name="Normal 5 64 5" xfId="20411"/>
    <cellStyle name="Normal 5 64 5 2" xfId="31343"/>
    <cellStyle name="Normal 5 64 6" xfId="31344"/>
    <cellStyle name="Normal 5 65" xfId="10471"/>
    <cellStyle name="Normal 5 65 2" xfId="10472"/>
    <cellStyle name="Normal 5 65 2 2" xfId="10473"/>
    <cellStyle name="Normal 5 65 2 3" xfId="10474"/>
    <cellStyle name="Normal 5 65 2 3 2" xfId="20412"/>
    <cellStyle name="Normal 5 65 2 3 2 2" xfId="31345"/>
    <cellStyle name="Normal 5 65 2 3 3" xfId="31346"/>
    <cellStyle name="Normal 5 65 2 4" xfId="20413"/>
    <cellStyle name="Normal 5 65 2 4 2" xfId="31347"/>
    <cellStyle name="Normal 5 65 2 5" xfId="31348"/>
    <cellStyle name="Normal 5 65 3" xfId="10475"/>
    <cellStyle name="Normal 5 65 4" xfId="10476"/>
    <cellStyle name="Normal 5 65 4 2" xfId="20414"/>
    <cellStyle name="Normal 5 65 4 2 2" xfId="31349"/>
    <cellStyle name="Normal 5 65 4 3" xfId="31350"/>
    <cellStyle name="Normal 5 65 5" xfId="20415"/>
    <cellStyle name="Normal 5 65 5 2" xfId="31351"/>
    <cellStyle name="Normal 5 65 6" xfId="31352"/>
    <cellStyle name="Normal 5 66" xfId="10477"/>
    <cellStyle name="Normal 5 66 2" xfId="10478"/>
    <cellStyle name="Normal 5 66 2 2" xfId="10479"/>
    <cellStyle name="Normal 5 66 2 3" xfId="10480"/>
    <cellStyle name="Normal 5 66 2 3 2" xfId="20416"/>
    <cellStyle name="Normal 5 66 2 3 2 2" xfId="31353"/>
    <cellStyle name="Normal 5 66 2 3 3" xfId="31354"/>
    <cellStyle name="Normal 5 66 2 4" xfId="20417"/>
    <cellStyle name="Normal 5 66 2 4 2" xfId="31355"/>
    <cellStyle name="Normal 5 66 2 5" xfId="31356"/>
    <cellStyle name="Normal 5 66 3" xfId="10481"/>
    <cellStyle name="Normal 5 66 4" xfId="10482"/>
    <cellStyle name="Normal 5 66 4 2" xfId="20418"/>
    <cellStyle name="Normal 5 66 4 2 2" xfId="31357"/>
    <cellStyle name="Normal 5 66 4 3" xfId="31358"/>
    <cellStyle name="Normal 5 66 5" xfId="20419"/>
    <cellStyle name="Normal 5 66 5 2" xfId="31359"/>
    <cellStyle name="Normal 5 66 6" xfId="31360"/>
    <cellStyle name="Normal 5 67" xfId="10483"/>
    <cellStyle name="Normal 5 67 2" xfId="10484"/>
    <cellStyle name="Normal 5 67 2 2" xfId="10485"/>
    <cellStyle name="Normal 5 67 2 3" xfId="10486"/>
    <cellStyle name="Normal 5 67 2 3 2" xfId="20420"/>
    <cellStyle name="Normal 5 67 2 3 2 2" xfId="31361"/>
    <cellStyle name="Normal 5 67 2 3 3" xfId="31362"/>
    <cellStyle name="Normal 5 67 2 4" xfId="20421"/>
    <cellStyle name="Normal 5 67 2 4 2" xfId="31363"/>
    <cellStyle name="Normal 5 67 2 5" xfId="31364"/>
    <cellStyle name="Normal 5 67 3" xfId="10487"/>
    <cellStyle name="Normal 5 67 4" xfId="10488"/>
    <cellStyle name="Normal 5 67 4 2" xfId="20422"/>
    <cellStyle name="Normal 5 67 4 2 2" xfId="31365"/>
    <cellStyle name="Normal 5 67 4 3" xfId="31366"/>
    <cellStyle name="Normal 5 67 5" xfId="20423"/>
    <cellStyle name="Normal 5 67 5 2" xfId="31367"/>
    <cellStyle name="Normal 5 67 6" xfId="31368"/>
    <cellStyle name="Normal 5 68" xfId="10489"/>
    <cellStyle name="Normal 5 68 2" xfId="10490"/>
    <cellStyle name="Normal 5 68 2 2" xfId="10491"/>
    <cellStyle name="Normal 5 68 2 3" xfId="10492"/>
    <cellStyle name="Normal 5 68 2 3 2" xfId="20424"/>
    <cellStyle name="Normal 5 68 2 3 2 2" xfId="31369"/>
    <cellStyle name="Normal 5 68 2 3 3" xfId="31370"/>
    <cellStyle name="Normal 5 68 2 4" xfId="20425"/>
    <cellStyle name="Normal 5 68 2 4 2" xfId="31371"/>
    <cellStyle name="Normal 5 68 2 5" xfId="31372"/>
    <cellStyle name="Normal 5 68 3" xfId="10493"/>
    <cellStyle name="Normal 5 68 4" xfId="10494"/>
    <cellStyle name="Normal 5 68 4 2" xfId="20426"/>
    <cellStyle name="Normal 5 68 4 2 2" xfId="31373"/>
    <cellStyle name="Normal 5 68 4 3" xfId="31374"/>
    <cellStyle name="Normal 5 68 5" xfId="20427"/>
    <cellStyle name="Normal 5 68 5 2" xfId="31375"/>
    <cellStyle name="Normal 5 68 6" xfId="31376"/>
    <cellStyle name="Normal 5 69" xfId="10495"/>
    <cellStyle name="Normal 5 69 2" xfId="10496"/>
    <cellStyle name="Normal 5 69 2 2" xfId="10497"/>
    <cellStyle name="Normal 5 69 2 3" xfId="10498"/>
    <cellStyle name="Normal 5 69 2 3 2" xfId="20428"/>
    <cellStyle name="Normal 5 69 2 3 2 2" xfId="31377"/>
    <cellStyle name="Normal 5 69 2 3 3" xfId="31378"/>
    <cellStyle name="Normal 5 69 2 4" xfId="20429"/>
    <cellStyle name="Normal 5 69 2 4 2" xfId="31379"/>
    <cellStyle name="Normal 5 69 2 5" xfId="31380"/>
    <cellStyle name="Normal 5 69 3" xfId="10499"/>
    <cellStyle name="Normal 5 69 4" xfId="10500"/>
    <cellStyle name="Normal 5 69 4 2" xfId="20430"/>
    <cellStyle name="Normal 5 69 4 2 2" xfId="31381"/>
    <cellStyle name="Normal 5 69 4 3" xfId="31382"/>
    <cellStyle name="Normal 5 69 5" xfId="20431"/>
    <cellStyle name="Normal 5 69 5 2" xfId="31383"/>
    <cellStyle name="Normal 5 69 6" xfId="31384"/>
    <cellStyle name="Normal 5 7" xfId="10501"/>
    <cellStyle name="Normal 5 7 2" xfId="10502"/>
    <cellStyle name="Normal 5 7 2 2" xfId="10503"/>
    <cellStyle name="Normal 5 7 2 3" xfId="20432"/>
    <cellStyle name="Normal 5 7 3" xfId="10504"/>
    <cellStyle name="Normal 5 7 3 2" xfId="10505"/>
    <cellStyle name="Normal 5 7 3 3" xfId="10506"/>
    <cellStyle name="Normal 5 7 3 3 2" xfId="20433"/>
    <cellStyle name="Normal 5 7 3 3 2 2" xfId="31385"/>
    <cellStyle name="Normal 5 7 3 3 3" xfId="31386"/>
    <cellStyle name="Normal 5 7 3 4" xfId="20434"/>
    <cellStyle name="Normal 5 7 3 4 2" xfId="31387"/>
    <cellStyle name="Normal 5 7 3 5" xfId="31388"/>
    <cellStyle name="Normal 5 7 4" xfId="10507"/>
    <cellStyle name="Normal 5 7 4 2" xfId="10508"/>
    <cellStyle name="Normal 5 7 4 3" xfId="10509"/>
    <cellStyle name="Normal 5 7 4 3 2" xfId="20435"/>
    <cellStyle name="Normal 5 7 4 3 2 2" xfId="31389"/>
    <cellStyle name="Normal 5 7 4 3 3" xfId="31390"/>
    <cellStyle name="Normal 5 7 4 4" xfId="20436"/>
    <cellStyle name="Normal 5 7 4 4 2" xfId="31391"/>
    <cellStyle name="Normal 5 7 4 5" xfId="31392"/>
    <cellStyle name="Normal 5 70" xfId="10510"/>
    <cellStyle name="Normal 5 70 2" xfId="10511"/>
    <cellStyle name="Normal 5 70 2 2" xfId="10512"/>
    <cellStyle name="Normal 5 70 2 3" xfId="10513"/>
    <cellStyle name="Normal 5 70 2 3 2" xfId="20437"/>
    <cellStyle name="Normal 5 70 2 3 2 2" xfId="31393"/>
    <cellStyle name="Normal 5 70 2 3 3" xfId="31394"/>
    <cellStyle name="Normal 5 70 2 4" xfId="20438"/>
    <cellStyle name="Normal 5 70 2 4 2" xfId="31395"/>
    <cellStyle name="Normal 5 70 2 5" xfId="31396"/>
    <cellStyle name="Normal 5 70 3" xfId="10514"/>
    <cellStyle name="Normal 5 70 4" xfId="10515"/>
    <cellStyle name="Normal 5 70 4 2" xfId="20439"/>
    <cellStyle name="Normal 5 70 4 2 2" xfId="31397"/>
    <cellStyle name="Normal 5 70 4 3" xfId="31398"/>
    <cellStyle name="Normal 5 70 5" xfId="20440"/>
    <cellStyle name="Normal 5 70 5 2" xfId="31399"/>
    <cellStyle name="Normal 5 70 6" xfId="31400"/>
    <cellStyle name="Normal 5 71" xfId="10516"/>
    <cellStyle name="Normal 5 71 2" xfId="10517"/>
    <cellStyle name="Normal 5 71 2 2" xfId="10518"/>
    <cellStyle name="Normal 5 71 2 3" xfId="10519"/>
    <cellStyle name="Normal 5 71 2 3 2" xfId="20441"/>
    <cellStyle name="Normal 5 71 2 3 2 2" xfId="31401"/>
    <cellStyle name="Normal 5 71 2 3 3" xfId="31402"/>
    <cellStyle name="Normal 5 71 2 4" xfId="20442"/>
    <cellStyle name="Normal 5 71 2 4 2" xfId="31403"/>
    <cellStyle name="Normal 5 71 2 5" xfId="31404"/>
    <cellStyle name="Normal 5 71 3" xfId="10520"/>
    <cellStyle name="Normal 5 71 4" xfId="10521"/>
    <cellStyle name="Normal 5 71 4 2" xfId="20443"/>
    <cellStyle name="Normal 5 71 4 2 2" xfId="31405"/>
    <cellStyle name="Normal 5 71 4 3" xfId="31406"/>
    <cellStyle name="Normal 5 71 5" xfId="20444"/>
    <cellStyle name="Normal 5 71 5 2" xfId="31407"/>
    <cellStyle name="Normal 5 71 6" xfId="31408"/>
    <cellStyle name="Normal 5 72" xfId="10522"/>
    <cellStyle name="Normal 5 72 2" xfId="10523"/>
    <cellStyle name="Normal 5 72 2 2" xfId="10524"/>
    <cellStyle name="Normal 5 72 2 3" xfId="10525"/>
    <cellStyle name="Normal 5 72 2 3 2" xfId="20445"/>
    <cellStyle name="Normal 5 72 2 3 2 2" xfId="31409"/>
    <cellStyle name="Normal 5 72 2 3 3" xfId="31410"/>
    <cellStyle name="Normal 5 72 2 4" xfId="20446"/>
    <cellStyle name="Normal 5 72 2 4 2" xfId="31411"/>
    <cellStyle name="Normal 5 72 2 5" xfId="31412"/>
    <cellStyle name="Normal 5 72 3" xfId="10526"/>
    <cellStyle name="Normal 5 72 4" xfId="10527"/>
    <cellStyle name="Normal 5 72 4 2" xfId="20447"/>
    <cellStyle name="Normal 5 72 4 2 2" xfId="31413"/>
    <cellStyle name="Normal 5 72 4 3" xfId="31414"/>
    <cellStyle name="Normal 5 72 5" xfId="20448"/>
    <cellStyle name="Normal 5 72 5 2" xfId="31415"/>
    <cellStyle name="Normal 5 72 6" xfId="31416"/>
    <cellStyle name="Normal 5 73" xfId="10528"/>
    <cellStyle name="Normal 5 73 2" xfId="10529"/>
    <cellStyle name="Normal 5 73 2 2" xfId="10530"/>
    <cellStyle name="Normal 5 73 2 3" xfId="10531"/>
    <cellStyle name="Normal 5 73 2 3 2" xfId="20449"/>
    <cellStyle name="Normal 5 73 2 3 2 2" xfId="31417"/>
    <cellStyle name="Normal 5 73 2 3 3" xfId="31418"/>
    <cellStyle name="Normal 5 73 2 4" xfId="20450"/>
    <cellStyle name="Normal 5 73 2 4 2" xfId="31419"/>
    <cellStyle name="Normal 5 73 2 5" xfId="31420"/>
    <cellStyle name="Normal 5 73 3" xfId="10532"/>
    <cellStyle name="Normal 5 73 4" xfId="10533"/>
    <cellStyle name="Normal 5 73 4 2" xfId="20451"/>
    <cellStyle name="Normal 5 73 4 2 2" xfId="31421"/>
    <cellStyle name="Normal 5 73 4 3" xfId="31422"/>
    <cellStyle name="Normal 5 73 5" xfId="20452"/>
    <cellStyle name="Normal 5 73 5 2" xfId="31423"/>
    <cellStyle name="Normal 5 73 6" xfId="31424"/>
    <cellStyle name="Normal 5 74" xfId="10534"/>
    <cellStyle name="Normal 5 74 2" xfId="10535"/>
    <cellStyle name="Normal 5 74 2 2" xfId="10536"/>
    <cellStyle name="Normal 5 74 2 3" xfId="10537"/>
    <cellStyle name="Normal 5 74 2 3 2" xfId="20453"/>
    <cellStyle name="Normal 5 74 2 3 2 2" xfId="31425"/>
    <cellStyle name="Normal 5 74 2 3 3" xfId="31426"/>
    <cellStyle name="Normal 5 74 2 4" xfId="20454"/>
    <cellStyle name="Normal 5 74 2 4 2" xfId="31427"/>
    <cellStyle name="Normal 5 74 2 5" xfId="31428"/>
    <cellStyle name="Normal 5 74 3" xfId="10538"/>
    <cellStyle name="Normal 5 74 4" xfId="10539"/>
    <cellStyle name="Normal 5 74 4 2" xfId="20455"/>
    <cellStyle name="Normal 5 74 4 2 2" xfId="31429"/>
    <cellStyle name="Normal 5 74 4 3" xfId="31430"/>
    <cellStyle name="Normal 5 74 5" xfId="20456"/>
    <cellStyle name="Normal 5 74 5 2" xfId="31431"/>
    <cellStyle name="Normal 5 74 6" xfId="31432"/>
    <cellStyle name="Normal 5 75" xfId="10540"/>
    <cellStyle name="Normal 5 75 2" xfId="10541"/>
    <cellStyle name="Normal 5 75 2 2" xfId="10542"/>
    <cellStyle name="Normal 5 75 2 3" xfId="10543"/>
    <cellStyle name="Normal 5 75 2 3 2" xfId="20457"/>
    <cellStyle name="Normal 5 75 2 3 2 2" xfId="31433"/>
    <cellStyle name="Normal 5 75 2 3 3" xfId="31434"/>
    <cellStyle name="Normal 5 75 2 4" xfId="20458"/>
    <cellStyle name="Normal 5 75 2 4 2" xfId="31435"/>
    <cellStyle name="Normal 5 75 2 5" xfId="31436"/>
    <cellStyle name="Normal 5 75 3" xfId="10544"/>
    <cellStyle name="Normal 5 75 4" xfId="10545"/>
    <cellStyle name="Normal 5 75 4 2" xfId="20459"/>
    <cellStyle name="Normal 5 75 4 2 2" xfId="31437"/>
    <cellStyle name="Normal 5 75 4 3" xfId="31438"/>
    <cellStyle name="Normal 5 75 5" xfId="20460"/>
    <cellStyle name="Normal 5 75 5 2" xfId="31439"/>
    <cellStyle name="Normal 5 75 6" xfId="31440"/>
    <cellStyle name="Normal 5 76" xfId="10546"/>
    <cellStyle name="Normal 5 76 2" xfId="10547"/>
    <cellStyle name="Normal 5 76 2 2" xfId="10548"/>
    <cellStyle name="Normal 5 76 2 3" xfId="10549"/>
    <cellStyle name="Normal 5 76 2 3 2" xfId="20461"/>
    <cellStyle name="Normal 5 76 2 3 2 2" xfId="31441"/>
    <cellStyle name="Normal 5 76 2 3 3" xfId="31442"/>
    <cellStyle name="Normal 5 76 2 4" xfId="20462"/>
    <cellStyle name="Normal 5 76 2 4 2" xfId="31443"/>
    <cellStyle name="Normal 5 76 2 5" xfId="31444"/>
    <cellStyle name="Normal 5 76 3" xfId="10550"/>
    <cellStyle name="Normal 5 76 4" xfId="10551"/>
    <cellStyle name="Normal 5 76 4 2" xfId="20463"/>
    <cellStyle name="Normal 5 76 4 2 2" xfId="31445"/>
    <cellStyle name="Normal 5 76 4 3" xfId="31446"/>
    <cellStyle name="Normal 5 76 5" xfId="20464"/>
    <cellStyle name="Normal 5 76 5 2" xfId="31447"/>
    <cellStyle name="Normal 5 76 6" xfId="31448"/>
    <cellStyle name="Normal 5 77" xfId="10552"/>
    <cellStyle name="Normal 5 77 2" xfId="10553"/>
    <cellStyle name="Normal 5 77 2 2" xfId="10554"/>
    <cellStyle name="Normal 5 77 2 3" xfId="10555"/>
    <cellStyle name="Normal 5 77 2 3 2" xfId="20465"/>
    <cellStyle name="Normal 5 77 2 3 2 2" xfId="31449"/>
    <cellStyle name="Normal 5 77 2 3 3" xfId="31450"/>
    <cellStyle name="Normal 5 77 2 4" xfId="20466"/>
    <cellStyle name="Normal 5 77 2 4 2" xfId="31451"/>
    <cellStyle name="Normal 5 77 2 5" xfId="31452"/>
    <cellStyle name="Normal 5 77 3" xfId="10556"/>
    <cellStyle name="Normal 5 77 4" xfId="10557"/>
    <cellStyle name="Normal 5 77 4 2" xfId="20467"/>
    <cellStyle name="Normal 5 77 4 2 2" xfId="31453"/>
    <cellStyle name="Normal 5 77 4 3" xfId="31454"/>
    <cellStyle name="Normal 5 77 5" xfId="20468"/>
    <cellStyle name="Normal 5 77 5 2" xfId="31455"/>
    <cellStyle name="Normal 5 77 6" xfId="31456"/>
    <cellStyle name="Normal 5 78" xfId="10558"/>
    <cellStyle name="Normal 5 78 2" xfId="10559"/>
    <cellStyle name="Normal 5 78 2 2" xfId="10560"/>
    <cellStyle name="Normal 5 78 2 3" xfId="10561"/>
    <cellStyle name="Normal 5 78 2 3 2" xfId="20469"/>
    <cellStyle name="Normal 5 78 2 3 2 2" xfId="31457"/>
    <cellStyle name="Normal 5 78 2 3 3" xfId="31458"/>
    <cellStyle name="Normal 5 78 2 4" xfId="20470"/>
    <cellStyle name="Normal 5 78 2 4 2" xfId="31459"/>
    <cellStyle name="Normal 5 78 2 5" xfId="31460"/>
    <cellStyle name="Normal 5 78 3" xfId="10562"/>
    <cellStyle name="Normal 5 78 4" xfId="10563"/>
    <cellStyle name="Normal 5 78 4 2" xfId="20471"/>
    <cellStyle name="Normal 5 78 4 2 2" xfId="31461"/>
    <cellStyle name="Normal 5 78 4 3" xfId="31462"/>
    <cellStyle name="Normal 5 78 5" xfId="20472"/>
    <cellStyle name="Normal 5 78 5 2" xfId="31463"/>
    <cellStyle name="Normal 5 78 6" xfId="31464"/>
    <cellStyle name="Normal 5 79" xfId="10564"/>
    <cellStyle name="Normal 5 79 2" xfId="10565"/>
    <cellStyle name="Normal 5 79 2 2" xfId="10566"/>
    <cellStyle name="Normal 5 79 2 3" xfId="10567"/>
    <cellStyle name="Normal 5 79 2 3 2" xfId="20473"/>
    <cellStyle name="Normal 5 79 2 3 2 2" xfId="31465"/>
    <cellStyle name="Normal 5 79 2 3 3" xfId="31466"/>
    <cellStyle name="Normal 5 79 2 4" xfId="20474"/>
    <cellStyle name="Normal 5 79 2 4 2" xfId="31467"/>
    <cellStyle name="Normal 5 79 2 5" xfId="31468"/>
    <cellStyle name="Normal 5 79 3" xfId="10568"/>
    <cellStyle name="Normal 5 79 4" xfId="10569"/>
    <cellStyle name="Normal 5 79 4 2" xfId="20475"/>
    <cellStyle name="Normal 5 79 4 2 2" xfId="31469"/>
    <cellStyle name="Normal 5 79 4 3" xfId="31470"/>
    <cellStyle name="Normal 5 79 5" xfId="20476"/>
    <cellStyle name="Normal 5 79 5 2" xfId="31471"/>
    <cellStyle name="Normal 5 79 6" xfId="31472"/>
    <cellStyle name="Normal 5 8" xfId="10570"/>
    <cellStyle name="Normal 5 8 2" xfId="10571"/>
    <cellStyle name="Normal 5 8 2 2" xfId="10572"/>
    <cellStyle name="Normal 5 8 2 3" xfId="10573"/>
    <cellStyle name="Normal 5 8 2 3 2" xfId="20477"/>
    <cellStyle name="Normal 5 8 2 3 2 2" xfId="31473"/>
    <cellStyle name="Normal 5 8 2 3 3" xfId="31474"/>
    <cellStyle name="Normal 5 8 2 4" xfId="20478"/>
    <cellStyle name="Normal 5 8 2 4 2" xfId="31475"/>
    <cellStyle name="Normal 5 8 2 5" xfId="31476"/>
    <cellStyle name="Normal 5 8 3" xfId="10574"/>
    <cellStyle name="Normal 5 8 3 2" xfId="10575"/>
    <cellStyle name="Normal 5 8 3 3" xfId="10576"/>
    <cellStyle name="Normal 5 8 3 3 2" xfId="20479"/>
    <cellStyle name="Normal 5 8 3 3 2 2" xfId="31477"/>
    <cellStyle name="Normal 5 8 3 3 3" xfId="31478"/>
    <cellStyle name="Normal 5 8 3 4" xfId="20480"/>
    <cellStyle name="Normal 5 8 3 4 2" xfId="31479"/>
    <cellStyle name="Normal 5 8 3 5" xfId="31480"/>
    <cellStyle name="Normal 5 8 4" xfId="10577"/>
    <cellStyle name="Normal 5 8 5" xfId="20481"/>
    <cellStyle name="Normal 5 8 5 2" xfId="31481"/>
    <cellStyle name="Normal 5 80" xfId="10578"/>
    <cellStyle name="Normal 5 80 2" xfId="10579"/>
    <cellStyle name="Normal 5 80 2 2" xfId="10580"/>
    <cellStyle name="Normal 5 80 2 3" xfId="10581"/>
    <cellStyle name="Normal 5 80 2 3 2" xfId="20482"/>
    <cellStyle name="Normal 5 80 2 3 2 2" xfId="31482"/>
    <cellStyle name="Normal 5 80 2 3 3" xfId="31483"/>
    <cellStyle name="Normal 5 80 2 4" xfId="20483"/>
    <cellStyle name="Normal 5 80 2 4 2" xfId="31484"/>
    <cellStyle name="Normal 5 80 2 5" xfId="31485"/>
    <cellStyle name="Normal 5 80 3" xfId="10582"/>
    <cellStyle name="Normal 5 80 4" xfId="10583"/>
    <cellStyle name="Normal 5 80 4 2" xfId="20484"/>
    <cellStyle name="Normal 5 80 4 2 2" xfId="31486"/>
    <cellStyle name="Normal 5 80 4 3" xfId="31487"/>
    <cellStyle name="Normal 5 80 5" xfId="20485"/>
    <cellStyle name="Normal 5 80 5 2" xfId="31488"/>
    <cellStyle name="Normal 5 80 6" xfId="31489"/>
    <cellStyle name="Normal 5 81" xfId="10584"/>
    <cellStyle name="Normal 5 81 2" xfId="10585"/>
    <cellStyle name="Normal 5 81 2 2" xfId="10586"/>
    <cellStyle name="Normal 5 81 2 3" xfId="10587"/>
    <cellStyle name="Normal 5 81 2 3 2" xfId="20486"/>
    <cellStyle name="Normal 5 81 2 3 2 2" xfId="31490"/>
    <cellStyle name="Normal 5 81 2 3 3" xfId="31491"/>
    <cellStyle name="Normal 5 81 2 4" xfId="20487"/>
    <cellStyle name="Normal 5 81 2 4 2" xfId="31492"/>
    <cellStyle name="Normal 5 81 2 5" xfId="31493"/>
    <cellStyle name="Normal 5 81 3" xfId="10588"/>
    <cellStyle name="Normal 5 81 4" xfId="10589"/>
    <cellStyle name="Normal 5 81 4 2" xfId="20488"/>
    <cellStyle name="Normal 5 81 4 2 2" xfId="31494"/>
    <cellStyle name="Normal 5 81 4 3" xfId="31495"/>
    <cellStyle name="Normal 5 81 5" xfId="20489"/>
    <cellStyle name="Normal 5 81 5 2" xfId="31496"/>
    <cellStyle name="Normal 5 81 6" xfId="31497"/>
    <cellStyle name="Normal 5 82" xfId="10590"/>
    <cellStyle name="Normal 5 82 2" xfId="10591"/>
    <cellStyle name="Normal 5 82 2 2" xfId="10592"/>
    <cellStyle name="Normal 5 82 2 3" xfId="10593"/>
    <cellStyle name="Normal 5 82 2 3 2" xfId="20490"/>
    <cellStyle name="Normal 5 82 2 3 2 2" xfId="31498"/>
    <cellStyle name="Normal 5 82 2 3 3" xfId="31499"/>
    <cellStyle name="Normal 5 82 2 4" xfId="20491"/>
    <cellStyle name="Normal 5 82 2 4 2" xfId="31500"/>
    <cellStyle name="Normal 5 82 2 5" xfId="31501"/>
    <cellStyle name="Normal 5 82 3" xfId="10594"/>
    <cellStyle name="Normal 5 82 4" xfId="10595"/>
    <cellStyle name="Normal 5 82 4 2" xfId="20492"/>
    <cellStyle name="Normal 5 82 4 2 2" xfId="31502"/>
    <cellStyle name="Normal 5 82 4 3" xfId="31503"/>
    <cellStyle name="Normal 5 82 5" xfId="20493"/>
    <cellStyle name="Normal 5 82 5 2" xfId="31504"/>
    <cellStyle name="Normal 5 82 6" xfId="31505"/>
    <cellStyle name="Normal 5 83" xfId="10596"/>
    <cellStyle name="Normal 5 83 2" xfId="10597"/>
    <cellStyle name="Normal 5 83 2 2" xfId="10598"/>
    <cellStyle name="Normal 5 83 2 3" xfId="10599"/>
    <cellStyle name="Normal 5 83 2 3 2" xfId="20494"/>
    <cellStyle name="Normal 5 83 2 3 2 2" xfId="31506"/>
    <cellStyle name="Normal 5 83 2 3 3" xfId="31507"/>
    <cellStyle name="Normal 5 83 2 4" xfId="20495"/>
    <cellStyle name="Normal 5 83 2 4 2" xfId="31508"/>
    <cellStyle name="Normal 5 83 2 5" xfId="31509"/>
    <cellStyle name="Normal 5 83 3" xfId="10600"/>
    <cellStyle name="Normal 5 83 4" xfId="10601"/>
    <cellStyle name="Normal 5 83 4 2" xfId="20496"/>
    <cellStyle name="Normal 5 83 4 2 2" xfId="31510"/>
    <cellStyle name="Normal 5 83 4 3" xfId="31511"/>
    <cellStyle name="Normal 5 83 5" xfId="20497"/>
    <cellStyle name="Normal 5 83 5 2" xfId="31512"/>
    <cellStyle name="Normal 5 83 6" xfId="31513"/>
    <cellStyle name="Normal 5 84" xfId="10602"/>
    <cellStyle name="Normal 5 84 2" xfId="10603"/>
    <cellStyle name="Normal 5 84 2 2" xfId="10604"/>
    <cellStyle name="Normal 5 84 2 3" xfId="10605"/>
    <cellStyle name="Normal 5 84 2 3 2" xfId="20498"/>
    <cellStyle name="Normal 5 84 2 3 2 2" xfId="31514"/>
    <cellStyle name="Normal 5 84 2 3 3" xfId="31515"/>
    <cellStyle name="Normal 5 84 2 4" xfId="20499"/>
    <cellStyle name="Normal 5 84 2 4 2" xfId="31516"/>
    <cellStyle name="Normal 5 84 2 5" xfId="31517"/>
    <cellStyle name="Normal 5 84 3" xfId="10606"/>
    <cellStyle name="Normal 5 84 4" xfId="10607"/>
    <cellStyle name="Normal 5 84 4 2" xfId="20500"/>
    <cellStyle name="Normal 5 84 4 2 2" xfId="31518"/>
    <cellStyle name="Normal 5 84 4 3" xfId="31519"/>
    <cellStyle name="Normal 5 84 5" xfId="20501"/>
    <cellStyle name="Normal 5 84 5 2" xfId="31520"/>
    <cellStyle name="Normal 5 84 6" xfId="31521"/>
    <cellStyle name="Normal 5 85" xfId="10608"/>
    <cellStyle name="Normal 5 85 2" xfId="10609"/>
    <cellStyle name="Normal 5 85 2 2" xfId="10610"/>
    <cellStyle name="Normal 5 85 2 3" xfId="10611"/>
    <cellStyle name="Normal 5 85 2 3 2" xfId="20502"/>
    <cellStyle name="Normal 5 85 2 3 2 2" xfId="31522"/>
    <cellStyle name="Normal 5 85 2 3 3" xfId="31523"/>
    <cellStyle name="Normal 5 85 2 4" xfId="20503"/>
    <cellStyle name="Normal 5 85 2 4 2" xfId="31524"/>
    <cellStyle name="Normal 5 85 2 5" xfId="31525"/>
    <cellStyle name="Normal 5 85 3" xfId="10612"/>
    <cellStyle name="Normal 5 85 4" xfId="10613"/>
    <cellStyle name="Normal 5 85 4 2" xfId="20504"/>
    <cellStyle name="Normal 5 85 4 2 2" xfId="31526"/>
    <cellStyle name="Normal 5 85 4 3" xfId="31527"/>
    <cellStyle name="Normal 5 85 5" xfId="20505"/>
    <cellStyle name="Normal 5 85 5 2" xfId="31528"/>
    <cellStyle name="Normal 5 85 6" xfId="31529"/>
    <cellStyle name="Normal 5 86" xfId="10614"/>
    <cellStyle name="Normal 5 86 2" xfId="10615"/>
    <cellStyle name="Normal 5 86 2 2" xfId="10616"/>
    <cellStyle name="Normal 5 86 2 3" xfId="10617"/>
    <cellStyle name="Normal 5 86 2 3 2" xfId="20506"/>
    <cellStyle name="Normal 5 86 2 3 2 2" xfId="31530"/>
    <cellStyle name="Normal 5 86 2 3 3" xfId="31531"/>
    <cellStyle name="Normal 5 86 2 4" xfId="20507"/>
    <cellStyle name="Normal 5 86 2 4 2" xfId="31532"/>
    <cellStyle name="Normal 5 86 2 5" xfId="31533"/>
    <cellStyle name="Normal 5 86 3" xfId="10618"/>
    <cellStyle name="Normal 5 86 4" xfId="10619"/>
    <cellStyle name="Normal 5 86 4 2" xfId="20508"/>
    <cellStyle name="Normal 5 86 4 2 2" xfId="31534"/>
    <cellStyle name="Normal 5 86 4 3" xfId="31535"/>
    <cellStyle name="Normal 5 86 5" xfId="20509"/>
    <cellStyle name="Normal 5 86 5 2" xfId="31536"/>
    <cellStyle name="Normal 5 86 6" xfId="31537"/>
    <cellStyle name="Normal 5 87" xfId="10620"/>
    <cellStyle name="Normal 5 87 2" xfId="10621"/>
    <cellStyle name="Normal 5 87 2 2" xfId="10622"/>
    <cellStyle name="Normal 5 87 2 3" xfId="10623"/>
    <cellStyle name="Normal 5 87 2 3 2" xfId="20510"/>
    <cellStyle name="Normal 5 87 2 3 2 2" xfId="31538"/>
    <cellStyle name="Normal 5 87 2 3 3" xfId="31539"/>
    <cellStyle name="Normal 5 87 2 4" xfId="20511"/>
    <cellStyle name="Normal 5 87 2 4 2" xfId="31540"/>
    <cellStyle name="Normal 5 87 2 5" xfId="31541"/>
    <cellStyle name="Normal 5 87 3" xfId="10624"/>
    <cellStyle name="Normal 5 87 4" xfId="10625"/>
    <cellStyle name="Normal 5 87 4 2" xfId="20512"/>
    <cellStyle name="Normal 5 87 4 2 2" xfId="31542"/>
    <cellStyle name="Normal 5 87 4 3" xfId="31543"/>
    <cellStyle name="Normal 5 87 5" xfId="20513"/>
    <cellStyle name="Normal 5 87 5 2" xfId="31544"/>
    <cellStyle name="Normal 5 87 6" xfId="31545"/>
    <cellStyle name="Normal 5 88" xfId="10626"/>
    <cellStyle name="Normal 5 88 2" xfId="10627"/>
    <cellStyle name="Normal 5 88 2 2" xfId="10628"/>
    <cellStyle name="Normal 5 88 2 3" xfId="10629"/>
    <cellStyle name="Normal 5 88 2 3 2" xfId="20514"/>
    <cellStyle name="Normal 5 88 2 3 2 2" xfId="31546"/>
    <cellStyle name="Normal 5 88 2 3 3" xfId="31547"/>
    <cellStyle name="Normal 5 88 2 4" xfId="20515"/>
    <cellStyle name="Normal 5 88 2 4 2" xfId="31548"/>
    <cellStyle name="Normal 5 88 2 5" xfId="31549"/>
    <cellStyle name="Normal 5 88 3" xfId="10630"/>
    <cellStyle name="Normal 5 88 4" xfId="10631"/>
    <cellStyle name="Normal 5 88 4 2" xfId="20516"/>
    <cellStyle name="Normal 5 88 4 2 2" xfId="31550"/>
    <cellStyle name="Normal 5 88 4 3" xfId="31551"/>
    <cellStyle name="Normal 5 88 5" xfId="20517"/>
    <cellStyle name="Normal 5 88 5 2" xfId="31552"/>
    <cellStyle name="Normal 5 88 6" xfId="31553"/>
    <cellStyle name="Normal 5 89" xfId="10632"/>
    <cellStyle name="Normal 5 89 2" xfId="10633"/>
    <cellStyle name="Normal 5 89 2 2" xfId="10634"/>
    <cellStyle name="Normal 5 89 2 3" xfId="10635"/>
    <cellStyle name="Normal 5 89 2 3 2" xfId="20518"/>
    <cellStyle name="Normal 5 89 2 3 2 2" xfId="31554"/>
    <cellStyle name="Normal 5 89 2 3 3" xfId="31555"/>
    <cellStyle name="Normal 5 89 2 4" xfId="20519"/>
    <cellStyle name="Normal 5 89 2 4 2" xfId="31556"/>
    <cellStyle name="Normal 5 89 2 5" xfId="31557"/>
    <cellStyle name="Normal 5 89 3" xfId="10636"/>
    <cellStyle name="Normal 5 89 4" xfId="10637"/>
    <cellStyle name="Normal 5 89 4 2" xfId="20520"/>
    <cellStyle name="Normal 5 89 4 2 2" xfId="31558"/>
    <cellStyle name="Normal 5 89 4 3" xfId="31559"/>
    <cellStyle name="Normal 5 89 5" xfId="20521"/>
    <cellStyle name="Normal 5 89 5 2" xfId="31560"/>
    <cellStyle name="Normal 5 89 6" xfId="31561"/>
    <cellStyle name="Normal 5 9" xfId="10638"/>
    <cellStyle name="Normal 5 9 2" xfId="10639"/>
    <cellStyle name="Normal 5 9 2 2" xfId="10640"/>
    <cellStyle name="Normal 5 9 2 3" xfId="10641"/>
    <cellStyle name="Normal 5 9 2 3 2" xfId="20522"/>
    <cellStyle name="Normal 5 9 2 3 2 2" xfId="31562"/>
    <cellStyle name="Normal 5 9 2 3 3" xfId="31563"/>
    <cellStyle name="Normal 5 9 2 4" xfId="20523"/>
    <cellStyle name="Normal 5 9 2 4 2" xfId="31564"/>
    <cellStyle name="Normal 5 9 2 5" xfId="31565"/>
    <cellStyle name="Normal 5 9 3" xfId="10642"/>
    <cellStyle name="Normal 5 9 3 2" xfId="10643"/>
    <cellStyle name="Normal 5 9 3 3" xfId="10644"/>
    <cellStyle name="Normal 5 9 3 3 2" xfId="20524"/>
    <cellStyle name="Normal 5 9 3 3 2 2" xfId="31566"/>
    <cellStyle name="Normal 5 9 3 3 3" xfId="31567"/>
    <cellStyle name="Normal 5 9 3 4" xfId="20525"/>
    <cellStyle name="Normal 5 9 3 4 2" xfId="31568"/>
    <cellStyle name="Normal 5 9 3 5" xfId="31569"/>
    <cellStyle name="Normal 5 9 4" xfId="10645"/>
    <cellStyle name="Normal 5 9 5" xfId="10646"/>
    <cellStyle name="Normal 5 9 5 2" xfId="20526"/>
    <cellStyle name="Normal 5 9 5 2 2" xfId="31570"/>
    <cellStyle name="Normal 5 9 5 3" xfId="31571"/>
    <cellStyle name="Normal 5 9 6" xfId="20527"/>
    <cellStyle name="Normal 5 9 6 2" xfId="31572"/>
    <cellStyle name="Normal 5 9 7" xfId="31573"/>
    <cellStyle name="Normal 5 90" xfId="10647"/>
    <cellStyle name="Normal 5 90 2" xfId="10648"/>
    <cellStyle name="Normal 5 90 2 2" xfId="10649"/>
    <cellStyle name="Normal 5 90 2 3" xfId="10650"/>
    <cellStyle name="Normal 5 90 2 3 2" xfId="20528"/>
    <cellStyle name="Normal 5 90 2 3 2 2" xfId="31574"/>
    <cellStyle name="Normal 5 90 2 3 3" xfId="31575"/>
    <cellStyle name="Normal 5 90 2 4" xfId="20529"/>
    <cellStyle name="Normal 5 90 2 4 2" xfId="31576"/>
    <cellStyle name="Normal 5 90 2 5" xfId="31577"/>
    <cellStyle name="Normal 5 90 3" xfId="10651"/>
    <cellStyle name="Normal 5 90 4" xfId="10652"/>
    <cellStyle name="Normal 5 90 4 2" xfId="20530"/>
    <cellStyle name="Normal 5 90 4 2 2" xfId="31578"/>
    <cellStyle name="Normal 5 90 4 3" xfId="31579"/>
    <cellStyle name="Normal 5 90 5" xfId="20531"/>
    <cellStyle name="Normal 5 90 5 2" xfId="31580"/>
    <cellStyle name="Normal 5 90 6" xfId="31581"/>
    <cellStyle name="Normal 5 91" xfId="10653"/>
    <cellStyle name="Normal 5 91 2" xfId="10654"/>
    <cellStyle name="Normal 5 91 2 2" xfId="10655"/>
    <cellStyle name="Normal 5 91 2 3" xfId="10656"/>
    <cellStyle name="Normal 5 91 2 3 2" xfId="20532"/>
    <cellStyle name="Normal 5 91 2 3 2 2" xfId="31582"/>
    <cellStyle name="Normal 5 91 2 3 3" xfId="31583"/>
    <cellStyle name="Normal 5 91 2 4" xfId="20533"/>
    <cellStyle name="Normal 5 91 2 4 2" xfId="31584"/>
    <cellStyle name="Normal 5 91 2 5" xfId="31585"/>
    <cellStyle name="Normal 5 91 3" xfId="10657"/>
    <cellStyle name="Normal 5 91 4" xfId="10658"/>
    <cellStyle name="Normal 5 91 4 2" xfId="20534"/>
    <cellStyle name="Normal 5 91 4 2 2" xfId="31586"/>
    <cellStyle name="Normal 5 91 4 3" xfId="31587"/>
    <cellStyle name="Normal 5 91 5" xfId="20535"/>
    <cellStyle name="Normal 5 91 5 2" xfId="31588"/>
    <cellStyle name="Normal 5 91 6" xfId="31589"/>
    <cellStyle name="Normal 5 92" xfId="10659"/>
    <cellStyle name="Normal 5 92 2" xfId="10660"/>
    <cellStyle name="Normal 5 92 2 2" xfId="10661"/>
    <cellStyle name="Normal 5 92 2 3" xfId="10662"/>
    <cellStyle name="Normal 5 92 2 3 2" xfId="20536"/>
    <cellStyle name="Normal 5 92 2 3 2 2" xfId="31590"/>
    <cellStyle name="Normal 5 92 2 3 3" xfId="31591"/>
    <cellStyle name="Normal 5 92 2 4" xfId="20537"/>
    <cellStyle name="Normal 5 92 2 4 2" xfId="31592"/>
    <cellStyle name="Normal 5 92 2 5" xfId="31593"/>
    <cellStyle name="Normal 5 92 3" xfId="10663"/>
    <cellStyle name="Normal 5 92 4" xfId="10664"/>
    <cellStyle name="Normal 5 92 4 2" xfId="20538"/>
    <cellStyle name="Normal 5 92 4 2 2" xfId="31594"/>
    <cellStyle name="Normal 5 92 4 3" xfId="31595"/>
    <cellStyle name="Normal 5 92 5" xfId="20539"/>
    <cellStyle name="Normal 5 92 5 2" xfId="31596"/>
    <cellStyle name="Normal 5 92 6" xfId="31597"/>
    <cellStyle name="Normal 5 93" xfId="10665"/>
    <cellStyle name="Normal 5 93 2" xfId="10666"/>
    <cellStyle name="Normal 5 93 2 2" xfId="10667"/>
    <cellStyle name="Normal 5 93 2 3" xfId="10668"/>
    <cellStyle name="Normal 5 93 2 3 2" xfId="20540"/>
    <cellStyle name="Normal 5 93 2 3 2 2" xfId="31598"/>
    <cellStyle name="Normal 5 93 2 3 3" xfId="31599"/>
    <cellStyle name="Normal 5 93 2 4" xfId="20541"/>
    <cellStyle name="Normal 5 93 2 4 2" xfId="31600"/>
    <cellStyle name="Normal 5 93 2 5" xfId="31601"/>
    <cellStyle name="Normal 5 93 3" xfId="10669"/>
    <cellStyle name="Normal 5 93 4" xfId="10670"/>
    <cellStyle name="Normal 5 93 4 2" xfId="20542"/>
    <cellStyle name="Normal 5 93 4 2 2" xfId="31602"/>
    <cellStyle name="Normal 5 93 4 3" xfId="31603"/>
    <cellStyle name="Normal 5 93 5" xfId="20543"/>
    <cellStyle name="Normal 5 93 5 2" xfId="31604"/>
    <cellStyle name="Normal 5 93 6" xfId="31605"/>
    <cellStyle name="Normal 5 94" xfId="10671"/>
    <cellStyle name="Normal 5 94 2" xfId="10672"/>
    <cellStyle name="Normal 5 95" xfId="10673"/>
    <cellStyle name="Normal 5 95 2" xfId="10674"/>
    <cellStyle name="Normal 5 95 2 2" xfId="10675"/>
    <cellStyle name="Normal 5 95 2 3" xfId="10676"/>
    <cellStyle name="Normal 5 95 2 3 2" xfId="20544"/>
    <cellStyle name="Normal 5 95 2 3 2 2" xfId="31606"/>
    <cellStyle name="Normal 5 95 2 3 3" xfId="31607"/>
    <cellStyle name="Normal 5 95 2 4" xfId="20545"/>
    <cellStyle name="Normal 5 95 2 4 2" xfId="31608"/>
    <cellStyle name="Normal 5 95 2 5" xfId="31609"/>
    <cellStyle name="Normal 5 95 3" xfId="10677"/>
    <cellStyle name="Normal 5 95 4" xfId="10678"/>
    <cellStyle name="Normal 5 95 4 2" xfId="20546"/>
    <cellStyle name="Normal 5 95 4 2 2" xfId="31610"/>
    <cellStyle name="Normal 5 95 4 3" xfId="31611"/>
    <cellStyle name="Normal 5 95 5" xfId="20547"/>
    <cellStyle name="Normal 5 95 5 2" xfId="31612"/>
    <cellStyle name="Normal 5 95 6" xfId="31613"/>
    <cellStyle name="Normal 5 96" xfId="10679"/>
    <cellStyle name="Normal 5 96 2" xfId="10680"/>
    <cellStyle name="Normal 5 96 2 2" xfId="10681"/>
    <cellStyle name="Normal 5 96 2 3" xfId="10682"/>
    <cellStyle name="Normal 5 96 2 3 2" xfId="20548"/>
    <cellStyle name="Normal 5 96 2 3 2 2" xfId="31614"/>
    <cellStyle name="Normal 5 96 2 3 3" xfId="31615"/>
    <cellStyle name="Normal 5 96 2 4" xfId="20549"/>
    <cellStyle name="Normal 5 96 2 4 2" xfId="31616"/>
    <cellStyle name="Normal 5 96 2 5" xfId="31617"/>
    <cellStyle name="Normal 5 96 3" xfId="10683"/>
    <cellStyle name="Normal 5 96 4" xfId="10684"/>
    <cellStyle name="Normal 5 96 4 2" xfId="20550"/>
    <cellStyle name="Normal 5 96 4 2 2" xfId="31618"/>
    <cellStyle name="Normal 5 96 4 3" xfId="31619"/>
    <cellStyle name="Normal 5 96 5" xfId="20551"/>
    <cellStyle name="Normal 5 96 5 2" xfId="31620"/>
    <cellStyle name="Normal 5 96 6" xfId="31621"/>
    <cellStyle name="Normal 5 97" xfId="10685"/>
    <cellStyle name="Normal 5 97 2" xfId="10686"/>
    <cellStyle name="Normal 5 97 2 2" xfId="10687"/>
    <cellStyle name="Normal 5 97 2 3" xfId="10688"/>
    <cellStyle name="Normal 5 97 2 3 2" xfId="20552"/>
    <cellStyle name="Normal 5 97 2 3 2 2" xfId="31622"/>
    <cellStyle name="Normal 5 97 2 3 3" xfId="31623"/>
    <cellStyle name="Normal 5 97 2 4" xfId="20553"/>
    <cellStyle name="Normal 5 97 2 4 2" xfId="31624"/>
    <cellStyle name="Normal 5 97 2 5" xfId="31625"/>
    <cellStyle name="Normal 5 97 3" xfId="10689"/>
    <cellStyle name="Normal 5 97 4" xfId="10690"/>
    <cellStyle name="Normal 5 97 4 2" xfId="20554"/>
    <cellStyle name="Normal 5 97 4 2 2" xfId="31626"/>
    <cellStyle name="Normal 5 97 4 3" xfId="31627"/>
    <cellStyle name="Normal 5 97 5" xfId="20555"/>
    <cellStyle name="Normal 5 97 5 2" xfId="31628"/>
    <cellStyle name="Normal 5 97 6" xfId="31629"/>
    <cellStyle name="Normal 5 98" xfId="10691"/>
    <cellStyle name="Normal 5 98 2" xfId="10692"/>
    <cellStyle name="Normal 5 98 2 2" xfId="10693"/>
    <cellStyle name="Normal 5 98 2 3" xfId="10694"/>
    <cellStyle name="Normal 5 98 2 3 2" xfId="20556"/>
    <cellStyle name="Normal 5 98 2 3 2 2" xfId="31630"/>
    <cellStyle name="Normal 5 98 2 3 3" xfId="31631"/>
    <cellStyle name="Normal 5 98 2 4" xfId="20557"/>
    <cellStyle name="Normal 5 98 2 4 2" xfId="31632"/>
    <cellStyle name="Normal 5 98 2 5" xfId="31633"/>
    <cellStyle name="Normal 5 98 3" xfId="10695"/>
    <cellStyle name="Normal 5 98 4" xfId="10696"/>
    <cellStyle name="Normal 5 98 4 2" xfId="20558"/>
    <cellStyle name="Normal 5 98 4 2 2" xfId="31634"/>
    <cellStyle name="Normal 5 98 4 3" xfId="31635"/>
    <cellStyle name="Normal 5 98 5" xfId="20559"/>
    <cellStyle name="Normal 5 98 5 2" xfId="31636"/>
    <cellStyle name="Normal 5 98 6" xfId="31637"/>
    <cellStyle name="Normal 5 99" xfId="10697"/>
    <cellStyle name="Normal 5 99 2" xfId="20560"/>
    <cellStyle name="Normal 50" xfId="10698"/>
    <cellStyle name="Normal 50 2" xfId="10699"/>
    <cellStyle name="Normal 50 2 2" xfId="10700"/>
    <cellStyle name="Normal 50 2 2 2" xfId="20561"/>
    <cellStyle name="Normal 50 2 2 2 2" xfId="31638"/>
    <cellStyle name="Normal 50 2 2 3" xfId="31639"/>
    <cellStyle name="Normal 50 2 3" xfId="20562"/>
    <cellStyle name="Normal 50 2 3 2" xfId="31640"/>
    <cellStyle name="Normal 50 2 4" xfId="31641"/>
    <cellStyle name="Normal 50 3" xfId="10701"/>
    <cellStyle name="Normal 50 3 2" xfId="10702"/>
    <cellStyle name="Normal 50 3 2 2" xfId="20563"/>
    <cellStyle name="Normal 50 3 2 2 2" xfId="31642"/>
    <cellStyle name="Normal 50 3 2 3" xfId="31643"/>
    <cellStyle name="Normal 50 3 3" xfId="20564"/>
    <cellStyle name="Normal 50 3 3 2" xfId="31644"/>
    <cellStyle name="Normal 50 3 4" xfId="31645"/>
    <cellStyle name="Normal 50 4" xfId="10703"/>
    <cellStyle name="Normal 50 4 2" xfId="10704"/>
    <cellStyle name="Normal 50 4 2 2" xfId="20565"/>
    <cellStyle name="Normal 50 4 2 2 2" xfId="31646"/>
    <cellStyle name="Normal 50 4 2 3" xfId="31647"/>
    <cellStyle name="Normal 50 4 3" xfId="20566"/>
    <cellStyle name="Normal 50 4 3 2" xfId="31648"/>
    <cellStyle name="Normal 50 4 4" xfId="31649"/>
    <cellStyle name="Normal 50 5" xfId="10705"/>
    <cellStyle name="Normal 50 5 2" xfId="10706"/>
    <cellStyle name="Normal 50 5 2 2" xfId="20567"/>
    <cellStyle name="Normal 50 5 2 2 2" xfId="31650"/>
    <cellStyle name="Normal 50 5 2 3" xfId="31651"/>
    <cellStyle name="Normal 50 5 3" xfId="20568"/>
    <cellStyle name="Normal 50 5 3 2" xfId="31652"/>
    <cellStyle name="Normal 50 5 4" xfId="31653"/>
    <cellStyle name="Normal 50 6" xfId="10707"/>
    <cellStyle name="Normal 50 6 2" xfId="10708"/>
    <cellStyle name="Normal 50 6 2 2" xfId="20569"/>
    <cellStyle name="Normal 50 6 2 2 2" xfId="31654"/>
    <cellStyle name="Normal 50 6 2 3" xfId="31655"/>
    <cellStyle name="Normal 50 6 3" xfId="20570"/>
    <cellStyle name="Normal 50 6 3 2" xfId="31656"/>
    <cellStyle name="Normal 50 6 4" xfId="31657"/>
    <cellStyle name="Normal 50 7" xfId="10709"/>
    <cellStyle name="Normal 50 7 2" xfId="10710"/>
    <cellStyle name="Normal 50 7 2 2" xfId="20571"/>
    <cellStyle name="Normal 50 7 2 2 2" xfId="31658"/>
    <cellStyle name="Normal 50 7 2 3" xfId="31659"/>
    <cellStyle name="Normal 50 7 3" xfId="20572"/>
    <cellStyle name="Normal 50 7 3 2" xfId="31660"/>
    <cellStyle name="Normal 50 7 4" xfId="31661"/>
    <cellStyle name="Normal 51" xfId="10711"/>
    <cellStyle name="Normal 51 2" xfId="10712"/>
    <cellStyle name="Normal 51 2 2" xfId="10713"/>
    <cellStyle name="Normal 51 2 2 2" xfId="20573"/>
    <cellStyle name="Normal 51 2 2 2 2" xfId="31662"/>
    <cellStyle name="Normal 51 2 2 3" xfId="31663"/>
    <cellStyle name="Normal 51 2 3" xfId="20574"/>
    <cellStyle name="Normal 51 2 3 2" xfId="31664"/>
    <cellStyle name="Normal 51 2 4" xfId="31665"/>
    <cellStyle name="Normal 51 3" xfId="10714"/>
    <cellStyle name="Normal 51 3 2" xfId="10715"/>
    <cellStyle name="Normal 51 3 2 2" xfId="20575"/>
    <cellStyle name="Normal 51 3 2 2 2" xfId="31666"/>
    <cellStyle name="Normal 51 3 2 3" xfId="31667"/>
    <cellStyle name="Normal 51 3 3" xfId="20576"/>
    <cellStyle name="Normal 51 3 3 2" xfId="31668"/>
    <cellStyle name="Normal 51 3 4" xfId="31669"/>
    <cellStyle name="Normal 51 4" xfId="10716"/>
    <cellStyle name="Normal 51 4 2" xfId="10717"/>
    <cellStyle name="Normal 51 4 2 2" xfId="20577"/>
    <cellStyle name="Normal 51 4 2 2 2" xfId="31670"/>
    <cellStyle name="Normal 51 4 2 3" xfId="31671"/>
    <cellStyle name="Normal 51 4 3" xfId="20578"/>
    <cellStyle name="Normal 51 4 3 2" xfId="31672"/>
    <cellStyle name="Normal 51 4 4" xfId="31673"/>
    <cellStyle name="Normal 51 5" xfId="10718"/>
    <cellStyle name="Normal 51 5 2" xfId="10719"/>
    <cellStyle name="Normal 51 5 2 2" xfId="20579"/>
    <cellStyle name="Normal 51 5 2 2 2" xfId="31674"/>
    <cellStyle name="Normal 51 5 2 3" xfId="31675"/>
    <cellStyle name="Normal 51 5 3" xfId="20580"/>
    <cellStyle name="Normal 51 5 3 2" xfId="31676"/>
    <cellStyle name="Normal 51 5 4" xfId="31677"/>
    <cellStyle name="Normal 51 6" xfId="10720"/>
    <cellStyle name="Normal 51 6 2" xfId="10721"/>
    <cellStyle name="Normal 51 6 2 2" xfId="20581"/>
    <cellStyle name="Normal 51 6 2 2 2" xfId="31678"/>
    <cellStyle name="Normal 51 6 2 3" xfId="31679"/>
    <cellStyle name="Normal 51 6 3" xfId="20582"/>
    <cellStyle name="Normal 51 6 3 2" xfId="31680"/>
    <cellStyle name="Normal 51 6 4" xfId="31681"/>
    <cellStyle name="Normal 51 7" xfId="10722"/>
    <cellStyle name="Normal 51 7 2" xfId="10723"/>
    <cellStyle name="Normal 51 7 2 2" xfId="20583"/>
    <cellStyle name="Normal 51 7 2 2 2" xfId="31682"/>
    <cellStyle name="Normal 51 7 2 3" xfId="31683"/>
    <cellStyle name="Normal 51 7 3" xfId="20584"/>
    <cellStyle name="Normal 51 7 3 2" xfId="31684"/>
    <cellStyle name="Normal 51 7 4" xfId="31685"/>
    <cellStyle name="Normal 52" xfId="10724"/>
    <cellStyle name="Normal 52 2" xfId="10725"/>
    <cellStyle name="Normal 52 2 2" xfId="10726"/>
    <cellStyle name="Normal 52 2 2 2" xfId="20585"/>
    <cellStyle name="Normal 52 2 2 2 2" xfId="31686"/>
    <cellStyle name="Normal 52 2 2 3" xfId="31687"/>
    <cellStyle name="Normal 52 2 3" xfId="20586"/>
    <cellStyle name="Normal 52 2 3 2" xfId="31688"/>
    <cellStyle name="Normal 52 2 4" xfId="31689"/>
    <cellStyle name="Normal 52 3" xfId="10727"/>
    <cellStyle name="Normal 52 3 2" xfId="10728"/>
    <cellStyle name="Normal 52 3 2 2" xfId="20587"/>
    <cellStyle name="Normal 52 3 2 2 2" xfId="31690"/>
    <cellStyle name="Normal 52 3 2 3" xfId="31691"/>
    <cellStyle name="Normal 52 3 3" xfId="20588"/>
    <cellStyle name="Normal 52 3 3 2" xfId="31692"/>
    <cellStyle name="Normal 52 3 4" xfId="31693"/>
    <cellStyle name="Normal 52 4" xfId="10729"/>
    <cellStyle name="Normal 52 4 2" xfId="10730"/>
    <cellStyle name="Normal 52 4 2 2" xfId="20589"/>
    <cellStyle name="Normal 52 4 2 2 2" xfId="31694"/>
    <cellStyle name="Normal 52 4 2 3" xfId="31695"/>
    <cellStyle name="Normal 52 4 3" xfId="20590"/>
    <cellStyle name="Normal 52 4 3 2" xfId="31696"/>
    <cellStyle name="Normal 52 4 4" xfId="31697"/>
    <cellStyle name="Normal 52 5" xfId="10731"/>
    <cellStyle name="Normal 52 5 2" xfId="10732"/>
    <cellStyle name="Normal 52 5 2 2" xfId="20591"/>
    <cellStyle name="Normal 52 5 2 2 2" xfId="31698"/>
    <cellStyle name="Normal 52 5 2 3" xfId="31699"/>
    <cellStyle name="Normal 52 5 3" xfId="20592"/>
    <cellStyle name="Normal 52 5 3 2" xfId="31700"/>
    <cellStyle name="Normal 52 5 4" xfId="31701"/>
    <cellStyle name="Normal 52 6" xfId="10733"/>
    <cellStyle name="Normal 52 6 2" xfId="10734"/>
    <cellStyle name="Normal 52 6 2 2" xfId="20593"/>
    <cellStyle name="Normal 52 6 2 2 2" xfId="31702"/>
    <cellStyle name="Normal 52 6 2 3" xfId="31703"/>
    <cellStyle name="Normal 52 6 3" xfId="20594"/>
    <cellStyle name="Normal 52 6 3 2" xfId="31704"/>
    <cellStyle name="Normal 52 6 4" xfId="31705"/>
    <cellStyle name="Normal 52 7" xfId="10735"/>
    <cellStyle name="Normal 52 7 2" xfId="10736"/>
    <cellStyle name="Normal 52 7 2 2" xfId="20595"/>
    <cellStyle name="Normal 52 7 2 2 2" xfId="31706"/>
    <cellStyle name="Normal 52 7 2 3" xfId="31707"/>
    <cellStyle name="Normal 52 7 3" xfId="20596"/>
    <cellStyle name="Normal 52 7 3 2" xfId="31708"/>
    <cellStyle name="Normal 52 7 4" xfId="31709"/>
    <cellStyle name="Normal 53" xfId="10737"/>
    <cellStyle name="Normal 53 2" xfId="10738"/>
    <cellStyle name="Normal 53 2 2" xfId="10739"/>
    <cellStyle name="Normal 53 2 2 2" xfId="20597"/>
    <cellStyle name="Normal 53 2 2 2 2" xfId="31710"/>
    <cellStyle name="Normal 53 2 2 3" xfId="31711"/>
    <cellStyle name="Normal 53 2 3" xfId="20598"/>
    <cellStyle name="Normal 53 2 3 2" xfId="31712"/>
    <cellStyle name="Normal 53 2 4" xfId="31713"/>
    <cellStyle name="Normal 53 3" xfId="10740"/>
    <cellStyle name="Normal 53 3 2" xfId="10741"/>
    <cellStyle name="Normal 53 3 2 2" xfId="20599"/>
    <cellStyle name="Normal 53 3 2 2 2" xfId="31714"/>
    <cellStyle name="Normal 53 3 2 3" xfId="31715"/>
    <cellStyle name="Normal 53 3 3" xfId="20600"/>
    <cellStyle name="Normal 53 3 3 2" xfId="31716"/>
    <cellStyle name="Normal 53 3 4" xfId="31717"/>
    <cellStyle name="Normal 53 4" xfId="10742"/>
    <cellStyle name="Normal 53 4 2" xfId="10743"/>
    <cellStyle name="Normal 53 4 2 2" xfId="20601"/>
    <cellStyle name="Normal 53 4 2 2 2" xfId="31718"/>
    <cellStyle name="Normal 53 4 2 3" xfId="31719"/>
    <cellStyle name="Normal 53 4 3" xfId="20602"/>
    <cellStyle name="Normal 53 4 3 2" xfId="31720"/>
    <cellStyle name="Normal 53 4 4" xfId="31721"/>
    <cellStyle name="Normal 53 5" xfId="10744"/>
    <cellStyle name="Normal 53 5 2" xfId="10745"/>
    <cellStyle name="Normal 53 5 2 2" xfId="20603"/>
    <cellStyle name="Normal 53 5 2 2 2" xfId="31722"/>
    <cellStyle name="Normal 53 5 2 3" xfId="31723"/>
    <cellStyle name="Normal 53 5 3" xfId="20604"/>
    <cellStyle name="Normal 53 5 3 2" xfId="31724"/>
    <cellStyle name="Normal 53 5 4" xfId="31725"/>
    <cellStyle name="Normal 53 6" xfId="10746"/>
    <cellStyle name="Normal 53 6 2" xfId="10747"/>
    <cellStyle name="Normal 53 6 2 2" xfId="20605"/>
    <cellStyle name="Normal 53 6 2 2 2" xfId="31726"/>
    <cellStyle name="Normal 53 6 2 3" xfId="31727"/>
    <cellStyle name="Normal 53 6 3" xfId="20606"/>
    <cellStyle name="Normal 53 6 3 2" xfId="31728"/>
    <cellStyle name="Normal 53 6 4" xfId="31729"/>
    <cellStyle name="Normal 53 7" xfId="10748"/>
    <cellStyle name="Normal 53 7 2" xfId="10749"/>
    <cellStyle name="Normal 53 7 2 2" xfId="20607"/>
    <cellStyle name="Normal 53 7 2 2 2" xfId="31730"/>
    <cellStyle name="Normal 53 7 2 3" xfId="31731"/>
    <cellStyle name="Normal 53 7 3" xfId="20608"/>
    <cellStyle name="Normal 53 7 3 2" xfId="31732"/>
    <cellStyle name="Normal 53 7 4" xfId="31733"/>
    <cellStyle name="Normal 54" xfId="10750"/>
    <cellStyle name="Normal 54 2" xfId="10751"/>
    <cellStyle name="Normal 54 2 2" xfId="10752"/>
    <cellStyle name="Normal 54 2 2 2" xfId="20609"/>
    <cellStyle name="Normal 54 2 2 2 2" xfId="31734"/>
    <cellStyle name="Normal 54 2 2 3" xfId="31735"/>
    <cellStyle name="Normal 54 2 3" xfId="20610"/>
    <cellStyle name="Normal 54 2 3 2" xfId="31736"/>
    <cellStyle name="Normal 54 2 4" xfId="31737"/>
    <cellStyle name="Normal 54 3" xfId="10753"/>
    <cellStyle name="Normal 54 3 2" xfId="10754"/>
    <cellStyle name="Normal 54 3 2 2" xfId="20611"/>
    <cellStyle name="Normal 54 3 2 2 2" xfId="31738"/>
    <cellStyle name="Normal 54 3 2 3" xfId="31739"/>
    <cellStyle name="Normal 54 3 3" xfId="20612"/>
    <cellStyle name="Normal 54 3 3 2" xfId="31740"/>
    <cellStyle name="Normal 54 3 4" xfId="31741"/>
    <cellStyle name="Normal 54 4" xfId="10755"/>
    <cellStyle name="Normal 54 4 2" xfId="10756"/>
    <cellStyle name="Normal 54 4 2 2" xfId="20613"/>
    <cellStyle name="Normal 54 4 2 2 2" xfId="31742"/>
    <cellStyle name="Normal 54 4 2 3" xfId="31743"/>
    <cellStyle name="Normal 54 4 3" xfId="20614"/>
    <cellStyle name="Normal 54 4 3 2" xfId="31744"/>
    <cellStyle name="Normal 54 4 4" xfId="31745"/>
    <cellStyle name="Normal 54 5" xfId="10757"/>
    <cellStyle name="Normal 54 5 2" xfId="10758"/>
    <cellStyle name="Normal 54 5 2 2" xfId="20615"/>
    <cellStyle name="Normal 54 5 2 2 2" xfId="31746"/>
    <cellStyle name="Normal 54 5 2 3" xfId="31747"/>
    <cellStyle name="Normal 54 5 3" xfId="20616"/>
    <cellStyle name="Normal 54 5 3 2" xfId="31748"/>
    <cellStyle name="Normal 54 5 4" xfId="31749"/>
    <cellStyle name="Normal 54 6" xfId="10759"/>
    <cellStyle name="Normal 54 6 2" xfId="10760"/>
    <cellStyle name="Normal 54 6 2 2" xfId="20617"/>
    <cellStyle name="Normal 54 6 2 2 2" xfId="31750"/>
    <cellStyle name="Normal 54 6 2 3" xfId="31751"/>
    <cellStyle name="Normal 54 6 3" xfId="20618"/>
    <cellStyle name="Normal 54 6 3 2" xfId="31752"/>
    <cellStyle name="Normal 54 6 4" xfId="31753"/>
    <cellStyle name="Normal 54 7" xfId="10761"/>
    <cellStyle name="Normal 54 7 2" xfId="10762"/>
    <cellStyle name="Normal 54 7 2 2" xfId="20619"/>
    <cellStyle name="Normal 54 7 2 2 2" xfId="31754"/>
    <cellStyle name="Normal 54 7 2 3" xfId="31755"/>
    <cellStyle name="Normal 54 7 3" xfId="20620"/>
    <cellStyle name="Normal 54 7 3 2" xfId="31756"/>
    <cellStyle name="Normal 54 7 4" xfId="31757"/>
    <cellStyle name="Normal 55" xfId="10763"/>
    <cellStyle name="Normal 55 2" xfId="10764"/>
    <cellStyle name="Normal 55 2 2" xfId="10765"/>
    <cellStyle name="Normal 55 2 2 2" xfId="20621"/>
    <cellStyle name="Normal 55 2 2 2 2" xfId="31758"/>
    <cellStyle name="Normal 55 2 2 3" xfId="31759"/>
    <cellStyle name="Normal 55 2 3" xfId="20622"/>
    <cellStyle name="Normal 55 2 3 2" xfId="31760"/>
    <cellStyle name="Normal 55 2 4" xfId="31761"/>
    <cellStyle name="Normal 55 3" xfId="10766"/>
    <cellStyle name="Normal 55 3 2" xfId="10767"/>
    <cellStyle name="Normal 55 3 2 2" xfId="20623"/>
    <cellStyle name="Normal 55 3 2 2 2" xfId="31762"/>
    <cellStyle name="Normal 55 3 2 3" xfId="31763"/>
    <cellStyle name="Normal 55 3 3" xfId="20624"/>
    <cellStyle name="Normal 55 3 3 2" xfId="31764"/>
    <cellStyle name="Normal 55 3 4" xfId="31765"/>
    <cellStyle name="Normal 55 4" xfId="10768"/>
    <cellStyle name="Normal 55 4 2" xfId="10769"/>
    <cellStyle name="Normal 55 4 2 2" xfId="20625"/>
    <cellStyle name="Normal 55 4 2 2 2" xfId="31766"/>
    <cellStyle name="Normal 55 4 2 3" xfId="31767"/>
    <cellStyle name="Normal 55 4 3" xfId="20626"/>
    <cellStyle name="Normal 55 4 3 2" xfId="31768"/>
    <cellStyle name="Normal 55 4 4" xfId="31769"/>
    <cellStyle name="Normal 55 5" xfId="10770"/>
    <cellStyle name="Normal 55 5 2" xfId="10771"/>
    <cellStyle name="Normal 55 5 2 2" xfId="20627"/>
    <cellStyle name="Normal 55 5 2 2 2" xfId="31770"/>
    <cellStyle name="Normal 55 5 2 3" xfId="31771"/>
    <cellStyle name="Normal 55 5 3" xfId="20628"/>
    <cellStyle name="Normal 55 5 3 2" xfId="31772"/>
    <cellStyle name="Normal 55 5 4" xfId="31773"/>
    <cellStyle name="Normal 55 6" xfId="10772"/>
    <cellStyle name="Normal 55 6 2" xfId="10773"/>
    <cellStyle name="Normal 55 6 2 2" xfId="20629"/>
    <cellStyle name="Normal 55 6 2 2 2" xfId="31774"/>
    <cellStyle name="Normal 55 6 2 3" xfId="31775"/>
    <cellStyle name="Normal 55 6 3" xfId="20630"/>
    <cellStyle name="Normal 55 6 3 2" xfId="31776"/>
    <cellStyle name="Normal 55 6 4" xfId="31777"/>
    <cellStyle name="Normal 55 7" xfId="10774"/>
    <cellStyle name="Normal 55 7 2" xfId="10775"/>
    <cellStyle name="Normal 55 7 2 2" xfId="20631"/>
    <cellStyle name="Normal 55 7 2 2 2" xfId="31778"/>
    <cellStyle name="Normal 55 7 2 3" xfId="31779"/>
    <cellStyle name="Normal 55 7 3" xfId="20632"/>
    <cellStyle name="Normal 55 7 3 2" xfId="31780"/>
    <cellStyle name="Normal 55 7 4" xfId="31781"/>
    <cellStyle name="Normal 56" xfId="10776"/>
    <cellStyle name="Normal 56 2" xfId="10777"/>
    <cellStyle name="Normal 56 2 2" xfId="10778"/>
    <cellStyle name="Normal 56 2 2 2" xfId="20633"/>
    <cellStyle name="Normal 56 2 2 2 2" xfId="31782"/>
    <cellStyle name="Normal 56 2 2 3" xfId="31783"/>
    <cellStyle name="Normal 56 2 3" xfId="20634"/>
    <cellStyle name="Normal 56 2 3 2" xfId="31784"/>
    <cellStyle name="Normal 56 2 4" xfId="31785"/>
    <cellStyle name="Normal 56 3" xfId="10779"/>
    <cellStyle name="Normal 56 3 2" xfId="10780"/>
    <cellStyle name="Normal 56 3 2 2" xfId="20635"/>
    <cellStyle name="Normal 56 3 2 2 2" xfId="31786"/>
    <cellStyle name="Normal 56 3 2 3" xfId="31787"/>
    <cellStyle name="Normal 56 3 3" xfId="20636"/>
    <cellStyle name="Normal 56 3 3 2" xfId="31788"/>
    <cellStyle name="Normal 56 3 4" xfId="31789"/>
    <cellStyle name="Normal 56 4" xfId="10781"/>
    <cellStyle name="Normal 56 4 2" xfId="10782"/>
    <cellStyle name="Normal 56 4 2 2" xfId="20637"/>
    <cellStyle name="Normal 56 4 2 2 2" xfId="31790"/>
    <cellStyle name="Normal 56 4 2 3" xfId="31791"/>
    <cellStyle name="Normal 56 4 3" xfId="20638"/>
    <cellStyle name="Normal 56 4 3 2" xfId="31792"/>
    <cellStyle name="Normal 56 4 4" xfId="31793"/>
    <cellStyle name="Normal 56 5" xfId="10783"/>
    <cellStyle name="Normal 56 5 2" xfId="10784"/>
    <cellStyle name="Normal 56 5 2 2" xfId="20639"/>
    <cellStyle name="Normal 56 5 2 2 2" xfId="31794"/>
    <cellStyle name="Normal 56 5 2 3" xfId="31795"/>
    <cellStyle name="Normal 56 5 3" xfId="20640"/>
    <cellStyle name="Normal 56 5 3 2" xfId="31796"/>
    <cellStyle name="Normal 56 5 4" xfId="31797"/>
    <cellStyle name="Normal 56 6" xfId="10785"/>
    <cellStyle name="Normal 56 6 2" xfId="10786"/>
    <cellStyle name="Normal 56 6 2 2" xfId="20641"/>
    <cellStyle name="Normal 56 6 2 2 2" xfId="31798"/>
    <cellStyle name="Normal 56 6 2 3" xfId="31799"/>
    <cellStyle name="Normal 56 6 3" xfId="20642"/>
    <cellStyle name="Normal 56 6 3 2" xfId="31800"/>
    <cellStyle name="Normal 56 6 4" xfId="31801"/>
    <cellStyle name="Normal 56 7" xfId="10787"/>
    <cellStyle name="Normal 56 7 2" xfId="10788"/>
    <cellStyle name="Normal 56 7 2 2" xfId="20643"/>
    <cellStyle name="Normal 56 7 2 2 2" xfId="31802"/>
    <cellStyle name="Normal 56 7 2 3" xfId="31803"/>
    <cellStyle name="Normal 56 7 3" xfId="20644"/>
    <cellStyle name="Normal 56 7 3 2" xfId="31804"/>
    <cellStyle name="Normal 56 7 4" xfId="31805"/>
    <cellStyle name="Normal 57" xfId="10789"/>
    <cellStyle name="Normal 57 2" xfId="10790"/>
    <cellStyle name="Normal 57 2 2" xfId="10791"/>
    <cellStyle name="Normal 57 2 2 2" xfId="20645"/>
    <cellStyle name="Normal 57 2 2 2 2" xfId="31806"/>
    <cellStyle name="Normal 57 2 2 3" xfId="31807"/>
    <cellStyle name="Normal 57 2 3" xfId="20646"/>
    <cellStyle name="Normal 57 2 3 2" xfId="31808"/>
    <cellStyle name="Normal 57 2 4" xfId="31809"/>
    <cellStyle name="Normal 57 3" xfId="10792"/>
    <cellStyle name="Normal 57 3 2" xfId="10793"/>
    <cellStyle name="Normal 57 3 2 2" xfId="20647"/>
    <cellStyle name="Normal 57 3 2 2 2" xfId="31810"/>
    <cellStyle name="Normal 57 3 2 3" xfId="31811"/>
    <cellStyle name="Normal 57 3 3" xfId="20648"/>
    <cellStyle name="Normal 57 3 3 2" xfId="31812"/>
    <cellStyle name="Normal 57 3 4" xfId="31813"/>
    <cellStyle name="Normal 57 4" xfId="10794"/>
    <cellStyle name="Normal 57 4 2" xfId="10795"/>
    <cellStyle name="Normal 57 4 2 2" xfId="20649"/>
    <cellStyle name="Normal 57 4 2 2 2" xfId="31814"/>
    <cellStyle name="Normal 57 4 2 3" xfId="31815"/>
    <cellStyle name="Normal 57 4 3" xfId="20650"/>
    <cellStyle name="Normal 57 4 3 2" xfId="31816"/>
    <cellStyle name="Normal 57 4 4" xfId="31817"/>
    <cellStyle name="Normal 57 5" xfId="10796"/>
    <cellStyle name="Normal 57 5 2" xfId="10797"/>
    <cellStyle name="Normal 57 5 2 2" xfId="20651"/>
    <cellStyle name="Normal 57 5 2 2 2" xfId="31818"/>
    <cellStyle name="Normal 57 5 2 3" xfId="31819"/>
    <cellStyle name="Normal 57 5 3" xfId="20652"/>
    <cellStyle name="Normal 57 5 3 2" xfId="31820"/>
    <cellStyle name="Normal 57 5 4" xfId="31821"/>
    <cellStyle name="Normal 57 6" xfId="10798"/>
    <cellStyle name="Normal 57 6 2" xfId="10799"/>
    <cellStyle name="Normal 57 6 2 2" xfId="20653"/>
    <cellStyle name="Normal 57 6 2 2 2" xfId="31822"/>
    <cellStyle name="Normal 57 6 2 3" xfId="31823"/>
    <cellStyle name="Normal 57 6 3" xfId="20654"/>
    <cellStyle name="Normal 57 6 3 2" xfId="31824"/>
    <cellStyle name="Normal 57 6 4" xfId="31825"/>
    <cellStyle name="Normal 57 7" xfId="10800"/>
    <cellStyle name="Normal 57 7 2" xfId="10801"/>
    <cellStyle name="Normal 57 7 2 2" xfId="20655"/>
    <cellStyle name="Normal 57 7 2 2 2" xfId="31826"/>
    <cellStyle name="Normal 57 7 2 3" xfId="31827"/>
    <cellStyle name="Normal 57 7 3" xfId="20656"/>
    <cellStyle name="Normal 57 7 3 2" xfId="31828"/>
    <cellStyle name="Normal 57 7 4" xfId="31829"/>
    <cellStyle name="Normal 58" xfId="10802"/>
    <cellStyle name="Normal 58 2" xfId="10803"/>
    <cellStyle name="Normal 58 2 2" xfId="10804"/>
    <cellStyle name="Normal 58 2 2 2" xfId="20657"/>
    <cellStyle name="Normal 58 2 2 2 2" xfId="31830"/>
    <cellStyle name="Normal 58 2 2 3" xfId="31831"/>
    <cellStyle name="Normal 58 2 3" xfId="20658"/>
    <cellStyle name="Normal 58 2 3 2" xfId="31832"/>
    <cellStyle name="Normal 58 2 4" xfId="31833"/>
    <cellStyle name="Normal 58 3" xfId="10805"/>
    <cellStyle name="Normal 58 3 2" xfId="10806"/>
    <cellStyle name="Normal 58 3 2 2" xfId="20659"/>
    <cellStyle name="Normal 58 3 2 2 2" xfId="31834"/>
    <cellStyle name="Normal 58 3 2 3" xfId="31835"/>
    <cellStyle name="Normal 58 3 3" xfId="20660"/>
    <cellStyle name="Normal 58 3 3 2" xfId="31836"/>
    <cellStyle name="Normal 58 3 4" xfId="31837"/>
    <cellStyle name="Normal 58 4" xfId="10807"/>
    <cellStyle name="Normal 58 4 2" xfId="10808"/>
    <cellStyle name="Normal 58 4 2 2" xfId="20661"/>
    <cellStyle name="Normal 58 4 2 2 2" xfId="31838"/>
    <cellStyle name="Normal 58 4 2 3" xfId="31839"/>
    <cellStyle name="Normal 58 4 3" xfId="20662"/>
    <cellStyle name="Normal 58 4 3 2" xfId="31840"/>
    <cellStyle name="Normal 58 4 4" xfId="31841"/>
    <cellStyle name="Normal 58 5" xfId="10809"/>
    <cellStyle name="Normal 58 5 2" xfId="10810"/>
    <cellStyle name="Normal 58 5 2 2" xfId="20663"/>
    <cellStyle name="Normal 58 5 2 2 2" xfId="31842"/>
    <cellStyle name="Normal 58 5 2 3" xfId="31843"/>
    <cellStyle name="Normal 58 5 3" xfId="20664"/>
    <cellStyle name="Normal 58 5 3 2" xfId="31844"/>
    <cellStyle name="Normal 58 5 4" xfId="31845"/>
    <cellStyle name="Normal 58 6" xfId="10811"/>
    <cellStyle name="Normal 58 6 2" xfId="10812"/>
    <cellStyle name="Normal 58 6 2 2" xfId="20665"/>
    <cellStyle name="Normal 58 6 2 2 2" xfId="31846"/>
    <cellStyle name="Normal 58 6 2 3" xfId="31847"/>
    <cellStyle name="Normal 58 6 3" xfId="20666"/>
    <cellStyle name="Normal 58 6 3 2" xfId="31848"/>
    <cellStyle name="Normal 58 6 4" xfId="31849"/>
    <cellStyle name="Normal 58 7" xfId="10813"/>
    <cellStyle name="Normal 58 7 2" xfId="10814"/>
    <cellStyle name="Normal 58 7 2 2" xfId="20667"/>
    <cellStyle name="Normal 58 7 2 2 2" xfId="31850"/>
    <cellStyle name="Normal 58 7 2 3" xfId="31851"/>
    <cellStyle name="Normal 58 7 3" xfId="20668"/>
    <cellStyle name="Normal 58 7 3 2" xfId="31852"/>
    <cellStyle name="Normal 58 7 4" xfId="31853"/>
    <cellStyle name="Normal 59" xfId="10815"/>
    <cellStyle name="Normal 59 2" xfId="10816"/>
    <cellStyle name="Normal 59 2 2" xfId="10817"/>
    <cellStyle name="Normal 59 2 2 2" xfId="20669"/>
    <cellStyle name="Normal 59 2 2 2 2" xfId="31854"/>
    <cellStyle name="Normal 59 2 2 3" xfId="31855"/>
    <cellStyle name="Normal 59 2 3" xfId="20670"/>
    <cellStyle name="Normal 59 2 3 2" xfId="31856"/>
    <cellStyle name="Normal 59 2 4" xfId="31857"/>
    <cellStyle name="Normal 59 3" xfId="10818"/>
    <cellStyle name="Normal 59 3 2" xfId="10819"/>
    <cellStyle name="Normal 59 3 2 2" xfId="20671"/>
    <cellStyle name="Normal 59 3 2 2 2" xfId="31858"/>
    <cellStyle name="Normal 59 3 2 3" xfId="31859"/>
    <cellStyle name="Normal 59 3 3" xfId="20672"/>
    <cellStyle name="Normal 59 3 3 2" xfId="31860"/>
    <cellStyle name="Normal 59 3 4" xfId="31861"/>
    <cellStyle name="Normal 59 4" xfId="10820"/>
    <cellStyle name="Normal 59 4 2" xfId="10821"/>
    <cellStyle name="Normal 59 4 2 2" xfId="20673"/>
    <cellStyle name="Normal 59 4 2 2 2" xfId="31862"/>
    <cellStyle name="Normal 59 4 2 3" xfId="31863"/>
    <cellStyle name="Normal 59 4 3" xfId="20674"/>
    <cellStyle name="Normal 59 4 3 2" xfId="31864"/>
    <cellStyle name="Normal 59 4 4" xfId="31865"/>
    <cellStyle name="Normal 59 5" xfId="10822"/>
    <cellStyle name="Normal 59 5 2" xfId="10823"/>
    <cellStyle name="Normal 59 5 2 2" xfId="20675"/>
    <cellStyle name="Normal 59 5 2 2 2" xfId="31866"/>
    <cellStyle name="Normal 59 5 2 3" xfId="31867"/>
    <cellStyle name="Normal 59 5 3" xfId="20676"/>
    <cellStyle name="Normal 59 5 3 2" xfId="31868"/>
    <cellStyle name="Normal 59 5 4" xfId="31869"/>
    <cellStyle name="Normal 59 6" xfId="10824"/>
    <cellStyle name="Normal 59 6 2" xfId="10825"/>
    <cellStyle name="Normal 59 6 2 2" xfId="20677"/>
    <cellStyle name="Normal 59 6 2 2 2" xfId="31870"/>
    <cellStyle name="Normal 59 6 2 3" xfId="31871"/>
    <cellStyle name="Normal 59 6 3" xfId="20678"/>
    <cellStyle name="Normal 59 6 3 2" xfId="31872"/>
    <cellStyle name="Normal 59 6 4" xfId="31873"/>
    <cellStyle name="Normal 59 7" xfId="10826"/>
    <cellStyle name="Normal 59 7 2" xfId="10827"/>
    <cellStyle name="Normal 59 7 2 2" xfId="20679"/>
    <cellStyle name="Normal 59 7 2 2 2" xfId="31874"/>
    <cellStyle name="Normal 59 7 2 3" xfId="31875"/>
    <cellStyle name="Normal 59 7 3" xfId="20680"/>
    <cellStyle name="Normal 59 7 3 2" xfId="31876"/>
    <cellStyle name="Normal 59 7 4" xfId="31877"/>
    <cellStyle name="Normal 6" xfId="137"/>
    <cellStyle name="Normal 6 10" xfId="10828"/>
    <cellStyle name="Normal 6 10 2" xfId="10829"/>
    <cellStyle name="Normal 6 11" xfId="10830"/>
    <cellStyle name="Normal 6 11 2" xfId="10831"/>
    <cellStyle name="Normal 6 12" xfId="10832"/>
    <cellStyle name="Normal 6 12 2" xfId="10833"/>
    <cellStyle name="Normal 6 12 2 2" xfId="31878"/>
    <cellStyle name="Normal 6 12 3" xfId="10834"/>
    <cellStyle name="Normal 6 12 3 2" xfId="20681"/>
    <cellStyle name="Normal 6 12 3 2 2" xfId="31879"/>
    <cellStyle name="Normal 6 12 3 3" xfId="31880"/>
    <cellStyle name="Normal 6 12 4" xfId="20682"/>
    <cellStyle name="Normal 6 12 4 2" xfId="31881"/>
    <cellStyle name="Normal 6 12 5" xfId="31882"/>
    <cellStyle name="Normal 6 13" xfId="10835"/>
    <cellStyle name="Normal 6 13 2" xfId="10836"/>
    <cellStyle name="Normal 6 13 3" xfId="10837"/>
    <cellStyle name="Normal 6 13 3 2" xfId="20683"/>
    <cellStyle name="Normal 6 13 3 2 2" xfId="31883"/>
    <cellStyle name="Normal 6 13 3 3" xfId="31884"/>
    <cellStyle name="Normal 6 13 4" xfId="20684"/>
    <cellStyle name="Normal 6 13 4 2" xfId="31885"/>
    <cellStyle name="Normal 6 13 5" xfId="31886"/>
    <cellStyle name="Normal 6 14" xfId="20685"/>
    <cellStyle name="Normal 6 14 2" xfId="31887"/>
    <cellStyle name="Normal 6 2" xfId="10838"/>
    <cellStyle name="Normal 6 2 10" xfId="10839"/>
    <cellStyle name="Normal 6 2 10 2" xfId="10840"/>
    <cellStyle name="Normal 6 2 10 3" xfId="10841"/>
    <cellStyle name="Normal 6 2 10 3 2" xfId="20686"/>
    <cellStyle name="Normal 6 2 10 3 2 2" xfId="31888"/>
    <cellStyle name="Normal 6 2 10 3 3" xfId="31889"/>
    <cellStyle name="Normal 6 2 10 4" xfId="20687"/>
    <cellStyle name="Normal 6 2 10 4 2" xfId="31890"/>
    <cellStyle name="Normal 6 2 10 5" xfId="31891"/>
    <cellStyle name="Normal 6 2 11" xfId="10842"/>
    <cellStyle name="Normal 6 2 11 2" xfId="20688"/>
    <cellStyle name="Normal 6 2 11 2 2" xfId="31892"/>
    <cellStyle name="Normal 6 2 11 3" xfId="31893"/>
    <cellStyle name="Normal 6 2 12" xfId="20689"/>
    <cellStyle name="Normal 6 2 12 2" xfId="31894"/>
    <cellStyle name="Normal 6 2 13" xfId="31895"/>
    <cellStyle name="Normal 6 2 2" xfId="10843"/>
    <cellStyle name="Normal 6 2 2 10" xfId="10844"/>
    <cellStyle name="Normal 6 2 2 2" xfId="10845"/>
    <cellStyle name="Normal 6 2 2 2 2" xfId="10846"/>
    <cellStyle name="Normal 6 2 2 2 2 2" xfId="10847"/>
    <cellStyle name="Normal 6 2 2 2 2 2 2" xfId="10848"/>
    <cellStyle name="Normal 6 2 2 2 2 2 3" xfId="10849"/>
    <cellStyle name="Normal 6 2 2 2 2 2 3 2" xfId="20690"/>
    <cellStyle name="Normal 6 2 2 2 2 2 3 2 2" xfId="31896"/>
    <cellStyle name="Normal 6 2 2 2 2 2 3 3" xfId="31897"/>
    <cellStyle name="Normal 6 2 2 2 2 2 4" xfId="20691"/>
    <cellStyle name="Normal 6 2 2 2 2 2 4 2" xfId="31898"/>
    <cellStyle name="Normal 6 2 2 2 2 2 5" xfId="31899"/>
    <cellStyle name="Normal 6 2 2 2 2 3" xfId="10850"/>
    <cellStyle name="Normal 6 2 2 2 2 4" xfId="10851"/>
    <cellStyle name="Normal 6 2 2 2 2 4 2" xfId="20692"/>
    <cellStyle name="Normal 6 2 2 2 2 4 2 2" xfId="31900"/>
    <cellStyle name="Normal 6 2 2 2 2 4 3" xfId="31901"/>
    <cellStyle name="Normal 6 2 2 2 2 5" xfId="20693"/>
    <cellStyle name="Normal 6 2 2 2 2 5 2" xfId="31902"/>
    <cellStyle name="Normal 6 2 2 2 2 6" xfId="31903"/>
    <cellStyle name="Normal 6 2 2 2 3" xfId="10852"/>
    <cellStyle name="Normal 6 2 2 2 3 2" xfId="10853"/>
    <cellStyle name="Normal 6 2 2 2 3 3" xfId="10854"/>
    <cellStyle name="Normal 6 2 2 2 3 3 2" xfId="20694"/>
    <cellStyle name="Normal 6 2 2 2 3 3 2 2" xfId="31904"/>
    <cellStyle name="Normal 6 2 2 2 3 3 3" xfId="31905"/>
    <cellStyle name="Normal 6 2 2 2 3 4" xfId="20695"/>
    <cellStyle name="Normal 6 2 2 2 3 4 2" xfId="31906"/>
    <cellStyle name="Normal 6 2 2 2 3 5" xfId="31907"/>
    <cellStyle name="Normal 6 2 2 2 4" xfId="10855"/>
    <cellStyle name="Normal 6 2 2 2 5" xfId="10856"/>
    <cellStyle name="Normal 6 2 2 2 5 2" xfId="20696"/>
    <cellStyle name="Normal 6 2 2 2 5 2 2" xfId="31908"/>
    <cellStyle name="Normal 6 2 2 2 5 3" xfId="31909"/>
    <cellStyle name="Normal 6 2 2 2 6" xfId="20697"/>
    <cellStyle name="Normal 6 2 2 2 6 2" xfId="31910"/>
    <cellStyle name="Normal 6 2 2 2 7" xfId="31911"/>
    <cellStyle name="Normal 6 2 2 3" xfId="10857"/>
    <cellStyle name="Normal 6 2 2 3 2" xfId="10858"/>
    <cellStyle name="Normal 6 2 2 3 2 2" xfId="10859"/>
    <cellStyle name="Normal 6 2 2 3 2 3" xfId="10860"/>
    <cellStyle name="Normal 6 2 2 3 2 3 2" xfId="20698"/>
    <cellStyle name="Normal 6 2 2 3 2 3 2 2" xfId="31912"/>
    <cellStyle name="Normal 6 2 2 3 2 3 3" xfId="31913"/>
    <cellStyle name="Normal 6 2 2 3 2 4" xfId="20699"/>
    <cellStyle name="Normal 6 2 2 3 2 4 2" xfId="31914"/>
    <cellStyle name="Normal 6 2 2 3 2 5" xfId="31915"/>
    <cellStyle name="Normal 6 2 2 3 3" xfId="10861"/>
    <cellStyle name="Normal 6 2 2 3 4" xfId="10862"/>
    <cellStyle name="Normal 6 2 2 3 4 2" xfId="20700"/>
    <cellStyle name="Normal 6 2 2 3 4 2 2" xfId="31916"/>
    <cellStyle name="Normal 6 2 2 3 4 3" xfId="31917"/>
    <cellStyle name="Normal 6 2 2 3 5" xfId="20701"/>
    <cellStyle name="Normal 6 2 2 3 5 2" xfId="31918"/>
    <cellStyle name="Normal 6 2 2 3 6" xfId="31919"/>
    <cellStyle name="Normal 6 2 2 4" xfId="10863"/>
    <cellStyle name="Normal 6 2 2 4 2" xfId="10864"/>
    <cellStyle name="Normal 6 2 2 4 2 2" xfId="10865"/>
    <cellStyle name="Normal 6 2 2 4 2 3" xfId="10866"/>
    <cellStyle name="Normal 6 2 2 4 2 3 2" xfId="20702"/>
    <cellStyle name="Normal 6 2 2 4 2 3 2 2" xfId="31920"/>
    <cellStyle name="Normal 6 2 2 4 2 3 3" xfId="31921"/>
    <cellStyle name="Normal 6 2 2 4 2 4" xfId="20703"/>
    <cellStyle name="Normal 6 2 2 4 2 4 2" xfId="31922"/>
    <cellStyle name="Normal 6 2 2 4 2 5" xfId="31923"/>
    <cellStyle name="Normal 6 2 2 4 3" xfId="10867"/>
    <cellStyle name="Normal 6 2 2 4 4" xfId="10868"/>
    <cellStyle name="Normal 6 2 2 4 4 2" xfId="20704"/>
    <cellStyle name="Normal 6 2 2 4 4 2 2" xfId="31924"/>
    <cellStyle name="Normal 6 2 2 4 4 3" xfId="31925"/>
    <cellStyle name="Normal 6 2 2 4 5" xfId="20705"/>
    <cellStyle name="Normal 6 2 2 4 5 2" xfId="31926"/>
    <cellStyle name="Normal 6 2 2 4 6" xfId="31927"/>
    <cellStyle name="Normal 6 2 2 5" xfId="10869"/>
    <cellStyle name="Normal 6 2 2 5 2" xfId="10870"/>
    <cellStyle name="Normal 6 2 2 5 2 2" xfId="10871"/>
    <cellStyle name="Normal 6 2 2 5 2 3" xfId="10872"/>
    <cellStyle name="Normal 6 2 2 5 2 3 2" xfId="20706"/>
    <cellStyle name="Normal 6 2 2 5 2 3 2 2" xfId="31928"/>
    <cellStyle name="Normal 6 2 2 5 2 3 3" xfId="31929"/>
    <cellStyle name="Normal 6 2 2 5 2 4" xfId="20707"/>
    <cellStyle name="Normal 6 2 2 5 2 4 2" xfId="31930"/>
    <cellStyle name="Normal 6 2 2 5 2 5" xfId="31931"/>
    <cellStyle name="Normal 6 2 2 5 3" xfId="10873"/>
    <cellStyle name="Normal 6 2 2 5 4" xfId="10874"/>
    <cellStyle name="Normal 6 2 2 5 4 2" xfId="20708"/>
    <cellStyle name="Normal 6 2 2 5 4 2 2" xfId="31932"/>
    <cellStyle name="Normal 6 2 2 5 4 3" xfId="31933"/>
    <cellStyle name="Normal 6 2 2 5 5" xfId="20709"/>
    <cellStyle name="Normal 6 2 2 5 5 2" xfId="31934"/>
    <cellStyle name="Normal 6 2 2 5 6" xfId="31935"/>
    <cellStyle name="Normal 6 2 2 6" xfId="10875"/>
    <cellStyle name="Normal 6 2 2 6 2" xfId="10876"/>
    <cellStyle name="Normal 6 2 2 6 2 2" xfId="10877"/>
    <cellStyle name="Normal 6 2 2 6 2 3" xfId="10878"/>
    <cellStyle name="Normal 6 2 2 6 2 3 2" xfId="20710"/>
    <cellStyle name="Normal 6 2 2 6 2 3 2 2" xfId="31936"/>
    <cellStyle name="Normal 6 2 2 6 2 3 3" xfId="31937"/>
    <cellStyle name="Normal 6 2 2 6 2 4" xfId="20711"/>
    <cellStyle name="Normal 6 2 2 6 2 4 2" xfId="31938"/>
    <cellStyle name="Normal 6 2 2 6 2 5" xfId="31939"/>
    <cellStyle name="Normal 6 2 2 6 3" xfId="10879"/>
    <cellStyle name="Normal 6 2 2 6 4" xfId="10880"/>
    <cellStyle name="Normal 6 2 2 6 4 2" xfId="20712"/>
    <cellStyle name="Normal 6 2 2 6 4 2 2" xfId="31940"/>
    <cellStyle name="Normal 6 2 2 6 4 3" xfId="31941"/>
    <cellStyle name="Normal 6 2 2 6 5" xfId="20713"/>
    <cellStyle name="Normal 6 2 2 6 5 2" xfId="31942"/>
    <cellStyle name="Normal 6 2 2 6 6" xfId="31943"/>
    <cellStyle name="Normal 6 2 2 7" xfId="10881"/>
    <cellStyle name="Normal 6 2 2 7 2" xfId="10882"/>
    <cellStyle name="Normal 6 2 2 7 2 2" xfId="10883"/>
    <cellStyle name="Normal 6 2 2 7 2 3" xfId="10884"/>
    <cellStyle name="Normal 6 2 2 7 2 3 2" xfId="20714"/>
    <cellStyle name="Normal 6 2 2 7 2 3 2 2" xfId="31944"/>
    <cellStyle name="Normal 6 2 2 7 2 3 3" xfId="31945"/>
    <cellStyle name="Normal 6 2 2 7 2 4" xfId="20715"/>
    <cellStyle name="Normal 6 2 2 7 2 4 2" xfId="31946"/>
    <cellStyle name="Normal 6 2 2 7 2 5" xfId="31947"/>
    <cellStyle name="Normal 6 2 2 7 3" xfId="10885"/>
    <cellStyle name="Normal 6 2 2 7 4" xfId="10886"/>
    <cellStyle name="Normal 6 2 2 7 4 2" xfId="20716"/>
    <cellStyle name="Normal 6 2 2 7 4 2 2" xfId="31948"/>
    <cellStyle name="Normal 6 2 2 7 4 3" xfId="31949"/>
    <cellStyle name="Normal 6 2 2 7 5" xfId="20717"/>
    <cellStyle name="Normal 6 2 2 7 5 2" xfId="31950"/>
    <cellStyle name="Normal 6 2 2 7 6" xfId="31951"/>
    <cellStyle name="Normal 6 2 2 8" xfId="10887"/>
    <cellStyle name="Normal 6 2 2 8 2" xfId="10888"/>
    <cellStyle name="Normal 6 2 2 8 2 2" xfId="10889"/>
    <cellStyle name="Normal 6 2 2 8 2 3" xfId="10890"/>
    <cellStyle name="Normal 6 2 2 8 2 3 2" xfId="20718"/>
    <cellStyle name="Normal 6 2 2 8 2 3 2 2" xfId="31952"/>
    <cellStyle name="Normal 6 2 2 8 2 3 3" xfId="31953"/>
    <cellStyle name="Normal 6 2 2 8 2 4" xfId="20719"/>
    <cellStyle name="Normal 6 2 2 8 2 4 2" xfId="31954"/>
    <cellStyle name="Normal 6 2 2 8 2 5" xfId="31955"/>
    <cellStyle name="Normal 6 2 2 8 3" xfId="10891"/>
    <cellStyle name="Normal 6 2 2 8 4" xfId="10892"/>
    <cellStyle name="Normal 6 2 2 8 4 2" xfId="20720"/>
    <cellStyle name="Normal 6 2 2 8 4 2 2" xfId="31956"/>
    <cellStyle name="Normal 6 2 2 8 4 3" xfId="31957"/>
    <cellStyle name="Normal 6 2 2 8 5" xfId="20721"/>
    <cellStyle name="Normal 6 2 2 8 5 2" xfId="31958"/>
    <cellStyle name="Normal 6 2 2 8 6" xfId="31959"/>
    <cellStyle name="Normal 6 2 2 9" xfId="10893"/>
    <cellStyle name="Normal 6 2 2 9 2" xfId="10894"/>
    <cellStyle name="Normal 6 2 2 9 2 2" xfId="10895"/>
    <cellStyle name="Normal 6 2 2 9 2 3" xfId="10896"/>
    <cellStyle name="Normal 6 2 2 9 2 3 2" xfId="20722"/>
    <cellStyle name="Normal 6 2 2 9 2 3 2 2" xfId="31960"/>
    <cellStyle name="Normal 6 2 2 9 2 3 3" xfId="31961"/>
    <cellStyle name="Normal 6 2 2 9 2 4" xfId="20723"/>
    <cellStyle name="Normal 6 2 2 9 2 4 2" xfId="31962"/>
    <cellStyle name="Normal 6 2 2 9 2 5" xfId="31963"/>
    <cellStyle name="Normal 6 2 2 9 3" xfId="10897"/>
    <cellStyle name="Normal 6 2 2 9 4" xfId="10898"/>
    <cellStyle name="Normal 6 2 2 9 4 2" xfId="20724"/>
    <cellStyle name="Normal 6 2 2 9 4 2 2" xfId="31964"/>
    <cellStyle name="Normal 6 2 2 9 4 3" xfId="31965"/>
    <cellStyle name="Normal 6 2 2 9 5" xfId="20725"/>
    <cellStyle name="Normal 6 2 2 9 5 2" xfId="31966"/>
    <cellStyle name="Normal 6 2 2 9 6" xfId="31967"/>
    <cellStyle name="Normal 6 2 3" xfId="10899"/>
    <cellStyle name="Normal 6 2 3 2" xfId="10900"/>
    <cellStyle name="Normal 6 2 4" xfId="10901"/>
    <cellStyle name="Normal 6 2 4 2" xfId="10902"/>
    <cellStyle name="Normal 6 2 4 3" xfId="10903"/>
    <cellStyle name="Normal 6 2 4 3 2" xfId="20726"/>
    <cellStyle name="Normal 6 2 4 3 2 2" xfId="31968"/>
    <cellStyle name="Normal 6 2 4 3 3" xfId="31969"/>
    <cellStyle name="Normal 6 2 4 4" xfId="20727"/>
    <cellStyle name="Normal 6 2 4 4 2" xfId="31970"/>
    <cellStyle name="Normal 6 2 4 5" xfId="31971"/>
    <cellStyle name="Normal 6 2 5" xfId="10904"/>
    <cellStyle name="Normal 6 2 6" xfId="10905"/>
    <cellStyle name="Normal 6 2 7" xfId="10906"/>
    <cellStyle name="Normal 6 2 8" xfId="10907"/>
    <cellStyle name="Normal 6 2 9" xfId="10908"/>
    <cellStyle name="Normal 6 3" xfId="10909"/>
    <cellStyle name="Normal 6 3 2" xfId="10910"/>
    <cellStyle name="Normal 6 3 2 2" xfId="10911"/>
    <cellStyle name="Normal 6 3 2 2 2" xfId="10912"/>
    <cellStyle name="Normal 6 3 2 2 3" xfId="31972"/>
    <cellStyle name="Normal 6 3 2 3" xfId="10913"/>
    <cellStyle name="Normal 6 3 2 4" xfId="10914"/>
    <cellStyle name="Normal 6 3 2 4 2" xfId="20728"/>
    <cellStyle name="Normal 6 3 2 4 2 2" xfId="31973"/>
    <cellStyle name="Normal 6 3 2 4 3" xfId="31974"/>
    <cellStyle name="Normal 6 3 2 5" xfId="20729"/>
    <cellStyle name="Normal 6 3 2 5 2" xfId="31975"/>
    <cellStyle name="Normal 6 3 2 6" xfId="31976"/>
    <cellStyle name="Normal 6 3 3" xfId="10915"/>
    <cellStyle name="Normal 6 3 3 2" xfId="10916"/>
    <cellStyle name="Normal 6 3 4" xfId="10917"/>
    <cellStyle name="Normal 6 3 5" xfId="20730"/>
    <cellStyle name="Normal 6 3 5 2" xfId="31977"/>
    <cellStyle name="Normal 6 4" xfId="10918"/>
    <cellStyle name="Normal 6 4 2" xfId="10919"/>
    <cellStyle name="Normal 6 4 3" xfId="20731"/>
    <cellStyle name="Normal 6 4 3 2" xfId="31978"/>
    <cellStyle name="Normal 6 5" xfId="10920"/>
    <cellStyle name="Normal 6 5 2" xfId="10921"/>
    <cellStyle name="Normal 6 5 3" xfId="20732"/>
    <cellStyle name="Normal 6 5 3 2" xfId="31979"/>
    <cellStyle name="Normal 6 6" xfId="10922"/>
    <cellStyle name="Normal 6 6 2" xfId="10923"/>
    <cellStyle name="Normal 6 7" xfId="10924"/>
    <cellStyle name="Normal 6 7 2" xfId="10925"/>
    <cellStyle name="Normal 6 8" xfId="10926"/>
    <cellStyle name="Normal 6 8 2" xfId="10927"/>
    <cellStyle name="Normal 6 9" xfId="10928"/>
    <cellStyle name="Normal 6 9 2" xfId="10929"/>
    <cellStyle name="Normal 60" xfId="10930"/>
    <cellStyle name="Normal 60 2" xfId="10931"/>
    <cellStyle name="Normal 60 2 2" xfId="10932"/>
    <cellStyle name="Normal 60 2 2 2" xfId="20733"/>
    <cellStyle name="Normal 60 2 2 2 2" xfId="31980"/>
    <cellStyle name="Normal 60 2 2 3" xfId="31981"/>
    <cellStyle name="Normal 60 2 3" xfId="20734"/>
    <cellStyle name="Normal 60 2 3 2" xfId="31982"/>
    <cellStyle name="Normal 60 2 4" xfId="31983"/>
    <cellStyle name="Normal 60 3" xfId="10933"/>
    <cellStyle name="Normal 60 3 2" xfId="10934"/>
    <cellStyle name="Normal 60 3 2 2" xfId="20735"/>
    <cellStyle name="Normal 60 3 2 2 2" xfId="31984"/>
    <cellStyle name="Normal 60 3 2 3" xfId="31985"/>
    <cellStyle name="Normal 60 3 3" xfId="20736"/>
    <cellStyle name="Normal 60 3 3 2" xfId="31986"/>
    <cellStyle name="Normal 60 3 4" xfId="31987"/>
    <cellStyle name="Normal 60 4" xfId="10935"/>
    <cellStyle name="Normal 60 4 2" xfId="10936"/>
    <cellStyle name="Normal 60 4 2 2" xfId="20737"/>
    <cellStyle name="Normal 60 4 2 2 2" xfId="31988"/>
    <cellStyle name="Normal 60 4 2 3" xfId="31989"/>
    <cellStyle name="Normal 60 4 3" xfId="20738"/>
    <cellStyle name="Normal 60 4 3 2" xfId="31990"/>
    <cellStyle name="Normal 60 4 4" xfId="31991"/>
    <cellStyle name="Normal 60 5" xfId="10937"/>
    <cellStyle name="Normal 60 5 2" xfId="10938"/>
    <cellStyle name="Normal 60 5 2 2" xfId="20739"/>
    <cellStyle name="Normal 60 5 2 2 2" xfId="31992"/>
    <cellStyle name="Normal 60 5 2 3" xfId="31993"/>
    <cellStyle name="Normal 60 5 3" xfId="20740"/>
    <cellStyle name="Normal 60 5 3 2" xfId="31994"/>
    <cellStyle name="Normal 60 5 4" xfId="31995"/>
    <cellStyle name="Normal 60 6" xfId="10939"/>
    <cellStyle name="Normal 60 6 2" xfId="10940"/>
    <cellStyle name="Normal 60 6 2 2" xfId="20741"/>
    <cellStyle name="Normal 60 6 2 2 2" xfId="31996"/>
    <cellStyle name="Normal 60 6 2 3" xfId="31997"/>
    <cellStyle name="Normal 60 6 3" xfId="20742"/>
    <cellStyle name="Normal 60 6 3 2" xfId="31998"/>
    <cellStyle name="Normal 60 6 4" xfId="31999"/>
    <cellStyle name="Normal 60 7" xfId="10941"/>
    <cellStyle name="Normal 60 7 2" xfId="10942"/>
    <cellStyle name="Normal 60 7 2 2" xfId="20743"/>
    <cellStyle name="Normal 60 7 2 2 2" xfId="32000"/>
    <cellStyle name="Normal 60 7 2 3" xfId="32001"/>
    <cellStyle name="Normal 60 7 3" xfId="20744"/>
    <cellStyle name="Normal 60 7 3 2" xfId="32002"/>
    <cellStyle name="Normal 60 7 4" xfId="32003"/>
    <cellStyle name="Normal 61" xfId="10943"/>
    <cellStyle name="Normal 61 2" xfId="10944"/>
    <cellStyle name="Normal 61 2 2" xfId="10945"/>
    <cellStyle name="Normal 61 2 2 2" xfId="20745"/>
    <cellStyle name="Normal 61 2 2 2 2" xfId="32004"/>
    <cellStyle name="Normal 61 2 2 3" xfId="32005"/>
    <cellStyle name="Normal 61 2 3" xfId="20746"/>
    <cellStyle name="Normal 61 2 3 2" xfId="32006"/>
    <cellStyle name="Normal 61 2 4" xfId="32007"/>
    <cellStyle name="Normal 61 3" xfId="10946"/>
    <cellStyle name="Normal 61 3 2" xfId="10947"/>
    <cellStyle name="Normal 61 3 2 2" xfId="20747"/>
    <cellStyle name="Normal 61 3 2 2 2" xfId="32008"/>
    <cellStyle name="Normal 61 3 2 3" xfId="32009"/>
    <cellStyle name="Normal 61 3 3" xfId="20748"/>
    <cellStyle name="Normal 61 3 3 2" xfId="32010"/>
    <cellStyle name="Normal 61 3 4" xfId="32011"/>
    <cellStyle name="Normal 61 4" xfId="10948"/>
    <cellStyle name="Normal 61 4 2" xfId="10949"/>
    <cellStyle name="Normal 61 4 2 2" xfId="20749"/>
    <cellStyle name="Normal 61 4 2 2 2" xfId="32012"/>
    <cellStyle name="Normal 61 4 2 3" xfId="32013"/>
    <cellStyle name="Normal 61 4 3" xfId="20750"/>
    <cellStyle name="Normal 61 4 3 2" xfId="32014"/>
    <cellStyle name="Normal 61 4 4" xfId="32015"/>
    <cellStyle name="Normal 61 5" xfId="10950"/>
    <cellStyle name="Normal 61 5 2" xfId="10951"/>
    <cellStyle name="Normal 61 5 2 2" xfId="20751"/>
    <cellStyle name="Normal 61 5 2 2 2" xfId="32016"/>
    <cellStyle name="Normal 61 5 2 3" xfId="32017"/>
    <cellStyle name="Normal 61 5 3" xfId="20752"/>
    <cellStyle name="Normal 61 5 3 2" xfId="32018"/>
    <cellStyle name="Normal 61 5 4" xfId="32019"/>
    <cellStyle name="Normal 61 6" xfId="10952"/>
    <cellStyle name="Normal 61 6 2" xfId="10953"/>
    <cellStyle name="Normal 61 6 2 2" xfId="20753"/>
    <cellStyle name="Normal 61 6 2 2 2" xfId="32020"/>
    <cellStyle name="Normal 61 6 2 3" xfId="32021"/>
    <cellStyle name="Normal 61 6 3" xfId="20754"/>
    <cellStyle name="Normal 61 6 3 2" xfId="32022"/>
    <cellStyle name="Normal 61 6 4" xfId="32023"/>
    <cellStyle name="Normal 61 7" xfId="10954"/>
    <cellStyle name="Normal 61 7 2" xfId="10955"/>
    <cellStyle name="Normal 61 7 2 2" xfId="20755"/>
    <cellStyle name="Normal 61 7 2 2 2" xfId="32024"/>
    <cellStyle name="Normal 61 7 2 3" xfId="32025"/>
    <cellStyle name="Normal 61 7 3" xfId="20756"/>
    <cellStyle name="Normal 61 7 3 2" xfId="32026"/>
    <cellStyle name="Normal 61 7 4" xfId="32027"/>
    <cellStyle name="Normal 62" xfId="10956"/>
    <cellStyle name="Normal 62 2" xfId="10957"/>
    <cellStyle name="Normal 62 2 2" xfId="10958"/>
    <cellStyle name="Normal 62 2 2 2" xfId="20757"/>
    <cellStyle name="Normal 62 2 2 2 2" xfId="32028"/>
    <cellStyle name="Normal 62 2 2 3" xfId="32029"/>
    <cellStyle name="Normal 62 2 3" xfId="20758"/>
    <cellStyle name="Normal 62 2 3 2" xfId="32030"/>
    <cellStyle name="Normal 62 2 4" xfId="32031"/>
    <cellStyle name="Normal 62 3" xfId="10959"/>
    <cellStyle name="Normal 62 3 2" xfId="10960"/>
    <cellStyle name="Normal 62 3 2 2" xfId="20759"/>
    <cellStyle name="Normal 62 3 2 2 2" xfId="32032"/>
    <cellStyle name="Normal 62 3 2 3" xfId="32033"/>
    <cellStyle name="Normal 62 3 3" xfId="20760"/>
    <cellStyle name="Normal 62 3 3 2" xfId="32034"/>
    <cellStyle name="Normal 62 3 4" xfId="32035"/>
    <cellStyle name="Normal 62 4" xfId="10961"/>
    <cellStyle name="Normal 62 4 2" xfId="10962"/>
    <cellStyle name="Normal 62 4 2 2" xfId="20761"/>
    <cellStyle name="Normal 62 4 2 2 2" xfId="32036"/>
    <cellStyle name="Normal 62 4 2 3" xfId="32037"/>
    <cellStyle name="Normal 62 4 3" xfId="20762"/>
    <cellStyle name="Normal 62 4 3 2" xfId="32038"/>
    <cellStyle name="Normal 62 4 4" xfId="32039"/>
    <cellStyle name="Normal 62 5" xfId="10963"/>
    <cellStyle name="Normal 62 5 2" xfId="10964"/>
    <cellStyle name="Normal 62 5 2 2" xfId="20763"/>
    <cellStyle name="Normal 62 5 2 2 2" xfId="32040"/>
    <cellStyle name="Normal 62 5 2 3" xfId="32041"/>
    <cellStyle name="Normal 62 5 3" xfId="20764"/>
    <cellStyle name="Normal 62 5 3 2" xfId="32042"/>
    <cellStyle name="Normal 62 5 4" xfId="32043"/>
    <cellStyle name="Normal 62 6" xfId="10965"/>
    <cellStyle name="Normal 62 6 2" xfId="10966"/>
    <cellStyle name="Normal 62 6 2 2" xfId="20765"/>
    <cellStyle name="Normal 62 6 2 2 2" xfId="32044"/>
    <cellStyle name="Normal 62 6 2 3" xfId="32045"/>
    <cellStyle name="Normal 62 6 3" xfId="20766"/>
    <cellStyle name="Normal 62 6 3 2" xfId="32046"/>
    <cellStyle name="Normal 62 6 4" xfId="32047"/>
    <cellStyle name="Normal 62 7" xfId="10967"/>
    <cellStyle name="Normal 62 7 2" xfId="10968"/>
    <cellStyle name="Normal 62 7 2 2" xfId="20767"/>
    <cellStyle name="Normal 62 7 2 2 2" xfId="32048"/>
    <cellStyle name="Normal 62 7 2 3" xfId="32049"/>
    <cellStyle name="Normal 62 7 3" xfId="20768"/>
    <cellStyle name="Normal 62 7 3 2" xfId="32050"/>
    <cellStyle name="Normal 62 7 4" xfId="32051"/>
    <cellStyle name="Normal 63" xfId="10969"/>
    <cellStyle name="Normal 63 2" xfId="10970"/>
    <cellStyle name="Normal 64" xfId="10971"/>
    <cellStyle name="Normal 64 2" xfId="10972"/>
    <cellStyle name="Normal 65" xfId="10973"/>
    <cellStyle name="Normal 65 2" xfId="10974"/>
    <cellStyle name="Normal 65 2 2" xfId="10975"/>
    <cellStyle name="Normal 65 2 2 2" xfId="20769"/>
    <cellStyle name="Normal 65 2 2 2 2" xfId="32052"/>
    <cellStyle name="Normal 65 2 2 3" xfId="32053"/>
    <cellStyle name="Normal 65 2 3" xfId="20770"/>
    <cellStyle name="Normal 65 2 3 2" xfId="32054"/>
    <cellStyle name="Normal 65 2 4" xfId="32055"/>
    <cellStyle name="Normal 65 3" xfId="10976"/>
    <cellStyle name="Normal 65 3 2" xfId="10977"/>
    <cellStyle name="Normal 65 3 2 2" xfId="20771"/>
    <cellStyle name="Normal 65 3 2 2 2" xfId="32056"/>
    <cellStyle name="Normal 65 3 2 3" xfId="32057"/>
    <cellStyle name="Normal 65 3 3" xfId="20772"/>
    <cellStyle name="Normal 65 3 3 2" xfId="32058"/>
    <cellStyle name="Normal 65 3 4" xfId="32059"/>
    <cellStyle name="Normal 65 4" xfId="10978"/>
    <cellStyle name="Normal 65 4 2" xfId="10979"/>
    <cellStyle name="Normal 65 4 2 2" xfId="20773"/>
    <cellStyle name="Normal 65 4 2 2 2" xfId="32060"/>
    <cellStyle name="Normal 65 4 2 3" xfId="32061"/>
    <cellStyle name="Normal 65 4 3" xfId="20774"/>
    <cellStyle name="Normal 65 4 3 2" xfId="32062"/>
    <cellStyle name="Normal 65 4 4" xfId="32063"/>
    <cellStyle name="Normal 66" xfId="10980"/>
    <cellStyle name="Normal 66 2" xfId="10981"/>
    <cellStyle name="Normal 66 2 2" xfId="10982"/>
    <cellStyle name="Normal 66 2 3" xfId="10983"/>
    <cellStyle name="Normal 66 2 3 2" xfId="20775"/>
    <cellStyle name="Normal 66 2 3 2 2" xfId="32064"/>
    <cellStyle name="Normal 66 2 3 3" xfId="32065"/>
    <cellStyle name="Normal 66 2 4" xfId="20776"/>
    <cellStyle name="Normal 66 2 4 2" xfId="32066"/>
    <cellStyle name="Normal 66 2 5" xfId="32067"/>
    <cellStyle name="Normal 66 3" xfId="10984"/>
    <cellStyle name="Normal 66 3 2" xfId="10985"/>
    <cellStyle name="Normal 66 3 2 2" xfId="20777"/>
    <cellStyle name="Normal 66 3 2 2 2" xfId="32068"/>
    <cellStyle name="Normal 66 3 2 3" xfId="32069"/>
    <cellStyle name="Normal 66 3 3" xfId="20778"/>
    <cellStyle name="Normal 66 3 3 2" xfId="32070"/>
    <cellStyle name="Normal 66 3 4" xfId="32071"/>
    <cellStyle name="Normal 66 4" xfId="10986"/>
    <cellStyle name="Normal 66 4 2" xfId="10987"/>
    <cellStyle name="Normal 66 4 2 2" xfId="20779"/>
    <cellStyle name="Normal 66 4 2 2 2" xfId="32072"/>
    <cellStyle name="Normal 66 4 2 3" xfId="32073"/>
    <cellStyle name="Normal 66 4 3" xfId="20780"/>
    <cellStyle name="Normal 66 4 3 2" xfId="32074"/>
    <cellStyle name="Normal 66 4 4" xfId="32075"/>
    <cellStyle name="Normal 67" xfId="10988"/>
    <cellStyle name="Normal 67 2" xfId="10989"/>
    <cellStyle name="Normal 67 2 2" xfId="10990"/>
    <cellStyle name="Normal 67 2 3" xfId="10991"/>
    <cellStyle name="Normal 67 2 3 2" xfId="20781"/>
    <cellStyle name="Normal 67 2 3 2 2" xfId="32076"/>
    <cellStyle name="Normal 67 2 3 3" xfId="32077"/>
    <cellStyle name="Normal 67 2 4" xfId="20782"/>
    <cellStyle name="Normal 67 2 4 2" xfId="32078"/>
    <cellStyle name="Normal 67 2 5" xfId="32079"/>
    <cellStyle name="Normal 67 3" xfId="10992"/>
    <cellStyle name="Normal 67 3 2" xfId="10993"/>
    <cellStyle name="Normal 67 3 2 2" xfId="20783"/>
    <cellStyle name="Normal 67 3 2 2 2" xfId="32080"/>
    <cellStyle name="Normal 67 3 2 3" xfId="32081"/>
    <cellStyle name="Normal 67 3 3" xfId="20784"/>
    <cellStyle name="Normal 67 3 3 2" xfId="32082"/>
    <cellStyle name="Normal 67 3 4" xfId="32083"/>
    <cellStyle name="Normal 67 4" xfId="10994"/>
    <cellStyle name="Normal 67 4 2" xfId="10995"/>
    <cellStyle name="Normal 67 4 2 2" xfId="20785"/>
    <cellStyle name="Normal 67 4 2 2 2" xfId="32084"/>
    <cellStyle name="Normal 67 4 2 3" xfId="32085"/>
    <cellStyle name="Normal 67 4 3" xfId="20786"/>
    <cellStyle name="Normal 67 4 3 2" xfId="32086"/>
    <cellStyle name="Normal 67 4 4" xfId="32087"/>
    <cellStyle name="Normal 68" xfId="10996"/>
    <cellStyle name="Normal 68 2" xfId="10997"/>
    <cellStyle name="Normal 68 2 2" xfId="10998"/>
    <cellStyle name="Normal 68 2 2 2" xfId="20787"/>
    <cellStyle name="Normal 68 2 2 2 2" xfId="32088"/>
    <cellStyle name="Normal 68 2 2 3" xfId="32089"/>
    <cellStyle name="Normal 68 2 3" xfId="20788"/>
    <cellStyle name="Normal 68 2 3 2" xfId="32090"/>
    <cellStyle name="Normal 68 2 4" xfId="32091"/>
    <cellStyle name="Normal 68 3" xfId="10999"/>
    <cellStyle name="Normal 68 3 2" xfId="11000"/>
    <cellStyle name="Normal 68 3 2 2" xfId="20789"/>
    <cellStyle name="Normal 68 3 2 2 2" xfId="32092"/>
    <cellStyle name="Normal 68 3 2 3" xfId="32093"/>
    <cellStyle name="Normal 68 3 3" xfId="20790"/>
    <cellStyle name="Normal 68 3 3 2" xfId="32094"/>
    <cellStyle name="Normal 68 3 4" xfId="32095"/>
    <cellStyle name="Normal 68 4" xfId="11001"/>
    <cellStyle name="Normal 68 4 2" xfId="11002"/>
    <cellStyle name="Normal 68 4 2 2" xfId="20791"/>
    <cellStyle name="Normal 68 4 2 2 2" xfId="32096"/>
    <cellStyle name="Normal 68 4 2 3" xfId="32097"/>
    <cellStyle name="Normal 68 4 3" xfId="20792"/>
    <cellStyle name="Normal 68 4 3 2" xfId="32098"/>
    <cellStyle name="Normal 68 4 4" xfId="32099"/>
    <cellStyle name="Normal 69" xfId="11003"/>
    <cellStyle name="Normal 69 2" xfId="11004"/>
    <cellStyle name="Normal 7" xfId="138"/>
    <cellStyle name="Normal 7 10" xfId="11005"/>
    <cellStyle name="Normal 7 10 2" xfId="20793"/>
    <cellStyle name="Normal 7 11" xfId="11006"/>
    <cellStyle name="Normal 7 11 2" xfId="20794"/>
    <cellStyle name="Normal 7 12" xfId="11007"/>
    <cellStyle name="Normal 7 12 2" xfId="20795"/>
    <cellStyle name="Normal 7 13" xfId="11008"/>
    <cellStyle name="Normal 7 13 2" xfId="20796"/>
    <cellStyle name="Normal 7 14" xfId="11009"/>
    <cellStyle name="Normal 7 14 2" xfId="20797"/>
    <cellStyle name="Normal 7 15" xfId="11010"/>
    <cellStyle name="Normal 7 15 2" xfId="20798"/>
    <cellStyle name="Normal 7 16" xfId="11011"/>
    <cellStyle name="Normal 7 16 2" xfId="20799"/>
    <cellStyle name="Normal 7 17" xfId="11012"/>
    <cellStyle name="Normal 7 17 2" xfId="20800"/>
    <cellStyle name="Normal 7 18" xfId="11013"/>
    <cellStyle name="Normal 7 18 2" xfId="20801"/>
    <cellStyle name="Normal 7 19" xfId="11014"/>
    <cellStyle name="Normal 7 19 2" xfId="20802"/>
    <cellStyle name="Normal 7 2" xfId="57"/>
    <cellStyle name="Normal 7 2 2" xfId="11015"/>
    <cellStyle name="Normal 7 2 2 2" xfId="11016"/>
    <cellStyle name="Normal 7 2 2 2 2" xfId="11017"/>
    <cellStyle name="Normal 7 2 2 2 2 2" xfId="11018"/>
    <cellStyle name="Normal 7 2 2 2 3" xfId="11019"/>
    <cellStyle name="Normal 7 2 2 3" xfId="11020"/>
    <cellStyle name="Normal 7 2 2 3 2" xfId="11021"/>
    <cellStyle name="Normal 7 2 2 4" xfId="11022"/>
    <cellStyle name="Normal 7 2 2 4 2" xfId="11023"/>
    <cellStyle name="Normal 7 2 2 5" xfId="11024"/>
    <cellStyle name="Normal 7 2 2 5 2" xfId="11025"/>
    <cellStyle name="Normal 7 2 2 6" xfId="11026"/>
    <cellStyle name="Normal 7 2 3" xfId="11027"/>
    <cellStyle name="Normal 7 2 3 2" xfId="11028"/>
    <cellStyle name="Normal 7 2 4" xfId="11029"/>
    <cellStyle name="Normal 7 2 4 2" xfId="11030"/>
    <cellStyle name="Normal 7 2 5" xfId="11031"/>
    <cellStyle name="Normal 7 2 5 2" xfId="11032"/>
    <cellStyle name="Normal 7 2 6" xfId="11033"/>
    <cellStyle name="Normal 7 2 6 2" xfId="11034"/>
    <cellStyle name="Normal 7 2 7" xfId="11035"/>
    <cellStyle name="Normal 7 2 7 2" xfId="11036"/>
    <cellStyle name="Normal 7 2 8" xfId="11037"/>
    <cellStyle name="Normal 7 2 9" xfId="11038"/>
    <cellStyle name="Normal 7 20" xfId="11039"/>
    <cellStyle name="Normal 7 20 2" xfId="20803"/>
    <cellStyle name="Normal 7 21" xfId="11040"/>
    <cellStyle name="Normal 7 21 2" xfId="20804"/>
    <cellStyle name="Normal 7 22" xfId="11041"/>
    <cellStyle name="Normal 7 22 2" xfId="20805"/>
    <cellStyle name="Normal 7 23" xfId="11042"/>
    <cellStyle name="Normal 7 23 2" xfId="20806"/>
    <cellStyle name="Normal 7 24" xfId="11043"/>
    <cellStyle name="Normal 7 24 2" xfId="20807"/>
    <cellStyle name="Normal 7 25" xfId="11044"/>
    <cellStyle name="Normal 7 25 2" xfId="20808"/>
    <cellStyle name="Normal 7 26" xfId="11045"/>
    <cellStyle name="Normal 7 26 2" xfId="20809"/>
    <cellStyle name="Normal 7 27" xfId="11046"/>
    <cellStyle name="Normal 7 27 2" xfId="20810"/>
    <cellStyle name="Normal 7 28" xfId="11047"/>
    <cellStyle name="Normal 7 28 2" xfId="20811"/>
    <cellStyle name="Normal 7 29" xfId="11048"/>
    <cellStyle name="Normal 7 29 2" xfId="20812"/>
    <cellStyle name="Normal 7 3" xfId="11049"/>
    <cellStyle name="Normal 7 3 2" xfId="11050"/>
    <cellStyle name="Normal 7 3 2 2" xfId="11051"/>
    <cellStyle name="Normal 7 3 3" xfId="11052"/>
    <cellStyle name="Normal 7 3 4" xfId="11053"/>
    <cellStyle name="Normal 7 30" xfId="11054"/>
    <cellStyle name="Normal 7 30 2" xfId="20813"/>
    <cellStyle name="Normal 7 31" xfId="11055"/>
    <cellStyle name="Normal 7 31 2" xfId="20814"/>
    <cellStyle name="Normal 7 32" xfId="11056"/>
    <cellStyle name="Normal 7 32 2" xfId="20815"/>
    <cellStyle name="Normal 7 33" xfId="11057"/>
    <cellStyle name="Normal 7 33 2" xfId="20816"/>
    <cellStyle name="Normal 7 34" xfId="11058"/>
    <cellStyle name="Normal 7 34 2" xfId="20817"/>
    <cellStyle name="Normal 7 35" xfId="11059"/>
    <cellStyle name="Normal 7 35 2" xfId="20818"/>
    <cellStyle name="Normal 7 36" xfId="11060"/>
    <cellStyle name="Normal 7 36 2" xfId="20819"/>
    <cellStyle name="Normal 7 37" xfId="11061"/>
    <cellStyle name="Normal 7 37 2" xfId="20820"/>
    <cellStyle name="Normal 7 38" xfId="11062"/>
    <cellStyle name="Normal 7 38 2" xfId="20821"/>
    <cellStyle name="Normal 7 39" xfId="11063"/>
    <cellStyle name="Normal 7 39 2" xfId="11064"/>
    <cellStyle name="Normal 7 4" xfId="11065"/>
    <cellStyle name="Normal 7 4 2" xfId="11066"/>
    <cellStyle name="Normal 7 4 2 2" xfId="11067"/>
    <cellStyle name="Normal 7 4 3" xfId="11068"/>
    <cellStyle name="Normal 7 4 4" xfId="20822"/>
    <cellStyle name="Normal 7 4 5" xfId="20823"/>
    <cellStyle name="Normal 7 40" xfId="11069"/>
    <cellStyle name="Normal 7 40 2" xfId="11070"/>
    <cellStyle name="Normal 7 41" xfId="11071"/>
    <cellStyle name="Normal 7 41 2" xfId="20824"/>
    <cellStyle name="Normal 7 42" xfId="11072"/>
    <cellStyle name="Normal 7 42 2" xfId="20825"/>
    <cellStyle name="Normal 7 43" xfId="11073"/>
    <cellStyle name="Normal 7 43 2" xfId="20826"/>
    <cellStyle name="Normal 7 44" xfId="11074"/>
    <cellStyle name="Normal 7 44 2" xfId="20827"/>
    <cellStyle name="Normal 7 45" xfId="11075"/>
    <cellStyle name="Normal 7 45 2" xfId="20828"/>
    <cellStyle name="Normal 7 46" xfId="11076"/>
    <cellStyle name="Normal 7 46 2" xfId="20829"/>
    <cellStyle name="Normal 7 47" xfId="11077"/>
    <cellStyle name="Normal 7 47 2" xfId="20830"/>
    <cellStyle name="Normal 7 48" xfId="11078"/>
    <cellStyle name="Normal 7 48 2" xfId="20831"/>
    <cellStyle name="Normal 7 49" xfId="11079"/>
    <cellStyle name="Normal 7 49 2" xfId="20832"/>
    <cellStyle name="Normal 7 5" xfId="11080"/>
    <cellStyle name="Normal 7 5 2" xfId="11081"/>
    <cellStyle name="Normal 7 5 2 2" xfId="11082"/>
    <cellStyle name="Normal 7 5 3" xfId="11083"/>
    <cellStyle name="Normal 7 5 4" xfId="20833"/>
    <cellStyle name="Normal 7 5 5" xfId="20834"/>
    <cellStyle name="Normal 7 50" xfId="11084"/>
    <cellStyle name="Normal 7 50 2" xfId="20835"/>
    <cellStyle name="Normal 7 51" xfId="11085"/>
    <cellStyle name="Normal 7 51 2" xfId="20836"/>
    <cellStyle name="Normal 7 52" xfId="11086"/>
    <cellStyle name="Normal 7 52 2" xfId="20837"/>
    <cellStyle name="Normal 7 53" xfId="11087"/>
    <cellStyle name="Normal 7 53 2" xfId="20838"/>
    <cellStyle name="Normal 7 54" xfId="11088"/>
    <cellStyle name="Normal 7 54 2" xfId="20839"/>
    <cellStyle name="Normal 7 55" xfId="11089"/>
    <cellStyle name="Normal 7 55 2" xfId="20840"/>
    <cellStyle name="Normal 7 56" xfId="11090"/>
    <cellStyle name="Normal 7 56 2" xfId="20841"/>
    <cellStyle name="Normal 7 57" xfId="11091"/>
    <cellStyle name="Normal 7 57 2" xfId="20842"/>
    <cellStyle name="Normal 7 58" xfId="11092"/>
    <cellStyle name="Normal 7 58 2" xfId="20843"/>
    <cellStyle name="Normal 7 59" xfId="11093"/>
    <cellStyle name="Normal 7 59 2" xfId="20844"/>
    <cellStyle name="Normal 7 6" xfId="11094"/>
    <cellStyle name="Normal 7 6 2" xfId="11095"/>
    <cellStyle name="Normal 7 6 2 2" xfId="11096"/>
    <cellStyle name="Normal 7 6 3" xfId="11097"/>
    <cellStyle name="Normal 7 6 4" xfId="20845"/>
    <cellStyle name="Normal 7 6 5" xfId="20846"/>
    <cellStyle name="Normal 7 60" xfId="11098"/>
    <cellStyle name="Normal 7 60 2" xfId="20847"/>
    <cellStyle name="Normal 7 61" xfId="11099"/>
    <cellStyle name="Normal 7 61 2" xfId="20848"/>
    <cellStyle name="Normal 7 62" xfId="11100"/>
    <cellStyle name="Normal 7 62 2" xfId="20849"/>
    <cellStyle name="Normal 7 63" xfId="11101"/>
    <cellStyle name="Normal 7 63 2" xfId="20850"/>
    <cellStyle name="Normal 7 64" xfId="11102"/>
    <cellStyle name="Normal 7 64 2" xfId="20851"/>
    <cellStyle name="Normal 7 65" xfId="11103"/>
    <cellStyle name="Normal 7 65 2" xfId="20852"/>
    <cellStyle name="Normal 7 66" xfId="11104"/>
    <cellStyle name="Normal 7 66 2" xfId="20853"/>
    <cellStyle name="Normal 7 67" xfId="11105"/>
    <cellStyle name="Normal 7 67 2" xfId="20854"/>
    <cellStyle name="Normal 7 68" xfId="11106"/>
    <cellStyle name="Normal 7 68 2" xfId="20855"/>
    <cellStyle name="Normal 7 69" xfId="11107"/>
    <cellStyle name="Normal 7 69 2" xfId="20856"/>
    <cellStyle name="Normal 7 7" xfId="11108"/>
    <cellStyle name="Normal 7 7 2" xfId="11109"/>
    <cellStyle name="Normal 7 7 2 2" xfId="11110"/>
    <cellStyle name="Normal 7 7 3" xfId="11111"/>
    <cellStyle name="Normal 7 7 4" xfId="20857"/>
    <cellStyle name="Normal 7 7 5" xfId="20858"/>
    <cellStyle name="Normal 7 70" xfId="11112"/>
    <cellStyle name="Normal 7 70 2" xfId="20859"/>
    <cellStyle name="Normal 7 71" xfId="11113"/>
    <cellStyle name="Normal 7 71 2" xfId="20860"/>
    <cellStyle name="Normal 7 72" xfId="11114"/>
    <cellStyle name="Normal 7 72 2" xfId="20861"/>
    <cellStyle name="Normal 7 73" xfId="11115"/>
    <cellStyle name="Normal 7 73 2" xfId="20862"/>
    <cellStyle name="Normal 7 74" xfId="11116"/>
    <cellStyle name="Normal 7 74 2" xfId="20863"/>
    <cellStyle name="Normal 7 75" xfId="11117"/>
    <cellStyle name="Normal 7 75 2" xfId="20864"/>
    <cellStyle name="Normal 7 76" xfId="11118"/>
    <cellStyle name="Normal 7 76 2" xfId="20865"/>
    <cellStyle name="Normal 7 77" xfId="11119"/>
    <cellStyle name="Normal 7 77 2" xfId="20866"/>
    <cellStyle name="Normal 7 78" xfId="11120"/>
    <cellStyle name="Normal 7 78 2" xfId="20867"/>
    <cellStyle name="Normal 7 79" xfId="11121"/>
    <cellStyle name="Normal 7 79 2" xfId="20868"/>
    <cellStyle name="Normal 7 8" xfId="11122"/>
    <cellStyle name="Normal 7 8 2" xfId="11123"/>
    <cellStyle name="Normal 7 8 2 2" xfId="11124"/>
    <cellStyle name="Normal 7 8 3" xfId="11125"/>
    <cellStyle name="Normal 7 8 4" xfId="20869"/>
    <cellStyle name="Normal 7 8 5" xfId="20870"/>
    <cellStyle name="Normal 7 80" xfId="11126"/>
    <cellStyle name="Normal 7 80 2" xfId="20871"/>
    <cellStyle name="Normal 7 81" xfId="11127"/>
    <cellStyle name="Normal 7 81 2" xfId="20872"/>
    <cellStyle name="Normal 7 82" xfId="11128"/>
    <cellStyle name="Normal 7 82 2" xfId="20873"/>
    <cellStyle name="Normal 7 83" xfId="11129"/>
    <cellStyle name="Normal 7 83 2" xfId="20874"/>
    <cellStyle name="Normal 7 84" xfId="11130"/>
    <cellStyle name="Normal 7 84 2" xfId="20875"/>
    <cellStyle name="Normal 7 85" xfId="11131"/>
    <cellStyle name="Normal 7 85 2" xfId="20876"/>
    <cellStyle name="Normal 7 86" xfId="11132"/>
    <cellStyle name="Normal 7 86 2" xfId="20877"/>
    <cellStyle name="Normal 7 87" xfId="11133"/>
    <cellStyle name="Normal 7 87 2" xfId="20878"/>
    <cellStyle name="Normal 7 88" xfId="11134"/>
    <cellStyle name="Normal 7 88 2" xfId="20879"/>
    <cellStyle name="Normal 7 89" xfId="11135"/>
    <cellStyle name="Normal 7 89 2" xfId="20880"/>
    <cellStyle name="Normal 7 9" xfId="11136"/>
    <cellStyle name="Normal 7 9 2" xfId="11137"/>
    <cellStyle name="Normal 7 9 2 2" xfId="11138"/>
    <cellStyle name="Normal 7 9 3" xfId="11139"/>
    <cellStyle name="Normal 7 9 3 2" xfId="11140"/>
    <cellStyle name="Normal 7 9 4" xfId="11141"/>
    <cellStyle name="Normal 7 9 5" xfId="20881"/>
    <cellStyle name="Normal 7 90" xfId="11142"/>
    <cellStyle name="Normal 7 90 2" xfId="20882"/>
    <cellStyle name="Normal 7 91" xfId="11143"/>
    <cellStyle name="Normal 7 91 2" xfId="20883"/>
    <cellStyle name="Normal 7 92" xfId="11144"/>
    <cellStyle name="Normal 7 92 2" xfId="11145"/>
    <cellStyle name="Normal 7 93" xfId="11146"/>
    <cellStyle name="Normal 7 93 2" xfId="20884"/>
    <cellStyle name="Normal 7 94" xfId="20885"/>
    <cellStyle name="Normal 7 95" xfId="33703"/>
    <cellStyle name="Normal 70" xfId="11147"/>
    <cellStyle name="Normal 70 2" xfId="11148"/>
    <cellStyle name="Normal 71" xfId="11149"/>
    <cellStyle name="Normal 71 2" xfId="11150"/>
    <cellStyle name="Normal 71 2 2" xfId="11151"/>
    <cellStyle name="Normal 71 2 2 2" xfId="20886"/>
    <cellStyle name="Normal 71 2 2 2 2" xfId="32100"/>
    <cellStyle name="Normal 71 2 2 3" xfId="32101"/>
    <cellStyle name="Normal 71 2 3" xfId="20887"/>
    <cellStyle name="Normal 71 2 3 2" xfId="32102"/>
    <cellStyle name="Normal 71 2 4" xfId="32103"/>
    <cellStyle name="Normal 71 3" xfId="11152"/>
    <cellStyle name="Normal 71 3 2" xfId="11153"/>
    <cellStyle name="Normal 71 3 2 2" xfId="20888"/>
    <cellStyle name="Normal 71 3 2 2 2" xfId="32104"/>
    <cellStyle name="Normal 71 3 2 3" xfId="32105"/>
    <cellStyle name="Normal 71 3 3" xfId="20889"/>
    <cellStyle name="Normal 71 3 3 2" xfId="32106"/>
    <cellStyle name="Normal 71 3 4" xfId="32107"/>
    <cellStyle name="Normal 71 4" xfId="11154"/>
    <cellStyle name="Normal 71 4 2" xfId="11155"/>
    <cellStyle name="Normal 71 4 2 2" xfId="20890"/>
    <cellStyle name="Normal 71 4 2 2 2" xfId="32108"/>
    <cellStyle name="Normal 71 4 2 3" xfId="32109"/>
    <cellStyle name="Normal 71 4 3" xfId="20891"/>
    <cellStyle name="Normal 71 4 3 2" xfId="32110"/>
    <cellStyle name="Normal 71 4 4" xfId="32111"/>
    <cellStyle name="Normal 72" xfId="11156"/>
    <cellStyle name="Normal 72 2" xfId="11157"/>
    <cellStyle name="Normal 72 2 2" xfId="11158"/>
    <cellStyle name="Normal 72 2 2 2" xfId="20892"/>
    <cellStyle name="Normal 72 2 2 2 2" xfId="32112"/>
    <cellStyle name="Normal 72 2 2 3" xfId="32113"/>
    <cellStyle name="Normal 72 2 3" xfId="20893"/>
    <cellStyle name="Normal 72 2 3 2" xfId="32114"/>
    <cellStyle name="Normal 72 2 4" xfId="32115"/>
    <cellStyle name="Normal 72 3" xfId="11159"/>
    <cellStyle name="Normal 72 3 2" xfId="11160"/>
    <cellStyle name="Normal 72 3 2 2" xfId="20894"/>
    <cellStyle name="Normal 72 3 2 2 2" xfId="32116"/>
    <cellStyle name="Normal 72 3 2 3" xfId="32117"/>
    <cellStyle name="Normal 72 3 3" xfId="20895"/>
    <cellStyle name="Normal 72 3 3 2" xfId="32118"/>
    <cellStyle name="Normal 72 3 4" xfId="32119"/>
    <cellStyle name="Normal 72 4" xfId="11161"/>
    <cellStyle name="Normal 72 4 2" xfId="11162"/>
    <cellStyle name="Normal 72 4 2 2" xfId="20896"/>
    <cellStyle name="Normal 72 4 2 2 2" xfId="32120"/>
    <cellStyle name="Normal 72 4 2 3" xfId="32121"/>
    <cellStyle name="Normal 72 4 3" xfId="20897"/>
    <cellStyle name="Normal 72 4 3 2" xfId="32122"/>
    <cellStyle name="Normal 72 4 4" xfId="32123"/>
    <cellStyle name="Normal 73" xfId="11163"/>
    <cellStyle name="Normal 73 2" xfId="11164"/>
    <cellStyle name="Normal 73 2 2" xfId="11165"/>
    <cellStyle name="Normal 73 2 2 2" xfId="20898"/>
    <cellStyle name="Normal 73 2 2 2 2" xfId="32124"/>
    <cellStyle name="Normal 73 2 2 3" xfId="32125"/>
    <cellStyle name="Normal 73 2 3" xfId="20899"/>
    <cellStyle name="Normal 73 2 3 2" xfId="32126"/>
    <cellStyle name="Normal 73 2 4" xfId="32127"/>
    <cellStyle name="Normal 73 3" xfId="11166"/>
    <cellStyle name="Normal 73 3 2" xfId="11167"/>
    <cellStyle name="Normal 73 3 2 2" xfId="20900"/>
    <cellStyle name="Normal 73 3 2 2 2" xfId="32128"/>
    <cellStyle name="Normal 73 3 2 3" xfId="32129"/>
    <cellStyle name="Normal 73 3 3" xfId="20901"/>
    <cellStyle name="Normal 73 3 3 2" xfId="32130"/>
    <cellStyle name="Normal 73 3 4" xfId="32131"/>
    <cellStyle name="Normal 73 4" xfId="11168"/>
    <cellStyle name="Normal 73 4 2" xfId="11169"/>
    <cellStyle name="Normal 73 4 2 2" xfId="20902"/>
    <cellStyle name="Normal 73 4 2 2 2" xfId="32132"/>
    <cellStyle name="Normal 73 4 2 3" xfId="32133"/>
    <cellStyle name="Normal 73 4 3" xfId="20903"/>
    <cellStyle name="Normal 73 4 3 2" xfId="32134"/>
    <cellStyle name="Normal 73 4 4" xfId="32135"/>
    <cellStyle name="Normal 74" xfId="11170"/>
    <cellStyle name="Normal 74 2" xfId="11171"/>
    <cellStyle name="Normal 74 3" xfId="11172"/>
    <cellStyle name="Normal 74 4" xfId="11173"/>
    <cellStyle name="Normal 75" xfId="11174"/>
    <cellStyle name="Normal 75 2" xfId="11175"/>
    <cellStyle name="Normal 75 3" xfId="11176"/>
    <cellStyle name="Normal 75 4" xfId="11177"/>
    <cellStyle name="Normal 76" xfId="11178"/>
    <cellStyle name="Normal 76 2" xfId="11179"/>
    <cellStyle name="Normal 76 2 2" xfId="11180"/>
    <cellStyle name="Normal 76 2 2 2" xfId="20904"/>
    <cellStyle name="Normal 76 2 2 2 2" xfId="32136"/>
    <cellStyle name="Normal 76 2 2 3" xfId="32137"/>
    <cellStyle name="Normal 76 2 3" xfId="20905"/>
    <cellStyle name="Normal 76 2 3 2" xfId="32138"/>
    <cellStyle name="Normal 76 2 4" xfId="32139"/>
    <cellStyle name="Normal 76 3" xfId="11181"/>
    <cellStyle name="Normal 76 3 2" xfId="11182"/>
    <cellStyle name="Normal 76 3 2 2" xfId="20906"/>
    <cellStyle name="Normal 76 3 2 2 2" xfId="32140"/>
    <cellStyle name="Normal 76 3 2 3" xfId="32141"/>
    <cellStyle name="Normal 76 3 3" xfId="20907"/>
    <cellStyle name="Normal 76 3 3 2" xfId="32142"/>
    <cellStyle name="Normal 76 3 4" xfId="32143"/>
    <cellStyle name="Normal 77" xfId="11183"/>
    <cellStyle name="Normal 77 2" xfId="11184"/>
    <cellStyle name="Normal 78" xfId="11185"/>
    <cellStyle name="Normal 78 2" xfId="11186"/>
    <cellStyle name="Normal 79" xfId="11187"/>
    <cellStyle name="Normal 79 2" xfId="11188"/>
    <cellStyle name="Normal 8" xfId="139"/>
    <cellStyle name="Normal 8 10" xfId="11189"/>
    <cellStyle name="Normal 8 10 2" xfId="20908"/>
    <cellStyle name="Normal 8 11" xfId="11190"/>
    <cellStyle name="Normal 8 11 2" xfId="20909"/>
    <cellStyle name="Normal 8 12" xfId="11191"/>
    <cellStyle name="Normal 8 12 2" xfId="20910"/>
    <cellStyle name="Normal 8 13" xfId="11192"/>
    <cellStyle name="Normal 8 13 2" xfId="20911"/>
    <cellStyle name="Normal 8 14" xfId="11193"/>
    <cellStyle name="Normal 8 14 2" xfId="20912"/>
    <cellStyle name="Normal 8 15" xfId="11194"/>
    <cellStyle name="Normal 8 15 2" xfId="20913"/>
    <cellStyle name="Normal 8 16" xfId="11195"/>
    <cellStyle name="Normal 8 16 2" xfId="20914"/>
    <cellStyle name="Normal 8 17" xfId="11196"/>
    <cellStyle name="Normal 8 17 2" xfId="20915"/>
    <cellStyle name="Normal 8 18" xfId="11197"/>
    <cellStyle name="Normal 8 18 2" xfId="20916"/>
    <cellStyle name="Normal 8 19" xfId="11198"/>
    <cellStyle name="Normal 8 19 2" xfId="20917"/>
    <cellStyle name="Normal 8 2" xfId="11199"/>
    <cellStyle name="Normal 8 2 2" xfId="11200"/>
    <cellStyle name="Normal 8 2 2 2" xfId="11201"/>
    <cellStyle name="Normal 8 2 2 2 2" xfId="11202"/>
    <cellStyle name="Normal 8 2 2 2 2 2" xfId="11203"/>
    <cellStyle name="Normal 8 2 2 2 3" xfId="11204"/>
    <cellStyle name="Normal 8 2 2 2 4" xfId="20918"/>
    <cellStyle name="Normal 8 2 2 2 5" xfId="20919"/>
    <cellStyle name="Normal 8 2 2 3" xfId="11205"/>
    <cellStyle name="Normal 8 2 2 3 2" xfId="11206"/>
    <cellStyle name="Normal 8 2 2 3 2 2" xfId="11207"/>
    <cellStyle name="Normal 8 2 2 3 3" xfId="11208"/>
    <cellStyle name="Normal 8 2 2 3 4" xfId="20920"/>
    <cellStyle name="Normal 8 2 2 3 5" xfId="20921"/>
    <cellStyle name="Normal 8 2 2 4" xfId="11209"/>
    <cellStyle name="Normal 8 2 2 4 2" xfId="11210"/>
    <cellStyle name="Normal 8 2 2 4 2 2" xfId="11211"/>
    <cellStyle name="Normal 8 2 2 4 3" xfId="11212"/>
    <cellStyle name="Normal 8 2 2 4 4" xfId="20922"/>
    <cellStyle name="Normal 8 2 2 4 5" xfId="20923"/>
    <cellStyle name="Normal 8 2 2 5" xfId="11213"/>
    <cellStyle name="Normal 8 2 2 5 2" xfId="11214"/>
    <cellStyle name="Normal 8 2 2 5 2 2" xfId="11215"/>
    <cellStyle name="Normal 8 2 2 5 3" xfId="11216"/>
    <cellStyle name="Normal 8 2 2 5 4" xfId="20924"/>
    <cellStyle name="Normal 8 2 2 5 5" xfId="20925"/>
    <cellStyle name="Normal 8 2 2 6" xfId="11217"/>
    <cellStyle name="Normal 8 2 2 6 2" xfId="11218"/>
    <cellStyle name="Normal 8 2 2 6 3" xfId="11219"/>
    <cellStyle name="Normal 8 2 2 6 3 2" xfId="20926"/>
    <cellStyle name="Normal 8 2 2 6 3 2 2" xfId="32144"/>
    <cellStyle name="Normal 8 2 2 6 3 3" xfId="32145"/>
    <cellStyle name="Normal 8 2 2 6 4" xfId="20927"/>
    <cellStyle name="Normal 8 2 2 6 4 2" xfId="32146"/>
    <cellStyle name="Normal 8 2 2 6 5" xfId="32147"/>
    <cellStyle name="Normal 8 2 2 7" xfId="11220"/>
    <cellStyle name="Normal 8 2 2 7 2" xfId="20928"/>
    <cellStyle name="Normal 8 2 2 7 2 2" xfId="32148"/>
    <cellStyle name="Normal 8 2 2 7 3" xfId="32149"/>
    <cellStyle name="Normal 8 2 2 8" xfId="20929"/>
    <cellStyle name="Normal 8 2 2 8 2" xfId="32150"/>
    <cellStyle name="Normal 8 2 2 9" xfId="32151"/>
    <cellStyle name="Normal 8 2 3" xfId="11221"/>
    <cellStyle name="Normal 8 2 3 2" xfId="11222"/>
    <cellStyle name="Normal 8 2 3 2 2" xfId="11223"/>
    <cellStyle name="Normal 8 2 3 2 3" xfId="11224"/>
    <cellStyle name="Normal 8 2 3 2 3 2" xfId="20930"/>
    <cellStyle name="Normal 8 2 3 2 3 2 2" xfId="32152"/>
    <cellStyle name="Normal 8 2 3 2 3 3" xfId="32153"/>
    <cellStyle name="Normal 8 2 3 2 4" xfId="20931"/>
    <cellStyle name="Normal 8 2 3 2 4 2" xfId="32154"/>
    <cellStyle name="Normal 8 2 3 2 5" xfId="32155"/>
    <cellStyle name="Normal 8 2 3 3" xfId="11225"/>
    <cellStyle name="Normal 8 2 3 4" xfId="11226"/>
    <cellStyle name="Normal 8 2 3 4 2" xfId="20932"/>
    <cellStyle name="Normal 8 2 3 4 2 2" xfId="32156"/>
    <cellStyle name="Normal 8 2 3 4 3" xfId="32157"/>
    <cellStyle name="Normal 8 2 3 5" xfId="20933"/>
    <cellStyle name="Normal 8 2 3 5 2" xfId="32158"/>
    <cellStyle name="Normal 8 2 3 6" xfId="32159"/>
    <cellStyle name="Normal 8 2 4" xfId="11227"/>
    <cellStyle name="Normal 8 2 4 2" xfId="11228"/>
    <cellStyle name="Normal 8 2 4 2 2" xfId="11229"/>
    <cellStyle name="Normal 8 2 4 2 3" xfId="11230"/>
    <cellStyle name="Normal 8 2 4 2 3 2" xfId="20934"/>
    <cellStyle name="Normal 8 2 4 2 3 2 2" xfId="32160"/>
    <cellStyle name="Normal 8 2 4 2 3 3" xfId="32161"/>
    <cellStyle name="Normal 8 2 4 2 4" xfId="20935"/>
    <cellStyle name="Normal 8 2 4 2 4 2" xfId="32162"/>
    <cellStyle name="Normal 8 2 4 2 5" xfId="32163"/>
    <cellStyle name="Normal 8 2 4 3" xfId="11231"/>
    <cellStyle name="Normal 8 2 4 4" xfId="11232"/>
    <cellStyle name="Normal 8 2 4 4 2" xfId="20936"/>
    <cellStyle name="Normal 8 2 4 4 2 2" xfId="32164"/>
    <cellStyle name="Normal 8 2 4 4 3" xfId="32165"/>
    <cellStyle name="Normal 8 2 4 5" xfId="20937"/>
    <cellStyle name="Normal 8 2 4 5 2" xfId="32166"/>
    <cellStyle name="Normal 8 2 4 6" xfId="32167"/>
    <cellStyle name="Normal 8 2 5" xfId="11233"/>
    <cellStyle name="Normal 8 2 5 2" xfId="11234"/>
    <cellStyle name="Normal 8 2 5 2 2" xfId="11235"/>
    <cellStyle name="Normal 8 2 5 2 3" xfId="11236"/>
    <cellStyle name="Normal 8 2 5 2 3 2" xfId="20938"/>
    <cellStyle name="Normal 8 2 5 2 3 2 2" xfId="32168"/>
    <cellStyle name="Normal 8 2 5 2 3 3" xfId="32169"/>
    <cellStyle name="Normal 8 2 5 2 4" xfId="20939"/>
    <cellStyle name="Normal 8 2 5 2 4 2" xfId="32170"/>
    <cellStyle name="Normal 8 2 5 2 5" xfId="32171"/>
    <cellStyle name="Normal 8 2 5 3" xfId="11237"/>
    <cellStyle name="Normal 8 2 5 4" xfId="11238"/>
    <cellStyle name="Normal 8 2 5 4 2" xfId="20940"/>
    <cellStyle name="Normal 8 2 5 4 2 2" xfId="32172"/>
    <cellStyle name="Normal 8 2 5 4 3" xfId="32173"/>
    <cellStyle name="Normal 8 2 5 5" xfId="20941"/>
    <cellStyle name="Normal 8 2 5 5 2" xfId="32174"/>
    <cellStyle name="Normal 8 2 5 6" xfId="32175"/>
    <cellStyle name="Normal 8 2 6" xfId="11239"/>
    <cellStyle name="Normal 8 2 6 2" xfId="11240"/>
    <cellStyle name="Normal 8 2 7" xfId="11241"/>
    <cellStyle name="Normal 8 2 8" xfId="20942"/>
    <cellStyle name="Normal 8 2 9" xfId="20943"/>
    <cellStyle name="Normal 8 20" xfId="11242"/>
    <cellStyle name="Normal 8 20 2" xfId="20944"/>
    <cellStyle name="Normal 8 21" xfId="11243"/>
    <cellStyle name="Normal 8 21 2" xfId="20945"/>
    <cellStyle name="Normal 8 22" xfId="11244"/>
    <cellStyle name="Normal 8 22 2" xfId="20946"/>
    <cellStyle name="Normal 8 23" xfId="11245"/>
    <cellStyle name="Normal 8 23 2" xfId="20947"/>
    <cellStyle name="Normal 8 24" xfId="11246"/>
    <cellStyle name="Normal 8 24 2" xfId="20948"/>
    <cellStyle name="Normal 8 25" xfId="11247"/>
    <cellStyle name="Normal 8 25 2" xfId="20949"/>
    <cellStyle name="Normal 8 26" xfId="11248"/>
    <cellStyle name="Normal 8 26 2" xfId="20950"/>
    <cellStyle name="Normal 8 27" xfId="11249"/>
    <cellStyle name="Normal 8 27 2" xfId="20951"/>
    <cellStyle name="Normal 8 28" xfId="11250"/>
    <cellStyle name="Normal 8 28 2" xfId="20952"/>
    <cellStyle name="Normal 8 29" xfId="11251"/>
    <cellStyle name="Normal 8 29 2" xfId="20953"/>
    <cellStyle name="Normal 8 3" xfId="11252"/>
    <cellStyle name="Normal 8 3 2" xfId="11253"/>
    <cellStyle name="Normal 8 3 2 2" xfId="11254"/>
    <cellStyle name="Normal 8 3 3" xfId="11255"/>
    <cellStyle name="Normal 8 3 4" xfId="20954"/>
    <cellStyle name="Normal 8 3 5" xfId="20955"/>
    <cellStyle name="Normal 8 30" xfId="11256"/>
    <cellStyle name="Normal 8 30 2" xfId="20956"/>
    <cellStyle name="Normal 8 31" xfId="11257"/>
    <cellStyle name="Normal 8 31 2" xfId="20957"/>
    <cellStyle name="Normal 8 32" xfId="11258"/>
    <cellStyle name="Normal 8 32 2" xfId="20958"/>
    <cellStyle name="Normal 8 33" xfId="11259"/>
    <cellStyle name="Normal 8 33 2" xfId="20959"/>
    <cellStyle name="Normal 8 34" xfId="11260"/>
    <cellStyle name="Normal 8 34 2" xfId="20960"/>
    <cellStyle name="Normal 8 35" xfId="11261"/>
    <cellStyle name="Normal 8 35 2" xfId="20961"/>
    <cellStyle name="Normal 8 36" xfId="11262"/>
    <cellStyle name="Normal 8 36 2" xfId="20962"/>
    <cellStyle name="Normal 8 37" xfId="11263"/>
    <cellStyle name="Normal 8 37 2" xfId="20963"/>
    <cellStyle name="Normal 8 38" xfId="11264"/>
    <cellStyle name="Normal 8 38 2" xfId="20964"/>
    <cellStyle name="Normal 8 39" xfId="11265"/>
    <cellStyle name="Normal 8 39 2" xfId="11266"/>
    <cellStyle name="Normal 8 39 2 2" xfId="11267"/>
    <cellStyle name="Normal 8 39 2 3" xfId="11268"/>
    <cellStyle name="Normal 8 39 2 3 2" xfId="20965"/>
    <cellStyle name="Normal 8 39 2 3 2 2" xfId="32176"/>
    <cellStyle name="Normal 8 39 2 3 3" xfId="32177"/>
    <cellStyle name="Normal 8 39 2 4" xfId="20966"/>
    <cellStyle name="Normal 8 39 2 4 2" xfId="32178"/>
    <cellStyle name="Normal 8 39 2 5" xfId="32179"/>
    <cellStyle name="Normal 8 39 3" xfId="11269"/>
    <cellStyle name="Normal 8 39 4" xfId="11270"/>
    <cellStyle name="Normal 8 39 4 2" xfId="20967"/>
    <cellStyle name="Normal 8 39 4 2 2" xfId="32180"/>
    <cellStyle name="Normal 8 39 4 3" xfId="32181"/>
    <cellStyle name="Normal 8 39 5" xfId="20968"/>
    <cellStyle name="Normal 8 39 5 2" xfId="32182"/>
    <cellStyle name="Normal 8 39 6" xfId="32183"/>
    <cellStyle name="Normal 8 4" xfId="11271"/>
    <cellStyle name="Normal 8 4 2" xfId="11272"/>
    <cellStyle name="Normal 8 4 2 2" xfId="11273"/>
    <cellStyle name="Normal 8 4 3" xfId="11274"/>
    <cellStyle name="Normal 8 4 4" xfId="20969"/>
    <cellStyle name="Normal 8 4 5" xfId="20970"/>
    <cellStyle name="Normal 8 40" xfId="11275"/>
    <cellStyle name="Normal 8 40 2" xfId="11276"/>
    <cellStyle name="Normal 8 40 2 2" xfId="11277"/>
    <cellStyle name="Normal 8 40 2 3" xfId="11278"/>
    <cellStyle name="Normal 8 40 2 3 2" xfId="20971"/>
    <cellStyle name="Normal 8 40 2 3 2 2" xfId="32184"/>
    <cellStyle name="Normal 8 40 2 3 3" xfId="32185"/>
    <cellStyle name="Normal 8 40 2 4" xfId="20972"/>
    <cellStyle name="Normal 8 40 2 4 2" xfId="32186"/>
    <cellStyle name="Normal 8 40 2 5" xfId="32187"/>
    <cellStyle name="Normal 8 40 3" xfId="11279"/>
    <cellStyle name="Normal 8 40 4" xfId="11280"/>
    <cellStyle name="Normal 8 40 4 2" xfId="20973"/>
    <cellStyle name="Normal 8 40 4 2 2" xfId="32188"/>
    <cellStyle name="Normal 8 40 4 3" xfId="32189"/>
    <cellStyle name="Normal 8 40 5" xfId="20974"/>
    <cellStyle name="Normal 8 40 5 2" xfId="32190"/>
    <cellStyle name="Normal 8 40 6" xfId="32191"/>
    <cellStyle name="Normal 8 41" xfId="11281"/>
    <cellStyle name="Normal 8 41 2" xfId="20975"/>
    <cellStyle name="Normal 8 42" xfId="11282"/>
    <cellStyle name="Normal 8 42 2" xfId="20976"/>
    <cellStyle name="Normal 8 43" xfId="11283"/>
    <cellStyle name="Normal 8 43 2" xfId="20977"/>
    <cellStyle name="Normal 8 44" xfId="11284"/>
    <cellStyle name="Normal 8 44 2" xfId="20978"/>
    <cellStyle name="Normal 8 45" xfId="11285"/>
    <cellStyle name="Normal 8 45 2" xfId="20979"/>
    <cellStyle name="Normal 8 46" xfId="11286"/>
    <cellStyle name="Normal 8 46 2" xfId="20980"/>
    <cellStyle name="Normal 8 47" xfId="11287"/>
    <cellStyle name="Normal 8 47 2" xfId="20981"/>
    <cellStyle name="Normal 8 48" xfId="11288"/>
    <cellStyle name="Normal 8 48 2" xfId="20982"/>
    <cellStyle name="Normal 8 49" xfId="11289"/>
    <cellStyle name="Normal 8 49 2" xfId="20983"/>
    <cellStyle name="Normal 8 5" xfId="11290"/>
    <cellStyle name="Normal 8 5 2" xfId="11291"/>
    <cellStyle name="Normal 8 5 2 2" xfId="11292"/>
    <cellStyle name="Normal 8 5 3" xfId="11293"/>
    <cellStyle name="Normal 8 5 4" xfId="20984"/>
    <cellStyle name="Normal 8 5 5" xfId="20985"/>
    <cellStyle name="Normal 8 50" xfId="11294"/>
    <cellStyle name="Normal 8 50 2" xfId="20986"/>
    <cellStyle name="Normal 8 51" xfId="11295"/>
    <cellStyle name="Normal 8 51 2" xfId="20987"/>
    <cellStyle name="Normal 8 52" xfId="11296"/>
    <cellStyle name="Normal 8 52 2" xfId="20988"/>
    <cellStyle name="Normal 8 53" xfId="11297"/>
    <cellStyle name="Normal 8 53 2" xfId="20989"/>
    <cellStyle name="Normal 8 54" xfId="11298"/>
    <cellStyle name="Normal 8 54 2" xfId="20990"/>
    <cellStyle name="Normal 8 55" xfId="11299"/>
    <cellStyle name="Normal 8 55 2" xfId="20991"/>
    <cellStyle name="Normal 8 56" xfId="11300"/>
    <cellStyle name="Normal 8 56 2" xfId="20992"/>
    <cellStyle name="Normal 8 57" xfId="11301"/>
    <cellStyle name="Normal 8 57 2" xfId="20993"/>
    <cellStyle name="Normal 8 58" xfId="11302"/>
    <cellStyle name="Normal 8 58 2" xfId="20994"/>
    <cellStyle name="Normal 8 59" xfId="11303"/>
    <cellStyle name="Normal 8 59 2" xfId="20995"/>
    <cellStyle name="Normal 8 6" xfId="11304"/>
    <cellStyle name="Normal 8 6 2" xfId="11305"/>
    <cellStyle name="Normal 8 6 2 2" xfId="11306"/>
    <cellStyle name="Normal 8 6 3" xfId="11307"/>
    <cellStyle name="Normal 8 6 4" xfId="20996"/>
    <cellStyle name="Normal 8 6 5" xfId="20997"/>
    <cellStyle name="Normal 8 60" xfId="11308"/>
    <cellStyle name="Normal 8 60 2" xfId="20998"/>
    <cellStyle name="Normal 8 61" xfId="11309"/>
    <cellStyle name="Normal 8 61 2" xfId="20999"/>
    <cellStyle name="Normal 8 62" xfId="11310"/>
    <cellStyle name="Normal 8 62 2" xfId="21000"/>
    <cellStyle name="Normal 8 63" xfId="11311"/>
    <cellStyle name="Normal 8 63 2" xfId="21001"/>
    <cellStyle name="Normal 8 64" xfId="11312"/>
    <cellStyle name="Normal 8 64 2" xfId="21002"/>
    <cellStyle name="Normal 8 65" xfId="11313"/>
    <cellStyle name="Normal 8 65 2" xfId="21003"/>
    <cellStyle name="Normal 8 66" xfId="11314"/>
    <cellStyle name="Normal 8 66 2" xfId="21004"/>
    <cellStyle name="Normal 8 67" xfId="11315"/>
    <cellStyle name="Normal 8 67 2" xfId="21005"/>
    <cellStyle name="Normal 8 68" xfId="11316"/>
    <cellStyle name="Normal 8 68 2" xfId="21006"/>
    <cellStyle name="Normal 8 69" xfId="11317"/>
    <cellStyle name="Normal 8 69 2" xfId="21007"/>
    <cellStyle name="Normal 8 7" xfId="11318"/>
    <cellStyle name="Normal 8 7 2" xfId="11319"/>
    <cellStyle name="Normal 8 7 3" xfId="21008"/>
    <cellStyle name="Normal 8 70" xfId="11320"/>
    <cellStyle name="Normal 8 70 2" xfId="21009"/>
    <cellStyle name="Normal 8 71" xfId="11321"/>
    <cellStyle name="Normal 8 71 2" xfId="21010"/>
    <cellStyle name="Normal 8 72" xfId="11322"/>
    <cellStyle name="Normal 8 72 2" xfId="21011"/>
    <cellStyle name="Normal 8 73" xfId="11323"/>
    <cellStyle name="Normal 8 73 2" xfId="21012"/>
    <cellStyle name="Normal 8 74" xfId="11324"/>
    <cellStyle name="Normal 8 74 2" xfId="21013"/>
    <cellStyle name="Normal 8 75" xfId="11325"/>
    <cellStyle name="Normal 8 75 2" xfId="21014"/>
    <cellStyle name="Normal 8 76" xfId="11326"/>
    <cellStyle name="Normal 8 76 2" xfId="21015"/>
    <cellStyle name="Normal 8 77" xfId="11327"/>
    <cellStyle name="Normal 8 77 2" xfId="21016"/>
    <cellStyle name="Normal 8 78" xfId="11328"/>
    <cellStyle name="Normal 8 78 2" xfId="21017"/>
    <cellStyle name="Normal 8 79" xfId="11329"/>
    <cellStyle name="Normal 8 79 2" xfId="21018"/>
    <cellStyle name="Normal 8 8" xfId="11330"/>
    <cellStyle name="Normal 8 8 2" xfId="21019"/>
    <cellStyle name="Normal 8 80" xfId="11331"/>
    <cellStyle name="Normal 8 80 2" xfId="21020"/>
    <cellStyle name="Normal 8 81" xfId="11332"/>
    <cellStyle name="Normal 8 81 2" xfId="21021"/>
    <cellStyle name="Normal 8 82" xfId="11333"/>
    <cellStyle name="Normal 8 82 2" xfId="21022"/>
    <cellStyle name="Normal 8 83" xfId="11334"/>
    <cellStyle name="Normal 8 83 2" xfId="21023"/>
    <cellStyle name="Normal 8 84" xfId="11335"/>
    <cellStyle name="Normal 8 84 2" xfId="21024"/>
    <cellStyle name="Normal 8 85" xfId="11336"/>
    <cellStyle name="Normal 8 85 2" xfId="21025"/>
    <cellStyle name="Normal 8 86" xfId="11337"/>
    <cellStyle name="Normal 8 86 2" xfId="21026"/>
    <cellStyle name="Normal 8 87" xfId="11338"/>
    <cellStyle name="Normal 8 87 2" xfId="21027"/>
    <cellStyle name="Normal 8 88" xfId="11339"/>
    <cellStyle name="Normal 8 88 2" xfId="21028"/>
    <cellStyle name="Normal 8 89" xfId="11340"/>
    <cellStyle name="Normal 8 89 2" xfId="21029"/>
    <cellStyle name="Normal 8 9" xfId="11341"/>
    <cellStyle name="Normal 8 9 2" xfId="21030"/>
    <cellStyle name="Normal 8 90" xfId="11342"/>
    <cellStyle name="Normal 8 90 2" xfId="21031"/>
    <cellStyle name="Normal 8 91" xfId="11343"/>
    <cellStyle name="Normal 8 91 2" xfId="21032"/>
    <cellStyle name="Normal 8 92" xfId="11344"/>
    <cellStyle name="Normal 8 92 2" xfId="11345"/>
    <cellStyle name="Normal 8 92 2 2" xfId="32192"/>
    <cellStyle name="Normal 8 92 3" xfId="11346"/>
    <cellStyle name="Normal 8 92 3 2" xfId="21033"/>
    <cellStyle name="Normal 8 92 3 2 2" xfId="32193"/>
    <cellStyle name="Normal 8 92 3 3" xfId="32194"/>
    <cellStyle name="Normal 8 92 4" xfId="21034"/>
    <cellStyle name="Normal 8 92 4 2" xfId="32195"/>
    <cellStyle name="Normal 8 92 5" xfId="32196"/>
    <cellStyle name="Normal 8 93" xfId="11347"/>
    <cellStyle name="Normal 8 93 2" xfId="21035"/>
    <cellStyle name="Normal 8 94" xfId="21036"/>
    <cellStyle name="Normal 8 95" xfId="21037"/>
    <cellStyle name="Normal 8 96" xfId="33704"/>
    <cellStyle name="Normal 80" xfId="11348"/>
    <cellStyle name="Normal 80 2" xfId="11349"/>
    <cellStyle name="Normal 81" xfId="11350"/>
    <cellStyle name="Normal 81 2" xfId="11351"/>
    <cellStyle name="Normal 81 2 2" xfId="11352"/>
    <cellStyle name="Normal 81 3" xfId="11353"/>
    <cellStyle name="Normal 82" xfId="11354"/>
    <cellStyle name="Normal 82 2" xfId="11355"/>
    <cellStyle name="Normal 83" xfId="11356"/>
    <cellStyle name="Normal 83 2" xfId="11357"/>
    <cellStyle name="Normal 84" xfId="11358"/>
    <cellStyle name="Normal 84 2" xfId="11359"/>
    <cellStyle name="Normal 85" xfId="11360"/>
    <cellStyle name="Normal 85 2" xfId="11361"/>
    <cellStyle name="Normal 86" xfId="11362"/>
    <cellStyle name="Normal 86 2" xfId="11363"/>
    <cellStyle name="Normal 87" xfId="11364"/>
    <cellStyle name="Normal 87 2" xfId="11365"/>
    <cellStyle name="Normal 87 2 2" xfId="11366"/>
    <cellStyle name="Normal 87 3" xfId="11367"/>
    <cellStyle name="Normal 88" xfId="11368"/>
    <cellStyle name="Normal 88 2" xfId="11369"/>
    <cellStyle name="Normal 89" xfId="11370"/>
    <cellStyle name="Normal 89 2" xfId="11371"/>
    <cellStyle name="Normal 89 2 2" xfId="11372"/>
    <cellStyle name="Normal 9" xfId="140"/>
    <cellStyle name="Normal 9 10" xfId="11373"/>
    <cellStyle name="Normal 9 10 2" xfId="21038"/>
    <cellStyle name="Normal 9 11" xfId="11374"/>
    <cellStyle name="Normal 9 11 2" xfId="21039"/>
    <cellStyle name="Normal 9 12" xfId="11375"/>
    <cellStyle name="Normal 9 12 2" xfId="21040"/>
    <cellStyle name="Normal 9 13" xfId="11376"/>
    <cellStyle name="Normal 9 13 2" xfId="21041"/>
    <cellStyle name="Normal 9 14" xfId="11377"/>
    <cellStyle name="Normal 9 14 2" xfId="21042"/>
    <cellStyle name="Normal 9 15" xfId="11378"/>
    <cellStyle name="Normal 9 15 2" xfId="21043"/>
    <cellStyle name="Normal 9 16" xfId="11379"/>
    <cellStyle name="Normal 9 16 2" xfId="21044"/>
    <cellStyle name="Normal 9 17" xfId="11380"/>
    <cellStyle name="Normal 9 17 2" xfId="21045"/>
    <cellStyle name="Normal 9 18" xfId="11381"/>
    <cellStyle name="Normal 9 18 2" xfId="21046"/>
    <cellStyle name="Normal 9 19" xfId="11382"/>
    <cellStyle name="Normal 9 19 2" xfId="21047"/>
    <cellStyle name="Normal 9 2" xfId="11383"/>
    <cellStyle name="Normal 9 2 2" xfId="11384"/>
    <cellStyle name="Normal 9 2 3" xfId="21048"/>
    <cellStyle name="Normal 9 20" xfId="11385"/>
    <cellStyle name="Normal 9 20 2" xfId="21049"/>
    <cellStyle name="Normal 9 21" xfId="11386"/>
    <cellStyle name="Normal 9 21 2" xfId="21050"/>
    <cellStyle name="Normal 9 22" xfId="11387"/>
    <cellStyle name="Normal 9 22 2" xfId="21051"/>
    <cellStyle name="Normal 9 23" xfId="11388"/>
    <cellStyle name="Normal 9 23 2" xfId="21052"/>
    <cellStyle name="Normal 9 24" xfId="11389"/>
    <cellStyle name="Normal 9 24 2" xfId="21053"/>
    <cellStyle name="Normal 9 25" xfId="11390"/>
    <cellStyle name="Normal 9 25 2" xfId="21054"/>
    <cellStyle name="Normal 9 26" xfId="11391"/>
    <cellStyle name="Normal 9 26 2" xfId="21055"/>
    <cellStyle name="Normal 9 27" xfId="11392"/>
    <cellStyle name="Normal 9 27 2" xfId="21056"/>
    <cellStyle name="Normal 9 28" xfId="11393"/>
    <cellStyle name="Normal 9 28 2" xfId="21057"/>
    <cellStyle name="Normal 9 29" xfId="11394"/>
    <cellStyle name="Normal 9 29 2" xfId="21058"/>
    <cellStyle name="Normal 9 3" xfId="11395"/>
    <cellStyle name="Normal 9 3 2" xfId="21059"/>
    <cellStyle name="Normal 9 3 3" xfId="21060"/>
    <cellStyle name="Normal 9 30" xfId="11396"/>
    <cellStyle name="Normal 9 30 2" xfId="21061"/>
    <cellStyle name="Normal 9 31" xfId="11397"/>
    <cellStyle name="Normal 9 31 2" xfId="21062"/>
    <cellStyle name="Normal 9 32" xfId="11398"/>
    <cellStyle name="Normal 9 32 2" xfId="21063"/>
    <cellStyle name="Normal 9 33" xfId="11399"/>
    <cellStyle name="Normal 9 33 2" xfId="21064"/>
    <cellStyle name="Normal 9 34" xfId="11400"/>
    <cellStyle name="Normal 9 34 2" xfId="21065"/>
    <cellStyle name="Normal 9 35" xfId="11401"/>
    <cellStyle name="Normal 9 35 2" xfId="21066"/>
    <cellStyle name="Normal 9 36" xfId="11402"/>
    <cellStyle name="Normal 9 36 2" xfId="21067"/>
    <cellStyle name="Normal 9 37" xfId="11403"/>
    <cellStyle name="Normal 9 37 2" xfId="21068"/>
    <cellStyle name="Normal 9 38" xfId="11404"/>
    <cellStyle name="Normal 9 38 2" xfId="21069"/>
    <cellStyle name="Normal 9 39" xfId="11405"/>
    <cellStyle name="Normal 9 39 2" xfId="11406"/>
    <cellStyle name="Normal 9 4" xfId="11407"/>
    <cellStyle name="Normal 9 4 2" xfId="21070"/>
    <cellStyle name="Normal 9 40" xfId="11408"/>
    <cellStyle name="Normal 9 40 2" xfId="21071"/>
    <cellStyle name="Normal 9 41" xfId="11409"/>
    <cellStyle name="Normal 9 41 2" xfId="21072"/>
    <cellStyle name="Normal 9 42" xfId="11410"/>
    <cellStyle name="Normal 9 42 2" xfId="21073"/>
    <cellStyle name="Normal 9 43" xfId="11411"/>
    <cellStyle name="Normal 9 43 2" xfId="21074"/>
    <cellStyle name="Normal 9 44" xfId="11412"/>
    <cellStyle name="Normal 9 44 2" xfId="21075"/>
    <cellStyle name="Normal 9 45" xfId="11413"/>
    <cellStyle name="Normal 9 45 2" xfId="21076"/>
    <cellStyle name="Normal 9 46" xfId="11414"/>
    <cellStyle name="Normal 9 46 2" xfId="21077"/>
    <cellStyle name="Normal 9 47" xfId="11415"/>
    <cellStyle name="Normal 9 47 2" xfId="21078"/>
    <cellStyle name="Normal 9 48" xfId="11416"/>
    <cellStyle name="Normal 9 48 2" xfId="21079"/>
    <cellStyle name="Normal 9 49" xfId="11417"/>
    <cellStyle name="Normal 9 49 2" xfId="21080"/>
    <cellStyle name="Normal 9 5" xfId="11418"/>
    <cellStyle name="Normal 9 5 2" xfId="21081"/>
    <cellStyle name="Normal 9 50" xfId="11419"/>
    <cellStyle name="Normal 9 50 2" xfId="21082"/>
    <cellStyle name="Normal 9 51" xfId="11420"/>
    <cellStyle name="Normal 9 51 2" xfId="21083"/>
    <cellStyle name="Normal 9 52" xfId="11421"/>
    <cellStyle name="Normal 9 52 2" xfId="21084"/>
    <cellStyle name="Normal 9 53" xfId="11422"/>
    <cellStyle name="Normal 9 53 2" xfId="21085"/>
    <cellStyle name="Normal 9 54" xfId="11423"/>
    <cellStyle name="Normal 9 54 2" xfId="21086"/>
    <cellStyle name="Normal 9 55" xfId="11424"/>
    <cellStyle name="Normal 9 55 2" xfId="21087"/>
    <cellStyle name="Normal 9 56" xfId="11425"/>
    <cellStyle name="Normal 9 56 2" xfId="21088"/>
    <cellStyle name="Normal 9 57" xfId="11426"/>
    <cellStyle name="Normal 9 57 2" xfId="21089"/>
    <cellStyle name="Normal 9 58" xfId="11427"/>
    <cellStyle name="Normal 9 58 2" xfId="21090"/>
    <cellStyle name="Normal 9 59" xfId="11428"/>
    <cellStyle name="Normal 9 59 2" xfId="21091"/>
    <cellStyle name="Normal 9 6" xfId="11429"/>
    <cellStyle name="Normal 9 6 2" xfId="21092"/>
    <cellStyle name="Normal 9 60" xfId="11430"/>
    <cellStyle name="Normal 9 60 2" xfId="21093"/>
    <cellStyle name="Normal 9 61" xfId="11431"/>
    <cellStyle name="Normal 9 61 2" xfId="21094"/>
    <cellStyle name="Normal 9 62" xfId="11432"/>
    <cellStyle name="Normal 9 62 2" xfId="21095"/>
    <cellStyle name="Normal 9 63" xfId="11433"/>
    <cellStyle name="Normal 9 63 2" xfId="21096"/>
    <cellStyle name="Normal 9 64" xfId="11434"/>
    <cellStyle name="Normal 9 64 2" xfId="21097"/>
    <cellStyle name="Normal 9 65" xfId="11435"/>
    <cellStyle name="Normal 9 65 2" xfId="21098"/>
    <cellStyle name="Normal 9 66" xfId="11436"/>
    <cellStyle name="Normal 9 66 2" xfId="21099"/>
    <cellStyle name="Normal 9 67" xfId="11437"/>
    <cellStyle name="Normal 9 67 2" xfId="21100"/>
    <cellStyle name="Normal 9 68" xfId="11438"/>
    <cellStyle name="Normal 9 68 2" xfId="21101"/>
    <cellStyle name="Normal 9 69" xfId="11439"/>
    <cellStyle name="Normal 9 69 2" xfId="21102"/>
    <cellStyle name="Normal 9 7" xfId="11440"/>
    <cellStyle name="Normal 9 7 2" xfId="21103"/>
    <cellStyle name="Normal 9 70" xfId="11441"/>
    <cellStyle name="Normal 9 70 2" xfId="21104"/>
    <cellStyle name="Normal 9 71" xfId="11442"/>
    <cellStyle name="Normal 9 71 2" xfId="21105"/>
    <cellStyle name="Normal 9 72" xfId="11443"/>
    <cellStyle name="Normal 9 72 2" xfId="21106"/>
    <cellStyle name="Normal 9 73" xfId="11444"/>
    <cellStyle name="Normal 9 73 2" xfId="21107"/>
    <cellStyle name="Normal 9 74" xfId="11445"/>
    <cellStyle name="Normal 9 74 2" xfId="21108"/>
    <cellStyle name="Normal 9 75" xfId="11446"/>
    <cellStyle name="Normal 9 75 2" xfId="21109"/>
    <cellStyle name="Normal 9 76" xfId="11447"/>
    <cellStyle name="Normal 9 76 2" xfId="21110"/>
    <cellStyle name="Normal 9 77" xfId="11448"/>
    <cellStyle name="Normal 9 77 2" xfId="21111"/>
    <cellStyle name="Normal 9 78" xfId="11449"/>
    <cellStyle name="Normal 9 78 2" xfId="21112"/>
    <cellStyle name="Normal 9 79" xfId="11450"/>
    <cellStyle name="Normal 9 79 2" xfId="21113"/>
    <cellStyle name="Normal 9 8" xfId="11451"/>
    <cellStyle name="Normal 9 8 2" xfId="21114"/>
    <cellStyle name="Normal 9 80" xfId="11452"/>
    <cellStyle name="Normal 9 80 2" xfId="21115"/>
    <cellStyle name="Normal 9 81" xfId="11453"/>
    <cellStyle name="Normal 9 81 2" xfId="21116"/>
    <cellStyle name="Normal 9 82" xfId="11454"/>
    <cellStyle name="Normal 9 82 2" xfId="21117"/>
    <cellStyle name="Normal 9 83" xfId="11455"/>
    <cellStyle name="Normal 9 83 2" xfId="21118"/>
    <cellStyle name="Normal 9 84" xfId="11456"/>
    <cellStyle name="Normal 9 84 2" xfId="21119"/>
    <cellStyle name="Normal 9 85" xfId="11457"/>
    <cellStyle name="Normal 9 85 2" xfId="21120"/>
    <cellStyle name="Normal 9 86" xfId="11458"/>
    <cellStyle name="Normal 9 86 2" xfId="21121"/>
    <cellStyle name="Normal 9 87" xfId="11459"/>
    <cellStyle name="Normal 9 87 2" xfId="21122"/>
    <cellStyle name="Normal 9 88" xfId="11460"/>
    <cellStyle name="Normal 9 88 2" xfId="21123"/>
    <cellStyle name="Normal 9 89" xfId="11461"/>
    <cellStyle name="Normal 9 89 2" xfId="21124"/>
    <cellStyle name="Normal 9 9" xfId="11462"/>
    <cellStyle name="Normal 9 9 2" xfId="21125"/>
    <cellStyle name="Normal 9 90" xfId="11463"/>
    <cellStyle name="Normal 9 90 2" xfId="21126"/>
    <cellStyle name="Normal 9 91" xfId="11464"/>
    <cellStyle name="Normal 9 91 2" xfId="21127"/>
    <cellStyle name="Normal 9 92" xfId="21128"/>
    <cellStyle name="Normal 9 93" xfId="33705"/>
    <cellStyle name="Normal 90" xfId="11465"/>
    <cellStyle name="Normal 90 2" xfId="11466"/>
    <cellStyle name="Normal 90 2 2" xfId="11467"/>
    <cellStyle name="Normal 90 3" xfId="11468"/>
    <cellStyle name="Normal 91" xfId="11469"/>
    <cellStyle name="Normal 91 2" xfId="11470"/>
    <cellStyle name="Normal 91 2 2" xfId="11471"/>
    <cellStyle name="Normal 91 3" xfId="11472"/>
    <cellStyle name="Normal 92" xfId="11473"/>
    <cellStyle name="Normal 92 2" xfId="11474"/>
    <cellStyle name="Normal 93" xfId="11475"/>
    <cellStyle name="Normal 93 2" xfId="11476"/>
    <cellStyle name="Normal 94" xfId="11477"/>
    <cellStyle name="Normal 94 2" xfId="11478"/>
    <cellStyle name="Normal 95" xfId="11479"/>
    <cellStyle name="Normal 95 2" xfId="11480"/>
    <cellStyle name="Normal 95 2 2" xfId="11481"/>
    <cellStyle name="Normal 95 3" xfId="11482"/>
    <cellStyle name="Normal 96" xfId="11483"/>
    <cellStyle name="Normal 96 2" xfId="11484"/>
    <cellStyle name="Normal 97" xfId="11485"/>
    <cellStyle name="Normal 97 2" xfId="11486"/>
    <cellStyle name="Normal 98" xfId="11487"/>
    <cellStyle name="Normal 98 2" xfId="11488"/>
    <cellStyle name="Normal 99" xfId="11489"/>
    <cellStyle name="Normal 99 2" xfId="11490"/>
    <cellStyle name="Normal FICA" xfId="11491"/>
    <cellStyle name="Normal FICA 2" xfId="11492"/>
    <cellStyle name="Normal FUI" xfId="11493"/>
    <cellStyle name="Normal FUI 2" xfId="11494"/>
    <cellStyle name="Normal Other Benefits" xfId="11495"/>
    <cellStyle name="Normal Other Benefits 2" xfId="11496"/>
    <cellStyle name="Note 2" xfId="11497"/>
    <cellStyle name="Note 2 2" xfId="11498"/>
    <cellStyle name="Note 2 2 2" xfId="11499"/>
    <cellStyle name="Note 2 2 2 2" xfId="11500"/>
    <cellStyle name="Note 2 2 2 3" xfId="11501"/>
    <cellStyle name="Note 2 2 2 3 2" xfId="21129"/>
    <cellStyle name="Note 2 2 2 3 2 2" xfId="32197"/>
    <cellStyle name="Note 2 2 2 3 3" xfId="32198"/>
    <cellStyle name="Note 2 2 2 4" xfId="21130"/>
    <cellStyle name="Note 2 2 2 4 2" xfId="32199"/>
    <cellStyle name="Note 2 2 2 5" xfId="32200"/>
    <cellStyle name="Note 2 2 3" xfId="11502"/>
    <cellStyle name="Note 2 2 4" xfId="11503"/>
    <cellStyle name="Note 2 2 4 2" xfId="21131"/>
    <cellStyle name="Note 2 2 4 2 2" xfId="32201"/>
    <cellStyle name="Note 2 2 4 3" xfId="32202"/>
    <cellStyle name="Note 2 2 5" xfId="21132"/>
    <cellStyle name="Note 2 2 5 2" xfId="32203"/>
    <cellStyle name="Note 2 2 6" xfId="32204"/>
    <cellStyle name="Note 2 3" xfId="11504"/>
    <cellStyle name="Note 2 3 2" xfId="11505"/>
    <cellStyle name="Note 2 3 2 2" xfId="11506"/>
    <cellStyle name="Note 2 3 2 3" xfId="11507"/>
    <cellStyle name="Note 2 3 2 3 2" xfId="21133"/>
    <cellStyle name="Note 2 3 2 3 2 2" xfId="32205"/>
    <cellStyle name="Note 2 3 2 3 3" xfId="32206"/>
    <cellStyle name="Note 2 3 2 4" xfId="21134"/>
    <cellStyle name="Note 2 3 2 4 2" xfId="32207"/>
    <cellStyle name="Note 2 3 2 5" xfId="32208"/>
    <cellStyle name="Note 2 3 3" xfId="11508"/>
    <cellStyle name="Note 2 3 4" xfId="11509"/>
    <cellStyle name="Note 2 3 4 2" xfId="21135"/>
    <cellStyle name="Note 2 3 4 2 2" xfId="32209"/>
    <cellStyle name="Note 2 3 4 3" xfId="32210"/>
    <cellStyle name="Note 2 3 5" xfId="21136"/>
    <cellStyle name="Note 2 3 5 2" xfId="32211"/>
    <cellStyle name="Note 2 3 6" xfId="32212"/>
    <cellStyle name="Note 2 4" xfId="11510"/>
    <cellStyle name="Note 2 4 2" xfId="11511"/>
    <cellStyle name="Note 2 4 2 2" xfId="11512"/>
    <cellStyle name="Note 2 4 2 3" xfId="11513"/>
    <cellStyle name="Note 2 4 2 3 2" xfId="21137"/>
    <cellStyle name="Note 2 4 2 3 2 2" xfId="32213"/>
    <cellStyle name="Note 2 4 2 3 3" xfId="32214"/>
    <cellStyle name="Note 2 4 2 4" xfId="21138"/>
    <cellStyle name="Note 2 4 2 4 2" xfId="32215"/>
    <cellStyle name="Note 2 4 2 5" xfId="32216"/>
    <cellStyle name="Note 2 4 3" xfId="11514"/>
    <cellStyle name="Note 2 4 4" xfId="11515"/>
    <cellStyle name="Note 2 4 4 2" xfId="21139"/>
    <cellStyle name="Note 2 4 4 2 2" xfId="32217"/>
    <cellStyle name="Note 2 4 4 3" xfId="32218"/>
    <cellStyle name="Note 2 4 5" xfId="21140"/>
    <cellStyle name="Note 2 4 5 2" xfId="32219"/>
    <cellStyle name="Note 2 4 6" xfId="32220"/>
    <cellStyle name="Note 2 5" xfId="11516"/>
    <cellStyle name="Note 2 5 2" xfId="11517"/>
    <cellStyle name="Note 2 5 3" xfId="11518"/>
    <cellStyle name="Note 2 5 3 2" xfId="21141"/>
    <cellStyle name="Note 2 5 3 2 2" xfId="32221"/>
    <cellStyle name="Note 2 5 3 3" xfId="32222"/>
    <cellStyle name="Note 2 5 4" xfId="21142"/>
    <cellStyle name="Note 2 5 4 2" xfId="32223"/>
    <cellStyle name="Note 2 5 5" xfId="32224"/>
    <cellStyle name="Note 2 6" xfId="11519"/>
    <cellStyle name="Note 2 7" xfId="11520"/>
    <cellStyle name="Note 2 7 2" xfId="21143"/>
    <cellStyle name="Note 2 7 2 2" xfId="32225"/>
    <cellStyle name="Note 2 7 3" xfId="32226"/>
    <cellStyle name="Note 2 8" xfId="21144"/>
    <cellStyle name="Note 2 8 2" xfId="32227"/>
    <cellStyle name="Note 2 9" xfId="32228"/>
    <cellStyle name="Note 3" xfId="11521"/>
    <cellStyle name="Note 3 2" xfId="11522"/>
    <cellStyle name="Note 3 2 2" xfId="11523"/>
    <cellStyle name="Note 3 2 3" xfId="32229"/>
    <cellStyle name="Note 3 3" xfId="11524"/>
    <cellStyle name="Note 3 4" xfId="11525"/>
    <cellStyle name="Note 3 5" xfId="11526"/>
    <cellStyle name="Note 3 5 2" xfId="21145"/>
    <cellStyle name="Note 3 5 2 2" xfId="32230"/>
    <cellStyle name="Note 3 5 3" xfId="32231"/>
    <cellStyle name="Note 3 6" xfId="21146"/>
    <cellStyle name="Note 3 6 2" xfId="32232"/>
    <cellStyle name="Note 3 7" xfId="32233"/>
    <cellStyle name="Note 4" xfId="11527"/>
    <cellStyle name="Note 4 2" xfId="11528"/>
    <cellStyle name="Note 4 2 2" xfId="11529"/>
    <cellStyle name="Note 4 2 3" xfId="32234"/>
    <cellStyle name="Note 4 3" xfId="11530"/>
    <cellStyle name="Note 4 4" xfId="11531"/>
    <cellStyle name="Note 4 4 2" xfId="21147"/>
    <cellStyle name="Note 4 4 2 2" xfId="32235"/>
    <cellStyle name="Note 4 4 3" xfId="32236"/>
    <cellStyle name="Note 4 5" xfId="21148"/>
    <cellStyle name="Note 4 5 2" xfId="32237"/>
    <cellStyle name="Note 4 6" xfId="32238"/>
    <cellStyle name="Output 2" xfId="11532"/>
    <cellStyle name="Output 2 2" xfId="11533"/>
    <cellStyle name="Output 3" xfId="11534"/>
    <cellStyle name="Output 3 2" xfId="11535"/>
    <cellStyle name="Output 4" xfId="11536"/>
    <cellStyle name="Output 4 2" xfId="11537"/>
    <cellStyle name="Output 5" xfId="11538"/>
    <cellStyle name="Output 5 2" xfId="11539"/>
    <cellStyle name="Output 6" xfId="11540"/>
    <cellStyle name="Output Amounts" xfId="11541"/>
    <cellStyle name="Output Amounts 2" xfId="11542"/>
    <cellStyle name="Output Column Headings" xfId="11543"/>
    <cellStyle name="Output Column Headings 2" xfId="11544"/>
    <cellStyle name="Output Line Items" xfId="11545"/>
    <cellStyle name="Output Line Items 2" xfId="11546"/>
    <cellStyle name="Output Report Heading" xfId="11547"/>
    <cellStyle name="Output Report Heading 2" xfId="11548"/>
    <cellStyle name="Output Report Title" xfId="11549"/>
    <cellStyle name="Output Report Title 2" xfId="11550"/>
    <cellStyle name="Percent" xfId="2" builtinId="5"/>
    <cellStyle name="Percent 10" xfId="26"/>
    <cellStyle name="Percent 10 2" xfId="11551"/>
    <cellStyle name="Percent 10 2 2" xfId="11552"/>
    <cellStyle name="Percent 10 3" xfId="11553"/>
    <cellStyle name="Percent 11" xfId="11554"/>
    <cellStyle name="Percent 11 2" xfId="11555"/>
    <cellStyle name="Percent 11 2 2" xfId="11556"/>
    <cellStyle name="Percent 11 3" xfId="11557"/>
    <cellStyle name="Percent 12" xfId="11558"/>
    <cellStyle name="Percent 12 2" xfId="11559"/>
    <cellStyle name="Percent 12 2 2" xfId="11560"/>
    <cellStyle name="Percent 12 3" xfId="11561"/>
    <cellStyle name="Percent 13" xfId="11562"/>
    <cellStyle name="Percent 13 2" xfId="11563"/>
    <cellStyle name="Percent 13 2 2" xfId="11564"/>
    <cellStyle name="Percent 13 3" xfId="11565"/>
    <cellStyle name="Percent 14" xfId="11566"/>
    <cellStyle name="Percent 14 2" xfId="11567"/>
    <cellStyle name="Percent 14 2 2" xfId="11568"/>
    <cellStyle name="Percent 14 3" xfId="11569"/>
    <cellStyle name="Percent 15" xfId="11570"/>
    <cellStyle name="Percent 15 2" xfId="11571"/>
    <cellStyle name="Percent 15 2 2" xfId="11572"/>
    <cellStyle name="Percent 15 3" xfId="11573"/>
    <cellStyle name="Percent 16" xfId="11574"/>
    <cellStyle name="Percent 16 2" xfId="11575"/>
    <cellStyle name="Percent 16 2 2" xfId="11576"/>
    <cellStyle name="Percent 16 3" xfId="11577"/>
    <cellStyle name="Percent 17" xfId="11578"/>
    <cellStyle name="Percent 17 2" xfId="11579"/>
    <cellStyle name="Percent 17 2 2" xfId="11580"/>
    <cellStyle name="Percent 17 3" xfId="11581"/>
    <cellStyle name="Percent 18" xfId="11582"/>
    <cellStyle name="Percent 18 2" xfId="11583"/>
    <cellStyle name="Percent 18 2 2" xfId="11584"/>
    <cellStyle name="Percent 18 3" xfId="11585"/>
    <cellStyle name="Percent 19" xfId="11586"/>
    <cellStyle name="Percent 19 2" xfId="11587"/>
    <cellStyle name="Percent 19 2 2" xfId="11588"/>
    <cellStyle name="Percent 19 3" xfId="11589"/>
    <cellStyle name="Percent 19 4" xfId="21149"/>
    <cellStyle name="Percent 19 4 2" xfId="21150"/>
    <cellStyle name="Percent 19 4 2 2" xfId="32239"/>
    <cellStyle name="Percent 19 4 3" xfId="32240"/>
    <cellStyle name="Percent 19 4 4" xfId="69"/>
    <cellStyle name="Percent 2" xfId="141"/>
    <cellStyle name="Percent 2 10" xfId="11590"/>
    <cellStyle name="Percent 2 10 2" xfId="11591"/>
    <cellStyle name="Percent 2 10 2 2" xfId="11592"/>
    <cellStyle name="Percent 2 10 3" xfId="11593"/>
    <cellStyle name="Percent 2 10 3 2" xfId="11594"/>
    <cellStyle name="Percent 2 10 3 3" xfId="33661"/>
    <cellStyle name="Percent 2 10 3 4" xfId="14"/>
    <cellStyle name="Percent 2 10 3 4 2" xfId="32"/>
    <cellStyle name="Percent 2 10 3 4 2 2" xfId="33731"/>
    <cellStyle name="Percent 2 10 3 4 2 3" xfId="33773"/>
    <cellStyle name="Percent 2 10 3 4 3" xfId="33677"/>
    <cellStyle name="Percent 2 10 3 4 4" xfId="67"/>
    <cellStyle name="Percent 2 10 3 5" xfId="43"/>
    <cellStyle name="Percent 2 10 3 5 2" xfId="33726"/>
    <cellStyle name="Percent 2 10 3 5 3" xfId="33764"/>
    <cellStyle name="Percent 2 10 3 6 2" xfId="33760"/>
    <cellStyle name="Percent 2 10 4" xfId="11595"/>
    <cellStyle name="Percent 2 100" xfId="11596"/>
    <cellStyle name="Percent 2 100 2" xfId="11597"/>
    <cellStyle name="Percent 2 101" xfId="11598"/>
    <cellStyle name="Percent 2 101 2" xfId="11599"/>
    <cellStyle name="Percent 2 102" xfId="11600"/>
    <cellStyle name="Percent 2 102 2" xfId="11601"/>
    <cellStyle name="Percent 2 103" xfId="11602"/>
    <cellStyle name="Percent 2 103 2" xfId="11603"/>
    <cellStyle name="Percent 2 104" xfId="11604"/>
    <cellStyle name="Percent 2 104 2" xfId="11605"/>
    <cellStyle name="Percent 2 105" xfId="11606"/>
    <cellStyle name="Percent 2 105 2" xfId="11607"/>
    <cellStyle name="Percent 2 105 3" xfId="6"/>
    <cellStyle name="Percent 2 105 3 2" xfId="33735"/>
    <cellStyle name="Percent 2 105 3 2 2" xfId="33778"/>
    <cellStyle name="Percent 2 105 3 3" xfId="62"/>
    <cellStyle name="Percent 2 105 3 3 2" xfId="33755"/>
    <cellStyle name="Percent 2 105 3 3 3" xfId="33788"/>
    <cellStyle name="Percent 2 105 3 4" xfId="33671"/>
    <cellStyle name="Percent 2 105 3 4 2" xfId="33781"/>
    <cellStyle name="Percent 2 106" xfId="11608"/>
    <cellStyle name="Percent 2 106 2" xfId="11609"/>
    <cellStyle name="Percent 2 107" xfId="11610"/>
    <cellStyle name="Percent 2 107 2" xfId="11611"/>
    <cellStyle name="Percent 2 108" xfId="11612"/>
    <cellStyle name="Percent 2 108 2" xfId="11613"/>
    <cellStyle name="Percent 2 109" xfId="11614"/>
    <cellStyle name="Percent 2 109 2" xfId="11615"/>
    <cellStyle name="Percent 2 11" xfId="11616"/>
    <cellStyle name="Percent 2 11 2" xfId="11617"/>
    <cellStyle name="Percent 2 11 2 2" xfId="11618"/>
    <cellStyle name="Percent 2 11 3" xfId="11619"/>
    <cellStyle name="Percent 2 11 3 2" xfId="11620"/>
    <cellStyle name="Percent 2 11 4" xfId="11621"/>
    <cellStyle name="Percent 2 110" xfId="11622"/>
    <cellStyle name="Percent 2 110 2" xfId="11623"/>
    <cellStyle name="Percent 2 111" xfId="11624"/>
    <cellStyle name="Percent 2 111 2" xfId="11625"/>
    <cellStyle name="Percent 2 112" xfId="11626"/>
    <cellStyle name="Percent 2 112 2" xfId="11627"/>
    <cellStyle name="Percent 2 113" xfId="11628"/>
    <cellStyle name="Percent 2 113 2" xfId="11629"/>
    <cellStyle name="Percent 2 114" xfId="11630"/>
    <cellStyle name="Percent 2 114 2" xfId="11631"/>
    <cellStyle name="Percent 2 115" xfId="11632"/>
    <cellStyle name="Percent 2 115 2" xfId="11633"/>
    <cellStyle name="Percent 2 116" xfId="11634"/>
    <cellStyle name="Percent 2 116 2" xfId="11635"/>
    <cellStyle name="Percent 2 117" xfId="11636"/>
    <cellStyle name="Percent 2 117 2" xfId="11637"/>
    <cellStyle name="Percent 2 118" xfId="11638"/>
    <cellStyle name="Percent 2 118 2" xfId="11639"/>
    <cellStyle name="Percent 2 119" xfId="11640"/>
    <cellStyle name="Percent 2 119 2" xfId="11641"/>
    <cellStyle name="Percent 2 12" xfId="11642"/>
    <cellStyle name="Percent 2 12 2" xfId="11643"/>
    <cellStyle name="Percent 2 12 2 2" xfId="11644"/>
    <cellStyle name="Percent 2 12 3" xfId="11645"/>
    <cellStyle name="Percent 2 12 3 2" xfId="11646"/>
    <cellStyle name="Percent 2 12 4" xfId="11647"/>
    <cellStyle name="Percent 2 120" xfId="11648"/>
    <cellStyle name="Percent 2 120 2" xfId="11649"/>
    <cellStyle name="Percent 2 121" xfId="11650"/>
    <cellStyle name="Percent 2 121 2" xfId="11651"/>
    <cellStyle name="Percent 2 122" xfId="11652"/>
    <cellStyle name="Percent 2 122 2" xfId="11653"/>
    <cellStyle name="Percent 2 123" xfId="11654"/>
    <cellStyle name="Percent 2 123 2" xfId="11655"/>
    <cellStyle name="Percent 2 124" xfId="11656"/>
    <cellStyle name="Percent 2 124 2" xfId="11657"/>
    <cellStyle name="Percent 2 125" xfId="11658"/>
    <cellStyle name="Percent 2 125 2" xfId="11659"/>
    <cellStyle name="Percent 2 126" xfId="11660"/>
    <cellStyle name="Percent 2 126 2" xfId="11661"/>
    <cellStyle name="Percent 2 127" xfId="11662"/>
    <cellStyle name="Percent 2 127 2" xfId="11663"/>
    <cellStyle name="Percent 2 128" xfId="11664"/>
    <cellStyle name="Percent 2 128 2" xfId="11665"/>
    <cellStyle name="Percent 2 129" xfId="11666"/>
    <cellStyle name="Percent 2 129 2" xfId="11667"/>
    <cellStyle name="Percent 2 13" xfId="11668"/>
    <cellStyle name="Percent 2 13 2" xfId="11669"/>
    <cellStyle name="Percent 2 13 2 2" xfId="11670"/>
    <cellStyle name="Percent 2 13 3" xfId="11671"/>
    <cellStyle name="Percent 2 13 3 2" xfId="11672"/>
    <cellStyle name="Percent 2 13 4" xfId="11673"/>
    <cellStyle name="Percent 2 130" xfId="11674"/>
    <cellStyle name="Percent 2 130 2" xfId="11675"/>
    <cellStyle name="Percent 2 131" xfId="11676"/>
    <cellStyle name="Percent 2 131 2" xfId="11677"/>
    <cellStyle name="Percent 2 132" xfId="11678"/>
    <cellStyle name="Percent 2 132 2" xfId="11679"/>
    <cellStyle name="Percent 2 133" xfId="11680"/>
    <cellStyle name="Percent 2 133 2" xfId="11681"/>
    <cellStyle name="Percent 2 134" xfId="11682"/>
    <cellStyle name="Percent 2 134 2" xfId="11683"/>
    <cellStyle name="Percent 2 135" xfId="11684"/>
    <cellStyle name="Percent 2 135 2" xfId="11685"/>
    <cellStyle name="Percent 2 136" xfId="11686"/>
    <cellStyle name="Percent 2 136 2" xfId="11687"/>
    <cellStyle name="Percent 2 137" xfId="11688"/>
    <cellStyle name="Percent 2 137 2" xfId="11689"/>
    <cellStyle name="Percent 2 138" xfId="11690"/>
    <cellStyle name="Percent 2 138 2" xfId="11691"/>
    <cellStyle name="Percent 2 139" xfId="11692"/>
    <cellStyle name="Percent 2 139 2" xfId="11693"/>
    <cellStyle name="Percent 2 14" xfId="11694"/>
    <cellStyle name="Percent 2 14 2" xfId="11695"/>
    <cellStyle name="Percent 2 14 2 2" xfId="11696"/>
    <cellStyle name="Percent 2 14 3" xfId="11697"/>
    <cellStyle name="Percent 2 14 3 2" xfId="11698"/>
    <cellStyle name="Percent 2 14 4" xfId="11699"/>
    <cellStyle name="Percent 2 140" xfId="11700"/>
    <cellStyle name="Percent 2 140 2" xfId="11701"/>
    <cellStyle name="Percent 2 141" xfId="11702"/>
    <cellStyle name="Percent 2 141 2" xfId="11703"/>
    <cellStyle name="Percent 2 142" xfId="11704"/>
    <cellStyle name="Percent 2 142 2" xfId="11705"/>
    <cellStyle name="Percent 2 143" xfId="11706"/>
    <cellStyle name="Percent 2 143 2" xfId="11707"/>
    <cellStyle name="Percent 2 144" xfId="11708"/>
    <cellStyle name="Percent 2 144 2" xfId="11709"/>
    <cellStyle name="Percent 2 145" xfId="11710"/>
    <cellStyle name="Percent 2 145 2" xfId="11711"/>
    <cellStyle name="Percent 2 146" xfId="11712"/>
    <cellStyle name="Percent 2 146 2" xfId="11713"/>
    <cellStyle name="Percent 2 147" xfId="11714"/>
    <cellStyle name="Percent 2 147 2" xfId="11715"/>
    <cellStyle name="Percent 2 148" xfId="11716"/>
    <cellStyle name="Percent 2 148 2" xfId="11717"/>
    <cellStyle name="Percent 2 149" xfId="11718"/>
    <cellStyle name="Percent 2 149 2" xfId="11719"/>
    <cellStyle name="Percent 2 15" xfId="11720"/>
    <cellStyle name="Percent 2 15 2" xfId="11721"/>
    <cellStyle name="Percent 2 15 2 2" xfId="11722"/>
    <cellStyle name="Percent 2 15 3" xfId="11723"/>
    <cellStyle name="Percent 2 15 3 2" xfId="11724"/>
    <cellStyle name="Percent 2 15 4" xfId="11725"/>
    <cellStyle name="Percent 2 150" xfId="11726"/>
    <cellStyle name="Percent 2 150 2" xfId="11727"/>
    <cellStyle name="Percent 2 151" xfId="11728"/>
    <cellStyle name="Percent 2 151 2" xfId="11729"/>
    <cellStyle name="Percent 2 151 2 2" xfId="32241"/>
    <cellStyle name="Percent 2 151 3" xfId="11730"/>
    <cellStyle name="Percent 2 151 3 2" xfId="21151"/>
    <cellStyle name="Percent 2 151 3 2 2" xfId="21152"/>
    <cellStyle name="Percent 2 151 3 2 2 2" xfId="32242"/>
    <cellStyle name="Percent 2 151 3 2 3" xfId="32243"/>
    <cellStyle name="Percent 2 151 3 3" xfId="21153"/>
    <cellStyle name="Percent 2 151 3 3 2" xfId="21154"/>
    <cellStyle name="Percent 2 151 3 3 2 2" xfId="32244"/>
    <cellStyle name="Percent 2 151 3 3 3" xfId="32245"/>
    <cellStyle name="Percent 2 151 3 4" xfId="21155"/>
    <cellStyle name="Percent 2 151 3 4 2" xfId="32246"/>
    <cellStyle name="Percent 2 151 3 5" xfId="32247"/>
    <cellStyle name="Percent 2 151 4" xfId="21156"/>
    <cellStyle name="Percent 2 151 4 2" xfId="32248"/>
    <cellStyle name="Percent 2 151 5" xfId="32249"/>
    <cellStyle name="Percent 2 152" xfId="25"/>
    <cellStyle name="Percent 2 152 2" xfId="11731"/>
    <cellStyle name="Percent 2 153" xfId="11732"/>
    <cellStyle name="Percent 2 154" xfId="11733"/>
    <cellStyle name="Percent 2 154 2" xfId="21157"/>
    <cellStyle name="Percent 2 154 2 2" xfId="32250"/>
    <cellStyle name="Percent 2 154 3" xfId="32251"/>
    <cellStyle name="Percent 2 155" xfId="11734"/>
    <cellStyle name="Percent 2 155 2" xfId="11735"/>
    <cellStyle name="Percent 2 155 2 2" xfId="21158"/>
    <cellStyle name="Percent 2 155 2 2 2" xfId="32252"/>
    <cellStyle name="Percent 2 155 2 3" xfId="32253"/>
    <cellStyle name="Percent 2 155 3" xfId="21159"/>
    <cellStyle name="Percent 2 155 3 2" xfId="21160"/>
    <cellStyle name="Percent 2 155 3 2 2" xfId="32254"/>
    <cellStyle name="Percent 2 155 3 3" xfId="32255"/>
    <cellStyle name="Percent 2 155 4" xfId="21161"/>
    <cellStyle name="Percent 2 155 4 2" xfId="21162"/>
    <cellStyle name="Percent 2 155 4 2 2" xfId="32256"/>
    <cellStyle name="Percent 2 155 4 3" xfId="32257"/>
    <cellStyle name="Percent 2 155 5" xfId="21163"/>
    <cellStyle name="Percent 2 155 5 2" xfId="32258"/>
    <cellStyle name="Percent 2 155 6" xfId="32259"/>
    <cellStyle name="Percent 2 156" xfId="21164"/>
    <cellStyle name="Percent 2 156 2" xfId="21165"/>
    <cellStyle name="Percent 2 156 2 2" xfId="32260"/>
    <cellStyle name="Percent 2 156 3" xfId="32261"/>
    <cellStyle name="Percent 2 157" xfId="34"/>
    <cellStyle name="Percent 2 158" xfId="31"/>
    <cellStyle name="Percent 2 16" xfId="24"/>
    <cellStyle name="Percent 2 16 2" xfId="11736"/>
    <cellStyle name="Percent 2 16 2 2" xfId="11737"/>
    <cellStyle name="Percent 2 16 3" xfId="11738"/>
    <cellStyle name="Percent 2 16 3 2" xfId="11739"/>
    <cellStyle name="Percent 2 16 4" xfId="11740"/>
    <cellStyle name="Percent 2 17" xfId="11741"/>
    <cellStyle name="Percent 2 17 2" xfId="11742"/>
    <cellStyle name="Percent 2 17 2 2" xfId="11743"/>
    <cellStyle name="Percent 2 17 3" xfId="11744"/>
    <cellStyle name="Percent 2 17 3 2" xfId="11745"/>
    <cellStyle name="Percent 2 17 4" xfId="11746"/>
    <cellStyle name="Percent 2 18" xfId="11747"/>
    <cellStyle name="Percent 2 18 2" xfId="11748"/>
    <cellStyle name="Percent 2 18 2 2" xfId="11749"/>
    <cellStyle name="Percent 2 18 3" xfId="11750"/>
    <cellStyle name="Percent 2 18 3 2" xfId="11751"/>
    <cellStyle name="Percent 2 18 4" xfId="11752"/>
    <cellStyle name="Percent 2 19" xfId="11753"/>
    <cellStyle name="Percent 2 19 2" xfId="11754"/>
    <cellStyle name="Percent 2 19 2 2" xfId="11755"/>
    <cellStyle name="Percent 2 19 3" xfId="11756"/>
    <cellStyle name="Percent 2 19 3 2" xfId="11757"/>
    <cellStyle name="Percent 2 19 4" xfId="11758"/>
    <cellStyle name="Percent 2 2" xfId="11759"/>
    <cellStyle name="Percent 2 2 10" xfId="23"/>
    <cellStyle name="Percent 2 2 10 2" xfId="11760"/>
    <cellStyle name="Percent 2 2 11" xfId="11761"/>
    <cellStyle name="Percent 2 2 11 2" xfId="11762"/>
    <cellStyle name="Percent 2 2 12" xfId="11763"/>
    <cellStyle name="Percent 2 2 12 2" xfId="11764"/>
    <cellStyle name="Percent 2 2 12 2 2" xfId="11765"/>
    <cellStyle name="Percent 2 2 12 2 2 2" xfId="32262"/>
    <cellStyle name="Percent 2 2 12 2 3" xfId="11766"/>
    <cellStyle name="Percent 2 2 12 2 3 2" xfId="21166"/>
    <cellStyle name="Percent 2 2 12 2 3 2 2" xfId="32263"/>
    <cellStyle name="Percent 2 2 12 2 3 3" xfId="32264"/>
    <cellStyle name="Percent 2 2 12 2 4" xfId="21167"/>
    <cellStyle name="Percent 2 2 12 2 4 2" xfId="32265"/>
    <cellStyle name="Percent 2 2 12 2 5" xfId="32266"/>
    <cellStyle name="Percent 2 2 12 3" xfId="11767"/>
    <cellStyle name="Percent 2 2 12 3 2" xfId="11768"/>
    <cellStyle name="Percent 2 2 12 3 3" xfId="32267"/>
    <cellStyle name="Percent 2 2 12 4" xfId="11769"/>
    <cellStyle name="Percent 2 2 12 5" xfId="11770"/>
    <cellStyle name="Percent 2 2 12 5 2" xfId="21168"/>
    <cellStyle name="Percent 2 2 12 5 2 2" xfId="32268"/>
    <cellStyle name="Percent 2 2 12 5 3" xfId="32269"/>
    <cellStyle name="Percent 2 2 12 6" xfId="21169"/>
    <cellStyle name="Percent 2 2 12 6 2" xfId="32270"/>
    <cellStyle name="Percent 2 2 12 7" xfId="32271"/>
    <cellStyle name="Percent 2 2 13" xfId="11771"/>
    <cellStyle name="Percent 2 2 13 2" xfId="11772"/>
    <cellStyle name="Percent 2 2 13 2 2" xfId="11773"/>
    <cellStyle name="Percent 2 2 13 2 2 2" xfId="32272"/>
    <cellStyle name="Percent 2 2 13 2 3" xfId="11774"/>
    <cellStyle name="Percent 2 2 13 2 3 2" xfId="21170"/>
    <cellStyle name="Percent 2 2 13 2 3 2 2" xfId="32273"/>
    <cellStyle name="Percent 2 2 13 2 3 3" xfId="32274"/>
    <cellStyle name="Percent 2 2 13 2 4" xfId="21171"/>
    <cellStyle name="Percent 2 2 13 2 4 2" xfId="32275"/>
    <cellStyle name="Percent 2 2 13 2 5" xfId="32276"/>
    <cellStyle name="Percent 2 2 13 3" xfId="11775"/>
    <cellStyle name="Percent 2 2 13 3 2" xfId="11776"/>
    <cellStyle name="Percent 2 2 13 3 3" xfId="32277"/>
    <cellStyle name="Percent 2 2 13 4" xfId="11777"/>
    <cellStyle name="Percent 2 2 13 5" xfId="11778"/>
    <cellStyle name="Percent 2 2 13 5 2" xfId="21172"/>
    <cellStyle name="Percent 2 2 13 5 2 2" xfId="32278"/>
    <cellStyle name="Percent 2 2 13 5 3" xfId="32279"/>
    <cellStyle name="Percent 2 2 13 6" xfId="21173"/>
    <cellStyle name="Percent 2 2 13 6 2" xfId="32280"/>
    <cellStyle name="Percent 2 2 13 7" xfId="32281"/>
    <cellStyle name="Percent 2 2 14" xfId="11779"/>
    <cellStyle name="Percent 2 2 14 2" xfId="11780"/>
    <cellStyle name="Percent 2 2 14 2 2" xfId="11781"/>
    <cellStyle name="Percent 2 2 14 2 2 2" xfId="32282"/>
    <cellStyle name="Percent 2 2 14 2 3" xfId="11782"/>
    <cellStyle name="Percent 2 2 14 2 3 2" xfId="21174"/>
    <cellStyle name="Percent 2 2 14 2 3 2 2" xfId="32283"/>
    <cellStyle name="Percent 2 2 14 2 3 3" xfId="32284"/>
    <cellStyle name="Percent 2 2 14 2 4" xfId="21175"/>
    <cellStyle name="Percent 2 2 14 2 4 2" xfId="32285"/>
    <cellStyle name="Percent 2 2 14 2 5" xfId="32286"/>
    <cellStyle name="Percent 2 2 14 3" xfId="11783"/>
    <cellStyle name="Percent 2 2 14 3 2" xfId="11784"/>
    <cellStyle name="Percent 2 2 14 3 3" xfId="32287"/>
    <cellStyle name="Percent 2 2 14 4" xfId="11785"/>
    <cellStyle name="Percent 2 2 14 5" xfId="11786"/>
    <cellStyle name="Percent 2 2 14 5 2" xfId="21176"/>
    <cellStyle name="Percent 2 2 14 5 2 2" xfId="32288"/>
    <cellStyle name="Percent 2 2 14 5 3" xfId="32289"/>
    <cellStyle name="Percent 2 2 14 6" xfId="21177"/>
    <cellStyle name="Percent 2 2 14 6 2" xfId="32290"/>
    <cellStyle name="Percent 2 2 14 7" xfId="32291"/>
    <cellStyle name="Percent 2 2 15" xfId="11787"/>
    <cellStyle name="Percent 2 2 15 2" xfId="11788"/>
    <cellStyle name="Percent 2 2 15 2 2" xfId="11789"/>
    <cellStyle name="Percent 2 2 15 2 2 2" xfId="32292"/>
    <cellStyle name="Percent 2 2 15 2 3" xfId="11790"/>
    <cellStyle name="Percent 2 2 15 2 3 2" xfId="21178"/>
    <cellStyle name="Percent 2 2 15 2 3 2 2" xfId="32293"/>
    <cellStyle name="Percent 2 2 15 2 3 3" xfId="32294"/>
    <cellStyle name="Percent 2 2 15 2 4" xfId="21179"/>
    <cellStyle name="Percent 2 2 15 2 4 2" xfId="32295"/>
    <cellStyle name="Percent 2 2 15 2 5" xfId="32296"/>
    <cellStyle name="Percent 2 2 15 3" xfId="11791"/>
    <cellStyle name="Percent 2 2 15 3 2" xfId="11792"/>
    <cellStyle name="Percent 2 2 15 3 3" xfId="32297"/>
    <cellStyle name="Percent 2 2 15 4" xfId="11793"/>
    <cellStyle name="Percent 2 2 15 5" xfId="11794"/>
    <cellStyle name="Percent 2 2 15 5 2" xfId="21180"/>
    <cellStyle name="Percent 2 2 15 5 2 2" xfId="32298"/>
    <cellStyle name="Percent 2 2 15 5 3" xfId="32299"/>
    <cellStyle name="Percent 2 2 15 6" xfId="21181"/>
    <cellStyle name="Percent 2 2 15 6 2" xfId="32300"/>
    <cellStyle name="Percent 2 2 15 7" xfId="32301"/>
    <cellStyle name="Percent 2 2 16" xfId="11795"/>
    <cellStyle name="Percent 2 2 16 2" xfId="11796"/>
    <cellStyle name="Percent 2 2 16 2 2" xfId="11797"/>
    <cellStyle name="Percent 2 2 16 2 2 2" xfId="32302"/>
    <cellStyle name="Percent 2 2 16 2 3" xfId="11798"/>
    <cellStyle name="Percent 2 2 16 2 3 2" xfId="21182"/>
    <cellStyle name="Percent 2 2 16 2 3 2 2" xfId="32303"/>
    <cellStyle name="Percent 2 2 16 2 3 3" xfId="32304"/>
    <cellStyle name="Percent 2 2 16 2 4" xfId="21183"/>
    <cellStyle name="Percent 2 2 16 2 4 2" xfId="32305"/>
    <cellStyle name="Percent 2 2 16 2 5" xfId="32306"/>
    <cellStyle name="Percent 2 2 16 3" xfId="11799"/>
    <cellStyle name="Percent 2 2 16 3 2" xfId="11800"/>
    <cellStyle name="Percent 2 2 16 3 3" xfId="32307"/>
    <cellStyle name="Percent 2 2 16 4" xfId="11801"/>
    <cellStyle name="Percent 2 2 16 5" xfId="11802"/>
    <cellStyle name="Percent 2 2 16 5 2" xfId="21184"/>
    <cellStyle name="Percent 2 2 16 5 2 2" xfId="32308"/>
    <cellStyle name="Percent 2 2 16 5 3" xfId="32309"/>
    <cellStyle name="Percent 2 2 16 6" xfId="21185"/>
    <cellStyle name="Percent 2 2 16 6 2" xfId="32310"/>
    <cellStyle name="Percent 2 2 16 7" xfId="32311"/>
    <cellStyle name="Percent 2 2 17" xfId="11803"/>
    <cellStyle name="Percent 2 2 17 2" xfId="11804"/>
    <cellStyle name="Percent 2 2 17 2 2" xfId="11805"/>
    <cellStyle name="Percent 2 2 17 2 2 2" xfId="32312"/>
    <cellStyle name="Percent 2 2 17 2 3" xfId="11806"/>
    <cellStyle name="Percent 2 2 17 2 3 2" xfId="21186"/>
    <cellStyle name="Percent 2 2 17 2 3 2 2" xfId="32313"/>
    <cellStyle name="Percent 2 2 17 2 3 3" xfId="32314"/>
    <cellStyle name="Percent 2 2 17 2 4" xfId="21187"/>
    <cellStyle name="Percent 2 2 17 2 4 2" xfId="32315"/>
    <cellStyle name="Percent 2 2 17 2 5" xfId="32316"/>
    <cellStyle name="Percent 2 2 17 3" xfId="11807"/>
    <cellStyle name="Percent 2 2 17 3 2" xfId="11808"/>
    <cellStyle name="Percent 2 2 17 3 3" xfId="32317"/>
    <cellStyle name="Percent 2 2 17 4" xfId="11809"/>
    <cellStyle name="Percent 2 2 17 5" xfId="11810"/>
    <cellStyle name="Percent 2 2 17 5 2" xfId="21188"/>
    <cellStyle name="Percent 2 2 17 5 2 2" xfId="32318"/>
    <cellStyle name="Percent 2 2 17 5 3" xfId="32319"/>
    <cellStyle name="Percent 2 2 17 6" xfId="21189"/>
    <cellStyle name="Percent 2 2 17 6 2" xfId="32320"/>
    <cellStyle name="Percent 2 2 17 7" xfId="32321"/>
    <cellStyle name="Percent 2 2 18" xfId="11811"/>
    <cellStyle name="Percent 2 2 18 2" xfId="11812"/>
    <cellStyle name="Percent 2 2 18 2 2" xfId="11813"/>
    <cellStyle name="Percent 2 2 18 2 2 2" xfId="32322"/>
    <cellStyle name="Percent 2 2 18 2 3" xfId="11814"/>
    <cellStyle name="Percent 2 2 18 2 3 2" xfId="21190"/>
    <cellStyle name="Percent 2 2 18 2 3 2 2" xfId="32323"/>
    <cellStyle name="Percent 2 2 18 2 3 3" xfId="32324"/>
    <cellStyle name="Percent 2 2 18 2 4" xfId="21191"/>
    <cellStyle name="Percent 2 2 18 2 4 2" xfId="32325"/>
    <cellStyle name="Percent 2 2 18 2 5" xfId="32326"/>
    <cellStyle name="Percent 2 2 18 3" xfId="11815"/>
    <cellStyle name="Percent 2 2 18 3 2" xfId="32327"/>
    <cellStyle name="Percent 2 2 18 4" xfId="11816"/>
    <cellStyle name="Percent 2 2 18 4 2" xfId="21192"/>
    <cellStyle name="Percent 2 2 18 4 2 2" xfId="32328"/>
    <cellStyle name="Percent 2 2 18 4 3" xfId="32329"/>
    <cellStyle name="Percent 2 2 18 5" xfId="21193"/>
    <cellStyle name="Percent 2 2 18 5 2" xfId="32330"/>
    <cellStyle name="Percent 2 2 18 6" xfId="32331"/>
    <cellStyle name="Percent 2 2 19" xfId="11817"/>
    <cellStyle name="Percent 2 2 19 2" xfId="11818"/>
    <cellStyle name="Percent 2 2 19 2 2" xfId="11819"/>
    <cellStyle name="Percent 2 2 19 2 2 2" xfId="32332"/>
    <cellStyle name="Percent 2 2 19 2 3" xfId="11820"/>
    <cellStyle name="Percent 2 2 19 2 3 2" xfId="21194"/>
    <cellStyle name="Percent 2 2 19 2 3 2 2" xfId="32333"/>
    <cellStyle name="Percent 2 2 19 2 3 3" xfId="32334"/>
    <cellStyle name="Percent 2 2 19 2 4" xfId="21195"/>
    <cellStyle name="Percent 2 2 19 2 4 2" xfId="32335"/>
    <cellStyle name="Percent 2 2 19 2 5" xfId="32336"/>
    <cellStyle name="Percent 2 2 19 3" xfId="11821"/>
    <cellStyle name="Percent 2 2 19 3 2" xfId="32337"/>
    <cellStyle name="Percent 2 2 19 4" xfId="11822"/>
    <cellStyle name="Percent 2 2 19 4 2" xfId="21196"/>
    <cellStyle name="Percent 2 2 19 4 2 2" xfId="32338"/>
    <cellStyle name="Percent 2 2 19 4 3" xfId="32339"/>
    <cellStyle name="Percent 2 2 19 5" xfId="21197"/>
    <cellStyle name="Percent 2 2 19 5 2" xfId="32340"/>
    <cellStyle name="Percent 2 2 19 6" xfId="32341"/>
    <cellStyle name="Percent 2 2 2" xfId="11823"/>
    <cellStyle name="Percent 2 2 2 10" xfId="11824"/>
    <cellStyle name="Percent 2 2 2 10 2" xfId="11825"/>
    <cellStyle name="Percent 2 2 2 10 2 2" xfId="11826"/>
    <cellStyle name="Percent 2 2 2 10 2 3" xfId="11827"/>
    <cellStyle name="Percent 2 2 2 10 2 3 2" xfId="21198"/>
    <cellStyle name="Percent 2 2 2 10 2 3 2 2" xfId="32342"/>
    <cellStyle name="Percent 2 2 2 10 2 3 3" xfId="32343"/>
    <cellStyle name="Percent 2 2 2 10 2 4" xfId="21199"/>
    <cellStyle name="Percent 2 2 2 10 2 4 2" xfId="32344"/>
    <cellStyle name="Percent 2 2 2 10 2 5" xfId="32345"/>
    <cellStyle name="Percent 2 2 2 10 3" xfId="11828"/>
    <cellStyle name="Percent 2 2 2 10 4" xfId="11829"/>
    <cellStyle name="Percent 2 2 2 10 4 2" xfId="21200"/>
    <cellStyle name="Percent 2 2 2 10 4 2 2" xfId="32346"/>
    <cellStyle name="Percent 2 2 2 10 4 3" xfId="32347"/>
    <cellStyle name="Percent 2 2 2 10 5" xfId="21201"/>
    <cellStyle name="Percent 2 2 2 10 5 2" xfId="32348"/>
    <cellStyle name="Percent 2 2 2 10 6" xfId="32349"/>
    <cellStyle name="Percent 2 2 2 11" xfId="76"/>
    <cellStyle name="Percent 2 2 2 11 2" xfId="11830"/>
    <cellStyle name="Percent 2 2 2 12" xfId="11831"/>
    <cellStyle name="Percent 2 2 2 12 2" xfId="11832"/>
    <cellStyle name="Percent 2 2 2 13" xfId="11833"/>
    <cellStyle name="Percent 2 2 2 13 2" xfId="11834"/>
    <cellStyle name="Percent 2 2 2 14" xfId="11835"/>
    <cellStyle name="Percent 2 2 2 14 2" xfId="11836"/>
    <cellStyle name="Percent 2 2 2 15" xfId="11837"/>
    <cellStyle name="Percent 2 2 2 15 2" xfId="11838"/>
    <cellStyle name="Percent 2 2 2 16" xfId="11839"/>
    <cellStyle name="Percent 2 2 2 16 2" xfId="11840"/>
    <cellStyle name="Percent 2 2 2 17" xfId="11841"/>
    <cellStyle name="Percent 2 2 2 17 2" xfId="11842"/>
    <cellStyle name="Percent 2 2 2 18" xfId="11843"/>
    <cellStyle name="Percent 2 2 2 18 2" xfId="11844"/>
    <cellStyle name="Percent 2 2 2 19" xfId="11845"/>
    <cellStyle name="Percent 2 2 2 19 2" xfId="11846"/>
    <cellStyle name="Percent 2 2 2 2" xfId="11847"/>
    <cellStyle name="Percent 2 2 2 2 10" xfId="11848"/>
    <cellStyle name="Percent 2 2 2 2 10 2" xfId="11849"/>
    <cellStyle name="Percent 2 2 2 2 11" xfId="11850"/>
    <cellStyle name="Percent 2 2 2 2 11 2" xfId="11851"/>
    <cellStyle name="Percent 2 2 2 2 11 2 2" xfId="11852"/>
    <cellStyle name="Percent 2 2 2 2 11 2 3" xfId="11853"/>
    <cellStyle name="Percent 2 2 2 2 11 2 3 2" xfId="21202"/>
    <cellStyle name="Percent 2 2 2 2 11 2 3 2 2" xfId="32350"/>
    <cellStyle name="Percent 2 2 2 2 11 2 3 3" xfId="32351"/>
    <cellStyle name="Percent 2 2 2 2 11 2 4" xfId="21203"/>
    <cellStyle name="Percent 2 2 2 2 11 2 4 2" xfId="32352"/>
    <cellStyle name="Percent 2 2 2 2 11 2 5" xfId="32353"/>
    <cellStyle name="Percent 2 2 2 2 11 3" xfId="11854"/>
    <cellStyle name="Percent 2 2 2 2 11 4" xfId="11855"/>
    <cellStyle name="Percent 2 2 2 2 11 4 2" xfId="21204"/>
    <cellStyle name="Percent 2 2 2 2 11 4 2 2" xfId="32354"/>
    <cellStyle name="Percent 2 2 2 2 11 4 3" xfId="32355"/>
    <cellStyle name="Percent 2 2 2 2 11 5" xfId="21205"/>
    <cellStyle name="Percent 2 2 2 2 11 5 2" xfId="32356"/>
    <cellStyle name="Percent 2 2 2 2 11 6" xfId="32357"/>
    <cellStyle name="Percent 2 2 2 2 12" xfId="11856"/>
    <cellStyle name="Percent 2 2 2 2 12 2" xfId="11857"/>
    <cellStyle name="Percent 2 2 2 2 12 2 2" xfId="11858"/>
    <cellStyle name="Percent 2 2 2 2 12 2 3" xfId="11859"/>
    <cellStyle name="Percent 2 2 2 2 12 2 3 2" xfId="21206"/>
    <cellStyle name="Percent 2 2 2 2 12 2 3 2 2" xfId="32358"/>
    <cellStyle name="Percent 2 2 2 2 12 2 3 3" xfId="32359"/>
    <cellStyle name="Percent 2 2 2 2 12 2 4" xfId="21207"/>
    <cellStyle name="Percent 2 2 2 2 12 2 4 2" xfId="32360"/>
    <cellStyle name="Percent 2 2 2 2 12 2 5" xfId="32361"/>
    <cellStyle name="Percent 2 2 2 2 12 3" xfId="11860"/>
    <cellStyle name="Percent 2 2 2 2 12 4" xfId="11861"/>
    <cellStyle name="Percent 2 2 2 2 12 4 2" xfId="21208"/>
    <cellStyle name="Percent 2 2 2 2 12 4 2 2" xfId="32362"/>
    <cellStyle name="Percent 2 2 2 2 12 4 3" xfId="32363"/>
    <cellStyle name="Percent 2 2 2 2 12 5" xfId="21209"/>
    <cellStyle name="Percent 2 2 2 2 12 5 2" xfId="32364"/>
    <cellStyle name="Percent 2 2 2 2 12 6" xfId="32365"/>
    <cellStyle name="Percent 2 2 2 2 13" xfId="11862"/>
    <cellStyle name="Percent 2 2 2 2 13 2" xfId="11863"/>
    <cellStyle name="Percent 2 2 2 2 13 2 2" xfId="11864"/>
    <cellStyle name="Percent 2 2 2 2 13 2 3" xfId="11865"/>
    <cellStyle name="Percent 2 2 2 2 13 2 3 2" xfId="21210"/>
    <cellStyle name="Percent 2 2 2 2 13 2 3 2 2" xfId="32366"/>
    <cellStyle name="Percent 2 2 2 2 13 2 3 3" xfId="32367"/>
    <cellStyle name="Percent 2 2 2 2 13 2 4" xfId="21211"/>
    <cellStyle name="Percent 2 2 2 2 13 2 4 2" xfId="32368"/>
    <cellStyle name="Percent 2 2 2 2 13 2 5" xfId="32369"/>
    <cellStyle name="Percent 2 2 2 2 13 3" xfId="11866"/>
    <cellStyle name="Percent 2 2 2 2 13 4" xfId="11867"/>
    <cellStyle name="Percent 2 2 2 2 13 4 2" xfId="21212"/>
    <cellStyle name="Percent 2 2 2 2 13 4 2 2" xfId="32370"/>
    <cellStyle name="Percent 2 2 2 2 13 4 3" xfId="32371"/>
    <cellStyle name="Percent 2 2 2 2 13 5" xfId="21213"/>
    <cellStyle name="Percent 2 2 2 2 13 5 2" xfId="32372"/>
    <cellStyle name="Percent 2 2 2 2 13 6" xfId="32373"/>
    <cellStyle name="Percent 2 2 2 2 14" xfId="11868"/>
    <cellStyle name="Percent 2 2 2 2 14 2" xfId="11869"/>
    <cellStyle name="Percent 2 2 2 2 14 2 2" xfId="11870"/>
    <cellStyle name="Percent 2 2 2 2 14 2 3" xfId="11871"/>
    <cellStyle name="Percent 2 2 2 2 14 2 3 2" xfId="21214"/>
    <cellStyle name="Percent 2 2 2 2 14 2 3 2 2" xfId="32374"/>
    <cellStyle name="Percent 2 2 2 2 14 2 3 3" xfId="32375"/>
    <cellStyle name="Percent 2 2 2 2 14 2 4" xfId="21215"/>
    <cellStyle name="Percent 2 2 2 2 14 2 4 2" xfId="32376"/>
    <cellStyle name="Percent 2 2 2 2 14 2 5" xfId="32377"/>
    <cellStyle name="Percent 2 2 2 2 14 3" xfId="11872"/>
    <cellStyle name="Percent 2 2 2 2 14 4" xfId="11873"/>
    <cellStyle name="Percent 2 2 2 2 14 4 2" xfId="21216"/>
    <cellStyle name="Percent 2 2 2 2 14 4 2 2" xfId="32378"/>
    <cellStyle name="Percent 2 2 2 2 14 4 3" xfId="32379"/>
    <cellStyle name="Percent 2 2 2 2 14 5" xfId="21217"/>
    <cellStyle name="Percent 2 2 2 2 14 5 2" xfId="32380"/>
    <cellStyle name="Percent 2 2 2 2 14 6" xfId="32381"/>
    <cellStyle name="Percent 2 2 2 2 15" xfId="11874"/>
    <cellStyle name="Percent 2 2 2 2 15 2" xfId="11875"/>
    <cellStyle name="Percent 2 2 2 2 15 2 2" xfId="11876"/>
    <cellStyle name="Percent 2 2 2 2 15 2 3" xfId="11877"/>
    <cellStyle name="Percent 2 2 2 2 15 2 3 2" xfId="21218"/>
    <cellStyle name="Percent 2 2 2 2 15 2 3 2 2" xfId="32382"/>
    <cellStyle name="Percent 2 2 2 2 15 2 3 3" xfId="32383"/>
    <cellStyle name="Percent 2 2 2 2 15 2 4" xfId="21219"/>
    <cellStyle name="Percent 2 2 2 2 15 2 4 2" xfId="32384"/>
    <cellStyle name="Percent 2 2 2 2 15 2 5" xfId="32385"/>
    <cellStyle name="Percent 2 2 2 2 15 3" xfId="11878"/>
    <cellStyle name="Percent 2 2 2 2 15 4" xfId="11879"/>
    <cellStyle name="Percent 2 2 2 2 15 4 2" xfId="21220"/>
    <cellStyle name="Percent 2 2 2 2 15 4 2 2" xfId="32386"/>
    <cellStyle name="Percent 2 2 2 2 15 4 3" xfId="32387"/>
    <cellStyle name="Percent 2 2 2 2 15 5" xfId="21221"/>
    <cellStyle name="Percent 2 2 2 2 15 5 2" xfId="32388"/>
    <cellStyle name="Percent 2 2 2 2 15 6" xfId="32389"/>
    <cellStyle name="Percent 2 2 2 2 16" xfId="11880"/>
    <cellStyle name="Percent 2 2 2 2 16 2" xfId="11881"/>
    <cellStyle name="Percent 2 2 2 2 16 2 2" xfId="11882"/>
    <cellStyle name="Percent 2 2 2 2 16 2 3" xfId="11883"/>
    <cellStyle name="Percent 2 2 2 2 16 2 3 2" xfId="21222"/>
    <cellStyle name="Percent 2 2 2 2 16 2 3 2 2" xfId="32390"/>
    <cellStyle name="Percent 2 2 2 2 16 2 3 3" xfId="32391"/>
    <cellStyle name="Percent 2 2 2 2 16 2 4" xfId="21223"/>
    <cellStyle name="Percent 2 2 2 2 16 2 4 2" xfId="32392"/>
    <cellStyle name="Percent 2 2 2 2 16 2 5" xfId="32393"/>
    <cellStyle name="Percent 2 2 2 2 16 3" xfId="11884"/>
    <cellStyle name="Percent 2 2 2 2 16 4" xfId="11885"/>
    <cellStyle name="Percent 2 2 2 2 16 4 2" xfId="21224"/>
    <cellStyle name="Percent 2 2 2 2 16 4 2 2" xfId="32394"/>
    <cellStyle name="Percent 2 2 2 2 16 4 3" xfId="32395"/>
    <cellStyle name="Percent 2 2 2 2 16 5" xfId="21225"/>
    <cellStyle name="Percent 2 2 2 2 16 5 2" xfId="32396"/>
    <cellStyle name="Percent 2 2 2 2 16 6" xfId="32397"/>
    <cellStyle name="Percent 2 2 2 2 17" xfId="11886"/>
    <cellStyle name="Percent 2 2 2 2 17 2" xfId="11887"/>
    <cellStyle name="Percent 2 2 2 2 17 2 2" xfId="11888"/>
    <cellStyle name="Percent 2 2 2 2 17 2 3" xfId="11889"/>
    <cellStyle name="Percent 2 2 2 2 17 2 3 2" xfId="21226"/>
    <cellStyle name="Percent 2 2 2 2 17 2 3 2 2" xfId="32398"/>
    <cellStyle name="Percent 2 2 2 2 17 2 3 3" xfId="32399"/>
    <cellStyle name="Percent 2 2 2 2 17 2 4" xfId="21227"/>
    <cellStyle name="Percent 2 2 2 2 17 2 4 2" xfId="32400"/>
    <cellStyle name="Percent 2 2 2 2 17 2 5" xfId="32401"/>
    <cellStyle name="Percent 2 2 2 2 17 3" xfId="11890"/>
    <cellStyle name="Percent 2 2 2 2 17 4" xfId="11891"/>
    <cellStyle name="Percent 2 2 2 2 17 4 2" xfId="21228"/>
    <cellStyle name="Percent 2 2 2 2 17 4 2 2" xfId="32402"/>
    <cellStyle name="Percent 2 2 2 2 17 4 3" xfId="32403"/>
    <cellStyle name="Percent 2 2 2 2 17 5" xfId="21229"/>
    <cellStyle name="Percent 2 2 2 2 17 5 2" xfId="32404"/>
    <cellStyle name="Percent 2 2 2 2 17 6" xfId="32405"/>
    <cellStyle name="Percent 2 2 2 2 18" xfId="11892"/>
    <cellStyle name="Percent 2 2 2 2 18 2" xfId="11893"/>
    <cellStyle name="Percent 2 2 2 2 18 2 2" xfId="11894"/>
    <cellStyle name="Percent 2 2 2 2 18 2 3" xfId="11895"/>
    <cellStyle name="Percent 2 2 2 2 18 2 3 2" xfId="21230"/>
    <cellStyle name="Percent 2 2 2 2 18 2 3 2 2" xfId="32406"/>
    <cellStyle name="Percent 2 2 2 2 18 2 3 3" xfId="32407"/>
    <cellStyle name="Percent 2 2 2 2 18 2 4" xfId="21231"/>
    <cellStyle name="Percent 2 2 2 2 18 2 4 2" xfId="32408"/>
    <cellStyle name="Percent 2 2 2 2 18 2 5" xfId="32409"/>
    <cellStyle name="Percent 2 2 2 2 18 3" xfId="11896"/>
    <cellStyle name="Percent 2 2 2 2 18 4" xfId="11897"/>
    <cellStyle name="Percent 2 2 2 2 18 4 2" xfId="21232"/>
    <cellStyle name="Percent 2 2 2 2 18 4 2 2" xfId="32410"/>
    <cellStyle name="Percent 2 2 2 2 18 4 3" xfId="32411"/>
    <cellStyle name="Percent 2 2 2 2 18 5" xfId="21233"/>
    <cellStyle name="Percent 2 2 2 2 18 5 2" xfId="32412"/>
    <cellStyle name="Percent 2 2 2 2 18 6" xfId="32413"/>
    <cellStyle name="Percent 2 2 2 2 19" xfId="11898"/>
    <cellStyle name="Percent 2 2 2 2 19 2" xfId="11899"/>
    <cellStyle name="Percent 2 2 2 2 19 2 2" xfId="11900"/>
    <cellStyle name="Percent 2 2 2 2 19 2 3" xfId="11901"/>
    <cellStyle name="Percent 2 2 2 2 19 2 3 2" xfId="21234"/>
    <cellStyle name="Percent 2 2 2 2 19 2 3 2 2" xfId="32414"/>
    <cellStyle name="Percent 2 2 2 2 19 2 3 3" xfId="32415"/>
    <cellStyle name="Percent 2 2 2 2 19 2 4" xfId="21235"/>
    <cellStyle name="Percent 2 2 2 2 19 2 4 2" xfId="32416"/>
    <cellStyle name="Percent 2 2 2 2 19 2 5" xfId="32417"/>
    <cellStyle name="Percent 2 2 2 2 19 3" xfId="11902"/>
    <cellStyle name="Percent 2 2 2 2 19 4" xfId="11903"/>
    <cellStyle name="Percent 2 2 2 2 19 4 2" xfId="21236"/>
    <cellStyle name="Percent 2 2 2 2 19 4 2 2" xfId="32418"/>
    <cellStyle name="Percent 2 2 2 2 19 4 3" xfId="32419"/>
    <cellStyle name="Percent 2 2 2 2 19 5" xfId="21237"/>
    <cellStyle name="Percent 2 2 2 2 19 5 2" xfId="32420"/>
    <cellStyle name="Percent 2 2 2 2 19 6" xfId="32421"/>
    <cellStyle name="Percent 2 2 2 2 2" xfId="11904"/>
    <cellStyle name="Percent 2 2 2 2 2 10" xfId="11905"/>
    <cellStyle name="Percent 2 2 2 2 2 10 2" xfId="11906"/>
    <cellStyle name="Percent 2 2 2 2 2 11" xfId="11907"/>
    <cellStyle name="Percent 2 2 2 2 2 11 2" xfId="11908"/>
    <cellStyle name="Percent 2 2 2 2 2 12" xfId="11909"/>
    <cellStyle name="Percent 2 2 2 2 2 12 2" xfId="11910"/>
    <cellStyle name="Percent 2 2 2 2 2 13" xfId="11911"/>
    <cellStyle name="Percent 2 2 2 2 2 13 2" xfId="11912"/>
    <cellStyle name="Percent 2 2 2 2 2 14" xfId="11913"/>
    <cellStyle name="Percent 2 2 2 2 2 14 2" xfId="11914"/>
    <cellStyle name="Percent 2 2 2 2 2 15" xfId="11915"/>
    <cellStyle name="Percent 2 2 2 2 2 15 2" xfId="11916"/>
    <cellStyle name="Percent 2 2 2 2 2 16" xfId="11917"/>
    <cellStyle name="Percent 2 2 2 2 2 16 2" xfId="11918"/>
    <cellStyle name="Percent 2 2 2 2 2 17" xfId="11919"/>
    <cellStyle name="Percent 2 2 2 2 2 17 2" xfId="11920"/>
    <cellStyle name="Percent 2 2 2 2 2 18" xfId="11921"/>
    <cellStyle name="Percent 2 2 2 2 2 18 2" xfId="11922"/>
    <cellStyle name="Percent 2 2 2 2 2 19" xfId="11923"/>
    <cellStyle name="Percent 2 2 2 2 2 19 2" xfId="11924"/>
    <cellStyle name="Percent 2 2 2 2 2 19 3" xfId="11925"/>
    <cellStyle name="Percent 2 2 2 2 2 19 3 2" xfId="21238"/>
    <cellStyle name="Percent 2 2 2 2 2 19 3 2 2" xfId="32422"/>
    <cellStyle name="Percent 2 2 2 2 2 19 3 3" xfId="32423"/>
    <cellStyle name="Percent 2 2 2 2 2 19 4" xfId="21239"/>
    <cellStyle name="Percent 2 2 2 2 2 19 4 2" xfId="32424"/>
    <cellStyle name="Percent 2 2 2 2 2 19 5" xfId="32425"/>
    <cellStyle name="Percent 2 2 2 2 2 2" xfId="11926"/>
    <cellStyle name="Percent 2 2 2 2 2 2 2" xfId="11927"/>
    <cellStyle name="Percent 2 2 2 2 2 20" xfId="11928"/>
    <cellStyle name="Percent 2 2 2 2 2 21" xfId="11929"/>
    <cellStyle name="Percent 2 2 2 2 2 21 2" xfId="21240"/>
    <cellStyle name="Percent 2 2 2 2 2 21 2 2" xfId="32426"/>
    <cellStyle name="Percent 2 2 2 2 2 21 3" xfId="32427"/>
    <cellStyle name="Percent 2 2 2 2 2 22" xfId="21241"/>
    <cellStyle name="Percent 2 2 2 2 2 22 2" xfId="32428"/>
    <cellStyle name="Percent 2 2 2 2 2 23" xfId="32429"/>
    <cellStyle name="Percent 2 2 2 2 2 3" xfId="11930"/>
    <cellStyle name="Percent 2 2 2 2 2 3 2" xfId="11931"/>
    <cellStyle name="Percent 2 2 2 2 2 4" xfId="11932"/>
    <cellStyle name="Percent 2 2 2 2 2 4 2" xfId="11933"/>
    <cellStyle name="Percent 2 2 2 2 2 5" xfId="11934"/>
    <cellStyle name="Percent 2 2 2 2 2 5 2" xfId="11935"/>
    <cellStyle name="Percent 2 2 2 2 2 6" xfId="11936"/>
    <cellStyle name="Percent 2 2 2 2 2 6 2" xfId="11937"/>
    <cellStyle name="Percent 2 2 2 2 2 7" xfId="11938"/>
    <cellStyle name="Percent 2 2 2 2 2 7 2" xfId="11939"/>
    <cellStyle name="Percent 2 2 2 2 2 8" xfId="11940"/>
    <cellStyle name="Percent 2 2 2 2 2 8 2" xfId="11941"/>
    <cellStyle name="Percent 2 2 2 2 2 9" xfId="11942"/>
    <cellStyle name="Percent 2 2 2 2 2 9 2" xfId="11943"/>
    <cellStyle name="Percent 2 2 2 2 20" xfId="11944"/>
    <cellStyle name="Percent 2 2 2 2 20 2" xfId="11945"/>
    <cellStyle name="Percent 2 2 2 2 20 2 2" xfId="11946"/>
    <cellStyle name="Percent 2 2 2 2 20 2 3" xfId="11947"/>
    <cellStyle name="Percent 2 2 2 2 20 2 3 2" xfId="21242"/>
    <cellStyle name="Percent 2 2 2 2 20 2 3 2 2" xfId="32430"/>
    <cellStyle name="Percent 2 2 2 2 20 2 3 3" xfId="32431"/>
    <cellStyle name="Percent 2 2 2 2 20 2 4" xfId="21243"/>
    <cellStyle name="Percent 2 2 2 2 20 2 4 2" xfId="32432"/>
    <cellStyle name="Percent 2 2 2 2 20 2 5" xfId="32433"/>
    <cellStyle name="Percent 2 2 2 2 20 3" xfId="11948"/>
    <cellStyle name="Percent 2 2 2 2 20 4" xfId="11949"/>
    <cellStyle name="Percent 2 2 2 2 20 4 2" xfId="21244"/>
    <cellStyle name="Percent 2 2 2 2 20 4 2 2" xfId="32434"/>
    <cellStyle name="Percent 2 2 2 2 20 4 3" xfId="32435"/>
    <cellStyle name="Percent 2 2 2 2 20 5" xfId="21245"/>
    <cellStyle name="Percent 2 2 2 2 20 5 2" xfId="32436"/>
    <cellStyle name="Percent 2 2 2 2 20 6" xfId="32437"/>
    <cellStyle name="Percent 2 2 2 2 21" xfId="11950"/>
    <cellStyle name="Percent 2 2 2 2 21 2" xfId="11951"/>
    <cellStyle name="Percent 2 2 2 2 21 2 2" xfId="11952"/>
    <cellStyle name="Percent 2 2 2 2 21 2 3" xfId="11953"/>
    <cellStyle name="Percent 2 2 2 2 21 2 3 2" xfId="21246"/>
    <cellStyle name="Percent 2 2 2 2 21 2 3 2 2" xfId="32438"/>
    <cellStyle name="Percent 2 2 2 2 21 2 3 3" xfId="32439"/>
    <cellStyle name="Percent 2 2 2 2 21 2 4" xfId="21247"/>
    <cellStyle name="Percent 2 2 2 2 21 2 4 2" xfId="32440"/>
    <cellStyle name="Percent 2 2 2 2 21 2 5" xfId="32441"/>
    <cellStyle name="Percent 2 2 2 2 21 3" xfId="11954"/>
    <cellStyle name="Percent 2 2 2 2 21 4" xfId="11955"/>
    <cellStyle name="Percent 2 2 2 2 21 4 2" xfId="21248"/>
    <cellStyle name="Percent 2 2 2 2 21 4 2 2" xfId="32442"/>
    <cellStyle name="Percent 2 2 2 2 21 4 3" xfId="32443"/>
    <cellStyle name="Percent 2 2 2 2 21 5" xfId="21249"/>
    <cellStyle name="Percent 2 2 2 2 21 5 2" xfId="32444"/>
    <cellStyle name="Percent 2 2 2 2 21 6" xfId="32445"/>
    <cellStyle name="Percent 2 2 2 2 22" xfId="11956"/>
    <cellStyle name="Percent 2 2 2 2 22 2" xfId="11957"/>
    <cellStyle name="Percent 2 2 2 2 22 2 2" xfId="11958"/>
    <cellStyle name="Percent 2 2 2 2 22 2 3" xfId="11959"/>
    <cellStyle name="Percent 2 2 2 2 22 2 3 2" xfId="21250"/>
    <cellStyle name="Percent 2 2 2 2 22 2 3 2 2" xfId="32446"/>
    <cellStyle name="Percent 2 2 2 2 22 2 3 3" xfId="32447"/>
    <cellStyle name="Percent 2 2 2 2 22 2 4" xfId="21251"/>
    <cellStyle name="Percent 2 2 2 2 22 2 4 2" xfId="32448"/>
    <cellStyle name="Percent 2 2 2 2 22 2 5" xfId="32449"/>
    <cellStyle name="Percent 2 2 2 2 22 3" xfId="11960"/>
    <cellStyle name="Percent 2 2 2 2 22 4" xfId="11961"/>
    <cellStyle name="Percent 2 2 2 2 22 4 2" xfId="21252"/>
    <cellStyle name="Percent 2 2 2 2 22 4 2 2" xfId="32450"/>
    <cellStyle name="Percent 2 2 2 2 22 4 3" xfId="32451"/>
    <cellStyle name="Percent 2 2 2 2 22 5" xfId="21253"/>
    <cellStyle name="Percent 2 2 2 2 22 5 2" xfId="32452"/>
    <cellStyle name="Percent 2 2 2 2 22 6" xfId="32453"/>
    <cellStyle name="Percent 2 2 2 2 23" xfId="11962"/>
    <cellStyle name="Percent 2 2 2 2 23 2" xfId="11963"/>
    <cellStyle name="Percent 2 2 2 2 23 2 2" xfId="11964"/>
    <cellStyle name="Percent 2 2 2 2 23 2 3" xfId="11965"/>
    <cellStyle name="Percent 2 2 2 2 23 2 3 2" xfId="21254"/>
    <cellStyle name="Percent 2 2 2 2 23 2 3 2 2" xfId="32454"/>
    <cellStyle name="Percent 2 2 2 2 23 2 3 3" xfId="32455"/>
    <cellStyle name="Percent 2 2 2 2 23 2 4" xfId="21255"/>
    <cellStyle name="Percent 2 2 2 2 23 2 4 2" xfId="32456"/>
    <cellStyle name="Percent 2 2 2 2 23 2 5" xfId="32457"/>
    <cellStyle name="Percent 2 2 2 2 23 3" xfId="11966"/>
    <cellStyle name="Percent 2 2 2 2 23 4" xfId="11967"/>
    <cellStyle name="Percent 2 2 2 2 23 4 2" xfId="21256"/>
    <cellStyle name="Percent 2 2 2 2 23 4 2 2" xfId="32458"/>
    <cellStyle name="Percent 2 2 2 2 23 4 3" xfId="32459"/>
    <cellStyle name="Percent 2 2 2 2 23 5" xfId="21257"/>
    <cellStyle name="Percent 2 2 2 2 23 5 2" xfId="32460"/>
    <cellStyle name="Percent 2 2 2 2 23 6" xfId="32461"/>
    <cellStyle name="Percent 2 2 2 2 24" xfId="11968"/>
    <cellStyle name="Percent 2 2 2 2 24 2" xfId="11969"/>
    <cellStyle name="Percent 2 2 2 2 24 2 2" xfId="11970"/>
    <cellStyle name="Percent 2 2 2 2 24 2 3" xfId="11971"/>
    <cellStyle name="Percent 2 2 2 2 24 2 3 2" xfId="21258"/>
    <cellStyle name="Percent 2 2 2 2 24 2 3 2 2" xfId="32462"/>
    <cellStyle name="Percent 2 2 2 2 24 2 3 3" xfId="32463"/>
    <cellStyle name="Percent 2 2 2 2 24 2 4" xfId="21259"/>
    <cellStyle name="Percent 2 2 2 2 24 2 4 2" xfId="32464"/>
    <cellStyle name="Percent 2 2 2 2 24 2 5" xfId="32465"/>
    <cellStyle name="Percent 2 2 2 2 24 3" xfId="11972"/>
    <cellStyle name="Percent 2 2 2 2 24 4" xfId="11973"/>
    <cellStyle name="Percent 2 2 2 2 24 4 2" xfId="21260"/>
    <cellStyle name="Percent 2 2 2 2 24 4 2 2" xfId="32466"/>
    <cellStyle name="Percent 2 2 2 2 24 4 3" xfId="32467"/>
    <cellStyle name="Percent 2 2 2 2 24 5" xfId="21261"/>
    <cellStyle name="Percent 2 2 2 2 24 5 2" xfId="32468"/>
    <cellStyle name="Percent 2 2 2 2 24 6" xfId="32469"/>
    <cellStyle name="Percent 2 2 2 2 25" xfId="11974"/>
    <cellStyle name="Percent 2 2 2 2 25 2" xfId="11975"/>
    <cellStyle name="Percent 2 2 2 2 25 2 2" xfId="11976"/>
    <cellStyle name="Percent 2 2 2 2 25 2 3" xfId="11977"/>
    <cellStyle name="Percent 2 2 2 2 25 2 3 2" xfId="21262"/>
    <cellStyle name="Percent 2 2 2 2 25 2 3 2 2" xfId="32470"/>
    <cellStyle name="Percent 2 2 2 2 25 2 3 3" xfId="32471"/>
    <cellStyle name="Percent 2 2 2 2 25 2 4" xfId="21263"/>
    <cellStyle name="Percent 2 2 2 2 25 2 4 2" xfId="32472"/>
    <cellStyle name="Percent 2 2 2 2 25 2 5" xfId="32473"/>
    <cellStyle name="Percent 2 2 2 2 25 3" xfId="11978"/>
    <cellStyle name="Percent 2 2 2 2 25 4" xfId="11979"/>
    <cellStyle name="Percent 2 2 2 2 25 4 2" xfId="21264"/>
    <cellStyle name="Percent 2 2 2 2 25 4 2 2" xfId="32474"/>
    <cellStyle name="Percent 2 2 2 2 25 4 3" xfId="32475"/>
    <cellStyle name="Percent 2 2 2 2 25 5" xfId="21265"/>
    <cellStyle name="Percent 2 2 2 2 25 5 2" xfId="32476"/>
    <cellStyle name="Percent 2 2 2 2 25 6" xfId="32477"/>
    <cellStyle name="Percent 2 2 2 2 26" xfId="11980"/>
    <cellStyle name="Percent 2 2 2 2 26 2" xfId="11981"/>
    <cellStyle name="Percent 2 2 2 2 26 2 2" xfId="11982"/>
    <cellStyle name="Percent 2 2 2 2 26 2 3" xfId="11983"/>
    <cellStyle name="Percent 2 2 2 2 26 2 3 2" xfId="21266"/>
    <cellStyle name="Percent 2 2 2 2 26 2 3 2 2" xfId="32478"/>
    <cellStyle name="Percent 2 2 2 2 26 2 3 3" xfId="32479"/>
    <cellStyle name="Percent 2 2 2 2 26 2 4" xfId="21267"/>
    <cellStyle name="Percent 2 2 2 2 26 2 4 2" xfId="32480"/>
    <cellStyle name="Percent 2 2 2 2 26 2 5" xfId="32481"/>
    <cellStyle name="Percent 2 2 2 2 26 3" xfId="11984"/>
    <cellStyle name="Percent 2 2 2 2 26 4" xfId="11985"/>
    <cellStyle name="Percent 2 2 2 2 26 4 2" xfId="21268"/>
    <cellStyle name="Percent 2 2 2 2 26 4 2 2" xfId="32482"/>
    <cellStyle name="Percent 2 2 2 2 26 4 3" xfId="32483"/>
    <cellStyle name="Percent 2 2 2 2 26 5" xfId="21269"/>
    <cellStyle name="Percent 2 2 2 2 26 5 2" xfId="32484"/>
    <cellStyle name="Percent 2 2 2 2 26 6" xfId="32485"/>
    <cellStyle name="Percent 2 2 2 2 27" xfId="11986"/>
    <cellStyle name="Percent 2 2 2 2 3" xfId="11987"/>
    <cellStyle name="Percent 2 2 2 2 3 2" xfId="11988"/>
    <cellStyle name="Percent 2 2 2 2 4" xfId="11989"/>
    <cellStyle name="Percent 2 2 2 2 4 2" xfId="11990"/>
    <cellStyle name="Percent 2 2 2 2 5" xfId="11991"/>
    <cellStyle name="Percent 2 2 2 2 5 2" xfId="11992"/>
    <cellStyle name="Percent 2 2 2 2 6" xfId="11993"/>
    <cellStyle name="Percent 2 2 2 2 6 2" xfId="11994"/>
    <cellStyle name="Percent 2 2 2 2 7" xfId="11995"/>
    <cellStyle name="Percent 2 2 2 2 7 2" xfId="11996"/>
    <cellStyle name="Percent 2 2 2 2 8" xfId="11997"/>
    <cellStyle name="Percent 2 2 2 2 8 2" xfId="11998"/>
    <cellStyle name="Percent 2 2 2 2 9" xfId="11999"/>
    <cellStyle name="Percent 2 2 2 2 9 2" xfId="12000"/>
    <cellStyle name="Percent 2 2 2 20" xfId="12001"/>
    <cellStyle name="Percent 2 2 2 20 2" xfId="12002"/>
    <cellStyle name="Percent 2 2 2 21" xfId="12003"/>
    <cellStyle name="Percent 2 2 2 21 2" xfId="12004"/>
    <cellStyle name="Percent 2 2 2 22" xfId="12005"/>
    <cellStyle name="Percent 2 2 2 22 2" xfId="12006"/>
    <cellStyle name="Percent 2 2 2 23" xfId="12007"/>
    <cellStyle name="Percent 2 2 2 23 2" xfId="12008"/>
    <cellStyle name="Percent 2 2 2 24" xfId="12009"/>
    <cellStyle name="Percent 2 2 2 24 2" xfId="12010"/>
    <cellStyle name="Percent 2 2 2 25" xfId="12011"/>
    <cellStyle name="Percent 2 2 2 25 2" xfId="12012"/>
    <cellStyle name="Percent 2 2 2 26" xfId="12013"/>
    <cellStyle name="Percent 2 2 2 26 2" xfId="12014"/>
    <cellStyle name="Percent 2 2 2 27" xfId="12015"/>
    <cellStyle name="Percent 2 2 2 27 2" xfId="12016"/>
    <cellStyle name="Percent 2 2 2 27 3" xfId="32486"/>
    <cellStyle name="Percent 2 2 2 28" xfId="12017"/>
    <cellStyle name="Percent 2 2 2 28 2" xfId="12018"/>
    <cellStyle name="Percent 2 2 2 28 2 2" xfId="21"/>
    <cellStyle name="Percent 2 2 2 28 2 2 2" xfId="33730"/>
    <cellStyle name="Percent 2 2 2 28 2 2 3" xfId="33716"/>
    <cellStyle name="Percent 2 2 2 28 3" xfId="33678"/>
    <cellStyle name="Percent 2 2 2 28 3 2" xfId="33742"/>
    <cellStyle name="Percent 2 2 2 28 3 2 2" xfId="33785"/>
    <cellStyle name="Percent 2 2 2 29" xfId="12019"/>
    <cellStyle name="Percent 2 2 2 29 2" xfId="21270"/>
    <cellStyle name="Percent 2 2 2 29 2 2" xfId="32487"/>
    <cellStyle name="Percent 2 2 2 29 3" xfId="32488"/>
    <cellStyle name="Percent 2 2 2 3" xfId="12020"/>
    <cellStyle name="Percent 2 2 2 3 2" xfId="12021"/>
    <cellStyle name="Percent 2 2 2 3 2 2" xfId="12022"/>
    <cellStyle name="Percent 2 2 2 3 2 3" xfId="12023"/>
    <cellStyle name="Percent 2 2 2 3 2 3 2" xfId="21271"/>
    <cellStyle name="Percent 2 2 2 3 2 3 2 2" xfId="32489"/>
    <cellStyle name="Percent 2 2 2 3 2 3 3" xfId="32490"/>
    <cellStyle name="Percent 2 2 2 3 2 4" xfId="21272"/>
    <cellStyle name="Percent 2 2 2 3 2 4 2" xfId="32491"/>
    <cellStyle name="Percent 2 2 2 3 2 5" xfId="32492"/>
    <cellStyle name="Percent 2 2 2 3 3" xfId="12024"/>
    <cellStyle name="Percent 2 2 2 3 4" xfId="12025"/>
    <cellStyle name="Percent 2 2 2 3 4 2" xfId="21273"/>
    <cellStyle name="Percent 2 2 2 3 4 2 2" xfId="32493"/>
    <cellStyle name="Percent 2 2 2 3 4 3" xfId="32494"/>
    <cellStyle name="Percent 2 2 2 3 5" xfId="21274"/>
    <cellStyle name="Percent 2 2 2 3 5 2" xfId="32495"/>
    <cellStyle name="Percent 2 2 2 3 6" xfId="32496"/>
    <cellStyle name="Percent 2 2 2 30" xfId="32497"/>
    <cellStyle name="Percent 2 2 2 4" xfId="12026"/>
    <cellStyle name="Percent 2 2 2 4 2" xfId="12027"/>
    <cellStyle name="Percent 2 2 2 4 2 2" xfId="12028"/>
    <cellStyle name="Percent 2 2 2 4 2 3" xfId="12029"/>
    <cellStyle name="Percent 2 2 2 4 2 3 2" xfId="21275"/>
    <cellStyle name="Percent 2 2 2 4 2 3 2 2" xfId="32498"/>
    <cellStyle name="Percent 2 2 2 4 2 3 3" xfId="32499"/>
    <cellStyle name="Percent 2 2 2 4 2 4" xfId="21276"/>
    <cellStyle name="Percent 2 2 2 4 2 4 2" xfId="32500"/>
    <cellStyle name="Percent 2 2 2 4 2 5" xfId="32501"/>
    <cellStyle name="Percent 2 2 2 4 3" xfId="12030"/>
    <cellStyle name="Percent 2 2 2 4 4" xfId="12031"/>
    <cellStyle name="Percent 2 2 2 4 4 2" xfId="21277"/>
    <cellStyle name="Percent 2 2 2 4 4 2 2" xfId="32502"/>
    <cellStyle name="Percent 2 2 2 4 4 3" xfId="32503"/>
    <cellStyle name="Percent 2 2 2 4 5" xfId="21278"/>
    <cellStyle name="Percent 2 2 2 4 5 2" xfId="32504"/>
    <cellStyle name="Percent 2 2 2 4 6" xfId="32505"/>
    <cellStyle name="Percent 2 2 2 5" xfId="12032"/>
    <cellStyle name="Percent 2 2 2 5 2" xfId="12033"/>
    <cellStyle name="Percent 2 2 2 5 2 2" xfId="12034"/>
    <cellStyle name="Percent 2 2 2 5 2 3" xfId="12035"/>
    <cellStyle name="Percent 2 2 2 5 2 3 2" xfId="21279"/>
    <cellStyle name="Percent 2 2 2 5 2 3 2 2" xfId="32506"/>
    <cellStyle name="Percent 2 2 2 5 2 3 3" xfId="32507"/>
    <cellStyle name="Percent 2 2 2 5 2 4" xfId="21280"/>
    <cellStyle name="Percent 2 2 2 5 2 4 2" xfId="32508"/>
    <cellStyle name="Percent 2 2 2 5 2 5" xfId="32509"/>
    <cellStyle name="Percent 2 2 2 5 3" xfId="12036"/>
    <cellStyle name="Percent 2 2 2 5 4" xfId="12037"/>
    <cellStyle name="Percent 2 2 2 5 4 2" xfId="21281"/>
    <cellStyle name="Percent 2 2 2 5 4 2 2" xfId="32510"/>
    <cellStyle name="Percent 2 2 2 5 4 3" xfId="32511"/>
    <cellStyle name="Percent 2 2 2 5 5" xfId="21282"/>
    <cellStyle name="Percent 2 2 2 5 5 2" xfId="32512"/>
    <cellStyle name="Percent 2 2 2 5 6" xfId="32513"/>
    <cellStyle name="Percent 2 2 2 6" xfId="12038"/>
    <cellStyle name="Percent 2 2 2 6 2" xfId="12039"/>
    <cellStyle name="Percent 2 2 2 6 2 2" xfId="12040"/>
    <cellStyle name="Percent 2 2 2 6 2 3" xfId="12041"/>
    <cellStyle name="Percent 2 2 2 6 2 3 2" xfId="21283"/>
    <cellStyle name="Percent 2 2 2 6 2 3 2 2" xfId="32514"/>
    <cellStyle name="Percent 2 2 2 6 2 3 3" xfId="32515"/>
    <cellStyle name="Percent 2 2 2 6 2 4" xfId="21284"/>
    <cellStyle name="Percent 2 2 2 6 2 4 2" xfId="32516"/>
    <cellStyle name="Percent 2 2 2 6 2 5" xfId="32517"/>
    <cellStyle name="Percent 2 2 2 6 3" xfId="12042"/>
    <cellStyle name="Percent 2 2 2 6 4" xfId="12043"/>
    <cellStyle name="Percent 2 2 2 6 4 2" xfId="21285"/>
    <cellStyle name="Percent 2 2 2 6 4 2 2" xfId="32518"/>
    <cellStyle name="Percent 2 2 2 6 4 3" xfId="32519"/>
    <cellStyle name="Percent 2 2 2 6 5" xfId="21286"/>
    <cellStyle name="Percent 2 2 2 6 5 2" xfId="32520"/>
    <cellStyle name="Percent 2 2 2 6 6" xfId="32521"/>
    <cellStyle name="Percent 2 2 2 7" xfId="12044"/>
    <cellStyle name="Percent 2 2 2 7 2" xfId="12045"/>
    <cellStyle name="Percent 2 2 2 7 2 2" xfId="12046"/>
    <cellStyle name="Percent 2 2 2 7 2 3" xfId="12047"/>
    <cellStyle name="Percent 2 2 2 7 2 3 2" xfId="21287"/>
    <cellStyle name="Percent 2 2 2 7 2 3 2 2" xfId="32522"/>
    <cellStyle name="Percent 2 2 2 7 2 3 3" xfId="32523"/>
    <cellStyle name="Percent 2 2 2 7 2 4" xfId="21288"/>
    <cellStyle name="Percent 2 2 2 7 2 4 2" xfId="32524"/>
    <cellStyle name="Percent 2 2 2 7 2 5" xfId="32525"/>
    <cellStyle name="Percent 2 2 2 7 3" xfId="12048"/>
    <cellStyle name="Percent 2 2 2 7 4" xfId="12049"/>
    <cellStyle name="Percent 2 2 2 7 4 2" xfId="21289"/>
    <cellStyle name="Percent 2 2 2 7 4 2 2" xfId="32526"/>
    <cellStyle name="Percent 2 2 2 7 4 3" xfId="32527"/>
    <cellStyle name="Percent 2 2 2 7 5" xfId="21290"/>
    <cellStyle name="Percent 2 2 2 7 5 2" xfId="32528"/>
    <cellStyle name="Percent 2 2 2 7 6" xfId="32529"/>
    <cellStyle name="Percent 2 2 2 8" xfId="12050"/>
    <cellStyle name="Percent 2 2 2 8 2" xfId="12051"/>
    <cellStyle name="Percent 2 2 2 8 2 2" xfId="12052"/>
    <cellStyle name="Percent 2 2 2 8 2 3" xfId="12053"/>
    <cellStyle name="Percent 2 2 2 8 2 3 2" xfId="21291"/>
    <cellStyle name="Percent 2 2 2 8 2 3 2 2" xfId="32530"/>
    <cellStyle name="Percent 2 2 2 8 2 3 3" xfId="32531"/>
    <cellStyle name="Percent 2 2 2 8 2 4" xfId="21292"/>
    <cellStyle name="Percent 2 2 2 8 2 4 2" xfId="32532"/>
    <cellStyle name="Percent 2 2 2 8 2 5" xfId="32533"/>
    <cellStyle name="Percent 2 2 2 8 3" xfId="12054"/>
    <cellStyle name="Percent 2 2 2 8 4" xfId="12055"/>
    <cellStyle name="Percent 2 2 2 8 4 2" xfId="21293"/>
    <cellStyle name="Percent 2 2 2 8 4 2 2" xfId="32534"/>
    <cellStyle name="Percent 2 2 2 8 4 3" xfId="32535"/>
    <cellStyle name="Percent 2 2 2 8 5" xfId="21294"/>
    <cellStyle name="Percent 2 2 2 8 5 2" xfId="32536"/>
    <cellStyle name="Percent 2 2 2 8 6" xfId="32537"/>
    <cellStyle name="Percent 2 2 2 9" xfId="12056"/>
    <cellStyle name="Percent 2 2 2 9 2" xfId="12057"/>
    <cellStyle name="Percent 2 2 2 9 2 2" xfId="12058"/>
    <cellStyle name="Percent 2 2 2 9 2 3" xfId="12059"/>
    <cellStyle name="Percent 2 2 2 9 2 3 2" xfId="21295"/>
    <cellStyle name="Percent 2 2 2 9 2 3 2 2" xfId="32538"/>
    <cellStyle name="Percent 2 2 2 9 2 3 3" xfId="32539"/>
    <cellStyle name="Percent 2 2 2 9 2 4" xfId="21296"/>
    <cellStyle name="Percent 2 2 2 9 2 4 2" xfId="32540"/>
    <cellStyle name="Percent 2 2 2 9 2 5" xfId="32541"/>
    <cellStyle name="Percent 2 2 2 9 3" xfId="12060"/>
    <cellStyle name="Percent 2 2 2 9 4" xfId="12061"/>
    <cellStyle name="Percent 2 2 2 9 4 2" xfId="21297"/>
    <cellStyle name="Percent 2 2 2 9 4 2 2" xfId="32542"/>
    <cellStyle name="Percent 2 2 2 9 4 3" xfId="32543"/>
    <cellStyle name="Percent 2 2 2 9 5" xfId="21298"/>
    <cellStyle name="Percent 2 2 2 9 5 2" xfId="32544"/>
    <cellStyle name="Percent 2 2 2 9 6" xfId="32545"/>
    <cellStyle name="Percent 2 2 20" xfId="12062"/>
    <cellStyle name="Percent 2 2 20 2" xfId="12063"/>
    <cellStyle name="Percent 2 2 20 2 2" xfId="12064"/>
    <cellStyle name="Percent 2 2 20 2 2 2" xfId="32546"/>
    <cellStyle name="Percent 2 2 20 2 3" xfId="12065"/>
    <cellStyle name="Percent 2 2 20 2 3 2" xfId="21299"/>
    <cellStyle name="Percent 2 2 20 2 3 2 2" xfId="32547"/>
    <cellStyle name="Percent 2 2 20 2 3 3" xfId="32548"/>
    <cellStyle name="Percent 2 2 20 2 4" xfId="21300"/>
    <cellStyle name="Percent 2 2 20 2 4 2" xfId="32549"/>
    <cellStyle name="Percent 2 2 20 2 5" xfId="32550"/>
    <cellStyle name="Percent 2 2 20 3" xfId="12066"/>
    <cellStyle name="Percent 2 2 20 3 2" xfId="32551"/>
    <cellStyle name="Percent 2 2 20 4" xfId="12067"/>
    <cellStyle name="Percent 2 2 20 4 2" xfId="21301"/>
    <cellStyle name="Percent 2 2 20 4 2 2" xfId="32552"/>
    <cellStyle name="Percent 2 2 20 4 3" xfId="32553"/>
    <cellStyle name="Percent 2 2 20 5" xfId="21302"/>
    <cellStyle name="Percent 2 2 20 5 2" xfId="32554"/>
    <cellStyle name="Percent 2 2 20 6" xfId="32555"/>
    <cellStyle name="Percent 2 2 21" xfId="12068"/>
    <cellStyle name="Percent 2 2 21 2" xfId="12069"/>
    <cellStyle name="Percent 2 2 21 2 2" xfId="12070"/>
    <cellStyle name="Percent 2 2 21 2 3" xfId="12071"/>
    <cellStyle name="Percent 2 2 21 2 3 2" xfId="21303"/>
    <cellStyle name="Percent 2 2 21 2 3 2 2" xfId="32556"/>
    <cellStyle name="Percent 2 2 21 2 3 3" xfId="32557"/>
    <cellStyle name="Percent 2 2 21 2 4" xfId="21304"/>
    <cellStyle name="Percent 2 2 21 2 4 2" xfId="32558"/>
    <cellStyle name="Percent 2 2 21 2 5" xfId="32559"/>
    <cellStyle name="Percent 2 2 21 3" xfId="12072"/>
    <cellStyle name="Percent 2 2 21 4" xfId="12073"/>
    <cellStyle name="Percent 2 2 21 4 2" xfId="21305"/>
    <cellStyle name="Percent 2 2 21 4 2 2" xfId="32560"/>
    <cellStyle name="Percent 2 2 21 4 3" xfId="32561"/>
    <cellStyle name="Percent 2 2 21 5" xfId="21306"/>
    <cellStyle name="Percent 2 2 21 5 2" xfId="32562"/>
    <cellStyle name="Percent 2 2 21 6" xfId="32563"/>
    <cellStyle name="Percent 2 2 22" xfId="12074"/>
    <cellStyle name="Percent 2 2 22 2" xfId="12075"/>
    <cellStyle name="Percent 2 2 22 2 2" xfId="12076"/>
    <cellStyle name="Percent 2 2 22 2 3" xfId="12077"/>
    <cellStyle name="Percent 2 2 22 2 3 2" xfId="21307"/>
    <cellStyle name="Percent 2 2 22 2 3 2 2" xfId="32564"/>
    <cellStyle name="Percent 2 2 22 2 3 3" xfId="32565"/>
    <cellStyle name="Percent 2 2 22 2 4" xfId="21308"/>
    <cellStyle name="Percent 2 2 22 2 4 2" xfId="32566"/>
    <cellStyle name="Percent 2 2 22 2 5" xfId="32567"/>
    <cellStyle name="Percent 2 2 22 3" xfId="12078"/>
    <cellStyle name="Percent 2 2 22 4" xfId="12079"/>
    <cellStyle name="Percent 2 2 22 4 2" xfId="21309"/>
    <cellStyle name="Percent 2 2 22 4 2 2" xfId="32568"/>
    <cellStyle name="Percent 2 2 22 4 3" xfId="32569"/>
    <cellStyle name="Percent 2 2 22 5" xfId="21310"/>
    <cellStyle name="Percent 2 2 22 5 2" xfId="32570"/>
    <cellStyle name="Percent 2 2 22 6" xfId="32571"/>
    <cellStyle name="Percent 2 2 23" xfId="12080"/>
    <cellStyle name="Percent 2 2 23 2" xfId="12081"/>
    <cellStyle name="Percent 2 2 23 2 2" xfId="12082"/>
    <cellStyle name="Percent 2 2 23 2 3" xfId="12083"/>
    <cellStyle name="Percent 2 2 23 2 3 2" xfId="21311"/>
    <cellStyle name="Percent 2 2 23 2 3 2 2" xfId="32572"/>
    <cellStyle name="Percent 2 2 23 2 3 3" xfId="32573"/>
    <cellStyle name="Percent 2 2 23 2 4" xfId="21312"/>
    <cellStyle name="Percent 2 2 23 2 4 2" xfId="32574"/>
    <cellStyle name="Percent 2 2 23 2 5" xfId="32575"/>
    <cellStyle name="Percent 2 2 23 3" xfId="12084"/>
    <cellStyle name="Percent 2 2 23 4" xfId="12085"/>
    <cellStyle name="Percent 2 2 23 4 2" xfId="21313"/>
    <cellStyle name="Percent 2 2 23 4 2 2" xfId="32576"/>
    <cellStyle name="Percent 2 2 23 4 3" xfId="32577"/>
    <cellStyle name="Percent 2 2 23 5" xfId="21314"/>
    <cellStyle name="Percent 2 2 23 5 2" xfId="32578"/>
    <cellStyle name="Percent 2 2 23 6" xfId="32579"/>
    <cellStyle name="Percent 2 2 24" xfId="12086"/>
    <cellStyle name="Percent 2 2 24 2" xfId="12087"/>
    <cellStyle name="Percent 2 2 24 2 2" xfId="12088"/>
    <cellStyle name="Percent 2 2 24 2 3" xfId="12089"/>
    <cellStyle name="Percent 2 2 24 2 3 2" xfId="21315"/>
    <cellStyle name="Percent 2 2 24 2 3 2 2" xfId="32580"/>
    <cellStyle name="Percent 2 2 24 2 3 3" xfId="32581"/>
    <cellStyle name="Percent 2 2 24 2 4" xfId="21316"/>
    <cellStyle name="Percent 2 2 24 2 4 2" xfId="32582"/>
    <cellStyle name="Percent 2 2 24 2 5" xfId="32583"/>
    <cellStyle name="Percent 2 2 24 3" xfId="12090"/>
    <cellStyle name="Percent 2 2 24 4" xfId="12091"/>
    <cellStyle name="Percent 2 2 24 4 2" xfId="21317"/>
    <cellStyle name="Percent 2 2 24 4 2 2" xfId="32584"/>
    <cellStyle name="Percent 2 2 24 4 3" xfId="32585"/>
    <cellStyle name="Percent 2 2 24 5" xfId="21318"/>
    <cellStyle name="Percent 2 2 24 5 2" xfId="32586"/>
    <cellStyle name="Percent 2 2 24 6" xfId="32587"/>
    <cellStyle name="Percent 2 2 25" xfId="12092"/>
    <cellStyle name="Percent 2 2 25 2" xfId="12093"/>
    <cellStyle name="Percent 2 2 25 2 2" xfId="12094"/>
    <cellStyle name="Percent 2 2 25 2 3" xfId="12095"/>
    <cellStyle name="Percent 2 2 25 2 3 2" xfId="21319"/>
    <cellStyle name="Percent 2 2 25 2 3 2 2" xfId="32588"/>
    <cellStyle name="Percent 2 2 25 2 3 3" xfId="32589"/>
    <cellStyle name="Percent 2 2 25 2 4" xfId="21320"/>
    <cellStyle name="Percent 2 2 25 2 4 2" xfId="32590"/>
    <cellStyle name="Percent 2 2 25 2 5" xfId="32591"/>
    <cellStyle name="Percent 2 2 25 3" xfId="12096"/>
    <cellStyle name="Percent 2 2 25 4" xfId="12097"/>
    <cellStyle name="Percent 2 2 25 4 2" xfId="21321"/>
    <cellStyle name="Percent 2 2 25 4 2 2" xfId="32592"/>
    <cellStyle name="Percent 2 2 25 4 3" xfId="32593"/>
    <cellStyle name="Percent 2 2 25 5" xfId="21322"/>
    <cellStyle name="Percent 2 2 25 5 2" xfId="32594"/>
    <cellStyle name="Percent 2 2 25 6" xfId="32595"/>
    <cellStyle name="Percent 2 2 26" xfId="12098"/>
    <cellStyle name="Percent 2 2 26 2" xfId="12099"/>
    <cellStyle name="Percent 2 2 26 2 2" xfId="12100"/>
    <cellStyle name="Percent 2 2 26 2 3" xfId="12101"/>
    <cellStyle name="Percent 2 2 26 2 3 2" xfId="21323"/>
    <cellStyle name="Percent 2 2 26 2 3 2 2" xfId="32596"/>
    <cellStyle name="Percent 2 2 26 2 3 3" xfId="32597"/>
    <cellStyle name="Percent 2 2 26 2 4" xfId="21324"/>
    <cellStyle name="Percent 2 2 26 2 4 2" xfId="32598"/>
    <cellStyle name="Percent 2 2 26 2 5" xfId="32599"/>
    <cellStyle name="Percent 2 2 26 3" xfId="12102"/>
    <cellStyle name="Percent 2 2 26 4" xfId="12103"/>
    <cellStyle name="Percent 2 2 26 4 2" xfId="21325"/>
    <cellStyle name="Percent 2 2 26 4 2 2" xfId="32600"/>
    <cellStyle name="Percent 2 2 26 4 3" xfId="32601"/>
    <cellStyle name="Percent 2 2 26 5" xfId="21326"/>
    <cellStyle name="Percent 2 2 26 5 2" xfId="32602"/>
    <cellStyle name="Percent 2 2 26 6" xfId="32603"/>
    <cellStyle name="Percent 2 2 27" xfId="12104"/>
    <cellStyle name="Percent 2 2 27 2" xfId="12105"/>
    <cellStyle name="Percent 2 2 27 2 2" xfId="12106"/>
    <cellStyle name="Percent 2 2 27 2 3" xfId="12107"/>
    <cellStyle name="Percent 2 2 27 2 3 2" xfId="21327"/>
    <cellStyle name="Percent 2 2 27 2 3 2 2" xfId="32604"/>
    <cellStyle name="Percent 2 2 27 2 3 3" xfId="32605"/>
    <cellStyle name="Percent 2 2 27 2 4" xfId="21328"/>
    <cellStyle name="Percent 2 2 27 2 4 2" xfId="32606"/>
    <cellStyle name="Percent 2 2 27 2 5" xfId="32607"/>
    <cellStyle name="Percent 2 2 27 3" xfId="12108"/>
    <cellStyle name="Percent 2 2 27 4" xfId="12109"/>
    <cellStyle name="Percent 2 2 27 4 2" xfId="21329"/>
    <cellStyle name="Percent 2 2 27 4 2 2" xfId="32608"/>
    <cellStyle name="Percent 2 2 27 4 3" xfId="32609"/>
    <cellStyle name="Percent 2 2 27 5" xfId="21330"/>
    <cellStyle name="Percent 2 2 27 5 2" xfId="32610"/>
    <cellStyle name="Percent 2 2 27 6" xfId="32611"/>
    <cellStyle name="Percent 2 2 28" xfId="12110"/>
    <cellStyle name="Percent 2 2 28 2" xfId="12111"/>
    <cellStyle name="Percent 2 2 29" xfId="12112"/>
    <cellStyle name="Percent 2 2 29 2" xfId="12113"/>
    <cellStyle name="Percent 2 2 3" xfId="12114"/>
    <cellStyle name="Percent 2 2 3 2" xfId="12115"/>
    <cellStyle name="Percent 2 2 3 2 2" xfId="12116"/>
    <cellStyle name="Percent 2 2 3 3" xfId="12117"/>
    <cellStyle name="Percent 2 2 3 3 2" xfId="12118"/>
    <cellStyle name="Percent 2 2 3 4" xfId="12119"/>
    <cellStyle name="Percent 2 2 30" xfId="12120"/>
    <cellStyle name="Percent 2 2 30 2" xfId="32612"/>
    <cellStyle name="Percent 2 2 31" xfId="12121"/>
    <cellStyle name="Percent 2 2 4" xfId="12122"/>
    <cellStyle name="Percent 2 2 4 2" xfId="12123"/>
    <cellStyle name="Percent 2 2 4 2 2" xfId="12124"/>
    <cellStyle name="Percent 2 2 4 3" xfId="12125"/>
    <cellStyle name="Percent 2 2 4 3 2" xfId="12126"/>
    <cellStyle name="Percent 2 2 4 4" xfId="12127"/>
    <cellStyle name="Percent 2 2 5" xfId="12128"/>
    <cellStyle name="Percent 2 2 5 2" xfId="12129"/>
    <cellStyle name="Percent 2 2 5 2 2" xfId="12130"/>
    <cellStyle name="Percent 2 2 5 3" xfId="12131"/>
    <cellStyle name="Percent 2 2 5 3 2" xfId="12132"/>
    <cellStyle name="Percent 2 2 5 4" xfId="12133"/>
    <cellStyle name="Percent 2 2 6" xfId="12134"/>
    <cellStyle name="Percent 2 2 6 2" xfId="12135"/>
    <cellStyle name="Percent 2 2 6 2 2" xfId="12136"/>
    <cellStyle name="Percent 2 2 6 3" xfId="12137"/>
    <cellStyle name="Percent 2 2 6 3 2" xfId="12138"/>
    <cellStyle name="Percent 2 2 6 4" xfId="12139"/>
    <cellStyle name="Percent 2 2 7" xfId="12140"/>
    <cellStyle name="Percent 2 2 7 2" xfId="12141"/>
    <cellStyle name="Percent 2 2 7 2 2" xfId="12142"/>
    <cellStyle name="Percent 2 2 7 3" xfId="12143"/>
    <cellStyle name="Percent 2 2 7 3 2" xfId="12144"/>
    <cellStyle name="Percent 2 2 7 4" xfId="12145"/>
    <cellStyle name="Percent 2 2 8" xfId="12146"/>
    <cellStyle name="Percent 2 2 8 2" xfId="12147"/>
    <cellStyle name="Percent 2 2 8 2 2" xfId="12148"/>
    <cellStyle name="Percent 2 2 8 3" xfId="12149"/>
    <cellStyle name="Percent 2 2 8 3 2" xfId="12150"/>
    <cellStyle name="Percent 2 2 8 4" xfId="12151"/>
    <cellStyle name="Percent 2 2 9" xfId="12152"/>
    <cellStyle name="Percent 2 2 9 2" xfId="12153"/>
    <cellStyle name="Percent 2 2 9 2 2" xfId="12154"/>
    <cellStyle name="Percent 2 2 9 3" xfId="12155"/>
    <cellStyle name="Percent 2 20" xfId="12156"/>
    <cellStyle name="Percent 2 20 2" xfId="12157"/>
    <cellStyle name="Percent 2 20 2 2" xfId="12158"/>
    <cellStyle name="Percent 2 20 3" xfId="12159"/>
    <cellStyle name="Percent 2 20 3 2" xfId="12160"/>
    <cellStyle name="Percent 2 20 4" xfId="12161"/>
    <cellStyle name="Percent 2 21" xfId="12162"/>
    <cellStyle name="Percent 2 21 2" xfId="12163"/>
    <cellStyle name="Percent 2 21 2 2" xfId="12164"/>
    <cellStyle name="Percent 2 21 3" xfId="12165"/>
    <cellStyle name="Percent 2 21 3 2" xfId="12166"/>
    <cellStyle name="Percent 2 21 4" xfId="12167"/>
    <cellStyle name="Percent 2 22" xfId="12168"/>
    <cellStyle name="Percent 2 22 2" xfId="12169"/>
    <cellStyle name="Percent 2 22 2 2" xfId="12170"/>
    <cellStyle name="Percent 2 22 3" xfId="12171"/>
    <cellStyle name="Percent 2 22 3 2" xfId="12172"/>
    <cellStyle name="Percent 2 22 4" xfId="12173"/>
    <cellStyle name="Percent 2 23" xfId="12174"/>
    <cellStyle name="Percent 2 23 2" xfId="12175"/>
    <cellStyle name="Percent 2 23 2 2" xfId="12176"/>
    <cellStyle name="Percent 2 23 3" xfId="12177"/>
    <cellStyle name="Percent 2 23 3 2" xfId="12178"/>
    <cellStyle name="Percent 2 23 4" xfId="12179"/>
    <cellStyle name="Percent 2 24" xfId="12180"/>
    <cellStyle name="Percent 2 24 2" xfId="12181"/>
    <cellStyle name="Percent 2 24 2 2" xfId="12182"/>
    <cellStyle name="Percent 2 24 3" xfId="12183"/>
    <cellStyle name="Percent 2 24 3 2" xfId="12184"/>
    <cellStyle name="Percent 2 24 4" xfId="12185"/>
    <cellStyle name="Percent 2 25" xfId="12186"/>
    <cellStyle name="Percent 2 25 2" xfId="12187"/>
    <cellStyle name="Percent 2 25 2 2" xfId="12188"/>
    <cellStyle name="Percent 2 25 3" xfId="12189"/>
    <cellStyle name="Percent 2 25 3 2" xfId="12190"/>
    <cellStyle name="Percent 2 25 4" xfId="12191"/>
    <cellStyle name="Percent 2 26" xfId="12192"/>
    <cellStyle name="Percent 2 26 2" xfId="12193"/>
    <cellStyle name="Percent 2 26 2 2" xfId="12194"/>
    <cellStyle name="Percent 2 26 3" xfId="12195"/>
    <cellStyle name="Percent 2 26 3 2" xfId="12196"/>
    <cellStyle name="Percent 2 26 4" xfId="12197"/>
    <cellStyle name="Percent 2 27" xfId="12198"/>
    <cellStyle name="Percent 2 27 2" xfId="12199"/>
    <cellStyle name="Percent 2 27 2 2" xfId="12200"/>
    <cellStyle name="Percent 2 27 3" xfId="12201"/>
    <cellStyle name="Percent 2 27 3 2" xfId="12202"/>
    <cellStyle name="Percent 2 27 4" xfId="12203"/>
    <cellStyle name="Percent 2 27 4 2" xfId="12204"/>
    <cellStyle name="Percent 2 27 5" xfId="12205"/>
    <cellStyle name="Percent 2 28" xfId="12206"/>
    <cellStyle name="Percent 2 28 2" xfId="12207"/>
    <cellStyle name="Percent 2 28 2 2" xfId="12208"/>
    <cellStyle name="Percent 2 28 3" xfId="12209"/>
    <cellStyle name="Percent 2 29" xfId="12210"/>
    <cellStyle name="Percent 2 29 2" xfId="12211"/>
    <cellStyle name="Percent 2 29 3" xfId="21331"/>
    <cellStyle name="Percent 2 29 4" xfId="21332"/>
    <cellStyle name="Percent 2 29 4 2" xfId="21333"/>
    <cellStyle name="Percent 2 29 4 2 2" xfId="32613"/>
    <cellStyle name="Percent 2 29 4 3" xfId="32614"/>
    <cellStyle name="Percent 2 3" xfId="12212"/>
    <cellStyle name="Percent 2 3 10" xfId="12213"/>
    <cellStyle name="Percent 2 3 10 2" xfId="12214"/>
    <cellStyle name="Percent 2 3 11" xfId="12215"/>
    <cellStyle name="Percent 2 3 11 2" xfId="12216"/>
    <cellStyle name="Percent 2 3 12" xfId="12217"/>
    <cellStyle name="Percent 2 3 12 2" xfId="12218"/>
    <cellStyle name="Percent 2 3 13" xfId="12219"/>
    <cellStyle name="Percent 2 3 13 2" xfId="12220"/>
    <cellStyle name="Percent 2 3 14" xfId="12221"/>
    <cellStyle name="Percent 2 3 14 2" xfId="12222"/>
    <cellStyle name="Percent 2 3 15" xfId="12223"/>
    <cellStyle name="Percent 2 3 15 2" xfId="12224"/>
    <cellStyle name="Percent 2 3 16" xfId="12225"/>
    <cellStyle name="Percent 2 3 16 2" xfId="12226"/>
    <cellStyle name="Percent 2 3 17" xfId="12227"/>
    <cellStyle name="Percent 2 3 17 2" xfId="12228"/>
    <cellStyle name="Percent 2 3 18" xfId="12229"/>
    <cellStyle name="Percent 2 3 18 2" xfId="12230"/>
    <cellStyle name="Percent 2 3 19" xfId="12231"/>
    <cellStyle name="Percent 2 3 19 2" xfId="12232"/>
    <cellStyle name="Percent 2 3 2" xfId="12233"/>
    <cellStyle name="Percent 2 3 2 2" xfId="12234"/>
    <cellStyle name="Percent 2 3 2 2 2" xfId="12235"/>
    <cellStyle name="Percent 2 3 2 2 2 2" xfId="12236"/>
    <cellStyle name="Percent 2 3 2 2 2 2 2" xfId="12237"/>
    <cellStyle name="Percent 2 3 2 2 2 3" xfId="12238"/>
    <cellStyle name="Percent 2 3 2 2 2 4" xfId="21334"/>
    <cellStyle name="Percent 2 3 2 2 2 5" xfId="21335"/>
    <cellStyle name="Percent 2 3 2 2 3" xfId="12239"/>
    <cellStyle name="Percent 2 3 2 2 3 2" xfId="12240"/>
    <cellStyle name="Percent 2 3 2 2 3 2 2" xfId="12241"/>
    <cellStyle name="Percent 2 3 2 2 3 3" xfId="12242"/>
    <cellStyle name="Percent 2 3 2 2 3 4" xfId="21336"/>
    <cellStyle name="Percent 2 3 2 2 3 5" xfId="21337"/>
    <cellStyle name="Percent 2 3 2 2 4" xfId="12243"/>
    <cellStyle name="Percent 2 3 2 2 4 2" xfId="12244"/>
    <cellStyle name="Percent 2 3 2 2 4 2 2" xfId="12245"/>
    <cellStyle name="Percent 2 3 2 2 4 3" xfId="12246"/>
    <cellStyle name="Percent 2 3 2 2 4 4" xfId="21338"/>
    <cellStyle name="Percent 2 3 2 2 4 5" xfId="21339"/>
    <cellStyle name="Percent 2 3 2 2 5" xfId="12247"/>
    <cellStyle name="Percent 2 3 2 2 5 2" xfId="12248"/>
    <cellStyle name="Percent 2 3 2 2 5 2 2" xfId="12249"/>
    <cellStyle name="Percent 2 3 2 2 5 3" xfId="12250"/>
    <cellStyle name="Percent 2 3 2 2 5 4" xfId="21340"/>
    <cellStyle name="Percent 2 3 2 2 5 5" xfId="21341"/>
    <cellStyle name="Percent 2 3 2 2 6" xfId="12251"/>
    <cellStyle name="Percent 2 3 2 3" xfId="12252"/>
    <cellStyle name="Percent 2 3 2 3 2" xfId="12253"/>
    <cellStyle name="Percent 2 3 2 4" xfId="12254"/>
    <cellStyle name="Percent 2 3 2 4 2" xfId="12255"/>
    <cellStyle name="Percent 2 3 2 4 2 2" xfId="12256"/>
    <cellStyle name="Percent 2 3 2 4 3" xfId="12257"/>
    <cellStyle name="Percent 2 3 2 5" xfId="12258"/>
    <cellStyle name="Percent 2 3 2 5 2" xfId="12259"/>
    <cellStyle name="Percent 2 3 2 6" xfId="12260"/>
    <cellStyle name="Percent 2 3 2 6 2" xfId="12261"/>
    <cellStyle name="Percent 2 3 2 6 3" xfId="12262"/>
    <cellStyle name="Percent 2 3 2 7" xfId="12263"/>
    <cellStyle name="Percent 2 3 2 7 2" xfId="12264"/>
    <cellStyle name="Percent 2 3 2 8" xfId="12265"/>
    <cellStyle name="Percent 2 3 20" xfId="12266"/>
    <cellStyle name="Percent 2 3 3" xfId="12267"/>
    <cellStyle name="Percent 2 3 3 2" xfId="12268"/>
    <cellStyle name="Percent 2 3 3 2 2" xfId="12269"/>
    <cellStyle name="Percent 2 3 3 2 3" xfId="21342"/>
    <cellStyle name="Percent 2 3 3 3" xfId="12270"/>
    <cellStyle name="Percent 2 3 3 3 2" xfId="12271"/>
    <cellStyle name="Percent 2 3 3 4" xfId="12272"/>
    <cellStyle name="Percent 2 3 4" xfId="12273"/>
    <cellStyle name="Percent 2 3 4 2" xfId="12274"/>
    <cellStyle name="Percent 2 3 4 2 2" xfId="12275"/>
    <cellStyle name="Percent 2 3 4 2 3" xfId="21343"/>
    <cellStyle name="Percent 2 3 4 3" xfId="12276"/>
    <cellStyle name="Percent 2 3 4 3 2" xfId="12277"/>
    <cellStyle name="Percent 2 3 4 4" xfId="12278"/>
    <cellStyle name="Percent 2 3 5" xfId="12279"/>
    <cellStyle name="Percent 2 3 5 2" xfId="12280"/>
    <cellStyle name="Percent 2 3 5 2 2" xfId="12281"/>
    <cellStyle name="Percent 2 3 5 2 3" xfId="21344"/>
    <cellStyle name="Percent 2 3 5 3" xfId="12282"/>
    <cellStyle name="Percent 2 3 5 3 2" xfId="12283"/>
    <cellStyle name="Percent 2 3 5 4" xfId="12284"/>
    <cellStyle name="Percent 2 3 6" xfId="12285"/>
    <cellStyle name="Percent 2 3 6 2" xfId="12286"/>
    <cellStyle name="Percent 2 3 6 2 2" xfId="12287"/>
    <cellStyle name="Percent 2 3 6 2 3" xfId="21345"/>
    <cellStyle name="Percent 2 3 6 3" xfId="12288"/>
    <cellStyle name="Percent 2 3 6 3 2" xfId="12289"/>
    <cellStyle name="Percent 2 3 6 4" xfId="12290"/>
    <cellStyle name="Percent 2 3 7" xfId="12291"/>
    <cellStyle name="Percent 2 3 7 2" xfId="12292"/>
    <cellStyle name="Percent 2 3 8" xfId="12293"/>
    <cellStyle name="Percent 2 3 8 2" xfId="12294"/>
    <cellStyle name="Percent 2 3 9" xfId="12295"/>
    <cellStyle name="Percent 2 3 9 2" xfId="12296"/>
    <cellStyle name="Percent 2 30" xfId="12297"/>
    <cellStyle name="Percent 2 30 2" xfId="12298"/>
    <cellStyle name="Percent 2 30 3" xfId="21346"/>
    <cellStyle name="Percent 2 31" xfId="12299"/>
    <cellStyle name="Percent 2 31 2" xfId="12300"/>
    <cellStyle name="Percent 2 31 3" xfId="21347"/>
    <cellStyle name="Percent 2 32" xfId="12301"/>
    <cellStyle name="Percent 2 32 2" xfId="12302"/>
    <cellStyle name="Percent 2 32 3" xfId="21348"/>
    <cellStyle name="Percent 2 33" xfId="12303"/>
    <cellStyle name="Percent 2 33 2" xfId="12304"/>
    <cellStyle name="Percent 2 33 3" xfId="21349"/>
    <cellStyle name="Percent 2 34" xfId="12305"/>
    <cellStyle name="Percent 2 34 2" xfId="12306"/>
    <cellStyle name="Percent 2 34 3" xfId="21350"/>
    <cellStyle name="Percent 2 35" xfId="12307"/>
    <cellStyle name="Percent 2 35 2" xfId="12308"/>
    <cellStyle name="Percent 2 35 3" xfId="21351"/>
    <cellStyle name="Percent 2 36" xfId="12309"/>
    <cellStyle name="Percent 2 36 2" xfId="12310"/>
    <cellStyle name="Percent 2 36 3" xfId="21352"/>
    <cellStyle name="Percent 2 37" xfId="12311"/>
    <cellStyle name="Percent 2 37 2" xfId="12312"/>
    <cellStyle name="Percent 2 37 3" xfId="21353"/>
    <cellStyle name="Percent 2 38" xfId="12313"/>
    <cellStyle name="Percent 2 38 2" xfId="12314"/>
    <cellStyle name="Percent 2 38 3" xfId="21354"/>
    <cellStyle name="Percent 2 39" xfId="12315"/>
    <cellStyle name="Percent 2 39 2" xfId="12316"/>
    <cellStyle name="Percent 2 39 3" xfId="21355"/>
    <cellStyle name="Percent 2 4" xfId="12317"/>
    <cellStyle name="Percent 2 4 2" xfId="12318"/>
    <cellStyle name="Percent 2 4 2 2" xfId="12319"/>
    <cellStyle name="Percent 2 4 2 2 2" xfId="12320"/>
    <cellStyle name="Percent 2 4 2 2 2 2" xfId="12321"/>
    <cellStyle name="Percent 2 4 2 2 3" xfId="12322"/>
    <cellStyle name="Percent 2 4 2 3" xfId="12323"/>
    <cellStyle name="Percent 2 4 2 3 2" xfId="12324"/>
    <cellStyle name="Percent 2 4 2 4" xfId="12325"/>
    <cellStyle name="Percent 2 4 2 4 2" xfId="12326"/>
    <cellStyle name="Percent 2 4 2 5" xfId="12327"/>
    <cellStyle name="Percent 2 4 2 5 2" xfId="12328"/>
    <cellStyle name="Percent 2 4 2 6" xfId="12329"/>
    <cellStyle name="Percent 2 4 2 6 2" xfId="12330"/>
    <cellStyle name="Percent 2 4 2 7" xfId="12331"/>
    <cellStyle name="Percent 2 4 3" xfId="12332"/>
    <cellStyle name="Percent 2 4 3 2" xfId="12333"/>
    <cellStyle name="Percent 2 4 4" xfId="12334"/>
    <cellStyle name="Percent 2 4 4 2" xfId="12335"/>
    <cellStyle name="Percent 2 4 5" xfId="12336"/>
    <cellStyle name="Percent 2 4 5 2" xfId="12337"/>
    <cellStyle name="Percent 2 4 6" xfId="12338"/>
    <cellStyle name="Percent 2 4 6 2" xfId="12339"/>
    <cellStyle name="Percent 2 4 6 3" xfId="32615"/>
    <cellStyle name="Percent 2 4 7" xfId="12340"/>
    <cellStyle name="Percent 2 4 8" xfId="12341"/>
    <cellStyle name="Percent 2 4 8 2" xfId="21356"/>
    <cellStyle name="Percent 2 4 8 2 2" xfId="32616"/>
    <cellStyle name="Percent 2 4 8 3" xfId="32617"/>
    <cellStyle name="Percent 2 4 9" xfId="32618"/>
    <cellStyle name="Percent 2 40" xfId="12342"/>
    <cellStyle name="Percent 2 40 2" xfId="12343"/>
    <cellStyle name="Percent 2 40 3" xfId="21357"/>
    <cellStyle name="Percent 2 41" xfId="12344"/>
    <cellStyle name="Percent 2 41 2" xfId="12345"/>
    <cellStyle name="Percent 2 41 3" xfId="21358"/>
    <cellStyle name="Percent 2 42" xfId="12346"/>
    <cellStyle name="Percent 2 42 2" xfId="12347"/>
    <cellStyle name="Percent 2 42 3" xfId="21359"/>
    <cellStyle name="Percent 2 43" xfId="12348"/>
    <cellStyle name="Percent 2 43 2" xfId="12349"/>
    <cellStyle name="Percent 2 43 3" xfId="21360"/>
    <cellStyle name="Percent 2 44" xfId="12350"/>
    <cellStyle name="Percent 2 44 2" xfId="12351"/>
    <cellStyle name="Percent 2 44 3" xfId="21361"/>
    <cellStyle name="Percent 2 45" xfId="12352"/>
    <cellStyle name="Percent 2 45 2" xfId="12353"/>
    <cellStyle name="Percent 2 45 3" xfId="21362"/>
    <cellStyle name="Percent 2 46" xfId="12354"/>
    <cellStyle name="Percent 2 46 2" xfId="12355"/>
    <cellStyle name="Percent 2 46 3" xfId="21363"/>
    <cellStyle name="Percent 2 47" xfId="12356"/>
    <cellStyle name="Percent 2 47 2" xfId="12357"/>
    <cellStyle name="Percent 2 47 3" xfId="21364"/>
    <cellStyle name="Percent 2 48" xfId="12358"/>
    <cellStyle name="Percent 2 48 2" xfId="12359"/>
    <cellStyle name="Percent 2 48 3" xfId="21365"/>
    <cellStyle name="Percent 2 49" xfId="12360"/>
    <cellStyle name="Percent 2 49 2" xfId="12361"/>
    <cellStyle name="Percent 2 49 3" xfId="21366"/>
    <cellStyle name="Percent 2 5" xfId="12362"/>
    <cellStyle name="Percent 2 5 2" xfId="12363"/>
    <cellStyle name="Percent 2 5 2 2" xfId="12364"/>
    <cellStyle name="Percent 2 5 2 2 2" xfId="12365"/>
    <cellStyle name="Percent 2 5 2 3" xfId="12366"/>
    <cellStyle name="Percent 2 5 3" xfId="12367"/>
    <cellStyle name="Percent 2 5 3 2" xfId="12368"/>
    <cellStyle name="Percent 2 5 4" xfId="12369"/>
    <cellStyle name="Percent 2 5 5" xfId="21367"/>
    <cellStyle name="Percent 2 50" xfId="12370"/>
    <cellStyle name="Percent 2 50 2" xfId="12371"/>
    <cellStyle name="Percent 2 50 3" xfId="21368"/>
    <cellStyle name="Percent 2 51" xfId="12372"/>
    <cellStyle name="Percent 2 51 2" xfId="12373"/>
    <cellStyle name="Percent 2 51 3" xfId="21369"/>
    <cellStyle name="Percent 2 52" xfId="12374"/>
    <cellStyle name="Percent 2 52 2" xfId="12375"/>
    <cellStyle name="Percent 2 52 3" xfId="21370"/>
    <cellStyle name="Percent 2 53" xfId="12376"/>
    <cellStyle name="Percent 2 53 2" xfId="12377"/>
    <cellStyle name="Percent 2 53 3" xfId="21371"/>
    <cellStyle name="Percent 2 54" xfId="12378"/>
    <cellStyle name="Percent 2 54 2" xfId="12379"/>
    <cellStyle name="Percent 2 54 3" xfId="21372"/>
    <cellStyle name="Percent 2 55" xfId="12380"/>
    <cellStyle name="Percent 2 55 2" xfId="12381"/>
    <cellStyle name="Percent 2 56" xfId="12382"/>
    <cellStyle name="Percent 2 56 2" xfId="12383"/>
    <cellStyle name="Percent 2 56 3" xfId="21373"/>
    <cellStyle name="Percent 2 57" xfId="12384"/>
    <cellStyle name="Percent 2 57 2" xfId="12385"/>
    <cellStyle name="Percent 2 57 3" xfId="21374"/>
    <cellStyle name="Percent 2 58" xfId="12386"/>
    <cellStyle name="Percent 2 58 2" xfId="12387"/>
    <cellStyle name="Percent 2 58 3" xfId="21375"/>
    <cellStyle name="Percent 2 59" xfId="12388"/>
    <cellStyle name="Percent 2 59 2" xfId="12389"/>
    <cellStyle name="Percent 2 59 3" xfId="21376"/>
    <cellStyle name="Percent 2 6" xfId="12390"/>
    <cellStyle name="Percent 2 6 2" xfId="12391"/>
    <cellStyle name="Percent 2 6 2 2" xfId="12392"/>
    <cellStyle name="Percent 2 6 2 2 2" xfId="12393"/>
    <cellStyle name="Percent 2 6 2 2 3" xfId="12394"/>
    <cellStyle name="Percent 2 6 2 2 3 2" xfId="21377"/>
    <cellStyle name="Percent 2 6 2 2 3 2 2" xfId="32619"/>
    <cellStyle name="Percent 2 6 2 2 3 3" xfId="32620"/>
    <cellStyle name="Percent 2 6 2 2 4" xfId="21378"/>
    <cellStyle name="Percent 2 6 2 2 4 2" xfId="32621"/>
    <cellStyle name="Percent 2 6 2 2 5" xfId="32622"/>
    <cellStyle name="Percent 2 6 2 3" xfId="12395"/>
    <cellStyle name="Percent 2 6 2 3 2" xfId="12396"/>
    <cellStyle name="Percent 2 6 2 4" xfId="12397"/>
    <cellStyle name="Percent 2 6 2 5" xfId="12398"/>
    <cellStyle name="Percent 2 6 2 5 2" xfId="21379"/>
    <cellStyle name="Percent 2 6 2 5 2 2" xfId="32623"/>
    <cellStyle name="Percent 2 6 2 5 3" xfId="32624"/>
    <cellStyle name="Percent 2 6 2 6" xfId="21380"/>
    <cellStyle name="Percent 2 6 2 6 2" xfId="32625"/>
    <cellStyle name="Percent 2 6 2 7" xfId="32626"/>
    <cellStyle name="Percent 2 6 3" xfId="12399"/>
    <cellStyle name="Percent 2 6 3 2" xfId="12400"/>
    <cellStyle name="Percent 2 6 3 3" xfId="32627"/>
    <cellStyle name="Percent 2 6 4" xfId="12401"/>
    <cellStyle name="Percent 2 6 5" xfId="12402"/>
    <cellStyle name="Percent 2 6 5 2" xfId="21381"/>
    <cellStyle name="Percent 2 6 5 2 2" xfId="32628"/>
    <cellStyle name="Percent 2 6 5 3" xfId="32629"/>
    <cellStyle name="Percent 2 6 6" xfId="21382"/>
    <cellStyle name="Percent 2 6 6 2" xfId="32630"/>
    <cellStyle name="Percent 2 6 7" xfId="32631"/>
    <cellStyle name="Percent 2 60" xfId="12403"/>
    <cellStyle name="Percent 2 60 2" xfId="12404"/>
    <cellStyle name="Percent 2 60 3" xfId="21383"/>
    <cellStyle name="Percent 2 61" xfId="12405"/>
    <cellStyle name="Percent 2 61 2" xfId="12406"/>
    <cellStyle name="Percent 2 61 3" xfId="21384"/>
    <cellStyle name="Percent 2 62" xfId="12407"/>
    <cellStyle name="Percent 2 62 2" xfId="12408"/>
    <cellStyle name="Percent 2 62 3" xfId="21385"/>
    <cellStyle name="Percent 2 63" xfId="12409"/>
    <cellStyle name="Percent 2 63 2" xfId="12410"/>
    <cellStyle name="Percent 2 63 2 2" xfId="12411"/>
    <cellStyle name="Percent 2 63 2 2 2" xfId="12412"/>
    <cellStyle name="Percent 2 63 2 2 2 2" xfId="32632"/>
    <cellStyle name="Percent 2 63 2 2 3" xfId="12413"/>
    <cellStyle name="Percent 2 63 2 2 3 2" xfId="21386"/>
    <cellStyle name="Percent 2 63 2 2 3 2 2" xfId="32633"/>
    <cellStyle name="Percent 2 63 2 2 3 3" xfId="32634"/>
    <cellStyle name="Percent 2 63 2 2 4" xfId="21387"/>
    <cellStyle name="Percent 2 63 2 2 4 2" xfId="32635"/>
    <cellStyle name="Percent 2 63 2 2 5" xfId="32636"/>
    <cellStyle name="Percent 2 63 2 3" xfId="12414"/>
    <cellStyle name="Percent 2 63 2 3 2" xfId="12415"/>
    <cellStyle name="Percent 2 63 2 3 3" xfId="12416"/>
    <cellStyle name="Percent 2 63 2 3 3 2" xfId="21388"/>
    <cellStyle name="Percent 2 63 2 3 3 2 2" xfId="32637"/>
    <cellStyle name="Percent 2 63 2 3 3 3" xfId="32638"/>
    <cellStyle name="Percent 2 63 2 3 4" xfId="21389"/>
    <cellStyle name="Percent 2 63 2 3 4 2" xfId="32639"/>
    <cellStyle name="Percent 2 63 2 3 5" xfId="32640"/>
    <cellStyle name="Percent 2 63 2 4" xfId="12417"/>
    <cellStyle name="Percent 2 63 2 5" xfId="12418"/>
    <cellStyle name="Percent 2 63 2 5 2" xfId="21390"/>
    <cellStyle name="Percent 2 63 2 5 2 2" xfId="32641"/>
    <cellStyle name="Percent 2 63 2 5 3" xfId="32642"/>
    <cellStyle name="Percent 2 63 2 6" xfId="21391"/>
    <cellStyle name="Percent 2 63 2 6 2" xfId="32643"/>
    <cellStyle name="Percent 2 63 2 7" xfId="32644"/>
    <cellStyle name="Percent 2 63 3" xfId="12419"/>
    <cellStyle name="Percent 2 63 3 2" xfId="12420"/>
    <cellStyle name="Percent 2 63 3 3" xfId="12421"/>
    <cellStyle name="Percent 2 63 3 3 2" xfId="21392"/>
    <cellStyle name="Percent 2 63 3 3 2 2" xfId="32645"/>
    <cellStyle name="Percent 2 63 3 3 3" xfId="32646"/>
    <cellStyle name="Percent 2 63 3 4" xfId="21393"/>
    <cellStyle name="Percent 2 63 3 4 2" xfId="32647"/>
    <cellStyle name="Percent 2 63 3 5" xfId="32648"/>
    <cellStyle name="Percent 2 63 4" xfId="12422"/>
    <cellStyle name="Percent 2 64" xfId="12423"/>
    <cellStyle name="Percent 2 64 2" xfId="12424"/>
    <cellStyle name="Percent 2 65" xfId="12425"/>
    <cellStyle name="Percent 2 65 2" xfId="12426"/>
    <cellStyle name="Percent 2 66" xfId="12427"/>
    <cellStyle name="Percent 2 66 2" xfId="12428"/>
    <cellStyle name="Percent 2 67" xfId="12429"/>
    <cellStyle name="Percent 2 67 2" xfId="12430"/>
    <cellStyle name="Percent 2 68" xfId="12431"/>
    <cellStyle name="Percent 2 68 2" xfId="12432"/>
    <cellStyle name="Percent 2 69" xfId="12433"/>
    <cellStyle name="Percent 2 69 2" xfId="12434"/>
    <cellStyle name="Percent 2 69 2 2" xfId="12435"/>
    <cellStyle name="Percent 2 69 3" xfId="12436"/>
    <cellStyle name="Percent 2 7" xfId="12437"/>
    <cellStyle name="Percent 2 7 2" xfId="12438"/>
    <cellStyle name="Percent 2 7 2 2" xfId="12439"/>
    <cellStyle name="Percent 2 7 3" xfId="12440"/>
    <cellStyle name="Percent 2 7 3 2" xfId="12441"/>
    <cellStyle name="Percent 2 7 4" xfId="12442"/>
    <cellStyle name="Percent 2 70" xfId="12443"/>
    <cellStyle name="Percent 2 70 2" xfId="12444"/>
    <cellStyle name="Percent 2 71" xfId="12445"/>
    <cellStyle name="Percent 2 71 2" xfId="12446"/>
    <cellStyle name="Percent 2 72" xfId="12447"/>
    <cellStyle name="Percent 2 72 2" xfId="12448"/>
    <cellStyle name="Percent 2 73" xfId="12449"/>
    <cellStyle name="Percent 2 73 2" xfId="12450"/>
    <cellStyle name="Percent 2 74" xfId="12451"/>
    <cellStyle name="Percent 2 74 2" xfId="12452"/>
    <cellStyle name="Percent 2 75" xfId="12453"/>
    <cellStyle name="Percent 2 75 2" xfId="12454"/>
    <cellStyle name="Percent 2 76" xfId="12455"/>
    <cellStyle name="Percent 2 76 2" xfId="12456"/>
    <cellStyle name="Percent 2 77" xfId="12457"/>
    <cellStyle name="Percent 2 77 2" xfId="12458"/>
    <cellStyle name="Percent 2 78" xfId="12459"/>
    <cellStyle name="Percent 2 78 2" xfId="12460"/>
    <cellStyle name="Percent 2 79" xfId="12461"/>
    <cellStyle name="Percent 2 79 2" xfId="12462"/>
    <cellStyle name="Percent 2 8" xfId="12463"/>
    <cellStyle name="Percent 2 8 2" xfId="12464"/>
    <cellStyle name="Percent 2 8 2 2" xfId="12465"/>
    <cellStyle name="Percent 2 8 3" xfId="12466"/>
    <cellStyle name="Percent 2 8 3 2" xfId="12467"/>
    <cellStyle name="Percent 2 8 4" xfId="12468"/>
    <cellStyle name="Percent 2 80" xfId="12469"/>
    <cellStyle name="Percent 2 80 2" xfId="12470"/>
    <cellStyle name="Percent 2 81" xfId="12471"/>
    <cellStyle name="Percent 2 81 2" xfId="12472"/>
    <cellStyle name="Percent 2 82" xfId="12473"/>
    <cellStyle name="Percent 2 82 2" xfId="12474"/>
    <cellStyle name="Percent 2 83" xfId="12475"/>
    <cellStyle name="Percent 2 83 2" xfId="12476"/>
    <cellStyle name="Percent 2 84" xfId="12477"/>
    <cellStyle name="Percent 2 84 2" xfId="12478"/>
    <cellStyle name="Percent 2 85" xfId="12479"/>
    <cellStyle name="Percent 2 85 2" xfId="12480"/>
    <cellStyle name="Percent 2 86" xfId="12481"/>
    <cellStyle name="Percent 2 86 2" xfId="12482"/>
    <cellStyle name="Percent 2 87" xfId="12483"/>
    <cellStyle name="Percent 2 87 2" xfId="12484"/>
    <cellStyle name="Percent 2 88" xfId="12485"/>
    <cellStyle name="Percent 2 88 2" xfId="12486"/>
    <cellStyle name="Percent 2 89" xfId="12487"/>
    <cellStyle name="Percent 2 89 2" xfId="12488"/>
    <cellStyle name="Percent 2 9" xfId="12489"/>
    <cellStyle name="Percent 2 9 2" xfId="12490"/>
    <cellStyle name="Percent 2 9 2 2" xfId="12491"/>
    <cellStyle name="Percent 2 9 3" xfId="12492"/>
    <cellStyle name="Percent 2 9 3 2" xfId="12493"/>
    <cellStyle name="Percent 2 9 4" xfId="12494"/>
    <cellStyle name="Percent 2 90" xfId="12495"/>
    <cellStyle name="Percent 2 90 2" xfId="12496"/>
    <cellStyle name="Percent 2 91" xfId="12497"/>
    <cellStyle name="Percent 2 91 2" xfId="12498"/>
    <cellStyle name="Percent 2 92" xfId="12499"/>
    <cellStyle name="Percent 2 92 2" xfId="12500"/>
    <cellStyle name="Percent 2 93" xfId="12501"/>
    <cellStyle name="Percent 2 93 2" xfId="12502"/>
    <cellStyle name="Percent 2 94" xfId="12503"/>
    <cellStyle name="Percent 2 94 2" xfId="12504"/>
    <cellStyle name="Percent 2 95" xfId="12505"/>
    <cellStyle name="Percent 2 95 2" xfId="12506"/>
    <cellStyle name="Percent 2 96" xfId="12507"/>
    <cellStyle name="Percent 2 96 2" xfId="12508"/>
    <cellStyle name="Percent 2 97" xfId="12509"/>
    <cellStyle name="Percent 2 97 2" xfId="12510"/>
    <cellStyle name="Percent 2 98" xfId="12511"/>
    <cellStyle name="Percent 2 98 2" xfId="12512"/>
    <cellStyle name="Percent 2 99" xfId="12513"/>
    <cellStyle name="Percent 2 99 2" xfId="12514"/>
    <cellStyle name="Percent 20" xfId="12515"/>
    <cellStyle name="Percent 20 2" xfId="12516"/>
    <cellStyle name="Percent 20 2 2" xfId="12517"/>
    <cellStyle name="Percent 20 3" xfId="12518"/>
    <cellStyle name="Percent 21" xfId="12519"/>
    <cellStyle name="Percent 21 2" xfId="12520"/>
    <cellStyle name="Percent 21 2 2" xfId="12521"/>
    <cellStyle name="Percent 21 3" xfId="12522"/>
    <cellStyle name="Percent 22" xfId="12523"/>
    <cellStyle name="Percent 22 2" xfId="12524"/>
    <cellStyle name="Percent 23" xfId="12525"/>
    <cellStyle name="Percent 23 2" xfId="12526"/>
    <cellStyle name="Percent 24" xfId="12527"/>
    <cellStyle name="Percent 24 2" xfId="12528"/>
    <cellStyle name="Percent 25" xfId="12529"/>
    <cellStyle name="Percent 25 2" xfId="12530"/>
    <cellStyle name="Percent 26" xfId="12531"/>
    <cellStyle name="Percent 26 2" xfId="12532"/>
    <cellStyle name="Percent 27" xfId="12533"/>
    <cellStyle name="Percent 27 2" xfId="12534"/>
    <cellStyle name="Percent 28" xfId="12535"/>
    <cellStyle name="Percent 28 2" xfId="12536"/>
    <cellStyle name="Percent 29" xfId="12537"/>
    <cellStyle name="Percent 29 2" xfId="12538"/>
    <cellStyle name="Percent 3" xfId="142"/>
    <cellStyle name="Percent 3 10" xfId="12539"/>
    <cellStyle name="Percent 3 10 2" xfId="12540"/>
    <cellStyle name="Percent 3 10 2 2" xfId="12541"/>
    <cellStyle name="Percent 3 10 3" xfId="12542"/>
    <cellStyle name="Percent 3 10 3 2" xfId="12543"/>
    <cellStyle name="Percent 3 10 4" xfId="12544"/>
    <cellStyle name="Percent 3 100" xfId="12545"/>
    <cellStyle name="Percent 3 100 2" xfId="12546"/>
    <cellStyle name="Percent 3 101" xfId="12547"/>
    <cellStyle name="Percent 3 101 2" xfId="12548"/>
    <cellStyle name="Percent 3 101 2 2" xfId="12549"/>
    <cellStyle name="Percent 3 101 2 3" xfId="12550"/>
    <cellStyle name="Percent 3 101 2 3 2" xfId="21394"/>
    <cellStyle name="Percent 3 101 2 3 2 2" xfId="32649"/>
    <cellStyle name="Percent 3 101 2 3 3" xfId="32650"/>
    <cellStyle name="Percent 3 101 2 4" xfId="21395"/>
    <cellStyle name="Percent 3 101 2 4 2" xfId="32651"/>
    <cellStyle name="Percent 3 101 2 5" xfId="32652"/>
    <cellStyle name="Percent 3 101 3" xfId="12551"/>
    <cellStyle name="Percent 3 101 4" xfId="12552"/>
    <cellStyle name="Percent 3 101 4 2" xfId="21396"/>
    <cellStyle name="Percent 3 101 4 2 2" xfId="32653"/>
    <cellStyle name="Percent 3 101 4 3" xfId="32654"/>
    <cellStyle name="Percent 3 101 5" xfId="21397"/>
    <cellStyle name="Percent 3 101 5 2" xfId="32655"/>
    <cellStyle name="Percent 3 101 6" xfId="32656"/>
    <cellStyle name="Percent 3 102" xfId="12553"/>
    <cellStyle name="Percent 3 102 2" xfId="12554"/>
    <cellStyle name="Percent 3 102 2 2" xfId="12555"/>
    <cellStyle name="Percent 3 102 2 3" xfId="12556"/>
    <cellStyle name="Percent 3 102 2 3 2" xfId="21398"/>
    <cellStyle name="Percent 3 102 2 3 2 2" xfId="32657"/>
    <cellStyle name="Percent 3 102 2 3 3" xfId="32658"/>
    <cellStyle name="Percent 3 102 2 4" xfId="21399"/>
    <cellStyle name="Percent 3 102 2 4 2" xfId="32659"/>
    <cellStyle name="Percent 3 102 2 5" xfId="32660"/>
    <cellStyle name="Percent 3 102 3" xfId="12557"/>
    <cellStyle name="Percent 3 102 4" xfId="12558"/>
    <cellStyle name="Percent 3 102 4 2" xfId="21400"/>
    <cellStyle name="Percent 3 102 4 2 2" xfId="32661"/>
    <cellStyle name="Percent 3 102 4 3" xfId="32662"/>
    <cellStyle name="Percent 3 102 5" xfId="21401"/>
    <cellStyle name="Percent 3 102 5 2" xfId="32663"/>
    <cellStyle name="Percent 3 102 6" xfId="32664"/>
    <cellStyle name="Percent 3 103" xfId="12559"/>
    <cellStyle name="Percent 3 103 2" xfId="12560"/>
    <cellStyle name="Percent 3 103 2 2" xfId="12561"/>
    <cellStyle name="Percent 3 103 2 3" xfId="12562"/>
    <cellStyle name="Percent 3 103 2 3 2" xfId="21402"/>
    <cellStyle name="Percent 3 103 2 3 2 2" xfId="32665"/>
    <cellStyle name="Percent 3 103 2 3 3" xfId="32666"/>
    <cellStyle name="Percent 3 103 2 4" xfId="21403"/>
    <cellStyle name="Percent 3 103 2 4 2" xfId="32667"/>
    <cellStyle name="Percent 3 103 2 5" xfId="32668"/>
    <cellStyle name="Percent 3 103 3" xfId="12563"/>
    <cellStyle name="Percent 3 103 4" xfId="12564"/>
    <cellStyle name="Percent 3 103 4 2" xfId="21404"/>
    <cellStyle name="Percent 3 103 4 2 2" xfId="32669"/>
    <cellStyle name="Percent 3 103 4 3" xfId="32670"/>
    <cellStyle name="Percent 3 103 5" xfId="21405"/>
    <cellStyle name="Percent 3 103 5 2" xfId="32671"/>
    <cellStyle name="Percent 3 103 6" xfId="32672"/>
    <cellStyle name="Percent 3 104" xfId="12565"/>
    <cellStyle name="Percent 3 104 2" xfId="12566"/>
    <cellStyle name="Percent 3 104 2 2" xfId="12567"/>
    <cellStyle name="Percent 3 104 2 3" xfId="12568"/>
    <cellStyle name="Percent 3 104 2 3 2" xfId="21406"/>
    <cellStyle name="Percent 3 104 2 3 2 2" xfId="32673"/>
    <cellStyle name="Percent 3 104 2 3 3" xfId="32674"/>
    <cellStyle name="Percent 3 104 2 4" xfId="21407"/>
    <cellStyle name="Percent 3 104 2 4 2" xfId="32675"/>
    <cellStyle name="Percent 3 104 2 5" xfId="32676"/>
    <cellStyle name="Percent 3 104 3" xfId="12569"/>
    <cellStyle name="Percent 3 104 4" xfId="12570"/>
    <cellStyle name="Percent 3 104 4 2" xfId="21408"/>
    <cellStyle name="Percent 3 104 4 2 2" xfId="32677"/>
    <cellStyle name="Percent 3 104 4 3" xfId="32678"/>
    <cellStyle name="Percent 3 104 5" xfId="21409"/>
    <cellStyle name="Percent 3 104 5 2" xfId="32679"/>
    <cellStyle name="Percent 3 104 6" xfId="32680"/>
    <cellStyle name="Percent 3 105" xfId="12571"/>
    <cellStyle name="Percent 3 105 2" xfId="12572"/>
    <cellStyle name="Percent 3 105 2 2" xfId="12573"/>
    <cellStyle name="Percent 3 105 2 3" xfId="12574"/>
    <cellStyle name="Percent 3 105 2 3 2" xfId="21410"/>
    <cellStyle name="Percent 3 105 2 3 2 2" xfId="32681"/>
    <cellStyle name="Percent 3 105 2 3 3" xfId="32682"/>
    <cellStyle name="Percent 3 105 2 4" xfId="21411"/>
    <cellStyle name="Percent 3 105 2 4 2" xfId="32683"/>
    <cellStyle name="Percent 3 105 2 5" xfId="32684"/>
    <cellStyle name="Percent 3 105 3" xfId="12575"/>
    <cellStyle name="Percent 3 105 4" xfId="12576"/>
    <cellStyle name="Percent 3 105 4 2" xfId="21412"/>
    <cellStyle name="Percent 3 105 4 2 2" xfId="32685"/>
    <cellStyle name="Percent 3 105 4 3" xfId="32686"/>
    <cellStyle name="Percent 3 105 5" xfId="21413"/>
    <cellStyle name="Percent 3 105 5 2" xfId="32687"/>
    <cellStyle name="Percent 3 105 6" xfId="32688"/>
    <cellStyle name="Percent 3 106" xfId="12577"/>
    <cellStyle name="Percent 3 106 2" xfId="12578"/>
    <cellStyle name="Percent 3 106 2 2" xfId="12579"/>
    <cellStyle name="Percent 3 106 2 3" xfId="12580"/>
    <cellStyle name="Percent 3 106 2 3 2" xfId="21414"/>
    <cellStyle name="Percent 3 106 2 3 2 2" xfId="32689"/>
    <cellStyle name="Percent 3 106 2 3 3" xfId="32690"/>
    <cellStyle name="Percent 3 106 2 4" xfId="21415"/>
    <cellStyle name="Percent 3 106 2 4 2" xfId="32691"/>
    <cellStyle name="Percent 3 106 2 5" xfId="32692"/>
    <cellStyle name="Percent 3 106 3" xfId="12581"/>
    <cellStyle name="Percent 3 106 4" xfId="12582"/>
    <cellStyle name="Percent 3 106 4 2" xfId="21416"/>
    <cellStyle name="Percent 3 106 4 2 2" xfId="32693"/>
    <cellStyle name="Percent 3 106 4 3" xfId="32694"/>
    <cellStyle name="Percent 3 106 5" xfId="21417"/>
    <cellStyle name="Percent 3 106 5 2" xfId="32695"/>
    <cellStyle name="Percent 3 106 6" xfId="32696"/>
    <cellStyle name="Percent 3 107" xfId="12583"/>
    <cellStyle name="Percent 3 107 2" xfId="12584"/>
    <cellStyle name="Percent 3 108" xfId="12585"/>
    <cellStyle name="Percent 3 108 2" xfId="12586"/>
    <cellStyle name="Percent 3 109" xfId="12587"/>
    <cellStyle name="Percent 3 109 2" xfId="12588"/>
    <cellStyle name="Percent 3 11" xfId="12589"/>
    <cellStyle name="Percent 3 11 2" xfId="12590"/>
    <cellStyle name="Percent 3 11 2 2" xfId="12591"/>
    <cellStyle name="Percent 3 11 3" xfId="12592"/>
    <cellStyle name="Percent 3 11 3 2" xfId="12593"/>
    <cellStyle name="Percent 3 11 4" xfId="12594"/>
    <cellStyle name="Percent 3 110" xfId="12595"/>
    <cellStyle name="Percent 3 110 2" xfId="12596"/>
    <cellStyle name="Percent 3 111" xfId="12597"/>
    <cellStyle name="Percent 3 111 2" xfId="12598"/>
    <cellStyle name="Percent 3 112" xfId="12599"/>
    <cellStyle name="Percent 3 112 2" xfId="12600"/>
    <cellStyle name="Percent 3 113" xfId="12601"/>
    <cellStyle name="Percent 3 113 2" xfId="12602"/>
    <cellStyle name="Percent 3 114" xfId="12603"/>
    <cellStyle name="Percent 3 114 2" xfId="12604"/>
    <cellStyle name="Percent 3 115" xfId="12605"/>
    <cellStyle name="Percent 3 115 2" xfId="12606"/>
    <cellStyle name="Percent 3 116" xfId="12607"/>
    <cellStyle name="Percent 3 116 2" xfId="12608"/>
    <cellStyle name="Percent 3 117" xfId="12609"/>
    <cellStyle name="Percent 3 117 2" xfId="12610"/>
    <cellStyle name="Percent 3 118" xfId="12611"/>
    <cellStyle name="Percent 3 118 2" xfId="12612"/>
    <cellStyle name="Percent 3 119" xfId="12613"/>
    <cellStyle name="Percent 3 119 2" xfId="12614"/>
    <cellStyle name="Percent 3 119 2 2" xfId="12615"/>
    <cellStyle name="Percent 3 119 2 3" xfId="12616"/>
    <cellStyle name="Percent 3 119 2 3 2" xfId="21418"/>
    <cellStyle name="Percent 3 119 2 3 2 2" xfId="32697"/>
    <cellStyle name="Percent 3 119 2 3 3" xfId="32698"/>
    <cellStyle name="Percent 3 119 2 4" xfId="21419"/>
    <cellStyle name="Percent 3 119 2 4 2" xfId="32699"/>
    <cellStyle name="Percent 3 119 2 5" xfId="32700"/>
    <cellStyle name="Percent 3 119 3" xfId="12617"/>
    <cellStyle name="Percent 3 119 4" xfId="12618"/>
    <cellStyle name="Percent 3 119 4 2" xfId="21420"/>
    <cellStyle name="Percent 3 119 4 2 2" xfId="32701"/>
    <cellStyle name="Percent 3 119 4 3" xfId="32702"/>
    <cellStyle name="Percent 3 119 5" xfId="21421"/>
    <cellStyle name="Percent 3 119 5 2" xfId="32703"/>
    <cellStyle name="Percent 3 119 6" xfId="32704"/>
    <cellStyle name="Percent 3 12" xfId="12619"/>
    <cellStyle name="Percent 3 12 2" xfId="12620"/>
    <cellStyle name="Percent 3 12 2 2" xfId="12621"/>
    <cellStyle name="Percent 3 12 3" xfId="12622"/>
    <cellStyle name="Percent 3 12 3 2" xfId="12623"/>
    <cellStyle name="Percent 3 12 4" xfId="12624"/>
    <cellStyle name="Percent 3 120" xfId="12625"/>
    <cellStyle name="Percent 3 120 2" xfId="12626"/>
    <cellStyle name="Percent 3 120 2 2" xfId="12627"/>
    <cellStyle name="Percent 3 120 2 3" xfId="12628"/>
    <cellStyle name="Percent 3 120 2 3 2" xfId="21422"/>
    <cellStyle name="Percent 3 120 2 3 2 2" xfId="32705"/>
    <cellStyle name="Percent 3 120 2 3 3" xfId="32706"/>
    <cellStyle name="Percent 3 120 2 4" xfId="21423"/>
    <cellStyle name="Percent 3 120 2 4 2" xfId="32707"/>
    <cellStyle name="Percent 3 120 2 5" xfId="32708"/>
    <cellStyle name="Percent 3 120 3" xfId="12629"/>
    <cellStyle name="Percent 3 120 4" xfId="12630"/>
    <cellStyle name="Percent 3 120 4 2" xfId="21424"/>
    <cellStyle name="Percent 3 120 4 2 2" xfId="32709"/>
    <cellStyle name="Percent 3 120 4 3" xfId="32710"/>
    <cellStyle name="Percent 3 120 5" xfId="21425"/>
    <cellStyle name="Percent 3 120 5 2" xfId="32711"/>
    <cellStyle name="Percent 3 120 6" xfId="32712"/>
    <cellStyle name="Percent 3 121" xfId="12631"/>
    <cellStyle name="Percent 3 121 2" xfId="12632"/>
    <cellStyle name="Percent 3 121 2 2" xfId="12633"/>
    <cellStyle name="Percent 3 121 2 3" xfId="12634"/>
    <cellStyle name="Percent 3 121 2 3 2" xfId="21426"/>
    <cellStyle name="Percent 3 121 2 3 2 2" xfId="32713"/>
    <cellStyle name="Percent 3 121 2 3 3" xfId="32714"/>
    <cellStyle name="Percent 3 121 2 4" xfId="21427"/>
    <cellStyle name="Percent 3 121 2 4 2" xfId="32715"/>
    <cellStyle name="Percent 3 121 2 5" xfId="32716"/>
    <cellStyle name="Percent 3 121 3" xfId="12635"/>
    <cellStyle name="Percent 3 121 4" xfId="12636"/>
    <cellStyle name="Percent 3 121 4 2" xfId="21428"/>
    <cellStyle name="Percent 3 121 4 2 2" xfId="32717"/>
    <cellStyle name="Percent 3 121 4 3" xfId="32718"/>
    <cellStyle name="Percent 3 121 5" xfId="21429"/>
    <cellStyle name="Percent 3 121 5 2" xfId="32719"/>
    <cellStyle name="Percent 3 121 6" xfId="32720"/>
    <cellStyle name="Percent 3 122" xfId="12637"/>
    <cellStyle name="Percent 3 122 2" xfId="12638"/>
    <cellStyle name="Percent 3 122 2 2" xfId="12639"/>
    <cellStyle name="Percent 3 122 2 3" xfId="12640"/>
    <cellStyle name="Percent 3 122 2 3 2" xfId="21430"/>
    <cellStyle name="Percent 3 122 2 3 2 2" xfId="32721"/>
    <cellStyle name="Percent 3 122 2 3 3" xfId="32722"/>
    <cellStyle name="Percent 3 122 2 4" xfId="21431"/>
    <cellStyle name="Percent 3 122 2 4 2" xfId="32723"/>
    <cellStyle name="Percent 3 122 2 5" xfId="32724"/>
    <cellStyle name="Percent 3 122 3" xfId="12641"/>
    <cellStyle name="Percent 3 122 4" xfId="12642"/>
    <cellStyle name="Percent 3 122 4 2" xfId="21432"/>
    <cellStyle name="Percent 3 122 4 2 2" xfId="32725"/>
    <cellStyle name="Percent 3 122 4 3" xfId="32726"/>
    <cellStyle name="Percent 3 122 5" xfId="21433"/>
    <cellStyle name="Percent 3 122 5 2" xfId="32727"/>
    <cellStyle name="Percent 3 122 6" xfId="32728"/>
    <cellStyle name="Percent 3 123" xfId="12643"/>
    <cellStyle name="Percent 3 123 2" xfId="12644"/>
    <cellStyle name="Percent 3 124" xfId="12645"/>
    <cellStyle name="Percent 3 124 2" xfId="12646"/>
    <cellStyle name="Percent 3 125" xfId="12647"/>
    <cellStyle name="Percent 3 125 2" xfId="12648"/>
    <cellStyle name="Percent 3 126" xfId="12649"/>
    <cellStyle name="Percent 3 126 2" xfId="12650"/>
    <cellStyle name="Percent 3 127" xfId="12651"/>
    <cellStyle name="Percent 3 127 2" xfId="12652"/>
    <cellStyle name="Percent 3 128" xfId="12653"/>
    <cellStyle name="Percent 3 128 2" xfId="12654"/>
    <cellStyle name="Percent 3 129" xfId="12655"/>
    <cellStyle name="Percent 3 129 2" xfId="12656"/>
    <cellStyle name="Percent 3 13" xfId="12657"/>
    <cellStyle name="Percent 3 13 2" xfId="12658"/>
    <cellStyle name="Percent 3 13 2 2" xfId="12659"/>
    <cellStyle name="Percent 3 13 2 2 2" xfId="32729"/>
    <cellStyle name="Percent 3 13 2 3" xfId="12660"/>
    <cellStyle name="Percent 3 13 2 3 2" xfId="21434"/>
    <cellStyle name="Percent 3 13 2 3 2 2" xfId="32730"/>
    <cellStyle name="Percent 3 13 2 3 3" xfId="32731"/>
    <cellStyle name="Percent 3 13 2 4" xfId="21435"/>
    <cellStyle name="Percent 3 13 2 4 2" xfId="32732"/>
    <cellStyle name="Percent 3 13 2 5" xfId="32733"/>
    <cellStyle name="Percent 3 13 3" xfId="12661"/>
    <cellStyle name="Percent 3 13 3 2" xfId="12662"/>
    <cellStyle name="Percent 3 13 3 3" xfId="32734"/>
    <cellStyle name="Percent 3 13 4" xfId="12663"/>
    <cellStyle name="Percent 3 13 5" xfId="12664"/>
    <cellStyle name="Percent 3 13 5 2" xfId="21436"/>
    <cellStyle name="Percent 3 13 5 2 2" xfId="32735"/>
    <cellStyle name="Percent 3 13 5 3" xfId="32736"/>
    <cellStyle name="Percent 3 13 6" xfId="21437"/>
    <cellStyle name="Percent 3 13 6 2" xfId="32737"/>
    <cellStyle name="Percent 3 13 7" xfId="32738"/>
    <cellStyle name="Percent 3 130" xfId="12665"/>
    <cellStyle name="Percent 3 130 2" xfId="12666"/>
    <cellStyle name="Percent 3 131" xfId="12667"/>
    <cellStyle name="Percent 3 131 2" xfId="12668"/>
    <cellStyle name="Percent 3 132" xfId="12669"/>
    <cellStyle name="Percent 3 132 2" xfId="12670"/>
    <cellStyle name="Percent 3 133" xfId="12671"/>
    <cellStyle name="Percent 3 133 2" xfId="12672"/>
    <cellStyle name="Percent 3 134" xfId="12673"/>
    <cellStyle name="Percent 3 134 2" xfId="12674"/>
    <cellStyle name="Percent 3 135" xfId="12675"/>
    <cellStyle name="Percent 3 135 2" xfId="12676"/>
    <cellStyle name="Percent 3 136" xfId="12677"/>
    <cellStyle name="Percent 3 136 2" xfId="12678"/>
    <cellStyle name="Percent 3 137" xfId="12679"/>
    <cellStyle name="Percent 3 137 2" xfId="12680"/>
    <cellStyle name="Percent 3 138" xfId="12681"/>
    <cellStyle name="Percent 3 138 2" xfId="12682"/>
    <cellStyle name="Percent 3 139" xfId="12683"/>
    <cellStyle name="Percent 3 139 2" xfId="12684"/>
    <cellStyle name="Percent 3 14" xfId="12685"/>
    <cellStyle name="Percent 3 14 2" xfId="12686"/>
    <cellStyle name="Percent 3 14 2 2" xfId="12687"/>
    <cellStyle name="Percent 3 14 3" xfId="12688"/>
    <cellStyle name="Percent 3 14 3 2" xfId="12689"/>
    <cellStyle name="Percent 3 14 4" xfId="12690"/>
    <cellStyle name="Percent 3 140" xfId="12691"/>
    <cellStyle name="Percent 3 140 2" xfId="12692"/>
    <cellStyle name="Percent 3 141" xfId="12693"/>
    <cellStyle name="Percent 3 141 2" xfId="12694"/>
    <cellStyle name="Percent 3 142" xfId="12695"/>
    <cellStyle name="Percent 3 142 2" xfId="12696"/>
    <cellStyle name="Percent 3 143" xfId="12697"/>
    <cellStyle name="Percent 3 143 2" xfId="12698"/>
    <cellStyle name="Percent 3 144" xfId="12699"/>
    <cellStyle name="Percent 3 144 2" xfId="12700"/>
    <cellStyle name="Percent 3 145" xfId="12701"/>
    <cellStyle name="Percent 3 145 2" xfId="12702"/>
    <cellStyle name="Percent 3 145 2 2" xfId="32739"/>
    <cellStyle name="Percent 3 145 3" xfId="12703"/>
    <cellStyle name="Percent 3 145 3 2" xfId="21438"/>
    <cellStyle name="Percent 3 145 3 2 2" xfId="32740"/>
    <cellStyle name="Percent 3 145 3 3" xfId="32741"/>
    <cellStyle name="Percent 3 145 4" xfId="21439"/>
    <cellStyle name="Percent 3 145 4 2" xfId="32742"/>
    <cellStyle name="Percent 3 145 5" xfId="32743"/>
    <cellStyle name="Percent 3 146" xfId="12704"/>
    <cellStyle name="Percent 3 146 2" xfId="12705"/>
    <cellStyle name="Percent 3 146 2 2" xfId="32744"/>
    <cellStyle name="Percent 3 146 3" xfId="12706"/>
    <cellStyle name="Percent 3 146 3 2" xfId="21440"/>
    <cellStyle name="Percent 3 146 3 2 2" xfId="32745"/>
    <cellStyle name="Percent 3 146 3 3" xfId="32746"/>
    <cellStyle name="Percent 3 146 4" xfId="21441"/>
    <cellStyle name="Percent 3 146 4 2" xfId="32747"/>
    <cellStyle name="Percent 3 146 5" xfId="32748"/>
    <cellStyle name="Percent 3 147" xfId="12707"/>
    <cellStyle name="Percent 3 147 2" xfId="12708"/>
    <cellStyle name="Percent 3 148" xfId="12709"/>
    <cellStyle name="Percent 3 148 2" xfId="12710"/>
    <cellStyle name="Percent 3 149" xfId="12711"/>
    <cellStyle name="Percent 3 149 2" xfId="12712"/>
    <cellStyle name="Percent 3 15" xfId="12713"/>
    <cellStyle name="Percent 3 15 2" xfId="12714"/>
    <cellStyle name="Percent 3 15 2 2" xfId="12715"/>
    <cellStyle name="Percent 3 15 2 2 2" xfId="32749"/>
    <cellStyle name="Percent 3 15 2 3" xfId="12716"/>
    <cellStyle name="Percent 3 15 2 3 2" xfId="21442"/>
    <cellStyle name="Percent 3 15 2 3 2 2" xfId="32750"/>
    <cellStyle name="Percent 3 15 2 3 3" xfId="32751"/>
    <cellStyle name="Percent 3 15 2 4" xfId="21443"/>
    <cellStyle name="Percent 3 15 2 4 2" xfId="32752"/>
    <cellStyle name="Percent 3 15 2 5" xfId="32753"/>
    <cellStyle name="Percent 3 15 3" xfId="12717"/>
    <cellStyle name="Percent 3 15 3 2" xfId="12718"/>
    <cellStyle name="Percent 3 15 3 3" xfId="32754"/>
    <cellStyle name="Percent 3 15 4" xfId="12719"/>
    <cellStyle name="Percent 3 15 5" xfId="12720"/>
    <cellStyle name="Percent 3 15 5 2" xfId="21444"/>
    <cellStyle name="Percent 3 15 5 2 2" xfId="32755"/>
    <cellStyle name="Percent 3 15 5 3" xfId="32756"/>
    <cellStyle name="Percent 3 15 6" xfId="21445"/>
    <cellStyle name="Percent 3 15 6 2" xfId="32757"/>
    <cellStyle name="Percent 3 15 7" xfId="32758"/>
    <cellStyle name="Percent 3 150" xfId="12721"/>
    <cellStyle name="Percent 3 150 2" xfId="12722"/>
    <cellStyle name="Percent 3 151" xfId="12723"/>
    <cellStyle name="Percent 3 151 2" xfId="12724"/>
    <cellStyle name="Percent 3 152" xfId="12725"/>
    <cellStyle name="Percent 3 152 2" xfId="12726"/>
    <cellStyle name="Percent 3 153" xfId="12727"/>
    <cellStyle name="Percent 3 153 2" xfId="12728"/>
    <cellStyle name="Percent 3 154" xfId="12729"/>
    <cellStyle name="Percent 3 154 2" xfId="12730"/>
    <cellStyle name="Percent 3 154 2 2" xfId="12731"/>
    <cellStyle name="Percent 3 154 2 2 2" xfId="21446"/>
    <cellStyle name="Percent 3 154 2 2 2 2" xfId="32759"/>
    <cellStyle name="Percent 3 154 2 2 3" xfId="32760"/>
    <cellStyle name="Percent 3 154 2 3" xfId="21447"/>
    <cellStyle name="Percent 3 154 2 3 2" xfId="32761"/>
    <cellStyle name="Percent 3 154 2 4" xfId="32762"/>
    <cellStyle name="Percent 3 154 3" xfId="12732"/>
    <cellStyle name="Percent 3 154 3 2" xfId="21448"/>
    <cellStyle name="Percent 3 154 3 2 2" xfId="32763"/>
    <cellStyle name="Percent 3 154 3 3" xfId="32764"/>
    <cellStyle name="Percent 3 154 4" xfId="21449"/>
    <cellStyle name="Percent 3 154 4 2" xfId="32765"/>
    <cellStyle name="Percent 3 154 5" xfId="32766"/>
    <cellStyle name="Percent 3 155" xfId="12733"/>
    <cellStyle name="Percent 3 155 2" xfId="12734"/>
    <cellStyle name="Percent 3 155 2 2" xfId="21450"/>
    <cellStyle name="Percent 3 155 2 2 2" xfId="32767"/>
    <cellStyle name="Percent 3 155 2 3" xfId="32768"/>
    <cellStyle name="Percent 3 155 3" xfId="21451"/>
    <cellStyle name="Percent 3 155 3 2" xfId="32769"/>
    <cellStyle name="Percent 3 155 4" xfId="32770"/>
    <cellStyle name="Percent 3 156" xfId="12735"/>
    <cellStyle name="Percent 3 156 2" xfId="21452"/>
    <cellStyle name="Percent 3 156 2 2" xfId="32771"/>
    <cellStyle name="Percent 3 156 3" xfId="32772"/>
    <cellStyle name="Percent 3 157" xfId="21453"/>
    <cellStyle name="Percent 3 157 2" xfId="32773"/>
    <cellStyle name="Percent 3 158" xfId="32774"/>
    <cellStyle name="Percent 3 159" xfId="33706"/>
    <cellStyle name="Percent 3 159 3 2" xfId="51"/>
    <cellStyle name="Percent 3 16" xfId="12736"/>
    <cellStyle name="Percent 3 16 2" xfId="12737"/>
    <cellStyle name="Percent 3 16 2 2" xfId="12738"/>
    <cellStyle name="Percent 3 16 2 2 2" xfId="32775"/>
    <cellStyle name="Percent 3 16 2 3" xfId="12739"/>
    <cellStyle name="Percent 3 16 2 3 2" xfId="21454"/>
    <cellStyle name="Percent 3 16 2 3 2 2" xfId="32776"/>
    <cellStyle name="Percent 3 16 2 3 3" xfId="32777"/>
    <cellStyle name="Percent 3 16 2 4" xfId="21455"/>
    <cellStyle name="Percent 3 16 2 4 2" xfId="32778"/>
    <cellStyle name="Percent 3 16 2 5" xfId="32779"/>
    <cellStyle name="Percent 3 16 3" xfId="12740"/>
    <cellStyle name="Percent 3 16 3 2" xfId="12741"/>
    <cellStyle name="Percent 3 16 3 3" xfId="32780"/>
    <cellStyle name="Percent 3 16 4" xfId="12742"/>
    <cellStyle name="Percent 3 16 5" xfId="12743"/>
    <cellStyle name="Percent 3 16 5 2" xfId="21456"/>
    <cellStyle name="Percent 3 16 5 2 2" xfId="32781"/>
    <cellStyle name="Percent 3 16 5 3" xfId="32782"/>
    <cellStyle name="Percent 3 16 6" xfId="21457"/>
    <cellStyle name="Percent 3 16 6 2" xfId="32783"/>
    <cellStyle name="Percent 3 16 7" xfId="32784"/>
    <cellStyle name="Percent 3 17" xfId="12744"/>
    <cellStyle name="Percent 3 17 2" xfId="12745"/>
    <cellStyle name="Percent 3 17 2 2" xfId="12746"/>
    <cellStyle name="Percent 3 17 2 2 2" xfId="32785"/>
    <cellStyle name="Percent 3 17 2 3" xfId="12747"/>
    <cellStyle name="Percent 3 17 2 3 2" xfId="21458"/>
    <cellStyle name="Percent 3 17 2 3 2 2" xfId="32786"/>
    <cellStyle name="Percent 3 17 2 3 3" xfId="32787"/>
    <cellStyle name="Percent 3 17 2 4" xfId="21459"/>
    <cellStyle name="Percent 3 17 2 4 2" xfId="32788"/>
    <cellStyle name="Percent 3 17 2 5" xfId="32789"/>
    <cellStyle name="Percent 3 17 3" xfId="12748"/>
    <cellStyle name="Percent 3 17 3 2" xfId="12749"/>
    <cellStyle name="Percent 3 17 3 3" xfId="32790"/>
    <cellStyle name="Percent 3 17 4" xfId="12750"/>
    <cellStyle name="Percent 3 17 5" xfId="12751"/>
    <cellStyle name="Percent 3 17 5 2" xfId="21460"/>
    <cellStyle name="Percent 3 17 5 2 2" xfId="32791"/>
    <cellStyle name="Percent 3 17 5 3" xfId="32792"/>
    <cellStyle name="Percent 3 17 6" xfId="21461"/>
    <cellStyle name="Percent 3 17 6 2" xfId="32793"/>
    <cellStyle name="Percent 3 17 7" xfId="32794"/>
    <cellStyle name="Percent 3 18" xfId="12752"/>
    <cellStyle name="Percent 3 18 2" xfId="12753"/>
    <cellStyle name="Percent 3 18 2 2" xfId="12754"/>
    <cellStyle name="Percent 3 18 2 2 2" xfId="32795"/>
    <cellStyle name="Percent 3 18 2 3" xfId="12755"/>
    <cellStyle name="Percent 3 18 2 3 2" xfId="21462"/>
    <cellStyle name="Percent 3 18 2 3 2 2" xfId="32796"/>
    <cellStyle name="Percent 3 18 2 3 3" xfId="32797"/>
    <cellStyle name="Percent 3 18 2 4" xfId="21463"/>
    <cellStyle name="Percent 3 18 2 4 2" xfId="32798"/>
    <cellStyle name="Percent 3 18 2 5" xfId="32799"/>
    <cellStyle name="Percent 3 18 3" xfId="12756"/>
    <cellStyle name="Percent 3 18 3 2" xfId="12757"/>
    <cellStyle name="Percent 3 18 3 3" xfId="32800"/>
    <cellStyle name="Percent 3 18 4" xfId="12758"/>
    <cellStyle name="Percent 3 18 5" xfId="12759"/>
    <cellStyle name="Percent 3 18 5 2" xfId="21464"/>
    <cellStyle name="Percent 3 18 5 2 2" xfId="32801"/>
    <cellStyle name="Percent 3 18 5 3" xfId="32802"/>
    <cellStyle name="Percent 3 18 6" xfId="21465"/>
    <cellStyle name="Percent 3 18 6 2" xfId="32803"/>
    <cellStyle name="Percent 3 18 7" xfId="32804"/>
    <cellStyle name="Percent 3 19" xfId="12760"/>
    <cellStyle name="Percent 3 19 2" xfId="12761"/>
    <cellStyle name="Percent 3 19 2 2" xfId="12762"/>
    <cellStyle name="Percent 3 19 3" xfId="12763"/>
    <cellStyle name="Percent 3 19 3 2" xfId="12764"/>
    <cellStyle name="Percent 3 19 4" xfId="12765"/>
    <cellStyle name="Percent 3 19 4 2" xfId="12766"/>
    <cellStyle name="Percent 3 19 5" xfId="12767"/>
    <cellStyle name="Percent 3 2" xfId="12768"/>
    <cellStyle name="Percent 3 2 10" xfId="12769"/>
    <cellStyle name="Percent 3 2 10 2" xfId="12770"/>
    <cellStyle name="Percent 3 2 10 2 2" xfId="12771"/>
    <cellStyle name="Percent 3 2 10 3" xfId="12772"/>
    <cellStyle name="Percent 3 2 11" xfId="12773"/>
    <cellStyle name="Percent 3 2 11 2" xfId="12774"/>
    <cellStyle name="Percent 3 2 11 2 2" xfId="12775"/>
    <cellStyle name="Percent 3 2 11 3" xfId="12776"/>
    <cellStyle name="Percent 3 2 12" xfId="12777"/>
    <cellStyle name="Percent 3 2 12 2" xfId="12778"/>
    <cellStyle name="Percent 3 2 12 2 2" xfId="12779"/>
    <cellStyle name="Percent 3 2 12 3" xfId="12780"/>
    <cellStyle name="Percent 3 2 12 4" xfId="21466"/>
    <cellStyle name="Percent 3 2 12 5" xfId="21467"/>
    <cellStyle name="Percent 3 2 13" xfId="12781"/>
    <cellStyle name="Percent 3 2 13 2" xfId="12782"/>
    <cellStyle name="Percent 3 2 13 2 2" xfId="12783"/>
    <cellStyle name="Percent 3 2 13 3" xfId="12784"/>
    <cellStyle name="Percent 3 2 14" xfId="12785"/>
    <cellStyle name="Percent 3 2 14 2" xfId="12786"/>
    <cellStyle name="Percent 3 2 14 2 2" xfId="12787"/>
    <cellStyle name="Percent 3 2 14 3" xfId="12788"/>
    <cellStyle name="Percent 3 2 14 4" xfId="21468"/>
    <cellStyle name="Percent 3 2 14 5" xfId="21469"/>
    <cellStyle name="Percent 3 2 15" xfId="12789"/>
    <cellStyle name="Percent 3 2 15 2" xfId="12790"/>
    <cellStyle name="Percent 3 2 15 2 2" xfId="12791"/>
    <cellStyle name="Percent 3 2 15 3" xfId="12792"/>
    <cellStyle name="Percent 3 2 15 4" xfId="21470"/>
    <cellStyle name="Percent 3 2 15 5" xfId="21471"/>
    <cellStyle name="Percent 3 2 16" xfId="12793"/>
    <cellStyle name="Percent 3 2 16 2" xfId="12794"/>
    <cellStyle name="Percent 3 2 16 2 2" xfId="12795"/>
    <cellStyle name="Percent 3 2 16 3" xfId="12796"/>
    <cellStyle name="Percent 3 2 16 4" xfId="21472"/>
    <cellStyle name="Percent 3 2 16 5" xfId="21473"/>
    <cellStyle name="Percent 3 2 17" xfId="12797"/>
    <cellStyle name="Percent 3 2 17 2" xfId="12798"/>
    <cellStyle name="Percent 3 2 17 2 2" xfId="12799"/>
    <cellStyle name="Percent 3 2 17 3" xfId="12800"/>
    <cellStyle name="Percent 3 2 17 4" xfId="21474"/>
    <cellStyle name="Percent 3 2 17 5" xfId="21475"/>
    <cellStyle name="Percent 3 2 18" xfId="12801"/>
    <cellStyle name="Percent 3 2 18 2" xfId="12802"/>
    <cellStyle name="Percent 3 2 19" xfId="12803"/>
    <cellStyle name="Percent 3 2 19 2" xfId="12804"/>
    <cellStyle name="Percent 3 2 2" xfId="12805"/>
    <cellStyle name="Percent 3 2 2 10" xfId="12806"/>
    <cellStyle name="Percent 3 2 2 10 2" xfId="12807"/>
    <cellStyle name="Percent 3 2 2 10 2 2" xfId="12808"/>
    <cellStyle name="Percent 3 2 2 10 2 3" xfId="12809"/>
    <cellStyle name="Percent 3 2 2 10 2 3 2" xfId="21476"/>
    <cellStyle name="Percent 3 2 2 10 2 3 2 2" xfId="32805"/>
    <cellStyle name="Percent 3 2 2 10 2 3 3" xfId="32806"/>
    <cellStyle name="Percent 3 2 2 10 2 4" xfId="21477"/>
    <cellStyle name="Percent 3 2 2 10 2 4 2" xfId="32807"/>
    <cellStyle name="Percent 3 2 2 10 2 5" xfId="32808"/>
    <cellStyle name="Percent 3 2 2 10 3" xfId="12810"/>
    <cellStyle name="Percent 3 2 2 10 4" xfId="12811"/>
    <cellStyle name="Percent 3 2 2 10 4 2" xfId="21478"/>
    <cellStyle name="Percent 3 2 2 10 4 2 2" xfId="32809"/>
    <cellStyle name="Percent 3 2 2 10 4 3" xfId="32810"/>
    <cellStyle name="Percent 3 2 2 10 5" xfId="21479"/>
    <cellStyle name="Percent 3 2 2 10 5 2" xfId="32811"/>
    <cellStyle name="Percent 3 2 2 10 6" xfId="32812"/>
    <cellStyle name="Percent 3 2 2 11" xfId="12812"/>
    <cellStyle name="Percent 3 2 2 11 2" xfId="12813"/>
    <cellStyle name="Percent 3 2 2 11 2 2" xfId="12814"/>
    <cellStyle name="Percent 3 2 2 11 2 3" xfId="12815"/>
    <cellStyle name="Percent 3 2 2 11 2 3 2" xfId="21480"/>
    <cellStyle name="Percent 3 2 2 11 2 3 2 2" xfId="32813"/>
    <cellStyle name="Percent 3 2 2 11 2 3 3" xfId="32814"/>
    <cellStyle name="Percent 3 2 2 11 2 4" xfId="21481"/>
    <cellStyle name="Percent 3 2 2 11 2 4 2" xfId="32815"/>
    <cellStyle name="Percent 3 2 2 11 2 5" xfId="32816"/>
    <cellStyle name="Percent 3 2 2 11 3" xfId="12816"/>
    <cellStyle name="Percent 3 2 2 11 4" xfId="12817"/>
    <cellStyle name="Percent 3 2 2 11 4 2" xfId="21482"/>
    <cellStyle name="Percent 3 2 2 11 4 2 2" xfId="32817"/>
    <cellStyle name="Percent 3 2 2 11 4 3" xfId="32818"/>
    <cellStyle name="Percent 3 2 2 11 5" xfId="21483"/>
    <cellStyle name="Percent 3 2 2 11 5 2" xfId="32819"/>
    <cellStyle name="Percent 3 2 2 11 6" xfId="32820"/>
    <cellStyle name="Percent 3 2 2 12" xfId="12818"/>
    <cellStyle name="Percent 3 2 2 12 2" xfId="12819"/>
    <cellStyle name="Percent 3 2 2 12 2 2" xfId="12820"/>
    <cellStyle name="Percent 3 2 2 12 2 3" xfId="12821"/>
    <cellStyle name="Percent 3 2 2 12 2 3 2" xfId="21484"/>
    <cellStyle name="Percent 3 2 2 12 2 3 2 2" xfId="32821"/>
    <cellStyle name="Percent 3 2 2 12 2 3 3" xfId="32822"/>
    <cellStyle name="Percent 3 2 2 12 2 4" xfId="21485"/>
    <cellStyle name="Percent 3 2 2 12 2 4 2" xfId="32823"/>
    <cellStyle name="Percent 3 2 2 12 2 5" xfId="32824"/>
    <cellStyle name="Percent 3 2 2 12 3" xfId="12822"/>
    <cellStyle name="Percent 3 2 2 12 4" xfId="12823"/>
    <cellStyle name="Percent 3 2 2 12 4 2" xfId="21486"/>
    <cellStyle name="Percent 3 2 2 12 4 2 2" xfId="32825"/>
    <cellStyle name="Percent 3 2 2 12 4 3" xfId="32826"/>
    <cellStyle name="Percent 3 2 2 12 5" xfId="21487"/>
    <cellStyle name="Percent 3 2 2 12 5 2" xfId="32827"/>
    <cellStyle name="Percent 3 2 2 12 6" xfId="32828"/>
    <cellStyle name="Percent 3 2 2 13" xfId="12824"/>
    <cellStyle name="Percent 3 2 2 13 2" xfId="12825"/>
    <cellStyle name="Percent 3 2 2 13 2 2" xfId="12826"/>
    <cellStyle name="Percent 3 2 2 13 2 3" xfId="12827"/>
    <cellStyle name="Percent 3 2 2 13 2 3 2" xfId="21488"/>
    <cellStyle name="Percent 3 2 2 13 2 3 2 2" xfId="32829"/>
    <cellStyle name="Percent 3 2 2 13 2 3 3" xfId="32830"/>
    <cellStyle name="Percent 3 2 2 13 2 4" xfId="21489"/>
    <cellStyle name="Percent 3 2 2 13 2 4 2" xfId="32831"/>
    <cellStyle name="Percent 3 2 2 13 2 5" xfId="32832"/>
    <cellStyle name="Percent 3 2 2 13 3" xfId="12828"/>
    <cellStyle name="Percent 3 2 2 13 4" xfId="12829"/>
    <cellStyle name="Percent 3 2 2 13 4 2" xfId="21490"/>
    <cellStyle name="Percent 3 2 2 13 4 2 2" xfId="32833"/>
    <cellStyle name="Percent 3 2 2 13 4 3" xfId="32834"/>
    <cellStyle name="Percent 3 2 2 13 5" xfId="21491"/>
    <cellStyle name="Percent 3 2 2 13 5 2" xfId="32835"/>
    <cellStyle name="Percent 3 2 2 13 6" xfId="32836"/>
    <cellStyle name="Percent 3 2 2 14" xfId="12830"/>
    <cellStyle name="Percent 3 2 2 14 2" xfId="12831"/>
    <cellStyle name="Percent 3 2 2 14 2 2" xfId="12832"/>
    <cellStyle name="Percent 3 2 2 14 2 3" xfId="12833"/>
    <cellStyle name="Percent 3 2 2 14 2 3 2" xfId="21492"/>
    <cellStyle name="Percent 3 2 2 14 2 3 2 2" xfId="32837"/>
    <cellStyle name="Percent 3 2 2 14 2 3 3" xfId="32838"/>
    <cellStyle name="Percent 3 2 2 14 2 4" xfId="21493"/>
    <cellStyle name="Percent 3 2 2 14 2 4 2" xfId="32839"/>
    <cellStyle name="Percent 3 2 2 14 2 5" xfId="32840"/>
    <cellStyle name="Percent 3 2 2 14 3" xfId="12834"/>
    <cellStyle name="Percent 3 2 2 14 4" xfId="12835"/>
    <cellStyle name="Percent 3 2 2 14 4 2" xfId="21494"/>
    <cellStyle name="Percent 3 2 2 14 4 2 2" xfId="32841"/>
    <cellStyle name="Percent 3 2 2 14 4 3" xfId="32842"/>
    <cellStyle name="Percent 3 2 2 14 5" xfId="21495"/>
    <cellStyle name="Percent 3 2 2 14 5 2" xfId="32843"/>
    <cellStyle name="Percent 3 2 2 14 6" xfId="32844"/>
    <cellStyle name="Percent 3 2 2 15" xfId="12836"/>
    <cellStyle name="Percent 3 2 2 15 2" xfId="12837"/>
    <cellStyle name="Percent 3 2 2 15 2 2" xfId="12838"/>
    <cellStyle name="Percent 3 2 2 15 2 3" xfId="12839"/>
    <cellStyle name="Percent 3 2 2 15 2 3 2" xfId="21496"/>
    <cellStyle name="Percent 3 2 2 15 2 3 2 2" xfId="32845"/>
    <cellStyle name="Percent 3 2 2 15 2 3 3" xfId="32846"/>
    <cellStyle name="Percent 3 2 2 15 2 4" xfId="21497"/>
    <cellStyle name="Percent 3 2 2 15 2 4 2" xfId="32847"/>
    <cellStyle name="Percent 3 2 2 15 2 5" xfId="32848"/>
    <cellStyle name="Percent 3 2 2 15 3" xfId="12840"/>
    <cellStyle name="Percent 3 2 2 15 4" xfId="12841"/>
    <cellStyle name="Percent 3 2 2 15 4 2" xfId="21498"/>
    <cellStyle name="Percent 3 2 2 15 4 2 2" xfId="32849"/>
    <cellStyle name="Percent 3 2 2 15 4 3" xfId="32850"/>
    <cellStyle name="Percent 3 2 2 15 5" xfId="21499"/>
    <cellStyle name="Percent 3 2 2 15 5 2" xfId="32851"/>
    <cellStyle name="Percent 3 2 2 15 6" xfId="32852"/>
    <cellStyle name="Percent 3 2 2 16" xfId="12842"/>
    <cellStyle name="Percent 3 2 2 16 2" xfId="12843"/>
    <cellStyle name="Percent 3 2 2 16 2 2" xfId="32853"/>
    <cellStyle name="Percent 3 2 2 16 3" xfId="12844"/>
    <cellStyle name="Percent 3 2 2 16 3 2" xfId="21500"/>
    <cellStyle name="Percent 3 2 2 16 3 2 2" xfId="32854"/>
    <cellStyle name="Percent 3 2 2 16 3 3" xfId="32855"/>
    <cellStyle name="Percent 3 2 2 16 4" xfId="21501"/>
    <cellStyle name="Percent 3 2 2 16 4 2" xfId="32856"/>
    <cellStyle name="Percent 3 2 2 16 5" xfId="32857"/>
    <cellStyle name="Percent 3 2 2 17" xfId="12845"/>
    <cellStyle name="Percent 3 2 2 17 2" xfId="12846"/>
    <cellStyle name="Percent 3 2 2 17 2 2" xfId="32858"/>
    <cellStyle name="Percent 3 2 2 17 3" xfId="12847"/>
    <cellStyle name="Percent 3 2 2 17 3 2" xfId="21502"/>
    <cellStyle name="Percent 3 2 2 17 3 2 2" xfId="32859"/>
    <cellStyle name="Percent 3 2 2 17 3 3" xfId="32860"/>
    <cellStyle name="Percent 3 2 2 17 4" xfId="21503"/>
    <cellStyle name="Percent 3 2 2 17 4 2" xfId="32861"/>
    <cellStyle name="Percent 3 2 2 17 5" xfId="32862"/>
    <cellStyle name="Percent 3 2 2 18" xfId="12848"/>
    <cellStyle name="Percent 3 2 2 18 2" xfId="12849"/>
    <cellStyle name="Percent 3 2 2 19" xfId="12850"/>
    <cellStyle name="Percent 3 2 2 19 2" xfId="12851"/>
    <cellStyle name="Percent 3 2 2 19 3" xfId="32863"/>
    <cellStyle name="Percent 3 2 2 2" xfId="12852"/>
    <cellStyle name="Percent 3 2 2 2 10" xfId="12853"/>
    <cellStyle name="Percent 3 2 2 2 10 2" xfId="12854"/>
    <cellStyle name="Percent 3 2 2 2 10 2 2" xfId="12855"/>
    <cellStyle name="Percent 3 2 2 2 10 3" xfId="12856"/>
    <cellStyle name="Percent 3 2 2 2 10 4" xfId="21504"/>
    <cellStyle name="Percent 3 2 2 2 10 5" xfId="21505"/>
    <cellStyle name="Percent 3 2 2 2 11" xfId="12857"/>
    <cellStyle name="Percent 3 2 2 2 11 2" xfId="12858"/>
    <cellStyle name="Percent 3 2 2 2 11 2 2" xfId="12859"/>
    <cellStyle name="Percent 3 2 2 2 11 3" xfId="12860"/>
    <cellStyle name="Percent 3 2 2 2 11 4" xfId="21506"/>
    <cellStyle name="Percent 3 2 2 2 11 5" xfId="21507"/>
    <cellStyle name="Percent 3 2 2 2 12" xfId="12861"/>
    <cellStyle name="Percent 3 2 2 2 12 2" xfId="12862"/>
    <cellStyle name="Percent 3 2 2 2 12 2 2" xfId="12863"/>
    <cellStyle name="Percent 3 2 2 2 12 3" xfId="12864"/>
    <cellStyle name="Percent 3 2 2 2 12 4" xfId="21508"/>
    <cellStyle name="Percent 3 2 2 2 12 5" xfId="21509"/>
    <cellStyle name="Percent 3 2 2 2 13" xfId="12865"/>
    <cellStyle name="Percent 3 2 2 2 13 2" xfId="12866"/>
    <cellStyle name="Percent 3 2 2 2 13 2 2" xfId="12867"/>
    <cellStyle name="Percent 3 2 2 2 13 3" xfId="12868"/>
    <cellStyle name="Percent 3 2 2 2 13 4" xfId="21510"/>
    <cellStyle name="Percent 3 2 2 2 13 5" xfId="21511"/>
    <cellStyle name="Percent 3 2 2 2 14" xfId="12869"/>
    <cellStyle name="Percent 3 2 2 2 14 2" xfId="12870"/>
    <cellStyle name="Percent 3 2 2 2 14 2 2" xfId="12871"/>
    <cellStyle name="Percent 3 2 2 2 14 3" xfId="12872"/>
    <cellStyle name="Percent 3 2 2 2 14 4" xfId="21512"/>
    <cellStyle name="Percent 3 2 2 2 14 5" xfId="21513"/>
    <cellStyle name="Percent 3 2 2 2 15" xfId="12873"/>
    <cellStyle name="Percent 3 2 2 2 15 2" xfId="12874"/>
    <cellStyle name="Percent 3 2 2 2 15 2 2" xfId="12875"/>
    <cellStyle name="Percent 3 2 2 2 15 3" xfId="12876"/>
    <cellStyle name="Percent 3 2 2 2 15 4" xfId="21514"/>
    <cellStyle name="Percent 3 2 2 2 15 5" xfId="21515"/>
    <cellStyle name="Percent 3 2 2 2 16" xfId="12877"/>
    <cellStyle name="Percent 3 2 2 2 16 2" xfId="12878"/>
    <cellStyle name="Percent 3 2 2 2 16 2 2" xfId="12879"/>
    <cellStyle name="Percent 3 2 2 2 16 3" xfId="12880"/>
    <cellStyle name="Percent 3 2 2 2 16 4" xfId="12881"/>
    <cellStyle name="Percent 3 2 2 2 16 4 2" xfId="21516"/>
    <cellStyle name="Percent 3 2 2 2 16 4 2 2" xfId="32864"/>
    <cellStyle name="Percent 3 2 2 2 16 4 3" xfId="32865"/>
    <cellStyle name="Percent 3 2 2 2 16 5" xfId="21517"/>
    <cellStyle name="Percent 3 2 2 2 17" xfId="12882"/>
    <cellStyle name="Percent 3 2 2 2 17 2" xfId="12883"/>
    <cellStyle name="Percent 3 2 2 2 17 2 2" xfId="12884"/>
    <cellStyle name="Percent 3 2 2 2 17 3" xfId="12885"/>
    <cellStyle name="Percent 3 2 2 2 17 4" xfId="21518"/>
    <cellStyle name="Percent 3 2 2 2 18" xfId="12886"/>
    <cellStyle name="Percent 3 2 2 2 19" xfId="21519"/>
    <cellStyle name="Percent 3 2 2 2 19 2" xfId="32866"/>
    <cellStyle name="Percent 3 2 2 2 2" xfId="12887"/>
    <cellStyle name="Percent 3 2 2 2 2 2" xfId="12888"/>
    <cellStyle name="Percent 3 2 2 2 2 2 10" xfId="32867"/>
    <cellStyle name="Percent 3 2 2 2 2 2 2" xfId="12889"/>
    <cellStyle name="Percent 3 2 2 2 2 2 2 2" xfId="12890"/>
    <cellStyle name="Percent 3 2 2 2 2 2 2 2 2" xfId="12891"/>
    <cellStyle name="Percent 3 2 2 2 2 2 2 3" xfId="12892"/>
    <cellStyle name="Percent 3 2 2 2 2 2 2 4" xfId="21520"/>
    <cellStyle name="Percent 3 2 2 2 2 2 2 5" xfId="21521"/>
    <cellStyle name="Percent 3 2 2 2 2 2 3" xfId="12893"/>
    <cellStyle name="Percent 3 2 2 2 2 2 3 2" xfId="12894"/>
    <cellStyle name="Percent 3 2 2 2 2 2 3 2 2" xfId="12895"/>
    <cellStyle name="Percent 3 2 2 2 2 2 3 3" xfId="12896"/>
    <cellStyle name="Percent 3 2 2 2 2 2 3 4" xfId="21522"/>
    <cellStyle name="Percent 3 2 2 2 2 2 3 5" xfId="21523"/>
    <cellStyle name="Percent 3 2 2 2 2 2 4" xfId="12897"/>
    <cellStyle name="Percent 3 2 2 2 2 2 4 2" xfId="12898"/>
    <cellStyle name="Percent 3 2 2 2 2 2 4 2 2" xfId="12899"/>
    <cellStyle name="Percent 3 2 2 2 2 2 4 3" xfId="12900"/>
    <cellStyle name="Percent 3 2 2 2 2 2 4 4" xfId="21524"/>
    <cellStyle name="Percent 3 2 2 2 2 2 4 5" xfId="21525"/>
    <cellStyle name="Percent 3 2 2 2 2 2 5" xfId="12901"/>
    <cellStyle name="Percent 3 2 2 2 2 2 5 2" xfId="12902"/>
    <cellStyle name="Percent 3 2 2 2 2 2 5 2 2" xfId="12903"/>
    <cellStyle name="Percent 3 2 2 2 2 2 5 3" xfId="12904"/>
    <cellStyle name="Percent 3 2 2 2 2 2 5 4" xfId="21526"/>
    <cellStyle name="Percent 3 2 2 2 2 2 5 5" xfId="21527"/>
    <cellStyle name="Percent 3 2 2 2 2 2 6" xfId="12905"/>
    <cellStyle name="Percent 3 2 2 2 2 2 6 2" xfId="12906"/>
    <cellStyle name="Percent 3 2 2 2 2 2 6 3" xfId="12907"/>
    <cellStyle name="Percent 3 2 2 2 2 2 6 3 2" xfId="21528"/>
    <cellStyle name="Percent 3 2 2 2 2 2 6 3 2 2" xfId="32868"/>
    <cellStyle name="Percent 3 2 2 2 2 2 6 3 3" xfId="32869"/>
    <cellStyle name="Percent 3 2 2 2 2 2 6 4" xfId="21529"/>
    <cellStyle name="Percent 3 2 2 2 2 2 6 4 2" xfId="32870"/>
    <cellStyle name="Percent 3 2 2 2 2 2 6 5" xfId="32871"/>
    <cellStyle name="Percent 3 2 2 2 2 2 7" xfId="12908"/>
    <cellStyle name="Percent 3 2 2 2 2 2 8" xfId="12909"/>
    <cellStyle name="Percent 3 2 2 2 2 2 8 2" xfId="21530"/>
    <cellStyle name="Percent 3 2 2 2 2 2 8 2 2" xfId="32872"/>
    <cellStyle name="Percent 3 2 2 2 2 2 8 3" xfId="32873"/>
    <cellStyle name="Percent 3 2 2 2 2 2 9" xfId="21531"/>
    <cellStyle name="Percent 3 2 2 2 2 2 9 2" xfId="32874"/>
    <cellStyle name="Percent 3 2 2 2 2 3" xfId="12910"/>
    <cellStyle name="Percent 3 2 2 2 2 3 2" xfId="12911"/>
    <cellStyle name="Percent 3 2 2 2 2 3 2 2" xfId="12912"/>
    <cellStyle name="Percent 3 2 2 2 2 3 2 3" xfId="12913"/>
    <cellStyle name="Percent 3 2 2 2 2 3 2 3 2" xfId="21532"/>
    <cellStyle name="Percent 3 2 2 2 2 3 2 3 2 2" xfId="32875"/>
    <cellStyle name="Percent 3 2 2 2 2 3 2 3 3" xfId="32876"/>
    <cellStyle name="Percent 3 2 2 2 2 3 2 4" xfId="21533"/>
    <cellStyle name="Percent 3 2 2 2 2 3 2 4 2" xfId="32877"/>
    <cellStyle name="Percent 3 2 2 2 2 3 2 5" xfId="32878"/>
    <cellStyle name="Percent 3 2 2 2 2 3 3" xfId="12914"/>
    <cellStyle name="Percent 3 2 2 2 2 3 4" xfId="12915"/>
    <cellStyle name="Percent 3 2 2 2 2 3 4 2" xfId="21534"/>
    <cellStyle name="Percent 3 2 2 2 2 3 4 2 2" xfId="32879"/>
    <cellStyle name="Percent 3 2 2 2 2 3 4 3" xfId="32880"/>
    <cellStyle name="Percent 3 2 2 2 2 3 5" xfId="21535"/>
    <cellStyle name="Percent 3 2 2 2 2 3 5 2" xfId="32881"/>
    <cellStyle name="Percent 3 2 2 2 2 3 6" xfId="32882"/>
    <cellStyle name="Percent 3 2 2 2 2 4" xfId="12916"/>
    <cellStyle name="Percent 3 2 2 2 2 4 2" xfId="12917"/>
    <cellStyle name="Percent 3 2 2 2 2 4 2 2" xfId="12918"/>
    <cellStyle name="Percent 3 2 2 2 2 4 2 3" xfId="12919"/>
    <cellStyle name="Percent 3 2 2 2 2 4 2 3 2" xfId="21536"/>
    <cellStyle name="Percent 3 2 2 2 2 4 2 3 2 2" xfId="32883"/>
    <cellStyle name="Percent 3 2 2 2 2 4 2 3 3" xfId="32884"/>
    <cellStyle name="Percent 3 2 2 2 2 4 2 4" xfId="21537"/>
    <cellStyle name="Percent 3 2 2 2 2 4 2 4 2" xfId="32885"/>
    <cellStyle name="Percent 3 2 2 2 2 4 2 5" xfId="32886"/>
    <cellStyle name="Percent 3 2 2 2 2 4 3" xfId="12920"/>
    <cellStyle name="Percent 3 2 2 2 2 4 4" xfId="12921"/>
    <cellStyle name="Percent 3 2 2 2 2 4 4 2" xfId="21538"/>
    <cellStyle name="Percent 3 2 2 2 2 4 4 2 2" xfId="32887"/>
    <cellStyle name="Percent 3 2 2 2 2 4 4 3" xfId="32888"/>
    <cellStyle name="Percent 3 2 2 2 2 4 5" xfId="21539"/>
    <cellStyle name="Percent 3 2 2 2 2 4 5 2" xfId="32889"/>
    <cellStyle name="Percent 3 2 2 2 2 4 6" xfId="32890"/>
    <cellStyle name="Percent 3 2 2 2 2 5" xfId="12922"/>
    <cellStyle name="Percent 3 2 2 2 2 5 2" xfId="12923"/>
    <cellStyle name="Percent 3 2 2 2 2 5 2 2" xfId="12924"/>
    <cellStyle name="Percent 3 2 2 2 2 5 2 3" xfId="12925"/>
    <cellStyle name="Percent 3 2 2 2 2 5 2 3 2" xfId="21540"/>
    <cellStyle name="Percent 3 2 2 2 2 5 2 3 2 2" xfId="32891"/>
    <cellStyle name="Percent 3 2 2 2 2 5 2 3 3" xfId="32892"/>
    <cellStyle name="Percent 3 2 2 2 2 5 2 4" xfId="21541"/>
    <cellStyle name="Percent 3 2 2 2 2 5 2 4 2" xfId="32893"/>
    <cellStyle name="Percent 3 2 2 2 2 5 2 5" xfId="32894"/>
    <cellStyle name="Percent 3 2 2 2 2 5 3" xfId="12926"/>
    <cellStyle name="Percent 3 2 2 2 2 5 4" xfId="12927"/>
    <cellStyle name="Percent 3 2 2 2 2 5 4 2" xfId="21542"/>
    <cellStyle name="Percent 3 2 2 2 2 5 4 2 2" xfId="32895"/>
    <cellStyle name="Percent 3 2 2 2 2 5 4 3" xfId="32896"/>
    <cellStyle name="Percent 3 2 2 2 2 5 5" xfId="21543"/>
    <cellStyle name="Percent 3 2 2 2 2 5 5 2" xfId="32897"/>
    <cellStyle name="Percent 3 2 2 2 2 5 6" xfId="32898"/>
    <cellStyle name="Percent 3 2 2 2 2 6" xfId="12928"/>
    <cellStyle name="Percent 3 2 2 2 2 6 2" xfId="12929"/>
    <cellStyle name="Percent 3 2 2 2 2 7" xfId="12930"/>
    <cellStyle name="Percent 3 2 2 2 2 8" xfId="21544"/>
    <cellStyle name="Percent 3 2 2 2 2 9" xfId="21545"/>
    <cellStyle name="Percent 3 2 2 2 3" xfId="12931"/>
    <cellStyle name="Percent 3 2 2 2 3 2" xfId="12932"/>
    <cellStyle name="Percent 3 2 2 2 3 2 2" xfId="12933"/>
    <cellStyle name="Percent 3 2 2 2 3 3" xfId="12934"/>
    <cellStyle name="Percent 3 2 2 2 3 4" xfId="21546"/>
    <cellStyle name="Percent 3 2 2 2 3 5" xfId="21547"/>
    <cellStyle name="Percent 3 2 2 2 4" xfId="12935"/>
    <cellStyle name="Percent 3 2 2 2 4 2" xfId="12936"/>
    <cellStyle name="Percent 3 2 2 2 4 2 2" xfId="12937"/>
    <cellStyle name="Percent 3 2 2 2 4 3" xfId="12938"/>
    <cellStyle name="Percent 3 2 2 2 4 4" xfId="21548"/>
    <cellStyle name="Percent 3 2 2 2 4 5" xfId="21549"/>
    <cellStyle name="Percent 3 2 2 2 5" xfId="12939"/>
    <cellStyle name="Percent 3 2 2 2 5 2" xfId="12940"/>
    <cellStyle name="Percent 3 2 2 2 5 2 2" xfId="12941"/>
    <cellStyle name="Percent 3 2 2 2 5 3" xfId="12942"/>
    <cellStyle name="Percent 3 2 2 2 5 4" xfId="21550"/>
    <cellStyle name="Percent 3 2 2 2 5 5" xfId="21551"/>
    <cellStyle name="Percent 3 2 2 2 6" xfId="12943"/>
    <cellStyle name="Percent 3 2 2 2 6 2" xfId="12944"/>
    <cellStyle name="Percent 3 2 2 2 6 2 2" xfId="12945"/>
    <cellStyle name="Percent 3 2 2 2 6 3" xfId="12946"/>
    <cellStyle name="Percent 3 2 2 2 6 4" xfId="21552"/>
    <cellStyle name="Percent 3 2 2 2 6 5" xfId="21553"/>
    <cellStyle name="Percent 3 2 2 2 7" xfId="12947"/>
    <cellStyle name="Percent 3 2 2 2 7 2" xfId="12948"/>
    <cellStyle name="Percent 3 2 2 2 7 2 2" xfId="12949"/>
    <cellStyle name="Percent 3 2 2 2 7 3" xfId="12950"/>
    <cellStyle name="Percent 3 2 2 2 7 4" xfId="21554"/>
    <cellStyle name="Percent 3 2 2 2 7 5" xfId="21555"/>
    <cellStyle name="Percent 3 2 2 2 8" xfId="12951"/>
    <cellStyle name="Percent 3 2 2 2 8 2" xfId="12952"/>
    <cellStyle name="Percent 3 2 2 2 8 2 2" xfId="12953"/>
    <cellStyle name="Percent 3 2 2 2 8 3" xfId="12954"/>
    <cellStyle name="Percent 3 2 2 2 8 4" xfId="21556"/>
    <cellStyle name="Percent 3 2 2 2 8 5" xfId="21557"/>
    <cellStyle name="Percent 3 2 2 2 9" xfId="12955"/>
    <cellStyle name="Percent 3 2 2 2 9 2" xfId="12956"/>
    <cellStyle name="Percent 3 2 2 2 9 2 2" xfId="12957"/>
    <cellStyle name="Percent 3 2 2 2 9 3" xfId="12958"/>
    <cellStyle name="Percent 3 2 2 2 9 4" xfId="21558"/>
    <cellStyle name="Percent 3 2 2 2 9 5" xfId="21559"/>
    <cellStyle name="Percent 3 2 2 20" xfId="12959"/>
    <cellStyle name="Percent 3 2 2 20 2" xfId="12960"/>
    <cellStyle name="Percent 3 2 2 21" xfId="12961"/>
    <cellStyle name="Percent 3 2 2 22" xfId="12962"/>
    <cellStyle name="Percent 3 2 2 22 2" xfId="21560"/>
    <cellStyle name="Percent 3 2 2 22 2 2" xfId="32899"/>
    <cellStyle name="Percent 3 2 2 22 3" xfId="32900"/>
    <cellStyle name="Percent 3 2 2 23" xfId="32901"/>
    <cellStyle name="Percent 3 2 2 3" xfId="12963"/>
    <cellStyle name="Percent 3 2 2 3 2" xfId="12964"/>
    <cellStyle name="Percent 3 2 2 3 2 2" xfId="12965"/>
    <cellStyle name="Percent 3 2 2 3 2 3" xfId="12966"/>
    <cellStyle name="Percent 3 2 2 3 2 3 2" xfId="21561"/>
    <cellStyle name="Percent 3 2 2 3 2 3 2 2" xfId="32902"/>
    <cellStyle name="Percent 3 2 2 3 2 3 3" xfId="32903"/>
    <cellStyle name="Percent 3 2 2 3 2 4" xfId="21562"/>
    <cellStyle name="Percent 3 2 2 3 2 4 2" xfId="32904"/>
    <cellStyle name="Percent 3 2 2 3 2 5" xfId="32905"/>
    <cellStyle name="Percent 3 2 2 3 3" xfId="12967"/>
    <cellStyle name="Percent 3 2 2 3 3 2" xfId="12968"/>
    <cellStyle name="Percent 3 2 2 3 4" xfId="12969"/>
    <cellStyle name="Percent 3 2 2 3 5" xfId="12970"/>
    <cellStyle name="Percent 3 2 2 3 5 2" xfId="21563"/>
    <cellStyle name="Percent 3 2 2 3 5 2 2" xfId="32906"/>
    <cellStyle name="Percent 3 2 2 3 5 3" xfId="32907"/>
    <cellStyle name="Percent 3 2 2 3 6" xfId="21564"/>
    <cellStyle name="Percent 3 2 2 3 6 2" xfId="32908"/>
    <cellStyle name="Percent 3 2 2 3 7" xfId="32909"/>
    <cellStyle name="Percent 3 2 2 4" xfId="12971"/>
    <cellStyle name="Percent 3 2 2 4 2" xfId="12972"/>
    <cellStyle name="Percent 3 2 2 4 2 2" xfId="12973"/>
    <cellStyle name="Percent 3 2 2 4 2 3" xfId="12974"/>
    <cellStyle name="Percent 3 2 2 4 2 3 2" xfId="21565"/>
    <cellStyle name="Percent 3 2 2 4 2 3 2 2" xfId="32910"/>
    <cellStyle name="Percent 3 2 2 4 2 3 3" xfId="32911"/>
    <cellStyle name="Percent 3 2 2 4 2 4" xfId="21566"/>
    <cellStyle name="Percent 3 2 2 4 2 4 2" xfId="32912"/>
    <cellStyle name="Percent 3 2 2 4 2 5" xfId="32913"/>
    <cellStyle name="Percent 3 2 2 4 3" xfId="12975"/>
    <cellStyle name="Percent 3 2 2 4 3 2" xfId="12976"/>
    <cellStyle name="Percent 3 2 2 4 4" xfId="12977"/>
    <cellStyle name="Percent 3 2 2 4 5" xfId="12978"/>
    <cellStyle name="Percent 3 2 2 4 5 2" xfId="21567"/>
    <cellStyle name="Percent 3 2 2 4 5 2 2" xfId="32914"/>
    <cellStyle name="Percent 3 2 2 4 5 3" xfId="32915"/>
    <cellStyle name="Percent 3 2 2 4 6" xfId="21568"/>
    <cellStyle name="Percent 3 2 2 4 6 2" xfId="32916"/>
    <cellStyle name="Percent 3 2 2 4 7" xfId="32917"/>
    <cellStyle name="Percent 3 2 2 5" xfId="12979"/>
    <cellStyle name="Percent 3 2 2 5 2" xfId="12980"/>
    <cellStyle name="Percent 3 2 2 5 2 2" xfId="12981"/>
    <cellStyle name="Percent 3 2 2 5 2 3" xfId="12982"/>
    <cellStyle name="Percent 3 2 2 5 2 3 2" xfId="21569"/>
    <cellStyle name="Percent 3 2 2 5 2 3 2 2" xfId="32918"/>
    <cellStyle name="Percent 3 2 2 5 2 3 3" xfId="32919"/>
    <cellStyle name="Percent 3 2 2 5 2 4" xfId="21570"/>
    <cellStyle name="Percent 3 2 2 5 2 4 2" xfId="32920"/>
    <cellStyle name="Percent 3 2 2 5 2 5" xfId="32921"/>
    <cellStyle name="Percent 3 2 2 5 3" xfId="12983"/>
    <cellStyle name="Percent 3 2 2 5 3 2" xfId="12984"/>
    <cellStyle name="Percent 3 2 2 5 4" xfId="12985"/>
    <cellStyle name="Percent 3 2 2 5 5" xfId="12986"/>
    <cellStyle name="Percent 3 2 2 5 5 2" xfId="21571"/>
    <cellStyle name="Percent 3 2 2 5 5 2 2" xfId="32922"/>
    <cellStyle name="Percent 3 2 2 5 5 3" xfId="32923"/>
    <cellStyle name="Percent 3 2 2 5 6" xfId="21572"/>
    <cellStyle name="Percent 3 2 2 5 6 2" xfId="32924"/>
    <cellStyle name="Percent 3 2 2 5 7" xfId="32925"/>
    <cellStyle name="Percent 3 2 2 6" xfId="12987"/>
    <cellStyle name="Percent 3 2 2 6 2" xfId="12988"/>
    <cellStyle name="Percent 3 2 2 6 2 2" xfId="12989"/>
    <cellStyle name="Percent 3 2 2 6 2 3" xfId="12990"/>
    <cellStyle name="Percent 3 2 2 6 2 3 2" xfId="21573"/>
    <cellStyle name="Percent 3 2 2 6 2 3 2 2" xfId="32926"/>
    <cellStyle name="Percent 3 2 2 6 2 3 3" xfId="32927"/>
    <cellStyle name="Percent 3 2 2 6 2 4" xfId="21574"/>
    <cellStyle name="Percent 3 2 2 6 2 4 2" xfId="32928"/>
    <cellStyle name="Percent 3 2 2 6 2 5" xfId="32929"/>
    <cellStyle name="Percent 3 2 2 6 3" xfId="12991"/>
    <cellStyle name="Percent 3 2 2 6 3 2" xfId="12992"/>
    <cellStyle name="Percent 3 2 2 6 4" xfId="12993"/>
    <cellStyle name="Percent 3 2 2 6 5" xfId="12994"/>
    <cellStyle name="Percent 3 2 2 6 5 2" xfId="21575"/>
    <cellStyle name="Percent 3 2 2 6 5 2 2" xfId="32930"/>
    <cellStyle name="Percent 3 2 2 6 5 3" xfId="32931"/>
    <cellStyle name="Percent 3 2 2 6 6" xfId="21576"/>
    <cellStyle name="Percent 3 2 2 6 6 2" xfId="32932"/>
    <cellStyle name="Percent 3 2 2 6 7" xfId="32933"/>
    <cellStyle name="Percent 3 2 2 7" xfId="12995"/>
    <cellStyle name="Percent 3 2 2 7 2" xfId="12996"/>
    <cellStyle name="Percent 3 2 2 7 2 2" xfId="12997"/>
    <cellStyle name="Percent 3 2 2 7 2 3" xfId="12998"/>
    <cellStyle name="Percent 3 2 2 7 2 3 2" xfId="21577"/>
    <cellStyle name="Percent 3 2 2 7 2 3 2 2" xfId="32934"/>
    <cellStyle name="Percent 3 2 2 7 2 3 3" xfId="32935"/>
    <cellStyle name="Percent 3 2 2 7 2 4" xfId="21578"/>
    <cellStyle name="Percent 3 2 2 7 2 4 2" xfId="32936"/>
    <cellStyle name="Percent 3 2 2 7 2 5" xfId="32937"/>
    <cellStyle name="Percent 3 2 2 7 3" xfId="12999"/>
    <cellStyle name="Percent 3 2 2 7 3 2" xfId="13000"/>
    <cellStyle name="Percent 3 2 2 7 4" xfId="13001"/>
    <cellStyle name="Percent 3 2 2 7 5" xfId="13002"/>
    <cellStyle name="Percent 3 2 2 7 5 2" xfId="21579"/>
    <cellStyle name="Percent 3 2 2 7 5 2 2" xfId="32938"/>
    <cellStyle name="Percent 3 2 2 7 5 3" xfId="32939"/>
    <cellStyle name="Percent 3 2 2 7 6" xfId="21580"/>
    <cellStyle name="Percent 3 2 2 7 6 2" xfId="32940"/>
    <cellStyle name="Percent 3 2 2 7 7" xfId="32941"/>
    <cellStyle name="Percent 3 2 2 8" xfId="13003"/>
    <cellStyle name="Percent 3 2 2 8 2" xfId="13004"/>
    <cellStyle name="Percent 3 2 2 8 2 2" xfId="13005"/>
    <cellStyle name="Percent 3 2 2 8 2 3" xfId="13006"/>
    <cellStyle name="Percent 3 2 2 8 2 3 2" xfId="21581"/>
    <cellStyle name="Percent 3 2 2 8 2 3 2 2" xfId="32942"/>
    <cellStyle name="Percent 3 2 2 8 2 3 3" xfId="32943"/>
    <cellStyle name="Percent 3 2 2 8 2 4" xfId="21582"/>
    <cellStyle name="Percent 3 2 2 8 2 4 2" xfId="32944"/>
    <cellStyle name="Percent 3 2 2 8 2 5" xfId="32945"/>
    <cellStyle name="Percent 3 2 2 8 3" xfId="13007"/>
    <cellStyle name="Percent 3 2 2 8 3 2" xfId="13008"/>
    <cellStyle name="Percent 3 2 2 8 4" xfId="13009"/>
    <cellStyle name="Percent 3 2 2 8 5" xfId="13010"/>
    <cellStyle name="Percent 3 2 2 8 5 2" xfId="21583"/>
    <cellStyle name="Percent 3 2 2 8 5 2 2" xfId="32946"/>
    <cellStyle name="Percent 3 2 2 8 5 3" xfId="32947"/>
    <cellStyle name="Percent 3 2 2 8 6" xfId="21584"/>
    <cellStyle name="Percent 3 2 2 8 6 2" xfId="32948"/>
    <cellStyle name="Percent 3 2 2 8 7" xfId="32949"/>
    <cellStyle name="Percent 3 2 2 9" xfId="13011"/>
    <cellStyle name="Percent 3 2 2 9 2" xfId="13012"/>
    <cellStyle name="Percent 3 2 2 9 2 2" xfId="13013"/>
    <cellStyle name="Percent 3 2 2 9 2 3" xfId="13014"/>
    <cellStyle name="Percent 3 2 2 9 2 3 2" xfId="21585"/>
    <cellStyle name="Percent 3 2 2 9 2 3 2 2" xfId="32950"/>
    <cellStyle name="Percent 3 2 2 9 2 3 3" xfId="32951"/>
    <cellStyle name="Percent 3 2 2 9 2 4" xfId="21586"/>
    <cellStyle name="Percent 3 2 2 9 2 4 2" xfId="32952"/>
    <cellStyle name="Percent 3 2 2 9 2 5" xfId="32953"/>
    <cellStyle name="Percent 3 2 2 9 3" xfId="13015"/>
    <cellStyle name="Percent 3 2 2 9 3 2" xfId="13016"/>
    <cellStyle name="Percent 3 2 2 9 4" xfId="13017"/>
    <cellStyle name="Percent 3 2 2 9 5" xfId="13018"/>
    <cellStyle name="Percent 3 2 2 9 5 2" xfId="21587"/>
    <cellStyle name="Percent 3 2 2 9 5 2 2" xfId="32954"/>
    <cellStyle name="Percent 3 2 2 9 5 3" xfId="32955"/>
    <cellStyle name="Percent 3 2 2 9 6" xfId="21588"/>
    <cellStyle name="Percent 3 2 2 9 6 2" xfId="32956"/>
    <cellStyle name="Percent 3 2 2 9 7" xfId="32957"/>
    <cellStyle name="Percent 3 2 20" xfId="13019"/>
    <cellStyle name="Percent 3 2 20 2" xfId="13020"/>
    <cellStyle name="Percent 3 2 20 3" xfId="13021"/>
    <cellStyle name="Percent 3 2 20 3 2" xfId="21589"/>
    <cellStyle name="Percent 3 2 20 3 2 2" xfId="32958"/>
    <cellStyle name="Percent 3 2 20 3 3" xfId="32959"/>
    <cellStyle name="Percent 3 2 20 4" xfId="21590"/>
    <cellStyle name="Percent 3 2 20 4 2" xfId="32960"/>
    <cellStyle name="Percent 3 2 20 5" xfId="32961"/>
    <cellStyle name="Percent 3 2 21" xfId="13022"/>
    <cellStyle name="Percent 3 2 22" xfId="21591"/>
    <cellStyle name="Percent 3 2 22 2" xfId="32962"/>
    <cellStyle name="Percent 3 2 3" xfId="13023"/>
    <cellStyle name="Percent 3 2 3 2" xfId="13024"/>
    <cellStyle name="Percent 3 2 3 2 2" xfId="13025"/>
    <cellStyle name="Percent 3 2 3 3" xfId="13026"/>
    <cellStyle name="Percent 3 2 4" xfId="13027"/>
    <cellStyle name="Percent 3 2 4 2" xfId="13028"/>
    <cellStyle name="Percent 3 2 4 2 2" xfId="13029"/>
    <cellStyle name="Percent 3 2 4 3" xfId="13030"/>
    <cellStyle name="Percent 3 2 5" xfId="13031"/>
    <cellStyle name="Percent 3 2 5 2" xfId="13032"/>
    <cellStyle name="Percent 3 2 5 2 2" xfId="13033"/>
    <cellStyle name="Percent 3 2 5 3" xfId="13034"/>
    <cellStyle name="Percent 3 2 6" xfId="13035"/>
    <cellStyle name="Percent 3 2 6 2" xfId="13036"/>
    <cellStyle name="Percent 3 2 6 2 2" xfId="13037"/>
    <cellStyle name="Percent 3 2 6 3" xfId="13038"/>
    <cellStyle name="Percent 3 2 7" xfId="13039"/>
    <cellStyle name="Percent 3 2 7 2" xfId="13040"/>
    <cellStyle name="Percent 3 2 7 2 2" xfId="13041"/>
    <cellStyle name="Percent 3 2 7 3" xfId="13042"/>
    <cellStyle name="Percent 3 2 8" xfId="13043"/>
    <cellStyle name="Percent 3 2 8 2" xfId="13044"/>
    <cellStyle name="Percent 3 2 8 2 2" xfId="13045"/>
    <cellStyle name="Percent 3 2 8 3" xfId="13046"/>
    <cellStyle name="Percent 3 2 9" xfId="13047"/>
    <cellStyle name="Percent 3 2 9 2" xfId="13048"/>
    <cellStyle name="Percent 3 2 9 2 2" xfId="13049"/>
    <cellStyle name="Percent 3 2 9 3" xfId="13050"/>
    <cellStyle name="Percent 3 20" xfId="13051"/>
    <cellStyle name="Percent 3 20 2" xfId="13052"/>
    <cellStyle name="Percent 3 20 2 2" xfId="13053"/>
    <cellStyle name="Percent 3 20 3" xfId="13054"/>
    <cellStyle name="Percent 3 21" xfId="59"/>
    <cellStyle name="Percent 3 21 2" xfId="13055"/>
    <cellStyle name="Percent 3 21 2 2" xfId="13056"/>
    <cellStyle name="Percent 3 21 3" xfId="13057"/>
    <cellStyle name="Percent 3 22" xfId="13058"/>
    <cellStyle name="Percent 3 22 2" xfId="13059"/>
    <cellStyle name="Percent 3 22 2 2" xfId="13060"/>
    <cellStyle name="Percent 3 22 3" xfId="13061"/>
    <cellStyle name="Percent 3 23" xfId="13062"/>
    <cellStyle name="Percent 3 23 2" xfId="13063"/>
    <cellStyle name="Percent 3 23 3" xfId="21592"/>
    <cellStyle name="Percent 3 24" xfId="13064"/>
    <cellStyle name="Percent 3 24 2" xfId="13065"/>
    <cellStyle name="Percent 3 24 3" xfId="21593"/>
    <cellStyle name="Percent 3 25" xfId="13066"/>
    <cellStyle name="Percent 3 25 2" xfId="13067"/>
    <cellStyle name="Percent 3 25 3" xfId="21594"/>
    <cellStyle name="Percent 3 26" xfId="13068"/>
    <cellStyle name="Percent 3 26 2" xfId="13069"/>
    <cellStyle name="Percent 3 26 3" xfId="21595"/>
    <cellStyle name="Percent 3 27" xfId="13070"/>
    <cellStyle name="Percent 3 27 2" xfId="13071"/>
    <cellStyle name="Percent 3 27 3" xfId="21596"/>
    <cellStyle name="Percent 3 28" xfId="13072"/>
    <cellStyle name="Percent 3 28 2" xfId="13073"/>
    <cellStyle name="Percent 3 28 3" xfId="21597"/>
    <cellStyle name="Percent 3 29" xfId="13074"/>
    <cellStyle name="Percent 3 29 2" xfId="13075"/>
    <cellStyle name="Percent 3 29 3" xfId="21598"/>
    <cellStyle name="Percent 3 3" xfId="13076"/>
    <cellStyle name="Percent 3 3 2" xfId="13077"/>
    <cellStyle name="Percent 3 3 2 2" xfId="13078"/>
    <cellStyle name="Percent 3 3 2 2 2" xfId="13079"/>
    <cellStyle name="Percent 3 3 2 2 2 2" xfId="13080"/>
    <cellStyle name="Percent 3 3 2 2 3" xfId="13081"/>
    <cellStyle name="Percent 3 3 2 3" xfId="13082"/>
    <cellStyle name="Percent 3 3 2 3 2" xfId="13083"/>
    <cellStyle name="Percent 3 3 2 4" xfId="13084"/>
    <cellStyle name="Percent 3 3 2 4 2" xfId="13085"/>
    <cellStyle name="Percent 3 3 2 5" xfId="13086"/>
    <cellStyle name="Percent 3 3 2 5 2" xfId="13087"/>
    <cellStyle name="Percent 3 3 2 6" xfId="13088"/>
    <cellStyle name="Percent 3 3 2 6 2" xfId="13089"/>
    <cellStyle name="Percent 3 3 2 7" xfId="13090"/>
    <cellStyle name="Percent 3 3 3" xfId="13091"/>
    <cellStyle name="Percent 3 3 3 2" xfId="13092"/>
    <cellStyle name="Percent 3 3 4" xfId="13093"/>
    <cellStyle name="Percent 3 3 4 2" xfId="13094"/>
    <cellStyle name="Percent 3 3 5" xfId="13095"/>
    <cellStyle name="Percent 3 3 5 2" xfId="13096"/>
    <cellStyle name="Percent 3 3 6" xfId="13097"/>
    <cellStyle name="Percent 3 3 6 2" xfId="13098"/>
    <cellStyle name="Percent 3 3 7" xfId="13099"/>
    <cellStyle name="Percent 3 3 7 2" xfId="13100"/>
    <cellStyle name="Percent 3 3 8" xfId="13101"/>
    <cellStyle name="Percent 3 30" xfId="13102"/>
    <cellStyle name="Percent 3 30 2" xfId="13103"/>
    <cellStyle name="Percent 3 30 3" xfId="21599"/>
    <cellStyle name="Percent 3 31" xfId="13104"/>
    <cellStyle name="Percent 3 31 2" xfId="13105"/>
    <cellStyle name="Percent 3 31 3" xfId="21600"/>
    <cellStyle name="Percent 3 32" xfId="13106"/>
    <cellStyle name="Percent 3 32 2" xfId="13107"/>
    <cellStyle name="Percent 3 32 3" xfId="21601"/>
    <cellStyle name="Percent 3 33" xfId="13108"/>
    <cellStyle name="Percent 3 33 2" xfId="13109"/>
    <cellStyle name="Percent 3 33 3" xfId="21602"/>
    <cellStyle name="Percent 3 34" xfId="13110"/>
    <cellStyle name="Percent 3 34 2" xfId="13111"/>
    <cellStyle name="Percent 3 34 3" xfId="21603"/>
    <cellStyle name="Percent 3 35" xfId="13112"/>
    <cellStyle name="Percent 3 35 2" xfId="13113"/>
    <cellStyle name="Percent 3 35 3" xfId="21604"/>
    <cellStyle name="Percent 3 36" xfId="13114"/>
    <cellStyle name="Percent 3 36 2" xfId="13115"/>
    <cellStyle name="Percent 3 36 3" xfId="21605"/>
    <cellStyle name="Percent 3 37" xfId="13116"/>
    <cellStyle name="Percent 3 37 2" xfId="13117"/>
    <cellStyle name="Percent 3 37 3" xfId="21606"/>
    <cellStyle name="Percent 3 38" xfId="13118"/>
    <cellStyle name="Percent 3 38 2" xfId="13119"/>
    <cellStyle name="Percent 3 38 3" xfId="21607"/>
    <cellStyle name="Percent 3 39" xfId="13120"/>
    <cellStyle name="Percent 3 39 2" xfId="13121"/>
    <cellStyle name="Percent 3 39 3" xfId="21608"/>
    <cellStyle name="Percent 3 4" xfId="13122"/>
    <cellStyle name="Percent 3 4 2" xfId="13123"/>
    <cellStyle name="Percent 3 4 2 2" xfId="13124"/>
    <cellStyle name="Percent 3 4 2 2 2" xfId="13125"/>
    <cellStyle name="Percent 3 4 2 3" xfId="13126"/>
    <cellStyle name="Percent 3 4 3" xfId="13127"/>
    <cellStyle name="Percent 3 4 3 2" xfId="13128"/>
    <cellStyle name="Percent 3 4 4" xfId="13129"/>
    <cellStyle name="Percent 3 4 4 2" xfId="13130"/>
    <cellStyle name="Percent 3 4 5" xfId="13131"/>
    <cellStyle name="Percent 3 4 5 2" xfId="13132"/>
    <cellStyle name="Percent 3 4 6" xfId="13133"/>
    <cellStyle name="Percent 3 40" xfId="13134"/>
    <cellStyle name="Percent 3 40 2" xfId="13135"/>
    <cellStyle name="Percent 3 40 3" xfId="21609"/>
    <cellStyle name="Percent 3 41" xfId="13136"/>
    <cellStyle name="Percent 3 41 2" xfId="13137"/>
    <cellStyle name="Percent 3 41 3" xfId="21610"/>
    <cellStyle name="Percent 3 42" xfId="13138"/>
    <cellStyle name="Percent 3 42 2" xfId="13139"/>
    <cellStyle name="Percent 3 42 3" xfId="21611"/>
    <cellStyle name="Percent 3 43" xfId="13140"/>
    <cellStyle name="Percent 3 43 2" xfId="13141"/>
    <cellStyle name="Percent 3 43 3" xfId="21612"/>
    <cellStyle name="Percent 3 44" xfId="13142"/>
    <cellStyle name="Percent 3 44 2" xfId="13143"/>
    <cellStyle name="Percent 3 44 3" xfId="21613"/>
    <cellStyle name="Percent 3 45" xfId="13144"/>
    <cellStyle name="Percent 3 45 2" xfId="13145"/>
    <cellStyle name="Percent 3 45 3" xfId="21614"/>
    <cellStyle name="Percent 3 46" xfId="13146"/>
    <cellStyle name="Percent 3 46 2" xfId="13147"/>
    <cellStyle name="Percent 3 46 3" xfId="21615"/>
    <cellStyle name="Percent 3 47" xfId="13148"/>
    <cellStyle name="Percent 3 47 2" xfId="13149"/>
    <cellStyle name="Percent 3 47 3" xfId="21616"/>
    <cellStyle name="Percent 3 48" xfId="13150"/>
    <cellStyle name="Percent 3 48 2" xfId="13151"/>
    <cellStyle name="Percent 3 48 3" xfId="21617"/>
    <cellStyle name="Percent 3 49" xfId="13152"/>
    <cellStyle name="Percent 3 49 2" xfId="13153"/>
    <cellStyle name="Percent 3 49 3" xfId="21618"/>
    <cellStyle name="Percent 3 5" xfId="13154"/>
    <cellStyle name="Percent 3 5 2" xfId="13155"/>
    <cellStyle name="Percent 3 5 2 2" xfId="13156"/>
    <cellStyle name="Percent 3 5 3" xfId="13157"/>
    <cellStyle name="Percent 3 5 3 2" xfId="13158"/>
    <cellStyle name="Percent 3 5 4" xfId="13159"/>
    <cellStyle name="Percent 3 50" xfId="13160"/>
    <cellStyle name="Percent 3 50 2" xfId="13161"/>
    <cellStyle name="Percent 3 50 3" xfId="21619"/>
    <cellStyle name="Percent 3 51" xfId="13162"/>
    <cellStyle name="Percent 3 51 2" xfId="13163"/>
    <cellStyle name="Percent 3 51 3" xfId="21620"/>
    <cellStyle name="Percent 3 52" xfId="13164"/>
    <cellStyle name="Percent 3 52 2" xfId="13165"/>
    <cellStyle name="Percent 3 52 3" xfId="21621"/>
    <cellStyle name="Percent 3 53" xfId="13166"/>
    <cellStyle name="Percent 3 53 2" xfId="13167"/>
    <cellStyle name="Percent 3 53 3" xfId="21622"/>
    <cellStyle name="Percent 3 54" xfId="13168"/>
    <cellStyle name="Percent 3 54 2" xfId="13169"/>
    <cellStyle name="Percent 3 54 3" xfId="21623"/>
    <cellStyle name="Percent 3 55" xfId="13170"/>
    <cellStyle name="Percent 3 55 2" xfId="13171"/>
    <cellStyle name="Percent 3 55 3" xfId="21624"/>
    <cellStyle name="Percent 3 56" xfId="13172"/>
    <cellStyle name="Percent 3 56 2" xfId="13173"/>
    <cellStyle name="Percent 3 56 3" xfId="21625"/>
    <cellStyle name="Percent 3 57" xfId="13174"/>
    <cellStyle name="Percent 3 57 2" xfId="13175"/>
    <cellStyle name="Percent 3 57 3" xfId="21626"/>
    <cellStyle name="Percent 3 58" xfId="13176"/>
    <cellStyle name="Percent 3 58 2" xfId="13177"/>
    <cellStyle name="Percent 3 58 3" xfId="21627"/>
    <cellStyle name="Percent 3 59" xfId="13178"/>
    <cellStyle name="Percent 3 59 2" xfId="13179"/>
    <cellStyle name="Percent 3 59 3" xfId="21628"/>
    <cellStyle name="Percent 3 6" xfId="13180"/>
    <cellStyle name="Percent 3 6 2" xfId="13181"/>
    <cellStyle name="Percent 3 6 2 2" xfId="13182"/>
    <cellStyle name="Percent 3 6 3" xfId="13183"/>
    <cellStyle name="Percent 3 6 3 2" xfId="13184"/>
    <cellStyle name="Percent 3 6 4" xfId="13185"/>
    <cellStyle name="Percent 3 60" xfId="13186"/>
    <cellStyle name="Percent 3 60 2" xfId="13187"/>
    <cellStyle name="Percent 3 60 3" xfId="21629"/>
    <cellStyle name="Percent 3 61" xfId="13188"/>
    <cellStyle name="Percent 3 61 2" xfId="13189"/>
    <cellStyle name="Percent 3 61 3" xfId="21630"/>
    <cellStyle name="Percent 3 62" xfId="13190"/>
    <cellStyle name="Percent 3 62 2" xfId="13191"/>
    <cellStyle name="Percent 3 63" xfId="13192"/>
    <cellStyle name="Percent 3 63 2" xfId="13193"/>
    <cellStyle name="Percent 3 64" xfId="13194"/>
    <cellStyle name="Percent 3 64 2" xfId="13195"/>
    <cellStyle name="Percent 3 65" xfId="13196"/>
    <cellStyle name="Percent 3 65 2" xfId="13197"/>
    <cellStyle name="Percent 3 66" xfId="13198"/>
    <cellStyle name="Percent 3 66 2" xfId="13199"/>
    <cellStyle name="Percent 3 67" xfId="13200"/>
    <cellStyle name="Percent 3 67 2" xfId="13201"/>
    <cellStyle name="Percent 3 68" xfId="13202"/>
    <cellStyle name="Percent 3 68 2" xfId="13203"/>
    <cellStyle name="Percent 3 69" xfId="13204"/>
    <cellStyle name="Percent 3 69 2" xfId="13205"/>
    <cellStyle name="Percent 3 7" xfId="13206"/>
    <cellStyle name="Percent 3 7 2" xfId="13207"/>
    <cellStyle name="Percent 3 7 2 2" xfId="13208"/>
    <cellStyle name="Percent 3 7 3" xfId="13209"/>
    <cellStyle name="Percent 3 7 3 2" xfId="13210"/>
    <cellStyle name="Percent 3 7 4" xfId="13211"/>
    <cellStyle name="Percent 3 70" xfId="13212"/>
    <cellStyle name="Percent 3 70 2" xfId="13213"/>
    <cellStyle name="Percent 3 71" xfId="13214"/>
    <cellStyle name="Percent 3 71 2" xfId="13215"/>
    <cellStyle name="Percent 3 72" xfId="13216"/>
    <cellStyle name="Percent 3 72 2" xfId="13217"/>
    <cellStyle name="Percent 3 73" xfId="13218"/>
    <cellStyle name="Percent 3 73 2" xfId="13219"/>
    <cellStyle name="Percent 3 74" xfId="13220"/>
    <cellStyle name="Percent 3 74 2" xfId="13221"/>
    <cellStyle name="Percent 3 75" xfId="13222"/>
    <cellStyle name="Percent 3 75 2" xfId="13223"/>
    <cellStyle name="Percent 3 76" xfId="13224"/>
    <cellStyle name="Percent 3 76 2" xfId="13225"/>
    <cellStyle name="Percent 3 77" xfId="13226"/>
    <cellStyle name="Percent 3 77 2" xfId="13227"/>
    <cellStyle name="Percent 3 78" xfId="13228"/>
    <cellStyle name="Percent 3 78 2" xfId="13229"/>
    <cellStyle name="Percent 3 79" xfId="13230"/>
    <cellStyle name="Percent 3 79 2" xfId="13231"/>
    <cellStyle name="Percent 3 8" xfId="13232"/>
    <cellStyle name="Percent 3 8 2" xfId="13233"/>
    <cellStyle name="Percent 3 8 2 2" xfId="13234"/>
    <cellStyle name="Percent 3 8 3" xfId="13235"/>
    <cellStyle name="Percent 3 8 3 2" xfId="13236"/>
    <cellStyle name="Percent 3 8 4" xfId="13237"/>
    <cellStyle name="Percent 3 80" xfId="13238"/>
    <cellStyle name="Percent 3 80 2" xfId="13239"/>
    <cellStyle name="Percent 3 81" xfId="13240"/>
    <cellStyle name="Percent 3 81 2" xfId="13241"/>
    <cellStyle name="Percent 3 82" xfId="13242"/>
    <cellStyle name="Percent 3 82 2" xfId="13243"/>
    <cellStyle name="Percent 3 83" xfId="13244"/>
    <cellStyle name="Percent 3 83 2" xfId="13245"/>
    <cellStyle name="Percent 3 84" xfId="13246"/>
    <cellStyle name="Percent 3 84 2" xfId="13247"/>
    <cellStyle name="Percent 3 85" xfId="13248"/>
    <cellStyle name="Percent 3 85 2" xfId="13249"/>
    <cellStyle name="Percent 3 86" xfId="13250"/>
    <cellStyle name="Percent 3 86 2" xfId="13251"/>
    <cellStyle name="Percent 3 87" xfId="13252"/>
    <cellStyle name="Percent 3 87 2" xfId="13253"/>
    <cellStyle name="Percent 3 88" xfId="13254"/>
    <cellStyle name="Percent 3 88 2" xfId="13255"/>
    <cellStyle name="Percent 3 89" xfId="13256"/>
    <cellStyle name="Percent 3 89 2" xfId="13257"/>
    <cellStyle name="Percent 3 9" xfId="13258"/>
    <cellStyle name="Percent 3 9 2" xfId="13259"/>
    <cellStyle name="Percent 3 9 2 2" xfId="13260"/>
    <cellStyle name="Percent 3 9 3" xfId="13261"/>
    <cellStyle name="Percent 3 9 3 2" xfId="13262"/>
    <cellStyle name="Percent 3 9 4" xfId="13263"/>
    <cellStyle name="Percent 3 90" xfId="13264"/>
    <cellStyle name="Percent 3 90 2" xfId="13265"/>
    <cellStyle name="Percent 3 91" xfId="13266"/>
    <cellStyle name="Percent 3 91 2" xfId="13267"/>
    <cellStyle name="Percent 3 92" xfId="13268"/>
    <cellStyle name="Percent 3 92 2" xfId="13269"/>
    <cellStyle name="Percent 3 93" xfId="13270"/>
    <cellStyle name="Percent 3 93 2" xfId="13271"/>
    <cellStyle name="Percent 3 94" xfId="13272"/>
    <cellStyle name="Percent 3 94 2" xfId="13273"/>
    <cellStyle name="Percent 3 95" xfId="13274"/>
    <cellStyle name="Percent 3 95 2" xfId="13275"/>
    <cellStyle name="Percent 3 96" xfId="13276"/>
    <cellStyle name="Percent 3 96 2" xfId="13277"/>
    <cellStyle name="Percent 3 97" xfId="13278"/>
    <cellStyle name="Percent 3 97 2" xfId="13279"/>
    <cellStyle name="Percent 3 98" xfId="13280"/>
    <cellStyle name="Percent 3 98 2" xfId="13281"/>
    <cellStyle name="Percent 3 99" xfId="13282"/>
    <cellStyle name="Percent 3 99 2" xfId="13283"/>
    <cellStyle name="Percent 3 99 2 2" xfId="13284"/>
    <cellStyle name="Percent 3 99 2 3" xfId="13285"/>
    <cellStyle name="Percent 3 99 2 3 2" xfId="21631"/>
    <cellStyle name="Percent 3 99 2 3 2 2" xfId="32963"/>
    <cellStyle name="Percent 3 99 2 3 3" xfId="32964"/>
    <cellStyle name="Percent 3 99 2 4" xfId="21632"/>
    <cellStyle name="Percent 3 99 2 4 2" xfId="32965"/>
    <cellStyle name="Percent 3 99 2 5" xfId="32966"/>
    <cellStyle name="Percent 3 99 3" xfId="13286"/>
    <cellStyle name="Percent 3 99 4" xfId="13287"/>
    <cellStyle name="Percent 3 99 4 2" xfId="21633"/>
    <cellStyle name="Percent 3 99 4 2 2" xfId="32967"/>
    <cellStyle name="Percent 3 99 4 3" xfId="32968"/>
    <cellStyle name="Percent 3 99 5" xfId="21634"/>
    <cellStyle name="Percent 3 99 5 2" xfId="32969"/>
    <cellStyle name="Percent 3 99 6" xfId="32970"/>
    <cellStyle name="Percent 30" xfId="13288"/>
    <cellStyle name="Percent 30 2" xfId="13289"/>
    <cellStyle name="Percent 31" xfId="13290"/>
    <cellStyle name="Percent 31 2" xfId="13291"/>
    <cellStyle name="Percent 32" xfId="13292"/>
    <cellStyle name="Percent 32 2" xfId="13293"/>
    <cellStyle name="Percent 33" xfId="13294"/>
    <cellStyle name="Percent 33 2" xfId="13295"/>
    <cellStyle name="Percent 34" xfId="13296"/>
    <cellStyle name="Percent 34 2" xfId="13297"/>
    <cellStyle name="Percent 35" xfId="13298"/>
    <cellStyle name="Percent 35 2" xfId="13299"/>
    <cellStyle name="Percent 36" xfId="13300"/>
    <cellStyle name="Percent 36 2" xfId="13301"/>
    <cellStyle name="Percent 37" xfId="13302"/>
    <cellStyle name="Percent 37 2" xfId="13303"/>
    <cellStyle name="Percent 38" xfId="13304"/>
    <cellStyle name="Percent 38 2" xfId="13305"/>
    <cellStyle name="Percent 39" xfId="13306"/>
    <cellStyle name="Percent 39 2" xfId="13307"/>
    <cellStyle name="Percent 4" xfId="143"/>
    <cellStyle name="Percent 4 10" xfId="13308"/>
    <cellStyle name="Percent 4 10 2" xfId="13309"/>
    <cellStyle name="Percent 4 11" xfId="13310"/>
    <cellStyle name="Percent 4 11 2" xfId="13311"/>
    <cellStyle name="Percent 4 12" xfId="13312"/>
    <cellStyle name="Percent 4 12 2" xfId="13313"/>
    <cellStyle name="Percent 4 13" xfId="13314"/>
    <cellStyle name="Percent 4 13 2" xfId="13315"/>
    <cellStyle name="Percent 4 14" xfId="13316"/>
    <cellStyle name="Percent 4 14 2" xfId="13317"/>
    <cellStyle name="Percent 4 15" xfId="13318"/>
    <cellStyle name="Percent 4 15 2" xfId="13319"/>
    <cellStyle name="Percent 4 16" xfId="13320"/>
    <cellStyle name="Percent 4 16 2" xfId="13321"/>
    <cellStyle name="Percent 4 17" xfId="13322"/>
    <cellStyle name="Percent 4 17 2" xfId="13323"/>
    <cellStyle name="Percent 4 18" xfId="13324"/>
    <cellStyle name="Percent 4 18 2" xfId="13325"/>
    <cellStyle name="Percent 4 19" xfId="13326"/>
    <cellStyle name="Percent 4 19 2" xfId="13327"/>
    <cellStyle name="Percent 4 2" xfId="13328"/>
    <cellStyle name="Percent 4 2 2" xfId="13329"/>
    <cellStyle name="Percent 4 2 2 2" xfId="13330"/>
    <cellStyle name="Percent 4 2 2 3" xfId="21635"/>
    <cellStyle name="Percent 4 2 3" xfId="13331"/>
    <cellStyle name="Percent 4 2 3 2" xfId="13332"/>
    <cellStyle name="Percent 4 2 4" xfId="13333"/>
    <cellStyle name="Percent 4 2 5" xfId="33709"/>
    <cellStyle name="Percent 4 20" xfId="13334"/>
    <cellStyle name="Percent 4 20 2" xfId="13335"/>
    <cellStyle name="Percent 4 21" xfId="13336"/>
    <cellStyle name="Percent 4 21 2" xfId="13337"/>
    <cellStyle name="Percent 4 22" xfId="13338"/>
    <cellStyle name="Percent 4 22 2" xfId="13339"/>
    <cellStyle name="Percent 4 23" xfId="13340"/>
    <cellStyle name="Percent 4 23 2" xfId="13341"/>
    <cellStyle name="Percent 4 24" xfId="13342"/>
    <cellStyle name="Percent 4 24 2" xfId="13343"/>
    <cellStyle name="Percent 4 25" xfId="13344"/>
    <cellStyle name="Percent 4 25 2" xfId="13345"/>
    <cellStyle name="Percent 4 26" xfId="13346"/>
    <cellStyle name="Percent 4 26 2" xfId="13347"/>
    <cellStyle name="Percent 4 27" xfId="13348"/>
    <cellStyle name="Percent 4 27 2" xfId="13349"/>
    <cellStyle name="Percent 4 28" xfId="13350"/>
    <cellStyle name="Percent 4 28 2" xfId="13351"/>
    <cellStyle name="Percent 4 29" xfId="13352"/>
    <cellStyle name="Percent 4 29 2" xfId="13353"/>
    <cellStyle name="Percent 4 3" xfId="13354"/>
    <cellStyle name="Percent 4 3 2" xfId="13355"/>
    <cellStyle name="Percent 4 3 2 2" xfId="13356"/>
    <cellStyle name="Percent 4 3 3" xfId="13357"/>
    <cellStyle name="Percent 4 30" xfId="13358"/>
    <cellStyle name="Percent 4 30 2" xfId="13359"/>
    <cellStyle name="Percent 4 31" xfId="13360"/>
    <cellStyle name="Percent 4 31 2" xfId="13361"/>
    <cellStyle name="Percent 4 32" xfId="13362"/>
    <cellStyle name="Percent 4 32 2" xfId="13363"/>
    <cellStyle name="Percent 4 33" xfId="13364"/>
    <cellStyle name="Percent 4 33 2" xfId="13365"/>
    <cellStyle name="Percent 4 34" xfId="13366"/>
    <cellStyle name="Percent 4 34 2" xfId="13367"/>
    <cellStyle name="Percent 4 35" xfId="13368"/>
    <cellStyle name="Percent 4 35 2" xfId="13369"/>
    <cellStyle name="Percent 4 36" xfId="13370"/>
    <cellStyle name="Percent 4 36 2" xfId="13371"/>
    <cellStyle name="Percent 4 37" xfId="13372"/>
    <cellStyle name="Percent 4 37 2" xfId="13373"/>
    <cellStyle name="Percent 4 38" xfId="13374"/>
    <cellStyle name="Percent 4 38 2" xfId="13375"/>
    <cellStyle name="Percent 4 39" xfId="13376"/>
    <cellStyle name="Percent 4 39 2" xfId="13377"/>
    <cellStyle name="Percent 4 4" xfId="13378"/>
    <cellStyle name="Percent 4 4 2" xfId="13379"/>
    <cellStyle name="Percent 4 40" xfId="13380"/>
    <cellStyle name="Percent 4 40 2" xfId="13381"/>
    <cellStyle name="Percent 4 41" xfId="13382"/>
    <cellStyle name="Percent 4 41 2" xfId="13383"/>
    <cellStyle name="Percent 4 42" xfId="13384"/>
    <cellStyle name="Percent 4 42 2" xfId="13385"/>
    <cellStyle name="Percent 4 43" xfId="13386"/>
    <cellStyle name="Percent 4 43 2" xfId="13387"/>
    <cellStyle name="Percent 4 44" xfId="13388"/>
    <cellStyle name="Percent 4 44 2" xfId="13389"/>
    <cellStyle name="Percent 4 45" xfId="13390"/>
    <cellStyle name="Percent 4 45 2" xfId="13391"/>
    <cellStyle name="Percent 4 46" xfId="13392"/>
    <cellStyle name="Percent 4 46 2" xfId="13393"/>
    <cellStyle name="Percent 4 47" xfId="13394"/>
    <cellStyle name="Percent 4 47 2" xfId="13395"/>
    <cellStyle name="Percent 4 48" xfId="13396"/>
    <cellStyle name="Percent 4 48 2" xfId="13397"/>
    <cellStyle name="Percent 4 49" xfId="13398"/>
    <cellStyle name="Percent 4 49 2" xfId="13399"/>
    <cellStyle name="Percent 4 5" xfId="13400"/>
    <cellStyle name="Percent 4 5 2" xfId="13401"/>
    <cellStyle name="Percent 4 50" xfId="13402"/>
    <cellStyle name="Percent 4 50 2" xfId="13403"/>
    <cellStyle name="Percent 4 51" xfId="13404"/>
    <cellStyle name="Percent 4 51 2" xfId="13405"/>
    <cellStyle name="Percent 4 52" xfId="13406"/>
    <cellStyle name="Percent 4 52 2" xfId="13407"/>
    <cellStyle name="Percent 4 53" xfId="13408"/>
    <cellStyle name="Percent 4 53 2" xfId="13409"/>
    <cellStyle name="Percent 4 54" xfId="13410"/>
    <cellStyle name="Percent 4 54 2" xfId="13411"/>
    <cellStyle name="Percent 4 55" xfId="13412"/>
    <cellStyle name="Percent 4 55 2" xfId="13413"/>
    <cellStyle name="Percent 4 56" xfId="13414"/>
    <cellStyle name="Percent 4 56 2" xfId="13415"/>
    <cellStyle name="Percent 4 57" xfId="13416"/>
    <cellStyle name="Percent 4 57 2" xfId="13417"/>
    <cellStyle name="Percent 4 58" xfId="13418"/>
    <cellStyle name="Percent 4 58 2" xfId="13419"/>
    <cellStyle name="Percent 4 59" xfId="13420"/>
    <cellStyle name="Percent 4 59 2" xfId="13421"/>
    <cellStyle name="Percent 4 6" xfId="13422"/>
    <cellStyle name="Percent 4 6 2" xfId="13423"/>
    <cellStyle name="Percent 4 60" xfId="13424"/>
    <cellStyle name="Percent 4 60 2" xfId="13425"/>
    <cellStyle name="Percent 4 61" xfId="13426"/>
    <cellStyle name="Percent 4 61 2" xfId="13427"/>
    <cellStyle name="Percent 4 62" xfId="13428"/>
    <cellStyle name="Percent 4 63" xfId="33687"/>
    <cellStyle name="Percent 4 7" xfId="13429"/>
    <cellStyle name="Percent 4 7 2" xfId="13430"/>
    <cellStyle name="Percent 4 8" xfId="13431"/>
    <cellStyle name="Percent 4 8 2" xfId="13432"/>
    <cellStyle name="Percent 4 9" xfId="13433"/>
    <cellStyle name="Percent 4 9 2" xfId="13434"/>
    <cellStyle name="Percent 40" xfId="13435"/>
    <cellStyle name="Percent 40 2" xfId="13436"/>
    <cellStyle name="Percent 41" xfId="13437"/>
    <cellStyle name="Percent 41 2" xfId="13438"/>
    <cellStyle name="Percent 42" xfId="13439"/>
    <cellStyle name="Percent 42 2" xfId="13440"/>
    <cellStyle name="Percent 43" xfId="13441"/>
    <cellStyle name="Percent 43 2" xfId="13442"/>
    <cellStyle name="Percent 44" xfId="13443"/>
    <cellStyle name="Percent 44 2" xfId="13444"/>
    <cellStyle name="Percent 44 2 2" xfId="13445"/>
    <cellStyle name="Percent 44 3" xfId="13446"/>
    <cellStyle name="Percent 45" xfId="13447"/>
    <cellStyle name="Percent 45 2" xfId="13448"/>
    <cellStyle name="Percent 46" xfId="13449"/>
    <cellStyle name="Percent 46 2" xfId="13450"/>
    <cellStyle name="Percent 46 2 2" xfId="13451"/>
    <cellStyle name="Percent 46 3" xfId="13452"/>
    <cellStyle name="Percent 47" xfId="13453"/>
    <cellStyle name="Percent 47 2" xfId="13454"/>
    <cellStyle name="Percent 48" xfId="13455"/>
    <cellStyle name="Percent 48 2" xfId="13456"/>
    <cellStyle name="Percent 49" xfId="13457"/>
    <cellStyle name="Percent 49 2" xfId="13458"/>
    <cellStyle name="Percent 5" xfId="144"/>
    <cellStyle name="Percent 5 10" xfId="13459"/>
    <cellStyle name="Percent 5 10 2" xfId="13460"/>
    <cellStyle name="Percent 5 11" xfId="13461"/>
    <cellStyle name="Percent 5 11 2" xfId="13462"/>
    <cellStyle name="Percent 5 11 2 2" xfId="13463"/>
    <cellStyle name="Percent 5 11 3" xfId="13464"/>
    <cellStyle name="Percent 5 12" xfId="13465"/>
    <cellStyle name="Percent 5 12 2" xfId="13466"/>
    <cellStyle name="Percent 5 12 2 2" xfId="13467"/>
    <cellStyle name="Percent 5 12 3" xfId="13468"/>
    <cellStyle name="Percent 5 13" xfId="13469"/>
    <cellStyle name="Percent 5 13 2" xfId="13470"/>
    <cellStyle name="Percent 5 13 2 2" xfId="13471"/>
    <cellStyle name="Percent 5 13 3" xfId="13472"/>
    <cellStyle name="Percent 5 14" xfId="13473"/>
    <cellStyle name="Percent 5 14 2" xfId="13474"/>
    <cellStyle name="Percent 5 14 2 2" xfId="13475"/>
    <cellStyle name="Percent 5 14 3" xfId="13476"/>
    <cellStyle name="Percent 5 15" xfId="13477"/>
    <cellStyle name="Percent 5 15 2" xfId="13478"/>
    <cellStyle name="Percent 5 15 2 2" xfId="13479"/>
    <cellStyle name="Percent 5 15 3" xfId="13480"/>
    <cellStyle name="Percent 5 16" xfId="13481"/>
    <cellStyle name="Percent 5 16 2" xfId="13482"/>
    <cellStyle name="Percent 5 17" xfId="13483"/>
    <cellStyle name="Percent 5 17 2" xfId="13484"/>
    <cellStyle name="Percent 5 18" xfId="13485"/>
    <cellStyle name="Percent 5 18 2" xfId="13486"/>
    <cellStyle name="Percent 5 19" xfId="13487"/>
    <cellStyle name="Percent 5 19 2" xfId="13488"/>
    <cellStyle name="Percent 5 2" xfId="13489"/>
    <cellStyle name="Percent 5 2 10" xfId="13490"/>
    <cellStyle name="Percent 5 2 10 2" xfId="13491"/>
    <cellStyle name="Percent 5 2 11" xfId="13492"/>
    <cellStyle name="Percent 5 2 11 2" xfId="13493"/>
    <cellStyle name="Percent 5 2 12" xfId="13494"/>
    <cellStyle name="Percent 5 2 12 2" xfId="13495"/>
    <cellStyle name="Percent 5 2 13" xfId="13496"/>
    <cellStyle name="Percent 5 2 13 2" xfId="13497"/>
    <cellStyle name="Percent 5 2 14" xfId="13498"/>
    <cellStyle name="Percent 5 2 14 2" xfId="13499"/>
    <cellStyle name="Percent 5 2 15" xfId="13500"/>
    <cellStyle name="Percent 5 2 15 2" xfId="13501"/>
    <cellStyle name="Percent 5 2 16" xfId="13502"/>
    <cellStyle name="Percent 5 2 16 2" xfId="13503"/>
    <cellStyle name="Percent 5 2 17" xfId="13504"/>
    <cellStyle name="Percent 5 2 17 2" xfId="13505"/>
    <cellStyle name="Percent 5 2 17 3" xfId="13506"/>
    <cellStyle name="Percent 5 2 17 3 2" xfId="21636"/>
    <cellStyle name="Percent 5 2 17 3 2 2" xfId="32971"/>
    <cellStyle name="Percent 5 2 17 3 3" xfId="32972"/>
    <cellStyle name="Percent 5 2 17 4" xfId="21637"/>
    <cellStyle name="Percent 5 2 17 4 2" xfId="32973"/>
    <cellStyle name="Percent 5 2 17 5" xfId="32974"/>
    <cellStyle name="Percent 5 2 18" xfId="13507"/>
    <cellStyle name="Percent 5 2 19" xfId="13508"/>
    <cellStyle name="Percent 5 2 19 2" xfId="21638"/>
    <cellStyle name="Percent 5 2 19 2 2" xfId="32975"/>
    <cellStyle name="Percent 5 2 19 3" xfId="32976"/>
    <cellStyle name="Percent 5 2 2" xfId="13509"/>
    <cellStyle name="Percent 5 2 2 10" xfId="13510"/>
    <cellStyle name="Percent 5 2 2 10 2" xfId="13511"/>
    <cellStyle name="Percent 5 2 2 11" xfId="13512"/>
    <cellStyle name="Percent 5 2 2 11 2" xfId="13513"/>
    <cellStyle name="Percent 5 2 2 12" xfId="13514"/>
    <cellStyle name="Percent 5 2 2 12 2" xfId="13515"/>
    <cellStyle name="Percent 5 2 2 13" xfId="13516"/>
    <cellStyle name="Percent 5 2 2 13 2" xfId="13517"/>
    <cellStyle name="Percent 5 2 2 14" xfId="13518"/>
    <cellStyle name="Percent 5 2 2 14 2" xfId="13519"/>
    <cellStyle name="Percent 5 2 2 14 3" xfId="13520"/>
    <cellStyle name="Percent 5 2 2 14 3 2" xfId="21639"/>
    <cellStyle name="Percent 5 2 2 14 3 2 2" xfId="32977"/>
    <cellStyle name="Percent 5 2 2 14 3 3" xfId="32978"/>
    <cellStyle name="Percent 5 2 2 14 4" xfId="21640"/>
    <cellStyle name="Percent 5 2 2 14 4 2" xfId="32979"/>
    <cellStyle name="Percent 5 2 2 14 5" xfId="32980"/>
    <cellStyle name="Percent 5 2 2 15" xfId="13521"/>
    <cellStyle name="Percent 5 2 2 16" xfId="13522"/>
    <cellStyle name="Percent 5 2 2 16 2" xfId="21641"/>
    <cellStyle name="Percent 5 2 2 16 2 2" xfId="32981"/>
    <cellStyle name="Percent 5 2 2 16 3" xfId="32982"/>
    <cellStyle name="Percent 5 2 2 17" xfId="21642"/>
    <cellStyle name="Percent 5 2 2 17 2" xfId="32983"/>
    <cellStyle name="Percent 5 2 2 18" xfId="32984"/>
    <cellStyle name="Percent 5 2 2 2" xfId="13523"/>
    <cellStyle name="Percent 5 2 2 2 10" xfId="13524"/>
    <cellStyle name="Percent 5 2 2 2 10 2" xfId="13525"/>
    <cellStyle name="Percent 5 2 2 2 10 2 2" xfId="13526"/>
    <cellStyle name="Percent 5 2 2 2 10 2 3" xfId="13527"/>
    <cellStyle name="Percent 5 2 2 2 10 2 3 2" xfId="21643"/>
    <cellStyle name="Percent 5 2 2 2 10 2 3 2 2" xfId="32985"/>
    <cellStyle name="Percent 5 2 2 2 10 2 3 3" xfId="32986"/>
    <cellStyle name="Percent 5 2 2 2 10 2 4" xfId="21644"/>
    <cellStyle name="Percent 5 2 2 2 10 2 4 2" xfId="32987"/>
    <cellStyle name="Percent 5 2 2 2 10 2 5" xfId="32988"/>
    <cellStyle name="Percent 5 2 2 2 10 3" xfId="13528"/>
    <cellStyle name="Percent 5 2 2 2 10 4" xfId="13529"/>
    <cellStyle name="Percent 5 2 2 2 10 4 2" xfId="21645"/>
    <cellStyle name="Percent 5 2 2 2 10 4 2 2" xfId="32989"/>
    <cellStyle name="Percent 5 2 2 2 10 4 3" xfId="32990"/>
    <cellStyle name="Percent 5 2 2 2 10 5" xfId="21646"/>
    <cellStyle name="Percent 5 2 2 2 10 5 2" xfId="32991"/>
    <cellStyle name="Percent 5 2 2 2 10 6" xfId="32992"/>
    <cellStyle name="Percent 5 2 2 2 11" xfId="13530"/>
    <cellStyle name="Percent 5 2 2 2 11 2" xfId="13531"/>
    <cellStyle name="Percent 5 2 2 2 11 2 2" xfId="13532"/>
    <cellStyle name="Percent 5 2 2 2 11 2 3" xfId="13533"/>
    <cellStyle name="Percent 5 2 2 2 11 2 3 2" xfId="21647"/>
    <cellStyle name="Percent 5 2 2 2 11 2 3 2 2" xfId="32993"/>
    <cellStyle name="Percent 5 2 2 2 11 2 3 3" xfId="32994"/>
    <cellStyle name="Percent 5 2 2 2 11 2 4" xfId="21648"/>
    <cellStyle name="Percent 5 2 2 2 11 2 4 2" xfId="32995"/>
    <cellStyle name="Percent 5 2 2 2 11 2 5" xfId="32996"/>
    <cellStyle name="Percent 5 2 2 2 11 3" xfId="13534"/>
    <cellStyle name="Percent 5 2 2 2 11 4" xfId="13535"/>
    <cellStyle name="Percent 5 2 2 2 11 4 2" xfId="21649"/>
    <cellStyle name="Percent 5 2 2 2 11 4 2 2" xfId="32997"/>
    <cellStyle name="Percent 5 2 2 2 11 4 3" xfId="32998"/>
    <cellStyle name="Percent 5 2 2 2 11 5" xfId="21650"/>
    <cellStyle name="Percent 5 2 2 2 11 5 2" xfId="32999"/>
    <cellStyle name="Percent 5 2 2 2 11 6" xfId="33000"/>
    <cellStyle name="Percent 5 2 2 2 12" xfId="13536"/>
    <cellStyle name="Percent 5 2 2 2 12 2" xfId="13537"/>
    <cellStyle name="Percent 5 2 2 2 12 2 2" xfId="33001"/>
    <cellStyle name="Percent 5 2 2 2 12 3" xfId="13538"/>
    <cellStyle name="Percent 5 2 2 2 12 3 2" xfId="21651"/>
    <cellStyle name="Percent 5 2 2 2 12 3 2 2" xfId="33002"/>
    <cellStyle name="Percent 5 2 2 2 12 3 3" xfId="33003"/>
    <cellStyle name="Percent 5 2 2 2 12 4" xfId="21652"/>
    <cellStyle name="Percent 5 2 2 2 12 4 2" xfId="33004"/>
    <cellStyle name="Percent 5 2 2 2 12 5" xfId="33005"/>
    <cellStyle name="Percent 5 2 2 2 13" xfId="13539"/>
    <cellStyle name="Percent 5 2 2 2 13 2" xfId="13540"/>
    <cellStyle name="Percent 5 2 2 2 13 2 2" xfId="33006"/>
    <cellStyle name="Percent 5 2 2 2 13 3" xfId="13541"/>
    <cellStyle name="Percent 5 2 2 2 13 3 2" xfId="21653"/>
    <cellStyle name="Percent 5 2 2 2 13 3 2 2" xfId="33007"/>
    <cellStyle name="Percent 5 2 2 2 13 3 3" xfId="33008"/>
    <cellStyle name="Percent 5 2 2 2 13 4" xfId="21654"/>
    <cellStyle name="Percent 5 2 2 2 13 4 2" xfId="33009"/>
    <cellStyle name="Percent 5 2 2 2 13 5" xfId="33010"/>
    <cellStyle name="Percent 5 2 2 2 14" xfId="13542"/>
    <cellStyle name="Percent 5 2 2 2 14 2" xfId="13543"/>
    <cellStyle name="Percent 5 2 2 2 14 3" xfId="33011"/>
    <cellStyle name="Percent 5 2 2 2 15" xfId="13544"/>
    <cellStyle name="Percent 5 2 2 2 16" xfId="13545"/>
    <cellStyle name="Percent 5 2 2 2 16 2" xfId="21655"/>
    <cellStyle name="Percent 5 2 2 2 16 2 2" xfId="33012"/>
    <cellStyle name="Percent 5 2 2 2 16 3" xfId="33013"/>
    <cellStyle name="Percent 5 2 2 2 17" xfId="33014"/>
    <cellStyle name="Percent 5 2 2 2 2" xfId="13546"/>
    <cellStyle name="Percent 5 2 2 2 2 2" xfId="13547"/>
    <cellStyle name="Percent 5 2 2 2 2 2 2" xfId="13548"/>
    <cellStyle name="Percent 5 2 2 2 2 2 3" xfId="13549"/>
    <cellStyle name="Percent 5 2 2 2 2 2 3 2" xfId="21656"/>
    <cellStyle name="Percent 5 2 2 2 2 2 3 2 2" xfId="33015"/>
    <cellStyle name="Percent 5 2 2 2 2 2 3 3" xfId="33016"/>
    <cellStyle name="Percent 5 2 2 2 2 2 4" xfId="21657"/>
    <cellStyle name="Percent 5 2 2 2 2 2 4 2" xfId="33017"/>
    <cellStyle name="Percent 5 2 2 2 2 2 5" xfId="33018"/>
    <cellStyle name="Percent 5 2 2 2 2 3" xfId="13550"/>
    <cellStyle name="Percent 5 2 2 2 2 3 2" xfId="13551"/>
    <cellStyle name="Percent 5 2 2 2 2 4" xfId="13552"/>
    <cellStyle name="Percent 5 2 2 2 2 5" xfId="13553"/>
    <cellStyle name="Percent 5 2 2 2 2 5 2" xfId="21658"/>
    <cellStyle name="Percent 5 2 2 2 2 5 2 2" xfId="33019"/>
    <cellStyle name="Percent 5 2 2 2 2 5 3" xfId="33020"/>
    <cellStyle name="Percent 5 2 2 2 2 6" xfId="21659"/>
    <cellStyle name="Percent 5 2 2 2 2 6 2" xfId="33021"/>
    <cellStyle name="Percent 5 2 2 2 2 7" xfId="33022"/>
    <cellStyle name="Percent 5 2 2 2 3" xfId="13554"/>
    <cellStyle name="Percent 5 2 2 2 3 2" xfId="13555"/>
    <cellStyle name="Percent 5 2 2 2 3 2 2" xfId="13556"/>
    <cellStyle name="Percent 5 2 2 2 3 2 3" xfId="13557"/>
    <cellStyle name="Percent 5 2 2 2 3 2 3 2" xfId="21660"/>
    <cellStyle name="Percent 5 2 2 2 3 2 3 2 2" xfId="33023"/>
    <cellStyle name="Percent 5 2 2 2 3 2 3 3" xfId="33024"/>
    <cellStyle name="Percent 5 2 2 2 3 2 4" xfId="21661"/>
    <cellStyle name="Percent 5 2 2 2 3 2 4 2" xfId="33025"/>
    <cellStyle name="Percent 5 2 2 2 3 2 5" xfId="33026"/>
    <cellStyle name="Percent 5 2 2 2 3 3" xfId="13558"/>
    <cellStyle name="Percent 5 2 2 2 3 4" xfId="13559"/>
    <cellStyle name="Percent 5 2 2 2 3 4 2" xfId="21662"/>
    <cellStyle name="Percent 5 2 2 2 3 4 2 2" xfId="33027"/>
    <cellStyle name="Percent 5 2 2 2 3 4 3" xfId="33028"/>
    <cellStyle name="Percent 5 2 2 2 3 5" xfId="21663"/>
    <cellStyle name="Percent 5 2 2 2 3 5 2" xfId="33029"/>
    <cellStyle name="Percent 5 2 2 2 3 6" xfId="33030"/>
    <cellStyle name="Percent 5 2 2 2 4" xfId="13560"/>
    <cellStyle name="Percent 5 2 2 2 4 2" xfId="13561"/>
    <cellStyle name="Percent 5 2 2 2 4 2 2" xfId="13562"/>
    <cellStyle name="Percent 5 2 2 2 4 2 3" xfId="13563"/>
    <cellStyle name="Percent 5 2 2 2 4 2 3 2" xfId="21664"/>
    <cellStyle name="Percent 5 2 2 2 4 2 3 2 2" xfId="33031"/>
    <cellStyle name="Percent 5 2 2 2 4 2 3 3" xfId="33032"/>
    <cellStyle name="Percent 5 2 2 2 4 2 4" xfId="21665"/>
    <cellStyle name="Percent 5 2 2 2 4 2 4 2" xfId="33033"/>
    <cellStyle name="Percent 5 2 2 2 4 2 5" xfId="33034"/>
    <cellStyle name="Percent 5 2 2 2 4 3" xfId="13564"/>
    <cellStyle name="Percent 5 2 2 2 4 4" xfId="13565"/>
    <cellStyle name="Percent 5 2 2 2 4 4 2" xfId="21666"/>
    <cellStyle name="Percent 5 2 2 2 4 4 2 2" xfId="33035"/>
    <cellStyle name="Percent 5 2 2 2 4 4 3" xfId="33036"/>
    <cellStyle name="Percent 5 2 2 2 4 5" xfId="21667"/>
    <cellStyle name="Percent 5 2 2 2 4 5 2" xfId="33037"/>
    <cellStyle name="Percent 5 2 2 2 4 6" xfId="33038"/>
    <cellStyle name="Percent 5 2 2 2 5" xfId="13566"/>
    <cellStyle name="Percent 5 2 2 2 5 2" xfId="13567"/>
    <cellStyle name="Percent 5 2 2 2 5 2 2" xfId="13568"/>
    <cellStyle name="Percent 5 2 2 2 5 2 3" xfId="13569"/>
    <cellStyle name="Percent 5 2 2 2 5 2 3 2" xfId="21668"/>
    <cellStyle name="Percent 5 2 2 2 5 2 3 2 2" xfId="33039"/>
    <cellStyle name="Percent 5 2 2 2 5 2 3 3" xfId="33040"/>
    <cellStyle name="Percent 5 2 2 2 5 2 4" xfId="21669"/>
    <cellStyle name="Percent 5 2 2 2 5 2 4 2" xfId="33041"/>
    <cellStyle name="Percent 5 2 2 2 5 2 5" xfId="33042"/>
    <cellStyle name="Percent 5 2 2 2 5 3" xfId="13570"/>
    <cellStyle name="Percent 5 2 2 2 5 4" xfId="13571"/>
    <cellStyle name="Percent 5 2 2 2 5 4 2" xfId="21670"/>
    <cellStyle name="Percent 5 2 2 2 5 4 2 2" xfId="33043"/>
    <cellStyle name="Percent 5 2 2 2 5 4 3" xfId="33044"/>
    <cellStyle name="Percent 5 2 2 2 5 5" xfId="21671"/>
    <cellStyle name="Percent 5 2 2 2 5 5 2" xfId="33045"/>
    <cellStyle name="Percent 5 2 2 2 5 6" xfId="33046"/>
    <cellStyle name="Percent 5 2 2 2 6" xfId="13572"/>
    <cellStyle name="Percent 5 2 2 2 6 2" xfId="13573"/>
    <cellStyle name="Percent 5 2 2 2 6 2 2" xfId="13574"/>
    <cellStyle name="Percent 5 2 2 2 6 2 3" xfId="13575"/>
    <cellStyle name="Percent 5 2 2 2 6 2 3 2" xfId="21672"/>
    <cellStyle name="Percent 5 2 2 2 6 2 3 2 2" xfId="33047"/>
    <cellStyle name="Percent 5 2 2 2 6 2 3 3" xfId="33048"/>
    <cellStyle name="Percent 5 2 2 2 6 2 4" xfId="21673"/>
    <cellStyle name="Percent 5 2 2 2 6 2 4 2" xfId="33049"/>
    <cellStyle name="Percent 5 2 2 2 6 2 5" xfId="33050"/>
    <cellStyle name="Percent 5 2 2 2 6 3" xfId="13576"/>
    <cellStyle name="Percent 5 2 2 2 6 4" xfId="13577"/>
    <cellStyle name="Percent 5 2 2 2 6 4 2" xfId="21674"/>
    <cellStyle name="Percent 5 2 2 2 6 4 2 2" xfId="33051"/>
    <cellStyle name="Percent 5 2 2 2 6 4 3" xfId="33052"/>
    <cellStyle name="Percent 5 2 2 2 6 5" xfId="21675"/>
    <cellStyle name="Percent 5 2 2 2 6 5 2" xfId="33053"/>
    <cellStyle name="Percent 5 2 2 2 6 6" xfId="33054"/>
    <cellStyle name="Percent 5 2 2 2 7" xfId="13578"/>
    <cellStyle name="Percent 5 2 2 2 7 2" xfId="13579"/>
    <cellStyle name="Percent 5 2 2 2 7 2 2" xfId="13580"/>
    <cellStyle name="Percent 5 2 2 2 7 2 3" xfId="13581"/>
    <cellStyle name="Percent 5 2 2 2 7 2 3 2" xfId="21676"/>
    <cellStyle name="Percent 5 2 2 2 7 2 3 2 2" xfId="33055"/>
    <cellStyle name="Percent 5 2 2 2 7 2 3 3" xfId="33056"/>
    <cellStyle name="Percent 5 2 2 2 7 2 4" xfId="21677"/>
    <cellStyle name="Percent 5 2 2 2 7 2 4 2" xfId="33057"/>
    <cellStyle name="Percent 5 2 2 2 7 2 5" xfId="33058"/>
    <cellStyle name="Percent 5 2 2 2 7 3" xfId="13582"/>
    <cellStyle name="Percent 5 2 2 2 7 4" xfId="13583"/>
    <cellStyle name="Percent 5 2 2 2 7 4 2" xfId="21678"/>
    <cellStyle name="Percent 5 2 2 2 7 4 2 2" xfId="33059"/>
    <cellStyle name="Percent 5 2 2 2 7 4 3" xfId="33060"/>
    <cellStyle name="Percent 5 2 2 2 7 5" xfId="21679"/>
    <cellStyle name="Percent 5 2 2 2 7 5 2" xfId="33061"/>
    <cellStyle name="Percent 5 2 2 2 7 6" xfId="33062"/>
    <cellStyle name="Percent 5 2 2 2 8" xfId="13584"/>
    <cellStyle name="Percent 5 2 2 2 8 2" xfId="13585"/>
    <cellStyle name="Percent 5 2 2 2 8 2 2" xfId="13586"/>
    <cellStyle name="Percent 5 2 2 2 8 2 3" xfId="13587"/>
    <cellStyle name="Percent 5 2 2 2 8 2 3 2" xfId="21680"/>
    <cellStyle name="Percent 5 2 2 2 8 2 3 2 2" xfId="33063"/>
    <cellStyle name="Percent 5 2 2 2 8 2 3 3" xfId="33064"/>
    <cellStyle name="Percent 5 2 2 2 8 2 4" xfId="21681"/>
    <cellStyle name="Percent 5 2 2 2 8 2 4 2" xfId="33065"/>
    <cellStyle name="Percent 5 2 2 2 8 2 5" xfId="33066"/>
    <cellStyle name="Percent 5 2 2 2 8 3" xfId="13588"/>
    <cellStyle name="Percent 5 2 2 2 8 4" xfId="13589"/>
    <cellStyle name="Percent 5 2 2 2 8 4 2" xfId="21682"/>
    <cellStyle name="Percent 5 2 2 2 8 4 2 2" xfId="33067"/>
    <cellStyle name="Percent 5 2 2 2 8 4 3" xfId="33068"/>
    <cellStyle name="Percent 5 2 2 2 8 5" xfId="21683"/>
    <cellStyle name="Percent 5 2 2 2 8 5 2" xfId="33069"/>
    <cellStyle name="Percent 5 2 2 2 8 6" xfId="33070"/>
    <cellStyle name="Percent 5 2 2 2 9" xfId="13590"/>
    <cellStyle name="Percent 5 2 2 2 9 2" xfId="13591"/>
    <cellStyle name="Percent 5 2 2 2 9 2 2" xfId="13592"/>
    <cellStyle name="Percent 5 2 2 2 9 2 3" xfId="13593"/>
    <cellStyle name="Percent 5 2 2 2 9 2 3 2" xfId="21684"/>
    <cellStyle name="Percent 5 2 2 2 9 2 3 2 2" xfId="33071"/>
    <cellStyle name="Percent 5 2 2 2 9 2 3 3" xfId="33072"/>
    <cellStyle name="Percent 5 2 2 2 9 2 4" xfId="21685"/>
    <cellStyle name="Percent 5 2 2 2 9 2 4 2" xfId="33073"/>
    <cellStyle name="Percent 5 2 2 2 9 2 5" xfId="33074"/>
    <cellStyle name="Percent 5 2 2 2 9 3" xfId="13594"/>
    <cellStyle name="Percent 5 2 2 2 9 4" xfId="13595"/>
    <cellStyle name="Percent 5 2 2 2 9 4 2" xfId="21686"/>
    <cellStyle name="Percent 5 2 2 2 9 4 2 2" xfId="33075"/>
    <cellStyle name="Percent 5 2 2 2 9 4 3" xfId="33076"/>
    <cellStyle name="Percent 5 2 2 2 9 5" xfId="21687"/>
    <cellStyle name="Percent 5 2 2 2 9 5 2" xfId="33077"/>
    <cellStyle name="Percent 5 2 2 2 9 6" xfId="33078"/>
    <cellStyle name="Percent 5 2 2 3" xfId="13596"/>
    <cellStyle name="Percent 5 2 2 3 2" xfId="13597"/>
    <cellStyle name="Percent 5 2 2 3 2 2" xfId="13598"/>
    <cellStyle name="Percent 5 2 2 3 3" xfId="13599"/>
    <cellStyle name="Percent 5 2 2 4" xfId="13600"/>
    <cellStyle name="Percent 5 2 2 4 2" xfId="13601"/>
    <cellStyle name="Percent 5 2 2 4 2 2" xfId="13602"/>
    <cellStyle name="Percent 5 2 2 4 3" xfId="13603"/>
    <cellStyle name="Percent 5 2 2 5" xfId="13604"/>
    <cellStyle name="Percent 5 2 2 5 2" xfId="13605"/>
    <cellStyle name="Percent 5 2 2 5 2 2" xfId="13606"/>
    <cellStyle name="Percent 5 2 2 5 3" xfId="13607"/>
    <cellStyle name="Percent 5 2 2 6" xfId="13608"/>
    <cellStyle name="Percent 5 2 2 6 2" xfId="13609"/>
    <cellStyle name="Percent 5 2 2 6 2 2" xfId="13610"/>
    <cellStyle name="Percent 5 2 2 6 3" xfId="13611"/>
    <cellStyle name="Percent 5 2 2 7" xfId="13612"/>
    <cellStyle name="Percent 5 2 2 7 2" xfId="13613"/>
    <cellStyle name="Percent 5 2 2 7 2 2" xfId="13614"/>
    <cellStyle name="Percent 5 2 2 7 3" xfId="13615"/>
    <cellStyle name="Percent 5 2 2 8" xfId="13616"/>
    <cellStyle name="Percent 5 2 2 8 2" xfId="13617"/>
    <cellStyle name="Percent 5 2 2 8 2 2" xfId="13618"/>
    <cellStyle name="Percent 5 2 2 8 3" xfId="13619"/>
    <cellStyle name="Percent 5 2 2 9" xfId="13620"/>
    <cellStyle name="Percent 5 2 2 9 2" xfId="13621"/>
    <cellStyle name="Percent 5 2 2 9 2 2" xfId="13622"/>
    <cellStyle name="Percent 5 2 2 9 3" xfId="13623"/>
    <cellStyle name="Percent 5 2 20" xfId="21688"/>
    <cellStyle name="Percent 5 2 20 2" xfId="33079"/>
    <cellStyle name="Percent 5 2 21" xfId="33080"/>
    <cellStyle name="Percent 5 2 3" xfId="13624"/>
    <cellStyle name="Percent 5 2 3 2" xfId="13625"/>
    <cellStyle name="Percent 5 2 3 2 2" xfId="13626"/>
    <cellStyle name="Percent 5 2 3 2 2 2" xfId="13627"/>
    <cellStyle name="Percent 5 2 3 2 2 3" xfId="13628"/>
    <cellStyle name="Percent 5 2 3 2 2 3 2" xfId="21689"/>
    <cellStyle name="Percent 5 2 3 2 2 3 2 2" xfId="33081"/>
    <cellStyle name="Percent 5 2 3 2 2 3 3" xfId="33082"/>
    <cellStyle name="Percent 5 2 3 2 2 4" xfId="21690"/>
    <cellStyle name="Percent 5 2 3 2 2 4 2" xfId="33083"/>
    <cellStyle name="Percent 5 2 3 2 2 5" xfId="33084"/>
    <cellStyle name="Percent 5 2 3 2 3" xfId="13629"/>
    <cellStyle name="Percent 5 2 3 3" xfId="13630"/>
    <cellStyle name="Percent 5 2 3 3 2" xfId="13631"/>
    <cellStyle name="Percent 5 2 3 3 3" xfId="13632"/>
    <cellStyle name="Percent 5 2 3 3 3 2" xfId="21691"/>
    <cellStyle name="Percent 5 2 3 3 3 2 2" xfId="33085"/>
    <cellStyle name="Percent 5 2 3 3 3 3" xfId="33086"/>
    <cellStyle name="Percent 5 2 3 3 4" xfId="21692"/>
    <cellStyle name="Percent 5 2 3 3 4 2" xfId="33087"/>
    <cellStyle name="Percent 5 2 3 3 5" xfId="33088"/>
    <cellStyle name="Percent 5 2 3 4" xfId="13633"/>
    <cellStyle name="Percent 5 2 4" xfId="13634"/>
    <cellStyle name="Percent 5 2 4 2" xfId="13635"/>
    <cellStyle name="Percent 5 2 4 2 2" xfId="13636"/>
    <cellStyle name="Percent 5 2 4 2 3" xfId="13637"/>
    <cellStyle name="Percent 5 2 4 2 3 2" xfId="21693"/>
    <cellStyle name="Percent 5 2 4 2 3 2 2" xfId="33089"/>
    <cellStyle name="Percent 5 2 4 2 3 3" xfId="33090"/>
    <cellStyle name="Percent 5 2 4 2 4" xfId="21694"/>
    <cellStyle name="Percent 5 2 4 2 4 2" xfId="33091"/>
    <cellStyle name="Percent 5 2 4 2 5" xfId="33092"/>
    <cellStyle name="Percent 5 2 4 3" xfId="13638"/>
    <cellStyle name="Percent 5 2 4 3 2" xfId="13639"/>
    <cellStyle name="Percent 5 2 4 3 3" xfId="13640"/>
    <cellStyle name="Percent 5 2 4 3 3 2" xfId="21695"/>
    <cellStyle name="Percent 5 2 4 3 3 2 2" xfId="33093"/>
    <cellStyle name="Percent 5 2 4 3 3 3" xfId="33094"/>
    <cellStyle name="Percent 5 2 4 3 4" xfId="21696"/>
    <cellStyle name="Percent 5 2 4 3 4 2" xfId="33095"/>
    <cellStyle name="Percent 5 2 4 3 5" xfId="33096"/>
    <cellStyle name="Percent 5 2 4 4" xfId="13641"/>
    <cellStyle name="Percent 5 2 4 5" xfId="13642"/>
    <cellStyle name="Percent 5 2 4 5 2" xfId="21697"/>
    <cellStyle name="Percent 5 2 4 5 2 2" xfId="33097"/>
    <cellStyle name="Percent 5 2 4 5 3" xfId="33098"/>
    <cellStyle name="Percent 5 2 4 6" xfId="21698"/>
    <cellStyle name="Percent 5 2 4 6 2" xfId="33099"/>
    <cellStyle name="Percent 5 2 4 7" xfId="33100"/>
    <cellStyle name="Percent 5 2 5" xfId="13643"/>
    <cellStyle name="Percent 5 2 5 2" xfId="13644"/>
    <cellStyle name="Percent 5 2 5 2 2" xfId="13645"/>
    <cellStyle name="Percent 5 2 5 2 3" xfId="13646"/>
    <cellStyle name="Percent 5 2 5 2 3 2" xfId="21699"/>
    <cellStyle name="Percent 5 2 5 2 3 2 2" xfId="33101"/>
    <cellStyle name="Percent 5 2 5 2 3 3" xfId="33102"/>
    <cellStyle name="Percent 5 2 5 2 4" xfId="21700"/>
    <cellStyle name="Percent 5 2 5 2 4 2" xfId="33103"/>
    <cellStyle name="Percent 5 2 5 2 5" xfId="33104"/>
    <cellStyle name="Percent 5 2 5 3" xfId="13647"/>
    <cellStyle name="Percent 5 2 5 4" xfId="13648"/>
    <cellStyle name="Percent 5 2 5 4 2" xfId="21701"/>
    <cellStyle name="Percent 5 2 5 4 2 2" xfId="33105"/>
    <cellStyle name="Percent 5 2 5 4 3" xfId="33106"/>
    <cellStyle name="Percent 5 2 5 5" xfId="21702"/>
    <cellStyle name="Percent 5 2 5 5 2" xfId="33107"/>
    <cellStyle name="Percent 5 2 5 6" xfId="33108"/>
    <cellStyle name="Percent 5 2 6" xfId="13649"/>
    <cellStyle name="Percent 5 2 6 2" xfId="13650"/>
    <cellStyle name="Percent 5 2 7" xfId="13651"/>
    <cellStyle name="Percent 5 2 7 2" xfId="13652"/>
    <cellStyle name="Percent 5 2 8" xfId="13653"/>
    <cellStyle name="Percent 5 2 8 2" xfId="13654"/>
    <cellStyle name="Percent 5 2 9" xfId="13655"/>
    <cellStyle name="Percent 5 2 9 2" xfId="13656"/>
    <cellStyle name="Percent 5 20" xfId="13657"/>
    <cellStyle name="Percent 5 20 2" xfId="13658"/>
    <cellStyle name="Percent 5 21" xfId="13659"/>
    <cellStyle name="Percent 5 21 2" xfId="13660"/>
    <cellStyle name="Percent 5 22" xfId="13661"/>
    <cellStyle name="Percent 5 22 2" xfId="13662"/>
    <cellStyle name="Percent 5 23" xfId="13663"/>
    <cellStyle name="Percent 5 23 2" xfId="13664"/>
    <cellStyle name="Percent 5 24" xfId="13665"/>
    <cellStyle name="Percent 5 24 2" xfId="13666"/>
    <cellStyle name="Percent 5 25" xfId="13667"/>
    <cellStyle name="Percent 5 25 2" xfId="13668"/>
    <cellStyle name="Percent 5 26" xfId="13669"/>
    <cellStyle name="Percent 5 26 2" xfId="13670"/>
    <cellStyle name="Percent 5 27" xfId="13671"/>
    <cellStyle name="Percent 5 27 2" xfId="13672"/>
    <cellStyle name="Percent 5 28" xfId="13673"/>
    <cellStyle name="Percent 5 28 2" xfId="13674"/>
    <cellStyle name="Percent 5 29" xfId="13675"/>
    <cellStyle name="Percent 5 29 2" xfId="13676"/>
    <cellStyle name="Percent 5 3" xfId="13677"/>
    <cellStyle name="Percent 5 3 2" xfId="13678"/>
    <cellStyle name="Percent 5 3 2 2" xfId="13679"/>
    <cellStyle name="Percent 5 3 2 3" xfId="21703"/>
    <cellStyle name="Percent 5 3 3" xfId="13680"/>
    <cellStyle name="Percent 5 3 3 2" xfId="13681"/>
    <cellStyle name="Percent 5 3 4" xfId="13682"/>
    <cellStyle name="Percent 5 3 5" xfId="13683"/>
    <cellStyle name="Percent 5 30" xfId="13684"/>
    <cellStyle name="Percent 5 30 2" xfId="13685"/>
    <cellStyle name="Percent 5 31" xfId="13686"/>
    <cellStyle name="Percent 5 31 2" xfId="13687"/>
    <cellStyle name="Percent 5 32" xfId="13688"/>
    <cellStyle name="Percent 5 32 2" xfId="13689"/>
    <cellStyle name="Percent 5 33" xfId="13690"/>
    <cellStyle name="Percent 5 33 2" xfId="13691"/>
    <cellStyle name="Percent 5 34" xfId="13692"/>
    <cellStyle name="Percent 5 34 2" xfId="13693"/>
    <cellStyle name="Percent 5 35" xfId="13694"/>
    <cellStyle name="Percent 5 35 2" xfId="13695"/>
    <cellStyle name="Percent 5 36" xfId="13696"/>
    <cellStyle name="Percent 5 36 2" xfId="13697"/>
    <cellStyle name="Percent 5 37" xfId="13698"/>
    <cellStyle name="Percent 5 37 2" xfId="13699"/>
    <cellStyle name="Percent 5 38" xfId="13700"/>
    <cellStyle name="Percent 5 38 2" xfId="13701"/>
    <cellStyle name="Percent 5 39" xfId="13702"/>
    <cellStyle name="Percent 5 39 2" xfId="13703"/>
    <cellStyle name="Percent 5 4" xfId="13704"/>
    <cellStyle name="Percent 5 4 2" xfId="13705"/>
    <cellStyle name="Percent 5 4 2 2" xfId="13706"/>
    <cellStyle name="Percent 5 4 2 3" xfId="33109"/>
    <cellStyle name="Percent 5 4 3" xfId="13707"/>
    <cellStyle name="Percent 5 4 4" xfId="13708"/>
    <cellStyle name="Percent 5 4 4 2" xfId="21704"/>
    <cellStyle name="Percent 5 4 4 2 2" xfId="33110"/>
    <cellStyle name="Percent 5 4 4 3" xfId="33111"/>
    <cellStyle name="Percent 5 4 5" xfId="33112"/>
    <cellStyle name="Percent 5 40" xfId="13709"/>
    <cellStyle name="Percent 5 40 2" xfId="13710"/>
    <cellStyle name="Percent 5 41" xfId="13711"/>
    <cellStyle name="Percent 5 41 2" xfId="13712"/>
    <cellStyle name="Percent 5 42" xfId="13713"/>
    <cellStyle name="Percent 5 42 2" xfId="13714"/>
    <cellStyle name="Percent 5 43" xfId="13715"/>
    <cellStyle name="Percent 5 43 2" xfId="13716"/>
    <cellStyle name="Percent 5 44" xfId="13717"/>
    <cellStyle name="Percent 5 44 2" xfId="13718"/>
    <cellStyle name="Percent 5 45" xfId="13719"/>
    <cellStyle name="Percent 5 45 2" xfId="13720"/>
    <cellStyle name="Percent 5 46" xfId="13721"/>
    <cellStyle name="Percent 5 46 2" xfId="13722"/>
    <cellStyle name="Percent 5 47" xfId="13723"/>
    <cellStyle name="Percent 5 47 2" xfId="13724"/>
    <cellStyle name="Percent 5 48" xfId="13725"/>
    <cellStyle name="Percent 5 48 2" xfId="13726"/>
    <cellStyle name="Percent 5 49" xfId="13727"/>
    <cellStyle name="Percent 5 49 2" xfId="13728"/>
    <cellStyle name="Percent 5 5" xfId="13729"/>
    <cellStyle name="Percent 5 5 2" xfId="13730"/>
    <cellStyle name="Percent 5 5 3" xfId="13731"/>
    <cellStyle name="Percent 5 50" xfId="13732"/>
    <cellStyle name="Percent 5 50 2" xfId="13733"/>
    <cellStyle name="Percent 5 51" xfId="13734"/>
    <cellStyle name="Percent 5 51 2" xfId="13735"/>
    <cellStyle name="Percent 5 52" xfId="13736"/>
    <cellStyle name="Percent 5 52 2" xfId="13737"/>
    <cellStyle name="Percent 5 53" xfId="13738"/>
    <cellStyle name="Percent 5 53 2" xfId="13739"/>
    <cellStyle name="Percent 5 54" xfId="13740"/>
    <cellStyle name="Percent 5 54 2" xfId="13741"/>
    <cellStyle name="Percent 5 55" xfId="13742"/>
    <cellStyle name="Percent 5 55 2" xfId="13743"/>
    <cellStyle name="Percent 5 56" xfId="13744"/>
    <cellStyle name="Percent 5 56 2" xfId="13745"/>
    <cellStyle name="Percent 5 57" xfId="13746"/>
    <cellStyle name="Percent 5 57 2" xfId="13747"/>
    <cellStyle name="Percent 5 58" xfId="13748"/>
    <cellStyle name="Percent 5 58 2" xfId="13749"/>
    <cellStyle name="Percent 5 59" xfId="13750"/>
    <cellStyle name="Percent 5 59 2" xfId="13751"/>
    <cellStyle name="Percent 5 6" xfId="13752"/>
    <cellStyle name="Percent 5 6 2" xfId="13753"/>
    <cellStyle name="Percent 5 60" xfId="13754"/>
    <cellStyle name="Percent 5 60 2" xfId="13755"/>
    <cellStyle name="Percent 5 61" xfId="13756"/>
    <cellStyle name="Percent 5 61 2" xfId="13757"/>
    <cellStyle name="Percent 5 62" xfId="13758"/>
    <cellStyle name="Percent 5 62 2" xfId="13759"/>
    <cellStyle name="Percent 5 63" xfId="13760"/>
    <cellStyle name="Percent 5 63 2" xfId="13761"/>
    <cellStyle name="Percent 5 64" xfId="13762"/>
    <cellStyle name="Percent 5 64 2" xfId="13763"/>
    <cellStyle name="Percent 5 64 2 2" xfId="13764"/>
    <cellStyle name="Percent 5 64 2 2 2" xfId="21705"/>
    <cellStyle name="Percent 5 64 2 2 2 2" xfId="33113"/>
    <cellStyle name="Percent 5 64 2 2 3" xfId="33114"/>
    <cellStyle name="Percent 5 64 2 3" xfId="21706"/>
    <cellStyle name="Percent 5 64 2 3 2" xfId="33115"/>
    <cellStyle name="Percent 5 64 2 4" xfId="33116"/>
    <cellStyle name="Percent 5 64 3" xfId="13765"/>
    <cellStyle name="Percent 5 64 3 2" xfId="21707"/>
    <cellStyle name="Percent 5 64 3 2 2" xfId="33117"/>
    <cellStyle name="Percent 5 64 3 3" xfId="33118"/>
    <cellStyle name="Percent 5 64 4" xfId="21708"/>
    <cellStyle name="Percent 5 64 4 2" xfId="33119"/>
    <cellStyle name="Percent 5 64 5" xfId="33120"/>
    <cellStyle name="Percent 5 65" xfId="13766"/>
    <cellStyle name="Percent 5 65 2" xfId="13767"/>
    <cellStyle name="Percent 5 65 2 2" xfId="13768"/>
    <cellStyle name="Percent 5 65 2 2 2" xfId="21709"/>
    <cellStyle name="Percent 5 65 2 2 2 2" xfId="33121"/>
    <cellStyle name="Percent 5 65 2 2 3" xfId="33122"/>
    <cellStyle name="Percent 5 65 2 3" xfId="21710"/>
    <cellStyle name="Percent 5 65 2 3 2" xfId="33123"/>
    <cellStyle name="Percent 5 65 2 4" xfId="33124"/>
    <cellStyle name="Percent 5 65 3" xfId="13769"/>
    <cellStyle name="Percent 5 65 3 2" xfId="21711"/>
    <cellStyle name="Percent 5 65 3 2 2" xfId="33125"/>
    <cellStyle name="Percent 5 65 3 3" xfId="33126"/>
    <cellStyle name="Percent 5 65 4" xfId="21712"/>
    <cellStyle name="Percent 5 65 4 2" xfId="33127"/>
    <cellStyle name="Percent 5 65 5" xfId="33128"/>
    <cellStyle name="Percent 5 66" xfId="13770"/>
    <cellStyle name="Percent 5 66 2" xfId="21713"/>
    <cellStyle name="Percent 5 66 2 2" xfId="33129"/>
    <cellStyle name="Percent 5 66 3" xfId="33130"/>
    <cellStyle name="Percent 5 67" xfId="33707"/>
    <cellStyle name="Percent 5 7" xfId="13771"/>
    <cellStyle name="Percent 5 7 2" xfId="13772"/>
    <cellStyle name="Percent 5 8" xfId="13773"/>
    <cellStyle name="Percent 5 8 2" xfId="13774"/>
    <cellStyle name="Percent 5 9" xfId="13775"/>
    <cellStyle name="Percent 5 9 2" xfId="13776"/>
    <cellStyle name="Percent 5 9 2 2" xfId="13777"/>
    <cellStyle name="Percent 5 9 3" xfId="13778"/>
    <cellStyle name="Percent 50" xfId="13779"/>
    <cellStyle name="Percent 50 2" xfId="13780"/>
    <cellStyle name="Percent 51" xfId="13781"/>
    <cellStyle name="Percent 51 2" xfId="13782"/>
    <cellStyle name="Percent 52" xfId="13783"/>
    <cellStyle name="Percent 52 2" xfId="13784"/>
    <cellStyle name="Percent 53" xfId="13785"/>
    <cellStyle name="Percent 53 2" xfId="13786"/>
    <cellStyle name="Percent 54" xfId="13787"/>
    <cellStyle name="Percent 54 2" xfId="13788"/>
    <cellStyle name="Percent 55" xfId="13789"/>
    <cellStyle name="Percent 55 2" xfId="13790"/>
    <cellStyle name="Percent 56" xfId="13791"/>
    <cellStyle name="Percent 56 2" xfId="13792"/>
    <cellStyle name="Percent 57" xfId="13793"/>
    <cellStyle name="Percent 57 2" xfId="13794"/>
    <cellStyle name="Percent 58" xfId="13795"/>
    <cellStyle name="Percent 58 2" xfId="13796"/>
    <cellStyle name="Percent 59" xfId="13797"/>
    <cellStyle name="Percent 59 2" xfId="13798"/>
    <cellStyle name="Percent 6" xfId="145"/>
    <cellStyle name="Percent 6 2" xfId="13799"/>
    <cellStyle name="Percent 6 2 2" xfId="13800"/>
    <cellStyle name="Percent 6 3" xfId="13801"/>
    <cellStyle name="Percent 60" xfId="13802"/>
    <cellStyle name="Percent 60 2" xfId="13803"/>
    <cellStyle name="Percent 61" xfId="13804"/>
    <cellStyle name="Percent 61 2" xfId="13805"/>
    <cellStyle name="Percent 62" xfId="13806"/>
    <cellStyle name="Percent 62 2" xfId="13807"/>
    <cellStyle name="Percent 63" xfId="13808"/>
    <cellStyle name="Percent 63 2" xfId="13809"/>
    <cellStyle name="Percent 64" xfId="13810"/>
    <cellStyle name="Percent 64 2" xfId="13811"/>
    <cellStyle name="Percent 64 2 2" xfId="13812"/>
    <cellStyle name="Percent 64 2 3" xfId="13813"/>
    <cellStyle name="Percent 64 2 3 2" xfId="21714"/>
    <cellStyle name="Percent 64 2 3 2 2" xfId="33131"/>
    <cellStyle name="Percent 64 2 3 3" xfId="33132"/>
    <cellStyle name="Percent 64 2 4" xfId="21715"/>
    <cellStyle name="Percent 64 2 4 2" xfId="33133"/>
    <cellStyle name="Percent 64 2 5" xfId="33134"/>
    <cellStyle name="Percent 64 3" xfId="13814"/>
    <cellStyle name="Percent 64 4" xfId="13815"/>
    <cellStyle name="Percent 64 4 2" xfId="21716"/>
    <cellStyle name="Percent 64 4 2 2" xfId="33135"/>
    <cellStyle name="Percent 64 4 3" xfId="33136"/>
    <cellStyle name="Percent 64 5" xfId="21717"/>
    <cellStyle name="Percent 64 5 2" xfId="33137"/>
    <cellStyle name="Percent 64 6" xfId="33138"/>
    <cellStyle name="Percent 65" xfId="13816"/>
    <cellStyle name="Percent 65 2" xfId="13817"/>
    <cellStyle name="Percent 65 2 2" xfId="13818"/>
    <cellStyle name="Percent 65 3" xfId="13819"/>
    <cellStyle name="Percent 65 3 2" xfId="13820"/>
    <cellStyle name="Percent 65 4" xfId="13821"/>
    <cellStyle name="Percent 66" xfId="13822"/>
    <cellStyle name="Percent 66 2" xfId="13823"/>
    <cellStyle name="Percent 66 2 2" xfId="33139"/>
    <cellStyle name="Percent 66 3" xfId="13824"/>
    <cellStyle name="Percent 66 3 2" xfId="21718"/>
    <cellStyle name="Percent 66 3 2 2" xfId="33140"/>
    <cellStyle name="Percent 66 3 3" xfId="33141"/>
    <cellStyle name="Percent 66 4" xfId="21719"/>
    <cellStyle name="Percent 66 4 2" xfId="33142"/>
    <cellStyle name="Percent 66 5" xfId="33143"/>
    <cellStyle name="Percent 67" xfId="13825"/>
    <cellStyle name="Percent 67 2" xfId="13826"/>
    <cellStyle name="Percent 67 2 2" xfId="33144"/>
    <cellStyle name="Percent 67 3" xfId="13827"/>
    <cellStyle name="Percent 67 3 2" xfId="21720"/>
    <cellStyle name="Percent 67 3 2 2" xfId="33145"/>
    <cellStyle name="Percent 67 3 3" xfId="33146"/>
    <cellStyle name="Percent 67 4" xfId="21721"/>
    <cellStyle name="Percent 67 4 2" xfId="33147"/>
    <cellStyle name="Percent 67 5" xfId="33148"/>
    <cellStyle name="Percent 68" xfId="13828"/>
    <cellStyle name="Percent 68 2" xfId="13829"/>
    <cellStyle name="Percent 68 2 2" xfId="33149"/>
    <cellStyle name="Percent 68 3" xfId="13830"/>
    <cellStyle name="Percent 68 3 2" xfId="13831"/>
    <cellStyle name="Percent 68 3 2 2" xfId="21722"/>
    <cellStyle name="Percent 68 3 2 2 2" xfId="33150"/>
    <cellStyle name="Percent 68 3 2 3" xfId="33151"/>
    <cellStyle name="Percent 68 3 3" xfId="21723"/>
    <cellStyle name="Percent 68 3 3 2" xfId="33152"/>
    <cellStyle name="Percent 68 3 4" xfId="33153"/>
    <cellStyle name="Percent 68 4" xfId="13832"/>
    <cellStyle name="Percent 68 4 2" xfId="21724"/>
    <cellStyle name="Percent 68 4 2 2" xfId="21725"/>
    <cellStyle name="Percent 68 4 2 2 2" xfId="33154"/>
    <cellStyle name="Percent 68 4 2 3" xfId="22137"/>
    <cellStyle name="Percent 68 4 2 4" xfId="33155"/>
    <cellStyle name="Percent 68 4 3" xfId="21726"/>
    <cellStyle name="Percent 68 4 3 2" xfId="33156"/>
    <cellStyle name="Percent 68 4 4" xfId="33157"/>
    <cellStyle name="Percent 68 5" xfId="21727"/>
    <cellStyle name="Percent 68 5 2" xfId="33158"/>
    <cellStyle name="Percent 68 6" xfId="33159"/>
    <cellStyle name="Percent 68 6 2 2 2" xfId="54"/>
    <cellStyle name="Percent 69" xfId="13833"/>
    <cellStyle name="Percent 69 2" xfId="13834"/>
    <cellStyle name="Percent 7" xfId="146"/>
    <cellStyle name="Percent 7 10" xfId="13835"/>
    <cellStyle name="Percent 7 10 2" xfId="13836"/>
    <cellStyle name="Percent 7 11" xfId="13837"/>
    <cellStyle name="Percent 7 11 2" xfId="13838"/>
    <cellStyle name="Percent 7 12" xfId="13839"/>
    <cellStyle name="Percent 7 12 2" xfId="13840"/>
    <cellStyle name="Percent 7 13" xfId="13841"/>
    <cellStyle name="Percent 7 13 2" xfId="13842"/>
    <cellStyle name="Percent 7 14" xfId="13843"/>
    <cellStyle name="Percent 7 14 2" xfId="13844"/>
    <cellStyle name="Percent 7 14 3" xfId="33160"/>
    <cellStyle name="Percent 7 15" xfId="13845"/>
    <cellStyle name="Percent 7 15 2" xfId="33161"/>
    <cellStyle name="Percent 7 16" xfId="13846"/>
    <cellStyle name="Percent 7 16 2" xfId="21728"/>
    <cellStyle name="Percent 7 16 2 2" xfId="33162"/>
    <cellStyle name="Percent 7 16 3" xfId="33163"/>
    <cellStyle name="Percent 7 17" xfId="21729"/>
    <cellStyle name="Percent 7 17 2" xfId="33164"/>
    <cellStyle name="Percent 7 18" xfId="33165"/>
    <cellStyle name="Percent 7 2" xfId="13847"/>
    <cellStyle name="Percent 7 2 10" xfId="13848"/>
    <cellStyle name="Percent 7 2 10 2" xfId="13849"/>
    <cellStyle name="Percent 7 2 10 2 2" xfId="13850"/>
    <cellStyle name="Percent 7 2 10 2 3" xfId="13851"/>
    <cellStyle name="Percent 7 2 10 2 3 2" xfId="21730"/>
    <cellStyle name="Percent 7 2 10 2 3 2 2" xfId="33166"/>
    <cellStyle name="Percent 7 2 10 2 3 3" xfId="33167"/>
    <cellStyle name="Percent 7 2 10 2 4" xfId="21731"/>
    <cellStyle name="Percent 7 2 10 2 4 2" xfId="33168"/>
    <cellStyle name="Percent 7 2 10 2 5" xfId="33169"/>
    <cellStyle name="Percent 7 2 10 3" xfId="13852"/>
    <cellStyle name="Percent 7 2 10 4" xfId="13853"/>
    <cellStyle name="Percent 7 2 10 4 2" xfId="21732"/>
    <cellStyle name="Percent 7 2 10 4 2 2" xfId="33170"/>
    <cellStyle name="Percent 7 2 10 4 3" xfId="33171"/>
    <cellStyle name="Percent 7 2 10 5" xfId="21733"/>
    <cellStyle name="Percent 7 2 10 5 2" xfId="33172"/>
    <cellStyle name="Percent 7 2 10 6" xfId="33173"/>
    <cellStyle name="Percent 7 2 11" xfId="13854"/>
    <cellStyle name="Percent 7 2 11 2" xfId="13855"/>
    <cellStyle name="Percent 7 2 11 2 2" xfId="13856"/>
    <cellStyle name="Percent 7 2 11 2 3" xfId="13857"/>
    <cellStyle name="Percent 7 2 11 2 3 2" xfId="21734"/>
    <cellStyle name="Percent 7 2 11 2 3 2 2" xfId="33174"/>
    <cellStyle name="Percent 7 2 11 2 3 3" xfId="33175"/>
    <cellStyle name="Percent 7 2 11 2 4" xfId="21735"/>
    <cellStyle name="Percent 7 2 11 2 4 2" xfId="33176"/>
    <cellStyle name="Percent 7 2 11 2 5" xfId="33177"/>
    <cellStyle name="Percent 7 2 11 3" xfId="13858"/>
    <cellStyle name="Percent 7 2 11 4" xfId="13859"/>
    <cellStyle name="Percent 7 2 11 4 2" xfId="21736"/>
    <cellStyle name="Percent 7 2 11 4 2 2" xfId="33178"/>
    <cellStyle name="Percent 7 2 11 4 3" xfId="33179"/>
    <cellStyle name="Percent 7 2 11 5" xfId="21737"/>
    <cellStyle name="Percent 7 2 11 5 2" xfId="33180"/>
    <cellStyle name="Percent 7 2 11 6" xfId="33181"/>
    <cellStyle name="Percent 7 2 12" xfId="13860"/>
    <cellStyle name="Percent 7 2 12 2" xfId="13861"/>
    <cellStyle name="Percent 7 2 12 2 2" xfId="33182"/>
    <cellStyle name="Percent 7 2 12 3" xfId="13862"/>
    <cellStyle name="Percent 7 2 12 3 2" xfId="21738"/>
    <cellStyle name="Percent 7 2 12 3 2 2" xfId="33183"/>
    <cellStyle name="Percent 7 2 12 3 3" xfId="33184"/>
    <cellStyle name="Percent 7 2 12 4" xfId="21739"/>
    <cellStyle name="Percent 7 2 12 4 2" xfId="33185"/>
    <cellStyle name="Percent 7 2 12 5" xfId="33186"/>
    <cellStyle name="Percent 7 2 13" xfId="13863"/>
    <cellStyle name="Percent 7 2 13 2" xfId="13864"/>
    <cellStyle name="Percent 7 2 13 2 2" xfId="33187"/>
    <cellStyle name="Percent 7 2 13 3" xfId="13865"/>
    <cellStyle name="Percent 7 2 13 3 2" xfId="21740"/>
    <cellStyle name="Percent 7 2 13 3 2 2" xfId="33188"/>
    <cellStyle name="Percent 7 2 13 3 3" xfId="33189"/>
    <cellStyle name="Percent 7 2 13 4" xfId="21741"/>
    <cellStyle name="Percent 7 2 13 4 2" xfId="33190"/>
    <cellStyle name="Percent 7 2 13 5" xfId="33191"/>
    <cellStyle name="Percent 7 2 14" xfId="13866"/>
    <cellStyle name="Percent 7 2 14 2" xfId="13867"/>
    <cellStyle name="Percent 7 2 14 3" xfId="33192"/>
    <cellStyle name="Percent 7 2 15" xfId="13868"/>
    <cellStyle name="Percent 7 2 16" xfId="13869"/>
    <cellStyle name="Percent 7 2 16 2" xfId="21742"/>
    <cellStyle name="Percent 7 2 16 2 2" xfId="33193"/>
    <cellStyle name="Percent 7 2 16 3" xfId="33194"/>
    <cellStyle name="Percent 7 2 17" xfId="21743"/>
    <cellStyle name="Percent 7 2 17 2" xfId="33195"/>
    <cellStyle name="Percent 7 2 18" xfId="33196"/>
    <cellStyle name="Percent 7 2 2" xfId="13870"/>
    <cellStyle name="Percent 7 2 2 2" xfId="13871"/>
    <cellStyle name="Percent 7 2 2 2 2" xfId="13872"/>
    <cellStyle name="Percent 7 2 2 2 2 2" xfId="33197"/>
    <cellStyle name="Percent 7 2 2 2 3" xfId="13873"/>
    <cellStyle name="Percent 7 2 2 2 3 2" xfId="21744"/>
    <cellStyle name="Percent 7 2 2 2 3 2 2" xfId="33198"/>
    <cellStyle name="Percent 7 2 2 2 3 3" xfId="33199"/>
    <cellStyle name="Percent 7 2 2 2 4" xfId="21745"/>
    <cellStyle name="Percent 7 2 2 2 4 2" xfId="33200"/>
    <cellStyle name="Percent 7 2 2 2 5" xfId="33201"/>
    <cellStyle name="Percent 7 2 2 3" xfId="13874"/>
    <cellStyle name="Percent 7 2 2 3 2" xfId="13875"/>
    <cellStyle name="Percent 7 2 2 3 3" xfId="33202"/>
    <cellStyle name="Percent 7 2 2 4" xfId="13876"/>
    <cellStyle name="Percent 7 2 2 5" xfId="13877"/>
    <cellStyle name="Percent 7 2 2 5 2" xfId="21746"/>
    <cellStyle name="Percent 7 2 2 5 2 2" xfId="33203"/>
    <cellStyle name="Percent 7 2 2 5 3" xfId="33204"/>
    <cellStyle name="Percent 7 2 2 6" xfId="21747"/>
    <cellStyle name="Percent 7 2 2 6 2" xfId="33205"/>
    <cellStyle name="Percent 7 2 2 7" xfId="33206"/>
    <cellStyle name="Percent 7 2 3" xfId="13878"/>
    <cellStyle name="Percent 7 2 3 2" xfId="13879"/>
    <cellStyle name="Percent 7 2 3 2 2" xfId="13880"/>
    <cellStyle name="Percent 7 2 3 2 3" xfId="13881"/>
    <cellStyle name="Percent 7 2 3 2 3 2" xfId="21748"/>
    <cellStyle name="Percent 7 2 3 2 3 2 2" xfId="33207"/>
    <cellStyle name="Percent 7 2 3 2 3 3" xfId="33208"/>
    <cellStyle name="Percent 7 2 3 2 4" xfId="21749"/>
    <cellStyle name="Percent 7 2 3 2 4 2" xfId="33209"/>
    <cellStyle name="Percent 7 2 3 2 5" xfId="33210"/>
    <cellStyle name="Percent 7 2 3 3" xfId="13882"/>
    <cellStyle name="Percent 7 2 3 4" xfId="13883"/>
    <cellStyle name="Percent 7 2 3 4 2" xfId="21750"/>
    <cellStyle name="Percent 7 2 3 4 2 2" xfId="33211"/>
    <cellStyle name="Percent 7 2 3 4 3" xfId="33212"/>
    <cellStyle name="Percent 7 2 3 5" xfId="21751"/>
    <cellStyle name="Percent 7 2 3 5 2" xfId="33213"/>
    <cellStyle name="Percent 7 2 3 6" xfId="33214"/>
    <cellStyle name="Percent 7 2 4" xfId="13884"/>
    <cellStyle name="Percent 7 2 4 2" xfId="13885"/>
    <cellStyle name="Percent 7 2 4 2 2" xfId="13886"/>
    <cellStyle name="Percent 7 2 4 2 3" xfId="13887"/>
    <cellStyle name="Percent 7 2 4 2 3 2" xfId="21752"/>
    <cellStyle name="Percent 7 2 4 2 3 2 2" xfId="33215"/>
    <cellStyle name="Percent 7 2 4 2 3 3" xfId="33216"/>
    <cellStyle name="Percent 7 2 4 2 4" xfId="21753"/>
    <cellStyle name="Percent 7 2 4 2 4 2" xfId="33217"/>
    <cellStyle name="Percent 7 2 4 2 5" xfId="33218"/>
    <cellStyle name="Percent 7 2 4 3" xfId="13888"/>
    <cellStyle name="Percent 7 2 4 4" xfId="13889"/>
    <cellStyle name="Percent 7 2 4 4 2" xfId="21754"/>
    <cellStyle name="Percent 7 2 4 4 2 2" xfId="33219"/>
    <cellStyle name="Percent 7 2 4 4 3" xfId="33220"/>
    <cellStyle name="Percent 7 2 4 5" xfId="21755"/>
    <cellStyle name="Percent 7 2 4 5 2" xfId="33221"/>
    <cellStyle name="Percent 7 2 4 6" xfId="33222"/>
    <cellStyle name="Percent 7 2 5" xfId="13890"/>
    <cellStyle name="Percent 7 2 5 2" xfId="13891"/>
    <cellStyle name="Percent 7 2 5 2 2" xfId="13892"/>
    <cellStyle name="Percent 7 2 5 2 3" xfId="13893"/>
    <cellStyle name="Percent 7 2 5 2 3 2" xfId="21756"/>
    <cellStyle name="Percent 7 2 5 2 3 2 2" xfId="33223"/>
    <cellStyle name="Percent 7 2 5 2 3 3" xfId="33224"/>
    <cellStyle name="Percent 7 2 5 2 4" xfId="21757"/>
    <cellStyle name="Percent 7 2 5 2 4 2" xfId="33225"/>
    <cellStyle name="Percent 7 2 5 2 5" xfId="33226"/>
    <cellStyle name="Percent 7 2 5 3" xfId="13894"/>
    <cellStyle name="Percent 7 2 5 4" xfId="13895"/>
    <cellStyle name="Percent 7 2 5 4 2" xfId="21758"/>
    <cellStyle name="Percent 7 2 5 4 2 2" xfId="33227"/>
    <cellStyle name="Percent 7 2 5 4 3" xfId="33228"/>
    <cellStyle name="Percent 7 2 5 5" xfId="21759"/>
    <cellStyle name="Percent 7 2 5 5 2" xfId="33229"/>
    <cellStyle name="Percent 7 2 5 6" xfId="33230"/>
    <cellStyle name="Percent 7 2 6" xfId="13896"/>
    <cellStyle name="Percent 7 2 6 2" xfId="13897"/>
    <cellStyle name="Percent 7 2 6 2 2" xfId="13898"/>
    <cellStyle name="Percent 7 2 6 2 3" xfId="13899"/>
    <cellStyle name="Percent 7 2 6 2 3 2" xfId="21760"/>
    <cellStyle name="Percent 7 2 6 2 3 2 2" xfId="33231"/>
    <cellStyle name="Percent 7 2 6 2 3 3" xfId="33232"/>
    <cellStyle name="Percent 7 2 6 2 4" xfId="21761"/>
    <cellStyle name="Percent 7 2 6 2 4 2" xfId="33233"/>
    <cellStyle name="Percent 7 2 6 2 5" xfId="33234"/>
    <cellStyle name="Percent 7 2 6 3" xfId="13900"/>
    <cellStyle name="Percent 7 2 6 4" xfId="13901"/>
    <cellStyle name="Percent 7 2 6 4 2" xfId="21762"/>
    <cellStyle name="Percent 7 2 6 4 2 2" xfId="33235"/>
    <cellStyle name="Percent 7 2 6 4 3" xfId="33236"/>
    <cellStyle name="Percent 7 2 6 5" xfId="21763"/>
    <cellStyle name="Percent 7 2 6 5 2" xfId="33237"/>
    <cellStyle name="Percent 7 2 6 6" xfId="33238"/>
    <cellStyle name="Percent 7 2 7" xfId="13902"/>
    <cellStyle name="Percent 7 2 7 2" xfId="13903"/>
    <cellStyle name="Percent 7 2 7 2 2" xfId="13904"/>
    <cellStyle name="Percent 7 2 7 2 3" xfId="13905"/>
    <cellStyle name="Percent 7 2 7 2 3 2" xfId="21764"/>
    <cellStyle name="Percent 7 2 7 2 3 2 2" xfId="33239"/>
    <cellStyle name="Percent 7 2 7 2 3 3" xfId="33240"/>
    <cellStyle name="Percent 7 2 7 2 4" xfId="21765"/>
    <cellStyle name="Percent 7 2 7 2 4 2" xfId="33241"/>
    <cellStyle name="Percent 7 2 7 2 5" xfId="33242"/>
    <cellStyle name="Percent 7 2 7 3" xfId="13906"/>
    <cellStyle name="Percent 7 2 7 4" xfId="13907"/>
    <cellStyle name="Percent 7 2 7 4 2" xfId="21766"/>
    <cellStyle name="Percent 7 2 7 4 2 2" xfId="33243"/>
    <cellStyle name="Percent 7 2 7 4 3" xfId="33244"/>
    <cellStyle name="Percent 7 2 7 5" xfId="21767"/>
    <cellStyle name="Percent 7 2 7 5 2" xfId="33245"/>
    <cellStyle name="Percent 7 2 7 6" xfId="33246"/>
    <cellStyle name="Percent 7 2 8" xfId="13908"/>
    <cellStyle name="Percent 7 2 8 2" xfId="13909"/>
    <cellStyle name="Percent 7 2 8 2 2" xfId="13910"/>
    <cellStyle name="Percent 7 2 8 2 3" xfId="13911"/>
    <cellStyle name="Percent 7 2 8 2 3 2" xfId="21768"/>
    <cellStyle name="Percent 7 2 8 2 3 2 2" xfId="33247"/>
    <cellStyle name="Percent 7 2 8 2 3 3" xfId="33248"/>
    <cellStyle name="Percent 7 2 8 2 4" xfId="21769"/>
    <cellStyle name="Percent 7 2 8 2 4 2" xfId="33249"/>
    <cellStyle name="Percent 7 2 8 2 5" xfId="33250"/>
    <cellStyle name="Percent 7 2 8 3" xfId="13912"/>
    <cellStyle name="Percent 7 2 8 4" xfId="13913"/>
    <cellStyle name="Percent 7 2 8 4 2" xfId="21770"/>
    <cellStyle name="Percent 7 2 8 4 2 2" xfId="33251"/>
    <cellStyle name="Percent 7 2 8 4 3" xfId="33252"/>
    <cellStyle name="Percent 7 2 8 5" xfId="21771"/>
    <cellStyle name="Percent 7 2 8 5 2" xfId="33253"/>
    <cellStyle name="Percent 7 2 8 6" xfId="33254"/>
    <cellStyle name="Percent 7 2 9" xfId="13914"/>
    <cellStyle name="Percent 7 2 9 2" xfId="13915"/>
    <cellStyle name="Percent 7 2 9 2 2" xfId="13916"/>
    <cellStyle name="Percent 7 2 9 2 3" xfId="13917"/>
    <cellStyle name="Percent 7 2 9 2 3 2" xfId="21772"/>
    <cellStyle name="Percent 7 2 9 2 3 2 2" xfId="33255"/>
    <cellStyle name="Percent 7 2 9 2 3 3" xfId="33256"/>
    <cellStyle name="Percent 7 2 9 2 4" xfId="21773"/>
    <cellStyle name="Percent 7 2 9 2 4 2" xfId="33257"/>
    <cellStyle name="Percent 7 2 9 2 5" xfId="33258"/>
    <cellStyle name="Percent 7 2 9 3" xfId="13918"/>
    <cellStyle name="Percent 7 2 9 4" xfId="13919"/>
    <cellStyle name="Percent 7 2 9 4 2" xfId="21774"/>
    <cellStyle name="Percent 7 2 9 4 2 2" xfId="33259"/>
    <cellStyle name="Percent 7 2 9 4 3" xfId="33260"/>
    <cellStyle name="Percent 7 2 9 5" xfId="21775"/>
    <cellStyle name="Percent 7 2 9 5 2" xfId="33261"/>
    <cellStyle name="Percent 7 2 9 6" xfId="33262"/>
    <cellStyle name="Percent 7 3" xfId="13920"/>
    <cellStyle name="Percent 7 3 2" xfId="13921"/>
    <cellStyle name="Percent 7 4" xfId="13922"/>
    <cellStyle name="Percent 7 4 2" xfId="13923"/>
    <cellStyle name="Percent 7 5" xfId="13924"/>
    <cellStyle name="Percent 7 5 2" xfId="13925"/>
    <cellStyle name="Percent 7 6" xfId="13926"/>
    <cellStyle name="Percent 7 6 2" xfId="13927"/>
    <cellStyle name="Percent 7 7" xfId="13928"/>
    <cellStyle name="Percent 7 7 2" xfId="13929"/>
    <cellStyle name="Percent 7 8" xfId="13930"/>
    <cellStyle name="Percent 7 8 2" xfId="13931"/>
    <cellStyle name="Percent 7 9" xfId="13932"/>
    <cellStyle name="Percent 7 9 2" xfId="13933"/>
    <cellStyle name="Percent 70" xfId="13934"/>
    <cellStyle name="Percent 70 2" xfId="13935"/>
    <cellStyle name="Percent 71" xfId="13936"/>
    <cellStyle name="Percent 71 2" xfId="13937"/>
    <cellStyle name="Percent 71 3" xfId="13938"/>
    <cellStyle name="Percent 72" xfId="13939"/>
    <cellStyle name="Percent 72 2" xfId="13940"/>
    <cellStyle name="Percent 73" xfId="13941"/>
    <cellStyle name="Percent 73 2" xfId="13942"/>
    <cellStyle name="Percent 73 2 2" xfId="13943"/>
    <cellStyle name="Percent 73 2 3" xfId="13944"/>
    <cellStyle name="Percent 73 2 3 2" xfId="21776"/>
    <cellStyle name="Percent 73 2 3 2 2" xfId="21777"/>
    <cellStyle name="Percent 73 2 3 2 2 2" xfId="33263"/>
    <cellStyle name="Percent 73 2 3 2 3" xfId="33264"/>
    <cellStyle name="Percent 73 2 3 3" xfId="21778"/>
    <cellStyle name="Percent 73 2 3 3 2" xfId="21779"/>
    <cellStyle name="Percent 73 2 3 3 2 2" xfId="33265"/>
    <cellStyle name="Percent 73 2 3 3 3" xfId="33266"/>
    <cellStyle name="Percent 73 2 3 4" xfId="21780"/>
    <cellStyle name="Percent 73 2 3 4 2" xfId="33267"/>
    <cellStyle name="Percent 73 2 3 5" xfId="33268"/>
    <cellStyle name="Percent 73 2 4" xfId="21781"/>
    <cellStyle name="Percent 73 2 4 2" xfId="33269"/>
    <cellStyle name="Percent 73 2 5" xfId="33270"/>
    <cellStyle name="Percent 73 3" xfId="13945"/>
    <cellStyle name="Percent 73 3 2" xfId="13946"/>
    <cellStyle name="Percent 73 3 3" xfId="13947"/>
    <cellStyle name="Percent 73 3 3 2" xfId="21782"/>
    <cellStyle name="Percent 73 3 3 2 2" xfId="33271"/>
    <cellStyle name="Percent 73 3 3 3" xfId="33272"/>
    <cellStyle name="Percent 73 3 4" xfId="21783"/>
    <cellStyle name="Percent 73 3 4 2" xfId="33273"/>
    <cellStyle name="Percent 73 3 5" xfId="33274"/>
    <cellStyle name="Percent 73 4" xfId="13948"/>
    <cellStyle name="Percent 73 4 2" xfId="13949"/>
    <cellStyle name="Percent 73 4 3" xfId="13950"/>
    <cellStyle name="Percent 73 4 3 2" xfId="21784"/>
    <cellStyle name="Percent 73 4 3 2 2" xfId="33275"/>
    <cellStyle name="Percent 73 4 3 3" xfId="33276"/>
    <cellStyle name="Percent 73 4 4" xfId="21785"/>
    <cellStyle name="Percent 73 4 4 2" xfId="33277"/>
    <cellStyle name="Percent 73 4 5" xfId="33278"/>
    <cellStyle name="Percent 73 5" xfId="13951"/>
    <cellStyle name="Percent 73 6" xfId="13952"/>
    <cellStyle name="Percent 73 6 2" xfId="21786"/>
    <cellStyle name="Percent 73 6 2 2" xfId="33279"/>
    <cellStyle name="Percent 73 6 3" xfId="33280"/>
    <cellStyle name="Percent 73 7" xfId="21787"/>
    <cellStyle name="Percent 73 7 2" xfId="33281"/>
    <cellStyle name="Percent 73 8" xfId="33282"/>
    <cellStyle name="Percent 74" xfId="13953"/>
    <cellStyle name="Percent 75" xfId="13954"/>
    <cellStyle name="Percent 75 2" xfId="13955"/>
    <cellStyle name="Percent 75 3" xfId="21788"/>
    <cellStyle name="Percent 75 3 2" xfId="21789"/>
    <cellStyle name="Percent 75 3 2 2" xfId="33283"/>
    <cellStyle name="Percent 75 3 3" xfId="33284"/>
    <cellStyle name="Percent 75 3 4" xfId="33285"/>
    <cellStyle name="Percent 75 4" xfId="21790"/>
    <cellStyle name="Percent 75 4 2" xfId="21791"/>
    <cellStyle name="Percent 75 4 2 2" xfId="33286"/>
    <cellStyle name="Percent 75 4 3" xfId="33287"/>
    <cellStyle name="Percent 75 5" xfId="21792"/>
    <cellStyle name="Percent 75 5 2" xfId="33288"/>
    <cellStyle name="Percent 75 6" xfId="33289"/>
    <cellStyle name="Percent 76" xfId="13956"/>
    <cellStyle name="Percent 76 2" xfId="13957"/>
    <cellStyle name="Percent 76 2 2" xfId="21793"/>
    <cellStyle name="Percent 76 2 2 2" xfId="33290"/>
    <cellStyle name="Percent 76 2 3" xfId="33291"/>
    <cellStyle name="Percent 76 3" xfId="33292"/>
    <cellStyle name="Percent 76 3 2" xfId="33293"/>
    <cellStyle name="Percent 76 3 4" xfId="52"/>
    <cellStyle name="Percent 77" xfId="13958"/>
    <cellStyle name="Percent 77 2" xfId="13959"/>
    <cellStyle name="Percent 77 2 2" xfId="21794"/>
    <cellStyle name="Percent 77 2 2 2" xfId="33294"/>
    <cellStyle name="Percent 77 2 3" xfId="33295"/>
    <cellStyle name="Percent 77 3" xfId="21795"/>
    <cellStyle name="Percent 77 3 2" xfId="33296"/>
    <cellStyle name="Percent 77 4" xfId="33297"/>
    <cellStyle name="Percent 78" xfId="13960"/>
    <cellStyle name="Percent 78 2" xfId="21796"/>
    <cellStyle name="Percent 78 2 2" xfId="33298"/>
    <cellStyle name="Percent 78 3" xfId="33299"/>
    <cellStyle name="Percent 79" xfId="13961"/>
    <cellStyle name="Percent 79 2" xfId="21797"/>
    <cellStyle name="Percent 79 2 2" xfId="33300"/>
    <cellStyle name="Percent 79 3" xfId="33301"/>
    <cellStyle name="Percent 8" xfId="80"/>
    <cellStyle name="Percent 8 10" xfId="13962"/>
    <cellStyle name="Percent 8 10 2" xfId="21798"/>
    <cellStyle name="Percent 8 10 2 2" xfId="33302"/>
    <cellStyle name="Percent 8 10 3" xfId="33303"/>
    <cellStyle name="Percent 8 11" xfId="13963"/>
    <cellStyle name="Percent 8 12" xfId="21799"/>
    <cellStyle name="Percent 8 12 2" xfId="33304"/>
    <cellStyle name="Percent 8 13" xfId="21800"/>
    <cellStyle name="Percent 8 14" xfId="21801"/>
    <cellStyle name="Percent 8 2" xfId="13964"/>
    <cellStyle name="Percent 8 2 10" xfId="21802"/>
    <cellStyle name="Percent 8 2 10 2" xfId="33305"/>
    <cellStyle name="Percent 8 2 10 3 2" xfId="58"/>
    <cellStyle name="Percent 8 2 11" xfId="33306"/>
    <cellStyle name="Percent 8 2 2" xfId="13965"/>
    <cellStyle name="Percent 8 2 2 2" xfId="13966"/>
    <cellStyle name="Percent 8 2 2 2 2" xfId="13967"/>
    <cellStyle name="Percent 8 2 2 2 2 2" xfId="13968"/>
    <cellStyle name="Percent 8 2 2 2 2 2 2" xfId="33307"/>
    <cellStyle name="Percent 8 2 2 2 2 3" xfId="13969"/>
    <cellStyle name="Percent 8 2 2 2 2 3 2" xfId="21803"/>
    <cellStyle name="Percent 8 2 2 2 2 3 2 2" xfId="33308"/>
    <cellStyle name="Percent 8 2 2 2 2 3 3" xfId="33309"/>
    <cellStyle name="Percent 8 2 2 2 2 4" xfId="21804"/>
    <cellStyle name="Percent 8 2 2 2 2 4 2" xfId="33310"/>
    <cellStyle name="Percent 8 2 2 2 2 5" xfId="33311"/>
    <cellStyle name="Percent 8 2 2 2 3" xfId="13970"/>
    <cellStyle name="Percent 8 2 2 2 3 2" xfId="33312"/>
    <cellStyle name="Percent 8 2 2 2 4" xfId="13971"/>
    <cellStyle name="Percent 8 2 2 2 4 2" xfId="21805"/>
    <cellStyle name="Percent 8 2 2 2 4 2 2" xfId="33313"/>
    <cellStyle name="Percent 8 2 2 2 4 3" xfId="33314"/>
    <cellStyle name="Percent 8 2 2 2 5" xfId="21806"/>
    <cellStyle name="Percent 8 2 2 2 5 2" xfId="33315"/>
    <cellStyle name="Percent 8 2 2 2 6" xfId="33316"/>
    <cellStyle name="Percent 8 2 2 3" xfId="13972"/>
    <cellStyle name="Percent 8 2 2 3 2" xfId="13973"/>
    <cellStyle name="Percent 8 2 2 3 2 2" xfId="13974"/>
    <cellStyle name="Percent 8 2 2 3 2 3" xfId="13975"/>
    <cellStyle name="Percent 8 2 2 3 2 3 2" xfId="21807"/>
    <cellStyle name="Percent 8 2 2 3 2 3 2 2" xfId="33317"/>
    <cellStyle name="Percent 8 2 2 3 2 3 3" xfId="33318"/>
    <cellStyle name="Percent 8 2 2 3 2 4" xfId="21808"/>
    <cellStyle name="Percent 8 2 2 3 2 4 2" xfId="33319"/>
    <cellStyle name="Percent 8 2 2 3 2 5" xfId="33320"/>
    <cellStyle name="Percent 8 2 2 3 3" xfId="13976"/>
    <cellStyle name="Percent 8 2 2 3 4" xfId="13977"/>
    <cellStyle name="Percent 8 2 2 3 4 2" xfId="21809"/>
    <cellStyle name="Percent 8 2 2 3 4 2 2" xfId="33321"/>
    <cellStyle name="Percent 8 2 2 3 4 3" xfId="33322"/>
    <cellStyle name="Percent 8 2 2 3 5" xfId="21810"/>
    <cellStyle name="Percent 8 2 2 3 5 2" xfId="33323"/>
    <cellStyle name="Percent 8 2 2 3 6" xfId="33324"/>
    <cellStyle name="Percent 8 2 2 4" xfId="13978"/>
    <cellStyle name="Percent 8 2 2 4 2" xfId="13979"/>
    <cellStyle name="Percent 8 2 2 4 2 2" xfId="13980"/>
    <cellStyle name="Percent 8 2 2 4 2 3" xfId="13981"/>
    <cellStyle name="Percent 8 2 2 4 2 3 2" xfId="21811"/>
    <cellStyle name="Percent 8 2 2 4 2 3 2 2" xfId="33325"/>
    <cellStyle name="Percent 8 2 2 4 2 3 3" xfId="33326"/>
    <cellStyle name="Percent 8 2 2 4 2 4" xfId="21812"/>
    <cellStyle name="Percent 8 2 2 4 2 4 2" xfId="33327"/>
    <cellStyle name="Percent 8 2 2 4 2 5" xfId="33328"/>
    <cellStyle name="Percent 8 2 2 4 3" xfId="13982"/>
    <cellStyle name="Percent 8 2 2 4 4" xfId="13983"/>
    <cellStyle name="Percent 8 2 2 4 4 2" xfId="21813"/>
    <cellStyle name="Percent 8 2 2 4 4 2 2" xfId="33329"/>
    <cellStyle name="Percent 8 2 2 4 4 3" xfId="33330"/>
    <cellStyle name="Percent 8 2 2 4 5" xfId="21814"/>
    <cellStyle name="Percent 8 2 2 4 5 2" xfId="33331"/>
    <cellStyle name="Percent 8 2 2 4 6" xfId="33332"/>
    <cellStyle name="Percent 8 2 2 5" xfId="13984"/>
    <cellStyle name="Percent 8 2 2 5 2" xfId="13985"/>
    <cellStyle name="Percent 8 2 2 5 2 2" xfId="13986"/>
    <cellStyle name="Percent 8 2 2 5 2 3" xfId="13987"/>
    <cellStyle name="Percent 8 2 2 5 2 3 2" xfId="21815"/>
    <cellStyle name="Percent 8 2 2 5 2 3 2 2" xfId="33333"/>
    <cellStyle name="Percent 8 2 2 5 2 3 3" xfId="33334"/>
    <cellStyle name="Percent 8 2 2 5 2 4" xfId="21816"/>
    <cellStyle name="Percent 8 2 2 5 2 4 2" xfId="33335"/>
    <cellStyle name="Percent 8 2 2 5 2 5" xfId="33336"/>
    <cellStyle name="Percent 8 2 2 5 3" xfId="13988"/>
    <cellStyle name="Percent 8 2 2 5 4" xfId="13989"/>
    <cellStyle name="Percent 8 2 2 5 4 2" xfId="21817"/>
    <cellStyle name="Percent 8 2 2 5 4 2 2" xfId="33337"/>
    <cellStyle name="Percent 8 2 2 5 4 3" xfId="33338"/>
    <cellStyle name="Percent 8 2 2 5 5" xfId="21818"/>
    <cellStyle name="Percent 8 2 2 5 5 2" xfId="33339"/>
    <cellStyle name="Percent 8 2 2 5 6" xfId="33340"/>
    <cellStyle name="Percent 8 2 2 6" xfId="13990"/>
    <cellStyle name="Percent 8 2 3" xfId="13991"/>
    <cellStyle name="Percent 8 2 3 2" xfId="13992"/>
    <cellStyle name="Percent 8 2 4" xfId="13993"/>
    <cellStyle name="Percent 8 2 4 2" xfId="13994"/>
    <cellStyle name="Percent 8 2 5" xfId="13995"/>
    <cellStyle name="Percent 8 2 5 2" xfId="13996"/>
    <cellStyle name="Percent 8 2 6" xfId="13997"/>
    <cellStyle name="Percent 8 2 6 2" xfId="13998"/>
    <cellStyle name="Percent 8 2 6 3" xfId="13999"/>
    <cellStyle name="Percent 8 2 6 3 2" xfId="21819"/>
    <cellStyle name="Percent 8 2 6 3 2 2" xfId="33341"/>
    <cellStyle name="Percent 8 2 6 3 3" xfId="33342"/>
    <cellStyle name="Percent 8 2 6 4" xfId="21820"/>
    <cellStyle name="Percent 8 2 6 4 2" xfId="33343"/>
    <cellStyle name="Percent 8 2 6 5" xfId="33344"/>
    <cellStyle name="Percent 8 2 7" xfId="14000"/>
    <cellStyle name="Percent 8 2 7 2" xfId="14001"/>
    <cellStyle name="Percent 8 2 7 3" xfId="14002"/>
    <cellStyle name="Percent 8 2 7 3 2" xfId="21821"/>
    <cellStyle name="Percent 8 2 7 3 2 2" xfId="33345"/>
    <cellStyle name="Percent 8 2 7 3 3" xfId="33346"/>
    <cellStyle name="Percent 8 2 7 4" xfId="21822"/>
    <cellStyle name="Percent 8 2 7 4 2" xfId="33347"/>
    <cellStyle name="Percent 8 2 7 5" xfId="33348"/>
    <cellStyle name="Percent 8 2 8" xfId="14003"/>
    <cellStyle name="Percent 8 2 9" xfId="14004"/>
    <cellStyle name="Percent 8 2 9 2" xfId="21823"/>
    <cellStyle name="Percent 8 2 9 2 2" xfId="33349"/>
    <cellStyle name="Percent 8 2 9 3" xfId="33350"/>
    <cellStyle name="Percent 8 3" xfId="14005"/>
    <cellStyle name="Percent 8 3 2" xfId="14006"/>
    <cellStyle name="Percent 8 3 2 2" xfId="14007"/>
    <cellStyle name="Percent 8 3 2 3" xfId="14008"/>
    <cellStyle name="Percent 8 3 2 3 2" xfId="21824"/>
    <cellStyle name="Percent 8 3 2 3 2 2" xfId="33351"/>
    <cellStyle name="Percent 8 3 2 3 3" xfId="33352"/>
    <cellStyle name="Percent 8 3 2 4" xfId="21825"/>
    <cellStyle name="Percent 8 3 2 4 2" xfId="33353"/>
    <cellStyle name="Percent 8 3 2 5" xfId="33354"/>
    <cellStyle name="Percent 8 3 3" xfId="14009"/>
    <cellStyle name="Percent 8 3 4" xfId="14010"/>
    <cellStyle name="Percent 8 3 4 2" xfId="21826"/>
    <cellStyle name="Percent 8 3 4 2 2" xfId="33355"/>
    <cellStyle name="Percent 8 3 4 3" xfId="33356"/>
    <cellStyle name="Percent 8 3 5" xfId="21827"/>
    <cellStyle name="Percent 8 3 5 2" xfId="33357"/>
    <cellStyle name="Percent 8 3 6" xfId="33358"/>
    <cellStyle name="Percent 8 4" xfId="14011"/>
    <cellStyle name="Percent 8 4 2" xfId="14012"/>
    <cellStyle name="Percent 8 4 2 2" xfId="14013"/>
    <cellStyle name="Percent 8 4 2 3" xfId="14014"/>
    <cellStyle name="Percent 8 4 2 3 2" xfId="21828"/>
    <cellStyle name="Percent 8 4 2 3 2 2" xfId="33359"/>
    <cellStyle name="Percent 8 4 2 3 3" xfId="33360"/>
    <cellStyle name="Percent 8 4 2 4" xfId="21829"/>
    <cellStyle name="Percent 8 4 2 4 2" xfId="33361"/>
    <cellStyle name="Percent 8 4 2 5" xfId="33362"/>
    <cellStyle name="Percent 8 4 3" xfId="14015"/>
    <cellStyle name="Percent 8 4 4" xfId="14016"/>
    <cellStyle name="Percent 8 4 4 2" xfId="21830"/>
    <cellStyle name="Percent 8 4 4 2 2" xfId="33363"/>
    <cellStyle name="Percent 8 4 4 3" xfId="33364"/>
    <cellStyle name="Percent 8 4 5" xfId="21831"/>
    <cellStyle name="Percent 8 4 5 2" xfId="33365"/>
    <cellStyle name="Percent 8 4 6" xfId="33366"/>
    <cellStyle name="Percent 8 5" xfId="14017"/>
    <cellStyle name="Percent 8 5 2" xfId="14018"/>
    <cellStyle name="Percent 8 5 2 2" xfId="14019"/>
    <cellStyle name="Percent 8 5 2 3" xfId="14020"/>
    <cellStyle name="Percent 8 5 2 3 2" xfId="21832"/>
    <cellStyle name="Percent 8 5 2 3 2 2" xfId="33367"/>
    <cellStyle name="Percent 8 5 2 3 3" xfId="33368"/>
    <cellStyle name="Percent 8 5 2 4" xfId="21833"/>
    <cellStyle name="Percent 8 5 2 4 2" xfId="33369"/>
    <cellStyle name="Percent 8 5 2 5" xfId="33370"/>
    <cellStyle name="Percent 8 5 3" xfId="14021"/>
    <cellStyle name="Percent 8 5 4" xfId="14022"/>
    <cellStyle name="Percent 8 5 4 2" xfId="21834"/>
    <cellStyle name="Percent 8 5 4 2 2" xfId="33371"/>
    <cellStyle name="Percent 8 5 4 3" xfId="33372"/>
    <cellStyle name="Percent 8 5 5" xfId="21835"/>
    <cellStyle name="Percent 8 5 5 2" xfId="33373"/>
    <cellStyle name="Percent 8 5 6" xfId="33374"/>
    <cellStyle name="Percent 8 6" xfId="14023"/>
    <cellStyle name="Percent 8 6 2" xfId="14024"/>
    <cellStyle name="Percent 8 6 2 2" xfId="14025"/>
    <cellStyle name="Percent 8 6 2 3" xfId="14026"/>
    <cellStyle name="Percent 8 6 2 3 2" xfId="21836"/>
    <cellStyle name="Percent 8 6 2 3 2 2" xfId="33375"/>
    <cellStyle name="Percent 8 6 2 3 3" xfId="33376"/>
    <cellStyle name="Percent 8 6 2 4" xfId="21837"/>
    <cellStyle name="Percent 8 6 2 4 2" xfId="33377"/>
    <cellStyle name="Percent 8 6 2 5" xfId="33378"/>
    <cellStyle name="Percent 8 6 3" xfId="14027"/>
    <cellStyle name="Percent 8 6 4" xfId="14028"/>
    <cellStyle name="Percent 8 6 4 2" xfId="21838"/>
    <cellStyle name="Percent 8 6 4 2 2" xfId="33379"/>
    <cellStyle name="Percent 8 6 4 3" xfId="33380"/>
    <cellStyle name="Percent 8 6 5" xfId="21839"/>
    <cellStyle name="Percent 8 6 5 2" xfId="33381"/>
    <cellStyle name="Percent 8 6 6" xfId="33382"/>
    <cellStyle name="Percent 8 7" xfId="14029"/>
    <cellStyle name="Percent 8 7 2" xfId="14030"/>
    <cellStyle name="Percent 8 7 3" xfId="33383"/>
    <cellStyle name="Percent 8 8" xfId="14031"/>
    <cellStyle name="Percent 8 8 2" xfId="14032"/>
    <cellStyle name="Percent 8 8 3" xfId="14033"/>
    <cellStyle name="Percent 8 8 3 2" xfId="21840"/>
    <cellStyle name="Percent 8 8 3 2 2" xfId="33384"/>
    <cellStyle name="Percent 8 8 3 3" xfId="33385"/>
    <cellStyle name="Percent 8 8 4" xfId="21841"/>
    <cellStyle name="Percent 8 8 4 2" xfId="33386"/>
    <cellStyle name="Percent 8 8 5" xfId="33387"/>
    <cellStyle name="Percent 8 9" xfId="14034"/>
    <cellStyle name="Percent 80" xfId="14035"/>
    <cellStyle name="Percent 80 2" xfId="21842"/>
    <cellStyle name="Percent 80 2 2" xfId="33388"/>
    <cellStyle name="Percent 80 2 3" xfId="33750"/>
    <cellStyle name="Percent 80 2 3 2" xfId="33768"/>
    <cellStyle name="Percent 80 3" xfId="33389"/>
    <cellStyle name="Percent 81" xfId="21843"/>
    <cellStyle name="Percent 81 2" xfId="33712"/>
    <cellStyle name="Percent 82" xfId="74"/>
    <cellStyle name="Percent 83" xfId="21844"/>
    <cellStyle name="Percent 84" xfId="33663"/>
    <cellStyle name="Percent 84 2" xfId="60"/>
    <cellStyle name="Percent 84 2 2" xfId="33747"/>
    <cellStyle name="Percent 85" xfId="33668"/>
    <cellStyle name="Percent 85 2" xfId="40"/>
    <cellStyle name="Percent 86" xfId="33719"/>
    <cellStyle name="Percent 87" xfId="33753"/>
    <cellStyle name="Percent 87 2" xfId="33771"/>
    <cellStyle name="Percent 88" xfId="33762"/>
    <cellStyle name="Percent 9" xfId="14036"/>
    <cellStyle name="Percent 9 2" xfId="14037"/>
    <cellStyle name="Percent 9 2 2" xfId="14038"/>
    <cellStyle name="Percent 9 3" xfId="14039"/>
    <cellStyle name="Percent 9 4" xfId="14040"/>
    <cellStyle name="PRINTFONT" xfId="14041"/>
    <cellStyle name="PRINTFONT 2" xfId="14042"/>
    <cellStyle name="PSChar" xfId="14043"/>
    <cellStyle name="PSChar 2" xfId="14044"/>
    <cellStyle name="PSDate" xfId="14045"/>
    <cellStyle name="PSDate 2" xfId="14046"/>
    <cellStyle name="PSDec" xfId="14047"/>
    <cellStyle name="PSDec 2" xfId="14048"/>
    <cellStyle name="PSHeading" xfId="14049"/>
    <cellStyle name="PSHeading 2" xfId="14050"/>
    <cellStyle name="PSHeading 3" xfId="14051"/>
    <cellStyle name="PSHeading 3 2" xfId="21845"/>
    <cellStyle name="PSHeading 3 2 2" xfId="33390"/>
    <cellStyle name="PSHeading 4" xfId="21846"/>
    <cellStyle name="PSHeading 4 2" xfId="33391"/>
    <cellStyle name="PSInt" xfId="14052"/>
    <cellStyle name="PSInt 2" xfId="14053"/>
    <cellStyle name="PSSpacer" xfId="14054"/>
    <cellStyle name="PSSpacer 2" xfId="14055"/>
    <cellStyle name="Reset  - Style4" xfId="14056"/>
    <cellStyle name="Reset  - Style4 2" xfId="14057"/>
    <cellStyle name="Reset  - Style7" xfId="14058"/>
    <cellStyle name="Reset  - Style7 2" xfId="14059"/>
    <cellStyle name="SectionHeaderNormal" xfId="14060"/>
    <cellStyle name="STD" xfId="14061"/>
    <cellStyle name="STD 2" xfId="14062"/>
    <cellStyle name="Style 1060" xfId="14063"/>
    <cellStyle name="Style 1092" xfId="14064"/>
    <cellStyle name="Style 1096" xfId="14065"/>
    <cellStyle name="Style 1100" xfId="14066"/>
    <cellStyle name="Style 21" xfId="147"/>
    <cellStyle name="Style 21 2" xfId="148"/>
    <cellStyle name="Style 21 2 2" xfId="14067"/>
    <cellStyle name="Style 21 3" xfId="14068"/>
    <cellStyle name="Style 21 3 2" xfId="14069"/>
    <cellStyle name="Style 21 4" xfId="14070"/>
    <cellStyle name="Style 21 4 2" xfId="14071"/>
    <cellStyle name="Style 21 5" xfId="14072"/>
    <cellStyle name="Style 21 5 2" xfId="14073"/>
    <cellStyle name="Style 21 6" xfId="14074"/>
    <cellStyle name="Style 22" xfId="149"/>
    <cellStyle name="Style 22 2" xfId="150"/>
    <cellStyle name="Style 22 2 2" xfId="14075"/>
    <cellStyle name="Style 22 3" xfId="14076"/>
    <cellStyle name="Style 22 3 2" xfId="14077"/>
    <cellStyle name="Style 22 4" xfId="14078"/>
    <cellStyle name="Style 22 4 2" xfId="14079"/>
    <cellStyle name="Style 22 5" xfId="14080"/>
    <cellStyle name="Style 22 5 2" xfId="14081"/>
    <cellStyle name="Style 22 6" xfId="14082"/>
    <cellStyle name="Style 23" xfId="151"/>
    <cellStyle name="Style 23 2" xfId="152"/>
    <cellStyle name="Style 23 2 2" xfId="14083"/>
    <cellStyle name="Style 23 3" xfId="14084"/>
    <cellStyle name="Style 23 3 2" xfId="14085"/>
    <cellStyle name="Style 23 4" xfId="14086"/>
    <cellStyle name="Style 23 4 2" xfId="14087"/>
    <cellStyle name="Style 23 5" xfId="14088"/>
    <cellStyle name="Style 23 5 2" xfId="14089"/>
    <cellStyle name="Style 23 6" xfId="14090"/>
    <cellStyle name="Style 24" xfId="153"/>
    <cellStyle name="Style 24 2" xfId="154"/>
    <cellStyle name="Style 24 2 2" xfId="14091"/>
    <cellStyle name="Style 24 3" xfId="14092"/>
    <cellStyle name="Style 24 3 2" xfId="14093"/>
    <cellStyle name="Style 24 4" xfId="14094"/>
    <cellStyle name="Style 24 4 2" xfId="14095"/>
    <cellStyle name="Style 24 5" xfId="14096"/>
    <cellStyle name="Style 24 5 2" xfId="14097"/>
    <cellStyle name="Style 24 6" xfId="14098"/>
    <cellStyle name="Style 25" xfId="155"/>
    <cellStyle name="Style 25 10" xfId="14099"/>
    <cellStyle name="Style 25 10 2" xfId="14100"/>
    <cellStyle name="Style 25 11" xfId="14101"/>
    <cellStyle name="Style 25 2" xfId="156"/>
    <cellStyle name="Style 25 2 2" xfId="14102"/>
    <cellStyle name="Style 25 3" xfId="157"/>
    <cellStyle name="Style 25 3 2" xfId="14103"/>
    <cellStyle name="Style 25 4" xfId="158"/>
    <cellStyle name="Style 25 4 2" xfId="14104"/>
    <cellStyle name="Style 25 5" xfId="159"/>
    <cellStyle name="Style 25 5 2" xfId="14105"/>
    <cellStyle name="Style 25 6" xfId="160"/>
    <cellStyle name="Style 25 6 2" xfId="14106"/>
    <cellStyle name="Style 25 7" xfId="161"/>
    <cellStyle name="Style 25 7 2" xfId="14107"/>
    <cellStyle name="Style 25 8" xfId="14108"/>
    <cellStyle name="Style 25 8 2" xfId="14109"/>
    <cellStyle name="Style 25 9" xfId="14110"/>
    <cellStyle name="Style 25 9 2" xfId="14111"/>
    <cellStyle name="Style 26" xfId="162"/>
    <cellStyle name="Style 26 2" xfId="163"/>
    <cellStyle name="Style 26 2 2" xfId="14112"/>
    <cellStyle name="Style 26 2 2 2" xfId="14113"/>
    <cellStyle name="Style 26 2 3" xfId="14114"/>
    <cellStyle name="Style 26 3" xfId="14115"/>
    <cellStyle name="Style 26 3 2" xfId="14116"/>
    <cellStyle name="Style 26 3 2 2" xfId="14117"/>
    <cellStyle name="Style 26 3 3" xfId="14118"/>
    <cellStyle name="Style 26 4" xfId="14119"/>
    <cellStyle name="Style 26 4 2" xfId="14120"/>
    <cellStyle name="Style 26 5" xfId="14121"/>
    <cellStyle name="Style 26 5 2" xfId="14122"/>
    <cellStyle name="Style 26 6" xfId="14123"/>
    <cellStyle name="Style 26 7" xfId="14124"/>
    <cellStyle name="Style 26 8" xfId="14125"/>
    <cellStyle name="Style 26 9" xfId="21847"/>
    <cellStyle name="Style 27" xfId="164"/>
    <cellStyle name="Style 27 2" xfId="165"/>
    <cellStyle name="Style 27 2 2" xfId="14126"/>
    <cellStyle name="Style 27 3" xfId="14127"/>
    <cellStyle name="Style 27 3 2" xfId="14128"/>
    <cellStyle name="Style 27 4" xfId="14129"/>
    <cellStyle name="Style 27 4 2" xfId="14130"/>
    <cellStyle name="Style 27 5" xfId="14131"/>
    <cellStyle name="Style 27 5 2" xfId="14132"/>
    <cellStyle name="Style 27 6" xfId="14133"/>
    <cellStyle name="Style 28" xfId="166"/>
    <cellStyle name="Style 28 2" xfId="167"/>
    <cellStyle name="Style 28 2 2" xfId="14134"/>
    <cellStyle name="Style 28 3" xfId="14135"/>
    <cellStyle name="Style 28 3 2" xfId="14136"/>
    <cellStyle name="Style 28 4" xfId="14137"/>
    <cellStyle name="Style 28 4 2" xfId="14138"/>
    <cellStyle name="Style 28 5" xfId="14139"/>
    <cellStyle name="Style 28 5 2" xfId="14140"/>
    <cellStyle name="Style 28 6" xfId="14141"/>
    <cellStyle name="Style 29" xfId="168"/>
    <cellStyle name="Style 29 10" xfId="14142"/>
    <cellStyle name="Style 29 10 2" xfId="14143"/>
    <cellStyle name="Style 29 11" xfId="14144"/>
    <cellStyle name="Style 29 11 2" xfId="14145"/>
    <cellStyle name="Style 29 12" xfId="14146"/>
    <cellStyle name="Style 29 12 2" xfId="14147"/>
    <cellStyle name="Style 29 13" xfId="14148"/>
    <cellStyle name="Style 29 13 2" xfId="14149"/>
    <cellStyle name="Style 29 14" xfId="14150"/>
    <cellStyle name="Style 29 14 2" xfId="14151"/>
    <cellStyle name="Style 29 15" xfId="14152"/>
    <cellStyle name="Style 29 15 2" xfId="14153"/>
    <cellStyle name="Style 29 16" xfId="14154"/>
    <cellStyle name="Style 29 16 2" xfId="14155"/>
    <cellStyle name="Style 29 17" xfId="14156"/>
    <cellStyle name="Style 29 2" xfId="169"/>
    <cellStyle name="Style 29 2 2" xfId="14157"/>
    <cellStyle name="Style 29 3" xfId="14158"/>
    <cellStyle name="Style 29 3 2" xfId="14159"/>
    <cellStyle name="Style 29 4" xfId="14160"/>
    <cellStyle name="Style 29 4 2" xfId="14161"/>
    <cellStyle name="Style 29 5" xfId="14162"/>
    <cellStyle name="Style 29 5 2" xfId="14163"/>
    <cellStyle name="Style 29 6" xfId="14164"/>
    <cellStyle name="Style 29 6 2" xfId="14165"/>
    <cellStyle name="Style 29 7" xfId="14166"/>
    <cellStyle name="Style 29 7 2" xfId="14167"/>
    <cellStyle name="Style 29 8" xfId="14168"/>
    <cellStyle name="Style 29 8 2" xfId="14169"/>
    <cellStyle name="Style 29 9" xfId="14170"/>
    <cellStyle name="Style 29 9 2" xfId="14171"/>
    <cellStyle name="Style 30" xfId="170"/>
    <cellStyle name="Style 30 10" xfId="14172"/>
    <cellStyle name="Style 30 10 2" xfId="14173"/>
    <cellStyle name="Style 30 11" xfId="14174"/>
    <cellStyle name="Style 30 11 2" xfId="14175"/>
    <cellStyle name="Style 30 12" xfId="14176"/>
    <cellStyle name="Style 30 12 2" xfId="14177"/>
    <cellStyle name="Style 30 13" xfId="14178"/>
    <cellStyle name="Style 30 13 2" xfId="14179"/>
    <cellStyle name="Style 30 14" xfId="14180"/>
    <cellStyle name="Style 30 14 2" xfId="14181"/>
    <cellStyle name="Style 30 15" xfId="14182"/>
    <cellStyle name="Style 30 15 2" xfId="14183"/>
    <cellStyle name="Style 30 16" xfId="14184"/>
    <cellStyle name="Style 30 16 2" xfId="14185"/>
    <cellStyle name="Style 30 17" xfId="14186"/>
    <cellStyle name="Style 30 2" xfId="171"/>
    <cellStyle name="Style 30 2 2" xfId="14187"/>
    <cellStyle name="Style 30 3" xfId="14188"/>
    <cellStyle name="Style 30 3 2" xfId="14189"/>
    <cellStyle name="Style 30 4" xfId="14190"/>
    <cellStyle name="Style 30 4 2" xfId="14191"/>
    <cellStyle name="Style 30 5" xfId="14192"/>
    <cellStyle name="Style 30 5 2" xfId="14193"/>
    <cellStyle name="Style 30 6" xfId="14194"/>
    <cellStyle name="Style 30 6 2" xfId="14195"/>
    <cellStyle name="Style 30 7" xfId="14196"/>
    <cellStyle name="Style 30 7 2" xfId="14197"/>
    <cellStyle name="Style 30 8" xfId="14198"/>
    <cellStyle name="Style 30 8 2" xfId="14199"/>
    <cellStyle name="Style 30 9" xfId="14200"/>
    <cellStyle name="Style 30 9 2" xfId="14201"/>
    <cellStyle name="Style 31" xfId="172"/>
    <cellStyle name="Style 31 2" xfId="173"/>
    <cellStyle name="Style 31 2 2" xfId="14202"/>
    <cellStyle name="Style 31 3" xfId="14203"/>
    <cellStyle name="Style 31 3 2" xfId="14204"/>
    <cellStyle name="Style 31 4" xfId="14205"/>
    <cellStyle name="Style 31 4 2" xfId="14206"/>
    <cellStyle name="Style 31 5" xfId="14207"/>
    <cellStyle name="Style 31 5 2" xfId="14208"/>
    <cellStyle name="Style 31 6" xfId="14209"/>
    <cellStyle name="Style 32" xfId="174"/>
    <cellStyle name="Style 32 2" xfId="175"/>
    <cellStyle name="Style 32 2 2" xfId="14210"/>
    <cellStyle name="Style 32 3" xfId="176"/>
    <cellStyle name="Style 32 3 2" xfId="14211"/>
    <cellStyle name="Style 32 4" xfId="177"/>
    <cellStyle name="Style 32 4 2" xfId="14212"/>
    <cellStyle name="Style 32 5" xfId="178"/>
    <cellStyle name="Style 32 5 2" xfId="14213"/>
    <cellStyle name="Style 32 6" xfId="179"/>
    <cellStyle name="Style 32 6 2" xfId="14214"/>
    <cellStyle name="Style 32 7" xfId="180"/>
    <cellStyle name="Style 32 7 2" xfId="14215"/>
    <cellStyle name="Style 32 8" xfId="14216"/>
    <cellStyle name="Style 33" xfId="181"/>
    <cellStyle name="Style 33 10" xfId="14217"/>
    <cellStyle name="Style 33 10 2" xfId="14218"/>
    <cellStyle name="Style 33 11" xfId="14219"/>
    <cellStyle name="Style 33 11 2" xfId="14220"/>
    <cellStyle name="Style 33 12" xfId="14221"/>
    <cellStyle name="Style 33 12 2" xfId="14222"/>
    <cellStyle name="Style 33 13" xfId="14223"/>
    <cellStyle name="Style 33 13 2" xfId="14224"/>
    <cellStyle name="Style 33 14" xfId="14225"/>
    <cellStyle name="Style 33 14 2" xfId="14226"/>
    <cellStyle name="Style 33 15" xfId="14227"/>
    <cellStyle name="Style 33 15 2" xfId="14228"/>
    <cellStyle name="Style 33 16" xfId="14229"/>
    <cellStyle name="Style 33 16 2" xfId="14230"/>
    <cellStyle name="Style 33 17" xfId="14231"/>
    <cellStyle name="Style 33 2" xfId="182"/>
    <cellStyle name="Style 33 2 2" xfId="14232"/>
    <cellStyle name="Style 33 3" xfId="14233"/>
    <cellStyle name="Style 33 3 2" xfId="14234"/>
    <cellStyle name="Style 33 4" xfId="14235"/>
    <cellStyle name="Style 33 4 2" xfId="14236"/>
    <cellStyle name="Style 33 5" xfId="14237"/>
    <cellStyle name="Style 33 5 2" xfId="14238"/>
    <cellStyle name="Style 33 6" xfId="14239"/>
    <cellStyle name="Style 33 6 2" xfId="14240"/>
    <cellStyle name="Style 33 7" xfId="14241"/>
    <cellStyle name="Style 33 7 2" xfId="14242"/>
    <cellStyle name="Style 33 8" xfId="14243"/>
    <cellStyle name="Style 33 8 2" xfId="14244"/>
    <cellStyle name="Style 33 9" xfId="14245"/>
    <cellStyle name="Style 33 9 2" xfId="14246"/>
    <cellStyle name="Style 34" xfId="183"/>
    <cellStyle name="Style 34 10" xfId="14247"/>
    <cellStyle name="Style 34 10 2" xfId="14248"/>
    <cellStyle name="Style 34 11" xfId="14249"/>
    <cellStyle name="Style 34 11 2" xfId="14250"/>
    <cellStyle name="Style 34 12" xfId="14251"/>
    <cellStyle name="Style 34 12 2" xfId="14252"/>
    <cellStyle name="Style 34 13" xfId="14253"/>
    <cellStyle name="Style 34 13 2" xfId="14254"/>
    <cellStyle name="Style 34 14" xfId="14255"/>
    <cellStyle name="Style 34 14 2" xfId="14256"/>
    <cellStyle name="Style 34 15" xfId="14257"/>
    <cellStyle name="Style 34 15 2" xfId="14258"/>
    <cellStyle name="Style 34 16" xfId="14259"/>
    <cellStyle name="Style 34 16 2" xfId="14260"/>
    <cellStyle name="Style 34 17" xfId="14261"/>
    <cellStyle name="Style 34 2" xfId="184"/>
    <cellStyle name="Style 34 2 2" xfId="14262"/>
    <cellStyle name="Style 34 3" xfId="14263"/>
    <cellStyle name="Style 34 3 2" xfId="14264"/>
    <cellStyle name="Style 34 4" xfId="14265"/>
    <cellStyle name="Style 34 4 2" xfId="14266"/>
    <cellStyle name="Style 34 5" xfId="14267"/>
    <cellStyle name="Style 34 5 2" xfId="14268"/>
    <cellStyle name="Style 34 6" xfId="14269"/>
    <cellStyle name="Style 34 6 2" xfId="14270"/>
    <cellStyle name="Style 34 7" xfId="14271"/>
    <cellStyle name="Style 34 7 2" xfId="14272"/>
    <cellStyle name="Style 34 8" xfId="14273"/>
    <cellStyle name="Style 34 8 2" xfId="14274"/>
    <cellStyle name="Style 34 9" xfId="14275"/>
    <cellStyle name="Style 34 9 2" xfId="14276"/>
    <cellStyle name="Style 35" xfId="185"/>
    <cellStyle name="Style 35 10" xfId="14277"/>
    <cellStyle name="Style 35 10 2" xfId="14278"/>
    <cellStyle name="Style 35 11" xfId="14279"/>
    <cellStyle name="Style 35 11 2" xfId="14280"/>
    <cellStyle name="Style 35 12" xfId="14281"/>
    <cellStyle name="Style 35 12 2" xfId="14282"/>
    <cellStyle name="Style 35 13" xfId="14283"/>
    <cellStyle name="Style 35 13 2" xfId="14284"/>
    <cellStyle name="Style 35 14" xfId="14285"/>
    <cellStyle name="Style 35 14 2" xfId="14286"/>
    <cellStyle name="Style 35 15" xfId="14287"/>
    <cellStyle name="Style 35 15 2" xfId="14288"/>
    <cellStyle name="Style 35 16" xfId="14289"/>
    <cellStyle name="Style 35 16 2" xfId="14290"/>
    <cellStyle name="Style 35 17" xfId="14291"/>
    <cellStyle name="Style 35 2" xfId="186"/>
    <cellStyle name="Style 35 2 2" xfId="14292"/>
    <cellStyle name="Style 35 3" xfId="14293"/>
    <cellStyle name="Style 35 3 2" xfId="14294"/>
    <cellStyle name="Style 35 4" xfId="14295"/>
    <cellStyle name="Style 35 4 2" xfId="14296"/>
    <cellStyle name="Style 35 5" xfId="14297"/>
    <cellStyle name="Style 35 5 2" xfId="14298"/>
    <cellStyle name="Style 35 6" xfId="14299"/>
    <cellStyle name="Style 35 6 2" xfId="14300"/>
    <cellStyle name="Style 35 7" xfId="14301"/>
    <cellStyle name="Style 35 7 2" xfId="14302"/>
    <cellStyle name="Style 35 8" xfId="14303"/>
    <cellStyle name="Style 35 8 2" xfId="14304"/>
    <cellStyle name="Style 35 9" xfId="14305"/>
    <cellStyle name="Style 35 9 2" xfId="14306"/>
    <cellStyle name="Style 36" xfId="187"/>
    <cellStyle name="Style 36 10" xfId="14307"/>
    <cellStyle name="Style 36 10 2" xfId="14308"/>
    <cellStyle name="Style 36 11" xfId="14309"/>
    <cellStyle name="Style 36 11 2" xfId="14310"/>
    <cellStyle name="Style 36 12" xfId="14311"/>
    <cellStyle name="Style 36 12 2" xfId="14312"/>
    <cellStyle name="Style 36 13" xfId="14313"/>
    <cellStyle name="Style 36 13 2" xfId="14314"/>
    <cellStyle name="Style 36 14" xfId="14315"/>
    <cellStyle name="Style 36 14 2" xfId="14316"/>
    <cellStyle name="Style 36 15" xfId="14317"/>
    <cellStyle name="Style 36 15 2" xfId="14318"/>
    <cellStyle name="Style 36 16" xfId="14319"/>
    <cellStyle name="Style 36 16 2" xfId="14320"/>
    <cellStyle name="Style 36 17" xfId="14321"/>
    <cellStyle name="Style 36 2" xfId="188"/>
    <cellStyle name="Style 36 2 2" xfId="14322"/>
    <cellStyle name="Style 36 3" xfId="14323"/>
    <cellStyle name="Style 36 3 2" xfId="14324"/>
    <cellStyle name="Style 36 4" xfId="14325"/>
    <cellStyle name="Style 36 4 2" xfId="14326"/>
    <cellStyle name="Style 36 5" xfId="14327"/>
    <cellStyle name="Style 36 5 2" xfId="14328"/>
    <cellStyle name="Style 36 6" xfId="14329"/>
    <cellStyle name="Style 36 6 2" xfId="14330"/>
    <cellStyle name="Style 36 7" xfId="14331"/>
    <cellStyle name="Style 36 7 2" xfId="14332"/>
    <cellStyle name="Style 36 8" xfId="14333"/>
    <cellStyle name="Style 36 8 2" xfId="14334"/>
    <cellStyle name="Style 36 9" xfId="14335"/>
    <cellStyle name="Style 36 9 2" xfId="14336"/>
    <cellStyle name="Style 39" xfId="189"/>
    <cellStyle name="Style 39 10" xfId="14337"/>
    <cellStyle name="Style 39 10 2" xfId="14338"/>
    <cellStyle name="Style 39 10 3" xfId="14339"/>
    <cellStyle name="Style 39 10 3 2" xfId="21848"/>
    <cellStyle name="Style 39 10 3 2 2" xfId="33392"/>
    <cellStyle name="Style 39 10 4" xfId="21849"/>
    <cellStyle name="Style 39 10 4 2" xfId="33393"/>
    <cellStyle name="Style 39 11" xfId="14340"/>
    <cellStyle name="Style 39 11 2" xfId="14341"/>
    <cellStyle name="Style 39 11 3" xfId="14342"/>
    <cellStyle name="Style 39 11 3 2" xfId="21850"/>
    <cellStyle name="Style 39 11 3 2 2" xfId="33394"/>
    <cellStyle name="Style 39 11 4" xfId="21851"/>
    <cellStyle name="Style 39 11 4 2" xfId="33395"/>
    <cellStyle name="Style 39 12" xfId="14343"/>
    <cellStyle name="Style 39 12 2" xfId="14344"/>
    <cellStyle name="Style 39 12 3" xfId="14345"/>
    <cellStyle name="Style 39 12 3 2" xfId="21852"/>
    <cellStyle name="Style 39 12 3 2 2" xfId="33396"/>
    <cellStyle name="Style 39 12 4" xfId="21853"/>
    <cellStyle name="Style 39 12 4 2" xfId="33397"/>
    <cellStyle name="Style 39 13" xfId="14346"/>
    <cellStyle name="Style 39 13 2" xfId="14347"/>
    <cellStyle name="Style 39 13 3" xfId="14348"/>
    <cellStyle name="Style 39 13 3 2" xfId="21854"/>
    <cellStyle name="Style 39 13 3 2 2" xfId="33398"/>
    <cellStyle name="Style 39 13 4" xfId="21855"/>
    <cellStyle name="Style 39 13 4 2" xfId="33399"/>
    <cellStyle name="Style 39 14" xfId="14349"/>
    <cellStyle name="Style 39 14 2" xfId="14350"/>
    <cellStyle name="Style 39 14 3" xfId="14351"/>
    <cellStyle name="Style 39 14 3 2" xfId="21856"/>
    <cellStyle name="Style 39 14 3 2 2" xfId="33400"/>
    <cellStyle name="Style 39 14 4" xfId="21857"/>
    <cellStyle name="Style 39 14 4 2" xfId="33401"/>
    <cellStyle name="Style 39 15" xfId="14352"/>
    <cellStyle name="Style 39 15 2" xfId="14353"/>
    <cellStyle name="Style 39 15 3" xfId="14354"/>
    <cellStyle name="Style 39 15 3 2" xfId="21858"/>
    <cellStyle name="Style 39 15 3 2 2" xfId="33402"/>
    <cellStyle name="Style 39 15 4" xfId="21859"/>
    <cellStyle name="Style 39 15 4 2" xfId="33403"/>
    <cellStyle name="Style 39 16" xfId="14355"/>
    <cellStyle name="Style 39 16 2" xfId="14356"/>
    <cellStyle name="Style 39 16 3" xfId="14357"/>
    <cellStyle name="Style 39 16 3 2" xfId="21860"/>
    <cellStyle name="Style 39 16 3 2 2" xfId="33404"/>
    <cellStyle name="Style 39 16 4" xfId="21861"/>
    <cellStyle name="Style 39 16 4 2" xfId="33405"/>
    <cellStyle name="Style 39 17" xfId="14358"/>
    <cellStyle name="Style 39 18" xfId="14359"/>
    <cellStyle name="Style 39 18 2" xfId="21862"/>
    <cellStyle name="Style 39 18 2 2" xfId="33406"/>
    <cellStyle name="Style 39 19" xfId="14360"/>
    <cellStyle name="Style 39 19 2" xfId="33407"/>
    <cellStyle name="Style 39 2" xfId="190"/>
    <cellStyle name="Style 39 2 2" xfId="14361"/>
    <cellStyle name="Style 39 2 2 2" xfId="14362"/>
    <cellStyle name="Style 39 2 2 2 2" xfId="21863"/>
    <cellStyle name="Style 39 2 2 2 2 2" xfId="33408"/>
    <cellStyle name="Style 39 2 3" xfId="14363"/>
    <cellStyle name="Style 39 2 3 2" xfId="21864"/>
    <cellStyle name="Style 39 2 3 2 2" xfId="33409"/>
    <cellStyle name="Style 39 2 4" xfId="21865"/>
    <cellStyle name="Style 39 2 4 2" xfId="33410"/>
    <cellStyle name="Style 39 20" xfId="33684"/>
    <cellStyle name="Style 39 3" xfId="14364"/>
    <cellStyle name="Style 39 3 2" xfId="14365"/>
    <cellStyle name="Style 39 3 3" xfId="14366"/>
    <cellStyle name="Style 39 3 3 2" xfId="21866"/>
    <cellStyle name="Style 39 3 3 2 2" xfId="33411"/>
    <cellStyle name="Style 39 3 4" xfId="21867"/>
    <cellStyle name="Style 39 3 4 2" xfId="33412"/>
    <cellStyle name="Style 39 4" xfId="14367"/>
    <cellStyle name="Style 39 4 2" xfId="14368"/>
    <cellStyle name="Style 39 4 3" xfId="14369"/>
    <cellStyle name="Style 39 4 3 2" xfId="21868"/>
    <cellStyle name="Style 39 4 3 2 2" xfId="33413"/>
    <cellStyle name="Style 39 4 4" xfId="21869"/>
    <cellStyle name="Style 39 4 4 2" xfId="33414"/>
    <cellStyle name="Style 39 5" xfId="14370"/>
    <cellStyle name="Style 39 5 2" xfId="14371"/>
    <cellStyle name="Style 39 5 3" xfId="14372"/>
    <cellStyle name="Style 39 5 3 2" xfId="21870"/>
    <cellStyle name="Style 39 5 3 2 2" xfId="33415"/>
    <cellStyle name="Style 39 5 4" xfId="21871"/>
    <cellStyle name="Style 39 5 4 2" xfId="33416"/>
    <cellStyle name="Style 39 6" xfId="14373"/>
    <cellStyle name="Style 39 6 2" xfId="14374"/>
    <cellStyle name="Style 39 6 3" xfId="14375"/>
    <cellStyle name="Style 39 6 3 2" xfId="21872"/>
    <cellStyle name="Style 39 6 3 2 2" xfId="33417"/>
    <cellStyle name="Style 39 6 4" xfId="21873"/>
    <cellStyle name="Style 39 6 4 2" xfId="33418"/>
    <cellStyle name="Style 39 7" xfId="14376"/>
    <cellStyle name="Style 39 7 2" xfId="14377"/>
    <cellStyle name="Style 39 7 3" xfId="14378"/>
    <cellStyle name="Style 39 7 3 2" xfId="21874"/>
    <cellStyle name="Style 39 7 3 2 2" xfId="33419"/>
    <cellStyle name="Style 39 7 4" xfId="21875"/>
    <cellStyle name="Style 39 7 4 2" xfId="33420"/>
    <cellStyle name="Style 39 8" xfId="14379"/>
    <cellStyle name="Style 39 8 2" xfId="14380"/>
    <cellStyle name="Style 39 8 3" xfId="14381"/>
    <cellStyle name="Style 39 8 3 2" xfId="21876"/>
    <cellStyle name="Style 39 8 3 2 2" xfId="33421"/>
    <cellStyle name="Style 39 8 4" xfId="21877"/>
    <cellStyle name="Style 39 8 4 2" xfId="33422"/>
    <cellStyle name="Style 39 9" xfId="14382"/>
    <cellStyle name="Style 39 9 2" xfId="14383"/>
    <cellStyle name="Style 39 9 3" xfId="14384"/>
    <cellStyle name="Style 39 9 3 2" xfId="21878"/>
    <cellStyle name="Style 39 9 3 2 2" xfId="33423"/>
    <cellStyle name="Style 39 9 4" xfId="21879"/>
    <cellStyle name="Style 39 9 4 2" xfId="33424"/>
    <cellStyle name="Style 740" xfId="14385"/>
    <cellStyle name="style1375471382137" xfId="14386"/>
    <cellStyle name="style1375471382137 2" xfId="21880"/>
    <cellStyle name="style1375471382137 2 2" xfId="21881"/>
    <cellStyle name="style1375471382137 2 2 2" xfId="33425"/>
    <cellStyle name="style1375471382137 2 3" xfId="33426"/>
    <cellStyle name="style1375471382137 3" xfId="21882"/>
    <cellStyle name="style1375471382137 3 2" xfId="33427"/>
    <cellStyle name="style1375471382137 4" xfId="33428"/>
    <cellStyle name="style1375471382227" xfId="14387"/>
    <cellStyle name="style1375471382227 2" xfId="21883"/>
    <cellStyle name="style1375471382227 2 2" xfId="21884"/>
    <cellStyle name="style1375471382227 2 2 2" xfId="33429"/>
    <cellStyle name="style1375471382227 2 3" xfId="33430"/>
    <cellStyle name="style1375471382227 3" xfId="21885"/>
    <cellStyle name="style1375471382227 3 2" xfId="33431"/>
    <cellStyle name="style1375471382227 4" xfId="33432"/>
    <cellStyle name="style1375471382301" xfId="14388"/>
    <cellStyle name="style1375471382301 2" xfId="21886"/>
    <cellStyle name="style1375471382301 2 2" xfId="21887"/>
    <cellStyle name="style1375471382301 2 2 2" xfId="33433"/>
    <cellStyle name="style1375471382301 2 3" xfId="33434"/>
    <cellStyle name="style1375471382301 3" xfId="21888"/>
    <cellStyle name="style1375471382301 3 2" xfId="33435"/>
    <cellStyle name="style1375471382301 4" xfId="33436"/>
    <cellStyle name="style1375471382349" xfId="14389"/>
    <cellStyle name="style1375471382349 2" xfId="21889"/>
    <cellStyle name="style1375471382349 2 2" xfId="21890"/>
    <cellStyle name="style1375471382349 2 2 2" xfId="33437"/>
    <cellStyle name="style1375471382349 2 3" xfId="33438"/>
    <cellStyle name="style1375471382349 3" xfId="21891"/>
    <cellStyle name="style1375471382349 3 2" xfId="33439"/>
    <cellStyle name="style1375471382349 4" xfId="33440"/>
    <cellStyle name="style1375471382403" xfId="14390"/>
    <cellStyle name="style1375471382403 2" xfId="21892"/>
    <cellStyle name="style1375471382403 2 2" xfId="21893"/>
    <cellStyle name="style1375471382403 2 2 2" xfId="33441"/>
    <cellStyle name="style1375471382403 2 3" xfId="33442"/>
    <cellStyle name="style1375471382403 3" xfId="21894"/>
    <cellStyle name="style1375471382403 3 2" xfId="33443"/>
    <cellStyle name="style1375471382403 4" xfId="33444"/>
    <cellStyle name="style1375471382455" xfId="14391"/>
    <cellStyle name="style1375471382455 2" xfId="21895"/>
    <cellStyle name="style1375471382455 2 2" xfId="21896"/>
    <cellStyle name="style1375471382455 2 2 2" xfId="33445"/>
    <cellStyle name="style1375471382455 2 3" xfId="33446"/>
    <cellStyle name="style1375471382455 3" xfId="21897"/>
    <cellStyle name="style1375471382455 3 2" xfId="33447"/>
    <cellStyle name="style1375471382455 4" xfId="33448"/>
    <cellStyle name="style1375471382513" xfId="14392"/>
    <cellStyle name="style1375471382513 2" xfId="21898"/>
    <cellStyle name="style1375471382513 2 2" xfId="21899"/>
    <cellStyle name="style1375471382513 2 2 2" xfId="33449"/>
    <cellStyle name="style1375471382513 2 3" xfId="33450"/>
    <cellStyle name="style1375471382513 3" xfId="21900"/>
    <cellStyle name="style1375471382513 3 2" xfId="33451"/>
    <cellStyle name="style1375471382513 4" xfId="33452"/>
    <cellStyle name="style1375471382595" xfId="14393"/>
    <cellStyle name="style1375471382595 2" xfId="21901"/>
    <cellStyle name="style1375471382595 2 2" xfId="21902"/>
    <cellStyle name="style1375471382595 2 2 2" xfId="33453"/>
    <cellStyle name="style1375471382595 2 3" xfId="33454"/>
    <cellStyle name="style1375471382595 3" xfId="21903"/>
    <cellStyle name="style1375471382595 3 2" xfId="33455"/>
    <cellStyle name="style1375471382595 4" xfId="33456"/>
    <cellStyle name="style1375471382647" xfId="14394"/>
    <cellStyle name="style1375471382647 2" xfId="21904"/>
    <cellStyle name="style1375471382647 2 2" xfId="21905"/>
    <cellStyle name="style1375471382647 2 2 2" xfId="33457"/>
    <cellStyle name="style1375471382647 2 3" xfId="33458"/>
    <cellStyle name="style1375471382647 3" xfId="21906"/>
    <cellStyle name="style1375471382647 3 2" xfId="33459"/>
    <cellStyle name="style1375471382647 4" xfId="33460"/>
    <cellStyle name="style1375471382696" xfId="14395"/>
    <cellStyle name="style1375471382696 2" xfId="21907"/>
    <cellStyle name="style1375471382696 2 2" xfId="21908"/>
    <cellStyle name="style1375471382696 2 2 2" xfId="33461"/>
    <cellStyle name="style1375471382696 2 3" xfId="33462"/>
    <cellStyle name="style1375471382696 3" xfId="21909"/>
    <cellStyle name="style1375471382696 3 2" xfId="33463"/>
    <cellStyle name="style1375471382696 4" xfId="33464"/>
    <cellStyle name="style1375471382748" xfId="14396"/>
    <cellStyle name="style1375471382748 2" xfId="21910"/>
    <cellStyle name="style1375471382748 2 2" xfId="21911"/>
    <cellStyle name="style1375471382748 2 2 2" xfId="33465"/>
    <cellStyle name="style1375471382748 2 3" xfId="33466"/>
    <cellStyle name="style1375471382748 3" xfId="21912"/>
    <cellStyle name="style1375471382748 3 2" xfId="33467"/>
    <cellStyle name="style1375471382748 4" xfId="33468"/>
    <cellStyle name="style1375471382806" xfId="14397"/>
    <cellStyle name="style1375471382806 2" xfId="21913"/>
    <cellStyle name="style1375471382806 2 2" xfId="21914"/>
    <cellStyle name="style1375471382806 2 2 2" xfId="33469"/>
    <cellStyle name="style1375471382806 2 3" xfId="33470"/>
    <cellStyle name="style1375471382806 3" xfId="21915"/>
    <cellStyle name="style1375471382806 3 2" xfId="33471"/>
    <cellStyle name="style1375471382806 4" xfId="33472"/>
    <cellStyle name="style1375471382860" xfId="14398"/>
    <cellStyle name="style1375471382860 2" xfId="21916"/>
    <cellStyle name="style1375471382860 2 2" xfId="21917"/>
    <cellStyle name="style1375471382860 2 2 2" xfId="33473"/>
    <cellStyle name="style1375471382860 2 3" xfId="33474"/>
    <cellStyle name="style1375471382860 3" xfId="21918"/>
    <cellStyle name="style1375471382860 3 2" xfId="33475"/>
    <cellStyle name="style1375471382860 4" xfId="33476"/>
    <cellStyle name="style1375471382916" xfId="14399"/>
    <cellStyle name="style1375471382916 2" xfId="21919"/>
    <cellStyle name="style1375471382916 2 2" xfId="21920"/>
    <cellStyle name="style1375471382916 2 2 2" xfId="33477"/>
    <cellStyle name="style1375471382916 2 3" xfId="33478"/>
    <cellStyle name="style1375471382916 3" xfId="21921"/>
    <cellStyle name="style1375471382916 3 2" xfId="33479"/>
    <cellStyle name="style1375471382916 4" xfId="33480"/>
    <cellStyle name="style1375471382982" xfId="14400"/>
    <cellStyle name="style1375471382982 2" xfId="21922"/>
    <cellStyle name="style1375471382982 2 2" xfId="21923"/>
    <cellStyle name="style1375471382982 2 2 2" xfId="33481"/>
    <cellStyle name="style1375471382982 2 3" xfId="33482"/>
    <cellStyle name="style1375471382982 3" xfId="21924"/>
    <cellStyle name="style1375471382982 3 2" xfId="33483"/>
    <cellStyle name="style1375471382982 4" xfId="33484"/>
    <cellStyle name="style1375471383033" xfId="14401"/>
    <cellStyle name="style1375471383033 2" xfId="21925"/>
    <cellStyle name="style1375471383033 2 2" xfId="21926"/>
    <cellStyle name="style1375471383033 2 2 2" xfId="33485"/>
    <cellStyle name="style1375471383033 2 3" xfId="33486"/>
    <cellStyle name="style1375471383033 3" xfId="21927"/>
    <cellStyle name="style1375471383033 3 2" xfId="33487"/>
    <cellStyle name="style1375471383033 4" xfId="33488"/>
    <cellStyle name="style1375471383081" xfId="14402"/>
    <cellStyle name="style1375471383081 2" xfId="21928"/>
    <cellStyle name="style1375471383081 2 2" xfId="21929"/>
    <cellStyle name="style1375471383081 2 2 2" xfId="33489"/>
    <cellStyle name="style1375471383081 2 3" xfId="33490"/>
    <cellStyle name="style1375471383081 3" xfId="21930"/>
    <cellStyle name="style1375471383081 3 2" xfId="33491"/>
    <cellStyle name="style1375471383081 4" xfId="33492"/>
    <cellStyle name="style1375471383133" xfId="14403"/>
    <cellStyle name="style1375471383133 2" xfId="21931"/>
    <cellStyle name="style1375471383133 2 2" xfId="21932"/>
    <cellStyle name="style1375471383133 2 2 2" xfId="33493"/>
    <cellStyle name="style1375471383133 2 3" xfId="33494"/>
    <cellStyle name="style1375471383133 3" xfId="21933"/>
    <cellStyle name="style1375471383133 3 2" xfId="33495"/>
    <cellStyle name="style1375471383133 4" xfId="33496"/>
    <cellStyle name="style1375471383185" xfId="14404"/>
    <cellStyle name="style1375471383185 2" xfId="21934"/>
    <cellStyle name="style1375471383185 2 2" xfId="21935"/>
    <cellStyle name="style1375471383185 2 2 2" xfId="33497"/>
    <cellStyle name="style1375471383185 2 3" xfId="33498"/>
    <cellStyle name="style1375471383185 3" xfId="21936"/>
    <cellStyle name="style1375471383185 3 2" xfId="33499"/>
    <cellStyle name="style1375471383185 4" xfId="33500"/>
    <cellStyle name="style1375471383258" xfId="14405"/>
    <cellStyle name="style1375471383258 2" xfId="21937"/>
    <cellStyle name="style1375471383258 2 2" xfId="21938"/>
    <cellStyle name="style1375471383258 2 2 2" xfId="33501"/>
    <cellStyle name="style1375471383258 2 3" xfId="33502"/>
    <cellStyle name="style1375471383258 3" xfId="21939"/>
    <cellStyle name="style1375471383258 3 2" xfId="33503"/>
    <cellStyle name="style1375471383258 4" xfId="33504"/>
    <cellStyle name="style1375471383297" xfId="14406"/>
    <cellStyle name="style1375471383297 2" xfId="21940"/>
    <cellStyle name="style1375471383297 2 2" xfId="21941"/>
    <cellStyle name="style1375471383297 2 2 2" xfId="33505"/>
    <cellStyle name="style1375471383297 2 3" xfId="33506"/>
    <cellStyle name="style1375471383297 3" xfId="21942"/>
    <cellStyle name="style1375471383297 3 2" xfId="33507"/>
    <cellStyle name="style1375471383297 4" xfId="33508"/>
    <cellStyle name="style1375471383343" xfId="14407"/>
    <cellStyle name="style1375471383343 2" xfId="21943"/>
    <cellStyle name="style1375471383343 2 2" xfId="21944"/>
    <cellStyle name="style1375471383343 2 2 2" xfId="33509"/>
    <cellStyle name="style1375471383343 2 3" xfId="33510"/>
    <cellStyle name="style1375471383343 3" xfId="21945"/>
    <cellStyle name="style1375471383343 3 2" xfId="33511"/>
    <cellStyle name="style1375471383343 4" xfId="33512"/>
    <cellStyle name="style1375471383398" xfId="14408"/>
    <cellStyle name="style1375471383398 2" xfId="21946"/>
    <cellStyle name="style1375471383398 2 2" xfId="21947"/>
    <cellStyle name="style1375471383398 2 2 2" xfId="33513"/>
    <cellStyle name="style1375471383398 2 3" xfId="33514"/>
    <cellStyle name="style1375471383398 3" xfId="21948"/>
    <cellStyle name="style1375471383398 3 2" xfId="33515"/>
    <cellStyle name="style1375471383398 4" xfId="33516"/>
    <cellStyle name="style1375471383459" xfId="14409"/>
    <cellStyle name="style1375471383459 2" xfId="21949"/>
    <cellStyle name="style1375471383459 2 2" xfId="21950"/>
    <cellStyle name="style1375471383459 2 2 2" xfId="33517"/>
    <cellStyle name="style1375471383459 2 3" xfId="33518"/>
    <cellStyle name="style1375471383459 3" xfId="21951"/>
    <cellStyle name="style1375471383459 3 2" xfId="33519"/>
    <cellStyle name="style1375471383459 4" xfId="33520"/>
    <cellStyle name="style1375471383517" xfId="14410"/>
    <cellStyle name="style1375471383517 2" xfId="21952"/>
    <cellStyle name="style1375471383517 2 2" xfId="21953"/>
    <cellStyle name="style1375471383517 2 2 2" xfId="33521"/>
    <cellStyle name="style1375471383517 2 3" xfId="33522"/>
    <cellStyle name="style1375471383517 3" xfId="21954"/>
    <cellStyle name="style1375471383517 3 2" xfId="33523"/>
    <cellStyle name="style1375471383517 4" xfId="33524"/>
    <cellStyle name="style1375471383575" xfId="14411"/>
    <cellStyle name="style1375471383575 2" xfId="21955"/>
    <cellStyle name="style1375471383575 2 2" xfId="21956"/>
    <cellStyle name="style1375471383575 2 2 2" xfId="33525"/>
    <cellStyle name="style1375471383575 2 3" xfId="33526"/>
    <cellStyle name="style1375471383575 3" xfId="21957"/>
    <cellStyle name="style1375471383575 3 2" xfId="33527"/>
    <cellStyle name="style1375471383575 4" xfId="33528"/>
    <cellStyle name="style1375471383618" xfId="14412"/>
    <cellStyle name="style1375471383618 2" xfId="21958"/>
    <cellStyle name="style1375471383618 2 2" xfId="21959"/>
    <cellStyle name="style1375471383618 2 2 2" xfId="33529"/>
    <cellStyle name="style1375471383618 2 3" xfId="33530"/>
    <cellStyle name="style1375471383618 3" xfId="21960"/>
    <cellStyle name="style1375471383618 3 2" xfId="33531"/>
    <cellStyle name="style1375471383618 4" xfId="33532"/>
    <cellStyle name="style1375471383660" xfId="14413"/>
    <cellStyle name="style1375471383660 2" xfId="21961"/>
    <cellStyle name="style1375471383660 2 2" xfId="21962"/>
    <cellStyle name="style1375471383660 2 2 2" xfId="33533"/>
    <cellStyle name="style1375471383660 2 3" xfId="33534"/>
    <cellStyle name="style1375471383660 3" xfId="21963"/>
    <cellStyle name="style1375471383660 3 2" xfId="33535"/>
    <cellStyle name="style1375471383660 4" xfId="33536"/>
    <cellStyle name="style1375471383723" xfId="14414"/>
    <cellStyle name="style1375471383723 2" xfId="21964"/>
    <cellStyle name="style1375471383723 2 2" xfId="21965"/>
    <cellStyle name="style1375471383723 2 2 2" xfId="33537"/>
    <cellStyle name="style1375471383723 2 3" xfId="33538"/>
    <cellStyle name="style1375471383723 3" xfId="21966"/>
    <cellStyle name="style1375471383723 3 2" xfId="33539"/>
    <cellStyle name="style1375471383723 4" xfId="33540"/>
    <cellStyle name="style1375471383766" xfId="14415"/>
    <cellStyle name="style1375471383766 2" xfId="21967"/>
    <cellStyle name="style1375471383766 2 2" xfId="21968"/>
    <cellStyle name="style1375471383766 2 2 2" xfId="33541"/>
    <cellStyle name="style1375471383766 2 3" xfId="33542"/>
    <cellStyle name="style1375471383766 3" xfId="21969"/>
    <cellStyle name="style1375471383766 3 2" xfId="33543"/>
    <cellStyle name="style1375471383766 4" xfId="33544"/>
    <cellStyle name="style1375471383810" xfId="14416"/>
    <cellStyle name="style1375471383810 2" xfId="21970"/>
    <cellStyle name="style1375471383810 2 2" xfId="21971"/>
    <cellStyle name="style1375471383810 2 2 2" xfId="33545"/>
    <cellStyle name="style1375471383810 2 3" xfId="33546"/>
    <cellStyle name="style1375471383810 3" xfId="21972"/>
    <cellStyle name="style1375471383810 3 2" xfId="33547"/>
    <cellStyle name="style1375471383810 4" xfId="33548"/>
    <cellStyle name="style1375471383861" xfId="14417"/>
    <cellStyle name="style1375471383861 2" xfId="21973"/>
    <cellStyle name="style1375471383861 2 2" xfId="21974"/>
    <cellStyle name="style1375471383861 2 2 2" xfId="33549"/>
    <cellStyle name="style1375471383861 2 3" xfId="33550"/>
    <cellStyle name="style1375471383861 3" xfId="21975"/>
    <cellStyle name="style1375471383861 3 2" xfId="33551"/>
    <cellStyle name="style1375471383861 4" xfId="33552"/>
    <cellStyle name="style1375471383922" xfId="14418"/>
    <cellStyle name="style1375471383922 2" xfId="21976"/>
    <cellStyle name="style1375471383922 2 2" xfId="21977"/>
    <cellStyle name="style1375471383922 2 2 2" xfId="33553"/>
    <cellStyle name="style1375471383922 2 3" xfId="33554"/>
    <cellStyle name="style1375471383922 3" xfId="21978"/>
    <cellStyle name="style1375471383922 3 2" xfId="33555"/>
    <cellStyle name="style1375471383922 4" xfId="33556"/>
    <cellStyle name="style1375471383971" xfId="14419"/>
    <cellStyle name="style1375471383971 2" xfId="21979"/>
    <cellStyle name="style1375471383971 2 2" xfId="21980"/>
    <cellStyle name="style1375471383971 2 2 2" xfId="33557"/>
    <cellStyle name="style1375471383971 2 3" xfId="33558"/>
    <cellStyle name="style1375471383971 3" xfId="21981"/>
    <cellStyle name="style1375471383971 3 2" xfId="33559"/>
    <cellStyle name="style1375471383971 4" xfId="33560"/>
    <cellStyle name="style1375471384029" xfId="14420"/>
    <cellStyle name="style1375471384029 2" xfId="21982"/>
    <cellStyle name="style1375471384029 2 2" xfId="21983"/>
    <cellStyle name="style1375471384029 2 2 2" xfId="33561"/>
    <cellStyle name="style1375471384029 2 3" xfId="33562"/>
    <cellStyle name="style1375471384029 3" xfId="21984"/>
    <cellStyle name="style1375471384029 3 2" xfId="33563"/>
    <cellStyle name="style1375471384029 4" xfId="33564"/>
    <cellStyle name="style1375471384082" xfId="14421"/>
    <cellStyle name="style1375471384082 2" xfId="21985"/>
    <cellStyle name="style1375471384082 2 2" xfId="21986"/>
    <cellStyle name="style1375471384082 2 2 2" xfId="33565"/>
    <cellStyle name="style1375471384082 2 3" xfId="33566"/>
    <cellStyle name="style1375471384082 3" xfId="21987"/>
    <cellStyle name="style1375471384082 3 2" xfId="33567"/>
    <cellStyle name="style1375471384082 4" xfId="33568"/>
    <cellStyle name="style1375471384126" xfId="14422"/>
    <cellStyle name="style1375471384126 2" xfId="21988"/>
    <cellStyle name="style1375471384126 2 2" xfId="21989"/>
    <cellStyle name="style1375471384126 2 2 2" xfId="33569"/>
    <cellStyle name="style1375471384126 2 3" xfId="33570"/>
    <cellStyle name="style1375471384126 3" xfId="21990"/>
    <cellStyle name="style1375471384126 3 2" xfId="33571"/>
    <cellStyle name="style1375471384126 4" xfId="33572"/>
    <cellStyle name="style1375471384177" xfId="14423"/>
    <cellStyle name="style1375471384177 2" xfId="21991"/>
    <cellStyle name="style1375471384177 2 2" xfId="21992"/>
    <cellStyle name="style1375471384177 2 2 2" xfId="33573"/>
    <cellStyle name="style1375471384177 2 3" xfId="33574"/>
    <cellStyle name="style1375471384177 3" xfId="21993"/>
    <cellStyle name="style1375471384177 3 2" xfId="33575"/>
    <cellStyle name="style1375471384177 4" xfId="33576"/>
    <cellStyle name="style1375471384226" xfId="14424"/>
    <cellStyle name="style1375471384226 2" xfId="21994"/>
    <cellStyle name="style1375471384226 2 2" xfId="21995"/>
    <cellStyle name="style1375471384226 2 2 2" xfId="33577"/>
    <cellStyle name="style1375471384226 2 3" xfId="33578"/>
    <cellStyle name="style1375471384226 3" xfId="21996"/>
    <cellStyle name="style1375471384226 3 2" xfId="33579"/>
    <cellStyle name="style1375471384226 4" xfId="33580"/>
    <cellStyle name="style1375471384266" xfId="14425"/>
    <cellStyle name="style1375471384266 2" xfId="21997"/>
    <cellStyle name="style1375471384266 2 2" xfId="21998"/>
    <cellStyle name="style1375471384266 2 2 2" xfId="33581"/>
    <cellStyle name="style1375471384266 2 3" xfId="33582"/>
    <cellStyle name="style1375471384266 3" xfId="21999"/>
    <cellStyle name="style1375471384266 3 2" xfId="33583"/>
    <cellStyle name="style1375471384266 4" xfId="33584"/>
    <cellStyle name="style1375471384311" xfId="14426"/>
    <cellStyle name="style1375471384311 2" xfId="22000"/>
    <cellStyle name="style1375471384311 2 2" xfId="22001"/>
    <cellStyle name="style1375471384311 2 2 2" xfId="33585"/>
    <cellStyle name="style1375471384311 2 3" xfId="33586"/>
    <cellStyle name="style1375471384311 3" xfId="22002"/>
    <cellStyle name="style1375471384311 3 2" xfId="33587"/>
    <cellStyle name="style1375471384311 4" xfId="33588"/>
    <cellStyle name="style1375471384363" xfId="14427"/>
    <cellStyle name="style1375471384363 2" xfId="22003"/>
    <cellStyle name="style1375471384363 2 2" xfId="22004"/>
    <cellStyle name="style1375471384363 2 2 2" xfId="33589"/>
    <cellStyle name="style1375471384363 2 3" xfId="33590"/>
    <cellStyle name="style1375471384363 3" xfId="22005"/>
    <cellStyle name="style1375471384363 3 2" xfId="33591"/>
    <cellStyle name="style1375471384363 4" xfId="33592"/>
    <cellStyle name="style1375471384409" xfId="14428"/>
    <cellStyle name="style1375471384409 2" xfId="22006"/>
    <cellStyle name="style1375471384409 2 2" xfId="22007"/>
    <cellStyle name="style1375471384409 2 2 2" xfId="33593"/>
    <cellStyle name="style1375471384409 2 3" xfId="33594"/>
    <cellStyle name="style1375471384409 3" xfId="22008"/>
    <cellStyle name="style1375471384409 3 2" xfId="33595"/>
    <cellStyle name="style1375471384409 4" xfId="33596"/>
    <cellStyle name="style1375471384453" xfId="14429"/>
    <cellStyle name="style1375471384453 2" xfId="22009"/>
    <cellStyle name="style1375471384453 2 2" xfId="22010"/>
    <cellStyle name="style1375471384453 2 2 2" xfId="33597"/>
    <cellStyle name="style1375471384453 2 3" xfId="33598"/>
    <cellStyle name="style1375471384453 3" xfId="22011"/>
    <cellStyle name="style1375471384453 3 2" xfId="33599"/>
    <cellStyle name="style1375471384453 4" xfId="33600"/>
    <cellStyle name="style1375471384536" xfId="14430"/>
    <cellStyle name="style1375471384536 2" xfId="22012"/>
    <cellStyle name="style1375471384536 2 2" xfId="22013"/>
    <cellStyle name="style1375471384536 2 2 2" xfId="33601"/>
    <cellStyle name="style1375471384536 2 3" xfId="33602"/>
    <cellStyle name="style1375471384536 3" xfId="22014"/>
    <cellStyle name="style1375471384536 3 2" xfId="33603"/>
    <cellStyle name="style1375471384536 4" xfId="33604"/>
    <cellStyle name="style1375471384591" xfId="14431"/>
    <cellStyle name="style1375471384591 2" xfId="22015"/>
    <cellStyle name="style1375471384591 2 2" xfId="22016"/>
    <cellStyle name="style1375471384591 2 2 2" xfId="33605"/>
    <cellStyle name="style1375471384591 2 3" xfId="33606"/>
    <cellStyle name="style1375471384591 3" xfId="22017"/>
    <cellStyle name="style1375471384591 3 2" xfId="33607"/>
    <cellStyle name="style1375471384591 4" xfId="33608"/>
    <cellStyle name="style1375471384633" xfId="14432"/>
    <cellStyle name="style1375471384633 2" xfId="22018"/>
    <cellStyle name="style1375471384633 2 2" xfId="22019"/>
    <cellStyle name="style1375471384633 2 2 2" xfId="33609"/>
    <cellStyle name="style1375471384633 2 3" xfId="33610"/>
    <cellStyle name="style1375471384633 3" xfId="22020"/>
    <cellStyle name="style1375471384633 3 2" xfId="33611"/>
    <cellStyle name="style1375471384633 4" xfId="33612"/>
    <cellStyle name="style1375471384677" xfId="14433"/>
    <cellStyle name="style1375471384677 2" xfId="22021"/>
    <cellStyle name="style1375471384677 2 2" xfId="22022"/>
    <cellStyle name="style1375471384677 2 2 2" xfId="33613"/>
    <cellStyle name="style1375471384677 2 3" xfId="33614"/>
    <cellStyle name="style1375471384677 3" xfId="22023"/>
    <cellStyle name="style1375471384677 3 2" xfId="33615"/>
    <cellStyle name="style1375471384677 4" xfId="33616"/>
    <cellStyle name="style1375471384719" xfId="14434"/>
    <cellStyle name="style1375471384719 2" xfId="22024"/>
    <cellStyle name="style1375471384719 2 2" xfId="22025"/>
    <cellStyle name="style1375471384719 2 2 2" xfId="33617"/>
    <cellStyle name="style1375471384719 2 3" xfId="33618"/>
    <cellStyle name="style1375471384719 3" xfId="22026"/>
    <cellStyle name="style1375471384719 3 2" xfId="33619"/>
    <cellStyle name="style1375471384719 4" xfId="33620"/>
    <cellStyle name="style1375471384760" xfId="14435"/>
    <cellStyle name="style1375471384760 2" xfId="22027"/>
    <cellStyle name="style1375471384760 2 2" xfId="22028"/>
    <cellStyle name="style1375471384760 2 2 2" xfId="33621"/>
    <cellStyle name="style1375471384760 2 3" xfId="33622"/>
    <cellStyle name="style1375471384760 3" xfId="22029"/>
    <cellStyle name="style1375471384760 3 2" xfId="33623"/>
    <cellStyle name="style1375471384760 4" xfId="33624"/>
    <cellStyle name="style1375471384798" xfId="14436"/>
    <cellStyle name="style1375471384798 2" xfId="22030"/>
    <cellStyle name="style1375471384798 2 2" xfId="22031"/>
    <cellStyle name="style1375471384798 2 2 2" xfId="33625"/>
    <cellStyle name="style1375471384798 2 3" xfId="33626"/>
    <cellStyle name="style1375471384798 3" xfId="22032"/>
    <cellStyle name="style1375471384798 3 2" xfId="33627"/>
    <cellStyle name="style1375471384798 4" xfId="33628"/>
    <cellStyle name="style1375471384845" xfId="14437"/>
    <cellStyle name="style1375471384845 2" xfId="22033"/>
    <cellStyle name="style1375471384845 2 2" xfId="22034"/>
    <cellStyle name="style1375471384845 2 2 2" xfId="33629"/>
    <cellStyle name="style1375471384845 2 3" xfId="33630"/>
    <cellStyle name="style1375471384845 3" xfId="22035"/>
    <cellStyle name="style1375471384845 3 2" xfId="33631"/>
    <cellStyle name="style1375471384845 4" xfId="33632"/>
    <cellStyle name="style1375471384884" xfId="14438"/>
    <cellStyle name="style1375471384884 2" xfId="22036"/>
    <cellStyle name="style1375471384884 2 2" xfId="22037"/>
    <cellStyle name="style1375471384884 2 2 2" xfId="33633"/>
    <cellStyle name="style1375471384884 2 3" xfId="33634"/>
    <cellStyle name="style1375471384884 3" xfId="22038"/>
    <cellStyle name="style1375471384884 3 2" xfId="33635"/>
    <cellStyle name="style1375471384884 4" xfId="33636"/>
    <cellStyle name="style1375471384922" xfId="14439"/>
    <cellStyle name="style1375471384922 2" xfId="22039"/>
    <cellStyle name="style1375471384922 2 2" xfId="22040"/>
    <cellStyle name="style1375471384922 2 2 2" xfId="33637"/>
    <cellStyle name="style1375471384922 2 3" xfId="33638"/>
    <cellStyle name="style1375471384922 3" xfId="22041"/>
    <cellStyle name="style1375471384922 3 2" xfId="33639"/>
    <cellStyle name="style1375471384922 4" xfId="33640"/>
    <cellStyle name="style1375471384954" xfId="14440"/>
    <cellStyle name="style1375471384954 2" xfId="22042"/>
    <cellStyle name="style1375471384954 2 2" xfId="22043"/>
    <cellStyle name="style1375471384954 2 2 2" xfId="33641"/>
    <cellStyle name="style1375471384954 2 3" xfId="33642"/>
    <cellStyle name="style1375471384954 3" xfId="22044"/>
    <cellStyle name="style1375471384954 3 2" xfId="33643"/>
    <cellStyle name="style1375471384954 4" xfId="33644"/>
    <cellStyle name="style1375471384984" xfId="14441"/>
    <cellStyle name="style1375471384984 2" xfId="22045"/>
    <cellStyle name="style1375471384984 2 2" xfId="22046"/>
    <cellStyle name="style1375471384984 2 2 2" xfId="33645"/>
    <cellStyle name="style1375471384984 2 3" xfId="33646"/>
    <cellStyle name="style1375471384984 3" xfId="22047"/>
    <cellStyle name="style1375471384984 3 2" xfId="33647"/>
    <cellStyle name="style1375471384984 4" xfId="33648"/>
    <cellStyle name="style1375471385029" xfId="14442"/>
    <cellStyle name="style1375471385029 2" xfId="22048"/>
    <cellStyle name="style1375471385029 2 2" xfId="22049"/>
    <cellStyle name="style1375471385029 2 2 2" xfId="33649"/>
    <cellStyle name="style1375471385029 2 3" xfId="33650"/>
    <cellStyle name="style1375471385029 3" xfId="22050"/>
    <cellStyle name="style1375471385029 3 2" xfId="33651"/>
    <cellStyle name="style1375471385029 4" xfId="33652"/>
    <cellStyle name="style1375471385071" xfId="14443"/>
    <cellStyle name="style1375471385071 2" xfId="22051"/>
    <cellStyle name="style1375471385071 2 2" xfId="22052"/>
    <cellStyle name="style1375471385071 2 2 2" xfId="33653"/>
    <cellStyle name="style1375471385071 2 3" xfId="33654"/>
    <cellStyle name="style1375471385071 3" xfId="22053"/>
    <cellStyle name="style1375471385071 3 2" xfId="33655"/>
    <cellStyle name="style1375471385071 4" xfId="33656"/>
    <cellStyle name="style1375471385111" xfId="14444"/>
    <cellStyle name="style1375471385111 2" xfId="22054"/>
    <cellStyle name="style1375471385111 2 2" xfId="22055"/>
    <cellStyle name="style1375471385111 2 2 2" xfId="33657"/>
    <cellStyle name="style1375471385111 2 3" xfId="33658"/>
    <cellStyle name="style1375471385111 3" xfId="22056"/>
    <cellStyle name="style1375471385111 3 2" xfId="33659"/>
    <cellStyle name="style1375471385111 4" xfId="33660"/>
    <cellStyle name="style1387210766019" xfId="22057"/>
    <cellStyle name="style1387210766081" xfId="22058"/>
    <cellStyle name="style1387210766114" xfId="22059"/>
    <cellStyle name="style1387210766143" xfId="22060"/>
    <cellStyle name="style1387210766175" xfId="22061"/>
    <cellStyle name="style1387210766207" xfId="22062"/>
    <cellStyle name="style1387210766241" xfId="22063"/>
    <cellStyle name="style1387210766284" xfId="22064"/>
    <cellStyle name="style1387210766316" xfId="22065"/>
    <cellStyle name="style1387210766345" xfId="22066"/>
    <cellStyle name="style1387210766374" xfId="22067"/>
    <cellStyle name="style1387210766454" xfId="22068"/>
    <cellStyle name="style1387210766480" xfId="22069"/>
    <cellStyle name="style1387210766505" xfId="22070"/>
    <cellStyle name="style1387210766534" xfId="22071"/>
    <cellStyle name="style1387210766562" xfId="22072"/>
    <cellStyle name="style1387210766591" xfId="22073"/>
    <cellStyle name="style1387210766617" xfId="22074"/>
    <cellStyle name="style1387210766644" xfId="22075"/>
    <cellStyle name="style1387210766691" xfId="22076"/>
    <cellStyle name="style1387210766713" xfId="22077"/>
    <cellStyle name="style1387210766735" xfId="22078"/>
    <cellStyle name="style1387210766758" xfId="22079"/>
    <cellStyle name="style1387210766779" xfId="22080"/>
    <cellStyle name="style1387210766806" xfId="22081"/>
    <cellStyle name="style1387210766829" xfId="22082"/>
    <cellStyle name="style1387210766854" xfId="22083"/>
    <cellStyle name="style1387210766912" xfId="22084"/>
    <cellStyle name="style1387210766938" xfId="22085"/>
    <cellStyle name="style1387210766966" xfId="22086"/>
    <cellStyle name="style1387210766994" xfId="22087"/>
    <cellStyle name="style1387210767027" xfId="22088"/>
    <cellStyle name="style1387210767053" xfId="22089"/>
    <cellStyle name="style1387210767073" xfId="22090"/>
    <cellStyle name="style1387210767098" xfId="22091"/>
    <cellStyle name="style1387210767125" xfId="22092"/>
    <cellStyle name="style1387210767157" xfId="22093"/>
    <cellStyle name="style1387210767185" xfId="22094"/>
    <cellStyle name="style1387210767204" xfId="22095"/>
    <cellStyle name="style1387210767230" xfId="22096"/>
    <cellStyle name="style1387210767265" xfId="22097"/>
    <cellStyle name="style1387210767300" xfId="22098"/>
    <cellStyle name="style1387210767326" xfId="22099"/>
    <cellStyle name="style1387210767356" xfId="22100"/>
    <cellStyle name="style1387210767377" xfId="22101"/>
    <cellStyle name="style1387210767398" xfId="22102"/>
    <cellStyle name="style1387210767420" xfId="22103"/>
    <cellStyle name="style1387210767442" xfId="22104"/>
    <cellStyle name="style1387210767470" xfId="22105"/>
    <cellStyle name="style1387210767503" xfId="22106"/>
    <cellStyle name="style1387210767533" xfId="22107"/>
    <cellStyle name="style1387210767590" xfId="22108"/>
    <cellStyle name="style1387210767616" xfId="22109"/>
    <cellStyle name="style1387210767645" xfId="22110"/>
    <cellStyle name="style1387210767665" xfId="22111"/>
    <cellStyle name="style1387210767689" xfId="22112"/>
    <cellStyle name="style1387210767709" xfId="22113"/>
    <cellStyle name="style1387210767730" xfId="22114"/>
    <cellStyle name="style1387210767753" xfId="22115"/>
    <cellStyle name="style1387210767774" xfId="22116"/>
    <cellStyle name="style1387210767792" xfId="22117"/>
    <cellStyle name="style1387210767813" xfId="22118"/>
    <cellStyle name="style1387210767832" xfId="22119"/>
    <cellStyle name="style1387210767887" xfId="22120"/>
    <cellStyle name="style1387210767928" xfId="22121"/>
    <cellStyle name="style1387210767965" xfId="22122"/>
    <cellStyle name="style1387210767984" xfId="22123"/>
    <cellStyle name="style1387210768002" xfId="22124"/>
    <cellStyle name="style1387210768023" xfId="22125"/>
    <cellStyle name="style1387210768042" xfId="22126"/>
    <cellStyle name="style1387210768061" xfId="22127"/>
    <cellStyle name="style1387210768084" xfId="22128"/>
    <cellStyle name="style1387210768102" xfId="22129"/>
    <cellStyle name="style1387210768161" xfId="22130"/>
    <cellStyle name="style1387210768191" xfId="22131"/>
    <cellStyle name="style1387210768226" xfId="22132"/>
    <cellStyle name="style1387210768253" xfId="22133"/>
    <cellStyle name="SubScript" xfId="14445"/>
    <cellStyle name="SuperScript" xfId="14446"/>
    <cellStyle name="Table  - Style5" xfId="14447"/>
    <cellStyle name="Table  - Style5 2" xfId="14448"/>
    <cellStyle name="Table  - Style6" xfId="14449"/>
    <cellStyle name="Table  - Style6 2" xfId="14450"/>
    <cellStyle name="Text B &amp; U" xfId="14451"/>
    <cellStyle name="Text B &amp; U 2" xfId="14452"/>
    <cellStyle name="Text STD 1" xfId="14453"/>
    <cellStyle name="Text STD 1 2" xfId="14454"/>
    <cellStyle name="Text STD 2" xfId="14455"/>
    <cellStyle name="Text STD 2 2" xfId="14456"/>
    <cellStyle name="Text STD 3" xfId="14457"/>
    <cellStyle name="Text STD 3 2" xfId="14458"/>
    <cellStyle name="Text Under 0" xfId="14459"/>
    <cellStyle name="Text Under 0 2" xfId="14460"/>
    <cellStyle name="Text Under 1" xfId="14461"/>
    <cellStyle name="Text Under 1 2" xfId="14462"/>
    <cellStyle name="Text Wrap" xfId="14463"/>
    <cellStyle name="Text Wrap 2" xfId="14464"/>
    <cellStyle name="TextBold" xfId="14465"/>
    <cellStyle name="TextItalic" xfId="14466"/>
    <cellStyle name="TextNormal" xfId="191"/>
    <cellStyle name="Title  - Style1" xfId="14467"/>
    <cellStyle name="Title  - Style1 2" xfId="14468"/>
    <cellStyle name="Title  - Style6" xfId="14469"/>
    <cellStyle name="Title  - Style6 2" xfId="14470"/>
    <cellStyle name="Title 2" xfId="14471"/>
    <cellStyle name="Title 2 2" xfId="14472"/>
    <cellStyle name="Title 3" xfId="14473"/>
    <cellStyle name="Title 3 2" xfId="14474"/>
    <cellStyle name="Title 4" xfId="14475"/>
    <cellStyle name="Title 4 2" xfId="14476"/>
    <cellStyle name="TitleNormal" xfId="14477"/>
    <cellStyle name="Total 2" xfId="14478"/>
    <cellStyle name="Total 2 2" xfId="14479"/>
    <cellStyle name="Total 3" xfId="14480"/>
    <cellStyle name="Total 3 2" xfId="14481"/>
    <cellStyle name="Total 4" xfId="14482"/>
    <cellStyle name="Total 4 2" xfId="14483"/>
    <cellStyle name="Total 5" xfId="14484"/>
    <cellStyle name="Total 5 2" xfId="14485"/>
    <cellStyle name="Total 6" xfId="14486"/>
    <cellStyle name="TotCol - Style5" xfId="14487"/>
    <cellStyle name="TotCol - Style5 2" xfId="14488"/>
    <cellStyle name="TotCol - Style7" xfId="14489"/>
    <cellStyle name="TotCol - Style7 2" xfId="14490"/>
    <cellStyle name="TotRow - Style4" xfId="14491"/>
    <cellStyle name="TotRow - Style4 2" xfId="14492"/>
    <cellStyle name="TotRow - Style8" xfId="14493"/>
    <cellStyle name="TotRow - Style8 2" xfId="14494"/>
    <cellStyle name="Undefined" xfId="14495"/>
    <cellStyle name="Undefined 2" xfId="14496"/>
    <cellStyle name="UnDERLINED" xfId="14497"/>
    <cellStyle name="Warning Text 2" xfId="14498"/>
    <cellStyle name="Warning Text 2 2" xfId="14499"/>
    <cellStyle name="Warning Text 3" xfId="14500"/>
    <cellStyle name="Warning Text 3 2" xfId="14501"/>
    <cellStyle name="Warning Text 4" xfId="14502"/>
    <cellStyle name="Warning Text 4 2" xfId="14503"/>
    <cellStyle name="Warning Text 5" xfId="14504"/>
    <cellStyle name="Warning Text 5 2" xfId="14505"/>
    <cellStyle name="Warning Text 6" xfId="14506"/>
  </cellStyles>
  <dxfs count="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m/d/yyyy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1" indent="0" justifyLastLine="0" shrinkToFit="0" readingOrder="0"/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5.xml"/><Relationship Id="rId50" Type="http://schemas.openxmlformats.org/officeDocument/2006/relationships/externalLink" Target="externalLinks/externalLink8.xml"/><Relationship Id="rId55" Type="http://schemas.openxmlformats.org/officeDocument/2006/relationships/externalLink" Target="externalLinks/externalLink13.xml"/><Relationship Id="rId63" Type="http://schemas.openxmlformats.org/officeDocument/2006/relationships/externalLink" Target="externalLinks/externalLink21.xml"/><Relationship Id="rId68" Type="http://schemas.openxmlformats.org/officeDocument/2006/relationships/externalLink" Target="externalLinks/externalLink26.xml"/><Relationship Id="rId76" Type="http://schemas.openxmlformats.org/officeDocument/2006/relationships/externalLink" Target="externalLinks/externalLink34.xml"/><Relationship Id="rId84" Type="http://schemas.openxmlformats.org/officeDocument/2006/relationships/externalLink" Target="externalLinks/externalLink42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53" Type="http://schemas.openxmlformats.org/officeDocument/2006/relationships/externalLink" Target="externalLinks/externalLink11.xml"/><Relationship Id="rId58" Type="http://schemas.openxmlformats.org/officeDocument/2006/relationships/externalLink" Target="externalLinks/externalLink16.xml"/><Relationship Id="rId66" Type="http://schemas.openxmlformats.org/officeDocument/2006/relationships/externalLink" Target="externalLinks/externalLink24.xml"/><Relationship Id="rId74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37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19.xml"/><Relationship Id="rId82" Type="http://schemas.openxmlformats.org/officeDocument/2006/relationships/externalLink" Target="externalLinks/externalLink40.xml"/><Relationship Id="rId90" Type="http://schemas.openxmlformats.org/officeDocument/2006/relationships/calcChain" Target="calcChain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externalLink" Target="externalLinks/externalLink6.xml"/><Relationship Id="rId56" Type="http://schemas.openxmlformats.org/officeDocument/2006/relationships/externalLink" Target="externalLinks/externalLink14.xml"/><Relationship Id="rId64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27.xml"/><Relationship Id="rId77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9.xml"/><Relationship Id="rId72" Type="http://schemas.openxmlformats.org/officeDocument/2006/relationships/externalLink" Target="externalLinks/externalLink30.xml"/><Relationship Id="rId80" Type="http://schemas.openxmlformats.org/officeDocument/2006/relationships/externalLink" Target="externalLinks/externalLink38.xml"/><Relationship Id="rId85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4.xml"/><Relationship Id="rId59" Type="http://schemas.openxmlformats.org/officeDocument/2006/relationships/externalLink" Target="externalLinks/externalLink17.xml"/><Relationship Id="rId67" Type="http://schemas.openxmlformats.org/officeDocument/2006/relationships/externalLink" Target="externalLinks/externalLink25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2.xml"/><Relationship Id="rId62" Type="http://schemas.openxmlformats.org/officeDocument/2006/relationships/externalLink" Target="externalLinks/externalLink20.xml"/><Relationship Id="rId70" Type="http://schemas.openxmlformats.org/officeDocument/2006/relationships/externalLink" Target="externalLinks/externalLink28.xml"/><Relationship Id="rId75" Type="http://schemas.openxmlformats.org/officeDocument/2006/relationships/externalLink" Target="externalLinks/externalLink33.xml"/><Relationship Id="rId83" Type="http://schemas.openxmlformats.org/officeDocument/2006/relationships/externalLink" Target="externalLinks/externalLink41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7.xml"/><Relationship Id="rId57" Type="http://schemas.openxmlformats.org/officeDocument/2006/relationships/externalLink" Target="externalLinks/externalLink15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52" Type="http://schemas.openxmlformats.org/officeDocument/2006/relationships/externalLink" Target="externalLinks/externalLink10.xml"/><Relationship Id="rId60" Type="http://schemas.openxmlformats.org/officeDocument/2006/relationships/externalLink" Target="externalLinks/externalLink18.xml"/><Relationship Id="rId65" Type="http://schemas.openxmlformats.org/officeDocument/2006/relationships/externalLink" Target="externalLinks/externalLink23.xml"/><Relationship Id="rId73" Type="http://schemas.openxmlformats.org/officeDocument/2006/relationships/externalLink" Target="externalLinks/externalLink31.xml"/><Relationship Id="rId78" Type="http://schemas.openxmlformats.org/officeDocument/2006/relationships/externalLink" Target="externalLinks/externalLink36.xml"/><Relationship Id="rId81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4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82164353804711"/>
          <c:y val="7.7733567995854347E-2"/>
          <c:w val="0.78341447944007003"/>
          <c:h val="0.826371391076115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4472C4"/>
              </a:solidFill>
              <a:ln>
                <a:noFill/>
              </a:ln>
            </c:spPr>
          </c:marker>
          <c:trendline>
            <c:trendlineType val="log"/>
            <c:dispRSqr val="0"/>
            <c:dispEq val="0"/>
          </c:trendline>
          <c:trendline>
            <c:trendlineType val="log"/>
            <c:dispRSqr val="0"/>
            <c:dispEq val="0"/>
          </c:trendline>
          <c:trendline>
            <c:trendlineType val="log"/>
            <c:dispRSqr val="1"/>
            <c:dispEq val="1"/>
            <c:trendlineLbl>
              <c:layout>
                <c:manualLayout>
                  <c:x val="0.11325889457555621"/>
                  <c:y val="-0.31951487897416653"/>
                </c:manualLayout>
              </c:layout>
              <c:numFmt formatCode="#,##0.0000" sourceLinked="0"/>
            </c:trendlineLbl>
          </c:trendline>
          <c:xVal>
            <c:numRef>
              <c:f>'RBH-6R Risk Premium'!$F$46:$F$1563</c:f>
              <c:numCache>
                <c:formatCode>0.00%</c:formatCode>
                <c:ptCount val="1518"/>
                <c:pt idx="0">
                  <c:v>9.357899999999994E-2</c:v>
                </c:pt>
                <c:pt idx="1">
                  <c:v>9.3833499999999931E-2</c:v>
                </c:pt>
                <c:pt idx="2">
                  <c:v>9.3958499999999903E-2</c:v>
                </c:pt>
                <c:pt idx="3">
                  <c:v>9.4156499999999921E-2</c:v>
                </c:pt>
                <c:pt idx="4">
                  <c:v>9.4368999999999939E-2</c:v>
                </c:pt>
                <c:pt idx="5">
                  <c:v>9.4704499999999955E-2</c:v>
                </c:pt>
                <c:pt idx="6">
                  <c:v>9.5205499999999971E-2</c:v>
                </c:pt>
                <c:pt idx="7">
                  <c:v>9.530599999999996E-2</c:v>
                </c:pt>
                <c:pt idx="8">
                  <c:v>9.5788999999999902E-2</c:v>
                </c:pt>
                <c:pt idx="9">
                  <c:v>9.6325999999999912E-2</c:v>
                </c:pt>
                <c:pt idx="10">
                  <c:v>9.6464499999999939E-2</c:v>
                </c:pt>
                <c:pt idx="11">
                  <c:v>9.6781999999999951E-2</c:v>
                </c:pt>
                <c:pt idx="12">
                  <c:v>9.7818500000000003E-2</c:v>
                </c:pt>
                <c:pt idx="13">
                  <c:v>9.8118500000000011E-2</c:v>
                </c:pt>
                <c:pt idx="14">
                  <c:v>9.8118500000000011E-2</c:v>
                </c:pt>
                <c:pt idx="15">
                  <c:v>9.8118500000000011E-2</c:v>
                </c:pt>
                <c:pt idx="16">
                  <c:v>9.8918499999999993E-2</c:v>
                </c:pt>
                <c:pt idx="17">
                  <c:v>9.9685000000000024E-2</c:v>
                </c:pt>
                <c:pt idx="18">
                  <c:v>0.10099500000000008</c:v>
                </c:pt>
                <c:pt idx="19">
                  <c:v>0.10117500000000008</c:v>
                </c:pt>
                <c:pt idx="20">
                  <c:v>0.10134700000000009</c:v>
                </c:pt>
                <c:pt idx="21">
                  <c:v>0.10273700000000006</c:v>
                </c:pt>
                <c:pt idx="22">
                  <c:v>0.10286450000000008</c:v>
                </c:pt>
                <c:pt idx="23">
                  <c:v>0.10309550000000005</c:v>
                </c:pt>
                <c:pt idx="24">
                  <c:v>0.10352400000000003</c:v>
                </c:pt>
                <c:pt idx="25">
                  <c:v>0.10352400000000003</c:v>
                </c:pt>
                <c:pt idx="26">
                  <c:v>0.10375000000000002</c:v>
                </c:pt>
                <c:pt idx="27">
                  <c:v>0.10406750000000001</c:v>
                </c:pt>
                <c:pt idx="28">
                  <c:v>0.10446700000000002</c:v>
                </c:pt>
                <c:pt idx="29">
                  <c:v>0.10452700000000002</c:v>
                </c:pt>
                <c:pt idx="30">
                  <c:v>0.10459449999999998</c:v>
                </c:pt>
                <c:pt idx="31">
                  <c:v>0.1046675</c:v>
                </c:pt>
                <c:pt idx="32">
                  <c:v>0.10480400000000001</c:v>
                </c:pt>
                <c:pt idx="33">
                  <c:v>0.10494250000000001</c:v>
                </c:pt>
                <c:pt idx="34">
                  <c:v>0.10510200000000001</c:v>
                </c:pt>
                <c:pt idx="35">
                  <c:v>0.10543049999999995</c:v>
                </c:pt>
                <c:pt idx="36">
                  <c:v>0.10543049999999995</c:v>
                </c:pt>
                <c:pt idx="37">
                  <c:v>0.10556699999999999</c:v>
                </c:pt>
                <c:pt idx="38">
                  <c:v>0.10563800000000001</c:v>
                </c:pt>
                <c:pt idx="39">
                  <c:v>0.10571200000000001</c:v>
                </c:pt>
                <c:pt idx="40">
                  <c:v>0.10598149999999999</c:v>
                </c:pt>
                <c:pt idx="41">
                  <c:v>0.10602749999999993</c:v>
                </c:pt>
                <c:pt idx="42">
                  <c:v>0.10609799999999997</c:v>
                </c:pt>
                <c:pt idx="43">
                  <c:v>0.10622499999999999</c:v>
                </c:pt>
                <c:pt idx="44">
                  <c:v>0.106452</c:v>
                </c:pt>
                <c:pt idx="45">
                  <c:v>0.106452</c:v>
                </c:pt>
                <c:pt idx="46">
                  <c:v>0.10673699999999998</c:v>
                </c:pt>
                <c:pt idx="47">
                  <c:v>0.10678949999999998</c:v>
                </c:pt>
                <c:pt idx="48">
                  <c:v>0.10696149999999999</c:v>
                </c:pt>
                <c:pt idx="49">
                  <c:v>0.10710050000000003</c:v>
                </c:pt>
                <c:pt idx="50">
                  <c:v>0.10718649999999999</c:v>
                </c:pt>
                <c:pt idx="51">
                  <c:v>0.10727700000000001</c:v>
                </c:pt>
                <c:pt idx="52">
                  <c:v>0.10732649999999999</c:v>
                </c:pt>
                <c:pt idx="53">
                  <c:v>0.10751150000000001</c:v>
                </c:pt>
                <c:pt idx="54">
                  <c:v>0.107776</c:v>
                </c:pt>
                <c:pt idx="55">
                  <c:v>0.107776</c:v>
                </c:pt>
                <c:pt idx="56">
                  <c:v>0.107776</c:v>
                </c:pt>
                <c:pt idx="57">
                  <c:v>0.10781400000000002</c:v>
                </c:pt>
                <c:pt idx="58">
                  <c:v>0.10791400000000001</c:v>
                </c:pt>
                <c:pt idx="59">
                  <c:v>0.10791400000000001</c:v>
                </c:pt>
                <c:pt idx="60">
                  <c:v>0.10819500000000001</c:v>
                </c:pt>
                <c:pt idx="61">
                  <c:v>0.1082685</c:v>
                </c:pt>
                <c:pt idx="62">
                  <c:v>0.10837050000000001</c:v>
                </c:pt>
                <c:pt idx="63">
                  <c:v>0.10878700000000001</c:v>
                </c:pt>
                <c:pt idx="64">
                  <c:v>0.10878700000000001</c:v>
                </c:pt>
                <c:pt idx="65">
                  <c:v>0.10878700000000001</c:v>
                </c:pt>
                <c:pt idx="66">
                  <c:v>0.109273</c:v>
                </c:pt>
                <c:pt idx="67">
                  <c:v>0.109273</c:v>
                </c:pt>
                <c:pt idx="68">
                  <c:v>0.10943600000000001</c:v>
                </c:pt>
                <c:pt idx="69">
                  <c:v>0.10959250000000001</c:v>
                </c:pt>
                <c:pt idx="70">
                  <c:v>0.10959250000000001</c:v>
                </c:pt>
                <c:pt idx="71">
                  <c:v>0.10966849999999997</c:v>
                </c:pt>
                <c:pt idx="72">
                  <c:v>0.10980549999999997</c:v>
                </c:pt>
                <c:pt idx="73">
                  <c:v>0.10992249999999998</c:v>
                </c:pt>
                <c:pt idx="74">
                  <c:v>0.11003499999999999</c:v>
                </c:pt>
                <c:pt idx="75">
                  <c:v>0.11003499999999999</c:v>
                </c:pt>
                <c:pt idx="76">
                  <c:v>0.11003499999999999</c:v>
                </c:pt>
                <c:pt idx="77">
                  <c:v>0.11024199999999999</c:v>
                </c:pt>
                <c:pt idx="78">
                  <c:v>0.11030250000000001</c:v>
                </c:pt>
                <c:pt idx="79">
                  <c:v>0.11107250000000005</c:v>
                </c:pt>
                <c:pt idx="80">
                  <c:v>0.11107250000000005</c:v>
                </c:pt>
                <c:pt idx="81">
                  <c:v>0.11116000000000004</c:v>
                </c:pt>
                <c:pt idx="82">
                  <c:v>0.1112475</c:v>
                </c:pt>
                <c:pt idx="83">
                  <c:v>0.1112475</c:v>
                </c:pt>
                <c:pt idx="84">
                  <c:v>0.11143350000000002</c:v>
                </c:pt>
                <c:pt idx="85">
                  <c:v>0.11153500000000001</c:v>
                </c:pt>
                <c:pt idx="86">
                  <c:v>0.11181100000000002</c:v>
                </c:pt>
                <c:pt idx="87">
                  <c:v>0.11187000000000005</c:v>
                </c:pt>
                <c:pt idx="88">
                  <c:v>0.11192500000000004</c:v>
                </c:pt>
                <c:pt idx="89">
                  <c:v>0.11206050000000004</c:v>
                </c:pt>
                <c:pt idx="90">
                  <c:v>0.11211500000000001</c:v>
                </c:pt>
                <c:pt idx="91">
                  <c:v>0.11222860000000001</c:v>
                </c:pt>
                <c:pt idx="92">
                  <c:v>0.11222860000000001</c:v>
                </c:pt>
                <c:pt idx="93">
                  <c:v>0.1122242</c:v>
                </c:pt>
                <c:pt idx="94">
                  <c:v>0.11225749999999998</c:v>
                </c:pt>
                <c:pt idx="95">
                  <c:v>0.11231979999999998</c:v>
                </c:pt>
                <c:pt idx="96">
                  <c:v>0.1123349</c:v>
                </c:pt>
                <c:pt idx="97">
                  <c:v>0.1123285</c:v>
                </c:pt>
                <c:pt idx="98">
                  <c:v>0.1123285</c:v>
                </c:pt>
                <c:pt idx="99">
                  <c:v>0.1122961</c:v>
                </c:pt>
                <c:pt idx="100">
                  <c:v>0.1122961</c:v>
                </c:pt>
                <c:pt idx="101">
                  <c:v>0.1121776</c:v>
                </c:pt>
                <c:pt idx="102">
                  <c:v>0.1121776</c:v>
                </c:pt>
                <c:pt idx="103">
                  <c:v>0.11216720000000002</c:v>
                </c:pt>
                <c:pt idx="104">
                  <c:v>0.11215730000000003</c:v>
                </c:pt>
                <c:pt idx="105">
                  <c:v>0.1121106</c:v>
                </c:pt>
                <c:pt idx="106">
                  <c:v>0.11197739999999998</c:v>
                </c:pt>
                <c:pt idx="107">
                  <c:v>0.11200329999999997</c:v>
                </c:pt>
                <c:pt idx="108">
                  <c:v>0.11200329999999997</c:v>
                </c:pt>
                <c:pt idx="109">
                  <c:v>0.11202489999999996</c:v>
                </c:pt>
                <c:pt idx="110">
                  <c:v>0.11205099999999996</c:v>
                </c:pt>
                <c:pt idx="111">
                  <c:v>0.11216229999999999</c:v>
                </c:pt>
                <c:pt idx="112">
                  <c:v>0.11229649999999998</c:v>
                </c:pt>
                <c:pt idx="113">
                  <c:v>0.11245769999999997</c:v>
                </c:pt>
                <c:pt idx="114">
                  <c:v>0.11282909999999997</c:v>
                </c:pt>
                <c:pt idx="115">
                  <c:v>0.1133156</c:v>
                </c:pt>
                <c:pt idx="116">
                  <c:v>0.11493489999999998</c:v>
                </c:pt>
                <c:pt idx="117">
                  <c:v>0.11504899999999997</c:v>
                </c:pt>
                <c:pt idx="118">
                  <c:v>0.11504899999999997</c:v>
                </c:pt>
                <c:pt idx="119">
                  <c:v>0.11515309999999994</c:v>
                </c:pt>
                <c:pt idx="120">
                  <c:v>0.11547389999999998</c:v>
                </c:pt>
                <c:pt idx="121">
                  <c:v>0.11557199999999997</c:v>
                </c:pt>
                <c:pt idx="122">
                  <c:v>0.11578369999999996</c:v>
                </c:pt>
                <c:pt idx="123">
                  <c:v>0.11604089999999995</c:v>
                </c:pt>
                <c:pt idx="124">
                  <c:v>0.11677039999999993</c:v>
                </c:pt>
                <c:pt idx="125">
                  <c:v>0.11710309999999995</c:v>
                </c:pt>
                <c:pt idx="126">
                  <c:v>0.11781649999999995</c:v>
                </c:pt>
                <c:pt idx="127">
                  <c:v>0.11781649999999995</c:v>
                </c:pt>
                <c:pt idx="128">
                  <c:v>0.11781649999999995</c:v>
                </c:pt>
                <c:pt idx="129">
                  <c:v>0.11781649999999995</c:v>
                </c:pt>
                <c:pt idx="130">
                  <c:v>0.11799909999999997</c:v>
                </c:pt>
                <c:pt idx="131">
                  <c:v>0.11817769999999996</c:v>
                </c:pt>
                <c:pt idx="132">
                  <c:v>0.11852439999999996</c:v>
                </c:pt>
                <c:pt idx="133">
                  <c:v>0.11869499999999997</c:v>
                </c:pt>
                <c:pt idx="134">
                  <c:v>0.11869499999999997</c:v>
                </c:pt>
                <c:pt idx="135">
                  <c:v>0.11901569999999997</c:v>
                </c:pt>
                <c:pt idx="136">
                  <c:v>0.11901569999999997</c:v>
                </c:pt>
                <c:pt idx="137">
                  <c:v>0.11949799999999998</c:v>
                </c:pt>
                <c:pt idx="138">
                  <c:v>0.1196561</c:v>
                </c:pt>
                <c:pt idx="139">
                  <c:v>0.1196561</c:v>
                </c:pt>
                <c:pt idx="140">
                  <c:v>0.11999079999999999</c:v>
                </c:pt>
                <c:pt idx="141">
                  <c:v>0.1201629</c:v>
                </c:pt>
                <c:pt idx="142">
                  <c:v>0.12050859999999998</c:v>
                </c:pt>
                <c:pt idx="143">
                  <c:v>0.12070469999999998</c:v>
                </c:pt>
                <c:pt idx="144">
                  <c:v>0.1210854</c:v>
                </c:pt>
                <c:pt idx="145">
                  <c:v>0.1210854</c:v>
                </c:pt>
                <c:pt idx="146">
                  <c:v>0.12126399999999998</c:v>
                </c:pt>
                <c:pt idx="147">
                  <c:v>0.12126399999999998</c:v>
                </c:pt>
                <c:pt idx="148">
                  <c:v>0.12164169999999999</c:v>
                </c:pt>
                <c:pt idx="149">
                  <c:v>0.12216549999999998</c:v>
                </c:pt>
                <c:pt idx="150">
                  <c:v>0.12231009999999998</c:v>
                </c:pt>
                <c:pt idx="151">
                  <c:v>0.12261079999999999</c:v>
                </c:pt>
                <c:pt idx="152">
                  <c:v>0.12274739999999999</c:v>
                </c:pt>
                <c:pt idx="153">
                  <c:v>0.12300459999999999</c:v>
                </c:pt>
                <c:pt idx="154">
                  <c:v>0.12313369999999998</c:v>
                </c:pt>
                <c:pt idx="155">
                  <c:v>0.12337140000000002</c:v>
                </c:pt>
                <c:pt idx="156">
                  <c:v>0.12347949999999998</c:v>
                </c:pt>
                <c:pt idx="157">
                  <c:v>0.1236872</c:v>
                </c:pt>
                <c:pt idx="158">
                  <c:v>0.12390339999999998</c:v>
                </c:pt>
                <c:pt idx="159">
                  <c:v>0.12418219999999999</c:v>
                </c:pt>
                <c:pt idx="160">
                  <c:v>0.12458070000000003</c:v>
                </c:pt>
                <c:pt idx="161">
                  <c:v>0.1246633</c:v>
                </c:pt>
                <c:pt idx="162">
                  <c:v>0.12512629999999997</c:v>
                </c:pt>
                <c:pt idx="163">
                  <c:v>0.12523039999999996</c:v>
                </c:pt>
                <c:pt idx="164">
                  <c:v>0.1254411</c:v>
                </c:pt>
                <c:pt idx="165">
                  <c:v>0.1255637</c:v>
                </c:pt>
                <c:pt idx="166">
                  <c:v>0.1255637</c:v>
                </c:pt>
                <c:pt idx="167">
                  <c:v>0.12617979999999998</c:v>
                </c:pt>
                <c:pt idx="168">
                  <c:v>0.12637849999999998</c:v>
                </c:pt>
                <c:pt idx="169">
                  <c:v>0.12646959999999999</c:v>
                </c:pt>
                <c:pt idx="170">
                  <c:v>0.12665230000000002</c:v>
                </c:pt>
                <c:pt idx="171">
                  <c:v>0.12675539999999999</c:v>
                </c:pt>
                <c:pt idx="172">
                  <c:v>0.12685100000000002</c:v>
                </c:pt>
                <c:pt idx="173">
                  <c:v>0.12741050000000001</c:v>
                </c:pt>
                <c:pt idx="174">
                  <c:v>0.12780780000000003</c:v>
                </c:pt>
                <c:pt idx="175">
                  <c:v>0.12780780000000003</c:v>
                </c:pt>
                <c:pt idx="176">
                  <c:v>0.12780780000000003</c:v>
                </c:pt>
                <c:pt idx="177">
                  <c:v>0.12826110000000004</c:v>
                </c:pt>
                <c:pt idx="178">
                  <c:v>0.12865340000000006</c:v>
                </c:pt>
                <c:pt idx="179">
                  <c:v>0.12875850000000008</c:v>
                </c:pt>
                <c:pt idx="180">
                  <c:v>0.12945470000000003</c:v>
                </c:pt>
                <c:pt idx="181">
                  <c:v>0.12945470000000003</c:v>
                </c:pt>
                <c:pt idx="182">
                  <c:v>0.12966790000000006</c:v>
                </c:pt>
                <c:pt idx="183">
                  <c:v>0.13007030000000003</c:v>
                </c:pt>
                <c:pt idx="184">
                  <c:v>0.13054370000000007</c:v>
                </c:pt>
                <c:pt idx="185">
                  <c:v>0.13105260000000007</c:v>
                </c:pt>
                <c:pt idx="186">
                  <c:v>0.13116170000000008</c:v>
                </c:pt>
                <c:pt idx="187">
                  <c:v>0.13148600000000008</c:v>
                </c:pt>
                <c:pt idx="188">
                  <c:v>0.13157350000000009</c:v>
                </c:pt>
                <c:pt idx="189">
                  <c:v>0.13195250000000006</c:v>
                </c:pt>
                <c:pt idx="190">
                  <c:v>0.13229650000000004</c:v>
                </c:pt>
                <c:pt idx="191">
                  <c:v>0.13328350000000003</c:v>
                </c:pt>
                <c:pt idx="192">
                  <c:v>0.13366350000000002</c:v>
                </c:pt>
                <c:pt idx="193">
                  <c:v>0.133793</c:v>
                </c:pt>
                <c:pt idx="194">
                  <c:v>0.133793</c:v>
                </c:pt>
                <c:pt idx="195">
                  <c:v>0.13391999999999998</c:v>
                </c:pt>
                <c:pt idx="196">
                  <c:v>0.13405249999999999</c:v>
                </c:pt>
                <c:pt idx="197">
                  <c:v>0.13405249999999999</c:v>
                </c:pt>
                <c:pt idx="198">
                  <c:v>0.13452399999999998</c:v>
                </c:pt>
                <c:pt idx="199">
                  <c:v>0.13483699999999998</c:v>
                </c:pt>
                <c:pt idx="200">
                  <c:v>0.1351135</c:v>
                </c:pt>
                <c:pt idx="201">
                  <c:v>0.1351135</c:v>
                </c:pt>
                <c:pt idx="202">
                  <c:v>0.13533600000000004</c:v>
                </c:pt>
                <c:pt idx="203">
                  <c:v>0.135518</c:v>
                </c:pt>
                <c:pt idx="204">
                  <c:v>0.135605</c:v>
                </c:pt>
                <c:pt idx="205">
                  <c:v>0.13606850000000001</c:v>
                </c:pt>
                <c:pt idx="206">
                  <c:v>0.13607499999999997</c:v>
                </c:pt>
                <c:pt idx="207">
                  <c:v>0.13607499999999997</c:v>
                </c:pt>
                <c:pt idx="208">
                  <c:v>0.13607499999999997</c:v>
                </c:pt>
                <c:pt idx="209">
                  <c:v>0.13607499999999997</c:v>
                </c:pt>
                <c:pt idx="210">
                  <c:v>0.13608849999999995</c:v>
                </c:pt>
                <c:pt idx="211">
                  <c:v>0.13608849999999995</c:v>
                </c:pt>
                <c:pt idx="212">
                  <c:v>0.13608849999999995</c:v>
                </c:pt>
                <c:pt idx="213">
                  <c:v>0.13608849999999995</c:v>
                </c:pt>
                <c:pt idx="214">
                  <c:v>0.13609449999999992</c:v>
                </c:pt>
                <c:pt idx="215">
                  <c:v>0.13625799999999996</c:v>
                </c:pt>
                <c:pt idx="216">
                  <c:v>0.13628049999999994</c:v>
                </c:pt>
                <c:pt idx="217">
                  <c:v>0.13629649999999993</c:v>
                </c:pt>
                <c:pt idx="218">
                  <c:v>0.13629649999999993</c:v>
                </c:pt>
                <c:pt idx="219">
                  <c:v>0.13631399999999994</c:v>
                </c:pt>
                <c:pt idx="220">
                  <c:v>0.13632849999999994</c:v>
                </c:pt>
                <c:pt idx="221">
                  <c:v>0.13634349999999998</c:v>
                </c:pt>
                <c:pt idx="222">
                  <c:v>0.13668599999999997</c:v>
                </c:pt>
                <c:pt idx="223">
                  <c:v>0.13668599999999997</c:v>
                </c:pt>
                <c:pt idx="224">
                  <c:v>0.13668599999999997</c:v>
                </c:pt>
                <c:pt idx="225">
                  <c:v>0.13674749999999997</c:v>
                </c:pt>
                <c:pt idx="226">
                  <c:v>0.13674749999999997</c:v>
                </c:pt>
                <c:pt idx="227">
                  <c:v>0.13724049999999996</c:v>
                </c:pt>
                <c:pt idx="228">
                  <c:v>0.13724049999999996</c:v>
                </c:pt>
                <c:pt idx="229">
                  <c:v>0.13739999999999997</c:v>
                </c:pt>
                <c:pt idx="230">
                  <c:v>0.13747699999999999</c:v>
                </c:pt>
                <c:pt idx="231">
                  <c:v>0.13755149999999999</c:v>
                </c:pt>
                <c:pt idx="232">
                  <c:v>0.13755149999999999</c:v>
                </c:pt>
                <c:pt idx="233">
                  <c:v>0.13793</c:v>
                </c:pt>
                <c:pt idx="234">
                  <c:v>0.13809750000000001</c:v>
                </c:pt>
                <c:pt idx="235">
                  <c:v>0.13813900000000001</c:v>
                </c:pt>
                <c:pt idx="236">
                  <c:v>0.13818350000000001</c:v>
                </c:pt>
                <c:pt idx="237">
                  <c:v>0.13824250000000002</c:v>
                </c:pt>
                <c:pt idx="238">
                  <c:v>0.13835800000000004</c:v>
                </c:pt>
                <c:pt idx="239">
                  <c:v>0.13855450000000002</c:v>
                </c:pt>
                <c:pt idx="240">
                  <c:v>0.13876700000000003</c:v>
                </c:pt>
                <c:pt idx="241">
                  <c:v>0.13876700000000003</c:v>
                </c:pt>
                <c:pt idx="242">
                  <c:v>0.13886200000000001</c:v>
                </c:pt>
                <c:pt idx="243">
                  <c:v>0.13892150000000003</c:v>
                </c:pt>
                <c:pt idx="244">
                  <c:v>0.13888400000000004</c:v>
                </c:pt>
                <c:pt idx="245">
                  <c:v>0.13887350000000004</c:v>
                </c:pt>
                <c:pt idx="246">
                  <c:v>0.13887350000000004</c:v>
                </c:pt>
                <c:pt idx="247">
                  <c:v>0.13883250000000005</c:v>
                </c:pt>
                <c:pt idx="248">
                  <c:v>0.13876400000000003</c:v>
                </c:pt>
                <c:pt idx="249">
                  <c:v>0.13878500000000005</c:v>
                </c:pt>
                <c:pt idx="250">
                  <c:v>0.13881200000000005</c:v>
                </c:pt>
                <c:pt idx="251">
                  <c:v>0.13886250000000006</c:v>
                </c:pt>
                <c:pt idx="252">
                  <c:v>0.13894750000000006</c:v>
                </c:pt>
                <c:pt idx="253">
                  <c:v>0.13902850000000005</c:v>
                </c:pt>
                <c:pt idx="254">
                  <c:v>0.13906800000000005</c:v>
                </c:pt>
                <c:pt idx="255">
                  <c:v>0.13910700000000006</c:v>
                </c:pt>
                <c:pt idx="256">
                  <c:v>0.13910700000000006</c:v>
                </c:pt>
                <c:pt idx="257">
                  <c:v>0.13914550000000006</c:v>
                </c:pt>
                <c:pt idx="258">
                  <c:v>0.13918950000000008</c:v>
                </c:pt>
                <c:pt idx="259">
                  <c:v>0.13933900000000007</c:v>
                </c:pt>
                <c:pt idx="260">
                  <c:v>0.13937600000000006</c:v>
                </c:pt>
                <c:pt idx="261">
                  <c:v>0.13941300000000006</c:v>
                </c:pt>
                <c:pt idx="262">
                  <c:v>0.13940350000000004</c:v>
                </c:pt>
                <c:pt idx="263">
                  <c:v>0.13939600000000005</c:v>
                </c:pt>
                <c:pt idx="264">
                  <c:v>0.13938950000000003</c:v>
                </c:pt>
                <c:pt idx="265">
                  <c:v>0.13938950000000003</c:v>
                </c:pt>
                <c:pt idx="266">
                  <c:v>0.13939950000000004</c:v>
                </c:pt>
                <c:pt idx="267">
                  <c:v>0.13940150000000004</c:v>
                </c:pt>
                <c:pt idx="268">
                  <c:v>0.13921900000000004</c:v>
                </c:pt>
                <c:pt idx="269">
                  <c:v>0.13917900000000005</c:v>
                </c:pt>
                <c:pt idx="270">
                  <c:v>0.13915400000000003</c:v>
                </c:pt>
                <c:pt idx="271">
                  <c:v>0.1391165</c:v>
                </c:pt>
                <c:pt idx="272">
                  <c:v>0.1391165</c:v>
                </c:pt>
                <c:pt idx="273">
                  <c:v>0.1391165</c:v>
                </c:pt>
                <c:pt idx="274">
                  <c:v>0.1391165</c:v>
                </c:pt>
                <c:pt idx="275">
                  <c:v>0.13907750000000002</c:v>
                </c:pt>
                <c:pt idx="276">
                  <c:v>0.13891700000000004</c:v>
                </c:pt>
                <c:pt idx="277">
                  <c:v>0.13888450000000005</c:v>
                </c:pt>
                <c:pt idx="278">
                  <c:v>0.13888450000000005</c:v>
                </c:pt>
                <c:pt idx="279">
                  <c:v>0.13886400000000004</c:v>
                </c:pt>
                <c:pt idx="280">
                  <c:v>0.13886400000000004</c:v>
                </c:pt>
                <c:pt idx="281">
                  <c:v>0.13881600000000005</c:v>
                </c:pt>
                <c:pt idx="282">
                  <c:v>0.13877800000000001</c:v>
                </c:pt>
                <c:pt idx="283">
                  <c:v>0.13876450000000001</c:v>
                </c:pt>
                <c:pt idx="284">
                  <c:v>0.13868550000000002</c:v>
                </c:pt>
                <c:pt idx="285">
                  <c:v>0.1386635</c:v>
                </c:pt>
                <c:pt idx="286">
                  <c:v>0.13862350000000001</c:v>
                </c:pt>
                <c:pt idx="287">
                  <c:v>0.13862350000000001</c:v>
                </c:pt>
                <c:pt idx="288">
                  <c:v>0.13859850000000001</c:v>
                </c:pt>
                <c:pt idx="289">
                  <c:v>0.13857549999999999</c:v>
                </c:pt>
                <c:pt idx="290">
                  <c:v>0.13841199999999998</c:v>
                </c:pt>
                <c:pt idx="291">
                  <c:v>0.13837949999999999</c:v>
                </c:pt>
                <c:pt idx="292">
                  <c:v>0.13837949999999999</c:v>
                </c:pt>
                <c:pt idx="293">
                  <c:v>0.13817449999999998</c:v>
                </c:pt>
                <c:pt idx="294">
                  <c:v>0.13817449999999998</c:v>
                </c:pt>
                <c:pt idx="295">
                  <c:v>0.138154</c:v>
                </c:pt>
                <c:pt idx="296">
                  <c:v>0.138154</c:v>
                </c:pt>
                <c:pt idx="297">
                  <c:v>0.13798549999999996</c:v>
                </c:pt>
                <c:pt idx="298">
                  <c:v>0.13770799999999991</c:v>
                </c:pt>
                <c:pt idx="299">
                  <c:v>0.13770799999999991</c:v>
                </c:pt>
                <c:pt idx="300">
                  <c:v>0.13746099999999994</c:v>
                </c:pt>
                <c:pt idx="301">
                  <c:v>0.13735549999999994</c:v>
                </c:pt>
                <c:pt idx="302">
                  <c:v>0.13682899999999995</c:v>
                </c:pt>
                <c:pt idx="303">
                  <c:v>0.13627799999999995</c:v>
                </c:pt>
                <c:pt idx="304">
                  <c:v>0.13601599999999997</c:v>
                </c:pt>
                <c:pt idx="305">
                  <c:v>0.13571249999999999</c:v>
                </c:pt>
                <c:pt idx="306">
                  <c:v>0.135625</c:v>
                </c:pt>
                <c:pt idx="307">
                  <c:v>0.13550849999999998</c:v>
                </c:pt>
                <c:pt idx="308">
                  <c:v>0.13532049999999998</c:v>
                </c:pt>
                <c:pt idx="309">
                  <c:v>0.1352235</c:v>
                </c:pt>
                <c:pt idx="310">
                  <c:v>0.13502149999999999</c:v>
                </c:pt>
                <c:pt idx="311">
                  <c:v>0.13502149999999999</c:v>
                </c:pt>
                <c:pt idx="312">
                  <c:v>0.13499249999999999</c:v>
                </c:pt>
                <c:pt idx="313">
                  <c:v>0.13495299999999999</c:v>
                </c:pt>
                <c:pt idx="314">
                  <c:v>0.134709</c:v>
                </c:pt>
                <c:pt idx="315">
                  <c:v>0.13463999999999998</c:v>
                </c:pt>
                <c:pt idx="316">
                  <c:v>0.13456899999999999</c:v>
                </c:pt>
                <c:pt idx="317">
                  <c:v>0.1342255</c:v>
                </c:pt>
                <c:pt idx="318">
                  <c:v>0.13319399999999998</c:v>
                </c:pt>
                <c:pt idx="319">
                  <c:v>0.13243500000000002</c:v>
                </c:pt>
                <c:pt idx="320">
                  <c:v>0.13243500000000002</c:v>
                </c:pt>
                <c:pt idx="321">
                  <c:v>0.13164300000000001</c:v>
                </c:pt>
                <c:pt idx="322">
                  <c:v>0.13146950000000002</c:v>
                </c:pt>
                <c:pt idx="323">
                  <c:v>0.13128500000000001</c:v>
                </c:pt>
                <c:pt idx="324">
                  <c:v>0.13110450000000001</c:v>
                </c:pt>
                <c:pt idx="325">
                  <c:v>0.13091600000000003</c:v>
                </c:pt>
                <c:pt idx="326">
                  <c:v>0.13054200000000002</c:v>
                </c:pt>
                <c:pt idx="327">
                  <c:v>0.12885900000000003</c:v>
                </c:pt>
                <c:pt idx="328">
                  <c:v>0.12885900000000003</c:v>
                </c:pt>
                <c:pt idx="329">
                  <c:v>0.12805400000000003</c:v>
                </c:pt>
                <c:pt idx="330">
                  <c:v>0.12785650000000004</c:v>
                </c:pt>
                <c:pt idx="331">
                  <c:v>0.12727200000000005</c:v>
                </c:pt>
                <c:pt idx="332">
                  <c:v>0.12727200000000005</c:v>
                </c:pt>
                <c:pt idx="333">
                  <c:v>0.12660600000000005</c:v>
                </c:pt>
                <c:pt idx="334">
                  <c:v>0.12645350000000005</c:v>
                </c:pt>
                <c:pt idx="335">
                  <c:v>0.12629150000000003</c:v>
                </c:pt>
                <c:pt idx="336">
                  <c:v>0.12629150000000003</c:v>
                </c:pt>
                <c:pt idx="337">
                  <c:v>0.12571050000000003</c:v>
                </c:pt>
                <c:pt idx="338">
                  <c:v>0.12556950000000003</c:v>
                </c:pt>
                <c:pt idx="339">
                  <c:v>0.12556950000000003</c:v>
                </c:pt>
                <c:pt idx="340">
                  <c:v>0.1254295</c:v>
                </c:pt>
                <c:pt idx="341">
                  <c:v>0.1254295</c:v>
                </c:pt>
                <c:pt idx="342">
                  <c:v>0.1254295</c:v>
                </c:pt>
                <c:pt idx="343">
                  <c:v>0.12481899999999997</c:v>
                </c:pt>
                <c:pt idx="344">
                  <c:v>0.12481899999999997</c:v>
                </c:pt>
                <c:pt idx="345">
                  <c:v>0.12465949999999998</c:v>
                </c:pt>
                <c:pt idx="346">
                  <c:v>0.12465949999999998</c:v>
                </c:pt>
                <c:pt idx="347">
                  <c:v>0.12465949999999998</c:v>
                </c:pt>
                <c:pt idx="348">
                  <c:v>0.12403849999999998</c:v>
                </c:pt>
                <c:pt idx="349">
                  <c:v>0.12344799999999996</c:v>
                </c:pt>
                <c:pt idx="350">
                  <c:v>0.12329649999999996</c:v>
                </c:pt>
                <c:pt idx="351">
                  <c:v>0.12329649999999996</c:v>
                </c:pt>
                <c:pt idx="352">
                  <c:v>0.12235649999999994</c:v>
                </c:pt>
                <c:pt idx="353">
                  <c:v>0.12220949999999994</c:v>
                </c:pt>
                <c:pt idx="354">
                  <c:v>0.12206699999999994</c:v>
                </c:pt>
                <c:pt idx="355">
                  <c:v>0.12206699999999994</c:v>
                </c:pt>
                <c:pt idx="356">
                  <c:v>0.12192249999999995</c:v>
                </c:pt>
                <c:pt idx="357">
                  <c:v>0.12167199999999996</c:v>
                </c:pt>
                <c:pt idx="358">
                  <c:v>0.12131099999999995</c:v>
                </c:pt>
                <c:pt idx="359">
                  <c:v>0.1209909999999999</c:v>
                </c:pt>
                <c:pt idx="360">
                  <c:v>0.12056949999999994</c:v>
                </c:pt>
                <c:pt idx="361">
                  <c:v>0.11984049999999993</c:v>
                </c:pt>
                <c:pt idx="362">
                  <c:v>0.11970499999999992</c:v>
                </c:pt>
                <c:pt idx="363">
                  <c:v>0.11957949999999994</c:v>
                </c:pt>
                <c:pt idx="364">
                  <c:v>0.11957949999999994</c:v>
                </c:pt>
                <c:pt idx="365">
                  <c:v>0.11891849999999991</c:v>
                </c:pt>
                <c:pt idx="366">
                  <c:v>0.11824799999999991</c:v>
                </c:pt>
                <c:pt idx="367">
                  <c:v>0.11772549999999987</c:v>
                </c:pt>
                <c:pt idx="368">
                  <c:v>0.11730849999999986</c:v>
                </c:pt>
                <c:pt idx="369">
                  <c:v>0.11686049999999987</c:v>
                </c:pt>
                <c:pt idx="370">
                  <c:v>0.11670799999999987</c:v>
                </c:pt>
                <c:pt idx="371">
                  <c:v>0.11625449999999987</c:v>
                </c:pt>
                <c:pt idx="372">
                  <c:v>0.11610649999999988</c:v>
                </c:pt>
                <c:pt idx="373">
                  <c:v>0.1159464999999999</c:v>
                </c:pt>
                <c:pt idx="374">
                  <c:v>0.11578649999999989</c:v>
                </c:pt>
                <c:pt idx="375">
                  <c:v>0.11508049999999991</c:v>
                </c:pt>
                <c:pt idx="376">
                  <c:v>0.11489299999999993</c:v>
                </c:pt>
                <c:pt idx="377">
                  <c:v>0.11377149999999993</c:v>
                </c:pt>
                <c:pt idx="378">
                  <c:v>0.11360049999999994</c:v>
                </c:pt>
                <c:pt idx="379">
                  <c:v>0.11244799999999999</c:v>
                </c:pt>
                <c:pt idx="380">
                  <c:v>0.11244799999999999</c:v>
                </c:pt>
                <c:pt idx="381">
                  <c:v>0.11152350000000003</c:v>
                </c:pt>
                <c:pt idx="382">
                  <c:v>0.11123250000000003</c:v>
                </c:pt>
                <c:pt idx="383">
                  <c:v>0.11107850000000002</c:v>
                </c:pt>
                <c:pt idx="384">
                  <c:v>0.11048350000000003</c:v>
                </c:pt>
                <c:pt idx="385">
                  <c:v>0.11010150000000003</c:v>
                </c:pt>
                <c:pt idx="386">
                  <c:v>0.11010150000000003</c:v>
                </c:pt>
                <c:pt idx="387">
                  <c:v>0.10983650000000006</c:v>
                </c:pt>
                <c:pt idx="388">
                  <c:v>0.10958450000000004</c:v>
                </c:pt>
                <c:pt idx="389">
                  <c:v>0.10946915000000006</c:v>
                </c:pt>
                <c:pt idx="390">
                  <c:v>0.10946915000000006</c:v>
                </c:pt>
                <c:pt idx="391">
                  <c:v>0.10925160000000007</c:v>
                </c:pt>
                <c:pt idx="392">
                  <c:v>0.10840485000000008</c:v>
                </c:pt>
                <c:pt idx="393">
                  <c:v>0.10775645000000007</c:v>
                </c:pt>
                <c:pt idx="394">
                  <c:v>0.10775645000000007</c:v>
                </c:pt>
                <c:pt idx="395">
                  <c:v>0.10757595000000007</c:v>
                </c:pt>
                <c:pt idx="396">
                  <c:v>0.10751065000000005</c:v>
                </c:pt>
                <c:pt idx="397">
                  <c:v>0.10741695000000005</c:v>
                </c:pt>
                <c:pt idx="398">
                  <c:v>0.10741695000000005</c:v>
                </c:pt>
                <c:pt idx="399">
                  <c:v>0.10734425000000002</c:v>
                </c:pt>
                <c:pt idx="400">
                  <c:v>0.10737085000000002</c:v>
                </c:pt>
                <c:pt idx="401">
                  <c:v>0.10751795000000004</c:v>
                </c:pt>
                <c:pt idx="402">
                  <c:v>0.10751795000000004</c:v>
                </c:pt>
                <c:pt idx="403">
                  <c:v>0.10798080000000003</c:v>
                </c:pt>
                <c:pt idx="404">
                  <c:v>0.10802160000000001</c:v>
                </c:pt>
                <c:pt idx="405">
                  <c:v>0.10802160000000001</c:v>
                </c:pt>
                <c:pt idx="406">
                  <c:v>0.10843825000000001</c:v>
                </c:pt>
                <c:pt idx="407">
                  <c:v>0.10863820000000002</c:v>
                </c:pt>
                <c:pt idx="408">
                  <c:v>0.10893140000000001</c:v>
                </c:pt>
                <c:pt idx="409">
                  <c:v>0.10903325000000001</c:v>
                </c:pt>
                <c:pt idx="410">
                  <c:v>0.1090793</c:v>
                </c:pt>
                <c:pt idx="411">
                  <c:v>0.10912459999999999</c:v>
                </c:pt>
                <c:pt idx="412">
                  <c:v>0.10941374999999999</c:v>
                </c:pt>
                <c:pt idx="413">
                  <c:v>0.10945684999999999</c:v>
                </c:pt>
                <c:pt idx="414">
                  <c:v>0.10950299999999999</c:v>
                </c:pt>
                <c:pt idx="415">
                  <c:v>0.10950299999999999</c:v>
                </c:pt>
                <c:pt idx="416">
                  <c:v>0.10958385000000001</c:v>
                </c:pt>
                <c:pt idx="417">
                  <c:v>0.10968635000000003</c:v>
                </c:pt>
                <c:pt idx="418">
                  <c:v>0.10985320000000004</c:v>
                </c:pt>
                <c:pt idx="419">
                  <c:v>0.10995655000000001</c:v>
                </c:pt>
                <c:pt idx="420">
                  <c:v>0.11001024999999999</c:v>
                </c:pt>
                <c:pt idx="421">
                  <c:v>0.11006359999999998</c:v>
                </c:pt>
                <c:pt idx="422">
                  <c:v>0.11006359999999998</c:v>
                </c:pt>
                <c:pt idx="423">
                  <c:v>0.11035989999999998</c:v>
                </c:pt>
                <c:pt idx="424">
                  <c:v>0.11041899999999996</c:v>
                </c:pt>
                <c:pt idx="425">
                  <c:v>0.11061244999999992</c:v>
                </c:pt>
                <c:pt idx="426">
                  <c:v>0.11092819999999998</c:v>
                </c:pt>
                <c:pt idx="427">
                  <c:v>0.11097264999999998</c:v>
                </c:pt>
                <c:pt idx="428">
                  <c:v>0.11128789999999997</c:v>
                </c:pt>
                <c:pt idx="429">
                  <c:v>0.11128789999999997</c:v>
                </c:pt>
                <c:pt idx="430">
                  <c:v>0.11139364999999996</c:v>
                </c:pt>
                <c:pt idx="431">
                  <c:v>0.11150269999999995</c:v>
                </c:pt>
                <c:pt idx="432">
                  <c:v>0.11154474999999996</c:v>
                </c:pt>
                <c:pt idx="433">
                  <c:v>0.11163384999999995</c:v>
                </c:pt>
                <c:pt idx="434">
                  <c:v>0.11168509999999995</c:v>
                </c:pt>
                <c:pt idx="435">
                  <c:v>0.11174229999999996</c:v>
                </c:pt>
                <c:pt idx="436">
                  <c:v>0.11194829999999995</c:v>
                </c:pt>
                <c:pt idx="437">
                  <c:v>0.11209059999999992</c:v>
                </c:pt>
                <c:pt idx="438">
                  <c:v>0.11216629999999991</c:v>
                </c:pt>
                <c:pt idx="439">
                  <c:v>0.11216629999999991</c:v>
                </c:pt>
                <c:pt idx="440">
                  <c:v>0.11216629999999991</c:v>
                </c:pt>
                <c:pt idx="441">
                  <c:v>0.11230604999999989</c:v>
                </c:pt>
                <c:pt idx="442">
                  <c:v>0.11230604999999989</c:v>
                </c:pt>
                <c:pt idx="443">
                  <c:v>0.11267004999999991</c:v>
                </c:pt>
                <c:pt idx="444">
                  <c:v>0.1129568499999999</c:v>
                </c:pt>
                <c:pt idx="445">
                  <c:v>0.11306554999999992</c:v>
                </c:pt>
                <c:pt idx="446">
                  <c:v>0.11325839999999994</c:v>
                </c:pt>
                <c:pt idx="447">
                  <c:v>0.11330744999999993</c:v>
                </c:pt>
                <c:pt idx="448">
                  <c:v>0.11368539999999998</c:v>
                </c:pt>
                <c:pt idx="449">
                  <c:v>0.11374979999999997</c:v>
                </c:pt>
                <c:pt idx="450">
                  <c:v>0.11381229999999999</c:v>
                </c:pt>
                <c:pt idx="451">
                  <c:v>0.11401064999999999</c:v>
                </c:pt>
                <c:pt idx="452">
                  <c:v>0.11401064999999999</c:v>
                </c:pt>
                <c:pt idx="453">
                  <c:v>0.11421739999999998</c:v>
                </c:pt>
                <c:pt idx="454">
                  <c:v>0.11442859999999999</c:v>
                </c:pt>
                <c:pt idx="455">
                  <c:v>0.11458119999999998</c:v>
                </c:pt>
                <c:pt idx="456">
                  <c:v>0.11458119999999998</c:v>
                </c:pt>
                <c:pt idx="457">
                  <c:v>0.11474589999999997</c:v>
                </c:pt>
                <c:pt idx="458">
                  <c:v>0.11510764999999998</c:v>
                </c:pt>
                <c:pt idx="459">
                  <c:v>0.11537674999999999</c:v>
                </c:pt>
                <c:pt idx="460">
                  <c:v>0.11643675000000001</c:v>
                </c:pt>
                <c:pt idx="461">
                  <c:v>0.11668369999999997</c:v>
                </c:pt>
                <c:pt idx="462">
                  <c:v>0.11676094999999996</c:v>
                </c:pt>
                <c:pt idx="463">
                  <c:v>0.11714874999999995</c:v>
                </c:pt>
                <c:pt idx="464">
                  <c:v>0.11750484999999994</c:v>
                </c:pt>
                <c:pt idx="465">
                  <c:v>0.11776299999999994</c:v>
                </c:pt>
                <c:pt idx="466">
                  <c:v>0.11808729999999988</c:v>
                </c:pt>
                <c:pt idx="467">
                  <c:v>0.11816629999999988</c:v>
                </c:pt>
                <c:pt idx="468">
                  <c:v>0.11850694999999983</c:v>
                </c:pt>
                <c:pt idx="469">
                  <c:v>0.11873814999999982</c:v>
                </c:pt>
                <c:pt idx="470">
                  <c:v>0.11984799999999987</c:v>
                </c:pt>
                <c:pt idx="471">
                  <c:v>0.11984799999999987</c:v>
                </c:pt>
                <c:pt idx="472">
                  <c:v>0.1202221499999999</c:v>
                </c:pt>
                <c:pt idx="473">
                  <c:v>0.12058984999999992</c:v>
                </c:pt>
                <c:pt idx="474">
                  <c:v>0.12153489999999989</c:v>
                </c:pt>
                <c:pt idx="475">
                  <c:v>0.12169899999999988</c:v>
                </c:pt>
                <c:pt idx="476">
                  <c:v>0.12209664999999989</c:v>
                </c:pt>
                <c:pt idx="477">
                  <c:v>0.12255849999999996</c:v>
                </c:pt>
                <c:pt idx="478">
                  <c:v>0.12266154999999994</c:v>
                </c:pt>
                <c:pt idx="479">
                  <c:v>0.12308479999999995</c:v>
                </c:pt>
                <c:pt idx="480">
                  <c:v>0.12324849999999998</c:v>
                </c:pt>
                <c:pt idx="481">
                  <c:v>0.12332624999999998</c:v>
                </c:pt>
                <c:pt idx="482">
                  <c:v>0.12349909999999996</c:v>
                </c:pt>
                <c:pt idx="483">
                  <c:v>0.12358214999999997</c:v>
                </c:pt>
                <c:pt idx="484">
                  <c:v>0.12358214999999997</c:v>
                </c:pt>
                <c:pt idx="485">
                  <c:v>0.12366359999999998</c:v>
                </c:pt>
                <c:pt idx="486">
                  <c:v>0.12392130000000004</c:v>
                </c:pt>
                <c:pt idx="487">
                  <c:v>0.12427570000000009</c:v>
                </c:pt>
                <c:pt idx="488">
                  <c:v>0.12442590000000008</c:v>
                </c:pt>
                <c:pt idx="489">
                  <c:v>0.12487420000000006</c:v>
                </c:pt>
                <c:pt idx="490">
                  <c:v>0.12490390000000005</c:v>
                </c:pt>
                <c:pt idx="491">
                  <c:v>0.12505670000000005</c:v>
                </c:pt>
                <c:pt idx="492">
                  <c:v>0.12521850000000004</c:v>
                </c:pt>
                <c:pt idx="493">
                  <c:v>0.12533995000000006</c:v>
                </c:pt>
                <c:pt idx="494">
                  <c:v>0.12541255000000004</c:v>
                </c:pt>
                <c:pt idx="495">
                  <c:v>0.12549995000000005</c:v>
                </c:pt>
                <c:pt idx="496">
                  <c:v>0.12555325000000006</c:v>
                </c:pt>
                <c:pt idx="497">
                  <c:v>0.12568860000000007</c:v>
                </c:pt>
                <c:pt idx="498">
                  <c:v>0.12571090000000004</c:v>
                </c:pt>
                <c:pt idx="499">
                  <c:v>0.12571090000000004</c:v>
                </c:pt>
                <c:pt idx="500">
                  <c:v>0.12580525000000006</c:v>
                </c:pt>
                <c:pt idx="501">
                  <c:v>0.12585355000000006</c:v>
                </c:pt>
                <c:pt idx="502">
                  <c:v>0.12586880000000003</c:v>
                </c:pt>
                <c:pt idx="503">
                  <c:v>0.12583735000000001</c:v>
                </c:pt>
                <c:pt idx="504">
                  <c:v>0.12582690000000002</c:v>
                </c:pt>
                <c:pt idx="505">
                  <c:v>0.12579864999999998</c:v>
                </c:pt>
                <c:pt idx="506">
                  <c:v>0.12580109999999997</c:v>
                </c:pt>
                <c:pt idx="507">
                  <c:v>0.12580834999999996</c:v>
                </c:pt>
                <c:pt idx="508">
                  <c:v>0.12578809999999996</c:v>
                </c:pt>
                <c:pt idx="509">
                  <c:v>0.12578809999999996</c:v>
                </c:pt>
                <c:pt idx="510">
                  <c:v>0.12575299999999995</c:v>
                </c:pt>
                <c:pt idx="511">
                  <c:v>0.12568404999999996</c:v>
                </c:pt>
                <c:pt idx="512">
                  <c:v>0.12562729999999994</c:v>
                </c:pt>
                <c:pt idx="513">
                  <c:v>0.12560679999999996</c:v>
                </c:pt>
                <c:pt idx="514">
                  <c:v>0.12533640000000001</c:v>
                </c:pt>
                <c:pt idx="515">
                  <c:v>0.12530244999999998</c:v>
                </c:pt>
                <c:pt idx="516">
                  <c:v>0.12530244999999998</c:v>
                </c:pt>
                <c:pt idx="517">
                  <c:v>0.12526155</c:v>
                </c:pt>
                <c:pt idx="518">
                  <c:v>0.12503929999999996</c:v>
                </c:pt>
                <c:pt idx="519">
                  <c:v>0.12492869999999996</c:v>
                </c:pt>
                <c:pt idx="520">
                  <c:v>0.12468189999999996</c:v>
                </c:pt>
                <c:pt idx="521">
                  <c:v>0.12463824999999995</c:v>
                </c:pt>
                <c:pt idx="522">
                  <c:v>0.12433764999999995</c:v>
                </c:pt>
                <c:pt idx="523">
                  <c:v>0.12426399999999996</c:v>
                </c:pt>
                <c:pt idx="524">
                  <c:v>0.12419039999999995</c:v>
                </c:pt>
                <c:pt idx="525">
                  <c:v>0.12397919999999997</c:v>
                </c:pt>
                <c:pt idx="526">
                  <c:v>0.12391354999999998</c:v>
                </c:pt>
                <c:pt idx="527">
                  <c:v>0.12353199999999996</c:v>
                </c:pt>
                <c:pt idx="528">
                  <c:v>0.12305924999999998</c:v>
                </c:pt>
                <c:pt idx="529">
                  <c:v>0.12283740000000001</c:v>
                </c:pt>
                <c:pt idx="530">
                  <c:v>0.12254870000000004</c:v>
                </c:pt>
                <c:pt idx="531">
                  <c:v>0.12254870000000004</c:v>
                </c:pt>
                <c:pt idx="532">
                  <c:v>0.12167215000000006</c:v>
                </c:pt>
                <c:pt idx="533">
                  <c:v>0.12135055000000004</c:v>
                </c:pt>
                <c:pt idx="534">
                  <c:v>0.12107150000000004</c:v>
                </c:pt>
                <c:pt idx="535">
                  <c:v>0.1205702</c:v>
                </c:pt>
                <c:pt idx="536">
                  <c:v>0.12017030000000002</c:v>
                </c:pt>
                <c:pt idx="537">
                  <c:v>0.11977570000000001</c:v>
                </c:pt>
                <c:pt idx="538">
                  <c:v>0.11967885</c:v>
                </c:pt>
                <c:pt idx="539">
                  <c:v>0.11935499999999999</c:v>
                </c:pt>
                <c:pt idx="540">
                  <c:v>0.11889925000000001</c:v>
                </c:pt>
                <c:pt idx="541">
                  <c:v>0.11867630000000001</c:v>
                </c:pt>
                <c:pt idx="542">
                  <c:v>0.11733070000000007</c:v>
                </c:pt>
                <c:pt idx="543">
                  <c:v>0.11711065000000007</c:v>
                </c:pt>
                <c:pt idx="544">
                  <c:v>0.11608430000000007</c:v>
                </c:pt>
                <c:pt idx="545">
                  <c:v>0.11445275000000001</c:v>
                </c:pt>
                <c:pt idx="546">
                  <c:v>0.11392445000000002</c:v>
                </c:pt>
                <c:pt idx="547">
                  <c:v>0.11326930000000003</c:v>
                </c:pt>
                <c:pt idx="548">
                  <c:v>0.11289140000000002</c:v>
                </c:pt>
                <c:pt idx="549">
                  <c:v>0.11266330000000004</c:v>
                </c:pt>
                <c:pt idx="550">
                  <c:v>0.11151809999999998</c:v>
                </c:pt>
                <c:pt idx="551">
                  <c:v>0.11151809999999998</c:v>
                </c:pt>
                <c:pt idx="552">
                  <c:v>0.11145754999999996</c:v>
                </c:pt>
                <c:pt idx="553">
                  <c:v>0.11113019999999997</c:v>
                </c:pt>
                <c:pt idx="554">
                  <c:v>0.11113019999999997</c:v>
                </c:pt>
                <c:pt idx="555">
                  <c:v>0.11083999999999999</c:v>
                </c:pt>
                <c:pt idx="556">
                  <c:v>0.11062834999999999</c:v>
                </c:pt>
                <c:pt idx="557">
                  <c:v>0.11045634999999995</c:v>
                </c:pt>
                <c:pt idx="558">
                  <c:v>0.11045634999999995</c:v>
                </c:pt>
                <c:pt idx="559">
                  <c:v>0.11033019999999993</c:v>
                </c:pt>
                <c:pt idx="560">
                  <c:v>0.11033019999999993</c:v>
                </c:pt>
                <c:pt idx="561">
                  <c:v>0.11028289999999995</c:v>
                </c:pt>
                <c:pt idx="562">
                  <c:v>0.10957884999999994</c:v>
                </c:pt>
                <c:pt idx="563">
                  <c:v>0.10957884999999994</c:v>
                </c:pt>
                <c:pt idx="564">
                  <c:v>0.10957884999999994</c:v>
                </c:pt>
                <c:pt idx="565">
                  <c:v>0.10949164999999995</c:v>
                </c:pt>
                <c:pt idx="566">
                  <c:v>0.10943534999999993</c:v>
                </c:pt>
                <c:pt idx="567">
                  <c:v>0.10931394999999997</c:v>
                </c:pt>
                <c:pt idx="568">
                  <c:v>0.10917304999999995</c:v>
                </c:pt>
                <c:pt idx="569">
                  <c:v>0.10896159999999996</c:v>
                </c:pt>
                <c:pt idx="570">
                  <c:v>0.10889554999999998</c:v>
                </c:pt>
                <c:pt idx="571">
                  <c:v>0.10730604999999997</c:v>
                </c:pt>
                <c:pt idx="572">
                  <c:v>0.1069314</c:v>
                </c:pt>
                <c:pt idx="573">
                  <c:v>0.10669679999999999</c:v>
                </c:pt>
                <c:pt idx="574">
                  <c:v>0.10669679999999999</c:v>
                </c:pt>
                <c:pt idx="575">
                  <c:v>0.10669679999999999</c:v>
                </c:pt>
                <c:pt idx="576">
                  <c:v>0.10406049999999992</c:v>
                </c:pt>
                <c:pt idx="577">
                  <c:v>0.10351064999999987</c:v>
                </c:pt>
                <c:pt idx="578">
                  <c:v>0.10320114999999989</c:v>
                </c:pt>
                <c:pt idx="579">
                  <c:v>0.10320114999999989</c:v>
                </c:pt>
                <c:pt idx="580">
                  <c:v>0.1029048999999999</c:v>
                </c:pt>
                <c:pt idx="581">
                  <c:v>0.10279754999999989</c:v>
                </c:pt>
                <c:pt idx="582">
                  <c:v>0.1024421499999999</c:v>
                </c:pt>
                <c:pt idx="583">
                  <c:v>0.10231094999999991</c:v>
                </c:pt>
                <c:pt idx="584">
                  <c:v>0.10179149999999991</c:v>
                </c:pt>
                <c:pt idx="585">
                  <c:v>0.10151839999999991</c:v>
                </c:pt>
                <c:pt idx="586">
                  <c:v>0.10076204999999991</c:v>
                </c:pt>
                <c:pt idx="587">
                  <c:v>0.10018434999999991</c:v>
                </c:pt>
                <c:pt idx="588">
                  <c:v>0.10003894999999993</c:v>
                </c:pt>
                <c:pt idx="589">
                  <c:v>9.8555949999999976E-2</c:v>
                </c:pt>
                <c:pt idx="590">
                  <c:v>9.8401799999999984E-2</c:v>
                </c:pt>
                <c:pt idx="591">
                  <c:v>9.8252949999999964E-2</c:v>
                </c:pt>
                <c:pt idx="592">
                  <c:v>9.8099049999999993E-2</c:v>
                </c:pt>
                <c:pt idx="593">
                  <c:v>9.7810199999999958E-2</c:v>
                </c:pt>
                <c:pt idx="594">
                  <c:v>9.6894799999999948E-2</c:v>
                </c:pt>
                <c:pt idx="595">
                  <c:v>9.5746699999999935E-2</c:v>
                </c:pt>
                <c:pt idx="596">
                  <c:v>9.3214849999999932E-2</c:v>
                </c:pt>
                <c:pt idx="597">
                  <c:v>9.3214849999999932E-2</c:v>
                </c:pt>
                <c:pt idx="598">
                  <c:v>9.1948999999999934E-2</c:v>
                </c:pt>
                <c:pt idx="599">
                  <c:v>9.1806449999999942E-2</c:v>
                </c:pt>
                <c:pt idx="600">
                  <c:v>9.1670149999999936E-2</c:v>
                </c:pt>
                <c:pt idx="601">
                  <c:v>9.0701049999999964E-2</c:v>
                </c:pt>
                <c:pt idx="602">
                  <c:v>8.9375799999999991E-2</c:v>
                </c:pt>
                <c:pt idx="603">
                  <c:v>8.9051699999999998E-2</c:v>
                </c:pt>
                <c:pt idx="604">
                  <c:v>8.9051699999999998E-2</c:v>
                </c:pt>
                <c:pt idx="605">
                  <c:v>8.8707200000000028E-2</c:v>
                </c:pt>
                <c:pt idx="606">
                  <c:v>8.7492550000000002E-2</c:v>
                </c:pt>
                <c:pt idx="607">
                  <c:v>8.7322850000000007E-2</c:v>
                </c:pt>
                <c:pt idx="608">
                  <c:v>8.7148450000000002E-2</c:v>
                </c:pt>
                <c:pt idx="609">
                  <c:v>8.6642850000000035E-2</c:v>
                </c:pt>
                <c:pt idx="610">
                  <c:v>8.5660900000000012E-2</c:v>
                </c:pt>
                <c:pt idx="611">
                  <c:v>8.4428249999999955E-2</c:v>
                </c:pt>
                <c:pt idx="612">
                  <c:v>8.3514749999999985E-2</c:v>
                </c:pt>
                <c:pt idx="613">
                  <c:v>8.064665E-2</c:v>
                </c:pt>
                <c:pt idx="614">
                  <c:v>8.0322900000000017E-2</c:v>
                </c:pt>
                <c:pt idx="615">
                  <c:v>7.9491499999999979E-2</c:v>
                </c:pt>
                <c:pt idx="616">
                  <c:v>7.9300599999999971E-2</c:v>
                </c:pt>
                <c:pt idx="617">
                  <c:v>7.7739250000000024E-2</c:v>
                </c:pt>
                <c:pt idx="618">
                  <c:v>7.7466800000000016E-2</c:v>
                </c:pt>
                <c:pt idx="619">
                  <c:v>7.5836300000000009E-2</c:v>
                </c:pt>
                <c:pt idx="620">
                  <c:v>7.5752350000000024E-2</c:v>
                </c:pt>
                <c:pt idx="621">
                  <c:v>7.5227850000000041E-2</c:v>
                </c:pt>
                <c:pt idx="622">
                  <c:v>7.5067400000000048E-2</c:v>
                </c:pt>
                <c:pt idx="623">
                  <c:v>7.4902650000000057E-2</c:v>
                </c:pt>
                <c:pt idx="624">
                  <c:v>7.4853500000000059E-2</c:v>
                </c:pt>
                <c:pt idx="625">
                  <c:v>7.4660250000000067E-2</c:v>
                </c:pt>
                <c:pt idx="626">
                  <c:v>7.4577250000000039E-2</c:v>
                </c:pt>
                <c:pt idx="627">
                  <c:v>7.4728600000000048E-2</c:v>
                </c:pt>
                <c:pt idx="628">
                  <c:v>7.4730950000000032E-2</c:v>
                </c:pt>
                <c:pt idx="629">
                  <c:v>7.4732300000000043E-2</c:v>
                </c:pt>
                <c:pt idx="630">
                  <c:v>7.4715200000000037E-2</c:v>
                </c:pt>
                <c:pt idx="631">
                  <c:v>7.4710200000000018E-2</c:v>
                </c:pt>
                <c:pt idx="632">
                  <c:v>7.4648850000000003E-2</c:v>
                </c:pt>
                <c:pt idx="633">
                  <c:v>7.4709100000000014E-2</c:v>
                </c:pt>
                <c:pt idx="634">
                  <c:v>7.4919100000000002E-2</c:v>
                </c:pt>
                <c:pt idx="635">
                  <c:v>7.5008250000000012E-2</c:v>
                </c:pt>
                <c:pt idx="636">
                  <c:v>7.5395900000000002E-2</c:v>
                </c:pt>
                <c:pt idx="637">
                  <c:v>7.5826100000000007E-2</c:v>
                </c:pt>
                <c:pt idx="638">
                  <c:v>7.6201200000000024E-2</c:v>
                </c:pt>
                <c:pt idx="639">
                  <c:v>7.6969650000000028E-2</c:v>
                </c:pt>
                <c:pt idx="640">
                  <c:v>7.7796050000000005E-2</c:v>
                </c:pt>
                <c:pt idx="641">
                  <c:v>7.8337950000000003E-2</c:v>
                </c:pt>
                <c:pt idx="642">
                  <c:v>7.8385300000000005E-2</c:v>
                </c:pt>
                <c:pt idx="643">
                  <c:v>7.8576599999999996E-2</c:v>
                </c:pt>
                <c:pt idx="644">
                  <c:v>7.8647399999999992E-2</c:v>
                </c:pt>
                <c:pt idx="645">
                  <c:v>7.8773449999999981E-2</c:v>
                </c:pt>
                <c:pt idx="646">
                  <c:v>7.8819699999999979E-2</c:v>
                </c:pt>
                <c:pt idx="647">
                  <c:v>7.8819699999999979E-2</c:v>
                </c:pt>
                <c:pt idx="648">
                  <c:v>7.9214800000000002E-2</c:v>
                </c:pt>
                <c:pt idx="649">
                  <c:v>7.9214800000000002E-2</c:v>
                </c:pt>
                <c:pt idx="650">
                  <c:v>7.9214800000000002E-2</c:v>
                </c:pt>
                <c:pt idx="651">
                  <c:v>7.9463749999999986E-2</c:v>
                </c:pt>
                <c:pt idx="652">
                  <c:v>8.0555649999999965E-2</c:v>
                </c:pt>
                <c:pt idx="653">
                  <c:v>8.0555649999999965E-2</c:v>
                </c:pt>
                <c:pt idx="654">
                  <c:v>8.0628599999999953E-2</c:v>
                </c:pt>
                <c:pt idx="655">
                  <c:v>8.137804999999998E-2</c:v>
                </c:pt>
                <c:pt idx="656">
                  <c:v>8.3065799999999954E-2</c:v>
                </c:pt>
                <c:pt idx="657">
                  <c:v>8.3065799999999954E-2</c:v>
                </c:pt>
                <c:pt idx="658">
                  <c:v>8.3299849999999953E-2</c:v>
                </c:pt>
                <c:pt idx="659">
                  <c:v>8.4325649999999988E-2</c:v>
                </c:pt>
                <c:pt idx="660">
                  <c:v>8.5474299999999948E-2</c:v>
                </c:pt>
                <c:pt idx="661">
                  <c:v>8.6358049999999978E-2</c:v>
                </c:pt>
                <c:pt idx="662">
                  <c:v>8.68057E-2</c:v>
                </c:pt>
                <c:pt idx="663">
                  <c:v>8.7034399999999984E-2</c:v>
                </c:pt>
                <c:pt idx="664">
                  <c:v>8.7735449999999951E-2</c:v>
                </c:pt>
                <c:pt idx="665">
                  <c:v>8.781939999999995E-2</c:v>
                </c:pt>
                <c:pt idx="666">
                  <c:v>8.781939999999995E-2</c:v>
                </c:pt>
                <c:pt idx="667">
                  <c:v>8.790239999999995E-2</c:v>
                </c:pt>
                <c:pt idx="668">
                  <c:v>8.7976999999999958E-2</c:v>
                </c:pt>
                <c:pt idx="669">
                  <c:v>8.805524999999996E-2</c:v>
                </c:pt>
                <c:pt idx="670">
                  <c:v>8.8131799999999968E-2</c:v>
                </c:pt>
                <c:pt idx="671">
                  <c:v>8.8131799999999968E-2</c:v>
                </c:pt>
                <c:pt idx="672">
                  <c:v>8.8131799999999968E-2</c:v>
                </c:pt>
                <c:pt idx="673">
                  <c:v>8.8131799999999968E-2</c:v>
                </c:pt>
                <c:pt idx="674">
                  <c:v>8.9351449999999971E-2</c:v>
                </c:pt>
                <c:pt idx="675">
                  <c:v>8.9507149999999952E-2</c:v>
                </c:pt>
                <c:pt idx="676">
                  <c:v>8.9572549999999959E-2</c:v>
                </c:pt>
                <c:pt idx="677">
                  <c:v>8.9590249999999982E-2</c:v>
                </c:pt>
                <c:pt idx="678">
                  <c:v>8.9413999999999966E-2</c:v>
                </c:pt>
                <c:pt idx="679">
                  <c:v>8.9195149999999987E-2</c:v>
                </c:pt>
                <c:pt idx="680">
                  <c:v>8.9199249999999994E-2</c:v>
                </c:pt>
                <c:pt idx="681">
                  <c:v>8.9208749999999989E-2</c:v>
                </c:pt>
                <c:pt idx="682">
                  <c:v>8.9222199999999988E-2</c:v>
                </c:pt>
                <c:pt idx="683">
                  <c:v>8.9296600000000004E-2</c:v>
                </c:pt>
                <c:pt idx="684">
                  <c:v>8.9572100000000057E-2</c:v>
                </c:pt>
                <c:pt idx="685">
                  <c:v>8.9740100000000031E-2</c:v>
                </c:pt>
                <c:pt idx="686">
                  <c:v>8.9883050000000034E-2</c:v>
                </c:pt>
                <c:pt idx="687">
                  <c:v>8.9929350000000033E-2</c:v>
                </c:pt>
                <c:pt idx="688">
                  <c:v>8.9968200000000026E-2</c:v>
                </c:pt>
                <c:pt idx="689">
                  <c:v>8.9935050000000002E-2</c:v>
                </c:pt>
                <c:pt idx="690">
                  <c:v>8.9625799999999992E-2</c:v>
                </c:pt>
                <c:pt idx="691">
                  <c:v>8.9183249999999936E-2</c:v>
                </c:pt>
                <c:pt idx="692">
                  <c:v>8.9289049999999967E-2</c:v>
                </c:pt>
                <c:pt idx="693">
                  <c:v>8.9400249999999987E-2</c:v>
                </c:pt>
                <c:pt idx="694">
                  <c:v>8.9422749999999981E-2</c:v>
                </c:pt>
                <c:pt idx="695">
                  <c:v>8.94876E-2</c:v>
                </c:pt>
                <c:pt idx="696">
                  <c:v>8.9349249999999991E-2</c:v>
                </c:pt>
                <c:pt idx="697">
                  <c:v>9.0161550000000007E-2</c:v>
                </c:pt>
                <c:pt idx="698">
                  <c:v>9.0193350000000005E-2</c:v>
                </c:pt>
                <c:pt idx="699">
                  <c:v>9.0193350000000005E-2</c:v>
                </c:pt>
                <c:pt idx="700">
                  <c:v>9.0216849999999973E-2</c:v>
                </c:pt>
                <c:pt idx="701">
                  <c:v>9.0279299999999979E-2</c:v>
                </c:pt>
                <c:pt idx="702">
                  <c:v>9.0301299999999973E-2</c:v>
                </c:pt>
                <c:pt idx="703">
                  <c:v>9.0350549999999974E-2</c:v>
                </c:pt>
                <c:pt idx="704">
                  <c:v>9.0542850000000022E-2</c:v>
                </c:pt>
                <c:pt idx="705">
                  <c:v>9.0548250000000025E-2</c:v>
                </c:pt>
                <c:pt idx="706">
                  <c:v>9.0521149999999953E-2</c:v>
                </c:pt>
                <c:pt idx="707">
                  <c:v>9.0521149999999953E-2</c:v>
                </c:pt>
                <c:pt idx="708">
                  <c:v>9.052344999999995E-2</c:v>
                </c:pt>
                <c:pt idx="709">
                  <c:v>9.0502899999999969E-2</c:v>
                </c:pt>
                <c:pt idx="710">
                  <c:v>9.0478649999999994E-2</c:v>
                </c:pt>
                <c:pt idx="711">
                  <c:v>9.0493199999999968E-2</c:v>
                </c:pt>
                <c:pt idx="712">
                  <c:v>9.0539149999999999E-2</c:v>
                </c:pt>
                <c:pt idx="713">
                  <c:v>9.0495200000000053E-2</c:v>
                </c:pt>
                <c:pt idx="714">
                  <c:v>9.0033950000000071E-2</c:v>
                </c:pt>
                <c:pt idx="715">
                  <c:v>8.9826150000000049E-2</c:v>
                </c:pt>
                <c:pt idx="716">
                  <c:v>8.9147549999999992E-2</c:v>
                </c:pt>
                <c:pt idx="717">
                  <c:v>8.9010800000000001E-2</c:v>
                </c:pt>
                <c:pt idx="718">
                  <c:v>8.7666549999999982E-2</c:v>
                </c:pt>
                <c:pt idx="719">
                  <c:v>8.6295049999999929E-2</c:v>
                </c:pt>
                <c:pt idx="720">
                  <c:v>8.5415699999999942E-2</c:v>
                </c:pt>
                <c:pt idx="721">
                  <c:v>8.4850849999999992E-2</c:v>
                </c:pt>
                <c:pt idx="722">
                  <c:v>8.3381049999999984E-2</c:v>
                </c:pt>
                <c:pt idx="723">
                  <c:v>8.3188650000000003E-2</c:v>
                </c:pt>
                <c:pt idx="724">
                  <c:v>8.312555000000002E-2</c:v>
                </c:pt>
                <c:pt idx="725">
                  <c:v>8.2941600000000018E-2</c:v>
                </c:pt>
                <c:pt idx="726">
                  <c:v>8.2941600000000018E-2</c:v>
                </c:pt>
                <c:pt idx="727">
                  <c:v>8.2416249999999996E-2</c:v>
                </c:pt>
                <c:pt idx="728">
                  <c:v>8.2368499999999983E-2</c:v>
                </c:pt>
                <c:pt idx="729">
                  <c:v>8.2202399999999981E-2</c:v>
                </c:pt>
                <c:pt idx="730">
                  <c:v>8.1963399999999992E-2</c:v>
                </c:pt>
                <c:pt idx="731">
                  <c:v>8.1732749999999979E-2</c:v>
                </c:pt>
                <c:pt idx="732">
                  <c:v>8.1502749999999957E-2</c:v>
                </c:pt>
                <c:pt idx="733">
                  <c:v>8.1610599999999991E-2</c:v>
                </c:pt>
                <c:pt idx="734">
                  <c:v>8.1655249999999985E-2</c:v>
                </c:pt>
                <c:pt idx="735">
                  <c:v>8.1794049999999979E-2</c:v>
                </c:pt>
                <c:pt idx="736">
                  <c:v>8.1960849999999988E-2</c:v>
                </c:pt>
                <c:pt idx="737">
                  <c:v>8.283339999999996E-2</c:v>
                </c:pt>
                <c:pt idx="738">
                  <c:v>8.2974649999999969E-2</c:v>
                </c:pt>
                <c:pt idx="739">
                  <c:v>8.301184999999997E-2</c:v>
                </c:pt>
                <c:pt idx="740">
                  <c:v>8.3037799999999939E-2</c:v>
                </c:pt>
                <c:pt idx="741">
                  <c:v>8.3061299999999921E-2</c:v>
                </c:pt>
                <c:pt idx="742">
                  <c:v>8.3153299999999972E-2</c:v>
                </c:pt>
                <c:pt idx="743">
                  <c:v>8.3212799999999962E-2</c:v>
                </c:pt>
                <c:pt idx="744">
                  <c:v>8.3313599999999988E-2</c:v>
                </c:pt>
                <c:pt idx="745">
                  <c:v>8.334289999999997E-2</c:v>
                </c:pt>
                <c:pt idx="746">
                  <c:v>8.3387099999999978E-2</c:v>
                </c:pt>
                <c:pt idx="747">
                  <c:v>8.3387099999999978E-2</c:v>
                </c:pt>
                <c:pt idx="748">
                  <c:v>8.4074199999999946E-2</c:v>
                </c:pt>
                <c:pt idx="749">
                  <c:v>8.4255449999999982E-2</c:v>
                </c:pt>
                <c:pt idx="750">
                  <c:v>8.4470500000000032E-2</c:v>
                </c:pt>
                <c:pt idx="751">
                  <c:v>8.4597550000000035E-2</c:v>
                </c:pt>
                <c:pt idx="752">
                  <c:v>8.5894249999999964E-2</c:v>
                </c:pt>
                <c:pt idx="753">
                  <c:v>8.6106199999999994E-2</c:v>
                </c:pt>
                <c:pt idx="754">
                  <c:v>8.6232050000000005E-2</c:v>
                </c:pt>
                <c:pt idx="755">
                  <c:v>8.6657550000000028E-2</c:v>
                </c:pt>
                <c:pt idx="756">
                  <c:v>8.6760300000000012E-2</c:v>
                </c:pt>
                <c:pt idx="757">
                  <c:v>8.6921400000000024E-2</c:v>
                </c:pt>
                <c:pt idx="758">
                  <c:v>8.6732100000000034E-2</c:v>
                </c:pt>
                <c:pt idx="759">
                  <c:v>8.668875000000005E-2</c:v>
                </c:pt>
                <c:pt idx="760">
                  <c:v>8.6657400000000051E-2</c:v>
                </c:pt>
                <c:pt idx="761">
                  <c:v>8.6636200000000052E-2</c:v>
                </c:pt>
                <c:pt idx="762">
                  <c:v>8.6617050000000043E-2</c:v>
                </c:pt>
                <c:pt idx="763">
                  <c:v>8.6604100000000059E-2</c:v>
                </c:pt>
                <c:pt idx="764">
                  <c:v>8.6568250000000069E-2</c:v>
                </c:pt>
                <c:pt idx="765">
                  <c:v>8.6548550000000044E-2</c:v>
                </c:pt>
                <c:pt idx="766">
                  <c:v>8.6517750000000046E-2</c:v>
                </c:pt>
                <c:pt idx="767">
                  <c:v>8.6446950000000022E-2</c:v>
                </c:pt>
                <c:pt idx="768">
                  <c:v>8.628325000000002E-2</c:v>
                </c:pt>
                <c:pt idx="769">
                  <c:v>8.6045000000000038E-2</c:v>
                </c:pt>
                <c:pt idx="770">
                  <c:v>8.5897300000000024E-2</c:v>
                </c:pt>
                <c:pt idx="771">
                  <c:v>8.5750000000000048E-2</c:v>
                </c:pt>
                <c:pt idx="772">
                  <c:v>8.5663900000000057E-2</c:v>
                </c:pt>
                <c:pt idx="773">
                  <c:v>8.545750000000002E-2</c:v>
                </c:pt>
                <c:pt idx="774">
                  <c:v>8.5279500000000022E-2</c:v>
                </c:pt>
                <c:pt idx="775">
                  <c:v>8.524550000000003E-2</c:v>
                </c:pt>
                <c:pt idx="776">
                  <c:v>8.524550000000003E-2</c:v>
                </c:pt>
                <c:pt idx="777">
                  <c:v>8.490120000000001E-2</c:v>
                </c:pt>
                <c:pt idx="778">
                  <c:v>8.4732550000000004E-2</c:v>
                </c:pt>
                <c:pt idx="779">
                  <c:v>8.470179999999998E-2</c:v>
                </c:pt>
                <c:pt idx="780">
                  <c:v>8.435970000000001E-2</c:v>
                </c:pt>
                <c:pt idx="781">
                  <c:v>8.4080799999999969E-2</c:v>
                </c:pt>
                <c:pt idx="782">
                  <c:v>8.3873049999999991E-2</c:v>
                </c:pt>
                <c:pt idx="783">
                  <c:v>8.3786650000000004E-2</c:v>
                </c:pt>
                <c:pt idx="784">
                  <c:v>8.3756549999999985E-2</c:v>
                </c:pt>
                <c:pt idx="785">
                  <c:v>8.3684350000000018E-2</c:v>
                </c:pt>
                <c:pt idx="786">
                  <c:v>8.341090000000001E-2</c:v>
                </c:pt>
                <c:pt idx="787">
                  <c:v>8.3197849999999962E-2</c:v>
                </c:pt>
                <c:pt idx="788">
                  <c:v>8.2890199999999942E-2</c:v>
                </c:pt>
                <c:pt idx="789">
                  <c:v>8.2336799999999974E-2</c:v>
                </c:pt>
                <c:pt idx="790">
                  <c:v>8.2315649999999976E-2</c:v>
                </c:pt>
                <c:pt idx="791">
                  <c:v>8.2034249999999961E-2</c:v>
                </c:pt>
                <c:pt idx="792">
                  <c:v>8.1968299999999966E-2</c:v>
                </c:pt>
                <c:pt idx="793">
                  <c:v>8.1968299999999966E-2</c:v>
                </c:pt>
                <c:pt idx="794">
                  <c:v>8.1900249999999966E-2</c:v>
                </c:pt>
                <c:pt idx="795">
                  <c:v>8.1885399999999955E-2</c:v>
                </c:pt>
                <c:pt idx="796">
                  <c:v>8.1863399999999961E-2</c:v>
                </c:pt>
                <c:pt idx="797">
                  <c:v>8.1806450000000003E-2</c:v>
                </c:pt>
                <c:pt idx="798">
                  <c:v>8.1806450000000003E-2</c:v>
                </c:pt>
                <c:pt idx="799">
                  <c:v>8.177139999999998E-2</c:v>
                </c:pt>
                <c:pt idx="800">
                  <c:v>8.1769299999999989E-2</c:v>
                </c:pt>
                <c:pt idx="801">
                  <c:v>8.1769299999999989E-2</c:v>
                </c:pt>
                <c:pt idx="802">
                  <c:v>8.1765600000000008E-2</c:v>
                </c:pt>
                <c:pt idx="803">
                  <c:v>8.1488050000000006E-2</c:v>
                </c:pt>
                <c:pt idx="804">
                  <c:v>8.1460750000000012E-2</c:v>
                </c:pt>
                <c:pt idx="805">
                  <c:v>8.1460750000000012E-2</c:v>
                </c:pt>
                <c:pt idx="806">
                  <c:v>8.1425800000000007E-2</c:v>
                </c:pt>
                <c:pt idx="807">
                  <c:v>8.0886800000000023E-2</c:v>
                </c:pt>
                <c:pt idx="808">
                  <c:v>8.072670000000004E-2</c:v>
                </c:pt>
                <c:pt idx="809">
                  <c:v>8.0638749999999995E-2</c:v>
                </c:pt>
                <c:pt idx="810">
                  <c:v>8.0614249999999998E-2</c:v>
                </c:pt>
                <c:pt idx="811">
                  <c:v>8.054515000000001E-2</c:v>
                </c:pt>
                <c:pt idx="812">
                  <c:v>8.0442399999999997E-2</c:v>
                </c:pt>
                <c:pt idx="813">
                  <c:v>8.0294300000000013E-2</c:v>
                </c:pt>
                <c:pt idx="814">
                  <c:v>8.011675E-2</c:v>
                </c:pt>
                <c:pt idx="815">
                  <c:v>7.9845900000000011E-2</c:v>
                </c:pt>
                <c:pt idx="816">
                  <c:v>7.9799099999999998E-2</c:v>
                </c:pt>
                <c:pt idx="817">
                  <c:v>7.9499550000000002E-2</c:v>
                </c:pt>
                <c:pt idx="818">
                  <c:v>7.9362550000000004E-2</c:v>
                </c:pt>
                <c:pt idx="819">
                  <c:v>7.933560000000002E-2</c:v>
                </c:pt>
                <c:pt idx="820">
                  <c:v>7.9272250000000002E-2</c:v>
                </c:pt>
                <c:pt idx="821">
                  <c:v>7.8940650000000015E-2</c:v>
                </c:pt>
                <c:pt idx="822">
                  <c:v>7.884229999999999E-2</c:v>
                </c:pt>
                <c:pt idx="823">
                  <c:v>7.884229999999999E-2</c:v>
                </c:pt>
                <c:pt idx="824">
                  <c:v>7.8655000000000003E-2</c:v>
                </c:pt>
                <c:pt idx="825">
                  <c:v>7.8560000000000005E-2</c:v>
                </c:pt>
                <c:pt idx="826">
                  <c:v>7.8482349999999979E-2</c:v>
                </c:pt>
                <c:pt idx="827">
                  <c:v>7.8474999999999989E-2</c:v>
                </c:pt>
                <c:pt idx="828">
                  <c:v>7.8469399999999981E-2</c:v>
                </c:pt>
                <c:pt idx="829">
                  <c:v>7.8374399999999997E-2</c:v>
                </c:pt>
                <c:pt idx="830">
                  <c:v>7.8374399999999997E-2</c:v>
                </c:pt>
                <c:pt idx="831">
                  <c:v>7.8300350000000005E-2</c:v>
                </c:pt>
                <c:pt idx="832">
                  <c:v>7.8093100000000013E-2</c:v>
                </c:pt>
                <c:pt idx="833">
                  <c:v>7.8010250000000003E-2</c:v>
                </c:pt>
                <c:pt idx="834">
                  <c:v>7.7141649999999964E-2</c:v>
                </c:pt>
                <c:pt idx="835">
                  <c:v>7.7070099999999975E-2</c:v>
                </c:pt>
                <c:pt idx="836">
                  <c:v>7.7045099999999991E-2</c:v>
                </c:pt>
                <c:pt idx="837">
                  <c:v>7.7025400000000008E-2</c:v>
                </c:pt>
                <c:pt idx="838">
                  <c:v>7.7019250000000011E-2</c:v>
                </c:pt>
                <c:pt idx="839">
                  <c:v>7.703790000000002E-2</c:v>
                </c:pt>
                <c:pt idx="840">
                  <c:v>7.7067549999999999E-2</c:v>
                </c:pt>
                <c:pt idx="841">
                  <c:v>7.7061549999999993E-2</c:v>
                </c:pt>
                <c:pt idx="842">
                  <c:v>7.6797200000000038E-2</c:v>
                </c:pt>
                <c:pt idx="843">
                  <c:v>7.6621250000000043E-2</c:v>
                </c:pt>
                <c:pt idx="844">
                  <c:v>7.6599250000000035E-2</c:v>
                </c:pt>
                <c:pt idx="845">
                  <c:v>7.6599250000000035E-2</c:v>
                </c:pt>
                <c:pt idx="846">
                  <c:v>7.6575250000000039E-2</c:v>
                </c:pt>
                <c:pt idx="847">
                  <c:v>7.6479900000000059E-2</c:v>
                </c:pt>
                <c:pt idx="848">
                  <c:v>7.6479900000000059E-2</c:v>
                </c:pt>
                <c:pt idx="849">
                  <c:v>7.6316650000000041E-2</c:v>
                </c:pt>
                <c:pt idx="850">
                  <c:v>7.6284150000000023E-2</c:v>
                </c:pt>
                <c:pt idx="851">
                  <c:v>7.6256700000000024E-2</c:v>
                </c:pt>
                <c:pt idx="852">
                  <c:v>7.6068950000000052E-2</c:v>
                </c:pt>
                <c:pt idx="853">
                  <c:v>7.5882300000000041E-2</c:v>
                </c:pt>
                <c:pt idx="854">
                  <c:v>7.5587000000000043E-2</c:v>
                </c:pt>
                <c:pt idx="855">
                  <c:v>7.5204000000000049E-2</c:v>
                </c:pt>
                <c:pt idx="856">
                  <c:v>7.4893600000000018E-2</c:v>
                </c:pt>
                <c:pt idx="857">
                  <c:v>7.4804000000000009E-2</c:v>
                </c:pt>
                <c:pt idx="858">
                  <c:v>7.4804000000000009E-2</c:v>
                </c:pt>
                <c:pt idx="859">
                  <c:v>7.2882499999999975E-2</c:v>
                </c:pt>
                <c:pt idx="860">
                  <c:v>7.2459250000000003E-2</c:v>
                </c:pt>
                <c:pt idx="861">
                  <c:v>7.2381749999999981E-2</c:v>
                </c:pt>
                <c:pt idx="862">
                  <c:v>7.2250699999999973E-2</c:v>
                </c:pt>
                <c:pt idx="863">
                  <c:v>7.2191999999999978E-2</c:v>
                </c:pt>
                <c:pt idx="864">
                  <c:v>7.2092349999999972E-2</c:v>
                </c:pt>
                <c:pt idx="865">
                  <c:v>7.1864299999999964E-2</c:v>
                </c:pt>
                <c:pt idx="866">
                  <c:v>7.1819899999999978E-2</c:v>
                </c:pt>
                <c:pt idx="867">
                  <c:v>7.1680299999999975E-2</c:v>
                </c:pt>
                <c:pt idx="868">
                  <c:v>7.0973749999999988E-2</c:v>
                </c:pt>
                <c:pt idx="869">
                  <c:v>7.0891299999999977E-2</c:v>
                </c:pt>
                <c:pt idx="870">
                  <c:v>6.9576699999999991E-2</c:v>
                </c:pt>
                <c:pt idx="871">
                  <c:v>6.8080149999999992E-2</c:v>
                </c:pt>
                <c:pt idx="872">
                  <c:v>6.7661750000000007E-2</c:v>
                </c:pt>
                <c:pt idx="873">
                  <c:v>6.7595250000000009E-2</c:v>
                </c:pt>
                <c:pt idx="874">
                  <c:v>6.6035699999999989E-2</c:v>
                </c:pt>
                <c:pt idx="875">
                  <c:v>6.5667450000000002E-2</c:v>
                </c:pt>
                <c:pt idx="876">
                  <c:v>6.5216300000000005E-2</c:v>
                </c:pt>
                <c:pt idx="877">
                  <c:v>6.4831800000000009E-2</c:v>
                </c:pt>
                <c:pt idx="878">
                  <c:v>6.4788399999999996E-2</c:v>
                </c:pt>
                <c:pt idx="879">
                  <c:v>6.4714499999999994E-2</c:v>
                </c:pt>
                <c:pt idx="880">
                  <c:v>6.4436249999999987E-2</c:v>
                </c:pt>
                <c:pt idx="881">
                  <c:v>6.4193749999999994E-2</c:v>
                </c:pt>
                <c:pt idx="882">
                  <c:v>6.4030500000000004E-2</c:v>
                </c:pt>
                <c:pt idx="883">
                  <c:v>6.3917250000000023E-2</c:v>
                </c:pt>
                <c:pt idx="884">
                  <c:v>6.3810850000000016E-2</c:v>
                </c:pt>
                <c:pt idx="885">
                  <c:v>6.3606599999999999E-2</c:v>
                </c:pt>
                <c:pt idx="886">
                  <c:v>6.352049999999998E-2</c:v>
                </c:pt>
                <c:pt idx="887">
                  <c:v>6.352049999999998E-2</c:v>
                </c:pt>
                <c:pt idx="888">
                  <c:v>6.3491299999999987E-2</c:v>
                </c:pt>
                <c:pt idx="889">
                  <c:v>6.3467199999999988E-2</c:v>
                </c:pt>
                <c:pt idx="890">
                  <c:v>6.4050399999999993E-2</c:v>
                </c:pt>
                <c:pt idx="891">
                  <c:v>6.4452750000000003E-2</c:v>
                </c:pt>
                <c:pt idx="892">
                  <c:v>6.4604400000000006E-2</c:v>
                </c:pt>
                <c:pt idx="893">
                  <c:v>6.5365500000000021E-2</c:v>
                </c:pt>
                <c:pt idx="894">
                  <c:v>6.6465950000000038E-2</c:v>
                </c:pt>
                <c:pt idx="895">
                  <c:v>6.8753100000000039E-2</c:v>
                </c:pt>
                <c:pt idx="896">
                  <c:v>7.325999999999995E-2</c:v>
                </c:pt>
                <c:pt idx="897">
                  <c:v>7.3902649999999959E-2</c:v>
                </c:pt>
                <c:pt idx="898">
                  <c:v>7.3902649999999959E-2</c:v>
                </c:pt>
                <c:pt idx="899">
                  <c:v>7.4503099999999961E-2</c:v>
                </c:pt>
                <c:pt idx="900">
                  <c:v>7.4667049999999943E-2</c:v>
                </c:pt>
                <c:pt idx="901">
                  <c:v>7.4943649999999959E-2</c:v>
                </c:pt>
                <c:pt idx="902">
                  <c:v>7.5430749999999977E-2</c:v>
                </c:pt>
                <c:pt idx="903">
                  <c:v>7.5430749999999977E-2</c:v>
                </c:pt>
                <c:pt idx="904">
                  <c:v>7.5638949999999955E-2</c:v>
                </c:pt>
                <c:pt idx="905">
                  <c:v>7.5684549999999975E-2</c:v>
                </c:pt>
                <c:pt idx="906">
                  <c:v>7.5776899999999967E-2</c:v>
                </c:pt>
                <c:pt idx="907">
                  <c:v>7.6109499999999997E-2</c:v>
                </c:pt>
                <c:pt idx="908">
                  <c:v>7.6415700000000003E-2</c:v>
                </c:pt>
                <c:pt idx="909">
                  <c:v>7.6871200000000001E-2</c:v>
                </c:pt>
                <c:pt idx="910">
                  <c:v>7.7012350000000007E-2</c:v>
                </c:pt>
                <c:pt idx="911">
                  <c:v>7.702225E-2</c:v>
                </c:pt>
                <c:pt idx="912">
                  <c:v>7.7145500000000033E-2</c:v>
                </c:pt>
                <c:pt idx="913">
                  <c:v>7.7185199999999995E-2</c:v>
                </c:pt>
                <c:pt idx="914">
                  <c:v>7.7198849999999999E-2</c:v>
                </c:pt>
                <c:pt idx="915">
                  <c:v>7.7181400000000011E-2</c:v>
                </c:pt>
                <c:pt idx="916">
                  <c:v>7.7147150000000025E-2</c:v>
                </c:pt>
                <c:pt idx="917">
                  <c:v>7.7135950000000009E-2</c:v>
                </c:pt>
                <c:pt idx="918">
                  <c:v>7.7022200000000013E-2</c:v>
                </c:pt>
                <c:pt idx="919">
                  <c:v>7.6766000000000015E-2</c:v>
                </c:pt>
                <c:pt idx="920">
                  <c:v>7.6473500000000014E-2</c:v>
                </c:pt>
                <c:pt idx="921">
                  <c:v>7.5996250000000029E-2</c:v>
                </c:pt>
                <c:pt idx="922">
                  <c:v>7.558690000000004E-2</c:v>
                </c:pt>
                <c:pt idx="923">
                  <c:v>7.5162650000000053E-2</c:v>
                </c:pt>
                <c:pt idx="924">
                  <c:v>7.2048500000000029E-2</c:v>
                </c:pt>
                <c:pt idx="925">
                  <c:v>7.1246950000000045E-2</c:v>
                </c:pt>
                <c:pt idx="926">
                  <c:v>7.1246950000000045E-2</c:v>
                </c:pt>
                <c:pt idx="927">
                  <c:v>7.1246950000000045E-2</c:v>
                </c:pt>
                <c:pt idx="928">
                  <c:v>7.111730000000005E-2</c:v>
                </c:pt>
                <c:pt idx="929">
                  <c:v>6.8974699999999972E-2</c:v>
                </c:pt>
                <c:pt idx="930">
                  <c:v>6.8974699999999972E-2</c:v>
                </c:pt>
                <c:pt idx="931">
                  <c:v>6.8561899999999981E-2</c:v>
                </c:pt>
                <c:pt idx="932">
                  <c:v>6.7808749999999987E-2</c:v>
                </c:pt>
                <c:pt idx="933">
                  <c:v>6.7446349999999988E-2</c:v>
                </c:pt>
                <c:pt idx="934">
                  <c:v>6.6968399999999983E-2</c:v>
                </c:pt>
                <c:pt idx="935">
                  <c:v>6.6630349999999963E-2</c:v>
                </c:pt>
                <c:pt idx="936">
                  <c:v>6.4800449999999982E-2</c:v>
                </c:pt>
                <c:pt idx="937">
                  <c:v>6.4170899999999975E-2</c:v>
                </c:pt>
                <c:pt idx="938">
                  <c:v>6.4206799999999981E-2</c:v>
                </c:pt>
                <c:pt idx="939">
                  <c:v>6.4255300000000001E-2</c:v>
                </c:pt>
                <c:pt idx="940">
                  <c:v>6.4255300000000001E-2</c:v>
                </c:pt>
                <c:pt idx="941">
                  <c:v>6.4332050000000016E-2</c:v>
                </c:pt>
                <c:pt idx="942">
                  <c:v>6.4322050000000006E-2</c:v>
                </c:pt>
                <c:pt idx="943">
                  <c:v>6.4375450000000015E-2</c:v>
                </c:pt>
                <c:pt idx="944">
                  <c:v>6.4346250000000008E-2</c:v>
                </c:pt>
                <c:pt idx="945">
                  <c:v>6.4774750000000034E-2</c:v>
                </c:pt>
                <c:pt idx="946">
                  <c:v>6.482515000000004E-2</c:v>
                </c:pt>
                <c:pt idx="947">
                  <c:v>6.5711800000000042E-2</c:v>
                </c:pt>
                <c:pt idx="948">
                  <c:v>6.7074300000000073E-2</c:v>
                </c:pt>
                <c:pt idx="949">
                  <c:v>6.7602850000000048E-2</c:v>
                </c:pt>
                <c:pt idx="950">
                  <c:v>6.8082749999999997E-2</c:v>
                </c:pt>
                <c:pt idx="951">
                  <c:v>6.8323849999999978E-2</c:v>
                </c:pt>
                <c:pt idx="952">
                  <c:v>6.834599999999999E-2</c:v>
                </c:pt>
                <c:pt idx="953">
                  <c:v>6.8313449999999984E-2</c:v>
                </c:pt>
                <c:pt idx="954">
                  <c:v>6.8315599999999976E-2</c:v>
                </c:pt>
                <c:pt idx="955">
                  <c:v>6.824029999999999E-2</c:v>
                </c:pt>
                <c:pt idx="956">
                  <c:v>6.8160849999999995E-2</c:v>
                </c:pt>
                <c:pt idx="957">
                  <c:v>6.8025600000000006E-2</c:v>
                </c:pt>
                <c:pt idx="958">
                  <c:v>6.8028900000000003E-2</c:v>
                </c:pt>
                <c:pt idx="959">
                  <c:v>6.8106050000000001E-2</c:v>
                </c:pt>
                <c:pt idx="960">
                  <c:v>6.8106550000000002E-2</c:v>
                </c:pt>
                <c:pt idx="961">
                  <c:v>6.7725500000000022E-2</c:v>
                </c:pt>
                <c:pt idx="962">
                  <c:v>6.6042899999999974E-2</c:v>
                </c:pt>
                <c:pt idx="963">
                  <c:v>6.5701949999999995E-2</c:v>
                </c:pt>
                <c:pt idx="964">
                  <c:v>6.3915950000000027E-2</c:v>
                </c:pt>
                <c:pt idx="965">
                  <c:v>6.2885450000000009E-2</c:v>
                </c:pt>
                <c:pt idx="966">
                  <c:v>6.2697450000000016E-2</c:v>
                </c:pt>
                <c:pt idx="967">
                  <c:v>6.2235500000000006E-2</c:v>
                </c:pt>
                <c:pt idx="968">
                  <c:v>6.1230599999999982E-2</c:v>
                </c:pt>
                <c:pt idx="969">
                  <c:v>5.9372999999999995E-2</c:v>
                </c:pt>
                <c:pt idx="970">
                  <c:v>5.781435E-2</c:v>
                </c:pt>
                <c:pt idx="971">
                  <c:v>5.5817849999999981E-2</c:v>
                </c:pt>
                <c:pt idx="972">
                  <c:v>5.5425049999999997E-2</c:v>
                </c:pt>
                <c:pt idx="973">
                  <c:v>5.5189999999999975E-2</c:v>
                </c:pt>
                <c:pt idx="974">
                  <c:v>5.3824000000000004E-2</c:v>
                </c:pt>
                <c:pt idx="975">
                  <c:v>5.3382450000000012E-2</c:v>
                </c:pt>
                <c:pt idx="976">
                  <c:v>5.3219350000000019E-2</c:v>
                </c:pt>
                <c:pt idx="977">
                  <c:v>5.5161149999999957E-2</c:v>
                </c:pt>
                <c:pt idx="978">
                  <c:v>5.6997550000000008E-2</c:v>
                </c:pt>
                <c:pt idx="979">
                  <c:v>5.8954450000000047E-2</c:v>
                </c:pt>
                <c:pt idx="980">
                  <c:v>6.0469550000000039E-2</c:v>
                </c:pt>
                <c:pt idx="981">
                  <c:v>6.0469550000000039E-2</c:v>
                </c:pt>
                <c:pt idx="982">
                  <c:v>6.1735100000000057E-2</c:v>
                </c:pt>
                <c:pt idx="983">
                  <c:v>6.1950100000000043E-2</c:v>
                </c:pt>
                <c:pt idx="984">
                  <c:v>6.1819100000000002E-2</c:v>
                </c:pt>
                <c:pt idx="985">
                  <c:v>6.1566649999999959E-2</c:v>
                </c:pt>
                <c:pt idx="986">
                  <c:v>6.0313850000000023E-2</c:v>
                </c:pt>
                <c:pt idx="987">
                  <c:v>5.8881200000000036E-2</c:v>
                </c:pt>
                <c:pt idx="988">
                  <c:v>5.8833050000000046E-2</c:v>
                </c:pt>
                <c:pt idx="989">
                  <c:v>5.7928399999999998E-2</c:v>
                </c:pt>
                <c:pt idx="990">
                  <c:v>5.7711700000000005E-2</c:v>
                </c:pt>
                <c:pt idx="991">
                  <c:v>5.6202749999999989E-2</c:v>
                </c:pt>
                <c:pt idx="992">
                  <c:v>5.6221150000000011E-2</c:v>
                </c:pt>
                <c:pt idx="993">
                  <c:v>5.5976400000000009E-2</c:v>
                </c:pt>
                <c:pt idx="994">
                  <c:v>5.5976400000000009E-2</c:v>
                </c:pt>
                <c:pt idx="995">
                  <c:v>5.593745E-2</c:v>
                </c:pt>
                <c:pt idx="996">
                  <c:v>5.5586599999999972E-2</c:v>
                </c:pt>
                <c:pt idx="997">
                  <c:v>5.5527899999999963E-2</c:v>
                </c:pt>
                <c:pt idx="998">
                  <c:v>5.5517999999999956E-2</c:v>
                </c:pt>
                <c:pt idx="999">
                  <c:v>5.5488349999999957E-2</c:v>
                </c:pt>
                <c:pt idx="1000">
                  <c:v>5.541264999999998E-2</c:v>
                </c:pt>
                <c:pt idx="1001">
                  <c:v>5.49054E-2</c:v>
                </c:pt>
                <c:pt idx="1002">
                  <c:v>5.4869050000000016E-2</c:v>
                </c:pt>
                <c:pt idx="1003">
                  <c:v>5.4963149999999988E-2</c:v>
                </c:pt>
                <c:pt idx="1004">
                  <c:v>5.4970449999999997E-2</c:v>
                </c:pt>
                <c:pt idx="1005">
                  <c:v>5.4472699999999985E-2</c:v>
                </c:pt>
                <c:pt idx="1006">
                  <c:v>5.4506704999999996E-2</c:v>
                </c:pt>
                <c:pt idx="1007">
                  <c:v>5.4643645000000005E-2</c:v>
                </c:pt>
                <c:pt idx="1008">
                  <c:v>5.4737105000000022E-2</c:v>
                </c:pt>
                <c:pt idx="1009">
                  <c:v>5.4755294999999995E-2</c:v>
                </c:pt>
                <c:pt idx="1010">
                  <c:v>5.4755530000000004E-2</c:v>
                </c:pt>
                <c:pt idx="1011">
                  <c:v>5.4755530000000004E-2</c:v>
                </c:pt>
                <c:pt idx="1012">
                  <c:v>5.4751090000000023E-2</c:v>
                </c:pt>
                <c:pt idx="1013">
                  <c:v>5.4518514999999983E-2</c:v>
                </c:pt>
                <c:pt idx="1014">
                  <c:v>5.4118579999999999E-2</c:v>
                </c:pt>
                <c:pt idx="1015">
                  <c:v>5.2908400000000022E-2</c:v>
                </c:pt>
                <c:pt idx="1016">
                  <c:v>5.269355000000002E-2</c:v>
                </c:pt>
                <c:pt idx="1017">
                  <c:v>5.2493560000000022E-2</c:v>
                </c:pt>
                <c:pt idx="1018">
                  <c:v>5.1905654999999981E-2</c:v>
                </c:pt>
                <c:pt idx="1019">
                  <c:v>5.1277524999999935E-2</c:v>
                </c:pt>
                <c:pt idx="1020">
                  <c:v>5.0451574999999964E-2</c:v>
                </c:pt>
                <c:pt idx="1021">
                  <c:v>5.0259154999999993E-2</c:v>
                </c:pt>
                <c:pt idx="1022">
                  <c:v>5.0212614999999988E-2</c:v>
                </c:pt>
                <c:pt idx="1023">
                  <c:v>4.9839914999999992E-2</c:v>
                </c:pt>
                <c:pt idx="1024">
                  <c:v>4.9577589999999991E-2</c:v>
                </c:pt>
                <c:pt idx="1025">
                  <c:v>4.9369764999999982E-2</c:v>
                </c:pt>
                <c:pt idx="1026">
                  <c:v>4.7923599999999983E-2</c:v>
                </c:pt>
                <c:pt idx="1027">
                  <c:v>4.7916609999999984E-2</c:v>
                </c:pt>
                <c:pt idx="1028">
                  <c:v>4.7893079999999984E-2</c:v>
                </c:pt>
                <c:pt idx="1029">
                  <c:v>4.7918084999999985E-2</c:v>
                </c:pt>
                <c:pt idx="1030">
                  <c:v>4.7954584999999994E-2</c:v>
                </c:pt>
                <c:pt idx="1031">
                  <c:v>4.8304114999999967E-2</c:v>
                </c:pt>
                <c:pt idx="1032">
                  <c:v>4.9353749999999995E-2</c:v>
                </c:pt>
                <c:pt idx="1033">
                  <c:v>4.9353749999999995E-2</c:v>
                </c:pt>
                <c:pt idx="1034">
                  <c:v>4.9363665000000001E-2</c:v>
                </c:pt>
                <c:pt idx="1035">
                  <c:v>4.937658000000001E-2</c:v>
                </c:pt>
                <c:pt idx="1036">
                  <c:v>4.937658000000001E-2</c:v>
                </c:pt>
                <c:pt idx="1037">
                  <c:v>4.9394294999999991E-2</c:v>
                </c:pt>
                <c:pt idx="1038">
                  <c:v>4.9484714999999985E-2</c:v>
                </c:pt>
                <c:pt idx="1039">
                  <c:v>4.9874450000000022E-2</c:v>
                </c:pt>
                <c:pt idx="1040">
                  <c:v>5.021133000000004E-2</c:v>
                </c:pt>
                <c:pt idx="1041">
                  <c:v>5.0327290000000025E-2</c:v>
                </c:pt>
                <c:pt idx="1042">
                  <c:v>5.0735390000000012E-2</c:v>
                </c:pt>
                <c:pt idx="1043">
                  <c:v>5.0754525000000009E-2</c:v>
                </c:pt>
                <c:pt idx="1044">
                  <c:v>5.0760480000000004E-2</c:v>
                </c:pt>
                <c:pt idx="1045">
                  <c:v>5.0778854999999998E-2</c:v>
                </c:pt>
                <c:pt idx="1046">
                  <c:v>5.0999775000000011E-2</c:v>
                </c:pt>
                <c:pt idx="1047">
                  <c:v>5.0999775000000011E-2</c:v>
                </c:pt>
                <c:pt idx="1048">
                  <c:v>5.1100479999999997E-2</c:v>
                </c:pt>
                <c:pt idx="1049">
                  <c:v>5.1028700000000038E-2</c:v>
                </c:pt>
                <c:pt idx="1050">
                  <c:v>5.0973575000000028E-2</c:v>
                </c:pt>
                <c:pt idx="1051">
                  <c:v>5.0650630000000002E-2</c:v>
                </c:pt>
                <c:pt idx="1052">
                  <c:v>5.0628380000000001E-2</c:v>
                </c:pt>
                <c:pt idx="1053">
                  <c:v>5.065215E-2</c:v>
                </c:pt>
                <c:pt idx="1054">
                  <c:v>5.0680660000000016E-2</c:v>
                </c:pt>
                <c:pt idx="1055">
                  <c:v>5.0680660000000016E-2</c:v>
                </c:pt>
                <c:pt idx="1056">
                  <c:v>5.0688820000000009E-2</c:v>
                </c:pt>
                <c:pt idx="1057">
                  <c:v>5.0688820000000009E-2</c:v>
                </c:pt>
                <c:pt idx="1058">
                  <c:v>5.0743129999999997E-2</c:v>
                </c:pt>
                <c:pt idx="1059">
                  <c:v>5.0765169999999998E-2</c:v>
                </c:pt>
                <c:pt idx="1060">
                  <c:v>4.9777244999999991E-2</c:v>
                </c:pt>
                <c:pt idx="1061">
                  <c:v>4.9580269999999996E-2</c:v>
                </c:pt>
                <c:pt idx="1062">
                  <c:v>4.9281899999999997E-2</c:v>
                </c:pt>
                <c:pt idx="1063">
                  <c:v>4.8971625000000005E-2</c:v>
                </c:pt>
                <c:pt idx="1064">
                  <c:v>4.8770170000000015E-2</c:v>
                </c:pt>
                <c:pt idx="1065">
                  <c:v>4.8687225000000015E-2</c:v>
                </c:pt>
                <c:pt idx="1066">
                  <c:v>4.7804755000000011E-2</c:v>
                </c:pt>
                <c:pt idx="1067">
                  <c:v>4.7649545000000015E-2</c:v>
                </c:pt>
                <c:pt idx="1068">
                  <c:v>4.7619625000000013E-2</c:v>
                </c:pt>
                <c:pt idx="1069">
                  <c:v>4.7479965000000013E-2</c:v>
                </c:pt>
                <c:pt idx="1070">
                  <c:v>4.6447849999999985E-2</c:v>
                </c:pt>
                <c:pt idx="1071">
                  <c:v>4.6236454999999996E-2</c:v>
                </c:pt>
                <c:pt idx="1072">
                  <c:v>4.6140174999999999E-2</c:v>
                </c:pt>
                <c:pt idx="1073">
                  <c:v>4.5426810000000047E-2</c:v>
                </c:pt>
                <c:pt idx="1074">
                  <c:v>4.5367425000000051E-2</c:v>
                </c:pt>
                <c:pt idx="1075">
                  <c:v>4.5480054999999991E-2</c:v>
                </c:pt>
                <c:pt idx="1076">
                  <c:v>4.5480899999999991E-2</c:v>
                </c:pt>
                <c:pt idx="1077">
                  <c:v>4.5437975000000012E-2</c:v>
                </c:pt>
                <c:pt idx="1078">
                  <c:v>4.5437975000000012E-2</c:v>
                </c:pt>
                <c:pt idx="1079">
                  <c:v>4.5429970000000007E-2</c:v>
                </c:pt>
                <c:pt idx="1080">
                  <c:v>4.5429970000000007E-2</c:v>
                </c:pt>
                <c:pt idx="1081">
                  <c:v>4.5381459999999992E-2</c:v>
                </c:pt>
                <c:pt idx="1082">
                  <c:v>4.5381459999999992E-2</c:v>
                </c:pt>
                <c:pt idx="1083">
                  <c:v>4.5288720000000005E-2</c:v>
                </c:pt>
                <c:pt idx="1084">
                  <c:v>4.5202390000000002E-2</c:v>
                </c:pt>
                <c:pt idx="1085">
                  <c:v>4.5308105000000001E-2</c:v>
                </c:pt>
                <c:pt idx="1086">
                  <c:v>4.614783499999997E-2</c:v>
                </c:pt>
                <c:pt idx="1087">
                  <c:v>4.6398069999999993E-2</c:v>
                </c:pt>
                <c:pt idx="1088">
                  <c:v>4.6941779999999975E-2</c:v>
                </c:pt>
                <c:pt idx="1089">
                  <c:v>4.7440834999999994E-2</c:v>
                </c:pt>
                <c:pt idx="1090">
                  <c:v>4.7998245000000016E-2</c:v>
                </c:pt>
                <c:pt idx="1091">
                  <c:v>4.8250229999999998E-2</c:v>
                </c:pt>
                <c:pt idx="1092">
                  <c:v>4.856027999999999E-2</c:v>
                </c:pt>
                <c:pt idx="1093">
                  <c:v>4.8600715000000003E-2</c:v>
                </c:pt>
                <c:pt idx="1094">
                  <c:v>4.8641899999999995E-2</c:v>
                </c:pt>
                <c:pt idx="1095">
                  <c:v>4.8874219999999989E-2</c:v>
                </c:pt>
                <c:pt idx="1096">
                  <c:v>4.8957114999999989E-2</c:v>
                </c:pt>
                <c:pt idx="1097">
                  <c:v>4.9057824999999979E-2</c:v>
                </c:pt>
                <c:pt idx="1098">
                  <c:v>4.9181544999999965E-2</c:v>
                </c:pt>
                <c:pt idx="1099">
                  <c:v>4.9507705000000034E-2</c:v>
                </c:pt>
                <c:pt idx="1100">
                  <c:v>4.9507705000000034E-2</c:v>
                </c:pt>
                <c:pt idx="1101">
                  <c:v>4.9507705000000034E-2</c:v>
                </c:pt>
                <c:pt idx="1102">
                  <c:v>4.9540800000000058E-2</c:v>
                </c:pt>
                <c:pt idx="1103">
                  <c:v>4.9540800000000058E-2</c:v>
                </c:pt>
                <c:pt idx="1104">
                  <c:v>4.9545200000000032E-2</c:v>
                </c:pt>
                <c:pt idx="1105">
                  <c:v>4.9528330000000037E-2</c:v>
                </c:pt>
                <c:pt idx="1106">
                  <c:v>4.9528330000000037E-2</c:v>
                </c:pt>
                <c:pt idx="1107">
                  <c:v>4.9530355000000033E-2</c:v>
                </c:pt>
                <c:pt idx="1108">
                  <c:v>4.952671500000002E-2</c:v>
                </c:pt>
                <c:pt idx="1109">
                  <c:v>4.9495965000000017E-2</c:v>
                </c:pt>
                <c:pt idx="1110">
                  <c:v>4.9495965000000017E-2</c:v>
                </c:pt>
                <c:pt idx="1111">
                  <c:v>4.9495965000000017E-2</c:v>
                </c:pt>
                <c:pt idx="1112">
                  <c:v>4.9486200000000015E-2</c:v>
                </c:pt>
                <c:pt idx="1113">
                  <c:v>4.9486200000000015E-2</c:v>
                </c:pt>
                <c:pt idx="1114">
                  <c:v>4.9434695000000015E-2</c:v>
                </c:pt>
                <c:pt idx="1115">
                  <c:v>4.8661965000000001E-2</c:v>
                </c:pt>
                <c:pt idx="1116">
                  <c:v>4.864388E-2</c:v>
                </c:pt>
                <c:pt idx="1117">
                  <c:v>4.8080450000000025E-2</c:v>
                </c:pt>
                <c:pt idx="1118">
                  <c:v>4.8063965000000014E-2</c:v>
                </c:pt>
                <c:pt idx="1119">
                  <c:v>4.8063965000000014E-2</c:v>
                </c:pt>
                <c:pt idx="1120">
                  <c:v>4.8044990000000024E-2</c:v>
                </c:pt>
                <c:pt idx="1121">
                  <c:v>4.8044990000000024E-2</c:v>
                </c:pt>
                <c:pt idx="1122">
                  <c:v>4.8045585000000023E-2</c:v>
                </c:pt>
                <c:pt idx="1123">
                  <c:v>4.8046365000000008E-2</c:v>
                </c:pt>
                <c:pt idx="1124">
                  <c:v>4.8216149999999992E-2</c:v>
                </c:pt>
                <c:pt idx="1125">
                  <c:v>4.8283159999999985E-2</c:v>
                </c:pt>
                <c:pt idx="1126">
                  <c:v>4.8300084999999979E-2</c:v>
                </c:pt>
                <c:pt idx="1127">
                  <c:v>4.8369914999999992E-2</c:v>
                </c:pt>
                <c:pt idx="1128">
                  <c:v>4.8589220000000009E-2</c:v>
                </c:pt>
                <c:pt idx="1129">
                  <c:v>4.8655145000000004E-2</c:v>
                </c:pt>
                <c:pt idx="1130">
                  <c:v>4.8655145000000004E-2</c:v>
                </c:pt>
                <c:pt idx="1131">
                  <c:v>4.8791680000000011E-2</c:v>
                </c:pt>
                <c:pt idx="1132">
                  <c:v>4.9086115E-2</c:v>
                </c:pt>
                <c:pt idx="1133">
                  <c:v>4.9126989999999982E-2</c:v>
                </c:pt>
                <c:pt idx="1134">
                  <c:v>4.904350499999998E-2</c:v>
                </c:pt>
                <c:pt idx="1135">
                  <c:v>4.8677349999999973E-2</c:v>
                </c:pt>
                <c:pt idx="1136">
                  <c:v>4.8601469999999987E-2</c:v>
                </c:pt>
                <c:pt idx="1137">
                  <c:v>4.8581100000000002E-2</c:v>
                </c:pt>
                <c:pt idx="1138">
                  <c:v>4.857794499999999E-2</c:v>
                </c:pt>
                <c:pt idx="1139">
                  <c:v>4.857794499999999E-2</c:v>
                </c:pt>
                <c:pt idx="1140">
                  <c:v>4.8553399999999997E-2</c:v>
                </c:pt>
                <c:pt idx="1141">
                  <c:v>4.8542589999999997E-2</c:v>
                </c:pt>
                <c:pt idx="1142">
                  <c:v>4.8542589999999997E-2</c:v>
                </c:pt>
                <c:pt idx="1143">
                  <c:v>4.8501264999999988E-2</c:v>
                </c:pt>
                <c:pt idx="1144">
                  <c:v>4.8483864999999994E-2</c:v>
                </c:pt>
                <c:pt idx="1145">
                  <c:v>4.8343504999999995E-2</c:v>
                </c:pt>
                <c:pt idx="1146">
                  <c:v>4.814949000000001E-2</c:v>
                </c:pt>
                <c:pt idx="1147">
                  <c:v>4.7950795000000018E-2</c:v>
                </c:pt>
                <c:pt idx="1148">
                  <c:v>4.7905805000000017E-2</c:v>
                </c:pt>
                <c:pt idx="1149">
                  <c:v>4.7877900000000029E-2</c:v>
                </c:pt>
                <c:pt idx="1150">
                  <c:v>4.7492605000000007E-2</c:v>
                </c:pt>
                <c:pt idx="1151">
                  <c:v>4.7279645000000009E-2</c:v>
                </c:pt>
                <c:pt idx="1152">
                  <c:v>4.6842684999999981E-2</c:v>
                </c:pt>
                <c:pt idx="1153">
                  <c:v>4.6039035000000006E-2</c:v>
                </c:pt>
                <c:pt idx="1154">
                  <c:v>4.5979275000000007E-2</c:v>
                </c:pt>
                <c:pt idx="1155">
                  <c:v>4.5856575000000017E-2</c:v>
                </c:pt>
                <c:pt idx="1156">
                  <c:v>4.5635369999999995E-2</c:v>
                </c:pt>
                <c:pt idx="1157">
                  <c:v>4.5515289999999979E-2</c:v>
                </c:pt>
                <c:pt idx="1158">
                  <c:v>4.5423774999999965E-2</c:v>
                </c:pt>
                <c:pt idx="1159">
                  <c:v>4.538727499999997E-2</c:v>
                </c:pt>
                <c:pt idx="1160">
                  <c:v>4.538727499999997E-2</c:v>
                </c:pt>
                <c:pt idx="1161">
                  <c:v>4.5235064999999963E-2</c:v>
                </c:pt>
                <c:pt idx="1162">
                  <c:v>4.5163544999999958E-2</c:v>
                </c:pt>
                <c:pt idx="1163">
                  <c:v>4.5087534999999949E-2</c:v>
                </c:pt>
                <c:pt idx="1164">
                  <c:v>4.5082029999999967E-2</c:v>
                </c:pt>
                <c:pt idx="1165">
                  <c:v>4.505768999999997E-2</c:v>
                </c:pt>
                <c:pt idx="1166">
                  <c:v>4.4992214999999974E-2</c:v>
                </c:pt>
                <c:pt idx="1167">
                  <c:v>4.4954185000000008E-2</c:v>
                </c:pt>
                <c:pt idx="1168">
                  <c:v>4.4804480000000001E-2</c:v>
                </c:pt>
                <c:pt idx="1169">
                  <c:v>4.4804480000000001E-2</c:v>
                </c:pt>
                <c:pt idx="1170">
                  <c:v>4.4804480000000001E-2</c:v>
                </c:pt>
                <c:pt idx="1171">
                  <c:v>4.4750104999999998E-2</c:v>
                </c:pt>
                <c:pt idx="1172">
                  <c:v>4.4623625E-2</c:v>
                </c:pt>
                <c:pt idx="1173">
                  <c:v>4.4452229999999988E-2</c:v>
                </c:pt>
                <c:pt idx="1174">
                  <c:v>4.4432459999999986E-2</c:v>
                </c:pt>
                <c:pt idx="1175">
                  <c:v>4.3955729999999971E-2</c:v>
                </c:pt>
                <c:pt idx="1176">
                  <c:v>4.2698609999999963E-2</c:v>
                </c:pt>
                <c:pt idx="1177">
                  <c:v>4.2378924999999977E-2</c:v>
                </c:pt>
                <c:pt idx="1178">
                  <c:v>4.2378924999999977E-2</c:v>
                </c:pt>
                <c:pt idx="1179">
                  <c:v>4.2209989999999961E-2</c:v>
                </c:pt>
                <c:pt idx="1180">
                  <c:v>4.1509114999999958E-2</c:v>
                </c:pt>
                <c:pt idx="1181">
                  <c:v>4.1150304999999977E-2</c:v>
                </c:pt>
                <c:pt idx="1182">
                  <c:v>4.1150304999999977E-2</c:v>
                </c:pt>
                <c:pt idx="1183">
                  <c:v>4.1150304999999977E-2</c:v>
                </c:pt>
                <c:pt idx="1184">
                  <c:v>4.091252499999997E-2</c:v>
                </c:pt>
                <c:pt idx="1185">
                  <c:v>4.0762719999999988E-2</c:v>
                </c:pt>
                <c:pt idx="1186">
                  <c:v>4.0625454999999991E-2</c:v>
                </c:pt>
                <c:pt idx="1187">
                  <c:v>3.9637710000000013E-2</c:v>
                </c:pt>
                <c:pt idx="1188">
                  <c:v>3.9308610000000015E-2</c:v>
                </c:pt>
                <c:pt idx="1189">
                  <c:v>3.8514370000000013E-2</c:v>
                </c:pt>
                <c:pt idx="1190">
                  <c:v>3.800903000000002E-2</c:v>
                </c:pt>
                <c:pt idx="1191">
                  <c:v>3.7890855000000022E-2</c:v>
                </c:pt>
                <c:pt idx="1192">
                  <c:v>3.7755235000000019E-2</c:v>
                </c:pt>
                <c:pt idx="1193">
                  <c:v>3.7696815000000015E-2</c:v>
                </c:pt>
                <c:pt idx="1194">
                  <c:v>3.7434390000000005E-2</c:v>
                </c:pt>
                <c:pt idx="1195">
                  <c:v>3.742972000000002E-2</c:v>
                </c:pt>
                <c:pt idx="1196">
                  <c:v>3.7637775000000005E-2</c:v>
                </c:pt>
                <c:pt idx="1197">
                  <c:v>3.7668740000000006E-2</c:v>
                </c:pt>
                <c:pt idx="1198">
                  <c:v>3.7664300000000012E-2</c:v>
                </c:pt>
                <c:pt idx="1199">
                  <c:v>3.776676000000001E-2</c:v>
                </c:pt>
                <c:pt idx="1200">
                  <c:v>3.8173975000000013E-2</c:v>
                </c:pt>
                <c:pt idx="1201">
                  <c:v>4.0127489999999995E-2</c:v>
                </c:pt>
                <c:pt idx="1202">
                  <c:v>4.0573564999999999E-2</c:v>
                </c:pt>
                <c:pt idx="1203">
                  <c:v>4.0911149999999993E-2</c:v>
                </c:pt>
                <c:pt idx="1204">
                  <c:v>4.0965415000000005E-2</c:v>
                </c:pt>
                <c:pt idx="1205">
                  <c:v>4.1533215000000005E-2</c:v>
                </c:pt>
                <c:pt idx="1206">
                  <c:v>4.1567545000000011E-2</c:v>
                </c:pt>
                <c:pt idx="1207">
                  <c:v>4.1661675000000009E-2</c:v>
                </c:pt>
                <c:pt idx="1208">
                  <c:v>4.1766805000000004E-2</c:v>
                </c:pt>
                <c:pt idx="1209">
                  <c:v>4.1839809999999991E-2</c:v>
                </c:pt>
                <c:pt idx="1210">
                  <c:v>4.2142990000000019E-2</c:v>
                </c:pt>
                <c:pt idx="1211">
                  <c:v>4.2142990000000019E-2</c:v>
                </c:pt>
                <c:pt idx="1212">
                  <c:v>4.2222510000000019E-2</c:v>
                </c:pt>
                <c:pt idx="1213">
                  <c:v>4.2222510000000019E-2</c:v>
                </c:pt>
                <c:pt idx="1214">
                  <c:v>4.2301800000000007E-2</c:v>
                </c:pt>
                <c:pt idx="1215">
                  <c:v>4.2301800000000007E-2</c:v>
                </c:pt>
                <c:pt idx="1216">
                  <c:v>4.2301800000000007E-2</c:v>
                </c:pt>
                <c:pt idx="1217">
                  <c:v>4.2602630000000002E-2</c:v>
                </c:pt>
                <c:pt idx="1218">
                  <c:v>4.2755110000000013E-2</c:v>
                </c:pt>
                <c:pt idx="1219">
                  <c:v>4.3024195000000008E-2</c:v>
                </c:pt>
                <c:pt idx="1220">
                  <c:v>4.349983000000001E-2</c:v>
                </c:pt>
                <c:pt idx="1221">
                  <c:v>4.3537785000000009E-2</c:v>
                </c:pt>
                <c:pt idx="1222">
                  <c:v>4.3537785000000009E-2</c:v>
                </c:pt>
                <c:pt idx="1223">
                  <c:v>4.3537785000000009E-2</c:v>
                </c:pt>
                <c:pt idx="1224">
                  <c:v>4.3800060000000016E-2</c:v>
                </c:pt>
                <c:pt idx="1225">
                  <c:v>4.3974910000000013E-2</c:v>
                </c:pt>
                <c:pt idx="1226">
                  <c:v>4.4077955000000009E-2</c:v>
                </c:pt>
                <c:pt idx="1227">
                  <c:v>4.4112214999999989E-2</c:v>
                </c:pt>
                <c:pt idx="1228">
                  <c:v>4.411329999999998E-2</c:v>
                </c:pt>
                <c:pt idx="1229">
                  <c:v>4.4128609999999971E-2</c:v>
                </c:pt>
                <c:pt idx="1230">
                  <c:v>4.4162599999999969E-2</c:v>
                </c:pt>
                <c:pt idx="1231">
                  <c:v>4.414976999999997E-2</c:v>
                </c:pt>
                <c:pt idx="1232">
                  <c:v>4.4167034999999986E-2</c:v>
                </c:pt>
                <c:pt idx="1233">
                  <c:v>4.4272540000000013E-2</c:v>
                </c:pt>
                <c:pt idx="1234">
                  <c:v>4.457203500000001E-2</c:v>
                </c:pt>
                <c:pt idx="1235">
                  <c:v>4.4582975000000011E-2</c:v>
                </c:pt>
                <c:pt idx="1236">
                  <c:v>4.4582975000000011E-2</c:v>
                </c:pt>
                <c:pt idx="1237">
                  <c:v>4.4582975000000011E-2</c:v>
                </c:pt>
                <c:pt idx="1238">
                  <c:v>4.4546965000000008E-2</c:v>
                </c:pt>
                <c:pt idx="1239">
                  <c:v>4.4546965000000008E-2</c:v>
                </c:pt>
                <c:pt idx="1240">
                  <c:v>4.4417089999999992E-2</c:v>
                </c:pt>
                <c:pt idx="1241">
                  <c:v>4.4417089999999992E-2</c:v>
                </c:pt>
                <c:pt idx="1242">
                  <c:v>4.4407945000000011E-2</c:v>
                </c:pt>
                <c:pt idx="1243">
                  <c:v>4.4384320000000005E-2</c:v>
                </c:pt>
                <c:pt idx="1244">
                  <c:v>4.4334765000000019E-2</c:v>
                </c:pt>
                <c:pt idx="1245">
                  <c:v>4.4334765000000019E-2</c:v>
                </c:pt>
                <c:pt idx="1246">
                  <c:v>4.4306085000000023E-2</c:v>
                </c:pt>
                <c:pt idx="1247">
                  <c:v>4.4292185000000026E-2</c:v>
                </c:pt>
                <c:pt idx="1248">
                  <c:v>4.4274295000000033E-2</c:v>
                </c:pt>
                <c:pt idx="1249">
                  <c:v>4.4274295000000033E-2</c:v>
                </c:pt>
                <c:pt idx="1250">
                  <c:v>4.414488500000003E-2</c:v>
                </c:pt>
                <c:pt idx="1251">
                  <c:v>4.4109420000000024E-2</c:v>
                </c:pt>
                <c:pt idx="1252">
                  <c:v>4.4083615000000027E-2</c:v>
                </c:pt>
                <c:pt idx="1253">
                  <c:v>4.3707375E-2</c:v>
                </c:pt>
                <c:pt idx="1254">
                  <c:v>4.3491139999999984E-2</c:v>
                </c:pt>
                <c:pt idx="1255">
                  <c:v>4.3307554999999998E-2</c:v>
                </c:pt>
                <c:pt idx="1256">
                  <c:v>4.3251150000000002E-2</c:v>
                </c:pt>
                <c:pt idx="1257">
                  <c:v>4.3251150000000002E-2</c:v>
                </c:pt>
                <c:pt idx="1258">
                  <c:v>4.2862230000000015E-2</c:v>
                </c:pt>
                <c:pt idx="1259">
                  <c:v>4.2416729999999993E-2</c:v>
                </c:pt>
                <c:pt idx="1260">
                  <c:v>4.2089499999999988E-2</c:v>
                </c:pt>
                <c:pt idx="1261">
                  <c:v>4.2003569999999983E-2</c:v>
                </c:pt>
                <c:pt idx="1262">
                  <c:v>4.1953544999999988E-2</c:v>
                </c:pt>
                <c:pt idx="1263">
                  <c:v>4.1773104999999991E-2</c:v>
                </c:pt>
                <c:pt idx="1264">
                  <c:v>4.175087999999999E-2</c:v>
                </c:pt>
                <c:pt idx="1265">
                  <c:v>4.1585329999999983E-2</c:v>
                </c:pt>
                <c:pt idx="1266">
                  <c:v>4.1541304999999994E-2</c:v>
                </c:pt>
                <c:pt idx="1267">
                  <c:v>4.1516979999999988E-2</c:v>
                </c:pt>
                <c:pt idx="1268">
                  <c:v>4.1492374999999998E-2</c:v>
                </c:pt>
                <c:pt idx="1269">
                  <c:v>4.1485040000000001E-2</c:v>
                </c:pt>
                <c:pt idx="1270">
                  <c:v>4.1480214999999987E-2</c:v>
                </c:pt>
                <c:pt idx="1271">
                  <c:v>4.1464165000000011E-2</c:v>
                </c:pt>
                <c:pt idx="1272">
                  <c:v>4.1454905000000014E-2</c:v>
                </c:pt>
                <c:pt idx="1273">
                  <c:v>4.1446465000000016E-2</c:v>
                </c:pt>
                <c:pt idx="1274">
                  <c:v>4.1420645000000006E-2</c:v>
                </c:pt>
                <c:pt idx="1275">
                  <c:v>4.1401925000000006E-2</c:v>
                </c:pt>
                <c:pt idx="1276">
                  <c:v>4.1320879999999997E-2</c:v>
                </c:pt>
                <c:pt idx="1277">
                  <c:v>4.1247485000000007E-2</c:v>
                </c:pt>
                <c:pt idx="1278">
                  <c:v>4.1234770000000004E-2</c:v>
                </c:pt>
                <c:pt idx="1279">
                  <c:v>4.1209974999999996E-2</c:v>
                </c:pt>
                <c:pt idx="1280">
                  <c:v>4.1194559999999998E-2</c:v>
                </c:pt>
                <c:pt idx="1281">
                  <c:v>4.1194559999999998E-2</c:v>
                </c:pt>
                <c:pt idx="1282">
                  <c:v>4.1157140000000009E-2</c:v>
                </c:pt>
                <c:pt idx="1283">
                  <c:v>4.1162590000000006E-2</c:v>
                </c:pt>
                <c:pt idx="1284">
                  <c:v>4.1423355000000016E-2</c:v>
                </c:pt>
                <c:pt idx="1285">
                  <c:v>4.1771664999999993E-2</c:v>
                </c:pt>
                <c:pt idx="1286">
                  <c:v>4.1832549999999996E-2</c:v>
                </c:pt>
                <c:pt idx="1287">
                  <c:v>4.2102430000000003E-2</c:v>
                </c:pt>
                <c:pt idx="1288">
                  <c:v>4.2312974999999982E-2</c:v>
                </c:pt>
                <c:pt idx="1289">
                  <c:v>4.2333554999999981E-2</c:v>
                </c:pt>
                <c:pt idx="1290">
                  <c:v>4.2361739999999981E-2</c:v>
                </c:pt>
                <c:pt idx="1291">
                  <c:v>4.2448554999999992E-2</c:v>
                </c:pt>
                <c:pt idx="1292">
                  <c:v>4.2448554999999992E-2</c:v>
                </c:pt>
                <c:pt idx="1293">
                  <c:v>4.2676204999999995E-2</c:v>
                </c:pt>
                <c:pt idx="1294">
                  <c:v>4.3013209999999982E-2</c:v>
                </c:pt>
                <c:pt idx="1295">
                  <c:v>4.3151199999999994E-2</c:v>
                </c:pt>
                <c:pt idx="1296">
                  <c:v>4.3168014999999983E-2</c:v>
                </c:pt>
                <c:pt idx="1297">
                  <c:v>4.3627729999999997E-2</c:v>
                </c:pt>
                <c:pt idx="1298">
                  <c:v>4.387095999999998E-2</c:v>
                </c:pt>
                <c:pt idx="1299">
                  <c:v>4.381568999999997E-2</c:v>
                </c:pt>
                <c:pt idx="1300">
                  <c:v>4.3758889999999974E-2</c:v>
                </c:pt>
                <c:pt idx="1301">
                  <c:v>4.373921499999997E-2</c:v>
                </c:pt>
                <c:pt idx="1302">
                  <c:v>4.3573509999999989E-2</c:v>
                </c:pt>
                <c:pt idx="1303">
                  <c:v>4.3201639999999993E-2</c:v>
                </c:pt>
                <c:pt idx="1304">
                  <c:v>4.2412050000000007E-2</c:v>
                </c:pt>
                <c:pt idx="1305">
                  <c:v>4.1387189999999997E-2</c:v>
                </c:pt>
                <c:pt idx="1306">
                  <c:v>4.0992300000000009E-2</c:v>
                </c:pt>
                <c:pt idx="1307">
                  <c:v>3.8742940000000003E-2</c:v>
                </c:pt>
                <c:pt idx="1308">
                  <c:v>3.8742940000000003E-2</c:v>
                </c:pt>
                <c:pt idx="1309">
                  <c:v>3.7976950000000002E-2</c:v>
                </c:pt>
                <c:pt idx="1310">
                  <c:v>3.7976950000000002E-2</c:v>
                </c:pt>
                <c:pt idx="1311">
                  <c:v>3.7649209999999995E-2</c:v>
                </c:pt>
                <c:pt idx="1312">
                  <c:v>3.7581484999999998E-2</c:v>
                </c:pt>
                <c:pt idx="1313">
                  <c:v>3.7508720000000009E-2</c:v>
                </c:pt>
                <c:pt idx="1314">
                  <c:v>3.7508720000000009E-2</c:v>
                </c:pt>
                <c:pt idx="1315">
                  <c:v>3.7440730000000005E-2</c:v>
                </c:pt>
                <c:pt idx="1316">
                  <c:v>3.5699994999999998E-2</c:v>
                </c:pt>
                <c:pt idx="1317">
                  <c:v>3.5560449999999993E-2</c:v>
                </c:pt>
                <c:pt idx="1318">
                  <c:v>3.4730250000000004E-2</c:v>
                </c:pt>
                <c:pt idx="1319">
                  <c:v>3.4389119999999995E-2</c:v>
                </c:pt>
                <c:pt idx="1320">
                  <c:v>3.4268259999999995E-2</c:v>
                </c:pt>
                <c:pt idx="1321">
                  <c:v>3.4149560000000002E-2</c:v>
                </c:pt>
                <c:pt idx="1322">
                  <c:v>3.3163905000000014E-2</c:v>
                </c:pt>
                <c:pt idx="1323">
                  <c:v>3.2978010000000009E-2</c:v>
                </c:pt>
                <c:pt idx="1324">
                  <c:v>3.2071719999999998E-2</c:v>
                </c:pt>
                <c:pt idx="1325">
                  <c:v>3.1839275E-2</c:v>
                </c:pt>
                <c:pt idx="1326">
                  <c:v>3.1679054999999991E-2</c:v>
                </c:pt>
                <c:pt idx="1327">
                  <c:v>3.144644499999999E-2</c:v>
                </c:pt>
                <c:pt idx="1328">
                  <c:v>3.1078864999999983E-2</c:v>
                </c:pt>
                <c:pt idx="1329">
                  <c:v>3.0756959999999989E-2</c:v>
                </c:pt>
                <c:pt idx="1330">
                  <c:v>3.0613499999999988E-2</c:v>
                </c:pt>
                <c:pt idx="1331">
                  <c:v>3.0585384999999996E-2</c:v>
                </c:pt>
                <c:pt idx="1332">
                  <c:v>3.0555869999999992E-2</c:v>
                </c:pt>
                <c:pt idx="1333">
                  <c:v>3.0526169999999991E-2</c:v>
                </c:pt>
                <c:pt idx="1334">
                  <c:v>3.0386129999999994E-2</c:v>
                </c:pt>
                <c:pt idx="1335">
                  <c:v>3.0357564999999986E-2</c:v>
                </c:pt>
                <c:pt idx="1336">
                  <c:v>3.0275404999999974E-2</c:v>
                </c:pt>
                <c:pt idx="1337">
                  <c:v>3.0188814999999973E-2</c:v>
                </c:pt>
                <c:pt idx="1338">
                  <c:v>3.0072789999999978E-2</c:v>
                </c:pt>
                <c:pt idx="1339">
                  <c:v>3.0072789999999978E-2</c:v>
                </c:pt>
                <c:pt idx="1340">
                  <c:v>2.9396009999999979E-2</c:v>
                </c:pt>
                <c:pt idx="1341">
                  <c:v>2.9396929999999974E-2</c:v>
                </c:pt>
                <c:pt idx="1342">
                  <c:v>2.9396929999999974E-2</c:v>
                </c:pt>
                <c:pt idx="1343">
                  <c:v>2.9393189999999986E-2</c:v>
                </c:pt>
                <c:pt idx="1344">
                  <c:v>2.9323840000000007E-2</c:v>
                </c:pt>
                <c:pt idx="1345">
                  <c:v>2.9318135000000013E-2</c:v>
                </c:pt>
                <c:pt idx="1346">
                  <c:v>2.9317795000000015E-2</c:v>
                </c:pt>
                <c:pt idx="1347">
                  <c:v>2.9200860000000023E-2</c:v>
                </c:pt>
                <c:pt idx="1348">
                  <c:v>2.8965480000000033E-2</c:v>
                </c:pt>
                <c:pt idx="1349">
                  <c:v>2.8948325000000039E-2</c:v>
                </c:pt>
                <c:pt idx="1350">
                  <c:v>2.8948325000000039E-2</c:v>
                </c:pt>
                <c:pt idx="1351">
                  <c:v>2.8891185000000038E-2</c:v>
                </c:pt>
                <c:pt idx="1352">
                  <c:v>2.8891185000000038E-2</c:v>
                </c:pt>
                <c:pt idx="1353">
                  <c:v>2.8816970000000032E-2</c:v>
                </c:pt>
                <c:pt idx="1354">
                  <c:v>2.880351500000003E-2</c:v>
                </c:pt>
                <c:pt idx="1355">
                  <c:v>2.880351500000003E-2</c:v>
                </c:pt>
                <c:pt idx="1356">
                  <c:v>2.8787825000000034E-2</c:v>
                </c:pt>
                <c:pt idx="1357">
                  <c:v>2.8742410000000027E-2</c:v>
                </c:pt>
                <c:pt idx="1358">
                  <c:v>2.8742410000000027E-2</c:v>
                </c:pt>
                <c:pt idx="1359">
                  <c:v>2.8720705000000023E-2</c:v>
                </c:pt>
                <c:pt idx="1360">
                  <c:v>2.8720705000000023E-2</c:v>
                </c:pt>
                <c:pt idx="1361">
                  <c:v>2.8720705000000023E-2</c:v>
                </c:pt>
                <c:pt idx="1362">
                  <c:v>2.8720705000000023E-2</c:v>
                </c:pt>
                <c:pt idx="1363">
                  <c:v>2.8720705000000023E-2</c:v>
                </c:pt>
                <c:pt idx="1364">
                  <c:v>2.8720705000000023E-2</c:v>
                </c:pt>
                <c:pt idx="1365">
                  <c:v>2.8720705000000023E-2</c:v>
                </c:pt>
                <c:pt idx="1366">
                  <c:v>2.8696960000000025E-2</c:v>
                </c:pt>
                <c:pt idx="1367">
                  <c:v>2.8621580000000021E-2</c:v>
                </c:pt>
                <c:pt idx="1368">
                  <c:v>2.846275500000001E-2</c:v>
                </c:pt>
                <c:pt idx="1369">
                  <c:v>2.846275500000001E-2</c:v>
                </c:pt>
                <c:pt idx="1370">
                  <c:v>2.846275500000001E-2</c:v>
                </c:pt>
                <c:pt idx="1371">
                  <c:v>2.8419520000000014E-2</c:v>
                </c:pt>
                <c:pt idx="1372">
                  <c:v>2.8419520000000014E-2</c:v>
                </c:pt>
                <c:pt idx="1373">
                  <c:v>2.844207E-2</c:v>
                </c:pt>
                <c:pt idx="1374">
                  <c:v>2.8535854999999999E-2</c:v>
                </c:pt>
                <c:pt idx="1375">
                  <c:v>2.8573249999999991E-2</c:v>
                </c:pt>
                <c:pt idx="1376">
                  <c:v>2.8818004999999994E-2</c:v>
                </c:pt>
                <c:pt idx="1377">
                  <c:v>2.901277E-2</c:v>
                </c:pt>
                <c:pt idx="1378">
                  <c:v>2.9396739999999998E-2</c:v>
                </c:pt>
                <c:pt idx="1379">
                  <c:v>2.9602710000000001E-2</c:v>
                </c:pt>
                <c:pt idx="1380">
                  <c:v>2.9796390000000002E-2</c:v>
                </c:pt>
                <c:pt idx="1381">
                  <c:v>2.9820289999999999E-2</c:v>
                </c:pt>
                <c:pt idx="1382">
                  <c:v>3.002247500000001E-2</c:v>
                </c:pt>
                <c:pt idx="1383">
                  <c:v>3.0235500000000012E-2</c:v>
                </c:pt>
                <c:pt idx="1384">
                  <c:v>3.0291925000000015E-2</c:v>
                </c:pt>
                <c:pt idx="1385">
                  <c:v>3.0747120000000017E-2</c:v>
                </c:pt>
                <c:pt idx="1386">
                  <c:v>3.1437940000000018E-2</c:v>
                </c:pt>
                <c:pt idx="1387">
                  <c:v>3.1602890000000022E-2</c:v>
                </c:pt>
                <c:pt idx="1388">
                  <c:v>3.2637820000000026E-2</c:v>
                </c:pt>
                <c:pt idx="1389">
                  <c:v>3.2637820000000026E-2</c:v>
                </c:pt>
                <c:pt idx="1390">
                  <c:v>3.3051115000000013E-2</c:v>
                </c:pt>
                <c:pt idx="1391">
                  <c:v>3.3313839999999997E-2</c:v>
                </c:pt>
                <c:pt idx="1392">
                  <c:v>3.4068184999999994E-2</c:v>
                </c:pt>
                <c:pt idx="1393">
                  <c:v>3.4417199999999995E-2</c:v>
                </c:pt>
                <c:pt idx="1394">
                  <c:v>3.4511479999999997E-2</c:v>
                </c:pt>
                <c:pt idx="1395">
                  <c:v>3.4685589999999988E-2</c:v>
                </c:pt>
                <c:pt idx="1396">
                  <c:v>3.4725684999999992E-2</c:v>
                </c:pt>
                <c:pt idx="1397">
                  <c:v>3.4767094999999991E-2</c:v>
                </c:pt>
                <c:pt idx="1398">
                  <c:v>3.4848274999999991E-2</c:v>
                </c:pt>
                <c:pt idx="1399">
                  <c:v>3.4848274999999991E-2</c:v>
                </c:pt>
                <c:pt idx="1400">
                  <c:v>3.4987554999999983E-2</c:v>
                </c:pt>
                <c:pt idx="1401">
                  <c:v>3.5019264999999987E-2</c:v>
                </c:pt>
                <c:pt idx="1402">
                  <c:v>3.5019264999999987E-2</c:v>
                </c:pt>
                <c:pt idx="1403">
                  <c:v>3.5019264999999987E-2</c:v>
                </c:pt>
                <c:pt idx="1404">
                  <c:v>3.5051904999999987E-2</c:v>
                </c:pt>
                <c:pt idx="1405">
                  <c:v>3.5051904999999987E-2</c:v>
                </c:pt>
                <c:pt idx="1406">
                  <c:v>3.5086324999999988E-2</c:v>
                </c:pt>
                <c:pt idx="1407">
                  <c:v>3.5086324999999988E-2</c:v>
                </c:pt>
                <c:pt idx="1408">
                  <c:v>3.511984999999998E-2</c:v>
                </c:pt>
                <c:pt idx="1409">
                  <c:v>3.5373314999999982E-2</c:v>
                </c:pt>
                <c:pt idx="1410">
                  <c:v>3.6827409999999977E-2</c:v>
                </c:pt>
                <c:pt idx="1411">
                  <c:v>3.6926509999999982E-2</c:v>
                </c:pt>
                <c:pt idx="1412">
                  <c:v>3.7172009999999978E-2</c:v>
                </c:pt>
                <c:pt idx="1413">
                  <c:v>3.7263294999999988E-2</c:v>
                </c:pt>
                <c:pt idx="1414">
                  <c:v>3.7263294999999988E-2</c:v>
                </c:pt>
                <c:pt idx="1415">
                  <c:v>3.7265415000000003E-2</c:v>
                </c:pt>
                <c:pt idx="1416">
                  <c:v>3.7029435000000027E-2</c:v>
                </c:pt>
                <c:pt idx="1417">
                  <c:v>3.6805075000000034E-2</c:v>
                </c:pt>
                <c:pt idx="1418">
                  <c:v>3.673052000000003E-2</c:v>
                </c:pt>
                <c:pt idx="1419">
                  <c:v>3.6410420000000034E-2</c:v>
                </c:pt>
                <c:pt idx="1420">
                  <c:v>3.6386400000000027E-2</c:v>
                </c:pt>
                <c:pt idx="1421">
                  <c:v>3.6301355000000035E-2</c:v>
                </c:pt>
                <c:pt idx="1422">
                  <c:v>3.6109345000000022E-2</c:v>
                </c:pt>
                <c:pt idx="1423">
                  <c:v>3.603111500000003E-2</c:v>
                </c:pt>
                <c:pt idx="1424">
                  <c:v>3.6002295000000031E-2</c:v>
                </c:pt>
                <c:pt idx="1425">
                  <c:v>3.5661075000000021E-2</c:v>
                </c:pt>
                <c:pt idx="1426">
                  <c:v>3.5568065000000017E-2</c:v>
                </c:pt>
                <c:pt idx="1427">
                  <c:v>3.5417595000000017E-2</c:v>
                </c:pt>
                <c:pt idx="1428">
                  <c:v>3.5130940000000006E-2</c:v>
                </c:pt>
                <c:pt idx="1429">
                  <c:v>3.5077280000000009E-2</c:v>
                </c:pt>
                <c:pt idx="1430">
                  <c:v>3.4450259999999996E-2</c:v>
                </c:pt>
                <c:pt idx="1431">
                  <c:v>3.3700874999999984E-2</c:v>
                </c:pt>
                <c:pt idx="1432">
                  <c:v>3.3700874999999984E-2</c:v>
                </c:pt>
                <c:pt idx="1433">
                  <c:v>3.3536809999999993E-2</c:v>
                </c:pt>
                <c:pt idx="1434">
                  <c:v>3.3269735000000002E-2</c:v>
                </c:pt>
                <c:pt idx="1435">
                  <c:v>3.3269735000000002E-2</c:v>
                </c:pt>
                <c:pt idx="1436">
                  <c:v>3.3057195000000011E-2</c:v>
                </c:pt>
                <c:pt idx="1437">
                  <c:v>3.2914300000000007E-2</c:v>
                </c:pt>
                <c:pt idx="1438">
                  <c:v>3.2914300000000007E-2</c:v>
                </c:pt>
                <c:pt idx="1439">
                  <c:v>3.2870150000000015E-2</c:v>
                </c:pt>
                <c:pt idx="1440">
                  <c:v>3.2820980000000007E-2</c:v>
                </c:pt>
                <c:pt idx="1441">
                  <c:v>3.2674025000000002E-2</c:v>
                </c:pt>
                <c:pt idx="1442">
                  <c:v>3.2635405000000006E-2</c:v>
                </c:pt>
                <c:pt idx="1443">
                  <c:v>3.138705E-2</c:v>
                </c:pt>
                <c:pt idx="1444">
                  <c:v>3.0378630000000007E-2</c:v>
                </c:pt>
                <c:pt idx="1445">
                  <c:v>2.9799104999999996E-2</c:v>
                </c:pt>
                <c:pt idx="1446">
                  <c:v>2.9572034999999993E-2</c:v>
                </c:pt>
                <c:pt idx="1447">
                  <c:v>2.9527724999999994E-2</c:v>
                </c:pt>
                <c:pt idx="1448">
                  <c:v>2.8693315000000007E-2</c:v>
                </c:pt>
                <c:pt idx="1449">
                  <c:v>2.8574290000000006E-2</c:v>
                </c:pt>
                <c:pt idx="1450">
                  <c:v>2.852598000000001E-2</c:v>
                </c:pt>
                <c:pt idx="1451">
                  <c:v>2.8302755000000013E-2</c:v>
                </c:pt>
                <c:pt idx="1452">
                  <c:v>2.8206625000000006E-2</c:v>
                </c:pt>
                <c:pt idx="1453">
                  <c:v>2.8206625000000006E-2</c:v>
                </c:pt>
                <c:pt idx="1454">
                  <c:v>2.7911319999999993E-2</c:v>
                </c:pt>
                <c:pt idx="1455">
                  <c:v>2.7904534999999991E-2</c:v>
                </c:pt>
                <c:pt idx="1456">
                  <c:v>2.811312999999999E-2</c:v>
                </c:pt>
                <c:pt idx="1457">
                  <c:v>2.8797094999999998E-2</c:v>
                </c:pt>
                <c:pt idx="1458">
                  <c:v>2.8797094999999998E-2</c:v>
                </c:pt>
                <c:pt idx="1459">
                  <c:v>2.8957474999999996E-2</c:v>
                </c:pt>
                <c:pt idx="1460">
                  <c:v>2.9017155000000003E-2</c:v>
                </c:pt>
                <c:pt idx="1461">
                  <c:v>2.9017155000000003E-2</c:v>
                </c:pt>
                <c:pt idx="1462">
                  <c:v>2.9030605000000004E-2</c:v>
                </c:pt>
                <c:pt idx="1463">
                  <c:v>2.9051415000000004E-2</c:v>
                </c:pt>
                <c:pt idx="1464">
                  <c:v>2.9078745000000003E-2</c:v>
                </c:pt>
                <c:pt idx="1465">
                  <c:v>2.9089910000000004E-2</c:v>
                </c:pt>
                <c:pt idx="1466">
                  <c:v>2.9265320000000008E-2</c:v>
                </c:pt>
                <c:pt idx="1467">
                  <c:v>2.9379435000000016E-2</c:v>
                </c:pt>
                <c:pt idx="1468">
                  <c:v>2.9361715000000014E-2</c:v>
                </c:pt>
                <c:pt idx="1469">
                  <c:v>2.9090290000000008E-2</c:v>
                </c:pt>
                <c:pt idx="1470">
                  <c:v>2.8329485000000019E-2</c:v>
                </c:pt>
                <c:pt idx="1471">
                  <c:v>2.8024370000000007E-2</c:v>
                </c:pt>
                <c:pt idx="1472">
                  <c:v>2.7963185000000005E-2</c:v>
                </c:pt>
                <c:pt idx="1473">
                  <c:v>2.7841974999999998E-2</c:v>
                </c:pt>
                <c:pt idx="1474">
                  <c:v>2.7841974999999998E-2</c:v>
                </c:pt>
                <c:pt idx="1475">
                  <c:v>2.7106674999999986E-2</c:v>
                </c:pt>
                <c:pt idx="1476">
                  <c:v>2.6608554999999992E-2</c:v>
                </c:pt>
                <c:pt idx="1477">
                  <c:v>2.6324899999999995E-2</c:v>
                </c:pt>
                <c:pt idx="1478">
                  <c:v>2.6164409999999996E-2</c:v>
                </c:pt>
                <c:pt idx="1479">
                  <c:v>2.5936499999999994E-2</c:v>
                </c:pt>
                <c:pt idx="1480">
                  <c:v>2.576077999999999E-2</c:v>
                </c:pt>
                <c:pt idx="1481">
                  <c:v>2.5363589999999981E-2</c:v>
                </c:pt>
                <c:pt idx="1482">
                  <c:v>2.5297164999999983E-2</c:v>
                </c:pt>
                <c:pt idx="1483">
                  <c:v>2.4823794999999999E-2</c:v>
                </c:pt>
                <c:pt idx="1484">
                  <c:v>2.4837754999999996E-2</c:v>
                </c:pt>
                <c:pt idx="1485">
                  <c:v>2.4893164999999998E-2</c:v>
                </c:pt>
                <c:pt idx="1486">
                  <c:v>2.4961889999999997E-2</c:v>
                </c:pt>
                <c:pt idx="1487">
                  <c:v>2.5093499999999994E-2</c:v>
                </c:pt>
                <c:pt idx="1488">
                  <c:v>2.5140624999999993E-2</c:v>
                </c:pt>
                <c:pt idx="1489">
                  <c:v>2.5203354999999997E-2</c:v>
                </c:pt>
                <c:pt idx="1490">
                  <c:v>2.5203354999999997E-2</c:v>
                </c:pt>
                <c:pt idx="1491">
                  <c:v>2.5220249999999996E-2</c:v>
                </c:pt>
                <c:pt idx="1492">
                  <c:v>2.528793E-2</c:v>
                </c:pt>
                <c:pt idx="1493">
                  <c:v>2.5338645E-2</c:v>
                </c:pt>
                <c:pt idx="1494">
                  <c:v>2.5402494999999997E-2</c:v>
                </c:pt>
                <c:pt idx="1495">
                  <c:v>2.5402494999999997E-2</c:v>
                </c:pt>
                <c:pt idx="1496">
                  <c:v>2.5464880000000002E-2</c:v>
                </c:pt>
                <c:pt idx="1497">
                  <c:v>2.5464880000000002E-2</c:v>
                </c:pt>
                <c:pt idx="1498">
                  <c:v>2.5548925000000007E-2</c:v>
                </c:pt>
                <c:pt idx="1499">
                  <c:v>2.5849335000000015E-2</c:v>
                </c:pt>
                <c:pt idx="1500">
                  <c:v>2.5939175000000016E-2</c:v>
                </c:pt>
                <c:pt idx="1501">
                  <c:v>2.603158500000001E-2</c:v>
                </c:pt>
                <c:pt idx="1502">
                  <c:v>2.6248580000000011E-2</c:v>
                </c:pt>
                <c:pt idx="1503">
                  <c:v>2.6356924999999996E-2</c:v>
                </c:pt>
                <c:pt idx="1504">
                  <c:v>2.6391594999999993E-2</c:v>
                </c:pt>
                <c:pt idx="1505">
                  <c:v>2.6427159999999991E-2</c:v>
                </c:pt>
                <c:pt idx="1506">
                  <c:v>2.6468629999999996E-2</c:v>
                </c:pt>
                <c:pt idx="1507">
                  <c:v>2.6819204999999999E-2</c:v>
                </c:pt>
                <c:pt idx="1508">
                  <c:v>2.7140669999999988E-2</c:v>
                </c:pt>
                <c:pt idx="1509">
                  <c:v>2.7362624999999991E-2</c:v>
                </c:pt>
                <c:pt idx="1510">
                  <c:v>2.7575699999999981E-2</c:v>
                </c:pt>
                <c:pt idx="1511">
                  <c:v>2.7883349999999994E-2</c:v>
                </c:pt>
                <c:pt idx="1512">
                  <c:v>2.8111140000000003E-2</c:v>
                </c:pt>
                <c:pt idx="1513">
                  <c:v>2.8282120000000011E-2</c:v>
                </c:pt>
                <c:pt idx="1514">
                  <c:v>2.8379245000000008E-2</c:v>
                </c:pt>
                <c:pt idx="1515">
                  <c:v>2.8911785000000009E-2</c:v>
                </c:pt>
                <c:pt idx="1516">
                  <c:v>2.8971805000000014E-2</c:v>
                </c:pt>
                <c:pt idx="1517">
                  <c:v>2.8971805000000014E-2</c:v>
                </c:pt>
              </c:numCache>
            </c:numRef>
          </c:xVal>
          <c:yVal>
            <c:numRef>
              <c:f>'RBH-6R Risk Premium'!$G$46:$G$1563</c:f>
              <c:numCache>
                <c:formatCode>0.00%</c:formatCode>
                <c:ptCount val="1518"/>
                <c:pt idx="0">
                  <c:v>5.142100000000005E-2</c:v>
                </c:pt>
                <c:pt idx="1">
                  <c:v>5.0066500000000069E-2</c:v>
                </c:pt>
                <c:pt idx="2">
                  <c:v>5.6041500000000091E-2</c:v>
                </c:pt>
                <c:pt idx="3">
                  <c:v>5.7543500000000081E-2</c:v>
                </c:pt>
                <c:pt idx="4">
                  <c:v>4.4931000000000068E-2</c:v>
                </c:pt>
                <c:pt idx="5">
                  <c:v>6.0295500000000044E-2</c:v>
                </c:pt>
                <c:pt idx="6">
                  <c:v>4.339450000000003E-2</c:v>
                </c:pt>
                <c:pt idx="7">
                  <c:v>3.079400000000003E-2</c:v>
                </c:pt>
                <c:pt idx="8">
                  <c:v>4.1311000000000098E-2</c:v>
                </c:pt>
                <c:pt idx="9">
                  <c:v>3.1674000000000091E-2</c:v>
                </c:pt>
                <c:pt idx="10">
                  <c:v>3.3535500000000065E-2</c:v>
                </c:pt>
                <c:pt idx="11">
                  <c:v>3.8218000000000057E-2</c:v>
                </c:pt>
                <c:pt idx="12">
                  <c:v>3.9681500000000008E-2</c:v>
                </c:pt>
                <c:pt idx="13">
                  <c:v>3.93815E-2</c:v>
                </c:pt>
                <c:pt idx="14">
                  <c:v>4.1881500000000002E-2</c:v>
                </c:pt>
                <c:pt idx="15">
                  <c:v>4.9581499999999987E-2</c:v>
                </c:pt>
                <c:pt idx="16">
                  <c:v>2.8081500000000009E-2</c:v>
                </c:pt>
                <c:pt idx="17">
                  <c:v>3.5314999999999985E-2</c:v>
                </c:pt>
                <c:pt idx="18">
                  <c:v>4.0604999999999919E-2</c:v>
                </c:pt>
                <c:pt idx="19">
                  <c:v>4.1224999999999914E-2</c:v>
                </c:pt>
                <c:pt idx="20">
                  <c:v>4.36529999999999E-2</c:v>
                </c:pt>
                <c:pt idx="21">
                  <c:v>2.4762999999999938E-2</c:v>
                </c:pt>
                <c:pt idx="22">
                  <c:v>3.5635499999999903E-2</c:v>
                </c:pt>
                <c:pt idx="23">
                  <c:v>5.1904499999999951E-2</c:v>
                </c:pt>
                <c:pt idx="24">
                  <c:v>2.8975999999999974E-2</c:v>
                </c:pt>
                <c:pt idx="25">
                  <c:v>3.547599999999998E-2</c:v>
                </c:pt>
                <c:pt idx="26">
                  <c:v>6.4249999999999988E-2</c:v>
                </c:pt>
                <c:pt idx="27">
                  <c:v>5.0932499999999992E-2</c:v>
                </c:pt>
                <c:pt idx="28">
                  <c:v>3.2532999999999965E-2</c:v>
                </c:pt>
                <c:pt idx="29">
                  <c:v>4.5472999999999972E-2</c:v>
                </c:pt>
                <c:pt idx="30">
                  <c:v>3.2905500000000032E-2</c:v>
                </c:pt>
                <c:pt idx="31">
                  <c:v>3.8832499999999992E-2</c:v>
                </c:pt>
                <c:pt idx="32">
                  <c:v>3.1196000000000002E-2</c:v>
                </c:pt>
                <c:pt idx="33">
                  <c:v>2.7557499999999999E-2</c:v>
                </c:pt>
                <c:pt idx="34">
                  <c:v>3.2397999999999996E-2</c:v>
                </c:pt>
                <c:pt idx="35">
                  <c:v>3.0769500000000033E-2</c:v>
                </c:pt>
                <c:pt idx="36">
                  <c:v>4.0569500000000036E-2</c:v>
                </c:pt>
                <c:pt idx="37">
                  <c:v>5.4433000000000009E-2</c:v>
                </c:pt>
                <c:pt idx="38">
                  <c:v>3.2362000000000002E-2</c:v>
                </c:pt>
                <c:pt idx="39">
                  <c:v>5.058799999999998E-2</c:v>
                </c:pt>
                <c:pt idx="40">
                  <c:v>5.301850000000001E-2</c:v>
                </c:pt>
                <c:pt idx="41">
                  <c:v>3.1772500000000078E-2</c:v>
                </c:pt>
                <c:pt idx="42">
                  <c:v>3.6402000000000018E-2</c:v>
                </c:pt>
                <c:pt idx="43">
                  <c:v>2.7775000000000022E-2</c:v>
                </c:pt>
                <c:pt idx="44">
                  <c:v>2.3547999999999999E-2</c:v>
                </c:pt>
                <c:pt idx="45">
                  <c:v>2.7548000000000003E-2</c:v>
                </c:pt>
                <c:pt idx="46">
                  <c:v>4.0763000000000008E-2</c:v>
                </c:pt>
                <c:pt idx="47">
                  <c:v>4.3210500000000013E-2</c:v>
                </c:pt>
                <c:pt idx="48">
                  <c:v>5.1038500000000014E-2</c:v>
                </c:pt>
                <c:pt idx="49">
                  <c:v>3.0899499999999983E-2</c:v>
                </c:pt>
                <c:pt idx="50">
                  <c:v>3.3813499999999996E-2</c:v>
                </c:pt>
                <c:pt idx="51">
                  <c:v>4.2722999999999983E-2</c:v>
                </c:pt>
                <c:pt idx="52">
                  <c:v>2.7473500000000012E-2</c:v>
                </c:pt>
                <c:pt idx="53">
                  <c:v>3.8288500000000003E-2</c:v>
                </c:pt>
                <c:pt idx="54">
                  <c:v>2.7224000000000012E-2</c:v>
                </c:pt>
                <c:pt idx="55">
                  <c:v>3.2224000000000017E-2</c:v>
                </c:pt>
                <c:pt idx="56">
                  <c:v>4.6724000000000002E-2</c:v>
                </c:pt>
                <c:pt idx="57">
                  <c:v>4.0685999999999972E-2</c:v>
                </c:pt>
                <c:pt idx="58">
                  <c:v>3.2086000000000003E-2</c:v>
                </c:pt>
                <c:pt idx="59">
                  <c:v>5.4585999999999996E-2</c:v>
                </c:pt>
                <c:pt idx="60">
                  <c:v>2.9304999999999998E-2</c:v>
                </c:pt>
                <c:pt idx="61">
                  <c:v>2.9731500000000008E-2</c:v>
                </c:pt>
                <c:pt idx="62">
                  <c:v>1.6629499999999992E-2</c:v>
                </c:pt>
                <c:pt idx="63">
                  <c:v>2.6213E-2</c:v>
                </c:pt>
                <c:pt idx="64">
                  <c:v>3.0512999999999998E-2</c:v>
                </c:pt>
                <c:pt idx="65">
                  <c:v>4.9212999999999993E-2</c:v>
                </c:pt>
                <c:pt idx="66">
                  <c:v>1.5727000000000005E-2</c:v>
                </c:pt>
                <c:pt idx="67">
                  <c:v>4.0726999999999999E-2</c:v>
                </c:pt>
                <c:pt idx="68">
                  <c:v>2.8064000000000006E-2</c:v>
                </c:pt>
                <c:pt idx="69">
                  <c:v>3.1407499999999977E-2</c:v>
                </c:pt>
                <c:pt idx="70">
                  <c:v>3.2407499999999978E-2</c:v>
                </c:pt>
                <c:pt idx="71">
                  <c:v>2.9331500000000038E-2</c:v>
                </c:pt>
                <c:pt idx="72">
                  <c:v>4.5194500000000026E-2</c:v>
                </c:pt>
                <c:pt idx="73">
                  <c:v>1.5077500000000021E-2</c:v>
                </c:pt>
                <c:pt idx="74">
                  <c:v>2.2465000000000013E-2</c:v>
                </c:pt>
                <c:pt idx="75">
                  <c:v>3.4964999999999996E-2</c:v>
                </c:pt>
                <c:pt idx="76">
                  <c:v>3.4964999999999996E-2</c:v>
                </c:pt>
                <c:pt idx="77">
                  <c:v>5.0758000000000011E-2</c:v>
                </c:pt>
                <c:pt idx="78">
                  <c:v>3.4697499999999978E-2</c:v>
                </c:pt>
                <c:pt idx="79">
                  <c:v>2.6427499999999965E-2</c:v>
                </c:pt>
                <c:pt idx="80">
                  <c:v>3.1427499999999942E-2</c:v>
                </c:pt>
                <c:pt idx="81">
                  <c:v>3.8839999999999958E-2</c:v>
                </c:pt>
                <c:pt idx="82">
                  <c:v>2.6252500000000012E-2</c:v>
                </c:pt>
                <c:pt idx="83">
                  <c:v>2.8752500000000014E-2</c:v>
                </c:pt>
                <c:pt idx="84">
                  <c:v>2.6066499999999992E-2</c:v>
                </c:pt>
                <c:pt idx="85">
                  <c:v>3.6964999999999984E-2</c:v>
                </c:pt>
                <c:pt idx="86">
                  <c:v>2.8188999999999992E-2</c:v>
                </c:pt>
                <c:pt idx="87">
                  <c:v>2.8129999999999961E-2</c:v>
                </c:pt>
                <c:pt idx="88">
                  <c:v>1.8074999999999966E-2</c:v>
                </c:pt>
                <c:pt idx="89">
                  <c:v>2.7939499999999978E-2</c:v>
                </c:pt>
                <c:pt idx="90">
                  <c:v>2.7885000000000007E-2</c:v>
                </c:pt>
                <c:pt idx="91">
                  <c:v>2.9271400000000003E-2</c:v>
                </c:pt>
                <c:pt idx="92">
                  <c:v>3.8771399999999984E-2</c:v>
                </c:pt>
                <c:pt idx="93">
                  <c:v>4.1275800000000001E-2</c:v>
                </c:pt>
                <c:pt idx="94">
                  <c:v>4.2242500000000016E-2</c:v>
                </c:pt>
                <c:pt idx="95">
                  <c:v>2.0180200000000023E-2</c:v>
                </c:pt>
                <c:pt idx="96">
                  <c:v>4.56651E-2</c:v>
                </c:pt>
                <c:pt idx="97">
                  <c:v>3.2671499999999992E-2</c:v>
                </c:pt>
                <c:pt idx="98">
                  <c:v>3.4071500000000005E-2</c:v>
                </c:pt>
                <c:pt idx="99">
                  <c:v>2.2203899999999985E-2</c:v>
                </c:pt>
                <c:pt idx="100">
                  <c:v>3.7703899999999999E-2</c:v>
                </c:pt>
                <c:pt idx="101">
                  <c:v>3.2822399999999988E-2</c:v>
                </c:pt>
                <c:pt idx="102">
                  <c:v>3.7322399999999992E-2</c:v>
                </c:pt>
                <c:pt idx="103">
                  <c:v>2.1732799999999997E-2</c:v>
                </c:pt>
                <c:pt idx="104">
                  <c:v>4.0342699999999967E-2</c:v>
                </c:pt>
                <c:pt idx="105">
                  <c:v>3.0889400000000011E-2</c:v>
                </c:pt>
                <c:pt idx="106">
                  <c:v>4.052260000000002E-2</c:v>
                </c:pt>
                <c:pt idx="107">
                  <c:v>1.8996700000000033E-2</c:v>
                </c:pt>
                <c:pt idx="108">
                  <c:v>3.1996700000000045E-2</c:v>
                </c:pt>
                <c:pt idx="109">
                  <c:v>4.0475100000000042E-2</c:v>
                </c:pt>
                <c:pt idx="110">
                  <c:v>3.7949000000000038E-2</c:v>
                </c:pt>
                <c:pt idx="111">
                  <c:v>2.2537700000000022E-2</c:v>
                </c:pt>
                <c:pt idx="112">
                  <c:v>4.0203500000000017E-2</c:v>
                </c:pt>
                <c:pt idx="113">
                  <c:v>4.5042300000000035E-2</c:v>
                </c:pt>
                <c:pt idx="114">
                  <c:v>4.3170900000000026E-2</c:v>
                </c:pt>
                <c:pt idx="115">
                  <c:v>3.9184399999999994E-2</c:v>
                </c:pt>
                <c:pt idx="116">
                  <c:v>3.9065100000000019E-2</c:v>
                </c:pt>
                <c:pt idx="117">
                  <c:v>3.0051000000000036E-2</c:v>
                </c:pt>
                <c:pt idx="118">
                  <c:v>4.4951000000000033E-2</c:v>
                </c:pt>
                <c:pt idx="119">
                  <c:v>1.5046900000000044E-2</c:v>
                </c:pt>
                <c:pt idx="120">
                  <c:v>4.642610000000004E-2</c:v>
                </c:pt>
                <c:pt idx="121">
                  <c:v>2.1928000000000045E-2</c:v>
                </c:pt>
                <c:pt idx="122">
                  <c:v>2.7216300000000054E-2</c:v>
                </c:pt>
                <c:pt idx="123">
                  <c:v>3.695910000000005E-2</c:v>
                </c:pt>
                <c:pt idx="124">
                  <c:v>2.8529600000000058E-2</c:v>
                </c:pt>
                <c:pt idx="125">
                  <c:v>7.3896900000000057E-2</c:v>
                </c:pt>
                <c:pt idx="126">
                  <c:v>3.2183500000000045E-2</c:v>
                </c:pt>
                <c:pt idx="127">
                  <c:v>3.5183500000000048E-2</c:v>
                </c:pt>
                <c:pt idx="128">
                  <c:v>4.7183500000000059E-2</c:v>
                </c:pt>
                <c:pt idx="129">
                  <c:v>5.2183500000000063E-2</c:v>
                </c:pt>
                <c:pt idx="130">
                  <c:v>1.9500900000000043E-2</c:v>
                </c:pt>
                <c:pt idx="131">
                  <c:v>1.752230000000006E-2</c:v>
                </c:pt>
                <c:pt idx="132">
                  <c:v>3.4475600000000037E-2</c:v>
                </c:pt>
                <c:pt idx="133">
                  <c:v>1.6305000000000042E-2</c:v>
                </c:pt>
                <c:pt idx="134">
                  <c:v>2.2305000000000019E-2</c:v>
                </c:pt>
                <c:pt idx="135">
                  <c:v>2.0984300000000039E-2</c:v>
                </c:pt>
                <c:pt idx="136">
                  <c:v>4.8984300000000036E-2</c:v>
                </c:pt>
                <c:pt idx="137">
                  <c:v>4.0502000000000024E-2</c:v>
                </c:pt>
                <c:pt idx="138">
                  <c:v>5.3438999999999987E-3</c:v>
                </c:pt>
                <c:pt idx="139">
                  <c:v>1.6443899999999997E-2</c:v>
                </c:pt>
                <c:pt idx="140">
                  <c:v>1.6509200000000016E-2</c:v>
                </c:pt>
                <c:pt idx="141">
                  <c:v>1.4837100000000006E-2</c:v>
                </c:pt>
                <c:pt idx="142">
                  <c:v>4.1691400000000003E-2</c:v>
                </c:pt>
                <c:pt idx="143">
                  <c:v>2.3295300000000033E-2</c:v>
                </c:pt>
                <c:pt idx="144">
                  <c:v>4.141460000000001E-2</c:v>
                </c:pt>
                <c:pt idx="145">
                  <c:v>4.1614599999999988E-2</c:v>
                </c:pt>
                <c:pt idx="146">
                  <c:v>8.7360000000000215E-3</c:v>
                </c:pt>
                <c:pt idx="147">
                  <c:v>3.873600000000002E-2</c:v>
                </c:pt>
                <c:pt idx="148">
                  <c:v>1.3358300000000017E-2</c:v>
                </c:pt>
                <c:pt idx="149">
                  <c:v>3.5334500000000019E-2</c:v>
                </c:pt>
                <c:pt idx="150">
                  <c:v>2.6489900000000038E-2</c:v>
                </c:pt>
                <c:pt idx="151">
                  <c:v>3.7389200000000011E-2</c:v>
                </c:pt>
                <c:pt idx="152">
                  <c:v>1.7252600000000021E-2</c:v>
                </c:pt>
                <c:pt idx="153">
                  <c:v>2.5995400000000002E-2</c:v>
                </c:pt>
                <c:pt idx="154">
                  <c:v>2.686630000000001E-2</c:v>
                </c:pt>
                <c:pt idx="155">
                  <c:v>3.1628599999999979E-2</c:v>
                </c:pt>
                <c:pt idx="156">
                  <c:v>4.152050000000003E-2</c:v>
                </c:pt>
                <c:pt idx="157">
                  <c:v>2.30128E-2</c:v>
                </c:pt>
                <c:pt idx="158">
                  <c:v>6.0966000000000214E-3</c:v>
                </c:pt>
                <c:pt idx="159">
                  <c:v>4.3317800000000017E-2</c:v>
                </c:pt>
                <c:pt idx="160">
                  <c:v>1.9419299999999987E-2</c:v>
                </c:pt>
                <c:pt idx="161">
                  <c:v>3.8636699999999968E-2</c:v>
                </c:pt>
                <c:pt idx="162">
                  <c:v>2.2373700000000024E-2</c:v>
                </c:pt>
                <c:pt idx="163">
                  <c:v>3.4769600000000039E-2</c:v>
                </c:pt>
                <c:pt idx="164">
                  <c:v>2.7058899999999997E-2</c:v>
                </c:pt>
                <c:pt idx="165">
                  <c:v>2.9436299999999999E-2</c:v>
                </c:pt>
                <c:pt idx="166">
                  <c:v>4.9436299999999989E-2</c:v>
                </c:pt>
                <c:pt idx="167">
                  <c:v>3.3820200000000022E-2</c:v>
                </c:pt>
                <c:pt idx="168">
                  <c:v>4.2621500000000007E-2</c:v>
                </c:pt>
                <c:pt idx="169">
                  <c:v>3.3530400000000016E-2</c:v>
                </c:pt>
                <c:pt idx="170">
                  <c:v>2.3347699999999971E-2</c:v>
                </c:pt>
                <c:pt idx="171">
                  <c:v>2.3244600000000004E-2</c:v>
                </c:pt>
                <c:pt idx="172">
                  <c:v>1.3148999999999994E-2</c:v>
                </c:pt>
                <c:pt idx="173">
                  <c:v>7.3894999999999933E-3</c:v>
                </c:pt>
                <c:pt idx="174">
                  <c:v>7.1921999999999819E-3</c:v>
                </c:pt>
                <c:pt idx="175">
                  <c:v>2.2192199999999968E-2</c:v>
                </c:pt>
                <c:pt idx="176">
                  <c:v>3.2192199999999976E-2</c:v>
                </c:pt>
                <c:pt idx="177">
                  <c:v>2.8838899999999973E-2</c:v>
                </c:pt>
                <c:pt idx="178">
                  <c:v>1.6346599999999933E-2</c:v>
                </c:pt>
                <c:pt idx="179">
                  <c:v>2.1241499999999913E-2</c:v>
                </c:pt>
                <c:pt idx="180">
                  <c:v>5.5452999999999752E-3</c:v>
                </c:pt>
                <c:pt idx="181">
                  <c:v>3.5545299999999974E-2</c:v>
                </c:pt>
                <c:pt idx="182">
                  <c:v>2.0332099999999936E-2</c:v>
                </c:pt>
                <c:pt idx="183">
                  <c:v>1.9929699999999967E-2</c:v>
                </c:pt>
                <c:pt idx="184">
                  <c:v>1.4456299999999922E-2</c:v>
                </c:pt>
                <c:pt idx="185">
                  <c:v>1.3947399999999915E-2</c:v>
                </c:pt>
                <c:pt idx="186">
                  <c:v>2.8838299999999928E-2</c:v>
                </c:pt>
                <c:pt idx="187">
                  <c:v>2.8513999999999928E-2</c:v>
                </c:pt>
                <c:pt idx="188">
                  <c:v>3.3426499999999915E-2</c:v>
                </c:pt>
                <c:pt idx="189">
                  <c:v>2.6547499999999946E-2</c:v>
                </c:pt>
                <c:pt idx="190">
                  <c:v>2.270349999999996E-2</c:v>
                </c:pt>
                <c:pt idx="191">
                  <c:v>2.4216499999999974E-2</c:v>
                </c:pt>
                <c:pt idx="192">
                  <c:v>2.8836499999999987E-2</c:v>
                </c:pt>
                <c:pt idx="193">
                  <c:v>2.1207000000000004E-2</c:v>
                </c:pt>
                <c:pt idx="194">
                  <c:v>3.1207000000000013E-2</c:v>
                </c:pt>
                <c:pt idx="195">
                  <c:v>8.5800000000000043E-3</c:v>
                </c:pt>
                <c:pt idx="196">
                  <c:v>1.8447500000000006E-2</c:v>
                </c:pt>
                <c:pt idx="197">
                  <c:v>3.5947500000000021E-2</c:v>
                </c:pt>
                <c:pt idx="198">
                  <c:v>2.5476000000000026E-2</c:v>
                </c:pt>
                <c:pt idx="199">
                  <c:v>-3.4836999999999979E-2</c:v>
                </c:pt>
                <c:pt idx="200">
                  <c:v>1.2386499999999995E-2</c:v>
                </c:pt>
                <c:pt idx="201">
                  <c:v>2.988650000000001E-2</c:v>
                </c:pt>
                <c:pt idx="202">
                  <c:v>1.6363999999999962E-2</c:v>
                </c:pt>
                <c:pt idx="203">
                  <c:v>3.0482000000000009E-2</c:v>
                </c:pt>
                <c:pt idx="204">
                  <c:v>1.6094999999999998E-2</c:v>
                </c:pt>
                <c:pt idx="205">
                  <c:v>1.893149999999999E-2</c:v>
                </c:pt>
                <c:pt idx="206">
                  <c:v>1.6425000000000023E-2</c:v>
                </c:pt>
                <c:pt idx="207">
                  <c:v>1.7425000000000024E-2</c:v>
                </c:pt>
                <c:pt idx="208">
                  <c:v>2.492500000000003E-2</c:v>
                </c:pt>
                <c:pt idx="209">
                  <c:v>2.492500000000003E-2</c:v>
                </c:pt>
                <c:pt idx="210">
                  <c:v>2.0911500000000055E-2</c:v>
                </c:pt>
                <c:pt idx="211">
                  <c:v>2.3911500000000058E-2</c:v>
                </c:pt>
                <c:pt idx="212">
                  <c:v>2.8811500000000045E-2</c:v>
                </c:pt>
                <c:pt idx="213">
                  <c:v>2.8911500000000062E-2</c:v>
                </c:pt>
                <c:pt idx="214">
                  <c:v>2.3905500000000079E-2</c:v>
                </c:pt>
                <c:pt idx="215">
                  <c:v>2.6242000000000043E-2</c:v>
                </c:pt>
                <c:pt idx="216">
                  <c:v>3.71950000000007E-3</c:v>
                </c:pt>
                <c:pt idx="217">
                  <c:v>2.1803500000000087E-2</c:v>
                </c:pt>
                <c:pt idx="218">
                  <c:v>2.3703500000000072E-2</c:v>
                </c:pt>
                <c:pt idx="219">
                  <c:v>1.6186000000000061E-2</c:v>
                </c:pt>
                <c:pt idx="220">
                  <c:v>2.8671500000000072E-2</c:v>
                </c:pt>
                <c:pt idx="221">
                  <c:v>1.815650000000002E-2</c:v>
                </c:pt>
                <c:pt idx="222">
                  <c:v>5.8140000000000136E-3</c:v>
                </c:pt>
                <c:pt idx="223">
                  <c:v>2.3314000000000029E-2</c:v>
                </c:pt>
                <c:pt idx="224">
                  <c:v>2.5814000000000031E-2</c:v>
                </c:pt>
                <c:pt idx="225">
                  <c:v>2.4752500000000011E-2</c:v>
                </c:pt>
                <c:pt idx="226">
                  <c:v>1.8252500000000033E-2</c:v>
                </c:pt>
                <c:pt idx="227">
                  <c:v>7.7595000000000303E-3</c:v>
                </c:pt>
                <c:pt idx="228">
                  <c:v>3.2759500000000052E-2</c:v>
                </c:pt>
                <c:pt idx="229">
                  <c:v>1.0100000000000026E-2</c:v>
                </c:pt>
                <c:pt idx="230">
                  <c:v>2.0023000000000013E-2</c:v>
                </c:pt>
                <c:pt idx="231">
                  <c:v>1.2448500000000001E-2</c:v>
                </c:pt>
                <c:pt idx="232">
                  <c:v>2.7448500000000015E-2</c:v>
                </c:pt>
                <c:pt idx="233">
                  <c:v>2.4570000000000008E-2</c:v>
                </c:pt>
                <c:pt idx="234">
                  <c:v>3.0302499999999982E-2</c:v>
                </c:pt>
                <c:pt idx="235">
                  <c:v>-8.1390000000000073E-3</c:v>
                </c:pt>
                <c:pt idx="236">
                  <c:v>1.6816499999999984E-2</c:v>
                </c:pt>
                <c:pt idx="237">
                  <c:v>2.0257499999999984E-2</c:v>
                </c:pt>
                <c:pt idx="238">
                  <c:v>2.6041999999999982E-2</c:v>
                </c:pt>
                <c:pt idx="239">
                  <c:v>1.6445499999999974E-2</c:v>
                </c:pt>
                <c:pt idx="240">
                  <c:v>2.1232999999999974E-2</c:v>
                </c:pt>
                <c:pt idx="241">
                  <c:v>2.3232999999999976E-2</c:v>
                </c:pt>
                <c:pt idx="242">
                  <c:v>1.1137999999999981E-2</c:v>
                </c:pt>
                <c:pt idx="243">
                  <c:v>1.277849999999997E-2</c:v>
                </c:pt>
                <c:pt idx="244">
                  <c:v>1.3615999999999961E-2</c:v>
                </c:pt>
                <c:pt idx="245">
                  <c:v>1.1426499999999951E-2</c:v>
                </c:pt>
                <c:pt idx="246">
                  <c:v>2.1126499999999965E-2</c:v>
                </c:pt>
                <c:pt idx="247">
                  <c:v>1.1167499999999941E-2</c:v>
                </c:pt>
                <c:pt idx="248">
                  <c:v>3.2235999999999987E-2</c:v>
                </c:pt>
                <c:pt idx="249">
                  <c:v>2.3714999999999958E-2</c:v>
                </c:pt>
                <c:pt idx="250">
                  <c:v>3.4187999999999968E-2</c:v>
                </c:pt>
                <c:pt idx="251">
                  <c:v>1.213749999999994E-2</c:v>
                </c:pt>
                <c:pt idx="252">
                  <c:v>1.5052499999999941E-2</c:v>
                </c:pt>
                <c:pt idx="253">
                  <c:v>1.5971499999999944E-2</c:v>
                </c:pt>
                <c:pt idx="254">
                  <c:v>3.093199999999996E-2</c:v>
                </c:pt>
                <c:pt idx="255">
                  <c:v>7.8929999999999279E-3</c:v>
                </c:pt>
                <c:pt idx="256">
                  <c:v>2.5892999999999944E-2</c:v>
                </c:pt>
                <c:pt idx="257">
                  <c:v>1.5854499999999938E-2</c:v>
                </c:pt>
                <c:pt idx="258">
                  <c:v>1.5810499999999922E-2</c:v>
                </c:pt>
                <c:pt idx="259">
                  <c:v>2.4660999999999905E-2</c:v>
                </c:pt>
                <c:pt idx="260">
                  <c:v>5.6239999999999346E-3</c:v>
                </c:pt>
                <c:pt idx="261">
                  <c:v>1.8086999999999936E-2</c:v>
                </c:pt>
                <c:pt idx="262">
                  <c:v>1.0596499999999953E-2</c:v>
                </c:pt>
                <c:pt idx="263">
                  <c:v>1.8103999999999953E-2</c:v>
                </c:pt>
                <c:pt idx="264">
                  <c:v>7.6104999999999645E-3</c:v>
                </c:pt>
                <c:pt idx="265">
                  <c:v>1.5610499999999972E-2</c:v>
                </c:pt>
                <c:pt idx="266">
                  <c:v>2.6600499999999971E-2</c:v>
                </c:pt>
                <c:pt idx="267">
                  <c:v>2.0598499999999964E-2</c:v>
                </c:pt>
                <c:pt idx="268">
                  <c:v>1.5780999999999962E-2</c:v>
                </c:pt>
                <c:pt idx="269">
                  <c:v>1.5020999999999951E-2</c:v>
                </c:pt>
                <c:pt idx="270">
                  <c:v>7.7459999999999751E-3</c:v>
                </c:pt>
                <c:pt idx="271">
                  <c:v>1.088349999999999E-2</c:v>
                </c:pt>
                <c:pt idx="272">
                  <c:v>1.1883499999999991E-2</c:v>
                </c:pt>
                <c:pt idx="273">
                  <c:v>1.5883499999999995E-2</c:v>
                </c:pt>
                <c:pt idx="274">
                  <c:v>2.3883500000000002E-2</c:v>
                </c:pt>
                <c:pt idx="275">
                  <c:v>3.8422499999999971E-2</c:v>
                </c:pt>
                <c:pt idx="276">
                  <c:v>1.1082999999999954E-2</c:v>
                </c:pt>
                <c:pt idx="277">
                  <c:v>1.6115499999999949E-2</c:v>
                </c:pt>
                <c:pt idx="278">
                  <c:v>3.1115499999999963E-2</c:v>
                </c:pt>
                <c:pt idx="279">
                  <c:v>-1.3640000000000319E-3</c:v>
                </c:pt>
                <c:pt idx="280">
                  <c:v>2.7135999999999966E-2</c:v>
                </c:pt>
                <c:pt idx="281">
                  <c:v>3.9783999999999931E-2</c:v>
                </c:pt>
                <c:pt idx="282">
                  <c:v>1.8721999999999989E-2</c:v>
                </c:pt>
                <c:pt idx="283">
                  <c:v>9.7354999999999803E-3</c:v>
                </c:pt>
                <c:pt idx="284">
                  <c:v>1.6314499999999982E-2</c:v>
                </c:pt>
                <c:pt idx="285">
                  <c:v>1.0336499999999998E-2</c:v>
                </c:pt>
                <c:pt idx="286">
                  <c:v>2.1376499999999993E-2</c:v>
                </c:pt>
                <c:pt idx="287">
                  <c:v>2.30765E-2</c:v>
                </c:pt>
                <c:pt idx="288">
                  <c:v>9.9014999999999798E-3</c:v>
                </c:pt>
                <c:pt idx="289">
                  <c:v>8.4245000000000014E-3</c:v>
                </c:pt>
                <c:pt idx="290">
                  <c:v>2.1588000000000024E-2</c:v>
                </c:pt>
                <c:pt idx="291">
                  <c:v>1.7820500000000017E-2</c:v>
                </c:pt>
                <c:pt idx="292">
                  <c:v>3.1620500000000024E-2</c:v>
                </c:pt>
                <c:pt idx="293">
                  <c:v>1.8255000000000354E-3</c:v>
                </c:pt>
                <c:pt idx="294">
                  <c:v>2.9825500000000033E-2</c:v>
                </c:pt>
                <c:pt idx="295">
                  <c:v>1.9445999999999991E-2</c:v>
                </c:pt>
                <c:pt idx="296">
                  <c:v>2.204600000000001E-2</c:v>
                </c:pt>
                <c:pt idx="297">
                  <c:v>2.7014500000000052E-2</c:v>
                </c:pt>
                <c:pt idx="298">
                  <c:v>7.2920000000000762E-3</c:v>
                </c:pt>
                <c:pt idx="299">
                  <c:v>3.2292000000000098E-2</c:v>
                </c:pt>
                <c:pt idx="300">
                  <c:v>3.0039000000000066E-2</c:v>
                </c:pt>
                <c:pt idx="301">
                  <c:v>2.7644500000000072E-2</c:v>
                </c:pt>
                <c:pt idx="302">
                  <c:v>3.8171000000000038E-2</c:v>
                </c:pt>
                <c:pt idx="303">
                  <c:v>3.4422000000000036E-2</c:v>
                </c:pt>
                <c:pt idx="304">
                  <c:v>2.1284000000000025E-2</c:v>
                </c:pt>
                <c:pt idx="305">
                  <c:v>2.4287500000000017E-2</c:v>
                </c:pt>
                <c:pt idx="306">
                  <c:v>1.9375000000000003E-2</c:v>
                </c:pt>
                <c:pt idx="307">
                  <c:v>1.4491500000000018E-2</c:v>
                </c:pt>
                <c:pt idx="308">
                  <c:v>2.6679500000000023E-2</c:v>
                </c:pt>
                <c:pt idx="309">
                  <c:v>1.4776499999999998E-2</c:v>
                </c:pt>
                <c:pt idx="310">
                  <c:v>-4.2214999999999892E-3</c:v>
                </c:pt>
                <c:pt idx="311">
                  <c:v>2.7478500000000017E-2</c:v>
                </c:pt>
                <c:pt idx="312">
                  <c:v>2.5007500000000016E-2</c:v>
                </c:pt>
                <c:pt idx="313">
                  <c:v>1.7547000000000007E-2</c:v>
                </c:pt>
                <c:pt idx="314">
                  <c:v>3.6991000000000024E-2</c:v>
                </c:pt>
                <c:pt idx="315">
                  <c:v>1.0360000000000008E-2</c:v>
                </c:pt>
                <c:pt idx="316">
                  <c:v>1.7931000000000002E-2</c:v>
                </c:pt>
                <c:pt idx="317">
                  <c:v>2.0774500000000001E-2</c:v>
                </c:pt>
                <c:pt idx="318">
                  <c:v>2.5806000000000023E-2</c:v>
                </c:pt>
                <c:pt idx="319">
                  <c:v>2.5064999999999976E-2</c:v>
                </c:pt>
                <c:pt idx="320">
                  <c:v>3.9064999999999961E-2</c:v>
                </c:pt>
                <c:pt idx="321">
                  <c:v>2.3756999999999973E-2</c:v>
                </c:pt>
                <c:pt idx="322">
                  <c:v>2.3530499999999982E-2</c:v>
                </c:pt>
                <c:pt idx="323">
                  <c:v>4.0714999999999973E-2</c:v>
                </c:pt>
                <c:pt idx="324">
                  <c:v>3.1395499999999993E-2</c:v>
                </c:pt>
                <c:pt idx="325">
                  <c:v>3.1083999999999973E-2</c:v>
                </c:pt>
                <c:pt idx="326">
                  <c:v>2.9457999999999984E-2</c:v>
                </c:pt>
                <c:pt idx="327">
                  <c:v>2.614099999999997E-2</c:v>
                </c:pt>
                <c:pt idx="328">
                  <c:v>2.9640999999999973E-2</c:v>
                </c:pt>
                <c:pt idx="329">
                  <c:v>3.6945999999999979E-2</c:v>
                </c:pt>
                <c:pt idx="330">
                  <c:v>4.2543499999999956E-2</c:v>
                </c:pt>
                <c:pt idx="331">
                  <c:v>2.2727999999999943E-2</c:v>
                </c:pt>
                <c:pt idx="332">
                  <c:v>3.6227999999999955E-2</c:v>
                </c:pt>
                <c:pt idx="333">
                  <c:v>2.8393999999999947E-2</c:v>
                </c:pt>
                <c:pt idx="334">
                  <c:v>3.3546499999999951E-2</c:v>
                </c:pt>
                <c:pt idx="335">
                  <c:v>2.6708499999999968E-2</c:v>
                </c:pt>
                <c:pt idx="336">
                  <c:v>3.770849999999995E-2</c:v>
                </c:pt>
                <c:pt idx="337">
                  <c:v>3.4289499999999973E-2</c:v>
                </c:pt>
                <c:pt idx="338">
                  <c:v>2.1930499999999964E-2</c:v>
                </c:pt>
                <c:pt idx="339">
                  <c:v>3.2930499999999974E-2</c:v>
                </c:pt>
                <c:pt idx="340">
                  <c:v>3.7070500000000006E-2</c:v>
                </c:pt>
                <c:pt idx="341">
                  <c:v>4.0370499999999976E-2</c:v>
                </c:pt>
                <c:pt idx="342">
                  <c:v>4.2070500000000011E-2</c:v>
                </c:pt>
                <c:pt idx="343">
                  <c:v>2.4181000000000022E-2</c:v>
                </c:pt>
                <c:pt idx="344">
                  <c:v>3.7681000000000034E-2</c:v>
                </c:pt>
                <c:pt idx="345">
                  <c:v>3.5340500000000025E-2</c:v>
                </c:pt>
                <c:pt idx="346">
                  <c:v>3.8840500000000028E-2</c:v>
                </c:pt>
                <c:pt idx="347">
                  <c:v>4.3040500000000009E-2</c:v>
                </c:pt>
                <c:pt idx="348">
                  <c:v>4.92615E-2</c:v>
                </c:pt>
                <c:pt idx="349">
                  <c:v>3.5552000000000042E-2</c:v>
                </c:pt>
                <c:pt idx="350">
                  <c:v>2.3003500000000052E-2</c:v>
                </c:pt>
                <c:pt idx="351">
                  <c:v>3.1703500000000037E-2</c:v>
                </c:pt>
                <c:pt idx="352">
                  <c:v>5.5143500000000054E-2</c:v>
                </c:pt>
                <c:pt idx="353">
                  <c:v>2.7790500000000051E-2</c:v>
                </c:pt>
                <c:pt idx="354">
                  <c:v>2.2933000000000051E-2</c:v>
                </c:pt>
                <c:pt idx="355">
                  <c:v>3.2933000000000059E-2</c:v>
                </c:pt>
                <c:pt idx="356">
                  <c:v>3.6577500000000054E-2</c:v>
                </c:pt>
                <c:pt idx="357">
                  <c:v>3.9728000000000055E-2</c:v>
                </c:pt>
                <c:pt idx="358">
                  <c:v>6.3689000000000051E-2</c:v>
                </c:pt>
                <c:pt idx="359">
                  <c:v>1.9009000000000109E-2</c:v>
                </c:pt>
                <c:pt idx="360">
                  <c:v>2.9430500000000054E-2</c:v>
                </c:pt>
                <c:pt idx="361">
                  <c:v>3.5159500000000066E-2</c:v>
                </c:pt>
                <c:pt idx="362">
                  <c:v>3.5295000000000076E-2</c:v>
                </c:pt>
                <c:pt idx="363">
                  <c:v>3.1420500000000059E-2</c:v>
                </c:pt>
                <c:pt idx="364">
                  <c:v>4.0420500000000067E-2</c:v>
                </c:pt>
                <c:pt idx="365">
                  <c:v>3.3581500000000084E-2</c:v>
                </c:pt>
                <c:pt idx="366">
                  <c:v>3.3752000000000087E-2</c:v>
                </c:pt>
                <c:pt idx="367">
                  <c:v>1.2274500000000133E-2</c:v>
                </c:pt>
                <c:pt idx="368">
                  <c:v>3.5191500000000139E-2</c:v>
                </c:pt>
                <c:pt idx="369">
                  <c:v>3.7139500000000131E-2</c:v>
                </c:pt>
                <c:pt idx="370">
                  <c:v>3.3292000000000127E-2</c:v>
                </c:pt>
                <c:pt idx="371">
                  <c:v>3.8745500000000127E-2</c:v>
                </c:pt>
                <c:pt idx="372">
                  <c:v>5.0993500000000122E-2</c:v>
                </c:pt>
                <c:pt idx="373">
                  <c:v>3.4053500000000098E-2</c:v>
                </c:pt>
                <c:pt idx="374">
                  <c:v>3.6213500000000107E-2</c:v>
                </c:pt>
                <c:pt idx="375">
                  <c:v>3.9919500000000094E-2</c:v>
                </c:pt>
                <c:pt idx="376">
                  <c:v>3.3207000000000084E-2</c:v>
                </c:pt>
                <c:pt idx="377">
                  <c:v>3.1228500000000062E-2</c:v>
                </c:pt>
                <c:pt idx="378">
                  <c:v>4.6399500000000066E-2</c:v>
                </c:pt>
                <c:pt idx="379">
                  <c:v>4.7552000000000011E-2</c:v>
                </c:pt>
                <c:pt idx="380">
                  <c:v>3.2551999999999998E-2</c:v>
                </c:pt>
                <c:pt idx="381">
                  <c:v>4.3476499999999974E-2</c:v>
                </c:pt>
                <c:pt idx="382">
                  <c:v>5.3367499999999971E-2</c:v>
                </c:pt>
                <c:pt idx="383">
                  <c:v>3.0321499999999973E-2</c:v>
                </c:pt>
                <c:pt idx="384">
                  <c:v>3.9516499999999968E-2</c:v>
                </c:pt>
                <c:pt idx="385">
                  <c:v>3.8898499999999961E-2</c:v>
                </c:pt>
                <c:pt idx="386">
                  <c:v>4.4898499999999966E-2</c:v>
                </c:pt>
                <c:pt idx="387">
                  <c:v>4.516349999999994E-2</c:v>
                </c:pt>
                <c:pt idx="388">
                  <c:v>4.0415499999999951E-2</c:v>
                </c:pt>
                <c:pt idx="389">
                  <c:v>3.0530849999999957E-2</c:v>
                </c:pt>
                <c:pt idx="390">
                  <c:v>4.5530849999999942E-2</c:v>
                </c:pt>
                <c:pt idx="391">
                  <c:v>3.5748399999999916E-2</c:v>
                </c:pt>
                <c:pt idx="392">
                  <c:v>4.1895149999999909E-2</c:v>
                </c:pt>
                <c:pt idx="393">
                  <c:v>4.0243549999999947E-2</c:v>
                </c:pt>
                <c:pt idx="394">
                  <c:v>4.1243549999999921E-2</c:v>
                </c:pt>
                <c:pt idx="395">
                  <c:v>5.4924049999999933E-2</c:v>
                </c:pt>
                <c:pt idx="396">
                  <c:v>2.4489349999999951E-2</c:v>
                </c:pt>
                <c:pt idx="397">
                  <c:v>4.2583049999999942E-2</c:v>
                </c:pt>
                <c:pt idx="398">
                  <c:v>4.3583049999999943E-2</c:v>
                </c:pt>
                <c:pt idx="399">
                  <c:v>5.515574999999999E-2</c:v>
                </c:pt>
                <c:pt idx="400">
                  <c:v>5.1629149999999985E-2</c:v>
                </c:pt>
                <c:pt idx="401">
                  <c:v>5.5882049999999947E-2</c:v>
                </c:pt>
                <c:pt idx="402">
                  <c:v>5.7482049999999965E-2</c:v>
                </c:pt>
                <c:pt idx="403">
                  <c:v>4.2019199999999965E-2</c:v>
                </c:pt>
                <c:pt idx="404">
                  <c:v>4.697839999999999E-2</c:v>
                </c:pt>
                <c:pt idx="405">
                  <c:v>5.597839999999997E-2</c:v>
                </c:pt>
                <c:pt idx="406">
                  <c:v>3.9061749999999978E-2</c:v>
                </c:pt>
                <c:pt idx="407">
                  <c:v>4.1361799999999976E-2</c:v>
                </c:pt>
                <c:pt idx="408">
                  <c:v>4.8868599999999984E-2</c:v>
                </c:pt>
                <c:pt idx="409">
                  <c:v>4.0966749999999982E-2</c:v>
                </c:pt>
                <c:pt idx="410">
                  <c:v>3.5920699999999986E-2</c:v>
                </c:pt>
                <c:pt idx="411">
                  <c:v>5.5875400000000019E-2</c:v>
                </c:pt>
                <c:pt idx="412">
                  <c:v>3.558625E-2</c:v>
                </c:pt>
                <c:pt idx="413">
                  <c:v>4.5543150000000004E-2</c:v>
                </c:pt>
                <c:pt idx="414">
                  <c:v>4.2997000000000007E-2</c:v>
                </c:pt>
                <c:pt idx="415">
                  <c:v>5.1996999999999988E-2</c:v>
                </c:pt>
                <c:pt idx="416">
                  <c:v>3.841615000000001E-2</c:v>
                </c:pt>
                <c:pt idx="417">
                  <c:v>5.0313649999999974E-2</c:v>
                </c:pt>
                <c:pt idx="418">
                  <c:v>4.5346799999999965E-2</c:v>
                </c:pt>
                <c:pt idx="419">
                  <c:v>4.5043449999999985E-2</c:v>
                </c:pt>
                <c:pt idx="420">
                  <c:v>3.498975E-2</c:v>
                </c:pt>
                <c:pt idx="421">
                  <c:v>5.2436400000000022E-2</c:v>
                </c:pt>
                <c:pt idx="422">
                  <c:v>5.4936400000000024E-2</c:v>
                </c:pt>
                <c:pt idx="423">
                  <c:v>3.9640100000000011E-2</c:v>
                </c:pt>
                <c:pt idx="424">
                  <c:v>4.1581000000000035E-2</c:v>
                </c:pt>
                <c:pt idx="425">
                  <c:v>4.9387550000000086E-2</c:v>
                </c:pt>
                <c:pt idx="426">
                  <c:v>3.8071800000000017E-2</c:v>
                </c:pt>
                <c:pt idx="427">
                  <c:v>3.252735000000001E-2</c:v>
                </c:pt>
                <c:pt idx="428">
                  <c:v>4.8712100000000036E-2</c:v>
                </c:pt>
                <c:pt idx="429">
                  <c:v>5.021210000000001E-2</c:v>
                </c:pt>
                <c:pt idx="430">
                  <c:v>3.8606350000000039E-2</c:v>
                </c:pt>
                <c:pt idx="431">
                  <c:v>4.0997300000000042E-2</c:v>
                </c:pt>
                <c:pt idx="432">
                  <c:v>3.9155250000000044E-2</c:v>
                </c:pt>
                <c:pt idx="433">
                  <c:v>4.7366150000000051E-2</c:v>
                </c:pt>
                <c:pt idx="434">
                  <c:v>3.5814900000000038E-2</c:v>
                </c:pt>
                <c:pt idx="435">
                  <c:v>3.3257700000000029E-2</c:v>
                </c:pt>
                <c:pt idx="436">
                  <c:v>4.3651700000000071E-2</c:v>
                </c:pt>
                <c:pt idx="437">
                  <c:v>3.5909400000000105E-2</c:v>
                </c:pt>
                <c:pt idx="438">
                  <c:v>3.473370000000009E-2</c:v>
                </c:pt>
                <c:pt idx="439">
                  <c:v>4.783370000000009E-2</c:v>
                </c:pt>
                <c:pt idx="440">
                  <c:v>5.0333700000000092E-2</c:v>
                </c:pt>
                <c:pt idx="441">
                  <c:v>3.5193950000000099E-2</c:v>
                </c:pt>
                <c:pt idx="442">
                  <c:v>4.5193950000000108E-2</c:v>
                </c:pt>
                <c:pt idx="443">
                  <c:v>3.4829950000000082E-2</c:v>
                </c:pt>
                <c:pt idx="444">
                  <c:v>4.6043150000000102E-2</c:v>
                </c:pt>
                <c:pt idx="445">
                  <c:v>4.2934450000000082E-2</c:v>
                </c:pt>
                <c:pt idx="446">
                  <c:v>2.4241600000000071E-2</c:v>
                </c:pt>
                <c:pt idx="447">
                  <c:v>4.5692550000000068E-2</c:v>
                </c:pt>
                <c:pt idx="448">
                  <c:v>4.7314600000000026E-2</c:v>
                </c:pt>
                <c:pt idx="449">
                  <c:v>3.8750200000000026E-2</c:v>
                </c:pt>
                <c:pt idx="450">
                  <c:v>3.4187700000000029E-2</c:v>
                </c:pt>
                <c:pt idx="451">
                  <c:v>2.348935000000002E-2</c:v>
                </c:pt>
                <c:pt idx="452">
                  <c:v>3.3489350000000001E-2</c:v>
                </c:pt>
                <c:pt idx="453">
                  <c:v>3.8282600000000014E-2</c:v>
                </c:pt>
                <c:pt idx="454">
                  <c:v>4.2571400000000009E-2</c:v>
                </c:pt>
                <c:pt idx="455">
                  <c:v>3.5418800000000014E-2</c:v>
                </c:pt>
                <c:pt idx="456">
                  <c:v>3.5418800000000014E-2</c:v>
                </c:pt>
                <c:pt idx="457">
                  <c:v>3.2754100000000022E-2</c:v>
                </c:pt>
                <c:pt idx="458">
                  <c:v>2.9892350000000012E-2</c:v>
                </c:pt>
                <c:pt idx="459">
                  <c:v>2.7123250000000002E-2</c:v>
                </c:pt>
                <c:pt idx="460">
                  <c:v>4.3563249999999998E-2</c:v>
                </c:pt>
                <c:pt idx="461">
                  <c:v>3.8316300000000025E-2</c:v>
                </c:pt>
                <c:pt idx="462">
                  <c:v>3.0339050000000048E-2</c:v>
                </c:pt>
                <c:pt idx="463">
                  <c:v>3.7851250000000045E-2</c:v>
                </c:pt>
                <c:pt idx="464">
                  <c:v>2.9895150000000065E-2</c:v>
                </c:pt>
                <c:pt idx="465">
                  <c:v>3.9437000000000069E-2</c:v>
                </c:pt>
                <c:pt idx="466">
                  <c:v>3.1912700000000113E-2</c:v>
                </c:pt>
                <c:pt idx="467">
                  <c:v>4.3833700000000128E-2</c:v>
                </c:pt>
                <c:pt idx="468">
                  <c:v>2.7893050000000169E-2</c:v>
                </c:pt>
                <c:pt idx="469">
                  <c:v>2.5261850000000197E-2</c:v>
                </c:pt>
                <c:pt idx="470">
                  <c:v>2.7052000000000131E-2</c:v>
                </c:pt>
                <c:pt idx="471">
                  <c:v>3.0152000000000123E-2</c:v>
                </c:pt>
                <c:pt idx="472">
                  <c:v>2.3777850000000114E-2</c:v>
                </c:pt>
                <c:pt idx="473">
                  <c:v>3.041015000000008E-2</c:v>
                </c:pt>
                <c:pt idx="474">
                  <c:v>3.0965100000000106E-2</c:v>
                </c:pt>
                <c:pt idx="475">
                  <c:v>3.4301000000000123E-2</c:v>
                </c:pt>
                <c:pt idx="476">
                  <c:v>4.0403350000000116E-2</c:v>
                </c:pt>
                <c:pt idx="477">
                  <c:v>2.9941500000000038E-2</c:v>
                </c:pt>
                <c:pt idx="478">
                  <c:v>1.0838450000000069E-2</c:v>
                </c:pt>
                <c:pt idx="479">
                  <c:v>3.6915200000000051E-2</c:v>
                </c:pt>
                <c:pt idx="480">
                  <c:v>4.1751500000000025E-2</c:v>
                </c:pt>
                <c:pt idx="481">
                  <c:v>3.9173750000000021E-2</c:v>
                </c:pt>
                <c:pt idx="482">
                  <c:v>1.7900900000000039E-2</c:v>
                </c:pt>
                <c:pt idx="483">
                  <c:v>2.9417850000000023E-2</c:v>
                </c:pt>
                <c:pt idx="484">
                  <c:v>3.1417850000000025E-2</c:v>
                </c:pt>
                <c:pt idx="485">
                  <c:v>1.9336400000000031E-2</c:v>
                </c:pt>
                <c:pt idx="486">
                  <c:v>4.3978699999999954E-2</c:v>
                </c:pt>
                <c:pt idx="487">
                  <c:v>3.5724299999999917E-2</c:v>
                </c:pt>
                <c:pt idx="488">
                  <c:v>1.8074099999999912E-2</c:v>
                </c:pt>
                <c:pt idx="489">
                  <c:v>1.8125799999999956E-2</c:v>
                </c:pt>
                <c:pt idx="490">
                  <c:v>2.5096099999999941E-2</c:v>
                </c:pt>
                <c:pt idx="491">
                  <c:v>3.7943299999999958E-2</c:v>
                </c:pt>
                <c:pt idx="492">
                  <c:v>3.0281499999999961E-2</c:v>
                </c:pt>
                <c:pt idx="493">
                  <c:v>3.4660049999999942E-2</c:v>
                </c:pt>
                <c:pt idx="494">
                  <c:v>2.2087449999999953E-2</c:v>
                </c:pt>
                <c:pt idx="495">
                  <c:v>2.450004999999994E-2</c:v>
                </c:pt>
                <c:pt idx="496">
                  <c:v>4.8246749999999922E-2</c:v>
                </c:pt>
                <c:pt idx="497">
                  <c:v>1.9311399999999923E-2</c:v>
                </c:pt>
                <c:pt idx="498">
                  <c:v>2.4289099999999952E-2</c:v>
                </c:pt>
                <c:pt idx="499">
                  <c:v>3.6789099999999963E-2</c:v>
                </c:pt>
                <c:pt idx="500">
                  <c:v>2.1694749999999929E-2</c:v>
                </c:pt>
                <c:pt idx="501">
                  <c:v>3.0146449999999936E-2</c:v>
                </c:pt>
                <c:pt idx="502">
                  <c:v>2.4131199999999964E-2</c:v>
                </c:pt>
                <c:pt idx="503">
                  <c:v>3.8162649999999965E-2</c:v>
                </c:pt>
                <c:pt idx="504">
                  <c:v>3.6673099999999986E-2</c:v>
                </c:pt>
                <c:pt idx="505">
                  <c:v>3.0201350000000016E-2</c:v>
                </c:pt>
                <c:pt idx="506">
                  <c:v>3.4198900000000032E-2</c:v>
                </c:pt>
                <c:pt idx="507">
                  <c:v>3.1691650000000043E-2</c:v>
                </c:pt>
                <c:pt idx="508">
                  <c:v>2.6711900000000038E-2</c:v>
                </c:pt>
                <c:pt idx="509">
                  <c:v>3.341190000000005E-2</c:v>
                </c:pt>
                <c:pt idx="510">
                  <c:v>2.4247000000000046E-2</c:v>
                </c:pt>
                <c:pt idx="511">
                  <c:v>3.5815950000000013E-2</c:v>
                </c:pt>
                <c:pt idx="512">
                  <c:v>3.237270000000006E-2</c:v>
                </c:pt>
                <c:pt idx="513">
                  <c:v>3.9393200000000045E-2</c:v>
                </c:pt>
                <c:pt idx="514">
                  <c:v>3.8663599999999965E-2</c:v>
                </c:pt>
                <c:pt idx="515">
                  <c:v>2.219755000000001E-2</c:v>
                </c:pt>
                <c:pt idx="516">
                  <c:v>2.4697550000000013E-2</c:v>
                </c:pt>
                <c:pt idx="517">
                  <c:v>3.4738450000000004E-2</c:v>
                </c:pt>
                <c:pt idx="518">
                  <c:v>3.4960700000000039E-2</c:v>
                </c:pt>
                <c:pt idx="519">
                  <c:v>2.257130000000003E-2</c:v>
                </c:pt>
                <c:pt idx="520">
                  <c:v>3.2818100000000044E-2</c:v>
                </c:pt>
                <c:pt idx="521">
                  <c:v>3.8361750000000056E-2</c:v>
                </c:pt>
                <c:pt idx="522">
                  <c:v>3.3662350000000049E-2</c:v>
                </c:pt>
                <c:pt idx="523">
                  <c:v>3.3936000000000049E-2</c:v>
                </c:pt>
                <c:pt idx="524">
                  <c:v>4.3309600000000059E-2</c:v>
                </c:pt>
                <c:pt idx="525">
                  <c:v>2.5020800000000024E-2</c:v>
                </c:pt>
                <c:pt idx="526">
                  <c:v>2.3586450000000009E-2</c:v>
                </c:pt>
                <c:pt idx="527">
                  <c:v>2.1168000000000034E-2</c:v>
                </c:pt>
                <c:pt idx="528">
                  <c:v>1.5340750000000014E-2</c:v>
                </c:pt>
                <c:pt idx="529">
                  <c:v>4.5662599999999998E-2</c:v>
                </c:pt>
                <c:pt idx="530">
                  <c:v>3.2451299999999961E-2</c:v>
                </c:pt>
                <c:pt idx="531">
                  <c:v>3.3651299999999967E-2</c:v>
                </c:pt>
                <c:pt idx="532">
                  <c:v>3.4527849999999943E-2</c:v>
                </c:pt>
                <c:pt idx="533">
                  <c:v>2.4649449999999948E-2</c:v>
                </c:pt>
                <c:pt idx="534">
                  <c:v>3.3928499999999959E-2</c:v>
                </c:pt>
                <c:pt idx="535">
                  <c:v>3.6429799999999998E-2</c:v>
                </c:pt>
                <c:pt idx="536">
                  <c:v>1.9829699999999992E-2</c:v>
                </c:pt>
                <c:pt idx="537">
                  <c:v>3.5224299999999986E-2</c:v>
                </c:pt>
                <c:pt idx="538">
                  <c:v>3.0321149999999991E-2</c:v>
                </c:pt>
                <c:pt idx="539">
                  <c:v>2.7444999999999997E-2</c:v>
                </c:pt>
                <c:pt idx="540">
                  <c:v>3.7300749999999994E-2</c:v>
                </c:pt>
                <c:pt idx="541">
                  <c:v>4.6323699999999995E-2</c:v>
                </c:pt>
                <c:pt idx="542">
                  <c:v>2.8769299999999942E-2</c:v>
                </c:pt>
                <c:pt idx="543">
                  <c:v>4.2889349999999937E-2</c:v>
                </c:pt>
                <c:pt idx="544">
                  <c:v>3.8915699999999928E-2</c:v>
                </c:pt>
                <c:pt idx="545">
                  <c:v>3.5547249999999989E-2</c:v>
                </c:pt>
                <c:pt idx="546">
                  <c:v>3.1075549999999966E-2</c:v>
                </c:pt>
                <c:pt idx="547">
                  <c:v>3.1730699999999959E-2</c:v>
                </c:pt>
                <c:pt idx="548">
                  <c:v>3.5108600000000004E-2</c:v>
                </c:pt>
                <c:pt idx="549">
                  <c:v>3.7336699999999959E-2</c:v>
                </c:pt>
                <c:pt idx="550">
                  <c:v>3.0981900000000007E-2</c:v>
                </c:pt>
                <c:pt idx="551">
                  <c:v>4.3481900000000018E-2</c:v>
                </c:pt>
                <c:pt idx="552">
                  <c:v>3.3542450000000029E-2</c:v>
                </c:pt>
                <c:pt idx="553">
                  <c:v>3.486980000000002E-2</c:v>
                </c:pt>
                <c:pt idx="554">
                  <c:v>3.7869800000000023E-2</c:v>
                </c:pt>
                <c:pt idx="555">
                  <c:v>3.8159999999999999E-2</c:v>
                </c:pt>
                <c:pt idx="556">
                  <c:v>3.9371650000000008E-2</c:v>
                </c:pt>
                <c:pt idx="557">
                  <c:v>4.4543650000000046E-2</c:v>
                </c:pt>
                <c:pt idx="558">
                  <c:v>4.7543650000000048E-2</c:v>
                </c:pt>
                <c:pt idx="559">
                  <c:v>2.9669800000000079E-2</c:v>
                </c:pt>
                <c:pt idx="560">
                  <c:v>3.7169800000000058E-2</c:v>
                </c:pt>
                <c:pt idx="561">
                  <c:v>4.2217100000000049E-2</c:v>
                </c:pt>
                <c:pt idx="562">
                  <c:v>4.4421150000000062E-2</c:v>
                </c:pt>
                <c:pt idx="563">
                  <c:v>4.8621150000000071E-2</c:v>
                </c:pt>
                <c:pt idx="564">
                  <c:v>4.8921150000000066E-2</c:v>
                </c:pt>
                <c:pt idx="565">
                  <c:v>5.0508350000000049E-2</c:v>
                </c:pt>
                <c:pt idx="566">
                  <c:v>5.706465000000005E-2</c:v>
                </c:pt>
                <c:pt idx="567">
                  <c:v>4.1286050000000046E-2</c:v>
                </c:pt>
                <c:pt idx="568">
                  <c:v>3.5826950000000038E-2</c:v>
                </c:pt>
                <c:pt idx="569">
                  <c:v>4.6038400000000035E-2</c:v>
                </c:pt>
                <c:pt idx="570">
                  <c:v>3.4104450000000036E-2</c:v>
                </c:pt>
                <c:pt idx="571">
                  <c:v>4.019395000000002E-2</c:v>
                </c:pt>
                <c:pt idx="572">
                  <c:v>4.3068599999999999E-2</c:v>
                </c:pt>
                <c:pt idx="573">
                  <c:v>3.8303199999999996E-2</c:v>
                </c:pt>
                <c:pt idx="574">
                  <c:v>3.8303199999999996E-2</c:v>
                </c:pt>
                <c:pt idx="575">
                  <c:v>4.33032E-2</c:v>
                </c:pt>
                <c:pt idx="576">
                  <c:v>4.9939500000000081E-2</c:v>
                </c:pt>
                <c:pt idx="577">
                  <c:v>4.6489350000000124E-2</c:v>
                </c:pt>
                <c:pt idx="578">
                  <c:v>4.67988500000001E-2</c:v>
                </c:pt>
                <c:pt idx="579">
                  <c:v>5.4298850000000107E-2</c:v>
                </c:pt>
                <c:pt idx="580">
                  <c:v>3.0095100000000111E-2</c:v>
                </c:pt>
                <c:pt idx="581">
                  <c:v>2.220245000000011E-2</c:v>
                </c:pt>
                <c:pt idx="582">
                  <c:v>4.1557850000000118E-2</c:v>
                </c:pt>
                <c:pt idx="583">
                  <c:v>5.7689050000000089E-2</c:v>
                </c:pt>
                <c:pt idx="584">
                  <c:v>4.320850000000008E-2</c:v>
                </c:pt>
                <c:pt idx="585">
                  <c:v>3.8481600000000102E-2</c:v>
                </c:pt>
                <c:pt idx="586">
                  <c:v>4.8237950000000085E-2</c:v>
                </c:pt>
                <c:pt idx="587">
                  <c:v>4.4815650000000082E-2</c:v>
                </c:pt>
                <c:pt idx="588">
                  <c:v>3.4961050000000077E-2</c:v>
                </c:pt>
                <c:pt idx="589">
                  <c:v>4.2444050000000011E-2</c:v>
                </c:pt>
                <c:pt idx="590">
                  <c:v>3.6598200000000025E-2</c:v>
                </c:pt>
                <c:pt idx="591">
                  <c:v>4.1747050000000049E-2</c:v>
                </c:pt>
                <c:pt idx="592">
                  <c:v>5.6900950000000006E-2</c:v>
                </c:pt>
                <c:pt idx="593">
                  <c:v>5.2189800000000036E-2</c:v>
                </c:pt>
                <c:pt idx="594">
                  <c:v>3.710520000000006E-2</c:v>
                </c:pt>
                <c:pt idx="595">
                  <c:v>5.425330000000006E-2</c:v>
                </c:pt>
                <c:pt idx="596">
                  <c:v>5.1785150000000058E-2</c:v>
                </c:pt>
                <c:pt idx="597">
                  <c:v>5.1785150000000058E-2</c:v>
                </c:pt>
                <c:pt idx="598">
                  <c:v>4.7051000000000079E-2</c:v>
                </c:pt>
                <c:pt idx="599">
                  <c:v>5.9193550000000053E-2</c:v>
                </c:pt>
                <c:pt idx="600">
                  <c:v>3.6429850000000055E-2</c:v>
                </c:pt>
                <c:pt idx="601">
                  <c:v>4.929895000000005E-2</c:v>
                </c:pt>
                <c:pt idx="602">
                  <c:v>7.6924200000000012E-2</c:v>
                </c:pt>
                <c:pt idx="603">
                  <c:v>3.0948299999999998E-2</c:v>
                </c:pt>
                <c:pt idx="604">
                  <c:v>5.8448299999999995E-2</c:v>
                </c:pt>
                <c:pt idx="605">
                  <c:v>4.1292799999999977E-2</c:v>
                </c:pt>
                <c:pt idx="606">
                  <c:v>5.5907449999999997E-2</c:v>
                </c:pt>
                <c:pt idx="607">
                  <c:v>4.0177149999999995E-2</c:v>
                </c:pt>
                <c:pt idx="608">
                  <c:v>3.8851549999999999E-2</c:v>
                </c:pt>
                <c:pt idx="609">
                  <c:v>3.7357149999999964E-2</c:v>
                </c:pt>
                <c:pt idx="610">
                  <c:v>5.6839099999999976E-2</c:v>
                </c:pt>
                <c:pt idx="611">
                  <c:v>5.0571750000000054E-2</c:v>
                </c:pt>
                <c:pt idx="612">
                  <c:v>5.1485250000000024E-2</c:v>
                </c:pt>
                <c:pt idx="613">
                  <c:v>4.6853350000000002E-2</c:v>
                </c:pt>
                <c:pt idx="614">
                  <c:v>5.217709999999999E-2</c:v>
                </c:pt>
                <c:pt idx="615">
                  <c:v>6.0508500000000034E-2</c:v>
                </c:pt>
                <c:pt idx="616">
                  <c:v>5.4699400000000037E-2</c:v>
                </c:pt>
                <c:pt idx="617">
                  <c:v>5.7260749999999985E-2</c:v>
                </c:pt>
                <c:pt idx="618">
                  <c:v>5.2533199999999988E-2</c:v>
                </c:pt>
                <c:pt idx="619">
                  <c:v>5.3163699999999994E-2</c:v>
                </c:pt>
                <c:pt idx="620">
                  <c:v>6.8647649999999977E-2</c:v>
                </c:pt>
                <c:pt idx="621">
                  <c:v>6.0772149999999969E-2</c:v>
                </c:pt>
                <c:pt idx="622">
                  <c:v>6.2932599999999964E-2</c:v>
                </c:pt>
                <c:pt idx="623">
                  <c:v>5.5097349999999948E-2</c:v>
                </c:pt>
                <c:pt idx="624">
                  <c:v>5.5146499999999946E-2</c:v>
                </c:pt>
                <c:pt idx="625">
                  <c:v>4.9339749999999932E-2</c:v>
                </c:pt>
                <c:pt idx="626">
                  <c:v>5.2522749999999979E-2</c:v>
                </c:pt>
                <c:pt idx="627">
                  <c:v>4.9971399999999958E-2</c:v>
                </c:pt>
                <c:pt idx="628">
                  <c:v>6.1269049999999978E-2</c:v>
                </c:pt>
                <c:pt idx="629">
                  <c:v>4.9067699999999964E-2</c:v>
                </c:pt>
                <c:pt idx="630">
                  <c:v>6.0284799999999972E-2</c:v>
                </c:pt>
                <c:pt idx="631">
                  <c:v>5.5289799999999986E-2</c:v>
                </c:pt>
                <c:pt idx="632">
                  <c:v>5.5351150000000002E-2</c:v>
                </c:pt>
                <c:pt idx="633">
                  <c:v>5.529089999999999E-2</c:v>
                </c:pt>
                <c:pt idx="634">
                  <c:v>5.0080899999999998E-2</c:v>
                </c:pt>
                <c:pt idx="635">
                  <c:v>6.9991749999999978E-2</c:v>
                </c:pt>
                <c:pt idx="636">
                  <c:v>4.4604099999999994E-2</c:v>
                </c:pt>
                <c:pt idx="637">
                  <c:v>5.2673899999999996E-2</c:v>
                </c:pt>
                <c:pt idx="638">
                  <c:v>5.0298799999999977E-2</c:v>
                </c:pt>
                <c:pt idx="639">
                  <c:v>5.8030349999999981E-2</c:v>
                </c:pt>
                <c:pt idx="640">
                  <c:v>5.4203950000000001E-2</c:v>
                </c:pt>
                <c:pt idx="641">
                  <c:v>7.1662049999999991E-2</c:v>
                </c:pt>
                <c:pt idx="642">
                  <c:v>4.6614699999999995E-2</c:v>
                </c:pt>
                <c:pt idx="643">
                  <c:v>4.1423399999999999E-2</c:v>
                </c:pt>
                <c:pt idx="644">
                  <c:v>5.0352600000000011E-2</c:v>
                </c:pt>
                <c:pt idx="645">
                  <c:v>5.6226550000000028E-2</c:v>
                </c:pt>
                <c:pt idx="646">
                  <c:v>5.618030000000003E-2</c:v>
                </c:pt>
                <c:pt idx="647">
                  <c:v>7.1180300000000016E-2</c:v>
                </c:pt>
                <c:pt idx="648">
                  <c:v>5.0785200000000003E-2</c:v>
                </c:pt>
                <c:pt idx="649">
                  <c:v>5.4785200000000006E-2</c:v>
                </c:pt>
                <c:pt idx="650">
                  <c:v>5.5785200000000007E-2</c:v>
                </c:pt>
                <c:pt idx="651">
                  <c:v>5.0336250000000013E-2</c:v>
                </c:pt>
                <c:pt idx="652">
                  <c:v>4.5744350000000031E-2</c:v>
                </c:pt>
                <c:pt idx="653">
                  <c:v>4.6944350000000037E-2</c:v>
                </c:pt>
                <c:pt idx="654">
                  <c:v>5.1871400000000054E-2</c:v>
                </c:pt>
                <c:pt idx="655">
                  <c:v>4.8621950000000025E-2</c:v>
                </c:pt>
                <c:pt idx="656">
                  <c:v>4.4434200000000049E-2</c:v>
                </c:pt>
                <c:pt idx="657">
                  <c:v>4.6934200000000051E-2</c:v>
                </c:pt>
                <c:pt idx="658">
                  <c:v>3.1700150000000052E-2</c:v>
                </c:pt>
                <c:pt idx="659">
                  <c:v>4.5674350000000016E-2</c:v>
                </c:pt>
                <c:pt idx="660">
                  <c:v>4.4525700000000057E-2</c:v>
                </c:pt>
                <c:pt idx="661">
                  <c:v>4.3641950000000027E-2</c:v>
                </c:pt>
                <c:pt idx="662">
                  <c:v>3.3194299999999996E-2</c:v>
                </c:pt>
                <c:pt idx="663">
                  <c:v>5.4965600000000003E-2</c:v>
                </c:pt>
                <c:pt idx="664">
                  <c:v>4.4764550000000056E-2</c:v>
                </c:pt>
                <c:pt idx="665">
                  <c:v>4.7180600000000059E-2</c:v>
                </c:pt>
                <c:pt idx="666">
                  <c:v>4.9380600000000066E-2</c:v>
                </c:pt>
                <c:pt idx="667">
                  <c:v>2.9597600000000043E-2</c:v>
                </c:pt>
                <c:pt idx="668">
                  <c:v>4.7023000000000051E-2</c:v>
                </c:pt>
                <c:pt idx="669">
                  <c:v>3.2044750000000038E-2</c:v>
                </c:pt>
                <c:pt idx="670">
                  <c:v>3.1868200000000027E-2</c:v>
                </c:pt>
                <c:pt idx="671">
                  <c:v>3.1868200000000027E-2</c:v>
                </c:pt>
                <c:pt idx="672">
                  <c:v>3.9368200000000034E-2</c:v>
                </c:pt>
                <c:pt idx="673">
                  <c:v>4.1868200000000036E-2</c:v>
                </c:pt>
                <c:pt idx="674">
                  <c:v>4.864855000000004E-2</c:v>
                </c:pt>
                <c:pt idx="675">
                  <c:v>4.949285000000006E-2</c:v>
                </c:pt>
                <c:pt idx="676">
                  <c:v>4.2427450000000047E-2</c:v>
                </c:pt>
                <c:pt idx="677">
                  <c:v>3.6409750000000018E-2</c:v>
                </c:pt>
                <c:pt idx="678">
                  <c:v>2.6186000000000043E-2</c:v>
                </c:pt>
                <c:pt idx="679">
                  <c:v>3.9504849999999994E-2</c:v>
                </c:pt>
                <c:pt idx="680">
                  <c:v>2.3200750000000006E-2</c:v>
                </c:pt>
                <c:pt idx="681">
                  <c:v>3.7991250000000018E-2</c:v>
                </c:pt>
                <c:pt idx="682">
                  <c:v>3.5777800000000012E-2</c:v>
                </c:pt>
                <c:pt idx="683">
                  <c:v>4.3203400000000003E-2</c:v>
                </c:pt>
                <c:pt idx="684">
                  <c:v>2.0027899999999946E-2</c:v>
                </c:pt>
                <c:pt idx="685">
                  <c:v>3.9359899999999962E-2</c:v>
                </c:pt>
                <c:pt idx="686">
                  <c:v>4.5116949999999975E-2</c:v>
                </c:pt>
                <c:pt idx="687">
                  <c:v>4.0070649999999972E-2</c:v>
                </c:pt>
                <c:pt idx="688">
                  <c:v>3.7531799999999976E-2</c:v>
                </c:pt>
                <c:pt idx="689">
                  <c:v>3.756495E-2</c:v>
                </c:pt>
                <c:pt idx="690">
                  <c:v>4.4374200000000016E-2</c:v>
                </c:pt>
                <c:pt idx="691">
                  <c:v>3.8316750000000066E-2</c:v>
                </c:pt>
                <c:pt idx="692">
                  <c:v>2.7710950000000026E-2</c:v>
                </c:pt>
                <c:pt idx="693">
                  <c:v>3.8099750000000016E-2</c:v>
                </c:pt>
                <c:pt idx="694">
                  <c:v>4.5577250000000027E-2</c:v>
                </c:pt>
                <c:pt idx="695">
                  <c:v>3.65124E-2</c:v>
                </c:pt>
                <c:pt idx="696">
                  <c:v>4.1650750000000014E-2</c:v>
                </c:pt>
                <c:pt idx="697">
                  <c:v>3.9838449999999997E-2</c:v>
                </c:pt>
                <c:pt idx="698">
                  <c:v>3.2306649999999992E-2</c:v>
                </c:pt>
                <c:pt idx="699">
                  <c:v>3.9806649999999999E-2</c:v>
                </c:pt>
                <c:pt idx="700">
                  <c:v>3.878315000000003E-2</c:v>
                </c:pt>
                <c:pt idx="701">
                  <c:v>3.9720700000000025E-2</c:v>
                </c:pt>
                <c:pt idx="702">
                  <c:v>4.0698700000000032E-2</c:v>
                </c:pt>
                <c:pt idx="703">
                  <c:v>4.3649450000000034E-2</c:v>
                </c:pt>
                <c:pt idx="704">
                  <c:v>3.9457149999999983E-2</c:v>
                </c:pt>
                <c:pt idx="705">
                  <c:v>3.945174999999998E-2</c:v>
                </c:pt>
                <c:pt idx="706">
                  <c:v>3.9478850000000051E-2</c:v>
                </c:pt>
                <c:pt idx="707">
                  <c:v>3.3478850000000046E-2</c:v>
                </c:pt>
                <c:pt idx="708">
                  <c:v>3.7076550000000041E-2</c:v>
                </c:pt>
                <c:pt idx="709">
                  <c:v>3.9497100000000035E-2</c:v>
                </c:pt>
                <c:pt idx="710">
                  <c:v>4.952135000000002E-2</c:v>
                </c:pt>
                <c:pt idx="711">
                  <c:v>5.1506800000000019E-2</c:v>
                </c:pt>
                <c:pt idx="712">
                  <c:v>3.9460850000000006E-2</c:v>
                </c:pt>
                <c:pt idx="713">
                  <c:v>3.3504799999999946E-2</c:v>
                </c:pt>
                <c:pt idx="714">
                  <c:v>4.1966049999999935E-2</c:v>
                </c:pt>
                <c:pt idx="715">
                  <c:v>4.517384999999996E-2</c:v>
                </c:pt>
                <c:pt idx="716">
                  <c:v>4.3352450000000015E-2</c:v>
                </c:pt>
                <c:pt idx="717">
                  <c:v>4.0989200000000003E-2</c:v>
                </c:pt>
                <c:pt idx="718">
                  <c:v>3.7333450000000018E-2</c:v>
                </c:pt>
                <c:pt idx="719">
                  <c:v>3.6204950000000069E-2</c:v>
                </c:pt>
                <c:pt idx="720">
                  <c:v>3.9584300000000058E-2</c:v>
                </c:pt>
                <c:pt idx="721">
                  <c:v>4.5149150000000013E-2</c:v>
                </c:pt>
                <c:pt idx="722">
                  <c:v>4.661895000000002E-2</c:v>
                </c:pt>
                <c:pt idx="723">
                  <c:v>4.5811350000000001E-2</c:v>
                </c:pt>
                <c:pt idx="724">
                  <c:v>4.5874449999999983E-2</c:v>
                </c:pt>
                <c:pt idx="725">
                  <c:v>4.2058399999999982E-2</c:v>
                </c:pt>
                <c:pt idx="726">
                  <c:v>4.7058399999999986E-2</c:v>
                </c:pt>
                <c:pt idx="727">
                  <c:v>4.5583750000000006E-2</c:v>
                </c:pt>
                <c:pt idx="728">
                  <c:v>4.663150000000002E-2</c:v>
                </c:pt>
                <c:pt idx="729">
                  <c:v>4.5797600000000022E-2</c:v>
                </c:pt>
                <c:pt idx="730">
                  <c:v>3.8036600000000004E-2</c:v>
                </c:pt>
                <c:pt idx="731">
                  <c:v>3.9267250000000017E-2</c:v>
                </c:pt>
                <c:pt idx="732">
                  <c:v>4.7097250000000035E-2</c:v>
                </c:pt>
                <c:pt idx="733">
                  <c:v>4.7389400000000012E-2</c:v>
                </c:pt>
                <c:pt idx="734">
                  <c:v>7.5944750000000005E-2</c:v>
                </c:pt>
                <c:pt idx="735">
                  <c:v>4.3405950000000026E-2</c:v>
                </c:pt>
                <c:pt idx="736">
                  <c:v>4.5539150000000014E-2</c:v>
                </c:pt>
                <c:pt idx="737">
                  <c:v>3.8166600000000037E-2</c:v>
                </c:pt>
                <c:pt idx="738">
                  <c:v>4.102535000000003E-2</c:v>
                </c:pt>
                <c:pt idx="739">
                  <c:v>3.6988150000000025E-2</c:v>
                </c:pt>
                <c:pt idx="740">
                  <c:v>4.5962200000000064E-2</c:v>
                </c:pt>
                <c:pt idx="741">
                  <c:v>3.9438700000000076E-2</c:v>
                </c:pt>
                <c:pt idx="742">
                  <c:v>4.8846700000000035E-2</c:v>
                </c:pt>
                <c:pt idx="743">
                  <c:v>4.5987200000000047E-2</c:v>
                </c:pt>
                <c:pt idx="744">
                  <c:v>4.5686400000000016E-2</c:v>
                </c:pt>
                <c:pt idx="745">
                  <c:v>4.165710000000003E-2</c:v>
                </c:pt>
                <c:pt idx="746">
                  <c:v>3.7612900000000019E-2</c:v>
                </c:pt>
                <c:pt idx="747">
                  <c:v>4.0112900000000021E-2</c:v>
                </c:pt>
                <c:pt idx="748">
                  <c:v>4.1425800000000054E-2</c:v>
                </c:pt>
                <c:pt idx="749">
                  <c:v>4.7844550000000013E-2</c:v>
                </c:pt>
                <c:pt idx="750">
                  <c:v>4.6529499999999974E-2</c:v>
                </c:pt>
                <c:pt idx="751">
                  <c:v>4.5402449999999969E-2</c:v>
                </c:pt>
                <c:pt idx="752">
                  <c:v>2.8605750000000027E-2</c:v>
                </c:pt>
                <c:pt idx="753">
                  <c:v>4.3893800000000011E-2</c:v>
                </c:pt>
                <c:pt idx="754">
                  <c:v>4.2167949999999982E-2</c:v>
                </c:pt>
                <c:pt idx="755">
                  <c:v>4.3342449999999977E-2</c:v>
                </c:pt>
                <c:pt idx="756">
                  <c:v>3.62397E-2</c:v>
                </c:pt>
                <c:pt idx="757">
                  <c:v>4.0078599999999978E-2</c:v>
                </c:pt>
                <c:pt idx="758">
                  <c:v>3.6267899999999978E-2</c:v>
                </c:pt>
                <c:pt idx="759">
                  <c:v>4.2011249999999931E-2</c:v>
                </c:pt>
                <c:pt idx="760">
                  <c:v>4.4342599999999954E-2</c:v>
                </c:pt>
                <c:pt idx="761">
                  <c:v>3.3363799999999944E-2</c:v>
                </c:pt>
                <c:pt idx="762">
                  <c:v>4.088294999999996E-2</c:v>
                </c:pt>
                <c:pt idx="763">
                  <c:v>3.8395899999999941E-2</c:v>
                </c:pt>
                <c:pt idx="764">
                  <c:v>4.1331749999999917E-2</c:v>
                </c:pt>
                <c:pt idx="765">
                  <c:v>4.4451449999999962E-2</c:v>
                </c:pt>
                <c:pt idx="766">
                  <c:v>3.8482249999999954E-2</c:v>
                </c:pt>
                <c:pt idx="767">
                  <c:v>4.105304999999998E-2</c:v>
                </c:pt>
                <c:pt idx="768">
                  <c:v>3.0716749999999973E-2</c:v>
                </c:pt>
                <c:pt idx="769">
                  <c:v>3.8954999999999962E-2</c:v>
                </c:pt>
                <c:pt idx="770">
                  <c:v>3.9102699999999976E-2</c:v>
                </c:pt>
                <c:pt idx="771">
                  <c:v>4.4249999999999956E-2</c:v>
                </c:pt>
                <c:pt idx="772">
                  <c:v>4.1536099999999951E-2</c:v>
                </c:pt>
                <c:pt idx="773">
                  <c:v>4.2542499999999983E-2</c:v>
                </c:pt>
                <c:pt idx="774">
                  <c:v>4.5720499999999983E-2</c:v>
                </c:pt>
                <c:pt idx="775">
                  <c:v>3.7754499999999983E-2</c:v>
                </c:pt>
                <c:pt idx="776">
                  <c:v>4.4754499999999975E-2</c:v>
                </c:pt>
                <c:pt idx="777">
                  <c:v>4.5098799999999994E-2</c:v>
                </c:pt>
                <c:pt idx="778">
                  <c:v>5.0267450000000005E-2</c:v>
                </c:pt>
                <c:pt idx="779">
                  <c:v>4.7798200000000027E-2</c:v>
                </c:pt>
                <c:pt idx="780">
                  <c:v>4.3140299999999993E-2</c:v>
                </c:pt>
                <c:pt idx="781">
                  <c:v>3.5919200000000026E-2</c:v>
                </c:pt>
                <c:pt idx="782">
                  <c:v>3.3126950000000002E-2</c:v>
                </c:pt>
                <c:pt idx="783">
                  <c:v>4.1213349999999996E-2</c:v>
                </c:pt>
                <c:pt idx="784">
                  <c:v>3.624345000000001E-2</c:v>
                </c:pt>
                <c:pt idx="785">
                  <c:v>4.1315649999999982E-2</c:v>
                </c:pt>
                <c:pt idx="786">
                  <c:v>3.7589099999999986E-2</c:v>
                </c:pt>
                <c:pt idx="787">
                  <c:v>4.5802150000000041E-2</c:v>
                </c:pt>
                <c:pt idx="788">
                  <c:v>4.9109800000000065E-2</c:v>
                </c:pt>
                <c:pt idx="789">
                  <c:v>4.2663200000000026E-2</c:v>
                </c:pt>
                <c:pt idx="790">
                  <c:v>4.0184350000000021E-2</c:v>
                </c:pt>
                <c:pt idx="791">
                  <c:v>4.7965750000000043E-2</c:v>
                </c:pt>
                <c:pt idx="792">
                  <c:v>4.3031700000000034E-2</c:v>
                </c:pt>
                <c:pt idx="793">
                  <c:v>4.3531700000000034E-2</c:v>
                </c:pt>
                <c:pt idx="794">
                  <c:v>3.6099750000000042E-2</c:v>
                </c:pt>
                <c:pt idx="795">
                  <c:v>3.811460000000004E-2</c:v>
                </c:pt>
                <c:pt idx="796">
                  <c:v>4.0636600000000037E-2</c:v>
                </c:pt>
                <c:pt idx="797">
                  <c:v>4.3193549999999997E-2</c:v>
                </c:pt>
                <c:pt idx="798">
                  <c:v>5.0693550000000004E-2</c:v>
                </c:pt>
                <c:pt idx="799">
                  <c:v>4.2228600000000019E-2</c:v>
                </c:pt>
                <c:pt idx="800">
                  <c:v>3.4230700000000003E-2</c:v>
                </c:pt>
                <c:pt idx="801">
                  <c:v>4.3230700000000011E-2</c:v>
                </c:pt>
                <c:pt idx="802">
                  <c:v>3.9234399999999989E-2</c:v>
                </c:pt>
                <c:pt idx="803">
                  <c:v>4.1011949999999991E-2</c:v>
                </c:pt>
                <c:pt idx="804">
                  <c:v>4.4539249999999989E-2</c:v>
                </c:pt>
                <c:pt idx="805">
                  <c:v>4.653924999999999E-2</c:v>
                </c:pt>
                <c:pt idx="806">
                  <c:v>4.5074199999999995E-2</c:v>
                </c:pt>
                <c:pt idx="807">
                  <c:v>4.711319999999998E-2</c:v>
                </c:pt>
                <c:pt idx="808">
                  <c:v>4.6773299999999962E-2</c:v>
                </c:pt>
                <c:pt idx="809">
                  <c:v>3.936125E-2</c:v>
                </c:pt>
                <c:pt idx="810">
                  <c:v>4.9385750000000006E-2</c:v>
                </c:pt>
                <c:pt idx="811">
                  <c:v>4.5954849999999992E-2</c:v>
                </c:pt>
                <c:pt idx="812">
                  <c:v>3.9557599999999998E-2</c:v>
                </c:pt>
                <c:pt idx="813">
                  <c:v>4.3705699999999986E-2</c:v>
                </c:pt>
                <c:pt idx="814">
                  <c:v>4.488325E-2</c:v>
                </c:pt>
                <c:pt idx="815">
                  <c:v>3.4454099999999988E-2</c:v>
                </c:pt>
                <c:pt idx="816">
                  <c:v>4.3000899999999995E-2</c:v>
                </c:pt>
                <c:pt idx="817">
                  <c:v>4.1500449999999994E-2</c:v>
                </c:pt>
                <c:pt idx="818">
                  <c:v>3.5137449999999987E-2</c:v>
                </c:pt>
                <c:pt idx="819">
                  <c:v>3.5664399999999985E-2</c:v>
                </c:pt>
                <c:pt idx="820">
                  <c:v>3.5727750000000003E-2</c:v>
                </c:pt>
                <c:pt idx="821">
                  <c:v>3.605934999999999E-2</c:v>
                </c:pt>
                <c:pt idx="822">
                  <c:v>3.9857699999999996E-2</c:v>
                </c:pt>
                <c:pt idx="823">
                  <c:v>4.5757700000000012E-2</c:v>
                </c:pt>
                <c:pt idx="824">
                  <c:v>4.4345000000000009E-2</c:v>
                </c:pt>
                <c:pt idx="825">
                  <c:v>3.0439999999999995E-2</c:v>
                </c:pt>
                <c:pt idx="826">
                  <c:v>4.501765000000002E-2</c:v>
                </c:pt>
                <c:pt idx="827">
                  <c:v>3.1525000000000011E-2</c:v>
                </c:pt>
                <c:pt idx="828">
                  <c:v>5.1530600000000024E-2</c:v>
                </c:pt>
                <c:pt idx="829">
                  <c:v>4.0625600000000012E-2</c:v>
                </c:pt>
                <c:pt idx="830">
                  <c:v>5.6625600000000012E-2</c:v>
                </c:pt>
                <c:pt idx="831">
                  <c:v>3.3699649999999984E-2</c:v>
                </c:pt>
                <c:pt idx="832">
                  <c:v>4.1906899999999983E-2</c:v>
                </c:pt>
                <c:pt idx="833">
                  <c:v>4.6989749999999997E-2</c:v>
                </c:pt>
                <c:pt idx="834">
                  <c:v>4.2858350000000031E-2</c:v>
                </c:pt>
                <c:pt idx="835">
                  <c:v>3.6929900000000029E-2</c:v>
                </c:pt>
                <c:pt idx="836">
                  <c:v>4.0454900000000002E-2</c:v>
                </c:pt>
                <c:pt idx="837">
                  <c:v>5.2974599999999997E-2</c:v>
                </c:pt>
                <c:pt idx="838">
                  <c:v>4.4980749999999986E-2</c:v>
                </c:pt>
                <c:pt idx="839">
                  <c:v>5.4562099999999975E-2</c:v>
                </c:pt>
                <c:pt idx="840">
                  <c:v>4.0432449999999995E-2</c:v>
                </c:pt>
                <c:pt idx="841">
                  <c:v>4.2938450000000003E-2</c:v>
                </c:pt>
                <c:pt idx="842">
                  <c:v>4.1702799999999957E-2</c:v>
                </c:pt>
                <c:pt idx="843">
                  <c:v>3.3378749999999957E-2</c:v>
                </c:pt>
                <c:pt idx="844">
                  <c:v>4.2400749999999973E-2</c:v>
                </c:pt>
                <c:pt idx="845">
                  <c:v>4.7400749999999964E-2</c:v>
                </c:pt>
                <c:pt idx="846">
                  <c:v>4.3424749999999956E-2</c:v>
                </c:pt>
                <c:pt idx="847">
                  <c:v>4.6520099999999953E-2</c:v>
                </c:pt>
                <c:pt idx="848">
                  <c:v>4.752009999999994E-2</c:v>
                </c:pt>
                <c:pt idx="849">
                  <c:v>4.6183349999999956E-2</c:v>
                </c:pt>
                <c:pt idx="850">
                  <c:v>4.3715849999999973E-2</c:v>
                </c:pt>
                <c:pt idx="851">
                  <c:v>4.2743299999999984E-2</c:v>
                </c:pt>
                <c:pt idx="852">
                  <c:v>4.3931049999999944E-2</c:v>
                </c:pt>
                <c:pt idx="853">
                  <c:v>3.6617699999999961E-2</c:v>
                </c:pt>
                <c:pt idx="854">
                  <c:v>3.8412999999999961E-2</c:v>
                </c:pt>
                <c:pt idx="855">
                  <c:v>4.7795999999999964E-2</c:v>
                </c:pt>
                <c:pt idx="856">
                  <c:v>4.410639999999999E-2</c:v>
                </c:pt>
                <c:pt idx="857">
                  <c:v>4.3195999999999998E-2</c:v>
                </c:pt>
                <c:pt idx="858">
                  <c:v>4.7195999999999988E-2</c:v>
                </c:pt>
                <c:pt idx="859">
                  <c:v>4.4617500000000018E-2</c:v>
                </c:pt>
                <c:pt idx="860">
                  <c:v>4.5040749999999991E-2</c:v>
                </c:pt>
                <c:pt idx="861">
                  <c:v>4.2618250000000024E-2</c:v>
                </c:pt>
                <c:pt idx="862">
                  <c:v>4.2749300000000032E-2</c:v>
                </c:pt>
                <c:pt idx="863">
                  <c:v>3.7808000000000022E-2</c:v>
                </c:pt>
                <c:pt idx="864">
                  <c:v>4.7907650000000024E-2</c:v>
                </c:pt>
                <c:pt idx="865">
                  <c:v>4.3135700000000041E-2</c:v>
                </c:pt>
                <c:pt idx="866">
                  <c:v>4.9180100000000018E-2</c:v>
                </c:pt>
                <c:pt idx="867">
                  <c:v>4.5019700000000024E-2</c:v>
                </c:pt>
                <c:pt idx="868">
                  <c:v>4.2826250000000024E-2</c:v>
                </c:pt>
                <c:pt idx="869">
                  <c:v>3.3708700000000036E-2</c:v>
                </c:pt>
                <c:pt idx="870">
                  <c:v>4.5423300000000014E-2</c:v>
                </c:pt>
                <c:pt idx="871">
                  <c:v>3.6919850000000004E-2</c:v>
                </c:pt>
                <c:pt idx="872">
                  <c:v>4.7038250000000004E-2</c:v>
                </c:pt>
                <c:pt idx="873">
                  <c:v>4.8404749999999983E-2</c:v>
                </c:pt>
                <c:pt idx="874">
                  <c:v>4.1964300000000024E-2</c:v>
                </c:pt>
                <c:pt idx="875">
                  <c:v>5.4332549999999993E-2</c:v>
                </c:pt>
                <c:pt idx="876">
                  <c:v>4.4783699999999996E-2</c:v>
                </c:pt>
                <c:pt idx="877">
                  <c:v>4.0668200000000002E-2</c:v>
                </c:pt>
                <c:pt idx="878">
                  <c:v>4.1211600000000001E-2</c:v>
                </c:pt>
                <c:pt idx="879">
                  <c:v>4.8285500000000009E-2</c:v>
                </c:pt>
                <c:pt idx="880">
                  <c:v>3.6263750000000011E-2</c:v>
                </c:pt>
                <c:pt idx="881">
                  <c:v>4.5806250000000007E-2</c:v>
                </c:pt>
                <c:pt idx="882">
                  <c:v>4.5969499999999996E-2</c:v>
                </c:pt>
                <c:pt idx="883">
                  <c:v>4.9582749999999967E-2</c:v>
                </c:pt>
                <c:pt idx="884">
                  <c:v>5.0189149999999988E-2</c:v>
                </c:pt>
                <c:pt idx="885">
                  <c:v>4.2393399999999998E-2</c:v>
                </c:pt>
                <c:pt idx="886">
                  <c:v>4.8979500000000023E-2</c:v>
                </c:pt>
                <c:pt idx="887">
                  <c:v>5.6479500000000016E-2</c:v>
                </c:pt>
                <c:pt idx="888">
                  <c:v>4.6508700000000014E-2</c:v>
                </c:pt>
                <c:pt idx="889">
                  <c:v>4.6532800000000013E-2</c:v>
                </c:pt>
                <c:pt idx="890">
                  <c:v>4.5949600000000007E-2</c:v>
                </c:pt>
                <c:pt idx="891">
                  <c:v>5.304724999999999E-2</c:v>
                </c:pt>
                <c:pt idx="892">
                  <c:v>4.039559999999999E-2</c:v>
                </c:pt>
                <c:pt idx="893">
                  <c:v>4.463449999999998E-2</c:v>
                </c:pt>
                <c:pt idx="894">
                  <c:v>4.7534049999999967E-2</c:v>
                </c:pt>
                <c:pt idx="895">
                  <c:v>5.8746899999999963E-2</c:v>
                </c:pt>
                <c:pt idx="896">
                  <c:v>2.6740000000000055E-2</c:v>
                </c:pt>
                <c:pt idx="897">
                  <c:v>3.4597350000000041E-2</c:v>
                </c:pt>
                <c:pt idx="898">
                  <c:v>3.4597350000000041E-2</c:v>
                </c:pt>
                <c:pt idx="899">
                  <c:v>3.7496900000000027E-2</c:v>
                </c:pt>
                <c:pt idx="900">
                  <c:v>4.1332950000000049E-2</c:v>
                </c:pt>
                <c:pt idx="901">
                  <c:v>3.5656350000000045E-2</c:v>
                </c:pt>
                <c:pt idx="902">
                  <c:v>3.9569250000000028E-2</c:v>
                </c:pt>
                <c:pt idx="903">
                  <c:v>4.1569250000000016E-2</c:v>
                </c:pt>
                <c:pt idx="904">
                  <c:v>3.3861050000000031E-2</c:v>
                </c:pt>
                <c:pt idx="905">
                  <c:v>3.931545000000003E-2</c:v>
                </c:pt>
                <c:pt idx="906">
                  <c:v>3.9223100000000038E-2</c:v>
                </c:pt>
                <c:pt idx="907">
                  <c:v>4.53905E-2</c:v>
                </c:pt>
                <c:pt idx="908">
                  <c:v>4.6384299999999989E-2</c:v>
                </c:pt>
                <c:pt idx="909">
                  <c:v>3.31288E-2</c:v>
                </c:pt>
                <c:pt idx="910">
                  <c:v>4.8987649999999994E-2</c:v>
                </c:pt>
                <c:pt idx="911">
                  <c:v>4.1977750000000008E-2</c:v>
                </c:pt>
                <c:pt idx="912">
                  <c:v>3.7854499999999972E-2</c:v>
                </c:pt>
                <c:pt idx="913">
                  <c:v>4.28148E-2</c:v>
                </c:pt>
                <c:pt idx="914">
                  <c:v>5.0901149999999992E-2</c:v>
                </c:pt>
                <c:pt idx="915">
                  <c:v>3.8818599999999981E-2</c:v>
                </c:pt>
                <c:pt idx="916">
                  <c:v>3.3852849999999976E-2</c:v>
                </c:pt>
                <c:pt idx="917">
                  <c:v>3.2864049999999992E-2</c:v>
                </c:pt>
                <c:pt idx="918">
                  <c:v>3.2977799999999988E-2</c:v>
                </c:pt>
                <c:pt idx="919">
                  <c:v>3.9534E-2</c:v>
                </c:pt>
                <c:pt idx="920">
                  <c:v>3.5526499999999975E-2</c:v>
                </c:pt>
                <c:pt idx="921">
                  <c:v>3.6503749999999974E-2</c:v>
                </c:pt>
                <c:pt idx="922">
                  <c:v>4.6913099999999958E-2</c:v>
                </c:pt>
                <c:pt idx="923">
                  <c:v>3.5837349999999948E-2</c:v>
                </c:pt>
                <c:pt idx="924">
                  <c:v>4.0951499999999974E-2</c:v>
                </c:pt>
                <c:pt idx="925">
                  <c:v>4.1753049999999958E-2</c:v>
                </c:pt>
                <c:pt idx="926">
                  <c:v>4.375304999999996E-2</c:v>
                </c:pt>
                <c:pt idx="927">
                  <c:v>4.6253049999999948E-2</c:v>
                </c:pt>
                <c:pt idx="928">
                  <c:v>3.8882699999999951E-2</c:v>
                </c:pt>
                <c:pt idx="929">
                  <c:v>4.482530000000004E-2</c:v>
                </c:pt>
                <c:pt idx="930">
                  <c:v>5.4625300000000016E-2</c:v>
                </c:pt>
                <c:pt idx="931">
                  <c:v>4.1438100000000019E-2</c:v>
                </c:pt>
                <c:pt idx="932">
                  <c:v>4.5691250000000003E-2</c:v>
                </c:pt>
                <c:pt idx="933">
                  <c:v>4.6553650000000016E-2</c:v>
                </c:pt>
                <c:pt idx="934">
                  <c:v>4.9031600000000009E-2</c:v>
                </c:pt>
                <c:pt idx="935">
                  <c:v>5.3369650000000032E-2</c:v>
                </c:pt>
                <c:pt idx="936">
                  <c:v>5.7699550000000016E-2</c:v>
                </c:pt>
                <c:pt idx="937">
                  <c:v>4.2529100000000028E-2</c:v>
                </c:pt>
                <c:pt idx="938">
                  <c:v>4.579320000000002E-2</c:v>
                </c:pt>
                <c:pt idx="939">
                  <c:v>6.1644700000000011E-2</c:v>
                </c:pt>
                <c:pt idx="940">
                  <c:v>6.1644700000000011E-2</c:v>
                </c:pt>
                <c:pt idx="941">
                  <c:v>4.8167949999999987E-2</c:v>
                </c:pt>
                <c:pt idx="942">
                  <c:v>4.5677949999999995E-2</c:v>
                </c:pt>
                <c:pt idx="943">
                  <c:v>4.5624549999999986E-2</c:v>
                </c:pt>
                <c:pt idx="944">
                  <c:v>4.8153749999999995E-2</c:v>
                </c:pt>
                <c:pt idx="945">
                  <c:v>4.7725249999999969E-2</c:v>
                </c:pt>
                <c:pt idx="946">
                  <c:v>4.7174849999999949E-2</c:v>
                </c:pt>
                <c:pt idx="947">
                  <c:v>3.8288199999999967E-2</c:v>
                </c:pt>
                <c:pt idx="948">
                  <c:v>4.2925699999999928E-2</c:v>
                </c:pt>
                <c:pt idx="949">
                  <c:v>5.489714999999995E-2</c:v>
                </c:pt>
                <c:pt idx="950">
                  <c:v>4.1917250000000003E-2</c:v>
                </c:pt>
                <c:pt idx="951">
                  <c:v>4.4676150000000026E-2</c:v>
                </c:pt>
                <c:pt idx="952">
                  <c:v>4.9154000000000003E-2</c:v>
                </c:pt>
                <c:pt idx="953">
                  <c:v>4.6686550000000021E-2</c:v>
                </c:pt>
                <c:pt idx="954">
                  <c:v>3.8684400000000022E-2</c:v>
                </c:pt>
                <c:pt idx="955">
                  <c:v>4.9759700000000018E-2</c:v>
                </c:pt>
                <c:pt idx="956">
                  <c:v>4.9839150000000013E-2</c:v>
                </c:pt>
                <c:pt idx="957">
                  <c:v>3.2174399999999992E-2</c:v>
                </c:pt>
                <c:pt idx="958">
                  <c:v>4.8471100000000003E-2</c:v>
                </c:pt>
                <c:pt idx="959">
                  <c:v>4.6893950000000004E-2</c:v>
                </c:pt>
                <c:pt idx="960">
                  <c:v>4.8893449999999991E-2</c:v>
                </c:pt>
                <c:pt idx="961">
                  <c:v>5.2274499999999974E-2</c:v>
                </c:pt>
                <c:pt idx="962">
                  <c:v>4.3957100000000027E-2</c:v>
                </c:pt>
                <c:pt idx="963">
                  <c:v>4.5498049999999998E-2</c:v>
                </c:pt>
                <c:pt idx="964">
                  <c:v>6.3584049999999975E-2</c:v>
                </c:pt>
                <c:pt idx="965">
                  <c:v>4.9614549999999993E-2</c:v>
                </c:pt>
                <c:pt idx="966">
                  <c:v>4.4802549999999983E-2</c:v>
                </c:pt>
                <c:pt idx="967">
                  <c:v>4.276449999999999E-2</c:v>
                </c:pt>
                <c:pt idx="968">
                  <c:v>6.0769400000000015E-2</c:v>
                </c:pt>
                <c:pt idx="969">
                  <c:v>5.4627000000000009E-2</c:v>
                </c:pt>
                <c:pt idx="970">
                  <c:v>6.1185650000000008E-2</c:v>
                </c:pt>
                <c:pt idx="971">
                  <c:v>7.0182150000000026E-2</c:v>
                </c:pt>
                <c:pt idx="972">
                  <c:v>6.6574949999999994E-2</c:v>
                </c:pt>
                <c:pt idx="973">
                  <c:v>6.5810000000000021E-2</c:v>
                </c:pt>
                <c:pt idx="974">
                  <c:v>4.9176000000000004E-2</c:v>
                </c:pt>
                <c:pt idx="975">
                  <c:v>5.1617549999999984E-2</c:v>
                </c:pt>
                <c:pt idx="976">
                  <c:v>5.6180649999999978E-2</c:v>
                </c:pt>
                <c:pt idx="977">
                  <c:v>5.2338850000000041E-2</c:v>
                </c:pt>
                <c:pt idx="978">
                  <c:v>5.050244999999999E-2</c:v>
                </c:pt>
                <c:pt idx="979">
                  <c:v>5.2045549999999954E-2</c:v>
                </c:pt>
                <c:pt idx="980">
                  <c:v>5.4530449999999966E-2</c:v>
                </c:pt>
                <c:pt idx="981">
                  <c:v>5.4530449999999966E-2</c:v>
                </c:pt>
                <c:pt idx="982">
                  <c:v>4.426489999999994E-2</c:v>
                </c:pt>
                <c:pt idx="983">
                  <c:v>5.054989999999996E-2</c:v>
                </c:pt>
                <c:pt idx="984">
                  <c:v>4.8180899999999999E-2</c:v>
                </c:pt>
                <c:pt idx="985">
                  <c:v>6.0433350000000038E-2</c:v>
                </c:pt>
                <c:pt idx="986">
                  <c:v>5.1286149999999982E-2</c:v>
                </c:pt>
                <c:pt idx="987">
                  <c:v>7.0118799999999967E-2</c:v>
                </c:pt>
                <c:pt idx="988">
                  <c:v>6.216694999999995E-2</c:v>
                </c:pt>
                <c:pt idx="989">
                  <c:v>5.4571600000000005E-2</c:v>
                </c:pt>
                <c:pt idx="990">
                  <c:v>5.72883E-2</c:v>
                </c:pt>
                <c:pt idx="991">
                  <c:v>5.129725000000001E-2</c:v>
                </c:pt>
                <c:pt idx="992">
                  <c:v>5.3778849999999989E-2</c:v>
                </c:pt>
                <c:pt idx="993">
                  <c:v>5.4223599999999983E-2</c:v>
                </c:pt>
                <c:pt idx="994">
                  <c:v>5.4223599999999983E-2</c:v>
                </c:pt>
                <c:pt idx="995">
                  <c:v>5.4062550000000001E-2</c:v>
                </c:pt>
                <c:pt idx="996">
                  <c:v>4.9413400000000024E-2</c:v>
                </c:pt>
                <c:pt idx="997">
                  <c:v>5.1972100000000035E-2</c:v>
                </c:pt>
                <c:pt idx="998">
                  <c:v>5.4482000000000044E-2</c:v>
                </c:pt>
                <c:pt idx="999">
                  <c:v>4.4511650000000048E-2</c:v>
                </c:pt>
                <c:pt idx="1000">
                  <c:v>4.7587350000000028E-2</c:v>
                </c:pt>
                <c:pt idx="1001">
                  <c:v>5.1094599999999997E-2</c:v>
                </c:pt>
                <c:pt idx="1002">
                  <c:v>7.3930949999999981E-2</c:v>
                </c:pt>
                <c:pt idx="1003">
                  <c:v>7.0036850000000012E-2</c:v>
                </c:pt>
                <c:pt idx="1004">
                  <c:v>4.5029550000000008E-2</c:v>
                </c:pt>
                <c:pt idx="1005">
                  <c:v>4.6527300000000008E-2</c:v>
                </c:pt>
                <c:pt idx="1006">
                  <c:v>6.3493295000000005E-2</c:v>
                </c:pt>
                <c:pt idx="1007">
                  <c:v>4.7056354999999994E-2</c:v>
                </c:pt>
                <c:pt idx="1008">
                  <c:v>6.5262894999999974E-2</c:v>
                </c:pt>
                <c:pt idx="1009">
                  <c:v>5.6844705000000009E-2</c:v>
                </c:pt>
                <c:pt idx="1010">
                  <c:v>5.5244469999999997E-2</c:v>
                </c:pt>
                <c:pt idx="1011">
                  <c:v>6.8244470000000002E-2</c:v>
                </c:pt>
                <c:pt idx="1012">
                  <c:v>5.5248909999999977E-2</c:v>
                </c:pt>
                <c:pt idx="1013">
                  <c:v>6.8481485000000036E-2</c:v>
                </c:pt>
                <c:pt idx="1014">
                  <c:v>5.0381419999999996E-2</c:v>
                </c:pt>
                <c:pt idx="1015">
                  <c:v>6.2591599999999983E-2</c:v>
                </c:pt>
                <c:pt idx="1016">
                  <c:v>6.4806449999999974E-2</c:v>
                </c:pt>
                <c:pt idx="1017">
                  <c:v>6.1506439999999982E-2</c:v>
                </c:pt>
                <c:pt idx="1018">
                  <c:v>5.909434500000002E-2</c:v>
                </c:pt>
                <c:pt idx="1019">
                  <c:v>7.3222475000000065E-2</c:v>
                </c:pt>
                <c:pt idx="1020">
                  <c:v>7.2548425000000055E-2</c:v>
                </c:pt>
                <c:pt idx="1021">
                  <c:v>5.7240845000000005E-2</c:v>
                </c:pt>
                <c:pt idx="1022">
                  <c:v>4.938738500000002E-2</c:v>
                </c:pt>
                <c:pt idx="1023">
                  <c:v>7.0160085000000011E-2</c:v>
                </c:pt>
                <c:pt idx="1024">
                  <c:v>7.0422410000000005E-2</c:v>
                </c:pt>
                <c:pt idx="1025">
                  <c:v>6.213023500000002E-2</c:v>
                </c:pt>
                <c:pt idx="1026">
                  <c:v>5.9576400000000015E-2</c:v>
                </c:pt>
                <c:pt idx="1027">
                  <c:v>5.9583390000000014E-2</c:v>
                </c:pt>
                <c:pt idx="1028">
                  <c:v>4.960692000000002E-2</c:v>
                </c:pt>
                <c:pt idx="1029">
                  <c:v>4.9581915000000018E-2</c:v>
                </c:pt>
                <c:pt idx="1030">
                  <c:v>4.7045415000000007E-2</c:v>
                </c:pt>
                <c:pt idx="1031">
                  <c:v>5.6695885000000029E-2</c:v>
                </c:pt>
                <c:pt idx="1032">
                  <c:v>4.9146249999999995E-2</c:v>
                </c:pt>
                <c:pt idx="1033">
                  <c:v>5.7646250000000003E-2</c:v>
                </c:pt>
                <c:pt idx="1034">
                  <c:v>6.5636335000000004E-2</c:v>
                </c:pt>
                <c:pt idx="1035">
                  <c:v>7.0623419999999992E-2</c:v>
                </c:pt>
                <c:pt idx="1036">
                  <c:v>7.0623419999999992E-2</c:v>
                </c:pt>
                <c:pt idx="1037">
                  <c:v>5.5605705000000005E-2</c:v>
                </c:pt>
                <c:pt idx="1038">
                  <c:v>7.0515285000000011E-2</c:v>
                </c:pt>
                <c:pt idx="1039">
                  <c:v>5.7625549999999977E-2</c:v>
                </c:pt>
                <c:pt idx="1040">
                  <c:v>5.2288669999999954E-2</c:v>
                </c:pt>
                <c:pt idx="1041">
                  <c:v>6.2172709999999978E-2</c:v>
                </c:pt>
                <c:pt idx="1042">
                  <c:v>5.4264609999999984E-2</c:v>
                </c:pt>
                <c:pt idx="1043">
                  <c:v>5.1745474999999985E-2</c:v>
                </c:pt>
                <c:pt idx="1044">
                  <c:v>5.173951999999999E-2</c:v>
                </c:pt>
                <c:pt idx="1045">
                  <c:v>6.142114500000001E-2</c:v>
                </c:pt>
                <c:pt idx="1046">
                  <c:v>5.4000224999999985E-2</c:v>
                </c:pt>
                <c:pt idx="1047">
                  <c:v>5.4000224999999985E-2</c:v>
                </c:pt>
                <c:pt idx="1048">
                  <c:v>6.4899519999999988E-2</c:v>
                </c:pt>
                <c:pt idx="1049">
                  <c:v>5.1471299999999956E-2</c:v>
                </c:pt>
                <c:pt idx="1050">
                  <c:v>5.3026424999999981E-2</c:v>
                </c:pt>
                <c:pt idx="1051">
                  <c:v>5.4349369999999994E-2</c:v>
                </c:pt>
                <c:pt idx="1052">
                  <c:v>5.937162E-2</c:v>
                </c:pt>
                <c:pt idx="1053">
                  <c:v>5.9047850000000006E-2</c:v>
                </c:pt>
                <c:pt idx="1054">
                  <c:v>6.1819339999999987E-2</c:v>
                </c:pt>
                <c:pt idx="1055">
                  <c:v>6.4319339999999989E-2</c:v>
                </c:pt>
                <c:pt idx="1056">
                  <c:v>5.6311179999999988E-2</c:v>
                </c:pt>
                <c:pt idx="1057">
                  <c:v>6.4311179999999996E-2</c:v>
                </c:pt>
                <c:pt idx="1058">
                  <c:v>4.7756869999999993E-2</c:v>
                </c:pt>
                <c:pt idx="1059">
                  <c:v>5.623483E-2</c:v>
                </c:pt>
                <c:pt idx="1060">
                  <c:v>5.3222755000000017E-2</c:v>
                </c:pt>
                <c:pt idx="1061">
                  <c:v>5.541973E-2</c:v>
                </c:pt>
                <c:pt idx="1062">
                  <c:v>6.0718100000000004E-2</c:v>
                </c:pt>
                <c:pt idx="1063">
                  <c:v>5.4028375000000003E-2</c:v>
                </c:pt>
                <c:pt idx="1064">
                  <c:v>5.122982999999999E-2</c:v>
                </c:pt>
                <c:pt idx="1065">
                  <c:v>5.3812774999999979E-2</c:v>
                </c:pt>
                <c:pt idx="1066">
                  <c:v>5.4695244999999983E-2</c:v>
                </c:pt>
                <c:pt idx="1067">
                  <c:v>5.9850454999999983E-2</c:v>
                </c:pt>
                <c:pt idx="1068">
                  <c:v>4.9880374999999991E-2</c:v>
                </c:pt>
                <c:pt idx="1069">
                  <c:v>5.002003499999999E-2</c:v>
                </c:pt>
                <c:pt idx="1070">
                  <c:v>6.855215000000002E-2</c:v>
                </c:pt>
                <c:pt idx="1071">
                  <c:v>7.1263544999999998E-2</c:v>
                </c:pt>
                <c:pt idx="1072">
                  <c:v>5.5159825000000003E-2</c:v>
                </c:pt>
                <c:pt idx="1073">
                  <c:v>5.4573189999999959E-2</c:v>
                </c:pt>
                <c:pt idx="1074">
                  <c:v>6.2132574999999947E-2</c:v>
                </c:pt>
                <c:pt idx="1075">
                  <c:v>6.4519945000000009E-2</c:v>
                </c:pt>
                <c:pt idx="1076">
                  <c:v>6.2019100000000008E-2</c:v>
                </c:pt>
                <c:pt idx="1077">
                  <c:v>5.7462024999999979E-2</c:v>
                </c:pt>
                <c:pt idx="1078">
                  <c:v>5.8562024999999997E-2</c:v>
                </c:pt>
                <c:pt idx="1079">
                  <c:v>6.457003E-2</c:v>
                </c:pt>
                <c:pt idx="1080">
                  <c:v>6.6070030000000002E-2</c:v>
                </c:pt>
                <c:pt idx="1081">
                  <c:v>5.4618540000000014E-2</c:v>
                </c:pt>
                <c:pt idx="1082">
                  <c:v>5.4618540000000014E-2</c:v>
                </c:pt>
                <c:pt idx="1083">
                  <c:v>6.4711279999999996E-2</c:v>
                </c:pt>
                <c:pt idx="1084">
                  <c:v>5.2297610000000001E-2</c:v>
                </c:pt>
                <c:pt idx="1085">
                  <c:v>5.8591895000000005E-2</c:v>
                </c:pt>
                <c:pt idx="1086">
                  <c:v>5.5852165000000023E-2</c:v>
                </c:pt>
                <c:pt idx="1087">
                  <c:v>5.9601930000000004E-2</c:v>
                </c:pt>
                <c:pt idx="1088">
                  <c:v>6.9058220000000017E-2</c:v>
                </c:pt>
                <c:pt idx="1089">
                  <c:v>5.2559165000000012E-2</c:v>
                </c:pt>
                <c:pt idx="1090">
                  <c:v>5.9501754999999983E-2</c:v>
                </c:pt>
                <c:pt idx="1091">
                  <c:v>5.3749769999999995E-2</c:v>
                </c:pt>
                <c:pt idx="1092">
                  <c:v>4.7439720000000012E-2</c:v>
                </c:pt>
                <c:pt idx="1093">
                  <c:v>5.6399284999999993E-2</c:v>
                </c:pt>
                <c:pt idx="1094">
                  <c:v>5.1858100000000011E-2</c:v>
                </c:pt>
                <c:pt idx="1095">
                  <c:v>4.6625780000000012E-2</c:v>
                </c:pt>
                <c:pt idx="1096">
                  <c:v>5.6442885000000005E-2</c:v>
                </c:pt>
                <c:pt idx="1097">
                  <c:v>5.0942175000000027E-2</c:v>
                </c:pt>
                <c:pt idx="1098">
                  <c:v>4.7518455000000029E-2</c:v>
                </c:pt>
                <c:pt idx="1099">
                  <c:v>5.1292294999999967E-2</c:v>
                </c:pt>
                <c:pt idx="1100">
                  <c:v>5.1292294999999967E-2</c:v>
                </c:pt>
                <c:pt idx="1101">
                  <c:v>5.1692294999999965E-2</c:v>
                </c:pt>
                <c:pt idx="1102">
                  <c:v>5.2959199999999935E-2</c:v>
                </c:pt>
                <c:pt idx="1103">
                  <c:v>5.5459199999999938E-2</c:v>
                </c:pt>
                <c:pt idx="1104">
                  <c:v>5.7954799999999966E-2</c:v>
                </c:pt>
                <c:pt idx="1105">
                  <c:v>5.9471669999999963E-2</c:v>
                </c:pt>
                <c:pt idx="1106">
                  <c:v>6.2971669999999966E-2</c:v>
                </c:pt>
                <c:pt idx="1107">
                  <c:v>5.2969644999999961E-2</c:v>
                </c:pt>
                <c:pt idx="1108">
                  <c:v>5.0473284999999986E-2</c:v>
                </c:pt>
                <c:pt idx="1109">
                  <c:v>5.1504034999999976E-2</c:v>
                </c:pt>
                <c:pt idx="1110">
                  <c:v>5.1504034999999976E-2</c:v>
                </c:pt>
                <c:pt idx="1111">
                  <c:v>5.9504034999999983E-2</c:v>
                </c:pt>
                <c:pt idx="1112">
                  <c:v>5.1513799999999978E-2</c:v>
                </c:pt>
                <c:pt idx="1113">
                  <c:v>5.4513799999999994E-2</c:v>
                </c:pt>
                <c:pt idx="1114">
                  <c:v>5.8565304999999998E-2</c:v>
                </c:pt>
                <c:pt idx="1115">
                  <c:v>6.4838034999999988E-2</c:v>
                </c:pt>
                <c:pt idx="1116">
                  <c:v>4.8856120000000003E-2</c:v>
                </c:pt>
                <c:pt idx="1117">
                  <c:v>5.1919549999999981E-2</c:v>
                </c:pt>
                <c:pt idx="1118">
                  <c:v>5.443603499999998E-2</c:v>
                </c:pt>
                <c:pt idx="1119">
                  <c:v>5.443603499999998E-2</c:v>
                </c:pt>
                <c:pt idx="1120">
                  <c:v>5.395500999999997E-2</c:v>
                </c:pt>
                <c:pt idx="1121">
                  <c:v>5.6955009999999973E-2</c:v>
                </c:pt>
                <c:pt idx="1122">
                  <c:v>5.8954414999999975E-2</c:v>
                </c:pt>
                <c:pt idx="1123">
                  <c:v>4.8653634999999987E-2</c:v>
                </c:pt>
                <c:pt idx="1124">
                  <c:v>5.0783850000000012E-2</c:v>
                </c:pt>
                <c:pt idx="1125">
                  <c:v>5.3716840000000009E-2</c:v>
                </c:pt>
                <c:pt idx="1126">
                  <c:v>5.6699915000000017E-2</c:v>
                </c:pt>
                <c:pt idx="1127">
                  <c:v>5.9130085000000006E-2</c:v>
                </c:pt>
                <c:pt idx="1128">
                  <c:v>4.8110779999999985E-2</c:v>
                </c:pt>
                <c:pt idx="1129">
                  <c:v>5.1344855000000002E-2</c:v>
                </c:pt>
                <c:pt idx="1130">
                  <c:v>5.1344855000000002E-2</c:v>
                </c:pt>
                <c:pt idx="1131">
                  <c:v>5.5208319999999998E-2</c:v>
                </c:pt>
                <c:pt idx="1132">
                  <c:v>5.0913885000000006E-2</c:v>
                </c:pt>
                <c:pt idx="1133">
                  <c:v>4.1873010000000016E-2</c:v>
                </c:pt>
                <c:pt idx="1134">
                  <c:v>5.0556495000000028E-2</c:v>
                </c:pt>
                <c:pt idx="1135">
                  <c:v>6.0322650000000026E-2</c:v>
                </c:pt>
                <c:pt idx="1136">
                  <c:v>5.8898530000000011E-2</c:v>
                </c:pt>
                <c:pt idx="1137">
                  <c:v>5.1018900000000006E-2</c:v>
                </c:pt>
                <c:pt idx="1138">
                  <c:v>5.8422055000000007E-2</c:v>
                </c:pt>
                <c:pt idx="1139">
                  <c:v>5.9422055000000022E-2</c:v>
                </c:pt>
                <c:pt idx="1140">
                  <c:v>5.3446599999999997E-2</c:v>
                </c:pt>
                <c:pt idx="1141">
                  <c:v>5.3457409999999997E-2</c:v>
                </c:pt>
                <c:pt idx="1142">
                  <c:v>6.1457410000000004E-2</c:v>
                </c:pt>
                <c:pt idx="1143">
                  <c:v>5.3998735000000006E-2</c:v>
                </c:pt>
                <c:pt idx="1144">
                  <c:v>6.4016135000000002E-2</c:v>
                </c:pt>
                <c:pt idx="1145">
                  <c:v>5.9156495000000003E-2</c:v>
                </c:pt>
                <c:pt idx="1146">
                  <c:v>5.9350509999999988E-2</c:v>
                </c:pt>
                <c:pt idx="1147">
                  <c:v>4.6049204999999982E-2</c:v>
                </c:pt>
                <c:pt idx="1148">
                  <c:v>5.2094194999999989E-2</c:v>
                </c:pt>
                <c:pt idx="1149">
                  <c:v>5.9222099999999986E-2</c:v>
                </c:pt>
                <c:pt idx="1150">
                  <c:v>5.5007394999999987E-2</c:v>
                </c:pt>
                <c:pt idx="1151">
                  <c:v>5.5220354999999985E-2</c:v>
                </c:pt>
                <c:pt idx="1152">
                  <c:v>4.4157315000000016E-2</c:v>
                </c:pt>
                <c:pt idx="1153">
                  <c:v>5.6460964999999988E-2</c:v>
                </c:pt>
                <c:pt idx="1154">
                  <c:v>5.5020724999999986E-2</c:v>
                </c:pt>
                <c:pt idx="1155">
                  <c:v>6.114342499999998E-2</c:v>
                </c:pt>
                <c:pt idx="1156">
                  <c:v>6.4364630000000006E-2</c:v>
                </c:pt>
                <c:pt idx="1157">
                  <c:v>5.4484710000000026E-2</c:v>
                </c:pt>
                <c:pt idx="1158">
                  <c:v>6.1576225000000033E-2</c:v>
                </c:pt>
                <c:pt idx="1159">
                  <c:v>5.9612725000000026E-2</c:v>
                </c:pt>
                <c:pt idx="1160">
                  <c:v>6.5012725000000021E-2</c:v>
                </c:pt>
                <c:pt idx="1161">
                  <c:v>5.9064935000000041E-2</c:v>
                </c:pt>
                <c:pt idx="1162">
                  <c:v>4.8836455000000042E-2</c:v>
                </c:pt>
                <c:pt idx="1163">
                  <c:v>6.2912465000000056E-2</c:v>
                </c:pt>
                <c:pt idx="1164">
                  <c:v>6.191797000000003E-2</c:v>
                </c:pt>
                <c:pt idx="1165">
                  <c:v>5.7442310000000024E-2</c:v>
                </c:pt>
                <c:pt idx="1166">
                  <c:v>5.6807785000000027E-2</c:v>
                </c:pt>
                <c:pt idx="1167">
                  <c:v>5.8045815000000001E-2</c:v>
                </c:pt>
                <c:pt idx="1168">
                  <c:v>6.1695519999999997E-2</c:v>
                </c:pt>
                <c:pt idx="1169">
                  <c:v>6.1695519999999997E-2</c:v>
                </c:pt>
                <c:pt idx="1170">
                  <c:v>6.1695519999999997E-2</c:v>
                </c:pt>
                <c:pt idx="1171">
                  <c:v>5.7249894999999995E-2</c:v>
                </c:pt>
                <c:pt idx="1172">
                  <c:v>5.6876375000000007E-2</c:v>
                </c:pt>
                <c:pt idx="1173">
                  <c:v>6.1047770000000022E-2</c:v>
                </c:pt>
                <c:pt idx="1174">
                  <c:v>5.7567540000000007E-2</c:v>
                </c:pt>
                <c:pt idx="1175">
                  <c:v>5.8544270000000023E-2</c:v>
                </c:pt>
                <c:pt idx="1176">
                  <c:v>6.7301390000000044E-2</c:v>
                </c:pt>
                <c:pt idx="1177">
                  <c:v>5.7621075000000029E-2</c:v>
                </c:pt>
                <c:pt idx="1178">
                  <c:v>5.9621075000000016E-2</c:v>
                </c:pt>
                <c:pt idx="1179">
                  <c:v>6.5290010000000037E-2</c:v>
                </c:pt>
                <c:pt idx="1180">
                  <c:v>6.3490885000000039E-2</c:v>
                </c:pt>
                <c:pt idx="1181">
                  <c:v>6.3849695000000012E-2</c:v>
                </c:pt>
                <c:pt idx="1182">
                  <c:v>6.3849695000000012E-2</c:v>
                </c:pt>
                <c:pt idx="1183">
                  <c:v>6.3849695000000012E-2</c:v>
                </c:pt>
                <c:pt idx="1184">
                  <c:v>6.6687475000000024E-2</c:v>
                </c:pt>
                <c:pt idx="1185">
                  <c:v>6.4237280000000008E-2</c:v>
                </c:pt>
                <c:pt idx="1186">
                  <c:v>4.6874545000000004E-2</c:v>
                </c:pt>
                <c:pt idx="1187">
                  <c:v>6.536228999999999E-2</c:v>
                </c:pt>
                <c:pt idx="1188">
                  <c:v>7.5691389999999997E-2</c:v>
                </c:pt>
                <c:pt idx="1189">
                  <c:v>7.2485629999999995E-2</c:v>
                </c:pt>
                <c:pt idx="1190">
                  <c:v>6.8090969999999973E-2</c:v>
                </c:pt>
                <c:pt idx="1191">
                  <c:v>6.2109144999999984E-2</c:v>
                </c:pt>
                <c:pt idx="1192">
                  <c:v>7.4744764999999991E-2</c:v>
                </c:pt>
                <c:pt idx="1193">
                  <c:v>6.9703184999999973E-2</c:v>
                </c:pt>
                <c:pt idx="1194">
                  <c:v>6.5065609999999996E-2</c:v>
                </c:pt>
                <c:pt idx="1195">
                  <c:v>6.7570279999999983E-2</c:v>
                </c:pt>
                <c:pt idx="1196">
                  <c:v>6.2362225E-2</c:v>
                </c:pt>
                <c:pt idx="1197">
                  <c:v>7.0331260000000007E-2</c:v>
                </c:pt>
                <c:pt idx="1198">
                  <c:v>6.8635699999999994E-2</c:v>
                </c:pt>
                <c:pt idx="1199">
                  <c:v>6.7233239999999986E-2</c:v>
                </c:pt>
                <c:pt idx="1200">
                  <c:v>6.4326024999999981E-2</c:v>
                </c:pt>
                <c:pt idx="1201">
                  <c:v>6.6872509999999996E-2</c:v>
                </c:pt>
                <c:pt idx="1202">
                  <c:v>6.8226435000000002E-2</c:v>
                </c:pt>
                <c:pt idx="1203">
                  <c:v>6.6088850000000005E-2</c:v>
                </c:pt>
                <c:pt idx="1204">
                  <c:v>6.6034584999999993E-2</c:v>
                </c:pt>
                <c:pt idx="1205">
                  <c:v>6.0966784999999989E-2</c:v>
                </c:pt>
                <c:pt idx="1206">
                  <c:v>6.5932454999999987E-2</c:v>
                </c:pt>
                <c:pt idx="1207">
                  <c:v>6.1838324999999986E-2</c:v>
                </c:pt>
                <c:pt idx="1208">
                  <c:v>6.3233194999999992E-2</c:v>
                </c:pt>
                <c:pt idx="1209">
                  <c:v>6.5160190000000007E-2</c:v>
                </c:pt>
                <c:pt idx="1210">
                  <c:v>6.6857009999999981E-2</c:v>
                </c:pt>
                <c:pt idx="1211">
                  <c:v>6.7857009999999982E-2</c:v>
                </c:pt>
                <c:pt idx="1212">
                  <c:v>6.177748999999999E-2</c:v>
                </c:pt>
                <c:pt idx="1213">
                  <c:v>6.177748999999999E-2</c:v>
                </c:pt>
                <c:pt idx="1214">
                  <c:v>5.9698199999999986E-2</c:v>
                </c:pt>
                <c:pt idx="1215">
                  <c:v>6.1698200000000002E-2</c:v>
                </c:pt>
                <c:pt idx="1216">
                  <c:v>6.1698200000000002E-2</c:v>
                </c:pt>
                <c:pt idx="1217">
                  <c:v>5.7397370000000003E-2</c:v>
                </c:pt>
                <c:pt idx="1218">
                  <c:v>6.524489E-2</c:v>
                </c:pt>
                <c:pt idx="1219">
                  <c:v>6.6975804999999999E-2</c:v>
                </c:pt>
                <c:pt idx="1220">
                  <c:v>5.7800169999999991E-2</c:v>
                </c:pt>
                <c:pt idx="1221">
                  <c:v>6.0462215E-2</c:v>
                </c:pt>
                <c:pt idx="1222">
                  <c:v>6.0462215E-2</c:v>
                </c:pt>
                <c:pt idx="1223">
                  <c:v>6.3462214999999988E-2</c:v>
                </c:pt>
                <c:pt idx="1224">
                  <c:v>5.4199939999999988E-2</c:v>
                </c:pt>
                <c:pt idx="1225">
                  <c:v>6.2025089999999984E-2</c:v>
                </c:pt>
                <c:pt idx="1226">
                  <c:v>5.7722044999999993E-2</c:v>
                </c:pt>
                <c:pt idx="1227">
                  <c:v>5.2187785000000021E-2</c:v>
                </c:pt>
                <c:pt idx="1228">
                  <c:v>6.0886700000000016E-2</c:v>
                </c:pt>
                <c:pt idx="1229">
                  <c:v>6.0871390000000025E-2</c:v>
                </c:pt>
                <c:pt idx="1230">
                  <c:v>7.483740000000004E-2</c:v>
                </c:pt>
                <c:pt idx="1231">
                  <c:v>5.5850230000000035E-2</c:v>
                </c:pt>
                <c:pt idx="1232">
                  <c:v>5.733296500000002E-2</c:v>
                </c:pt>
                <c:pt idx="1233">
                  <c:v>5.672745999999998E-2</c:v>
                </c:pt>
                <c:pt idx="1234">
                  <c:v>5.5427964999999996E-2</c:v>
                </c:pt>
                <c:pt idx="1235">
                  <c:v>5.4417024999999994E-2</c:v>
                </c:pt>
                <c:pt idx="1236">
                  <c:v>5.6017024999999998E-2</c:v>
                </c:pt>
                <c:pt idx="1237">
                  <c:v>5.8017024999999986E-2</c:v>
                </c:pt>
                <c:pt idx="1238">
                  <c:v>5.8453035E-2</c:v>
                </c:pt>
                <c:pt idx="1239">
                  <c:v>5.8453035E-2</c:v>
                </c:pt>
                <c:pt idx="1240">
                  <c:v>5.658291E-2</c:v>
                </c:pt>
                <c:pt idx="1241">
                  <c:v>5.7582910000000001E-2</c:v>
                </c:pt>
                <c:pt idx="1242">
                  <c:v>5.8592054999999997E-2</c:v>
                </c:pt>
                <c:pt idx="1243">
                  <c:v>5.5615680000000001E-2</c:v>
                </c:pt>
                <c:pt idx="1244">
                  <c:v>5.2365234999999975E-2</c:v>
                </c:pt>
                <c:pt idx="1245">
                  <c:v>6.0665234999999977E-2</c:v>
                </c:pt>
                <c:pt idx="1246">
                  <c:v>4.9693914999999977E-2</c:v>
                </c:pt>
                <c:pt idx="1247">
                  <c:v>5.8207814999999968E-2</c:v>
                </c:pt>
                <c:pt idx="1248">
                  <c:v>6.1025704999999958E-2</c:v>
                </c:pt>
                <c:pt idx="1249">
                  <c:v>6.2725704999999965E-2</c:v>
                </c:pt>
                <c:pt idx="1250">
                  <c:v>6.2855114999999961E-2</c:v>
                </c:pt>
                <c:pt idx="1251">
                  <c:v>6.0890579999999972E-2</c:v>
                </c:pt>
                <c:pt idx="1252">
                  <c:v>5.4216384999999971E-2</c:v>
                </c:pt>
                <c:pt idx="1253">
                  <c:v>5.5292625000000005E-2</c:v>
                </c:pt>
                <c:pt idx="1254">
                  <c:v>6.2508860000000013E-2</c:v>
                </c:pt>
                <c:pt idx="1255">
                  <c:v>6.3692445E-2</c:v>
                </c:pt>
                <c:pt idx="1256">
                  <c:v>5.6748850000000003E-2</c:v>
                </c:pt>
                <c:pt idx="1257">
                  <c:v>5.6748850000000003E-2</c:v>
                </c:pt>
                <c:pt idx="1258">
                  <c:v>5.4637769999999988E-2</c:v>
                </c:pt>
                <c:pt idx="1259">
                  <c:v>6.1083270000000002E-2</c:v>
                </c:pt>
                <c:pt idx="1260">
                  <c:v>6.491050000000001E-2</c:v>
                </c:pt>
                <c:pt idx="1261">
                  <c:v>6.179643000000002E-2</c:v>
                </c:pt>
                <c:pt idx="1262">
                  <c:v>6.5046455000000003E-2</c:v>
                </c:pt>
                <c:pt idx="1263">
                  <c:v>6.0226895000000003E-2</c:v>
                </c:pt>
                <c:pt idx="1264">
                  <c:v>5.8249120000000015E-2</c:v>
                </c:pt>
                <c:pt idx="1265">
                  <c:v>5.9714670000000018E-2</c:v>
                </c:pt>
                <c:pt idx="1266">
                  <c:v>5.7058695E-2</c:v>
                </c:pt>
                <c:pt idx="1267">
                  <c:v>6.0983020000000006E-2</c:v>
                </c:pt>
                <c:pt idx="1268">
                  <c:v>6.5507625E-2</c:v>
                </c:pt>
                <c:pt idx="1269">
                  <c:v>5.981496E-2</c:v>
                </c:pt>
                <c:pt idx="1270">
                  <c:v>6.2919785000000006E-2</c:v>
                </c:pt>
                <c:pt idx="1271">
                  <c:v>5.8535834999999994E-2</c:v>
                </c:pt>
                <c:pt idx="1272">
                  <c:v>6.4545094999999983E-2</c:v>
                </c:pt>
                <c:pt idx="1273">
                  <c:v>6.1553534999999993E-2</c:v>
                </c:pt>
                <c:pt idx="1274">
                  <c:v>5.7579354999999999E-2</c:v>
                </c:pt>
                <c:pt idx="1275">
                  <c:v>7.0098074999999996E-2</c:v>
                </c:pt>
                <c:pt idx="1276">
                  <c:v>6.017912000000001E-2</c:v>
                </c:pt>
                <c:pt idx="1277">
                  <c:v>6.1752515000000001E-2</c:v>
                </c:pt>
                <c:pt idx="1278">
                  <c:v>6.1765230000000004E-2</c:v>
                </c:pt>
                <c:pt idx="1279">
                  <c:v>5.879002500000001E-2</c:v>
                </c:pt>
                <c:pt idx="1280">
                  <c:v>5.1805440000000015E-2</c:v>
                </c:pt>
                <c:pt idx="1281">
                  <c:v>6.0105440000000003E-2</c:v>
                </c:pt>
                <c:pt idx="1282">
                  <c:v>5.4842859999999993E-2</c:v>
                </c:pt>
                <c:pt idx="1283">
                  <c:v>5.883741E-2</c:v>
                </c:pt>
                <c:pt idx="1284">
                  <c:v>5.857664499999999E-2</c:v>
                </c:pt>
                <c:pt idx="1285">
                  <c:v>5.6228335000000011E-2</c:v>
                </c:pt>
                <c:pt idx="1286">
                  <c:v>5.8167450000000009E-2</c:v>
                </c:pt>
                <c:pt idx="1287">
                  <c:v>5.7897570000000002E-2</c:v>
                </c:pt>
                <c:pt idx="1288">
                  <c:v>6.5087025000000021E-2</c:v>
                </c:pt>
                <c:pt idx="1289">
                  <c:v>5.4366445000000013E-2</c:v>
                </c:pt>
                <c:pt idx="1290">
                  <c:v>6.1638260000000028E-2</c:v>
                </c:pt>
                <c:pt idx="1291">
                  <c:v>5.7551445000000014E-2</c:v>
                </c:pt>
                <c:pt idx="1292">
                  <c:v>5.7551445000000014E-2</c:v>
                </c:pt>
                <c:pt idx="1293">
                  <c:v>6.2323795000000001E-2</c:v>
                </c:pt>
                <c:pt idx="1294">
                  <c:v>6.4486790000000016E-2</c:v>
                </c:pt>
                <c:pt idx="1295">
                  <c:v>4.8848800000000005E-2</c:v>
                </c:pt>
                <c:pt idx="1296">
                  <c:v>5.6331985000000008E-2</c:v>
                </c:pt>
                <c:pt idx="1297">
                  <c:v>5.8372269999999997E-2</c:v>
                </c:pt>
                <c:pt idx="1298">
                  <c:v>4.8129040000000019E-2</c:v>
                </c:pt>
                <c:pt idx="1299">
                  <c:v>5.6184310000000036E-2</c:v>
                </c:pt>
                <c:pt idx="1300">
                  <c:v>5.6241110000000032E-2</c:v>
                </c:pt>
                <c:pt idx="1301">
                  <c:v>5.9760785000000025E-2</c:v>
                </c:pt>
                <c:pt idx="1302">
                  <c:v>5.8926490000000005E-2</c:v>
                </c:pt>
                <c:pt idx="1303">
                  <c:v>8.5598360000000012E-2</c:v>
                </c:pt>
                <c:pt idx="1304">
                  <c:v>5.7587949999999999E-2</c:v>
                </c:pt>
                <c:pt idx="1305">
                  <c:v>6.1612810000000011E-2</c:v>
                </c:pt>
                <c:pt idx="1306">
                  <c:v>6.4007699999999987E-2</c:v>
                </c:pt>
                <c:pt idx="1307">
                  <c:v>7.0257059999999996E-2</c:v>
                </c:pt>
                <c:pt idx="1308">
                  <c:v>7.0257059999999996E-2</c:v>
                </c:pt>
                <c:pt idx="1309">
                  <c:v>6.2023050000000003E-2</c:v>
                </c:pt>
                <c:pt idx="1310">
                  <c:v>6.5023049999999999E-2</c:v>
                </c:pt>
                <c:pt idx="1311">
                  <c:v>6.4350789999999991E-2</c:v>
                </c:pt>
                <c:pt idx="1312">
                  <c:v>6.4418514999999996E-2</c:v>
                </c:pt>
                <c:pt idx="1313">
                  <c:v>6.1491279999999995E-2</c:v>
                </c:pt>
                <c:pt idx="1314">
                  <c:v>6.649128E-2</c:v>
                </c:pt>
                <c:pt idx="1315">
                  <c:v>6.4459269999999985E-2</c:v>
                </c:pt>
                <c:pt idx="1316">
                  <c:v>6.9300004999999998E-2</c:v>
                </c:pt>
                <c:pt idx="1317">
                  <c:v>6.9439550000000003E-2</c:v>
                </c:pt>
                <c:pt idx="1318">
                  <c:v>6.7269749999999989E-2</c:v>
                </c:pt>
                <c:pt idx="1319">
                  <c:v>6.4610880000000009E-2</c:v>
                </c:pt>
                <c:pt idx="1320">
                  <c:v>6.8231739999999999E-2</c:v>
                </c:pt>
                <c:pt idx="1321">
                  <c:v>6.9850440000000014E-2</c:v>
                </c:pt>
                <c:pt idx="1322">
                  <c:v>7.0536094999999965E-2</c:v>
                </c:pt>
                <c:pt idx="1323">
                  <c:v>6.7021990000000004E-2</c:v>
                </c:pt>
                <c:pt idx="1324">
                  <c:v>6.7928280000000008E-2</c:v>
                </c:pt>
                <c:pt idx="1325">
                  <c:v>6.8160725000000005E-2</c:v>
                </c:pt>
                <c:pt idx="1326">
                  <c:v>6.632094500000002E-2</c:v>
                </c:pt>
                <c:pt idx="1327">
                  <c:v>6.8553555000000016E-2</c:v>
                </c:pt>
                <c:pt idx="1328">
                  <c:v>6.9421135000000023E-2</c:v>
                </c:pt>
                <c:pt idx="1329">
                  <c:v>7.2243040000000022E-2</c:v>
                </c:pt>
                <c:pt idx="1330">
                  <c:v>6.3386500000000012E-2</c:v>
                </c:pt>
                <c:pt idx="1331">
                  <c:v>7.3414615000000016E-2</c:v>
                </c:pt>
                <c:pt idx="1332">
                  <c:v>6.5444130000000017E-2</c:v>
                </c:pt>
                <c:pt idx="1333">
                  <c:v>6.1973830000000008E-2</c:v>
                </c:pt>
                <c:pt idx="1334">
                  <c:v>7.0613869999999995E-2</c:v>
                </c:pt>
                <c:pt idx="1335">
                  <c:v>6.9642435000000016E-2</c:v>
                </c:pt>
                <c:pt idx="1336">
                  <c:v>7.1724595000000016E-2</c:v>
                </c:pt>
                <c:pt idx="1337">
                  <c:v>6.7811185000000024E-2</c:v>
                </c:pt>
                <c:pt idx="1338">
                  <c:v>6.3027210000000028E-2</c:v>
                </c:pt>
                <c:pt idx="1339">
                  <c:v>6.8027210000000032E-2</c:v>
                </c:pt>
                <c:pt idx="1340">
                  <c:v>6.8603990000000031E-2</c:v>
                </c:pt>
                <c:pt idx="1341">
                  <c:v>6.860307000000003E-2</c:v>
                </c:pt>
                <c:pt idx="1342">
                  <c:v>7.1103070000000032E-2</c:v>
                </c:pt>
                <c:pt idx="1343">
                  <c:v>6.5606810000000015E-2</c:v>
                </c:pt>
                <c:pt idx="1344">
                  <c:v>6.6676159999999998E-2</c:v>
                </c:pt>
                <c:pt idx="1345">
                  <c:v>6.8181864999999994E-2</c:v>
                </c:pt>
                <c:pt idx="1346">
                  <c:v>7.3682205000000001E-2</c:v>
                </c:pt>
                <c:pt idx="1347">
                  <c:v>7.3799139999999985E-2</c:v>
                </c:pt>
                <c:pt idx="1348">
                  <c:v>7.503451999999998E-2</c:v>
                </c:pt>
                <c:pt idx="1349">
                  <c:v>6.8551674999999965E-2</c:v>
                </c:pt>
                <c:pt idx="1350">
                  <c:v>6.9851674999999974E-2</c:v>
                </c:pt>
                <c:pt idx="1351">
                  <c:v>6.8208814999999964E-2</c:v>
                </c:pt>
                <c:pt idx="1352">
                  <c:v>7.5108814999999968E-2</c:v>
                </c:pt>
                <c:pt idx="1353">
                  <c:v>6.9183029999999979E-2</c:v>
                </c:pt>
                <c:pt idx="1354">
                  <c:v>6.6196484999999972E-2</c:v>
                </c:pt>
                <c:pt idx="1355">
                  <c:v>7.6196484999999967E-2</c:v>
                </c:pt>
                <c:pt idx="1356">
                  <c:v>7.5212174999999978E-2</c:v>
                </c:pt>
                <c:pt idx="1357">
                  <c:v>6.8357589999999982E-2</c:v>
                </c:pt>
                <c:pt idx="1358">
                  <c:v>7.375758999999997E-2</c:v>
                </c:pt>
                <c:pt idx="1359">
                  <c:v>6.6279294999999974E-2</c:v>
                </c:pt>
                <c:pt idx="1360">
                  <c:v>6.9279294999999977E-2</c:v>
                </c:pt>
                <c:pt idx="1361">
                  <c:v>7.3779294999999967E-2</c:v>
                </c:pt>
                <c:pt idx="1362">
                  <c:v>7.3779294999999967E-2</c:v>
                </c:pt>
                <c:pt idx="1363">
                  <c:v>7.4279294999999981E-2</c:v>
                </c:pt>
                <c:pt idx="1364">
                  <c:v>7.5279294999999982E-2</c:v>
                </c:pt>
                <c:pt idx="1365">
                  <c:v>7.5779294999999969E-2</c:v>
                </c:pt>
                <c:pt idx="1366">
                  <c:v>7.3303039999999972E-2</c:v>
                </c:pt>
                <c:pt idx="1367">
                  <c:v>6.9378419999999982E-2</c:v>
                </c:pt>
                <c:pt idx="1368">
                  <c:v>6.8537244999999983E-2</c:v>
                </c:pt>
                <c:pt idx="1369">
                  <c:v>6.8537244999999983E-2</c:v>
                </c:pt>
                <c:pt idx="1370">
                  <c:v>6.8537244999999983E-2</c:v>
                </c:pt>
                <c:pt idx="1371">
                  <c:v>6.7580479999999984E-2</c:v>
                </c:pt>
                <c:pt idx="1372">
                  <c:v>6.7580479999999984E-2</c:v>
                </c:pt>
                <c:pt idx="1373">
                  <c:v>7.3557929999999994E-2</c:v>
                </c:pt>
                <c:pt idx="1374">
                  <c:v>6.8964145000000004E-2</c:v>
                </c:pt>
                <c:pt idx="1375">
                  <c:v>7.1426750000000011E-2</c:v>
                </c:pt>
                <c:pt idx="1376">
                  <c:v>6.4181995000000019E-2</c:v>
                </c:pt>
                <c:pt idx="1377">
                  <c:v>6.898723000000001E-2</c:v>
                </c:pt>
                <c:pt idx="1378">
                  <c:v>6.9003260000000011E-2</c:v>
                </c:pt>
                <c:pt idx="1379">
                  <c:v>7.3397290000000004E-2</c:v>
                </c:pt>
                <c:pt idx="1380">
                  <c:v>7.2203609999999988E-2</c:v>
                </c:pt>
                <c:pt idx="1381">
                  <c:v>6.0179709999999997E-2</c:v>
                </c:pt>
                <c:pt idx="1382">
                  <c:v>6.9977524999999999E-2</c:v>
                </c:pt>
                <c:pt idx="1383">
                  <c:v>6.7264499999999991E-2</c:v>
                </c:pt>
                <c:pt idx="1384">
                  <c:v>6.7708074999999993E-2</c:v>
                </c:pt>
                <c:pt idx="1385">
                  <c:v>6.2852879999999972E-2</c:v>
                </c:pt>
                <c:pt idx="1386">
                  <c:v>6.6862059999999973E-2</c:v>
                </c:pt>
                <c:pt idx="1387">
                  <c:v>5.9897109999999976E-2</c:v>
                </c:pt>
                <c:pt idx="1388">
                  <c:v>6.9362179999999968E-2</c:v>
                </c:pt>
                <c:pt idx="1389">
                  <c:v>6.9862179999999968E-2</c:v>
                </c:pt>
                <c:pt idx="1390">
                  <c:v>6.8948884999999988E-2</c:v>
                </c:pt>
                <c:pt idx="1391">
                  <c:v>6.3186160000000005E-2</c:v>
                </c:pt>
                <c:pt idx="1392">
                  <c:v>6.7931815000000006E-2</c:v>
                </c:pt>
                <c:pt idx="1393">
                  <c:v>6.5582800000000011E-2</c:v>
                </c:pt>
                <c:pt idx="1394">
                  <c:v>6.5488520000000008E-2</c:v>
                </c:pt>
                <c:pt idx="1395">
                  <c:v>6.7814410000000006E-2</c:v>
                </c:pt>
                <c:pt idx="1396">
                  <c:v>6.0274315000000009E-2</c:v>
                </c:pt>
                <c:pt idx="1397">
                  <c:v>6.7232905000000009E-2</c:v>
                </c:pt>
                <c:pt idx="1398">
                  <c:v>5.2351725000000009E-2</c:v>
                </c:pt>
                <c:pt idx="1399">
                  <c:v>6.2651725000000019E-2</c:v>
                </c:pt>
                <c:pt idx="1400">
                  <c:v>6.2512445000000028E-2</c:v>
                </c:pt>
                <c:pt idx="1401">
                  <c:v>6.4480735000000011E-2</c:v>
                </c:pt>
                <c:pt idx="1402">
                  <c:v>6.4480735000000011E-2</c:v>
                </c:pt>
                <c:pt idx="1403">
                  <c:v>6.6180735000000018E-2</c:v>
                </c:pt>
                <c:pt idx="1404">
                  <c:v>5.9948095000000014E-2</c:v>
                </c:pt>
                <c:pt idx="1405">
                  <c:v>7.4448094999999992E-2</c:v>
                </c:pt>
                <c:pt idx="1406">
                  <c:v>5.2113675000000012E-2</c:v>
                </c:pt>
                <c:pt idx="1407">
                  <c:v>6.2913675000000016E-2</c:v>
                </c:pt>
                <c:pt idx="1408">
                  <c:v>6.6380150000000027E-2</c:v>
                </c:pt>
                <c:pt idx="1409">
                  <c:v>5.962668500000002E-2</c:v>
                </c:pt>
                <c:pt idx="1410">
                  <c:v>5.5172590000000021E-2</c:v>
                </c:pt>
                <c:pt idx="1411">
                  <c:v>6.0573490000000021E-2</c:v>
                </c:pt>
                <c:pt idx="1412">
                  <c:v>5.8327990000000024E-2</c:v>
                </c:pt>
                <c:pt idx="1413">
                  <c:v>5.6736705000000012E-2</c:v>
                </c:pt>
                <c:pt idx="1414">
                  <c:v>6.233670500000002E-2</c:v>
                </c:pt>
                <c:pt idx="1415">
                  <c:v>5.9734584999999986E-2</c:v>
                </c:pt>
                <c:pt idx="1416">
                  <c:v>6.0970564999999977E-2</c:v>
                </c:pt>
                <c:pt idx="1417">
                  <c:v>6.0194924999999955E-2</c:v>
                </c:pt>
                <c:pt idx="1418">
                  <c:v>6.7269479999999979E-2</c:v>
                </c:pt>
                <c:pt idx="1419">
                  <c:v>5.9089579999999968E-2</c:v>
                </c:pt>
                <c:pt idx="1420">
                  <c:v>5.9813599999999967E-2</c:v>
                </c:pt>
                <c:pt idx="1421">
                  <c:v>6.3198644999999956E-2</c:v>
                </c:pt>
                <c:pt idx="1422">
                  <c:v>6.1390654999999981E-2</c:v>
                </c:pt>
                <c:pt idx="1423">
                  <c:v>5.8468884999999957E-2</c:v>
                </c:pt>
                <c:pt idx="1424">
                  <c:v>6.2997704999999973E-2</c:v>
                </c:pt>
                <c:pt idx="1425">
                  <c:v>6.1838924999999982E-2</c:v>
                </c:pt>
                <c:pt idx="1426">
                  <c:v>6.0431934999999985E-2</c:v>
                </c:pt>
                <c:pt idx="1427">
                  <c:v>6.258240499999998E-2</c:v>
                </c:pt>
                <c:pt idx="1428">
                  <c:v>6.0869059999999996E-2</c:v>
                </c:pt>
                <c:pt idx="1429">
                  <c:v>6.7422719999999992E-2</c:v>
                </c:pt>
                <c:pt idx="1430">
                  <c:v>6.3549740000000007E-2</c:v>
                </c:pt>
                <c:pt idx="1431">
                  <c:v>6.189912500000002E-2</c:v>
                </c:pt>
                <c:pt idx="1432">
                  <c:v>6.8299125000000016E-2</c:v>
                </c:pt>
                <c:pt idx="1433">
                  <c:v>6.8463190000000007E-2</c:v>
                </c:pt>
                <c:pt idx="1434">
                  <c:v>6.373026499999998E-2</c:v>
                </c:pt>
                <c:pt idx="1435">
                  <c:v>6.8730264999999985E-2</c:v>
                </c:pt>
                <c:pt idx="1436">
                  <c:v>6.3742804999999986E-2</c:v>
                </c:pt>
                <c:pt idx="1437">
                  <c:v>5.9585699999999991E-2</c:v>
                </c:pt>
                <c:pt idx="1438">
                  <c:v>5.9585699999999991E-2</c:v>
                </c:pt>
                <c:pt idx="1439">
                  <c:v>6.7829849999999983E-2</c:v>
                </c:pt>
                <c:pt idx="1440">
                  <c:v>6.917901999999998E-2</c:v>
                </c:pt>
                <c:pt idx="1441">
                  <c:v>5.9025975000000001E-2</c:v>
                </c:pt>
                <c:pt idx="1442">
                  <c:v>6.5664594999999992E-2</c:v>
                </c:pt>
                <c:pt idx="1443">
                  <c:v>6.3612950000000001E-2</c:v>
                </c:pt>
                <c:pt idx="1444">
                  <c:v>6.7921369999999995E-2</c:v>
                </c:pt>
                <c:pt idx="1445">
                  <c:v>6.7700895000000011E-2</c:v>
                </c:pt>
                <c:pt idx="1446">
                  <c:v>6.5427965000000005E-2</c:v>
                </c:pt>
                <c:pt idx="1447">
                  <c:v>6.7672275000000018E-2</c:v>
                </c:pt>
                <c:pt idx="1448">
                  <c:v>7.3306684999999983E-2</c:v>
                </c:pt>
                <c:pt idx="1449">
                  <c:v>6.6725709999999994E-2</c:v>
                </c:pt>
                <c:pt idx="1450">
                  <c:v>6.7474019999999996E-2</c:v>
                </c:pt>
                <c:pt idx="1451">
                  <c:v>6.9197244999999991E-2</c:v>
                </c:pt>
                <c:pt idx="1452">
                  <c:v>6.1793374999999991E-2</c:v>
                </c:pt>
                <c:pt idx="1453">
                  <c:v>6.1793374999999991E-2</c:v>
                </c:pt>
                <c:pt idx="1454">
                  <c:v>6.7088680000000012E-2</c:v>
                </c:pt>
                <c:pt idx="1455">
                  <c:v>6.5095465000000019E-2</c:v>
                </c:pt>
                <c:pt idx="1456">
                  <c:v>6.188687000000001E-2</c:v>
                </c:pt>
                <c:pt idx="1457">
                  <c:v>7.1202905000000011E-2</c:v>
                </c:pt>
                <c:pt idx="1458">
                  <c:v>7.4202905000000013E-2</c:v>
                </c:pt>
                <c:pt idx="1459">
                  <c:v>7.1042525000000009E-2</c:v>
                </c:pt>
                <c:pt idx="1460">
                  <c:v>6.2382845000000006E-2</c:v>
                </c:pt>
                <c:pt idx="1461">
                  <c:v>6.2382845000000006E-2</c:v>
                </c:pt>
                <c:pt idx="1462">
                  <c:v>7.3969395000000007E-2</c:v>
                </c:pt>
                <c:pt idx="1463">
                  <c:v>6.6948585000000005E-2</c:v>
                </c:pt>
                <c:pt idx="1464">
                  <c:v>6.7921254999999986E-2</c:v>
                </c:pt>
                <c:pt idx="1465">
                  <c:v>6.5910090000000005E-2</c:v>
                </c:pt>
                <c:pt idx="1466">
                  <c:v>6.573467999999999E-2</c:v>
                </c:pt>
                <c:pt idx="1467">
                  <c:v>6.5620564999999992E-2</c:v>
                </c:pt>
                <c:pt idx="1468">
                  <c:v>6.8138284999999993E-2</c:v>
                </c:pt>
                <c:pt idx="1469">
                  <c:v>6.9409709999999986E-2</c:v>
                </c:pt>
                <c:pt idx="1470">
                  <c:v>6.9670514999999988E-2</c:v>
                </c:pt>
                <c:pt idx="1471">
                  <c:v>6.9475629999999997E-2</c:v>
                </c:pt>
                <c:pt idx="1472">
                  <c:v>6.6836815000000008E-2</c:v>
                </c:pt>
                <c:pt idx="1473">
                  <c:v>6.2158024999999999E-2</c:v>
                </c:pt>
                <c:pt idx="1474">
                  <c:v>6.2158024999999999E-2</c:v>
                </c:pt>
                <c:pt idx="1475">
                  <c:v>7.2693325000000017E-2</c:v>
                </c:pt>
                <c:pt idx="1476">
                  <c:v>7.1891444999999998E-2</c:v>
                </c:pt>
                <c:pt idx="1477">
                  <c:v>6.8675100000000003E-2</c:v>
                </c:pt>
                <c:pt idx="1478">
                  <c:v>7.1335590000000004E-2</c:v>
                </c:pt>
                <c:pt idx="1479">
                  <c:v>6.90635E-2</c:v>
                </c:pt>
                <c:pt idx="1480">
                  <c:v>7.4239220000000022E-2</c:v>
                </c:pt>
                <c:pt idx="1481">
                  <c:v>7.0436410000000019E-2</c:v>
                </c:pt>
                <c:pt idx="1482">
                  <c:v>7.3702835000000022E-2</c:v>
                </c:pt>
                <c:pt idx="1483">
                  <c:v>7.3176205000000008E-2</c:v>
                </c:pt>
                <c:pt idx="1484">
                  <c:v>7.0162245000000012E-2</c:v>
                </c:pt>
                <c:pt idx="1485">
                  <c:v>7.0606835000000007E-2</c:v>
                </c:pt>
                <c:pt idx="1486">
                  <c:v>7.5038110000000005E-2</c:v>
                </c:pt>
                <c:pt idx="1487">
                  <c:v>8.040650000000002E-2</c:v>
                </c:pt>
                <c:pt idx="1488">
                  <c:v>7.4859375000000006E-2</c:v>
                </c:pt>
                <c:pt idx="1489">
                  <c:v>6.1196645000000008E-2</c:v>
                </c:pt>
                <c:pt idx="1490">
                  <c:v>6.1196645000000008E-2</c:v>
                </c:pt>
                <c:pt idx="1491">
                  <c:v>7.5779749999999993E-2</c:v>
                </c:pt>
                <c:pt idx="1492">
                  <c:v>7.0712070000000002E-2</c:v>
                </c:pt>
                <c:pt idx="1493">
                  <c:v>6.5661355000000005E-2</c:v>
                </c:pt>
                <c:pt idx="1494">
                  <c:v>6.4597505E-2</c:v>
                </c:pt>
                <c:pt idx="1495">
                  <c:v>6.8297504999999994E-2</c:v>
                </c:pt>
                <c:pt idx="1496">
                  <c:v>7.0535120000000007E-2</c:v>
                </c:pt>
                <c:pt idx="1497">
                  <c:v>7.3535120000000009E-2</c:v>
                </c:pt>
                <c:pt idx="1498">
                  <c:v>6.9451075000000001E-2</c:v>
                </c:pt>
                <c:pt idx="1499">
                  <c:v>6.8650664999999972E-2</c:v>
                </c:pt>
                <c:pt idx="1500">
                  <c:v>6.4060824999999988E-2</c:v>
                </c:pt>
                <c:pt idx="1501">
                  <c:v>7.4968414999999983E-2</c:v>
                </c:pt>
                <c:pt idx="1502">
                  <c:v>6.9751419999999995E-2</c:v>
                </c:pt>
                <c:pt idx="1503">
                  <c:v>6.9643074999999999E-2</c:v>
                </c:pt>
                <c:pt idx="1504">
                  <c:v>7.1108405000000013E-2</c:v>
                </c:pt>
                <c:pt idx="1505">
                  <c:v>7.4572840000000001E-2</c:v>
                </c:pt>
                <c:pt idx="1506">
                  <c:v>6.763137000000001E-2</c:v>
                </c:pt>
                <c:pt idx="1507">
                  <c:v>6.8180795000000002E-2</c:v>
                </c:pt>
                <c:pt idx="1508">
                  <c:v>7.5359330000000002E-2</c:v>
                </c:pt>
                <c:pt idx="1509">
                  <c:v>6.6637375000000013E-2</c:v>
                </c:pt>
                <c:pt idx="1510">
                  <c:v>6.742430000000002E-2</c:v>
                </c:pt>
                <c:pt idx="1511">
                  <c:v>6.711665E-2</c:v>
                </c:pt>
                <c:pt idx="1512">
                  <c:v>6.3888859999999992E-2</c:v>
                </c:pt>
                <c:pt idx="1513">
                  <c:v>6.6717879999999993E-2</c:v>
                </c:pt>
                <c:pt idx="1514">
                  <c:v>6.8620754999999978E-2</c:v>
                </c:pt>
                <c:pt idx="1515">
                  <c:v>6.7588214999999993E-2</c:v>
                </c:pt>
                <c:pt idx="1516">
                  <c:v>6.8028194999999972E-2</c:v>
                </c:pt>
                <c:pt idx="1517">
                  <c:v>6.8028194999999972E-2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2D9-4EBE-BB70-AE1FFB0A7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57200"/>
        <c:axId val="244610480"/>
      </c:scatterChart>
      <c:valAx>
        <c:axId val="175957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>
                    <a:latin typeface="Arial" panose="020B0604020202020204" pitchFamily="34" charset="0"/>
                    <a:cs typeface="Arial" panose="020B0604020202020204" pitchFamily="34" charset="0"/>
                  </a:rPr>
                  <a:t>Treasury Yield</a:t>
                </a:r>
              </a:p>
            </c:rich>
          </c:tx>
          <c:layout/>
          <c:overlay val="0"/>
        </c:title>
        <c:numFmt formatCode="0.00%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244610480"/>
        <c:crosses val="autoZero"/>
        <c:crossBetween val="midCat"/>
      </c:valAx>
      <c:valAx>
        <c:axId val="244610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en-US" sz="800">
                    <a:latin typeface="Arial" panose="020B0604020202020204" pitchFamily="34" charset="0"/>
                    <a:cs typeface="Arial" panose="020B0604020202020204" pitchFamily="34" charset="0"/>
                  </a:rPr>
                  <a:t>Equity</a:t>
                </a:r>
                <a:r>
                  <a:rPr lang="en-US" sz="8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en-US" sz="800">
                    <a:latin typeface="Arial" panose="020B0604020202020204" pitchFamily="34" charset="0"/>
                    <a:cs typeface="Arial" panose="020B0604020202020204" pitchFamily="34" charset="0"/>
                  </a:rPr>
                  <a:t>Risk Premium</a:t>
                </a:r>
              </a:p>
            </c:rich>
          </c:tx>
          <c:layout>
            <c:manualLayout>
              <c:xMode val="edge"/>
              <c:yMode val="edge"/>
              <c:x val="9.0350685331000297E-3"/>
              <c:y val="0.36384951881014882"/>
            </c:manualLayout>
          </c:layout>
          <c:overlay val="0"/>
        </c:title>
        <c:numFmt formatCode="0.00%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75957200"/>
        <c:crosses val="autoZero"/>
        <c:crossBetween val="midCat"/>
      </c:valAx>
    </c:plotArea>
    <c:plotVisOnly val="1"/>
    <c:dispBlanksAs val="gap"/>
    <c:showDLblsOverMax val="0"/>
  </c:chart>
  <c:printSettings>
    <c:headerFooter>
      <c:oddHeader>&amp;R&amp;"Arial,Regular"&amp;10PNM Exhibit RBH-9
Page &amp;P of 20</c:oddHeader>
    </c:headerFooter>
    <c:pageMargins b="0.75000000000000022" l="0.70000000000000018" r="0.70000000000000018" t="0.75000000000000022" header="0.3000000000000001" footer="0.3000000000000001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'RBH-12R Winker RP Replicated'!$D$3</c:f>
              <c:strCache>
                <c:ptCount val="1"/>
                <c:pt idx="0">
                  <c:v>Public Utility Bond Yield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'RBH-12R Winker RP Replicated'!$B$4:$B$20</c:f>
              <c:numCache>
                <c:formatCode>General</c:formatCod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numCache>
            </c:numRef>
          </c:cat>
          <c:val>
            <c:numRef>
              <c:f>'RBH-12R Winker RP Replicated'!$D$4:$D$20</c:f>
              <c:numCache>
                <c:formatCode>0.00%</c:formatCode>
                <c:ptCount val="17"/>
                <c:pt idx="0">
                  <c:v>8.2219444444444442E-2</c:v>
                </c:pt>
                <c:pt idx="1">
                  <c:v>7.7894444444444447E-2</c:v>
                </c:pt>
                <c:pt idx="2">
                  <c:v>7.5297222222222224E-2</c:v>
                </c:pt>
                <c:pt idx="3">
                  <c:v>6.6063888888888894E-2</c:v>
                </c:pt>
                <c:pt idx="4">
                  <c:v>6.1994444444444456E-2</c:v>
                </c:pt>
                <c:pt idx="5">
                  <c:v>5.6722222222222216E-2</c:v>
                </c:pt>
                <c:pt idx="6">
                  <c:v>6.0738888888888891E-2</c:v>
                </c:pt>
                <c:pt idx="7">
                  <c:v>6.1149999999999996E-2</c:v>
                </c:pt>
                <c:pt idx="8">
                  <c:v>6.6516666666666668E-2</c:v>
                </c:pt>
                <c:pt idx="9">
                  <c:v>6.281666666666666E-2</c:v>
                </c:pt>
                <c:pt idx="10">
                  <c:v>5.5533333333333337E-2</c:v>
                </c:pt>
                <c:pt idx="11">
                  <c:v>5.1280555555555558E-2</c:v>
                </c:pt>
                <c:pt idx="12">
                  <c:v>4.2719444444444442E-2</c:v>
                </c:pt>
                <c:pt idx="13">
                  <c:v>4.5672222222222232E-2</c:v>
                </c:pt>
                <c:pt idx="14">
                  <c:v>4.4200000000000003E-2</c:v>
                </c:pt>
                <c:pt idx="15">
                  <c:v>4.3799999999999999E-2</c:v>
                </c:pt>
                <c:pt idx="16">
                  <c:v>4.112222222222222E-2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B2-40B1-970E-067E14733DE1}"/>
            </c:ext>
          </c:extLst>
        </c:ser>
        <c:ser>
          <c:idx val="1"/>
          <c:order val="1"/>
          <c:tx>
            <c:strRef>
              <c:f>'RBH-12R Winker RP Replicated'!$E$3</c:f>
              <c:strCache>
                <c:ptCount val="1"/>
                <c:pt idx="0">
                  <c:v>Risk Premium</c:v>
                </c:pt>
              </c:strCache>
            </c:strRef>
          </c:tx>
          <c:spPr>
            <a:ln w="12700" cap="rnd">
              <a:solidFill>
                <a:sysClr val="windowText" lastClr="00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'RBH-12R Winker RP Replicated'!$B$4:$B$20</c:f>
              <c:numCache>
                <c:formatCode>General</c:formatCod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numCache>
            </c:numRef>
          </c:cat>
          <c:val>
            <c:numRef>
              <c:f>'RBH-12R Winker RP Replicated'!$E$4:$E$20</c:f>
              <c:numCache>
                <c:formatCode>0.00%</c:formatCode>
                <c:ptCount val="17"/>
                <c:pt idx="0">
                  <c:v>3.3569444444444443E-2</c:v>
                </c:pt>
                <c:pt idx="1">
                  <c:v>3.2818888888888884E-2</c:v>
                </c:pt>
                <c:pt idx="2">
                  <c:v>3.6831349206349215E-2</c:v>
                </c:pt>
                <c:pt idx="3">
                  <c:v>4.3566111111111097E-2</c:v>
                </c:pt>
                <c:pt idx="4">
                  <c:v>4.6096031746031725E-2</c:v>
                </c:pt>
                <c:pt idx="5">
                  <c:v>4.8390277777777782E-2</c:v>
                </c:pt>
                <c:pt idx="6">
                  <c:v>4.2693111111111119E-2</c:v>
                </c:pt>
                <c:pt idx="7">
                  <c:v>4.1974324324324297E-2</c:v>
                </c:pt>
                <c:pt idx="8">
                  <c:v>3.7143333333333306E-2</c:v>
                </c:pt>
                <c:pt idx="9">
                  <c:v>4.2412280701754346E-2</c:v>
                </c:pt>
                <c:pt idx="10">
                  <c:v>4.7402873563218387E-2</c:v>
                </c:pt>
                <c:pt idx="11">
                  <c:v>5.0584444444444411E-2</c:v>
                </c:pt>
                <c:pt idx="12">
                  <c:v>5.7374786324786299E-2</c:v>
                </c:pt>
                <c:pt idx="13">
                  <c:v>5.2396825396825393E-2</c:v>
                </c:pt>
                <c:pt idx="14">
                  <c:v>5.33E-2</c:v>
                </c:pt>
                <c:pt idx="15">
                  <c:v>5.2200000000000003E-2</c:v>
                </c:pt>
                <c:pt idx="16">
                  <c:v>5.577777777777778E-2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4B2-40B1-970E-067E14733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6377840"/>
        <c:axId val="285727400"/>
      </c:lineChart>
      <c:catAx>
        <c:axId val="246377840"/>
        <c:scaling>
          <c:orientation val="minMax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5727400"/>
        <c:crosses val="autoZero"/>
        <c:auto val="0"/>
        <c:lblAlgn val="ctr"/>
        <c:lblOffset val="100"/>
        <c:tickMarkSkip val="1"/>
        <c:noMultiLvlLbl val="0"/>
      </c:catAx>
      <c:valAx>
        <c:axId val="285727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Utility Bond Yield/ Equity Risk Premium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6377840"/>
        <c:crossesAt val="1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323381452318459"/>
          <c:y val="4.3650793650793648E-2"/>
          <c:w val="0.72587729658792643"/>
          <c:h val="0.77351831021122364"/>
        </c:manualLayout>
      </c:layout>
      <c:scatterChart>
        <c:scatterStyle val="lineMarker"/>
        <c:varyColors val="0"/>
        <c:ser>
          <c:idx val="0"/>
          <c:order val="0"/>
          <c:tx>
            <c:v>Actual ROE</c:v>
          </c:tx>
          <c:spPr>
            <a:ln w="19050" cap="rnd" cmpd="sng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'RBH-13R Winker RP Accuracy'!$B$5:$B$21</c:f>
              <c:numCache>
                <c:formatCode>General</c:formatCod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numCache>
            </c:numRef>
          </c:xVal>
          <c:yVal>
            <c:numRef>
              <c:f>'RBH-13R Winker RP Accuracy'!$C$5:$C$21</c:f>
              <c:numCache>
                <c:formatCode>0.00%</c:formatCode>
                <c:ptCount val="17"/>
                <c:pt idx="0">
                  <c:v>0.11578888888888889</c:v>
                </c:pt>
                <c:pt idx="1">
                  <c:v>0.11071333333333333</c:v>
                </c:pt>
                <c:pt idx="2">
                  <c:v>0.11212857142857144</c:v>
                </c:pt>
                <c:pt idx="3">
                  <c:v>0.10962999999999999</c:v>
                </c:pt>
                <c:pt idx="4">
                  <c:v>0.10809047619047618</c:v>
                </c:pt>
                <c:pt idx="5">
                  <c:v>0.1051125</c:v>
                </c:pt>
                <c:pt idx="6">
                  <c:v>0.10343200000000001</c:v>
                </c:pt>
                <c:pt idx="7">
                  <c:v>0.10312432432432429</c:v>
                </c:pt>
                <c:pt idx="8">
                  <c:v>0.10365999999999997</c:v>
                </c:pt>
                <c:pt idx="9">
                  <c:v>0.10522894736842101</c:v>
                </c:pt>
                <c:pt idx="10">
                  <c:v>0.10293620689655172</c:v>
                </c:pt>
                <c:pt idx="11">
                  <c:v>0.10186499999999997</c:v>
                </c:pt>
                <c:pt idx="12">
                  <c:v>0.10009423076923074</c:v>
                </c:pt>
                <c:pt idx="13">
                  <c:v>9.8069047619047625E-2</c:v>
                </c:pt>
                <c:pt idx="14">
                  <c:v>9.7500000000000003E-2</c:v>
                </c:pt>
                <c:pt idx="15">
                  <c:v>9.6000000000000002E-2</c:v>
                </c:pt>
                <c:pt idx="16">
                  <c:v>9.69E-2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7EA-46E7-B899-32FCBE9CFD71}"/>
            </c:ext>
          </c:extLst>
        </c:ser>
        <c:ser>
          <c:idx val="1"/>
          <c:order val="1"/>
          <c:tx>
            <c:v>Winker Methodology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'RBH-13R Winker RP Accuracy'!$B$5:$B$21</c:f>
              <c:numCache>
                <c:formatCode>General</c:formatCod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numCache>
            </c:numRef>
          </c:xVal>
          <c:yVal>
            <c:numRef>
              <c:f>'RBH-13R Winker RP Accuracy'!$G$5:$G$21</c:f>
              <c:numCache>
                <c:formatCode>0.00%</c:formatCode>
                <c:ptCount val="17"/>
                <c:pt idx="0">
                  <c:v>0.12778014210045496</c:v>
                </c:pt>
                <c:pt idx="1">
                  <c:v>0.12345514210045495</c:v>
                </c:pt>
                <c:pt idx="2">
                  <c:v>0.12085791987823273</c:v>
                </c:pt>
                <c:pt idx="3">
                  <c:v>0.1116245865448994</c:v>
                </c:pt>
                <c:pt idx="4">
                  <c:v>0.10755514210045497</c:v>
                </c:pt>
                <c:pt idx="5">
                  <c:v>0.10228291987823272</c:v>
                </c:pt>
                <c:pt idx="6">
                  <c:v>0.1062995865448994</c:v>
                </c:pt>
                <c:pt idx="7">
                  <c:v>0.1067106976560105</c:v>
                </c:pt>
                <c:pt idx="8">
                  <c:v>0.11207736432267718</c:v>
                </c:pt>
                <c:pt idx="9">
                  <c:v>0.10837736432267717</c:v>
                </c:pt>
                <c:pt idx="10">
                  <c:v>0.10109403098934384</c:v>
                </c:pt>
                <c:pt idx="11">
                  <c:v>9.6841253211566058E-2</c:v>
                </c:pt>
                <c:pt idx="12">
                  <c:v>8.8280142100454956E-2</c:v>
                </c:pt>
                <c:pt idx="13">
                  <c:v>9.1232919878232732E-2</c:v>
                </c:pt>
                <c:pt idx="14">
                  <c:v>8.976069765601051E-2</c:v>
                </c:pt>
                <c:pt idx="15">
                  <c:v>8.9360697656010513E-2</c:v>
                </c:pt>
                <c:pt idx="16">
                  <c:v>8.6682919878232734E-2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7EA-46E7-B899-32FCBE9CFD71}"/>
            </c:ext>
          </c:extLst>
        </c:ser>
        <c:ser>
          <c:idx val="2"/>
          <c:order val="2"/>
          <c:tx>
            <c:v>Hevert Methodology</c:v>
          </c:tx>
          <c:spPr>
            <a:ln w="19050" cap="rnd">
              <a:solidFill>
                <a:schemeClr val="bg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'RBH-13R Winker RP Accuracy'!$B$5:$B$21</c:f>
              <c:numCache>
                <c:formatCode>General</c:formatCod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numCache>
            </c:numRef>
          </c:xVal>
          <c:yVal>
            <c:numRef>
              <c:f>'RBH-13R Winker RP Accuracy'!$K$5:$K$21</c:f>
              <c:numCache>
                <c:formatCode>0.00%</c:formatCode>
                <c:ptCount val="17"/>
                <c:pt idx="0">
                  <c:v>0.1156522968370375</c:v>
                </c:pt>
                <c:pt idx="1">
                  <c:v>0.11314040761172274</c:v>
                </c:pt>
                <c:pt idx="2">
                  <c:v>0.11168101480559951</c:v>
                </c:pt>
                <c:pt idx="3">
                  <c:v>0.10683711927243457</c:v>
                </c:pt>
                <c:pt idx="4">
                  <c:v>0.10490089216494103</c:v>
                </c:pt>
                <c:pt idx="5">
                  <c:v>0.10261081897448515</c:v>
                </c:pt>
                <c:pt idx="6">
                  <c:v>0.1043318517616158</c:v>
                </c:pt>
                <c:pt idx="7">
                  <c:v>0.10451662443429492</c:v>
                </c:pt>
                <c:pt idx="8">
                  <c:v>0.1070607213698017</c:v>
                </c:pt>
                <c:pt idx="9">
                  <c:v>0.10528103138647564</c:v>
                </c:pt>
                <c:pt idx="10">
                  <c:v>0.10213267086678225</c:v>
                </c:pt>
                <c:pt idx="11">
                  <c:v>0.10055312216846868</c:v>
                </c:pt>
                <c:pt idx="12">
                  <c:v>9.8120719785605104E-2</c:v>
                </c:pt>
                <c:pt idx="13">
                  <c:v>9.8830944959418854E-2</c:v>
                </c:pt>
                <c:pt idx="14">
                  <c:v>9.8458103952277803E-2</c:v>
                </c:pt>
                <c:pt idx="15">
                  <c:v>9.8363133479858977E-2</c:v>
                </c:pt>
                <c:pt idx="16">
                  <c:v>9.7802052988024746E-2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7EA-46E7-B899-32FCBE9CF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822272"/>
        <c:axId val="286939504"/>
      </c:scatterChart>
      <c:valAx>
        <c:axId val="286822272"/>
        <c:scaling>
          <c:orientation val="minMax"/>
          <c:max val="2016"/>
          <c:min val="200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86939504"/>
        <c:crosses val="autoZero"/>
        <c:crossBetween val="midCat"/>
      </c:valAx>
      <c:valAx>
        <c:axId val="286939504"/>
        <c:scaling>
          <c:orientation val="minMax"/>
          <c:min val="8.000000000000001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ROE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86822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832784538296353E-2"/>
          <c:y val="3.9281306737517362E-2"/>
          <c:w val="0.88150054879503703"/>
          <c:h val="0.74837047249197852"/>
        </c:manualLayout>
      </c:layout>
      <c:lineChart>
        <c:grouping val="standard"/>
        <c:varyColors val="0"/>
        <c:ser>
          <c:idx val="0"/>
          <c:order val="0"/>
          <c:tx>
            <c:strRef>
              <c:f>'RBH-15R RP Rolling Avg-5yr'!$F$9</c:f>
              <c:strCache>
                <c:ptCount val="1"/>
                <c:pt idx="0">
                  <c:v>Treasury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plus"/>
            <c:size val="4"/>
            <c:spPr>
              <a:ln>
                <a:solidFill>
                  <a:schemeClr val="tx1"/>
                </a:solidFill>
              </a:ln>
            </c:spPr>
          </c:marker>
          <c:cat>
            <c:numRef>
              <c:f>'RBH-15R RP Rolling Avg-5yr'!$B$15:$B$42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cat>
          <c:val>
            <c:numRef>
              <c:f>'RBH-15R RP Rolling Avg-5yr'!$F$15:$F$42</c:f>
              <c:numCache>
                <c:formatCode>0.00%</c:formatCode>
                <c:ptCount val="28"/>
                <c:pt idx="0">
                  <c:v>8.4790000000000004E-2</c:v>
                </c:pt>
                <c:pt idx="1">
                  <c:v>8.5464999999999985E-2</c:v>
                </c:pt>
                <c:pt idx="2">
                  <c:v>8.3638333333333328E-2</c:v>
                </c:pt>
                <c:pt idx="3">
                  <c:v>7.8916666666666663E-2</c:v>
                </c:pt>
                <c:pt idx="4">
                  <c:v>7.6758333333333331E-2</c:v>
                </c:pt>
                <c:pt idx="5">
                  <c:v>7.331E-2</c:v>
                </c:pt>
                <c:pt idx="6">
                  <c:v>7.0440000000000003E-2</c:v>
                </c:pt>
                <c:pt idx="7">
                  <c:v>6.8318333333333342E-2</c:v>
                </c:pt>
                <c:pt idx="8">
                  <c:v>6.6278333333333342E-2</c:v>
                </c:pt>
                <c:pt idx="9">
                  <c:v>6.3270000000000007E-2</c:v>
                </c:pt>
                <c:pt idx="10">
                  <c:v>6.138666666666668E-2</c:v>
                </c:pt>
                <c:pt idx="11">
                  <c:v>5.8971666666666665E-2</c:v>
                </c:pt>
                <c:pt idx="12">
                  <c:v>5.6620000000000004E-2</c:v>
                </c:pt>
                <c:pt idx="13">
                  <c:v>5.5378333333333342E-2</c:v>
                </c:pt>
                <c:pt idx="14">
                  <c:v>5.374000000000001E-2</c:v>
                </c:pt>
                <c:pt idx="15">
                  <c:v>5.1146666666666674E-2</c:v>
                </c:pt>
                <c:pt idx="16">
                  <c:v>4.9956363636363632E-2</c:v>
                </c:pt>
                <c:pt idx="17">
                  <c:v>4.8764696969696972E-2</c:v>
                </c:pt>
                <c:pt idx="18">
                  <c:v>4.7408030303030299E-2</c:v>
                </c:pt>
                <c:pt idx="19">
                  <c:v>4.5453030303030308E-2</c:v>
                </c:pt>
                <c:pt idx="20">
                  <c:v>4.4663030303030309E-2</c:v>
                </c:pt>
                <c:pt idx="21">
                  <c:v>4.2688333333333342E-2</c:v>
                </c:pt>
                <c:pt idx="22">
                  <c:v>3.8861666666666669E-2</c:v>
                </c:pt>
                <c:pt idx="23">
                  <c:v>3.7199999999999997E-2</c:v>
                </c:pt>
                <c:pt idx="24">
                  <c:v>3.5741666666666672E-2</c:v>
                </c:pt>
                <c:pt idx="25">
                  <c:v>3.2921666666666669E-2</c:v>
                </c:pt>
                <c:pt idx="26">
                  <c:v>3.0294999999999999E-2</c:v>
                </c:pt>
                <c:pt idx="27">
                  <c:v>3.0539999999999994E-2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B6-47C0-8ED6-42BF1218AB96}"/>
            </c:ext>
          </c:extLst>
        </c:ser>
        <c:ser>
          <c:idx val="1"/>
          <c:order val="1"/>
          <c:tx>
            <c:strRef>
              <c:f>'RBH-15R RP Rolling Avg-5yr'!$G$9</c:f>
              <c:strCache>
                <c:ptCount val="1"/>
                <c:pt idx="0">
                  <c:v>Risk Premium</c:v>
                </c:pt>
              </c:strCache>
            </c:strRef>
          </c:tx>
          <c:spPr>
            <a:ln w="22225">
              <a:solidFill>
                <a:schemeClr val="tx1"/>
              </a:solidFill>
              <a:prstDash val="sysDash"/>
            </a:ln>
          </c:spPr>
          <c:marker>
            <c:symbol val="x"/>
            <c:size val="4"/>
            <c:spPr>
              <a:ln>
                <a:solidFill>
                  <a:schemeClr val="tx1"/>
                </a:solidFill>
              </a:ln>
            </c:spPr>
          </c:marker>
          <c:cat>
            <c:numRef>
              <c:f>'RBH-15R RP Rolling Avg-5yr'!$B$15:$B$42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</c:numCache>
            </c:numRef>
          </c:cat>
          <c:val>
            <c:numRef>
              <c:f>'RBH-15R RP Rolling Avg-5yr'!$G$15:$G$42</c:f>
              <c:numCache>
                <c:formatCode>0.00%</c:formatCode>
                <c:ptCount val="28"/>
                <c:pt idx="0">
                  <c:v>4.5969999999999997E-2</c:v>
                </c:pt>
                <c:pt idx="1">
                  <c:v>4.253500000000001E-2</c:v>
                </c:pt>
                <c:pt idx="2">
                  <c:v>4.2561666666666678E-2</c:v>
                </c:pt>
                <c:pt idx="3">
                  <c:v>4.4523333333333345E-2</c:v>
                </c:pt>
                <c:pt idx="4">
                  <c:v>4.3421666666666671E-2</c:v>
                </c:pt>
                <c:pt idx="5">
                  <c:v>4.4570000000000005E-2</c:v>
                </c:pt>
                <c:pt idx="6">
                  <c:v>4.5119999999999993E-2</c:v>
                </c:pt>
                <c:pt idx="7">
                  <c:v>4.5861666666666669E-2</c:v>
                </c:pt>
                <c:pt idx="8">
                  <c:v>4.8401666666666662E-2</c:v>
                </c:pt>
                <c:pt idx="9">
                  <c:v>5.0269999999999995E-2</c:v>
                </c:pt>
                <c:pt idx="10">
                  <c:v>5.1913333333333332E-2</c:v>
                </c:pt>
                <c:pt idx="11">
                  <c:v>5.3728333333333336E-2</c:v>
                </c:pt>
                <c:pt idx="12">
                  <c:v>5.5600000000000004E-2</c:v>
                </c:pt>
                <c:pt idx="13">
                  <c:v>5.5461666666666666E-2</c:v>
                </c:pt>
                <c:pt idx="14">
                  <c:v>5.706E-2</c:v>
                </c:pt>
                <c:pt idx="15">
                  <c:v>5.7873333333333332E-2</c:v>
                </c:pt>
                <c:pt idx="16">
                  <c:v>5.7563636363636358E-2</c:v>
                </c:pt>
                <c:pt idx="17">
                  <c:v>5.705530303030304E-2</c:v>
                </c:pt>
                <c:pt idx="18">
                  <c:v>5.7211969696969699E-2</c:v>
                </c:pt>
                <c:pt idx="19">
                  <c:v>5.8706969696969702E-2</c:v>
                </c:pt>
                <c:pt idx="20">
                  <c:v>5.8996969696969701E-2</c:v>
                </c:pt>
                <c:pt idx="21">
                  <c:v>6.0671666666666665E-2</c:v>
                </c:pt>
                <c:pt idx="22">
                  <c:v>6.3898333333333335E-2</c:v>
                </c:pt>
                <c:pt idx="23">
                  <c:v>6.4440000000000011E-2</c:v>
                </c:pt>
                <c:pt idx="24">
                  <c:v>6.4358333333333323E-2</c:v>
                </c:pt>
                <c:pt idx="25">
                  <c:v>6.5798333333333334E-2</c:v>
                </c:pt>
                <c:pt idx="26">
                  <c:v>6.7244999999999999E-2</c:v>
                </c:pt>
                <c:pt idx="27">
                  <c:v>6.6200000000000009E-2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B6-47C0-8ED6-42BF1218A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419736"/>
        <c:axId val="175420128"/>
      </c:lineChart>
      <c:catAx>
        <c:axId val="175419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 sz="900"/>
            </a:pPr>
            <a:endParaRPr lang="en-US"/>
          </a:p>
        </c:txPr>
        <c:crossAx val="175420128"/>
        <c:crosses val="autoZero"/>
        <c:auto val="1"/>
        <c:lblAlgn val="ctr"/>
        <c:lblOffset val="100"/>
        <c:noMultiLvlLbl val="0"/>
      </c:catAx>
      <c:valAx>
        <c:axId val="17542012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sysDot"/>
            </a:ln>
          </c:spPr>
        </c:majorGridlines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17541973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70543584231705"/>
          <c:y val="3.9281306737517362E-2"/>
          <c:w val="0.79155912452408694"/>
          <c:h val="0.806101424866638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4.8780498191694249E-2"/>
                  <c:y val="-0.25146527832080506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</c:trendlineLbl>
          </c:trendline>
          <c:xVal>
            <c:numRef>
              <c:f>'RBH-15R RP Rolling Avg-5yr'!$F$15:$F$42</c:f>
              <c:numCache>
                <c:formatCode>0.00%</c:formatCode>
                <c:ptCount val="28"/>
                <c:pt idx="0">
                  <c:v>8.4790000000000004E-2</c:v>
                </c:pt>
                <c:pt idx="1">
                  <c:v>8.5464999999999985E-2</c:v>
                </c:pt>
                <c:pt idx="2">
                  <c:v>8.3638333333333328E-2</c:v>
                </c:pt>
                <c:pt idx="3">
                  <c:v>7.8916666666666663E-2</c:v>
                </c:pt>
                <c:pt idx="4">
                  <c:v>7.6758333333333331E-2</c:v>
                </c:pt>
                <c:pt idx="5">
                  <c:v>7.331E-2</c:v>
                </c:pt>
                <c:pt idx="6">
                  <c:v>7.0440000000000003E-2</c:v>
                </c:pt>
                <c:pt idx="7">
                  <c:v>6.8318333333333342E-2</c:v>
                </c:pt>
                <c:pt idx="8">
                  <c:v>6.6278333333333342E-2</c:v>
                </c:pt>
                <c:pt idx="9">
                  <c:v>6.3270000000000007E-2</c:v>
                </c:pt>
                <c:pt idx="10">
                  <c:v>6.138666666666668E-2</c:v>
                </c:pt>
                <c:pt idx="11">
                  <c:v>5.8971666666666665E-2</c:v>
                </c:pt>
                <c:pt idx="12">
                  <c:v>5.6620000000000004E-2</c:v>
                </c:pt>
                <c:pt idx="13">
                  <c:v>5.5378333333333342E-2</c:v>
                </c:pt>
                <c:pt idx="14">
                  <c:v>5.374000000000001E-2</c:v>
                </c:pt>
                <c:pt idx="15">
                  <c:v>5.1146666666666674E-2</c:v>
                </c:pt>
                <c:pt idx="16">
                  <c:v>4.9956363636363632E-2</c:v>
                </c:pt>
                <c:pt idx="17">
                  <c:v>4.8764696969696972E-2</c:v>
                </c:pt>
                <c:pt idx="18">
                  <c:v>4.7408030303030299E-2</c:v>
                </c:pt>
                <c:pt idx="19">
                  <c:v>4.5453030303030308E-2</c:v>
                </c:pt>
                <c:pt idx="20">
                  <c:v>4.4663030303030309E-2</c:v>
                </c:pt>
                <c:pt idx="21">
                  <c:v>4.2688333333333342E-2</c:v>
                </c:pt>
                <c:pt idx="22">
                  <c:v>3.8861666666666669E-2</c:v>
                </c:pt>
                <c:pt idx="23">
                  <c:v>3.7199999999999997E-2</c:v>
                </c:pt>
                <c:pt idx="24">
                  <c:v>3.5741666666666672E-2</c:v>
                </c:pt>
                <c:pt idx="25">
                  <c:v>3.2921666666666669E-2</c:v>
                </c:pt>
                <c:pt idx="26">
                  <c:v>3.0294999999999999E-2</c:v>
                </c:pt>
                <c:pt idx="27">
                  <c:v>3.0539999999999994E-2</c:v>
                </c:pt>
              </c:numCache>
            </c:numRef>
          </c:xVal>
          <c:yVal>
            <c:numRef>
              <c:f>'RBH-15R RP Rolling Avg-5yr'!$G$15:$G$42</c:f>
              <c:numCache>
                <c:formatCode>0.00%</c:formatCode>
                <c:ptCount val="28"/>
                <c:pt idx="0">
                  <c:v>4.5969999999999997E-2</c:v>
                </c:pt>
                <c:pt idx="1">
                  <c:v>4.253500000000001E-2</c:v>
                </c:pt>
                <c:pt idx="2">
                  <c:v>4.2561666666666678E-2</c:v>
                </c:pt>
                <c:pt idx="3">
                  <c:v>4.4523333333333345E-2</c:v>
                </c:pt>
                <c:pt idx="4">
                  <c:v>4.3421666666666671E-2</c:v>
                </c:pt>
                <c:pt idx="5">
                  <c:v>4.4570000000000005E-2</c:v>
                </c:pt>
                <c:pt idx="6">
                  <c:v>4.5119999999999993E-2</c:v>
                </c:pt>
                <c:pt idx="7">
                  <c:v>4.5861666666666669E-2</c:v>
                </c:pt>
                <c:pt idx="8">
                  <c:v>4.8401666666666662E-2</c:v>
                </c:pt>
                <c:pt idx="9">
                  <c:v>5.0269999999999995E-2</c:v>
                </c:pt>
                <c:pt idx="10">
                  <c:v>5.1913333333333332E-2</c:v>
                </c:pt>
                <c:pt idx="11">
                  <c:v>5.3728333333333336E-2</c:v>
                </c:pt>
                <c:pt idx="12">
                  <c:v>5.5600000000000004E-2</c:v>
                </c:pt>
                <c:pt idx="13">
                  <c:v>5.5461666666666666E-2</c:v>
                </c:pt>
                <c:pt idx="14">
                  <c:v>5.706E-2</c:v>
                </c:pt>
                <c:pt idx="15">
                  <c:v>5.7873333333333332E-2</c:v>
                </c:pt>
                <c:pt idx="16">
                  <c:v>5.7563636363636358E-2</c:v>
                </c:pt>
                <c:pt idx="17">
                  <c:v>5.705530303030304E-2</c:v>
                </c:pt>
                <c:pt idx="18">
                  <c:v>5.7211969696969699E-2</c:v>
                </c:pt>
                <c:pt idx="19">
                  <c:v>5.8706969696969702E-2</c:v>
                </c:pt>
                <c:pt idx="20">
                  <c:v>5.8996969696969701E-2</c:v>
                </c:pt>
                <c:pt idx="21">
                  <c:v>6.0671666666666665E-2</c:v>
                </c:pt>
                <c:pt idx="22">
                  <c:v>6.3898333333333335E-2</c:v>
                </c:pt>
                <c:pt idx="23">
                  <c:v>6.4440000000000011E-2</c:v>
                </c:pt>
                <c:pt idx="24">
                  <c:v>6.4358333333333323E-2</c:v>
                </c:pt>
                <c:pt idx="25">
                  <c:v>6.5798333333333334E-2</c:v>
                </c:pt>
                <c:pt idx="26">
                  <c:v>6.7244999999999999E-2</c:v>
                </c:pt>
                <c:pt idx="27">
                  <c:v>6.6200000000000009E-2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9E-41B4-AFA6-AFF0FE28CF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420912"/>
        <c:axId val="175421304"/>
      </c:scatterChart>
      <c:valAx>
        <c:axId val="175420912"/>
        <c:scaling>
          <c:orientation val="minMax"/>
          <c:min val="2.0000000000000004E-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Treasury Yield</a:t>
                </a:r>
              </a:p>
            </c:rich>
          </c:tx>
          <c:layout/>
          <c:overlay val="0"/>
        </c:title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/>
            </a:pPr>
            <a:endParaRPr lang="en-US"/>
          </a:p>
        </c:txPr>
        <c:crossAx val="175421304"/>
        <c:crosses val="autoZero"/>
        <c:crossBetween val="midCat"/>
      </c:valAx>
      <c:valAx>
        <c:axId val="17542130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Equty Risk Premium</a:t>
                </a:r>
              </a:p>
            </c:rich>
          </c:tx>
          <c:layout/>
          <c:overlay val="0"/>
        </c:title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175420912"/>
        <c:crosses val="autoZero"/>
        <c:crossBetween val="midCat"/>
      </c:valAx>
      <c:spPr>
        <a:noFill/>
        <a:ln>
          <a:solidFill>
            <a:schemeClr val="tx1"/>
          </a:solidFill>
        </a:ln>
      </c:spPr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318022747156601E-2"/>
          <c:y val="5.0925925925925923E-2"/>
          <c:w val="0.8821237970253718"/>
          <c:h val="0.7963801399825022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numRef>
              <c:f>'RBH-18R MRP Frequency Dist.'!$J$31:$J$72</c:f>
              <c:numCache>
                <c:formatCode>0.00%</c:formatCode>
                <c:ptCount val="42"/>
                <c:pt idx="0">
                  <c:v>-0.5</c:v>
                </c:pt>
                <c:pt idx="1">
                  <c:v>-0.47499999999999998</c:v>
                </c:pt>
                <c:pt idx="2">
                  <c:v>-0.45</c:v>
                </c:pt>
                <c:pt idx="3">
                  <c:v>-0.42499999999999999</c:v>
                </c:pt>
                <c:pt idx="4">
                  <c:v>-0.4</c:v>
                </c:pt>
                <c:pt idx="5">
                  <c:v>-0.375</c:v>
                </c:pt>
                <c:pt idx="6">
                  <c:v>-0.35</c:v>
                </c:pt>
                <c:pt idx="7">
                  <c:v>-0.32500000000000001</c:v>
                </c:pt>
                <c:pt idx="8">
                  <c:v>-0.3</c:v>
                </c:pt>
                <c:pt idx="9">
                  <c:v>-0.27500000000000002</c:v>
                </c:pt>
                <c:pt idx="10">
                  <c:v>-0.25</c:v>
                </c:pt>
                <c:pt idx="11">
                  <c:v>-0.22500000000000001</c:v>
                </c:pt>
                <c:pt idx="12">
                  <c:v>-0.2</c:v>
                </c:pt>
                <c:pt idx="13">
                  <c:v>-0.17499999999999999</c:v>
                </c:pt>
                <c:pt idx="14">
                  <c:v>-0.15</c:v>
                </c:pt>
                <c:pt idx="15">
                  <c:v>-0.125</c:v>
                </c:pt>
                <c:pt idx="16">
                  <c:v>-0.1</c:v>
                </c:pt>
                <c:pt idx="17">
                  <c:v>-7.4999999999999997E-2</c:v>
                </c:pt>
                <c:pt idx="18">
                  <c:v>-0.05</c:v>
                </c:pt>
                <c:pt idx="19">
                  <c:v>-2.5000000000000001E-2</c:v>
                </c:pt>
                <c:pt idx="20">
                  <c:v>0</c:v>
                </c:pt>
                <c:pt idx="21">
                  <c:v>2.5000000000000001E-2</c:v>
                </c:pt>
                <c:pt idx="22">
                  <c:v>0.05</c:v>
                </c:pt>
                <c:pt idx="23">
                  <c:v>7.4999999999999997E-2</c:v>
                </c:pt>
                <c:pt idx="24">
                  <c:v>0.1</c:v>
                </c:pt>
                <c:pt idx="25">
                  <c:v>0.125</c:v>
                </c:pt>
                <c:pt idx="26">
                  <c:v>0.15</c:v>
                </c:pt>
                <c:pt idx="27">
                  <c:v>0.17499999999999999</c:v>
                </c:pt>
                <c:pt idx="28">
                  <c:v>0.2</c:v>
                </c:pt>
                <c:pt idx="29">
                  <c:v>0.22500000000000001</c:v>
                </c:pt>
                <c:pt idx="30">
                  <c:v>0.25</c:v>
                </c:pt>
                <c:pt idx="31">
                  <c:v>0.27500000000000002</c:v>
                </c:pt>
                <c:pt idx="32">
                  <c:v>0.3</c:v>
                </c:pt>
                <c:pt idx="33">
                  <c:v>0.32500000000000001</c:v>
                </c:pt>
                <c:pt idx="34">
                  <c:v>0.35</c:v>
                </c:pt>
                <c:pt idx="35">
                  <c:v>0.375</c:v>
                </c:pt>
                <c:pt idx="36">
                  <c:v>0.4</c:v>
                </c:pt>
                <c:pt idx="37">
                  <c:v>0.42499999999999999</c:v>
                </c:pt>
                <c:pt idx="38">
                  <c:v>0.45</c:v>
                </c:pt>
                <c:pt idx="39">
                  <c:v>0.47499999999999998</c:v>
                </c:pt>
                <c:pt idx="40">
                  <c:v>0.5</c:v>
                </c:pt>
                <c:pt idx="41">
                  <c:v>0.51</c:v>
                </c:pt>
              </c:numCache>
            </c:numRef>
          </c:cat>
          <c:val>
            <c:numRef>
              <c:f>'RBH-18R MRP Frequency Dist.'!$K$31:$K$72</c:f>
              <c:numCache>
                <c:formatCode>General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3</c:v>
                </c:pt>
                <c:pt idx="15">
                  <c:v>6</c:v>
                </c:pt>
                <c:pt idx="16">
                  <c:v>5</c:v>
                </c:pt>
                <c:pt idx="17">
                  <c:v>0</c:v>
                </c:pt>
                <c:pt idx="18">
                  <c:v>2</c:v>
                </c:pt>
                <c:pt idx="19">
                  <c:v>6</c:v>
                </c:pt>
                <c:pt idx="20">
                  <c:v>3</c:v>
                </c:pt>
                <c:pt idx="21">
                  <c:v>3</c:v>
                </c:pt>
                <c:pt idx="22">
                  <c:v>4</c:v>
                </c:pt>
                <c:pt idx="23">
                  <c:v>2</c:v>
                </c:pt>
                <c:pt idx="24">
                  <c:v>9</c:v>
                </c:pt>
                <c:pt idx="25">
                  <c:v>5</c:v>
                </c:pt>
                <c:pt idx="26">
                  <c:v>2</c:v>
                </c:pt>
                <c:pt idx="27">
                  <c:v>6</c:v>
                </c:pt>
                <c:pt idx="28">
                  <c:v>3</c:v>
                </c:pt>
                <c:pt idx="29">
                  <c:v>3</c:v>
                </c:pt>
                <c:pt idx="30">
                  <c:v>7</c:v>
                </c:pt>
                <c:pt idx="31">
                  <c:v>1</c:v>
                </c:pt>
                <c:pt idx="32">
                  <c:v>6</c:v>
                </c:pt>
                <c:pt idx="33">
                  <c:v>1</c:v>
                </c:pt>
                <c:pt idx="34">
                  <c:v>2</c:v>
                </c:pt>
                <c:pt idx="35">
                  <c:v>0</c:v>
                </c:pt>
                <c:pt idx="36">
                  <c:v>0</c:v>
                </c:pt>
                <c:pt idx="37">
                  <c:v>2</c:v>
                </c:pt>
                <c:pt idx="38">
                  <c:v>1</c:v>
                </c:pt>
                <c:pt idx="39">
                  <c:v>0</c:v>
                </c:pt>
                <c:pt idx="40">
                  <c:v>1</c:v>
                </c:pt>
                <c:pt idx="41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39-4E18-B2E9-AFB50E190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5422088"/>
        <c:axId val="175422480"/>
      </c:barChart>
      <c:catAx>
        <c:axId val="175422088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422480"/>
        <c:crosses val="autoZero"/>
        <c:auto val="1"/>
        <c:lblAlgn val="ctr"/>
        <c:lblOffset val="100"/>
        <c:tickLblSkip val="2"/>
        <c:noMultiLvlLbl val="0"/>
      </c:catAx>
      <c:valAx>
        <c:axId val="17542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422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318022747156601E-2"/>
          <c:y val="5.0925925925925923E-2"/>
          <c:w val="0.8821237970253718"/>
          <c:h val="0.7963801399825022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numRef>
              <c:f>'RBH-18R MRP Frequency Dist.'!$N$33:$N$74</c:f>
              <c:numCache>
                <c:formatCode>0.00%</c:formatCode>
                <c:ptCount val="42"/>
                <c:pt idx="0">
                  <c:v>-0.45</c:v>
                </c:pt>
                <c:pt idx="1">
                  <c:v>-0.42499999999999999</c:v>
                </c:pt>
                <c:pt idx="2">
                  <c:v>-0.4</c:v>
                </c:pt>
                <c:pt idx="3">
                  <c:v>-0.375</c:v>
                </c:pt>
                <c:pt idx="4">
                  <c:v>-0.35</c:v>
                </c:pt>
                <c:pt idx="5">
                  <c:v>-0.32500000000000001</c:v>
                </c:pt>
                <c:pt idx="6">
                  <c:v>-0.3</c:v>
                </c:pt>
                <c:pt idx="7">
                  <c:v>-0.27500000000000002</c:v>
                </c:pt>
                <c:pt idx="8">
                  <c:v>-0.25</c:v>
                </c:pt>
                <c:pt idx="9">
                  <c:v>-0.22500000000000001</c:v>
                </c:pt>
                <c:pt idx="10">
                  <c:v>-0.2</c:v>
                </c:pt>
                <c:pt idx="11">
                  <c:v>-0.17499999999999999</c:v>
                </c:pt>
                <c:pt idx="12">
                  <c:v>-0.15</c:v>
                </c:pt>
                <c:pt idx="13">
                  <c:v>-0.125</c:v>
                </c:pt>
                <c:pt idx="14">
                  <c:v>-0.1</c:v>
                </c:pt>
                <c:pt idx="15">
                  <c:v>-7.4999999999999997E-2</c:v>
                </c:pt>
                <c:pt idx="16">
                  <c:v>-0.05</c:v>
                </c:pt>
                <c:pt idx="17">
                  <c:v>-2.5000000000000001E-2</c:v>
                </c:pt>
                <c:pt idx="18">
                  <c:v>0</c:v>
                </c:pt>
                <c:pt idx="19">
                  <c:v>2.5000000000000001E-2</c:v>
                </c:pt>
                <c:pt idx="20">
                  <c:v>0.05</c:v>
                </c:pt>
                <c:pt idx="21">
                  <c:v>7.4999999999999997E-2</c:v>
                </c:pt>
                <c:pt idx="22">
                  <c:v>0.1</c:v>
                </c:pt>
                <c:pt idx="23">
                  <c:v>0.125</c:v>
                </c:pt>
                <c:pt idx="24">
                  <c:v>0.15</c:v>
                </c:pt>
                <c:pt idx="25">
                  <c:v>0.17499999999999999</c:v>
                </c:pt>
                <c:pt idx="26">
                  <c:v>0.2</c:v>
                </c:pt>
                <c:pt idx="27">
                  <c:v>0.22500000000000001</c:v>
                </c:pt>
                <c:pt idx="28">
                  <c:v>0.25</c:v>
                </c:pt>
                <c:pt idx="29">
                  <c:v>0.27500000000000002</c:v>
                </c:pt>
                <c:pt idx="30">
                  <c:v>0.3</c:v>
                </c:pt>
                <c:pt idx="31">
                  <c:v>0.32500000000000001</c:v>
                </c:pt>
                <c:pt idx="32">
                  <c:v>0.35</c:v>
                </c:pt>
                <c:pt idx="33">
                  <c:v>0.375</c:v>
                </c:pt>
                <c:pt idx="34">
                  <c:v>0.4</c:v>
                </c:pt>
                <c:pt idx="35">
                  <c:v>0.42499999999999999</c:v>
                </c:pt>
                <c:pt idx="36">
                  <c:v>0.45</c:v>
                </c:pt>
                <c:pt idx="37">
                  <c:v>0.47499999999999998</c:v>
                </c:pt>
                <c:pt idx="38">
                  <c:v>0.5</c:v>
                </c:pt>
                <c:pt idx="39">
                  <c:v>0.52500000000000002</c:v>
                </c:pt>
                <c:pt idx="40">
                  <c:v>0.55000000000000004</c:v>
                </c:pt>
                <c:pt idx="41">
                  <c:v>0.57499999999999996</c:v>
                </c:pt>
              </c:numCache>
            </c:numRef>
          </c:cat>
          <c:val>
            <c:numRef>
              <c:f>'RBH-18R MRP Frequency Dist.'!$O$31:$O$74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4</c:v>
                </c:pt>
                <c:pt idx="17">
                  <c:v>7</c:v>
                </c:pt>
                <c:pt idx="18">
                  <c:v>1</c:v>
                </c:pt>
                <c:pt idx="19">
                  <c:v>2</c:v>
                </c:pt>
                <c:pt idx="20">
                  <c:v>3</c:v>
                </c:pt>
                <c:pt idx="21">
                  <c:v>4</c:v>
                </c:pt>
                <c:pt idx="22">
                  <c:v>2</c:v>
                </c:pt>
                <c:pt idx="23">
                  <c:v>7</c:v>
                </c:pt>
                <c:pt idx="24">
                  <c:v>1</c:v>
                </c:pt>
                <c:pt idx="25">
                  <c:v>7</c:v>
                </c:pt>
                <c:pt idx="26">
                  <c:v>2</c:v>
                </c:pt>
                <c:pt idx="27">
                  <c:v>5</c:v>
                </c:pt>
                <c:pt idx="28">
                  <c:v>6</c:v>
                </c:pt>
                <c:pt idx="29">
                  <c:v>3</c:v>
                </c:pt>
                <c:pt idx="30">
                  <c:v>6</c:v>
                </c:pt>
                <c:pt idx="31">
                  <c:v>3</c:v>
                </c:pt>
                <c:pt idx="32">
                  <c:v>2</c:v>
                </c:pt>
                <c:pt idx="33">
                  <c:v>8</c:v>
                </c:pt>
                <c:pt idx="34">
                  <c:v>2</c:v>
                </c:pt>
                <c:pt idx="35">
                  <c:v>3</c:v>
                </c:pt>
                <c:pt idx="36">
                  <c:v>1</c:v>
                </c:pt>
                <c:pt idx="37">
                  <c:v>0</c:v>
                </c:pt>
                <c:pt idx="38">
                  <c:v>2</c:v>
                </c:pt>
                <c:pt idx="39">
                  <c:v>0</c:v>
                </c:pt>
                <c:pt idx="40">
                  <c:v>1</c:v>
                </c:pt>
                <c:pt idx="41">
                  <c:v>0</c:v>
                </c:pt>
                <c:pt idx="42">
                  <c:v>2</c:v>
                </c:pt>
                <c:pt idx="4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B52-4FDE-BBBE-77BEB395F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5423264"/>
        <c:axId val="175423656"/>
      </c:barChart>
      <c:catAx>
        <c:axId val="175423264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423656"/>
        <c:crosses val="autoZero"/>
        <c:auto val="1"/>
        <c:lblAlgn val="ctr"/>
        <c:lblOffset val="100"/>
        <c:tickLblSkip val="2"/>
        <c:noMultiLvlLbl val="0"/>
      </c:catAx>
      <c:valAx>
        <c:axId val="175423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42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6</xdr:col>
      <xdr:colOff>480253</xdr:colOff>
      <xdr:row>27</xdr:row>
      <xdr:rowOff>21771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C72708DF-48DD-4B81-A006-78EC28BD5A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180976</xdr:colOff>
      <xdr:row>23</xdr:row>
      <xdr:rowOff>7192</xdr:rowOff>
    </xdr:from>
    <xdr:to>
      <xdr:col>5</xdr:col>
      <xdr:colOff>434228</xdr:colOff>
      <xdr:row>36</xdr:row>
      <xdr:rowOff>28576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7A70B3B6-16F3-4ADC-ADFE-4883F2626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23</xdr:row>
      <xdr:rowOff>36698</xdr:rowOff>
    </xdr:from>
    <xdr:to>
      <xdr:col>9</xdr:col>
      <xdr:colOff>0</xdr:colOff>
      <xdr:row>44</xdr:row>
      <xdr:rowOff>22411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5DBE17A4-823C-4D30-9B24-627CA2FE92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0.65477</cdr:x>
      <cdr:y>0.71214</cdr:y>
    </cdr:from>
    <cdr:to>
      <cdr:x>0.97144</cdr:x>
      <cdr:y>0.8531</cdr:y>
    </cdr:to>
    <cdr:sp macro="" textlink="">
      <cdr:nvSpPr>
        <cdr:cNvPr id="3" name="Rounded Rectangle 2">
          <a:extLst xmlns:a="http://schemas.openxmlformats.org/drawingml/2006/main">
            <a:ext uri="{FF2B5EF4-FFF2-40B4-BE49-F238E27FC236}">
              <a16:creationId xmlns:a16="http://schemas.microsoft.com/office/drawing/2014/main" xmlns="" id="{BEBD5C22-275C-4BC7-AF9C-B7BFD6BA9E0F}"/>
            </a:ext>
          </a:extLst>
        </cdr:cNvPr>
        <cdr:cNvSpPr/>
      </cdr:nvSpPr>
      <cdr:spPr>
        <a:xfrm xmlns:a="http://schemas.openxmlformats.org/drawingml/2006/main">
          <a:off x="3934643" y="2335999"/>
          <a:ext cx="1902919" cy="462392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en-US" sz="9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Under-estimation caused by Ms.</a:t>
          </a:r>
          <a:r>
            <a:rPr lang="en-US" sz="9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Winker's </a:t>
          </a:r>
          <a:r>
            <a:rPr lang="en-US" sz="9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approach</a:t>
          </a:r>
        </a:p>
      </cdr:txBody>
    </cdr:sp>
  </cdr:relSizeAnchor>
  <cdr:relSizeAnchor xmlns:cdr="http://schemas.openxmlformats.org/drawingml/2006/chartDrawing">
    <cdr:from>
      <cdr:x>0.86451</cdr:x>
      <cdr:y>0.61695</cdr:y>
    </cdr:from>
    <cdr:to>
      <cdr:x>0.86784</cdr:x>
      <cdr:y>0.71251</cdr:y>
    </cdr:to>
    <cdr:cxnSp macro="">
      <cdr:nvCxnSpPr>
        <cdr:cNvPr id="5" name="Straight Arrow Connector 4">
          <a:extLst xmlns:a="http://schemas.openxmlformats.org/drawingml/2006/main">
            <a:ext uri="{FF2B5EF4-FFF2-40B4-BE49-F238E27FC236}">
              <a16:creationId xmlns:a16="http://schemas.microsoft.com/office/drawing/2014/main" xmlns="" id="{9A50F80F-BB50-427F-9BA9-346AA3E4D012}"/>
            </a:ext>
          </a:extLst>
        </cdr:cNvPr>
        <cdr:cNvCxnSpPr/>
      </cdr:nvCxnSpPr>
      <cdr:spPr>
        <a:xfrm xmlns:a="http://schemas.openxmlformats.org/drawingml/2006/main" flipH="1">
          <a:off x="5591175" y="2582693"/>
          <a:ext cx="21576" cy="40003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prstDash val="dash"/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713300</xdr:colOff>
      <xdr:row>2</xdr:row>
      <xdr:rowOff>4828</xdr:rowOff>
    </xdr:from>
    <xdr:to>
      <xdr:col>19</xdr:col>
      <xdr:colOff>265065</xdr:colOff>
      <xdr:row>19</xdr:row>
      <xdr:rowOff>81028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4A23005F-AD0B-4689-BB96-5CB8D1676B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</xdr:colOff>
      <xdr:row>22</xdr:row>
      <xdr:rowOff>152399</xdr:rowOff>
    </xdr:from>
    <xdr:to>
      <xdr:col>19</xdr:col>
      <xdr:colOff>278466</xdr:colOff>
      <xdr:row>40</xdr:row>
      <xdr:rowOff>71717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206E824E-7150-4A38-9AE7-FD85F8DB4E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53870</xdr:colOff>
      <xdr:row>3</xdr:row>
      <xdr:rowOff>65355</xdr:rowOff>
    </xdr:from>
    <xdr:to>
      <xdr:col>5</xdr:col>
      <xdr:colOff>506426</xdr:colOff>
      <xdr:row>20</xdr:row>
      <xdr:rowOff>55830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EBD77F66-F43D-463A-A8BD-9E8743CD5E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100852</xdr:colOff>
      <xdr:row>4</xdr:row>
      <xdr:rowOff>0</xdr:rowOff>
    </xdr:from>
    <xdr:to>
      <xdr:col>15</xdr:col>
      <xdr:colOff>561413</xdr:colOff>
      <xdr:row>20</xdr:row>
      <xdr:rowOff>147357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CF5EDF96-D0D5-485E-A6A3-1133934D06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\ANNLRPTS\WY\98\G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hua%20Nowak\Box%20Sync\Projects\15.1206%20OG&amp;E%20ROE\Rebuttal\Workpapers\COS\ANNLRPTS\WY\98\G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Gas\MGE\MGE%20GR-2006-0422\Schedules\Direct\Atmos%20Schedul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D\MTGAS\2014%20Case\2014%20RateDesignM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hua%20Nowak\Box%20Sync\Projects\15.1206%20OG&amp;E%20ROE\Rebuttal\Workpapers\RD\MTGAS\2014%20Case\2014%20RateDesignMT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\PGA\2002\May%20Fi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hua%20Nowak\Box%20Sync\Projects\15.1206%20OG&amp;E%20ROE\Rebuttal\Workpapers\COS\PGA\2002\May%20Fi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lm8149\Local%20Settings\Temporary%20Internet%20Files\OLK5C\Cost%20of%20Capital%20estimated%2012-31-04%20(1-24-05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hua%20Nowak\Box%20Sync\Projects\15.1206%20OG&amp;E%20ROE\Rebuttal\Workpapers\Documents%20and%20Settings\jlm8149\Local%20Settings\Temporary%20Internet%20Files\OLK5C\Cost%20of%20Capital%20estimated%2012-31-04%20(1-24-05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\94E3\BASERE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46780438/ProForma%202001%201.0f2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yanKucan\Box%20Sync\Projects%20-%20Sussex\16.1246%20Dominion%20NC%20ROE\Rebuttal%20Testimony\Supporting%20Analyses\forward%20interpolated%20yield%20curv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\Annual%20Rpts\WY\2000\GA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hua%20Nowak\Box%20Sync\Projects\15.1206%20OG&amp;E%20ROE\Rebuttal\Workpapers\COS\Annual%20Rpts\WY\2000\GA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nelson\Box%20Sync\Projects%20-%20Sussex\16.1244%20ENSTAR%20ROE\Rebuttal\Exhibits\Documents%20and%20Settings\Bruce\Local%20Settings\Temporary%20Internet%20Files\OLK66\&#1053;&#1086;&#1074;&#1099;&#1081;%20&#1084;&#1086;&#1079;&#1075;&#1072;E\045R8\NAME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uce\Local%20Settings\Temporary%20Internet%20Files\OLK66\&#1053;&#1086;&#1074;&#1099;&#1081;%20&#1084;&#1086;&#1079;&#1075;&#1072;E\045R8\NAME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uce\Local%20Settings\Temporary%20Internet%20Files\OLK66\&#1053;&#1086;&#1074;&#1099;&#1081;%20&#1084;&#1086;&#1079;&#1075;&#1072;Utility%20Services%20Data\13-0172%20-%20Missouri%20American%20(PMA)\Rebuttal\Janous'%20Corrected%20CAP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nelson\Box%20Sync\Projects%20-%20Sussex\16.1244%20ENSTAR%20ROE\Rebuttal\Exhibits\Users\Bloomberg\Box%20Sync\Return%20on%20Equity\ROE%20Models\Bloomberg\Beta%20Workboo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loomberg\Box%20Sync\Return%20on%20Equity\ROE%20Models\Bloomberg\Beta%20Workboo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nelson\Box%20Sync\Projects%20-%20Sussex\16.1244%20ENSTAR%20ROE\Rebuttal\Exhibits\Users\AdamPerry\Documents\My%20Box%20Files\Return%20on%20Equity\ROE%20Models\Business%20Segment%20Data\2013\Business%20Segment%20Data%202013_5_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amPerry\Documents\My%20Box%20Files\Return%20on%20Equity\ROE%20Models\Business%20Segment%20Data\2013\Business%20Segment%20Data%202013_5_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46780438/131072" TargetMode="External" 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Hannes%20Pfeifenberger\Local%20Settings\Temporary%20Internet%20Files\OLKCC\1134_Whistling_In_The_Wind\wks\Filed%20Items%20May%208%202002\1134%20Electric%202002%20DC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nelson\Box%20Sync\Projects%20-%20Sussex\16.1244%20ENSTAR%20ROE\Rebuttal\Exhibits\Documents%20and%20Settings\hevert\My%20Documents\DATA\Sussex\Model\Proxy%20group%20screen%20as%20of%2011-30-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evert\My%20Documents\DATA\Sussex\Model\Proxy%20group%20screen%20as%20of%2011-30-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hua%20Nowak\Box%20Sync\Projects\15.1206%20OG&amp;E%20ROE\Rebuttal\Workpapers\TEMPLATE\Testimony%20Templates\Econ.%20data%20&amp;%20graphs\Testimony%20draft%20to%20be%20updated\historical.Graphs-testimony%20ready-revis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nelson\Box%20Sync\Projects%20-%20Sussex\16.1244%20ENSTAR%20ROE\Rebuttal\Exhibits\TEMPLATE\Testimony%20Templates\Econ.%20data%20&amp;%20graphs\Testimony%20draft%20to%20be%20updated\historical.Graphs-testimony%20ready-revise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LATE\Testimony%20Templates\Econ.%20data%20&amp;%20graphs\Testimony%20draft%20to%20be%20updated\historical.Graphs-testimony%20ready-revis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nelson\Box%20Sync\Projects%20-%20Sussex\16.1244%20ENSTAR%20ROE\Rebuttal\Exhibits\Documents%20and%20Settings\Bruce\Local%20Settings\Temporary%20Internet%20Files\OLK66\&#1053;&#1086;&#1074;&#1099;&#1081;%20&#1084;&#1086;&#1079;&#1075;&#1072;G\cos1298\AJK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uce\Local%20Settings\Temporary%20Internet%20Files\OLK66\&#1053;&#1086;&#1074;&#1099;&#1081;%20&#1084;&#1086;&#1079;&#1075;&#1072;G\cos1298\AJK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nelson\Box%20Sync\Projects%20-%20Sussex\16.1244%20ENSTAR%20ROE\Rebuttal\Exhibits\Documents%20and%20Settings\Bruce\Local%20Settings\Temporary%20Internet%20Files\OLK66\&#1053;&#1086;&#1074;&#1099;&#1081;%20&#1084;&#1086;&#1079;&#1075;&#1072;Utility%20Services%20Data\13-0194%20-%20Illinois%20Amer.%20(09)(PMA)\Exhibit%20IL%20Ame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uce\Local%20Settings\Temporary%20Internet%20Files\OLK66\&#1053;&#1086;&#1074;&#1099;&#1081;%20&#1084;&#1086;&#1079;&#1075;&#1072;Utility%20Services%20Data\13-0194%20-%20Illinois%20Amer.%20(09)(PMA)\Exhibit%20IL%20Am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46780438/Selection_skk" TargetMode="External" 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nelson\Box%20Sync\Projects%20-%20Sussex\16.1244%20ENSTAR%20ROE\Rebuttal\Exhibits\Documents%20and%20Settings\Bruce\Local%20Settings\Temporary%20Internet%20Files\OLK66\&#1053;&#1086;&#1074;&#1099;&#1081;%20&#1084;&#1086;&#1079;&#1075;&#1072;E\032r8\NAME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uce\Local%20Settings\Temporary%20Internet%20Files\OLK66\&#1053;&#1086;&#1074;&#1099;&#1081;%20&#1084;&#1086;&#1079;&#1075;&#1072;E\032r8\NAME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achary\Documents\Sussex%20Economic%20Advisors\Mass%20Electric%20ROE\Capital%20Structure%20Q22015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nnifer%20Nelson\Box%20Sync\Projects\15.1192%20PNM%20ROE%20Testimony%20Re-filing\August%202015%20Filing\Direct%20Testimony\Supporting%20Analysis\Capital%20Structure%20Q42014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nelson\Box%20Sync\Projects%20-%20Sussex\16.1244%20ENSTAR%20ROE\Rebuttal\Exhibits\Documents%20and%20Settings\Bruce\Local%20Settings\Temporary%20Internet%20Files\OLK66\MD%209311%20Bill%20Comp%20TBO%20v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uce\Local%20Settings\Temporary%20Internet%20Files\OLK66\MD%209311%20Bill%20Comp%20TBO%20v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uce\Local%20Settings\Temporary%20Internet%20Files\OLK66\&#1053;&#1086;&#1074;&#1099;&#1081;%20&#1084;&#1086;&#1079;&#1075;&#1072;Users\timoliver\Dropbox\.dropbox.cache\2011-07-26\Staff%20DR%205-1%20Hanley%20Electronic%20Exhs%20(BRO)%20(deleted%204e2d0f62-deafd-11986140)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nelson\Box%20Sync\Projects%20-%20Sussex\16.1244%20ENSTAR%20ROE\Rebuttal\Exhibits\fit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\Profiles\kms7245\Local%20Settings\Temporary%20Internet%20Files\OLK8D\Cost%20of%20Capital%20estimated%2012-31-03%20Preliminary%20(1-21-04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hua%20Nowak\Box%20Sync\Projects\15.1206%20OG&amp;E%20ROE\Rebuttal\Workpapers\W\Profiles\kms7245\Local%20Settings\Temporary%20Internet%20Files\OLK8D\Cost%20of%20Capital%20estimated%2012-31-03%20Preliminary%20(1-21-04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nelson\Box%20Sync\Projects%20-%20Sussex\16.1244%20ENSTAR%20ROE\Rebuttal\Exhibits\Users\Zachary\Documents\Sussex%20Economic%20Advisors\Mass%20Electric%20ROE\Capital%20Structure%20Q2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. Info."/>
      <sheetName val="Gen. Info."/>
      <sheetName val="Mngrs &amp; Offcrs"/>
      <sheetName val="Directors"/>
      <sheetName val="Long Term Debt"/>
      <sheetName val="Dividends"/>
      <sheetName val="Plant in Ser"/>
      <sheetName val="Depr."/>
      <sheetName val="Inc Stmnt"/>
      <sheetName val="Taxes Other"/>
      <sheetName val="Balance Sheet"/>
      <sheetName val="Liability Ins"/>
      <sheetName val="Miles of Line"/>
      <sheetName val="Gas Purchased &amp; Sold"/>
      <sheetName val="Dedication Res."/>
      <sheetName val="Emer. Curt. &amp; IRP"/>
      <sheetName val="Imprt Chngs"/>
      <sheetName val="Plnt Add-Ret-17a"/>
      <sheetName val="Fin Chngs (pg 17b)"/>
      <sheetName val="Oa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. Info."/>
      <sheetName val="Gen. Info."/>
      <sheetName val="Mngrs &amp; Offcrs"/>
      <sheetName val="Directors"/>
      <sheetName val="Long Term Debt"/>
      <sheetName val="Dividends"/>
      <sheetName val="Plant in S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Data"/>
      <sheetName val="Moody's Bond Yield Data"/>
      <sheetName val="Cover"/>
      <sheetName val="List"/>
      <sheetName val="Discount Rate"/>
      <sheetName val="Prime Rate"/>
      <sheetName val="Inflation"/>
      <sheetName val="Moody's"/>
      <sheetName val="30 Yr. Bonds"/>
      <sheetName val="Discount Chart"/>
      <sheetName val="Inflation Chart"/>
      <sheetName val="Moody's T-Bond Chart"/>
      <sheetName val="Moody's Spread Chart"/>
      <sheetName val="Moody's Baa Bond Yields Chart"/>
      <sheetName val="Econ Est &amp; Proj"/>
      <sheetName val="Hist. Cap Stru Atmos"/>
      <sheetName val="Ratios"/>
      <sheetName val="Cap. Struct."/>
      <sheetName val="LTD Rate"/>
      <sheetName val="STD Rate"/>
      <sheetName val="Comp. Co Criteria"/>
      <sheetName val="Ticker - Distr."/>
      <sheetName val="10-yr. Historical Growth"/>
      <sheetName val="5-yr. historical growth"/>
      <sheetName val="Avg 5-year and 10-year"/>
      <sheetName val="Comparable Projected Growth"/>
      <sheetName val="Comparable Stock Prices"/>
      <sheetName val="Comp DCF"/>
      <sheetName val="Comp CAPM"/>
      <sheetName val="Comp. Ratios"/>
      <sheetName val="RR"/>
      <sheetName val="WACC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I30">
            <v>8.4</v>
          </cell>
          <cell r="K30">
            <v>12</v>
          </cell>
          <cell r="O30">
            <v>2.5099999999999998</v>
          </cell>
          <cell r="P30">
            <v>1.5240553745928338</v>
          </cell>
        </row>
        <row r="31">
          <cell r="C31">
            <v>14.22</v>
          </cell>
          <cell r="E31">
            <v>16.72</v>
          </cell>
          <cell r="I31">
            <v>7.6</v>
          </cell>
          <cell r="K31">
            <v>12</v>
          </cell>
          <cell r="O31">
            <v>2.4999999999999982</v>
          </cell>
          <cell r="P31">
            <v>1.5240553745928338</v>
          </cell>
        </row>
        <row r="32">
          <cell r="C32">
            <v>13.53</v>
          </cell>
          <cell r="E32">
            <v>16.07</v>
          </cell>
          <cell r="I32">
            <v>6.8</v>
          </cell>
          <cell r="K32">
            <v>12</v>
          </cell>
          <cell r="O32">
            <v>2.5400000000000009</v>
          </cell>
          <cell r="P32">
            <v>1.5240553745928338</v>
          </cell>
        </row>
        <row r="33">
          <cell r="C33">
            <v>13.37</v>
          </cell>
          <cell r="E33">
            <v>15.82</v>
          </cell>
          <cell r="I33">
            <v>6.5</v>
          </cell>
          <cell r="K33">
            <v>12</v>
          </cell>
          <cell r="O33">
            <v>2.4500000000000011</v>
          </cell>
          <cell r="P33">
            <v>1.5240553745928338</v>
          </cell>
        </row>
        <row r="34">
          <cell r="C34">
            <v>13.24</v>
          </cell>
          <cell r="E34">
            <v>15.6</v>
          </cell>
          <cell r="I34">
            <v>6.7</v>
          </cell>
          <cell r="K34">
            <v>12</v>
          </cell>
          <cell r="O34">
            <v>2.3599999999999994</v>
          </cell>
          <cell r="P34">
            <v>1.5240553745928338</v>
          </cell>
        </row>
        <row r="35">
          <cell r="C35">
            <v>13.92</v>
          </cell>
          <cell r="E35">
            <v>16.18</v>
          </cell>
          <cell r="I35">
            <v>7.1</v>
          </cell>
          <cell r="K35">
            <v>12</v>
          </cell>
          <cell r="O35">
            <v>2.2599999999999998</v>
          </cell>
          <cell r="P35">
            <v>1.5240553745928338</v>
          </cell>
        </row>
        <row r="36">
          <cell r="C36">
            <v>13.55</v>
          </cell>
          <cell r="E36">
            <v>16.04</v>
          </cell>
          <cell r="I36">
            <v>6.4</v>
          </cell>
          <cell r="K36">
            <v>11</v>
          </cell>
          <cell r="O36">
            <v>2.4899999999999984</v>
          </cell>
          <cell r="P36">
            <v>1.5240553745928338</v>
          </cell>
        </row>
        <row r="37">
          <cell r="C37">
            <v>12.77</v>
          </cell>
          <cell r="E37">
            <v>15.22</v>
          </cell>
          <cell r="I37">
            <v>5.9</v>
          </cell>
          <cell r="K37">
            <v>10</v>
          </cell>
          <cell r="O37">
            <v>2.4500000000000011</v>
          </cell>
          <cell r="P37">
            <v>1.5240553745928338</v>
          </cell>
        </row>
        <row r="38">
          <cell r="C38">
            <v>12.07</v>
          </cell>
          <cell r="E38">
            <v>14.56</v>
          </cell>
          <cell r="I38">
            <v>5</v>
          </cell>
          <cell r="K38">
            <v>9.5</v>
          </cell>
          <cell r="O38">
            <v>2.4900000000000002</v>
          </cell>
          <cell r="P38">
            <v>1.5240553745928338</v>
          </cell>
        </row>
        <row r="39">
          <cell r="C39">
            <v>11.17</v>
          </cell>
          <cell r="E39">
            <v>13.88</v>
          </cell>
          <cell r="I39">
            <v>5.0999999999999996</v>
          </cell>
          <cell r="K39">
            <v>9</v>
          </cell>
          <cell r="O39">
            <v>2.7100000000000009</v>
          </cell>
          <cell r="P39">
            <v>1.5240553745928338</v>
          </cell>
        </row>
        <row r="40">
          <cell r="C40">
            <v>10.54</v>
          </cell>
          <cell r="E40">
            <v>13.58</v>
          </cell>
          <cell r="I40">
            <v>4.5999999999999996</v>
          </cell>
          <cell r="K40">
            <v>9</v>
          </cell>
          <cell r="O40">
            <v>3.0400000000000009</v>
          </cell>
          <cell r="P40">
            <v>1.5240553745928338</v>
          </cell>
        </row>
        <row r="41">
          <cell r="C41">
            <v>10.54</v>
          </cell>
          <cell r="E41">
            <v>13.55</v>
          </cell>
          <cell r="I41">
            <v>3.8</v>
          </cell>
          <cell r="K41">
            <v>8.5</v>
          </cell>
          <cell r="O41">
            <v>3.0100000000000016</v>
          </cell>
          <cell r="P41">
            <v>1.5240553745928338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I42">
            <v>3.7</v>
          </cell>
          <cell r="K42">
            <v>8.5</v>
          </cell>
          <cell r="O42">
            <v>2.83</v>
          </cell>
          <cell r="P42">
            <v>1.5240553745928338</v>
          </cell>
        </row>
        <row r="43">
          <cell r="C43">
            <v>10.88</v>
          </cell>
          <cell r="E43">
            <v>13.6</v>
          </cell>
          <cell r="I43">
            <v>3.5</v>
          </cell>
          <cell r="K43">
            <v>8.5</v>
          </cell>
          <cell r="O43">
            <v>2.7199999999999989</v>
          </cell>
          <cell r="P43">
            <v>1.5240553745928338</v>
          </cell>
        </row>
        <row r="44">
          <cell r="C44">
            <v>10.63</v>
          </cell>
          <cell r="E44">
            <v>13.28</v>
          </cell>
          <cell r="I44">
            <v>3.6</v>
          </cell>
          <cell r="K44">
            <v>8.5</v>
          </cell>
          <cell r="O44">
            <v>2.6499999999999986</v>
          </cell>
          <cell r="P44">
            <v>1.5240553745928338</v>
          </cell>
        </row>
        <row r="45">
          <cell r="C45">
            <v>10.48</v>
          </cell>
          <cell r="E45">
            <v>13.03</v>
          </cell>
          <cell r="I45">
            <v>3.9</v>
          </cell>
          <cell r="K45">
            <v>8.5</v>
          </cell>
          <cell r="O45">
            <v>2.5499999999999989</v>
          </cell>
          <cell r="P45">
            <v>1.5240553745928338</v>
          </cell>
        </row>
        <row r="46">
          <cell r="C46">
            <v>10.53</v>
          </cell>
          <cell r="E46">
            <v>13</v>
          </cell>
          <cell r="I46">
            <v>3.5</v>
          </cell>
          <cell r="K46">
            <v>8.5</v>
          </cell>
          <cell r="O46">
            <v>2.4700000000000006</v>
          </cell>
          <cell r="P46">
            <v>1.5240553745928338</v>
          </cell>
        </row>
        <row r="47">
          <cell r="C47">
            <v>10.93</v>
          </cell>
          <cell r="E47">
            <v>13.17</v>
          </cell>
          <cell r="I47">
            <v>2.6</v>
          </cell>
          <cell r="K47">
            <v>8.5</v>
          </cell>
          <cell r="O47">
            <v>2.2400000000000002</v>
          </cell>
          <cell r="P47">
            <v>1.5240553745928338</v>
          </cell>
        </row>
        <row r="48">
          <cell r="C48">
            <v>11.4</v>
          </cell>
          <cell r="E48">
            <v>13.28</v>
          </cell>
          <cell r="I48">
            <v>2.5</v>
          </cell>
          <cell r="K48">
            <v>8.5</v>
          </cell>
          <cell r="O48">
            <v>1.879999999999999</v>
          </cell>
          <cell r="P48">
            <v>1.5240553745928338</v>
          </cell>
        </row>
        <row r="49">
          <cell r="C49">
            <v>11.82</v>
          </cell>
          <cell r="E49">
            <v>13.5</v>
          </cell>
          <cell r="I49">
            <v>2.6</v>
          </cell>
          <cell r="K49">
            <v>8.5</v>
          </cell>
          <cell r="O49">
            <v>1.6799999999999997</v>
          </cell>
          <cell r="P49">
            <v>1.5240553745928338</v>
          </cell>
        </row>
        <row r="50">
          <cell r="C50">
            <v>11.63</v>
          </cell>
          <cell r="E50">
            <v>13.35</v>
          </cell>
          <cell r="I50">
            <v>2.9</v>
          </cell>
          <cell r="K50">
            <v>8.5</v>
          </cell>
          <cell r="O50">
            <v>1.7199999999999989</v>
          </cell>
          <cell r="P50">
            <v>1.5240553745928338</v>
          </cell>
        </row>
        <row r="51">
          <cell r="C51">
            <v>11.58</v>
          </cell>
          <cell r="E51">
            <v>13.19</v>
          </cell>
          <cell r="I51">
            <v>2.9</v>
          </cell>
          <cell r="K51">
            <v>8.5</v>
          </cell>
          <cell r="O51">
            <v>1.6099999999999994</v>
          </cell>
          <cell r="P51">
            <v>1.5240553745928338</v>
          </cell>
        </row>
        <row r="52">
          <cell r="C52">
            <v>11.75</v>
          </cell>
          <cell r="E52">
            <v>13.33</v>
          </cell>
          <cell r="I52">
            <v>3.3</v>
          </cell>
          <cell r="K52">
            <v>8.5</v>
          </cell>
          <cell r="O52">
            <v>1.58</v>
          </cell>
          <cell r="P52">
            <v>1.5240553745928338</v>
          </cell>
        </row>
        <row r="53">
          <cell r="C53">
            <v>11.88</v>
          </cell>
          <cell r="E53">
            <v>13.48</v>
          </cell>
          <cell r="I53">
            <v>3.8</v>
          </cell>
          <cell r="K53">
            <v>8.5</v>
          </cell>
          <cell r="O53">
            <v>1.5999999999999996</v>
          </cell>
          <cell r="P53">
            <v>1.5240553745928338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I54">
            <v>4.2</v>
          </cell>
          <cell r="K54">
            <v>8.5</v>
          </cell>
          <cell r="O54">
            <v>1.6500000000000004</v>
          </cell>
          <cell r="P54">
            <v>1.5240553745928338</v>
          </cell>
        </row>
        <row r="55">
          <cell r="C55">
            <v>11.95</v>
          </cell>
          <cell r="E55">
            <v>13.5</v>
          </cell>
          <cell r="I55">
            <v>4.5999999999999996</v>
          </cell>
          <cell r="K55">
            <v>8.5</v>
          </cell>
          <cell r="O55">
            <v>1.5500000000000007</v>
          </cell>
          <cell r="P55">
            <v>1.5240553745928338</v>
          </cell>
        </row>
        <row r="56">
          <cell r="C56">
            <v>12.38</v>
          </cell>
          <cell r="E56">
            <v>14.03</v>
          </cell>
          <cell r="I56">
            <v>4.8</v>
          </cell>
          <cell r="K56">
            <v>8.5</v>
          </cell>
          <cell r="O56">
            <v>1.6499999999999986</v>
          </cell>
          <cell r="P56">
            <v>1.5240553745928338</v>
          </cell>
        </row>
        <row r="57">
          <cell r="C57">
            <v>12.65</v>
          </cell>
          <cell r="E57">
            <v>14.3</v>
          </cell>
          <cell r="I57">
            <v>4.5999999999999996</v>
          </cell>
          <cell r="K57">
            <v>9</v>
          </cell>
          <cell r="O57">
            <v>1.6500000000000004</v>
          </cell>
          <cell r="P57">
            <v>1.5240553745928338</v>
          </cell>
        </row>
        <row r="58">
          <cell r="C58">
            <v>13.43</v>
          </cell>
          <cell r="E58">
            <v>14.95</v>
          </cell>
          <cell r="I58">
            <v>4.2</v>
          </cell>
          <cell r="K58">
            <v>9</v>
          </cell>
          <cell r="O58">
            <v>1.5199999999999996</v>
          </cell>
          <cell r="P58">
            <v>1.5240553745928338</v>
          </cell>
        </row>
        <row r="59">
          <cell r="C59">
            <v>13.44</v>
          </cell>
          <cell r="E59">
            <v>15.16</v>
          </cell>
          <cell r="I59">
            <v>4.2</v>
          </cell>
          <cell r="K59">
            <v>9</v>
          </cell>
          <cell r="O59">
            <v>1.7200000000000006</v>
          </cell>
          <cell r="P59">
            <v>1.5240553745928338</v>
          </cell>
        </row>
        <row r="60">
          <cell r="C60">
            <v>13.21</v>
          </cell>
          <cell r="E60">
            <v>14.92</v>
          </cell>
          <cell r="I60">
            <v>4.2</v>
          </cell>
          <cell r="K60">
            <v>9</v>
          </cell>
          <cell r="O60">
            <v>1.7099999999999991</v>
          </cell>
          <cell r="P60">
            <v>1.5240553745928338</v>
          </cell>
        </row>
        <row r="61">
          <cell r="C61">
            <v>12.54</v>
          </cell>
          <cell r="E61">
            <v>14.29</v>
          </cell>
          <cell r="I61">
            <v>4.3</v>
          </cell>
          <cell r="K61">
            <v>9</v>
          </cell>
          <cell r="O61">
            <v>1.75</v>
          </cell>
          <cell r="P61">
            <v>1.5240553745928338</v>
          </cell>
        </row>
        <row r="62">
          <cell r="C62">
            <v>12.29</v>
          </cell>
          <cell r="E62">
            <v>14.04</v>
          </cell>
          <cell r="I62">
            <v>4.3</v>
          </cell>
          <cell r="K62">
            <v>9</v>
          </cell>
          <cell r="O62">
            <v>1.75</v>
          </cell>
          <cell r="P62">
            <v>1.5240553745928338</v>
          </cell>
        </row>
        <row r="63">
          <cell r="C63">
            <v>11.98</v>
          </cell>
          <cell r="E63">
            <v>13.68</v>
          </cell>
          <cell r="I63">
            <v>4.3</v>
          </cell>
          <cell r="K63">
            <v>9</v>
          </cell>
          <cell r="O63">
            <v>1.6999999999999993</v>
          </cell>
          <cell r="P63">
            <v>1.5240553745928338</v>
          </cell>
        </row>
        <row r="64">
          <cell r="C64">
            <v>11.56</v>
          </cell>
          <cell r="E64">
            <v>13.15</v>
          </cell>
          <cell r="I64">
            <v>4.0999999999999996</v>
          </cell>
          <cell r="K64">
            <v>8.5</v>
          </cell>
          <cell r="O64">
            <v>1.5899999999999999</v>
          </cell>
          <cell r="P64">
            <v>1.5240553745928338</v>
          </cell>
        </row>
        <row r="65">
          <cell r="C65">
            <v>11.52</v>
          </cell>
          <cell r="E65">
            <v>12.96</v>
          </cell>
          <cell r="I65">
            <v>3.9</v>
          </cell>
          <cell r="K65">
            <v>8</v>
          </cell>
          <cell r="O65">
            <v>1.4400000000000013</v>
          </cell>
          <cell r="P65">
            <v>1.5240553745928338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I66">
            <v>3.5</v>
          </cell>
          <cell r="K66">
            <v>8</v>
          </cell>
          <cell r="O66">
            <v>1.4300000000000015</v>
          </cell>
          <cell r="P66">
            <v>1.5240553745928338</v>
          </cell>
        </row>
        <row r="67">
          <cell r="C67">
            <v>11.47</v>
          </cell>
          <cell r="E67">
            <v>13</v>
          </cell>
          <cell r="I67">
            <v>3.5</v>
          </cell>
          <cell r="K67">
            <v>8</v>
          </cell>
          <cell r="O67">
            <v>1.5299999999999994</v>
          </cell>
          <cell r="P67">
            <v>1.5240553745928338</v>
          </cell>
        </row>
        <row r="68">
          <cell r="C68">
            <v>11.81</v>
          </cell>
          <cell r="E68">
            <v>13.66</v>
          </cell>
          <cell r="I68">
            <v>3.7</v>
          </cell>
          <cell r="K68">
            <v>8</v>
          </cell>
          <cell r="O68">
            <v>1.8499999999999996</v>
          </cell>
          <cell r="P68">
            <v>1.5240553745928338</v>
          </cell>
        </row>
        <row r="69">
          <cell r="C69">
            <v>11.47</v>
          </cell>
          <cell r="E69">
            <v>13.42</v>
          </cell>
          <cell r="I69">
            <v>3.7</v>
          </cell>
          <cell r="K69">
            <v>8</v>
          </cell>
          <cell r="O69">
            <v>1.9499999999999993</v>
          </cell>
          <cell r="P69">
            <v>1.5240553745928338</v>
          </cell>
        </row>
        <row r="70">
          <cell r="C70">
            <v>11.05</v>
          </cell>
          <cell r="E70">
            <v>12.89</v>
          </cell>
          <cell r="I70">
            <v>3.8</v>
          </cell>
          <cell r="K70">
            <v>7.5</v>
          </cell>
          <cell r="O70">
            <v>1.8399999999999999</v>
          </cell>
          <cell r="P70">
            <v>1.5240553745928338</v>
          </cell>
        </row>
        <row r="71">
          <cell r="C71">
            <v>10.44</v>
          </cell>
          <cell r="E71">
            <v>11.91</v>
          </cell>
          <cell r="I71">
            <v>3.8</v>
          </cell>
          <cell r="K71">
            <v>7.5</v>
          </cell>
          <cell r="O71">
            <v>1.4700000000000006</v>
          </cell>
          <cell r="P71">
            <v>1.5240553745928338</v>
          </cell>
        </row>
        <row r="72">
          <cell r="C72">
            <v>10.5</v>
          </cell>
          <cell r="E72">
            <v>11.88</v>
          </cell>
          <cell r="I72">
            <v>3.6</v>
          </cell>
          <cell r="K72">
            <v>7.5</v>
          </cell>
          <cell r="O72">
            <v>1.3800000000000008</v>
          </cell>
          <cell r="P72">
            <v>1.5240553745928338</v>
          </cell>
        </row>
        <row r="73">
          <cell r="C73">
            <v>10.56</v>
          </cell>
          <cell r="E73">
            <v>11.93</v>
          </cell>
          <cell r="I73">
            <v>3.3</v>
          </cell>
          <cell r="K73">
            <v>7.5</v>
          </cell>
          <cell r="O73">
            <v>1.3699999999999992</v>
          </cell>
          <cell r="P73">
            <v>1.5240553745928338</v>
          </cell>
        </row>
        <row r="74">
          <cell r="C74">
            <v>10.61</v>
          </cell>
          <cell r="E74">
            <v>11.95</v>
          </cell>
          <cell r="I74">
            <v>3.1</v>
          </cell>
          <cell r="K74">
            <v>7.5</v>
          </cell>
          <cell r="O74">
            <v>1.3399999999999999</v>
          </cell>
          <cell r="P74">
            <v>1.5240553745928338</v>
          </cell>
        </row>
        <row r="75">
          <cell r="C75">
            <v>10.5</v>
          </cell>
          <cell r="E75">
            <v>11.84</v>
          </cell>
          <cell r="I75">
            <v>3.2</v>
          </cell>
          <cell r="K75">
            <v>7.5</v>
          </cell>
          <cell r="O75">
            <v>1.3399999999999999</v>
          </cell>
          <cell r="P75">
            <v>1.5240553745928338</v>
          </cell>
        </row>
        <row r="76">
          <cell r="C76">
            <v>10.06</v>
          </cell>
          <cell r="E76">
            <v>11.33</v>
          </cell>
          <cell r="I76">
            <v>3.5</v>
          </cell>
          <cell r="K76">
            <v>7.5</v>
          </cell>
          <cell r="O76">
            <v>1.2699999999999996</v>
          </cell>
          <cell r="P76">
            <v>1.5240553745928338</v>
          </cell>
        </row>
        <row r="77">
          <cell r="C77">
            <v>9.5399999999999991</v>
          </cell>
          <cell r="E77">
            <v>10.82</v>
          </cell>
          <cell r="I77">
            <v>3.8</v>
          </cell>
          <cell r="K77">
            <v>7.5</v>
          </cell>
          <cell r="O77">
            <v>1.2800000000000011</v>
          </cell>
          <cell r="P77">
            <v>1.5240553745928338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I78">
            <v>3.9</v>
          </cell>
          <cell r="K78">
            <v>7.5</v>
          </cell>
          <cell r="O78">
            <v>1.2599999999999998</v>
          </cell>
          <cell r="P78">
            <v>1.5240553745928338</v>
          </cell>
        </row>
        <row r="79">
          <cell r="C79">
            <v>8.93</v>
          </cell>
          <cell r="E79">
            <v>10.16</v>
          </cell>
          <cell r="I79">
            <v>3.1</v>
          </cell>
          <cell r="K79">
            <v>7.5</v>
          </cell>
          <cell r="O79">
            <v>1.2300000000000004</v>
          </cell>
          <cell r="P79">
            <v>1.5240553745928338</v>
          </cell>
        </row>
        <row r="80">
          <cell r="C80">
            <v>7.96</v>
          </cell>
          <cell r="E80">
            <v>9.33</v>
          </cell>
          <cell r="I80">
            <v>2.2999999999999998</v>
          </cell>
          <cell r="K80">
            <v>7</v>
          </cell>
          <cell r="O80">
            <v>1.37</v>
          </cell>
          <cell r="P80">
            <v>1.5240553745928338</v>
          </cell>
        </row>
        <row r="81">
          <cell r="C81">
            <v>7.39</v>
          </cell>
          <cell r="E81">
            <v>9.02</v>
          </cell>
          <cell r="I81">
            <v>1.6</v>
          </cell>
          <cell r="K81">
            <v>6.5</v>
          </cell>
          <cell r="O81">
            <v>1.63</v>
          </cell>
          <cell r="P81">
            <v>1.5240553745928338</v>
          </cell>
        </row>
        <row r="82">
          <cell r="C82">
            <v>7.52</v>
          </cell>
          <cell r="E82">
            <v>9.52</v>
          </cell>
          <cell r="I82">
            <v>1.5</v>
          </cell>
          <cell r="K82">
            <v>6.5</v>
          </cell>
          <cell r="O82">
            <v>2</v>
          </cell>
          <cell r="P82">
            <v>1.5240553745928338</v>
          </cell>
        </row>
        <row r="83">
          <cell r="C83">
            <v>7.57</v>
          </cell>
          <cell r="E83">
            <v>9.51</v>
          </cell>
          <cell r="I83">
            <v>1.8</v>
          </cell>
          <cell r="K83">
            <v>6.5</v>
          </cell>
          <cell r="O83">
            <v>1.9399999999999995</v>
          </cell>
          <cell r="P83">
            <v>1.5240553745928338</v>
          </cell>
        </row>
        <row r="84">
          <cell r="C84">
            <v>7.27</v>
          </cell>
          <cell r="E84">
            <v>9.19</v>
          </cell>
          <cell r="I84">
            <v>1.6</v>
          </cell>
          <cell r="K84">
            <v>6</v>
          </cell>
          <cell r="O84">
            <v>1.92</v>
          </cell>
          <cell r="P84">
            <v>1.5240553745928338</v>
          </cell>
        </row>
        <row r="85">
          <cell r="C85">
            <v>7.33</v>
          </cell>
          <cell r="E85">
            <v>9.15</v>
          </cell>
          <cell r="I85">
            <v>1.6</v>
          </cell>
          <cell r="K85">
            <v>5.5</v>
          </cell>
          <cell r="O85">
            <v>1.8200000000000003</v>
          </cell>
          <cell r="P85">
            <v>1.5240553745928338</v>
          </cell>
        </row>
        <row r="86">
          <cell r="C86">
            <v>7.62</v>
          </cell>
          <cell r="E86">
            <v>9.42</v>
          </cell>
          <cell r="I86">
            <v>1.8</v>
          </cell>
          <cell r="K86">
            <v>5.5</v>
          </cell>
          <cell r="O86">
            <v>1.7999999999999998</v>
          </cell>
          <cell r="P86">
            <v>1.5240553745928338</v>
          </cell>
        </row>
        <row r="87">
          <cell r="C87">
            <v>7.7</v>
          </cell>
          <cell r="E87">
            <v>9.39</v>
          </cell>
          <cell r="I87">
            <v>1.5</v>
          </cell>
          <cell r="K87">
            <v>5.5</v>
          </cell>
          <cell r="O87">
            <v>1.6900000000000004</v>
          </cell>
          <cell r="P87">
            <v>1.5240553745928338</v>
          </cell>
        </row>
        <row r="88">
          <cell r="C88">
            <v>7.52</v>
          </cell>
          <cell r="E88">
            <v>9.15</v>
          </cell>
          <cell r="I88">
            <v>1.3</v>
          </cell>
          <cell r="K88">
            <v>5.5</v>
          </cell>
          <cell r="O88">
            <v>1.6300000000000008</v>
          </cell>
          <cell r="P88">
            <v>1.5240553745928338</v>
          </cell>
        </row>
        <row r="89">
          <cell r="C89">
            <v>7.37</v>
          </cell>
          <cell r="E89">
            <v>8.9600000000000009</v>
          </cell>
          <cell r="I89">
            <v>1.1000000000000001</v>
          </cell>
          <cell r="K89">
            <v>5.5</v>
          </cell>
          <cell r="O89">
            <v>1.5900000000000007</v>
          </cell>
          <cell r="P89">
            <v>1.5240553745928338</v>
          </cell>
        </row>
        <row r="90">
          <cell r="B90">
            <v>87</v>
          </cell>
          <cell r="C90">
            <v>7.39</v>
          </cell>
          <cell r="E90">
            <v>8.77</v>
          </cell>
          <cell r="I90">
            <v>1.5</v>
          </cell>
          <cell r="K90">
            <v>5.5</v>
          </cell>
          <cell r="O90">
            <v>1.38</v>
          </cell>
          <cell r="P90">
            <v>1.5240553745928338</v>
          </cell>
        </row>
        <row r="91">
          <cell r="C91">
            <v>7.54</v>
          </cell>
          <cell r="E91">
            <v>8.81</v>
          </cell>
          <cell r="I91">
            <v>2.1</v>
          </cell>
          <cell r="K91">
            <v>5.5</v>
          </cell>
          <cell r="O91">
            <v>1.2700000000000005</v>
          </cell>
          <cell r="P91">
            <v>1.5240553745928338</v>
          </cell>
        </row>
        <row r="92">
          <cell r="C92">
            <v>7.55</v>
          </cell>
          <cell r="E92">
            <v>8.75</v>
          </cell>
          <cell r="I92">
            <v>3</v>
          </cell>
          <cell r="K92">
            <v>5.5</v>
          </cell>
          <cell r="O92">
            <v>1.2000000000000002</v>
          </cell>
          <cell r="P92">
            <v>1.5240553745928338</v>
          </cell>
        </row>
        <row r="93">
          <cell r="C93">
            <v>8.25</v>
          </cell>
          <cell r="E93">
            <v>9.3000000000000007</v>
          </cell>
          <cell r="I93">
            <v>3.8</v>
          </cell>
          <cell r="K93">
            <v>5.5</v>
          </cell>
          <cell r="O93">
            <v>1.0500000000000007</v>
          </cell>
          <cell r="P93">
            <v>1.5240553745928338</v>
          </cell>
        </row>
        <row r="94">
          <cell r="C94">
            <v>8.7799999999999994</v>
          </cell>
          <cell r="E94">
            <v>9.82</v>
          </cell>
          <cell r="I94">
            <v>3.9</v>
          </cell>
          <cell r="K94">
            <v>5.5</v>
          </cell>
          <cell r="O94">
            <v>1.0400000000000009</v>
          </cell>
          <cell r="P94">
            <v>1.5240553745928338</v>
          </cell>
        </row>
        <row r="95">
          <cell r="C95">
            <v>8.57</v>
          </cell>
          <cell r="E95">
            <v>9.8699999999999992</v>
          </cell>
          <cell r="I95">
            <v>3.7</v>
          </cell>
          <cell r="K95">
            <v>5.5</v>
          </cell>
          <cell r="O95">
            <v>1.2999999999999989</v>
          </cell>
          <cell r="P95">
            <v>1.5240553745928338</v>
          </cell>
        </row>
        <row r="96">
          <cell r="C96">
            <v>8.64</v>
          </cell>
          <cell r="E96">
            <v>10.01</v>
          </cell>
          <cell r="I96">
            <v>3.9</v>
          </cell>
          <cell r="K96">
            <v>5.5</v>
          </cell>
          <cell r="O96">
            <v>1.3699999999999992</v>
          </cell>
          <cell r="P96">
            <v>1.5240553745928338</v>
          </cell>
        </row>
        <row r="97">
          <cell r="C97">
            <v>8.9700000000000006</v>
          </cell>
          <cell r="E97">
            <v>10.33</v>
          </cell>
          <cell r="I97">
            <v>4.3</v>
          </cell>
          <cell r="K97">
            <v>5.5</v>
          </cell>
          <cell r="O97">
            <v>1.3599999999999994</v>
          </cell>
          <cell r="P97">
            <v>1.5240553745928338</v>
          </cell>
        </row>
        <row r="98">
          <cell r="C98">
            <v>9.59</v>
          </cell>
          <cell r="E98">
            <v>11</v>
          </cell>
          <cell r="I98">
            <v>4.4000000000000004</v>
          </cell>
          <cell r="K98">
            <v>6</v>
          </cell>
          <cell r="O98">
            <v>1.4100000000000001</v>
          </cell>
          <cell r="P98">
            <v>1.5240553745928338</v>
          </cell>
        </row>
        <row r="99">
          <cell r="C99">
            <v>9.61</v>
          </cell>
          <cell r="E99">
            <v>11.32</v>
          </cell>
          <cell r="I99">
            <v>4.5</v>
          </cell>
          <cell r="K99">
            <v>6</v>
          </cell>
          <cell r="O99">
            <v>1.7100000000000009</v>
          </cell>
          <cell r="P99">
            <v>1.5240553745928338</v>
          </cell>
        </row>
        <row r="100">
          <cell r="C100">
            <v>8.9499999999999993</v>
          </cell>
          <cell r="E100">
            <v>10.82</v>
          </cell>
          <cell r="I100">
            <v>4.5</v>
          </cell>
          <cell r="K100">
            <v>6</v>
          </cell>
          <cell r="O100">
            <v>1.870000000000001</v>
          </cell>
          <cell r="P100">
            <v>1.5240553745928338</v>
          </cell>
        </row>
        <row r="101">
          <cell r="C101">
            <v>9.1199999999999992</v>
          </cell>
          <cell r="E101">
            <v>10.99</v>
          </cell>
          <cell r="I101">
            <v>4.4000000000000004</v>
          </cell>
          <cell r="K101">
            <v>6</v>
          </cell>
          <cell r="O101">
            <v>1.870000000000001</v>
          </cell>
          <cell r="P101">
            <v>1.5240553745928338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I102">
            <v>4</v>
          </cell>
          <cell r="K102">
            <v>6</v>
          </cell>
          <cell r="O102">
            <v>1.92</v>
          </cell>
          <cell r="P102">
            <v>1.5240553745928338</v>
          </cell>
        </row>
        <row r="103">
          <cell r="C103">
            <v>8.43</v>
          </cell>
          <cell r="E103">
            <v>10.11</v>
          </cell>
          <cell r="I103">
            <v>3.9</v>
          </cell>
          <cell r="K103">
            <v>6</v>
          </cell>
          <cell r="O103">
            <v>1.6799999999999997</v>
          </cell>
          <cell r="P103">
            <v>1.5240553745928338</v>
          </cell>
        </row>
        <row r="104">
          <cell r="C104">
            <v>8.6300000000000008</v>
          </cell>
          <cell r="E104">
            <v>10.11</v>
          </cell>
          <cell r="I104">
            <v>3.9</v>
          </cell>
          <cell r="K104">
            <v>6</v>
          </cell>
          <cell r="O104">
            <v>1.4799999999999986</v>
          </cell>
          <cell r="P104">
            <v>1.5240553745928338</v>
          </cell>
        </row>
        <row r="105">
          <cell r="C105">
            <v>8.9499999999999993</v>
          </cell>
          <cell r="E105">
            <v>10.53</v>
          </cell>
          <cell r="I105">
            <v>3.9</v>
          </cell>
          <cell r="K105">
            <v>6</v>
          </cell>
          <cell r="O105">
            <v>1.58</v>
          </cell>
          <cell r="P105">
            <v>1.5240553745928338</v>
          </cell>
        </row>
        <row r="106">
          <cell r="C106">
            <v>9.23</v>
          </cell>
          <cell r="E106">
            <v>10.75</v>
          </cell>
          <cell r="I106">
            <v>3.9</v>
          </cell>
          <cell r="K106">
            <v>6</v>
          </cell>
          <cell r="O106">
            <v>1.5199999999999996</v>
          </cell>
          <cell r="P106">
            <v>1.5240553745928338</v>
          </cell>
        </row>
        <row r="107">
          <cell r="C107">
            <v>9</v>
          </cell>
          <cell r="E107">
            <v>10.71</v>
          </cell>
          <cell r="I107">
            <v>4</v>
          </cell>
          <cell r="K107">
            <v>6</v>
          </cell>
          <cell r="O107">
            <v>1.7100000000000009</v>
          </cell>
          <cell r="P107">
            <v>1.5240553745928338</v>
          </cell>
        </row>
        <row r="108">
          <cell r="C108">
            <v>9.14</v>
          </cell>
          <cell r="E108">
            <v>10.96</v>
          </cell>
          <cell r="I108">
            <v>4.0999999999999996</v>
          </cell>
          <cell r="K108">
            <v>6</v>
          </cell>
          <cell r="O108">
            <v>1.8200000000000003</v>
          </cell>
          <cell r="P108">
            <v>1.5240553745928338</v>
          </cell>
        </row>
        <row r="109">
          <cell r="C109">
            <v>9.32</v>
          </cell>
          <cell r="E109">
            <v>11.09</v>
          </cell>
          <cell r="I109">
            <v>4</v>
          </cell>
          <cell r="K109">
            <v>6.5</v>
          </cell>
          <cell r="O109">
            <v>1.7699999999999996</v>
          </cell>
          <cell r="P109">
            <v>1.5240553745928338</v>
          </cell>
        </row>
        <row r="110">
          <cell r="C110">
            <v>9.06</v>
          </cell>
          <cell r="E110">
            <v>10.56</v>
          </cell>
          <cell r="I110">
            <v>4.2</v>
          </cell>
          <cell r="K110">
            <v>6.5</v>
          </cell>
          <cell r="O110">
            <v>1.5</v>
          </cell>
          <cell r="P110">
            <v>1.5240553745928338</v>
          </cell>
        </row>
        <row r="111">
          <cell r="C111">
            <v>8.89</v>
          </cell>
          <cell r="E111">
            <v>9.92</v>
          </cell>
          <cell r="I111">
            <v>4.2</v>
          </cell>
          <cell r="K111">
            <v>6.5</v>
          </cell>
          <cell r="O111">
            <v>1.0299999999999994</v>
          </cell>
          <cell r="P111">
            <v>1.5240553745928338</v>
          </cell>
        </row>
        <row r="112">
          <cell r="C112">
            <v>9.02</v>
          </cell>
          <cell r="E112">
            <v>9.89</v>
          </cell>
          <cell r="I112">
            <v>4.2</v>
          </cell>
          <cell r="K112">
            <v>6.5</v>
          </cell>
          <cell r="O112">
            <v>0.87000000000000099</v>
          </cell>
          <cell r="P112">
            <v>1.5240553745928338</v>
          </cell>
        </row>
        <row r="113">
          <cell r="C113">
            <v>9.01</v>
          </cell>
          <cell r="E113">
            <v>10.02</v>
          </cell>
          <cell r="I113">
            <v>4.4000000000000004</v>
          </cell>
          <cell r="K113">
            <v>6.5</v>
          </cell>
          <cell r="O113">
            <v>1.0099999999999998</v>
          </cell>
          <cell r="P113">
            <v>1.5240553745928338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I114">
            <v>4.7</v>
          </cell>
          <cell r="K114">
            <v>6.5</v>
          </cell>
          <cell r="O114">
            <v>1.0899999999999999</v>
          </cell>
          <cell r="P114">
            <v>1.5240553745928338</v>
          </cell>
        </row>
        <row r="115">
          <cell r="C115">
            <v>9.01</v>
          </cell>
          <cell r="E115">
            <v>10.02</v>
          </cell>
          <cell r="I115">
            <v>4.8</v>
          </cell>
          <cell r="K115">
            <v>7</v>
          </cell>
          <cell r="O115">
            <v>1.0099999999999998</v>
          </cell>
          <cell r="P115">
            <v>1.5240553745928338</v>
          </cell>
        </row>
        <row r="116">
          <cell r="C116">
            <v>9.17</v>
          </cell>
          <cell r="E116">
            <v>10.16</v>
          </cell>
          <cell r="I116">
            <v>5</v>
          </cell>
          <cell r="K116">
            <v>7</v>
          </cell>
          <cell r="O116">
            <v>0.99000000000000021</v>
          </cell>
          <cell r="P116">
            <v>1.5240553745928338</v>
          </cell>
        </row>
        <row r="117">
          <cell r="C117">
            <v>9.0299999999999994</v>
          </cell>
          <cell r="E117">
            <v>10.14</v>
          </cell>
          <cell r="I117">
            <v>5.0999999999999996</v>
          </cell>
          <cell r="K117">
            <v>7</v>
          </cell>
          <cell r="O117">
            <v>1.1100000000000012</v>
          </cell>
          <cell r="P117">
            <v>1.5240553745928338</v>
          </cell>
        </row>
        <row r="118">
          <cell r="C118">
            <v>8.83</v>
          </cell>
          <cell r="E118">
            <v>9.92</v>
          </cell>
          <cell r="I118">
            <v>5.4</v>
          </cell>
          <cell r="K118">
            <v>7</v>
          </cell>
          <cell r="O118">
            <v>1.0899999999999999</v>
          </cell>
          <cell r="P118">
            <v>1.5240553745928338</v>
          </cell>
        </row>
        <row r="119">
          <cell r="C119">
            <v>8.27</v>
          </cell>
          <cell r="E119">
            <v>9.49</v>
          </cell>
          <cell r="I119">
            <v>5.2</v>
          </cell>
          <cell r="K119">
            <v>7</v>
          </cell>
          <cell r="O119">
            <v>1.2200000000000006</v>
          </cell>
          <cell r="P119">
            <v>1.5240553745928338</v>
          </cell>
        </row>
        <row r="120">
          <cell r="C120">
            <v>8.08</v>
          </cell>
          <cell r="E120">
            <v>9.34</v>
          </cell>
          <cell r="I120">
            <v>5</v>
          </cell>
          <cell r="K120">
            <v>7</v>
          </cell>
          <cell r="O120">
            <v>1.2599999999999998</v>
          </cell>
          <cell r="P120">
            <v>1.5240553745928338</v>
          </cell>
        </row>
        <row r="121">
          <cell r="C121">
            <v>8.1199999999999992</v>
          </cell>
          <cell r="E121">
            <v>9.3699999999999992</v>
          </cell>
          <cell r="I121">
            <v>4.7</v>
          </cell>
          <cell r="K121">
            <v>7</v>
          </cell>
          <cell r="O121">
            <v>1.25</v>
          </cell>
          <cell r="P121">
            <v>1.5240553745928338</v>
          </cell>
        </row>
        <row r="122">
          <cell r="C122">
            <v>8.15</v>
          </cell>
          <cell r="E122">
            <v>9.43</v>
          </cell>
          <cell r="I122">
            <v>4.3</v>
          </cell>
          <cell r="K122">
            <v>7</v>
          </cell>
          <cell r="O122">
            <v>1.2799999999999994</v>
          </cell>
          <cell r="P122">
            <v>1.5240553745928338</v>
          </cell>
        </row>
        <row r="123">
          <cell r="C123">
            <v>8</v>
          </cell>
          <cell r="E123">
            <v>9.3699999999999992</v>
          </cell>
          <cell r="I123">
            <v>4.5</v>
          </cell>
          <cell r="K123">
            <v>7</v>
          </cell>
          <cell r="O123">
            <v>1.3699999999999992</v>
          </cell>
          <cell r="P123">
            <v>1.5240553745928338</v>
          </cell>
        </row>
        <row r="124">
          <cell r="C124">
            <v>7.9</v>
          </cell>
          <cell r="E124">
            <v>9.33</v>
          </cell>
          <cell r="I124">
            <v>4.7</v>
          </cell>
          <cell r="K124">
            <v>7</v>
          </cell>
          <cell r="O124">
            <v>1.4299999999999997</v>
          </cell>
          <cell r="P124">
            <v>1.5240553745928338</v>
          </cell>
        </row>
        <row r="125">
          <cell r="C125">
            <v>7.9</v>
          </cell>
          <cell r="E125">
            <v>9.31</v>
          </cell>
          <cell r="I125">
            <v>4.5999999999999996</v>
          </cell>
          <cell r="K125">
            <v>7</v>
          </cell>
          <cell r="O125">
            <v>1.4100000000000001</v>
          </cell>
          <cell r="P125">
            <v>1.5240553745928338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I126">
            <v>5.2</v>
          </cell>
          <cell r="K126">
            <v>7</v>
          </cell>
          <cell r="O126">
            <v>1.1799999999999997</v>
          </cell>
          <cell r="P126">
            <v>1.5240553745928338</v>
          </cell>
        </row>
        <row r="127">
          <cell r="C127">
            <v>8.5</v>
          </cell>
          <cell r="E127">
            <v>9.66</v>
          </cell>
          <cell r="I127">
            <v>5.3</v>
          </cell>
          <cell r="K127">
            <v>7</v>
          </cell>
          <cell r="O127">
            <v>1.1600000000000001</v>
          </cell>
          <cell r="P127">
            <v>1.5240553745928338</v>
          </cell>
        </row>
        <row r="128">
          <cell r="C128">
            <v>8.56</v>
          </cell>
          <cell r="E128">
            <v>9.75</v>
          </cell>
          <cell r="I128">
            <v>5.2</v>
          </cell>
          <cell r="K128">
            <v>7</v>
          </cell>
          <cell r="O128">
            <v>1.1899999999999995</v>
          </cell>
          <cell r="P128">
            <v>1.5240553745928338</v>
          </cell>
        </row>
        <row r="129">
          <cell r="C129">
            <v>8.76</v>
          </cell>
          <cell r="E129">
            <v>9.8699999999999992</v>
          </cell>
          <cell r="I129">
            <v>4.7</v>
          </cell>
          <cell r="K129">
            <v>7</v>
          </cell>
          <cell r="O129">
            <v>1.1099999999999994</v>
          </cell>
          <cell r="P129">
            <v>1.5240553745928338</v>
          </cell>
        </row>
        <row r="130">
          <cell r="C130">
            <v>8.73</v>
          </cell>
          <cell r="E130">
            <v>9.89</v>
          </cell>
          <cell r="I130">
            <v>4.4000000000000004</v>
          </cell>
          <cell r="K130">
            <v>7</v>
          </cell>
          <cell r="O130">
            <v>1.1600000000000001</v>
          </cell>
          <cell r="P130">
            <v>1.5240553745928338</v>
          </cell>
        </row>
        <row r="131">
          <cell r="C131">
            <v>8.4600000000000009</v>
          </cell>
          <cell r="E131">
            <v>9.69</v>
          </cell>
          <cell r="I131">
            <v>4.7</v>
          </cell>
          <cell r="K131">
            <v>7</v>
          </cell>
          <cell r="O131">
            <v>1.2299999999999986</v>
          </cell>
          <cell r="P131">
            <v>1.5240553745928338</v>
          </cell>
        </row>
        <row r="132">
          <cell r="C132">
            <v>8.5</v>
          </cell>
          <cell r="E132">
            <v>9.66</v>
          </cell>
          <cell r="I132">
            <v>4.8</v>
          </cell>
          <cell r="K132">
            <v>7</v>
          </cell>
          <cell r="O132">
            <v>1.1600000000000001</v>
          </cell>
          <cell r="P132">
            <v>1.5240553745928338</v>
          </cell>
        </row>
        <row r="133">
          <cell r="C133">
            <v>8.86</v>
          </cell>
          <cell r="E133">
            <v>9.84</v>
          </cell>
          <cell r="I133">
            <v>5.6</v>
          </cell>
          <cell r="K133">
            <v>7</v>
          </cell>
          <cell r="O133">
            <v>0.98000000000000043</v>
          </cell>
          <cell r="P133">
            <v>1.5240553745928338</v>
          </cell>
        </row>
        <row r="134">
          <cell r="C134">
            <v>9.0299999999999994</v>
          </cell>
          <cell r="E134">
            <v>10.01</v>
          </cell>
          <cell r="I134">
            <v>6.2</v>
          </cell>
          <cell r="K134">
            <v>7</v>
          </cell>
          <cell r="O134">
            <v>0.98000000000000043</v>
          </cell>
          <cell r="P134">
            <v>1.5240553745928338</v>
          </cell>
        </row>
        <row r="135">
          <cell r="C135">
            <v>8.86</v>
          </cell>
          <cell r="E135">
            <v>9.94</v>
          </cell>
          <cell r="I135">
            <v>6.3</v>
          </cell>
          <cell r="K135">
            <v>7</v>
          </cell>
          <cell r="O135">
            <v>1.08</v>
          </cell>
          <cell r="P135">
            <v>1.5240553745928338</v>
          </cell>
        </row>
        <row r="136">
          <cell r="C136">
            <v>8.5399999999999991</v>
          </cell>
          <cell r="E136">
            <v>9.76</v>
          </cell>
          <cell r="I136">
            <v>6.3</v>
          </cell>
          <cell r="K136">
            <v>7</v>
          </cell>
          <cell r="O136">
            <v>1.2200000000000006</v>
          </cell>
          <cell r="P136">
            <v>1.5240553745928338</v>
          </cell>
        </row>
        <row r="137">
          <cell r="C137">
            <v>8.24</v>
          </cell>
          <cell r="E137">
            <v>9.57</v>
          </cell>
          <cell r="I137">
            <v>6.1</v>
          </cell>
          <cell r="K137">
            <v>6.5</v>
          </cell>
          <cell r="O137">
            <v>1.33</v>
          </cell>
          <cell r="P137">
            <v>1.5240553745928338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I138">
            <v>5.7</v>
          </cell>
          <cell r="K138">
            <v>6.5</v>
          </cell>
          <cell r="O138">
            <v>1.2900000000000009</v>
          </cell>
          <cell r="P138">
            <v>1.5240553745928338</v>
          </cell>
        </row>
        <row r="139">
          <cell r="C139">
            <v>8.0299999999999994</v>
          </cell>
          <cell r="E139">
            <v>9.31</v>
          </cell>
          <cell r="I139">
            <v>5.3</v>
          </cell>
          <cell r="K139">
            <v>6</v>
          </cell>
          <cell r="O139">
            <v>1.2800000000000011</v>
          </cell>
          <cell r="P139">
            <v>1.5240553745928338</v>
          </cell>
        </row>
        <row r="140">
          <cell r="C140">
            <v>8.2899999999999991</v>
          </cell>
          <cell r="E140">
            <v>9.39</v>
          </cell>
          <cell r="I140">
            <v>4.9000000000000004</v>
          </cell>
          <cell r="K140">
            <v>6</v>
          </cell>
          <cell r="O140">
            <v>1.1000000000000014</v>
          </cell>
          <cell r="P140">
            <v>1.5240553745928338</v>
          </cell>
        </row>
        <row r="141">
          <cell r="C141">
            <v>8.2100000000000009</v>
          </cell>
          <cell r="E141">
            <v>9.3000000000000007</v>
          </cell>
          <cell r="I141">
            <v>4.9000000000000004</v>
          </cell>
          <cell r="K141">
            <v>5.5</v>
          </cell>
          <cell r="O141">
            <v>1.0899999999999999</v>
          </cell>
          <cell r="P141">
            <v>1.5240553745928338</v>
          </cell>
        </row>
        <row r="142">
          <cell r="C142">
            <v>8.27</v>
          </cell>
          <cell r="E142">
            <v>9.2899999999999991</v>
          </cell>
          <cell r="I142">
            <v>5</v>
          </cell>
          <cell r="K142">
            <v>5.5</v>
          </cell>
          <cell r="O142">
            <v>1.0199999999999996</v>
          </cell>
          <cell r="P142">
            <v>1.5240553745928338</v>
          </cell>
        </row>
        <row r="143">
          <cell r="C143">
            <v>8.4700000000000006</v>
          </cell>
          <cell r="E143">
            <v>9.44</v>
          </cell>
          <cell r="I143">
            <v>4.7</v>
          </cell>
          <cell r="K143">
            <v>5.5</v>
          </cell>
          <cell r="O143">
            <v>0.96999999999999886</v>
          </cell>
          <cell r="P143">
            <v>1.5240553745928338</v>
          </cell>
        </row>
        <row r="144">
          <cell r="C144">
            <v>8.4499999999999993</v>
          </cell>
          <cell r="E144">
            <v>9.4</v>
          </cell>
          <cell r="I144">
            <v>4.4000000000000004</v>
          </cell>
          <cell r="K144">
            <v>5.5</v>
          </cell>
          <cell r="O144">
            <v>0.95000000000000107</v>
          </cell>
          <cell r="P144">
            <v>1.5240553745928338</v>
          </cell>
        </row>
        <row r="145">
          <cell r="C145">
            <v>8.14</v>
          </cell>
          <cell r="E145">
            <v>9.16</v>
          </cell>
          <cell r="I145">
            <v>3.8</v>
          </cell>
          <cell r="K145">
            <v>5.5</v>
          </cell>
          <cell r="O145">
            <v>1.0199999999999996</v>
          </cell>
          <cell r="P145">
            <v>1.5240553745928338</v>
          </cell>
        </row>
        <row r="146">
          <cell r="C146">
            <v>7.95</v>
          </cell>
          <cell r="E146">
            <v>9.0299999999999994</v>
          </cell>
          <cell r="I146">
            <v>3.4</v>
          </cell>
          <cell r="K146">
            <v>5</v>
          </cell>
          <cell r="O146">
            <v>1.0799999999999992</v>
          </cell>
          <cell r="P146">
            <v>1.5240553745928338</v>
          </cell>
        </row>
        <row r="147">
          <cell r="C147">
            <v>7.93</v>
          </cell>
          <cell r="E147">
            <v>8.99</v>
          </cell>
          <cell r="I147">
            <v>2.9</v>
          </cell>
          <cell r="K147">
            <v>5</v>
          </cell>
          <cell r="O147">
            <v>1.0600000000000005</v>
          </cell>
          <cell r="P147">
            <v>1.5240553745928338</v>
          </cell>
        </row>
        <row r="148">
          <cell r="C148">
            <v>7.92</v>
          </cell>
          <cell r="E148">
            <v>8.93</v>
          </cell>
          <cell r="I148">
            <v>3</v>
          </cell>
          <cell r="K148">
            <v>5</v>
          </cell>
          <cell r="O148">
            <v>1.0099999999999998</v>
          </cell>
          <cell r="P148">
            <v>1.5240553745928338</v>
          </cell>
        </row>
        <row r="149">
          <cell r="C149">
            <v>7.7</v>
          </cell>
          <cell r="E149">
            <v>8.76</v>
          </cell>
          <cell r="I149">
            <v>3.1</v>
          </cell>
          <cell r="K149">
            <v>4.5</v>
          </cell>
          <cell r="O149">
            <v>1.0599999999999996</v>
          </cell>
          <cell r="P149">
            <v>1.5240553745928338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I150">
            <v>2.6</v>
          </cell>
          <cell r="K150">
            <v>3.5</v>
          </cell>
          <cell r="O150">
            <v>1.0899999999999999</v>
          </cell>
          <cell r="P150">
            <v>1.5240553745928338</v>
          </cell>
        </row>
        <row r="151">
          <cell r="C151">
            <v>7.85</v>
          </cell>
          <cell r="E151">
            <v>8.77</v>
          </cell>
          <cell r="I151">
            <v>2.8</v>
          </cell>
          <cell r="K151">
            <v>3.5</v>
          </cell>
          <cell r="O151">
            <v>0.91999999999999993</v>
          </cell>
          <cell r="P151">
            <v>1.5240553745928338</v>
          </cell>
        </row>
        <row r="152">
          <cell r="C152">
            <v>7.97</v>
          </cell>
          <cell r="E152">
            <v>8.84</v>
          </cell>
          <cell r="I152">
            <v>3.2</v>
          </cell>
          <cell r="K152">
            <v>3.5</v>
          </cell>
          <cell r="O152">
            <v>0.87000000000000011</v>
          </cell>
          <cell r="P152">
            <v>1.5240553745928338</v>
          </cell>
        </row>
        <row r="153">
          <cell r="C153">
            <v>7.96</v>
          </cell>
          <cell r="E153">
            <v>8.7899999999999991</v>
          </cell>
          <cell r="I153">
            <v>3.2</v>
          </cell>
          <cell r="K153">
            <v>3.5</v>
          </cell>
          <cell r="O153">
            <v>0.82999999999999918</v>
          </cell>
          <cell r="P153">
            <v>1.5240553745928338</v>
          </cell>
        </row>
        <row r="154">
          <cell r="C154">
            <v>7.89</v>
          </cell>
          <cell r="E154">
            <v>8.7200000000000006</v>
          </cell>
          <cell r="I154">
            <v>3</v>
          </cell>
          <cell r="K154">
            <v>3.5</v>
          </cell>
          <cell r="O154">
            <v>0.83000000000000096</v>
          </cell>
          <cell r="P154">
            <v>1.5240553745928338</v>
          </cell>
        </row>
        <row r="155">
          <cell r="C155">
            <v>7.84</v>
          </cell>
          <cell r="E155">
            <v>8.64</v>
          </cell>
          <cell r="I155">
            <v>3.1</v>
          </cell>
          <cell r="K155">
            <v>3.5</v>
          </cell>
          <cell r="O155">
            <v>0.80000000000000071</v>
          </cell>
          <cell r="P155">
            <v>1.5240553745928338</v>
          </cell>
        </row>
        <row r="156">
          <cell r="C156">
            <v>7.6</v>
          </cell>
          <cell r="E156">
            <v>8.4600000000000009</v>
          </cell>
          <cell r="I156">
            <v>3.2</v>
          </cell>
          <cell r="K156">
            <v>3</v>
          </cell>
          <cell r="O156">
            <v>0.86000000000000121</v>
          </cell>
          <cell r="P156">
            <v>1.5240553745928338</v>
          </cell>
        </row>
        <row r="157">
          <cell r="C157">
            <v>7.39</v>
          </cell>
          <cell r="E157">
            <v>8.34</v>
          </cell>
          <cell r="I157">
            <v>3.1</v>
          </cell>
          <cell r="K157">
            <v>3</v>
          </cell>
          <cell r="O157">
            <v>0.95000000000000018</v>
          </cell>
          <cell r="P157">
            <v>1.5240553745928338</v>
          </cell>
        </row>
        <row r="158">
          <cell r="C158">
            <v>7.34</v>
          </cell>
          <cell r="E158">
            <v>8.32</v>
          </cell>
          <cell r="I158">
            <v>3</v>
          </cell>
          <cell r="K158">
            <v>3</v>
          </cell>
          <cell r="O158">
            <v>0.98000000000000043</v>
          </cell>
          <cell r="P158">
            <v>1.5240553745928338</v>
          </cell>
        </row>
        <row r="159">
          <cell r="C159">
            <v>7.53</v>
          </cell>
          <cell r="E159">
            <v>8.44</v>
          </cell>
          <cell r="I159">
            <v>3.2</v>
          </cell>
          <cell r="K159">
            <v>3</v>
          </cell>
          <cell r="O159">
            <v>0.90999999999999925</v>
          </cell>
          <cell r="P159">
            <v>1.5240553745928338</v>
          </cell>
        </row>
        <row r="160">
          <cell r="C160">
            <v>7.61</v>
          </cell>
          <cell r="E160">
            <v>8.5299999999999994</v>
          </cell>
          <cell r="I160">
            <v>3</v>
          </cell>
          <cell r="K160">
            <v>3</v>
          </cell>
          <cell r="O160">
            <v>0.91999999999999904</v>
          </cell>
          <cell r="P160">
            <v>1.5240553745928338</v>
          </cell>
        </row>
        <row r="161">
          <cell r="C161">
            <v>7.44</v>
          </cell>
          <cell r="E161">
            <v>8.36</v>
          </cell>
          <cell r="I161">
            <v>2.9</v>
          </cell>
          <cell r="K161">
            <v>3</v>
          </cell>
          <cell r="O161">
            <v>0.91999999999999904</v>
          </cell>
          <cell r="P161">
            <v>1.5240553745928338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I162">
            <v>3.3</v>
          </cell>
          <cell r="K162">
            <v>3</v>
          </cell>
          <cell r="O162">
            <v>0.89000000000000057</v>
          </cell>
          <cell r="P162">
            <v>1.5240553745928338</v>
          </cell>
        </row>
        <row r="163">
          <cell r="C163">
            <v>7.09</v>
          </cell>
          <cell r="E163">
            <v>8</v>
          </cell>
          <cell r="I163">
            <v>3.2</v>
          </cell>
          <cell r="K163">
            <v>3</v>
          </cell>
          <cell r="O163">
            <v>0.91000000000000014</v>
          </cell>
          <cell r="P163">
            <v>1.5240553745928338</v>
          </cell>
        </row>
        <row r="164">
          <cell r="C164">
            <v>6.82</v>
          </cell>
          <cell r="E164">
            <v>7.85</v>
          </cell>
          <cell r="I164">
            <v>3.1</v>
          </cell>
          <cell r="K164">
            <v>3</v>
          </cell>
          <cell r="O164">
            <v>1.0299999999999994</v>
          </cell>
          <cell r="P164">
            <v>1.5240553745928338</v>
          </cell>
        </row>
        <row r="165">
          <cell r="C165">
            <v>6.85</v>
          </cell>
          <cell r="E165">
            <v>7.76</v>
          </cell>
          <cell r="I165">
            <v>3.2</v>
          </cell>
          <cell r="K165">
            <v>3</v>
          </cell>
          <cell r="O165">
            <v>0.91000000000000014</v>
          </cell>
          <cell r="P165">
            <v>1.5240553745928338</v>
          </cell>
        </row>
        <row r="166">
          <cell r="C166">
            <v>6.92</v>
          </cell>
          <cell r="E166">
            <v>7.78</v>
          </cell>
          <cell r="I166">
            <v>3.2</v>
          </cell>
          <cell r="K166">
            <v>3</v>
          </cell>
          <cell r="O166">
            <v>0.86000000000000032</v>
          </cell>
          <cell r="P166">
            <v>1.5240553745928338</v>
          </cell>
        </row>
        <row r="167">
          <cell r="C167">
            <v>6.81</v>
          </cell>
          <cell r="E167">
            <v>7.68</v>
          </cell>
          <cell r="I167">
            <v>3</v>
          </cell>
          <cell r="K167">
            <v>3</v>
          </cell>
          <cell r="O167">
            <v>0.87000000000000011</v>
          </cell>
          <cell r="P167">
            <v>1.5240553745928338</v>
          </cell>
        </row>
        <row r="168">
          <cell r="C168">
            <v>6.63</v>
          </cell>
          <cell r="E168">
            <v>7.53</v>
          </cell>
          <cell r="I168">
            <v>2.8</v>
          </cell>
          <cell r="K168">
            <v>3</v>
          </cell>
          <cell r="O168">
            <v>0.90000000000000036</v>
          </cell>
          <cell r="P168">
            <v>1.5240553745928338</v>
          </cell>
        </row>
        <row r="169">
          <cell r="C169">
            <v>6.32</v>
          </cell>
          <cell r="E169">
            <v>7.21</v>
          </cell>
          <cell r="I169">
            <v>2.8</v>
          </cell>
          <cell r="K169">
            <v>3</v>
          </cell>
          <cell r="O169">
            <v>0.88999999999999968</v>
          </cell>
          <cell r="P169">
            <v>1.5240553745928338</v>
          </cell>
        </row>
        <row r="170">
          <cell r="C170">
            <v>6</v>
          </cell>
          <cell r="E170">
            <v>7.01</v>
          </cell>
          <cell r="I170">
            <v>2.7</v>
          </cell>
          <cell r="K170">
            <v>3</v>
          </cell>
          <cell r="O170">
            <v>1.0099999999999998</v>
          </cell>
          <cell r="P170">
            <v>1.5240553745928338</v>
          </cell>
        </row>
        <row r="171">
          <cell r="C171">
            <v>5.94</v>
          </cell>
          <cell r="E171">
            <v>6.99</v>
          </cell>
          <cell r="I171">
            <v>2.8</v>
          </cell>
          <cell r="K171">
            <v>3</v>
          </cell>
          <cell r="O171">
            <v>1.0499999999999998</v>
          </cell>
          <cell r="P171">
            <v>1.5240553745928338</v>
          </cell>
        </row>
        <row r="172">
          <cell r="C172">
            <v>6.21</v>
          </cell>
          <cell r="E172">
            <v>7.3</v>
          </cell>
          <cell r="I172">
            <v>2.7</v>
          </cell>
          <cell r="K172">
            <v>3</v>
          </cell>
          <cell r="O172">
            <v>1.0899999999999999</v>
          </cell>
          <cell r="P172">
            <v>1.5240553745928338</v>
          </cell>
        </row>
        <row r="173">
          <cell r="C173">
            <v>6.25</v>
          </cell>
          <cell r="E173">
            <v>7.33</v>
          </cell>
          <cell r="I173">
            <v>2.7</v>
          </cell>
          <cell r="K173">
            <v>3</v>
          </cell>
          <cell r="O173">
            <v>1.08</v>
          </cell>
          <cell r="P173">
            <v>1.5240553745928338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I174">
            <v>2.5</v>
          </cell>
          <cell r="K174">
            <v>3</v>
          </cell>
          <cell r="O174">
            <v>1.0199999999999996</v>
          </cell>
          <cell r="P174">
            <v>1.5240553745928338</v>
          </cell>
        </row>
        <row r="175">
          <cell r="C175">
            <v>6.49</v>
          </cell>
          <cell r="E175">
            <v>7.44</v>
          </cell>
          <cell r="I175">
            <v>2.5</v>
          </cell>
          <cell r="K175">
            <v>3</v>
          </cell>
          <cell r="O175">
            <v>0.95000000000000018</v>
          </cell>
          <cell r="P175">
            <v>1.5240553745928338</v>
          </cell>
        </row>
        <row r="176">
          <cell r="C176">
            <v>6.91</v>
          </cell>
          <cell r="E176">
            <v>7.83</v>
          </cell>
          <cell r="I176">
            <v>2.5</v>
          </cell>
          <cell r="K176">
            <v>3</v>
          </cell>
          <cell r="O176">
            <v>0.91999999999999993</v>
          </cell>
          <cell r="P176">
            <v>1.5240553745928338</v>
          </cell>
        </row>
        <row r="177">
          <cell r="C177">
            <v>7.27</v>
          </cell>
          <cell r="E177">
            <v>8.1999999999999993</v>
          </cell>
          <cell r="I177">
            <v>2.4</v>
          </cell>
          <cell r="K177">
            <v>3</v>
          </cell>
          <cell r="O177">
            <v>0.92999999999999972</v>
          </cell>
          <cell r="P177">
            <v>1.5240553745928338</v>
          </cell>
        </row>
        <row r="178">
          <cell r="C178">
            <v>7.41</v>
          </cell>
          <cell r="E178">
            <v>8.32</v>
          </cell>
          <cell r="I178">
            <v>2.2999999999999998</v>
          </cell>
          <cell r="K178">
            <v>3</v>
          </cell>
          <cell r="O178">
            <v>0.91000000000000014</v>
          </cell>
          <cell r="P178">
            <v>1.5240553745928338</v>
          </cell>
        </row>
        <row r="179">
          <cell r="C179">
            <v>7.4</v>
          </cell>
          <cell r="E179">
            <v>8.31</v>
          </cell>
          <cell r="I179">
            <v>2.5</v>
          </cell>
          <cell r="K179">
            <v>3.5</v>
          </cell>
          <cell r="O179">
            <v>0.91000000000000014</v>
          </cell>
          <cell r="P179">
            <v>1.5240553745928338</v>
          </cell>
        </row>
        <row r="180">
          <cell r="C180">
            <v>7.58</v>
          </cell>
          <cell r="E180">
            <v>8.4700000000000006</v>
          </cell>
          <cell r="I180">
            <v>2.9</v>
          </cell>
          <cell r="K180">
            <v>3.5</v>
          </cell>
          <cell r="O180">
            <v>0.89000000000000057</v>
          </cell>
          <cell r="P180">
            <v>1.5240553745928338</v>
          </cell>
        </row>
        <row r="181">
          <cell r="C181">
            <v>7.49</v>
          </cell>
          <cell r="E181">
            <v>8.41</v>
          </cell>
          <cell r="I181">
            <v>3</v>
          </cell>
          <cell r="K181">
            <v>3.5</v>
          </cell>
          <cell r="O181">
            <v>0.91999999999999993</v>
          </cell>
          <cell r="P181">
            <v>1.5240553745928338</v>
          </cell>
        </row>
        <row r="182">
          <cell r="C182">
            <v>7.71</v>
          </cell>
          <cell r="E182">
            <v>8.65</v>
          </cell>
          <cell r="I182">
            <v>2.6</v>
          </cell>
          <cell r="K182">
            <v>4</v>
          </cell>
          <cell r="O182">
            <v>0.94000000000000039</v>
          </cell>
          <cell r="P182">
            <v>1.5240553745928338</v>
          </cell>
        </row>
        <row r="183">
          <cell r="C183">
            <v>7.94</v>
          </cell>
          <cell r="E183">
            <v>8.8800000000000008</v>
          </cell>
          <cell r="I183">
            <v>2.7</v>
          </cell>
          <cell r="K183">
            <v>4</v>
          </cell>
          <cell r="O183">
            <v>0.94000000000000039</v>
          </cell>
          <cell r="P183">
            <v>1.5240553745928338</v>
          </cell>
        </row>
        <row r="184">
          <cell r="C184">
            <v>8.08</v>
          </cell>
          <cell r="E184">
            <v>9</v>
          </cell>
          <cell r="I184">
            <v>2.7</v>
          </cell>
          <cell r="K184">
            <v>4.75</v>
          </cell>
          <cell r="O184">
            <v>0.91999999999999993</v>
          </cell>
          <cell r="P184">
            <v>1.5240553745928338</v>
          </cell>
        </row>
        <row r="185">
          <cell r="C185">
            <v>7.87</v>
          </cell>
          <cell r="E185">
            <v>8.7899999999999991</v>
          </cell>
          <cell r="I185">
            <v>2.8</v>
          </cell>
          <cell r="K185">
            <v>4.75</v>
          </cell>
          <cell r="O185">
            <v>0.91999999999999904</v>
          </cell>
          <cell r="P185">
            <v>1.5240553745928338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I186">
            <v>2.9</v>
          </cell>
          <cell r="K186">
            <v>4.75</v>
          </cell>
          <cell r="O186">
            <v>0.91999999999999993</v>
          </cell>
          <cell r="P186">
            <v>1.5240553745928338</v>
          </cell>
        </row>
        <row r="187">
          <cell r="C187">
            <v>7.61</v>
          </cell>
          <cell r="E187">
            <v>8.56</v>
          </cell>
          <cell r="I187">
            <v>2.9</v>
          </cell>
          <cell r="K187">
            <v>5.25</v>
          </cell>
          <cell r="O187">
            <v>0.95000000000000018</v>
          </cell>
          <cell r="P187">
            <v>1.5240553745928338</v>
          </cell>
        </row>
        <row r="188">
          <cell r="C188">
            <v>7.45</v>
          </cell>
          <cell r="E188">
            <v>8.41</v>
          </cell>
          <cell r="I188">
            <v>3.1</v>
          </cell>
          <cell r="K188">
            <v>5.25</v>
          </cell>
          <cell r="O188">
            <v>0.96</v>
          </cell>
          <cell r="P188">
            <v>1.5240553745928338</v>
          </cell>
        </row>
        <row r="189">
          <cell r="C189">
            <v>7.36</v>
          </cell>
          <cell r="E189">
            <v>8.3000000000000007</v>
          </cell>
          <cell r="I189">
            <v>2.4</v>
          </cell>
          <cell r="K189">
            <v>5.25</v>
          </cell>
          <cell r="O189">
            <v>0.94000000000000039</v>
          </cell>
          <cell r="P189">
            <v>1.5240553745928338</v>
          </cell>
        </row>
        <row r="190">
          <cell r="C190">
            <v>6.95</v>
          </cell>
          <cell r="E190">
            <v>7.93</v>
          </cell>
          <cell r="I190">
            <v>3.2</v>
          </cell>
          <cell r="K190">
            <v>5.25</v>
          </cell>
          <cell r="O190">
            <v>0.97999999999999954</v>
          </cell>
          <cell r="P190">
            <v>1.5240553745928338</v>
          </cell>
        </row>
        <row r="191">
          <cell r="C191">
            <v>6.57</v>
          </cell>
          <cell r="E191">
            <v>7.62</v>
          </cell>
          <cell r="I191">
            <v>3</v>
          </cell>
          <cell r="K191">
            <v>5.25</v>
          </cell>
          <cell r="O191">
            <v>1.0499999999999998</v>
          </cell>
          <cell r="P191">
            <v>1.5240553745928338</v>
          </cell>
        </row>
        <row r="192">
          <cell r="C192">
            <v>6.72</v>
          </cell>
          <cell r="E192">
            <v>7.73</v>
          </cell>
          <cell r="I192">
            <v>2.8</v>
          </cell>
          <cell r="K192">
            <v>5.25</v>
          </cell>
          <cell r="O192">
            <v>1.0100000000000007</v>
          </cell>
          <cell r="P192">
            <v>1.5240553745928338</v>
          </cell>
        </row>
        <row r="193">
          <cell r="C193">
            <v>6.86</v>
          </cell>
          <cell r="E193">
            <v>7.86</v>
          </cell>
          <cell r="I193">
            <v>2.6</v>
          </cell>
          <cell r="K193">
            <v>5.25</v>
          </cell>
          <cell r="O193">
            <v>1</v>
          </cell>
          <cell r="P193">
            <v>1.5240553745928338</v>
          </cell>
        </row>
        <row r="194">
          <cell r="C194">
            <v>6.55</v>
          </cell>
          <cell r="E194">
            <v>7.62</v>
          </cell>
          <cell r="I194">
            <v>2.5</v>
          </cell>
          <cell r="K194">
            <v>5.25</v>
          </cell>
          <cell r="O194">
            <v>1.0700000000000003</v>
          </cell>
          <cell r="P194">
            <v>1.5240553745928338</v>
          </cell>
        </row>
        <row r="195">
          <cell r="C195">
            <v>6.37</v>
          </cell>
          <cell r="E195">
            <v>7.46</v>
          </cell>
          <cell r="I195">
            <v>2.8</v>
          </cell>
          <cell r="K195">
            <v>5.25</v>
          </cell>
          <cell r="O195">
            <v>1.0899999999999999</v>
          </cell>
          <cell r="P195">
            <v>1.5240553745928338</v>
          </cell>
        </row>
        <row r="196">
          <cell r="C196">
            <v>6.26</v>
          </cell>
          <cell r="E196">
            <v>7.4</v>
          </cell>
          <cell r="I196">
            <v>2.6</v>
          </cell>
          <cell r="K196">
            <v>5.25</v>
          </cell>
          <cell r="O196">
            <v>1.1400000000000006</v>
          </cell>
          <cell r="P196">
            <v>1.5240553745928338</v>
          </cell>
        </row>
        <row r="197">
          <cell r="C197">
            <v>6.06</v>
          </cell>
          <cell r="E197">
            <v>7.21</v>
          </cell>
          <cell r="I197">
            <v>2.5</v>
          </cell>
          <cell r="K197">
            <v>5.25</v>
          </cell>
          <cell r="O197">
            <v>1.1500000000000004</v>
          </cell>
          <cell r="P197">
            <v>1.5240553745928338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I198">
            <v>2.7</v>
          </cell>
          <cell r="K198">
            <v>5.25</v>
          </cell>
          <cell r="O198">
            <v>1.1500000000000004</v>
          </cell>
          <cell r="P198">
            <v>1.5240553745928338</v>
          </cell>
        </row>
        <row r="199">
          <cell r="C199">
            <v>6.24</v>
          </cell>
          <cell r="E199">
            <v>7.37</v>
          </cell>
          <cell r="I199">
            <v>2.7</v>
          </cell>
          <cell r="K199">
            <v>5</v>
          </cell>
          <cell r="O199">
            <v>1.1299999999999999</v>
          </cell>
          <cell r="P199">
            <v>1.5240553745928338</v>
          </cell>
        </row>
        <row r="200">
          <cell r="C200">
            <v>6.6</v>
          </cell>
          <cell r="E200">
            <v>7.72</v>
          </cell>
          <cell r="I200">
            <v>2.8</v>
          </cell>
          <cell r="K200">
            <v>5</v>
          </cell>
          <cell r="O200">
            <v>1.1200000000000001</v>
          </cell>
          <cell r="P200">
            <v>1.5240553745928338</v>
          </cell>
        </row>
        <row r="201">
          <cell r="C201">
            <v>6.79</v>
          </cell>
          <cell r="E201">
            <v>7.88</v>
          </cell>
          <cell r="I201">
            <v>2.9</v>
          </cell>
          <cell r="K201">
            <v>5</v>
          </cell>
          <cell r="O201">
            <v>1.0899999999999999</v>
          </cell>
          <cell r="P201">
            <v>1.5240553745928338</v>
          </cell>
        </row>
        <row r="202">
          <cell r="C202">
            <v>6.93</v>
          </cell>
          <cell r="E202">
            <v>7.99</v>
          </cell>
          <cell r="I202">
            <v>2.9</v>
          </cell>
          <cell r="K202">
            <v>5</v>
          </cell>
          <cell r="O202">
            <v>1.0600000000000005</v>
          </cell>
          <cell r="P202">
            <v>1.5240553745928338</v>
          </cell>
        </row>
        <row r="203">
          <cell r="C203">
            <v>7.06</v>
          </cell>
          <cell r="E203">
            <v>8.07</v>
          </cell>
          <cell r="I203">
            <v>2.8</v>
          </cell>
          <cell r="K203">
            <v>5</v>
          </cell>
          <cell r="O203">
            <v>1.0100000000000007</v>
          </cell>
          <cell r="P203">
            <v>1.5240553745928338</v>
          </cell>
        </row>
        <row r="204">
          <cell r="C204">
            <v>7.03</v>
          </cell>
          <cell r="E204">
            <v>8.02</v>
          </cell>
          <cell r="I204">
            <v>3</v>
          </cell>
          <cell r="K204">
            <v>5</v>
          </cell>
          <cell r="O204">
            <v>0.98999999999999932</v>
          </cell>
          <cell r="P204">
            <v>1.5240553745928338</v>
          </cell>
        </row>
        <row r="205">
          <cell r="C205">
            <v>6.84</v>
          </cell>
          <cell r="E205">
            <v>7.84</v>
          </cell>
          <cell r="I205">
            <v>2.9</v>
          </cell>
          <cell r="K205">
            <v>5</v>
          </cell>
          <cell r="O205">
            <v>1</v>
          </cell>
          <cell r="P205">
            <v>1.5240553745928338</v>
          </cell>
        </row>
        <row r="206">
          <cell r="C206">
            <v>7.03</v>
          </cell>
          <cell r="E206">
            <v>8.01</v>
          </cell>
          <cell r="I206">
            <v>3</v>
          </cell>
          <cell r="K206">
            <v>5</v>
          </cell>
          <cell r="O206">
            <v>0.97999999999999954</v>
          </cell>
          <cell r="P206">
            <v>1.5240553745928338</v>
          </cell>
        </row>
        <row r="207">
          <cell r="C207">
            <v>6.81</v>
          </cell>
          <cell r="E207">
            <v>7.76</v>
          </cell>
          <cell r="I207">
            <v>3</v>
          </cell>
          <cell r="K207">
            <v>5</v>
          </cell>
          <cell r="O207">
            <v>0.95000000000000018</v>
          </cell>
          <cell r="P207">
            <v>1.5240553745928338</v>
          </cell>
        </row>
        <row r="208">
          <cell r="C208">
            <v>6.48</v>
          </cell>
          <cell r="E208">
            <v>7.48</v>
          </cell>
          <cell r="I208">
            <v>3.3</v>
          </cell>
          <cell r="K208">
            <v>5</v>
          </cell>
          <cell r="O208">
            <v>1</v>
          </cell>
          <cell r="P208">
            <v>1.5240553745928338</v>
          </cell>
        </row>
        <row r="209">
          <cell r="C209">
            <v>6.55</v>
          </cell>
          <cell r="E209">
            <v>7.58</v>
          </cell>
          <cell r="I209">
            <v>3.3</v>
          </cell>
          <cell r="K209">
            <v>5</v>
          </cell>
          <cell r="O209">
            <v>1.0300000000000002</v>
          </cell>
          <cell r="P209">
            <v>1.5240553745928338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I210">
            <v>3</v>
          </cell>
          <cell r="K210">
            <v>5</v>
          </cell>
          <cell r="O210">
            <v>0.96</v>
          </cell>
          <cell r="P210">
            <v>1.5240553745928338</v>
          </cell>
        </row>
        <row r="211">
          <cell r="C211">
            <v>6.69</v>
          </cell>
          <cell r="E211">
            <v>7.68</v>
          </cell>
          <cell r="I211">
            <v>3</v>
          </cell>
          <cell r="K211">
            <v>5</v>
          </cell>
          <cell r="O211">
            <v>0.98999999999999932</v>
          </cell>
          <cell r="P211">
            <v>1.5240553745928338</v>
          </cell>
        </row>
        <row r="212">
          <cell r="C212">
            <v>6.93</v>
          </cell>
          <cell r="E212">
            <v>7.92</v>
          </cell>
          <cell r="I212">
            <v>2.8</v>
          </cell>
          <cell r="K212">
            <v>5</v>
          </cell>
          <cell r="O212">
            <v>0.99000000000000021</v>
          </cell>
          <cell r="P212">
            <v>1.5240553745928338</v>
          </cell>
        </row>
        <row r="213">
          <cell r="C213">
            <v>7.09</v>
          </cell>
          <cell r="E213">
            <v>8.08</v>
          </cell>
          <cell r="I213">
            <v>2.5</v>
          </cell>
          <cell r="K213">
            <v>5</v>
          </cell>
          <cell r="O213">
            <v>0.99000000000000021</v>
          </cell>
          <cell r="P213">
            <v>1.5240553745928338</v>
          </cell>
        </row>
        <row r="214">
          <cell r="C214">
            <v>6.94</v>
          </cell>
          <cell r="E214">
            <v>7.94</v>
          </cell>
          <cell r="I214">
            <v>2.2000000000000002</v>
          </cell>
          <cell r="K214">
            <v>5</v>
          </cell>
          <cell r="O214">
            <v>1</v>
          </cell>
          <cell r="P214">
            <v>1.5240553745928338</v>
          </cell>
        </row>
        <row r="215">
          <cell r="C215">
            <v>6.77</v>
          </cell>
          <cell r="E215">
            <v>7.77</v>
          </cell>
          <cell r="I215">
            <v>2.2999999999999998</v>
          </cell>
          <cell r="K215">
            <v>5</v>
          </cell>
          <cell r="O215">
            <v>1</v>
          </cell>
          <cell r="P215">
            <v>1.5240553745928338</v>
          </cell>
        </row>
        <row r="216">
          <cell r="C216">
            <v>6.51</v>
          </cell>
          <cell r="E216">
            <v>7.52</v>
          </cell>
          <cell r="I216">
            <v>2.2000000000000002</v>
          </cell>
          <cell r="K216">
            <v>5</v>
          </cell>
          <cell r="O216">
            <v>1.0099999999999998</v>
          </cell>
          <cell r="P216">
            <v>1.5240553745928338</v>
          </cell>
        </row>
        <row r="217">
          <cell r="C217">
            <v>6.58</v>
          </cell>
          <cell r="E217">
            <v>7.57</v>
          </cell>
          <cell r="I217">
            <v>2.2000000000000002</v>
          </cell>
          <cell r="K217">
            <v>5</v>
          </cell>
          <cell r="O217">
            <v>0.99000000000000021</v>
          </cell>
          <cell r="P217">
            <v>1.5240553745928338</v>
          </cell>
        </row>
        <row r="218">
          <cell r="C218">
            <v>6.5</v>
          </cell>
          <cell r="E218">
            <v>7.5</v>
          </cell>
          <cell r="I218">
            <v>2.2000000000000002</v>
          </cell>
          <cell r="K218">
            <v>5</v>
          </cell>
          <cell r="O218">
            <v>1</v>
          </cell>
          <cell r="P218">
            <v>1.5240553745928338</v>
          </cell>
        </row>
        <row r="219">
          <cell r="C219">
            <v>6.33</v>
          </cell>
          <cell r="E219">
            <v>7.37</v>
          </cell>
          <cell r="I219">
            <v>2.1</v>
          </cell>
          <cell r="K219">
            <v>5</v>
          </cell>
          <cell r="O219">
            <v>1.04</v>
          </cell>
          <cell r="P219">
            <v>1.5240553745928338</v>
          </cell>
        </row>
        <row r="220">
          <cell r="C220">
            <v>6.11</v>
          </cell>
          <cell r="E220">
            <v>7.24</v>
          </cell>
          <cell r="I220">
            <v>1.8</v>
          </cell>
          <cell r="K220">
            <v>5</v>
          </cell>
          <cell r="O220">
            <v>1.1299999999999999</v>
          </cell>
          <cell r="P220">
            <v>1.5240553745928338</v>
          </cell>
        </row>
        <row r="221">
          <cell r="C221">
            <v>5.99</v>
          </cell>
          <cell r="E221">
            <v>7.16</v>
          </cell>
          <cell r="I221">
            <v>1.7</v>
          </cell>
          <cell r="K221">
            <v>5</v>
          </cell>
          <cell r="O221">
            <v>1.17</v>
          </cell>
          <cell r="P221">
            <v>1.5240553745928338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I222">
            <v>1.6</v>
          </cell>
          <cell r="K222">
            <v>5</v>
          </cell>
          <cell r="O222">
            <v>1.2200000000000006</v>
          </cell>
          <cell r="P222">
            <v>1.5240553745928338</v>
          </cell>
        </row>
        <row r="223">
          <cell r="C223">
            <v>5.89</v>
          </cell>
          <cell r="E223">
            <v>7.09</v>
          </cell>
          <cell r="I223">
            <v>1.4</v>
          </cell>
          <cell r="K223">
            <v>5</v>
          </cell>
          <cell r="O223">
            <v>1.2000000000000002</v>
          </cell>
          <cell r="P223">
            <v>1.5240553745928338</v>
          </cell>
        </row>
        <row r="224">
          <cell r="C224">
            <v>5.95</v>
          </cell>
          <cell r="E224">
            <v>7.13</v>
          </cell>
          <cell r="I224">
            <v>1.4</v>
          </cell>
          <cell r="K224">
            <v>5</v>
          </cell>
          <cell r="O224">
            <v>1.1799999999999997</v>
          </cell>
          <cell r="P224">
            <v>1.5240553745928338</v>
          </cell>
        </row>
        <row r="225">
          <cell r="C225">
            <v>5.92</v>
          </cell>
          <cell r="E225">
            <v>7.12</v>
          </cell>
          <cell r="I225">
            <v>1.4</v>
          </cell>
          <cell r="K225">
            <v>5</v>
          </cell>
          <cell r="O225">
            <v>1.2000000000000002</v>
          </cell>
          <cell r="P225">
            <v>1.5240553745928338</v>
          </cell>
        </row>
        <row r="226">
          <cell r="C226">
            <v>5.93</v>
          </cell>
          <cell r="E226">
            <v>7.11</v>
          </cell>
          <cell r="I226">
            <v>1.7</v>
          </cell>
          <cell r="K226">
            <v>5</v>
          </cell>
          <cell r="O226">
            <v>1.1800000000000006</v>
          </cell>
          <cell r="P226">
            <v>1.5240553745928338</v>
          </cell>
        </row>
        <row r="227">
          <cell r="C227">
            <v>5.7</v>
          </cell>
          <cell r="E227">
            <v>6.99</v>
          </cell>
          <cell r="I227">
            <v>1.7</v>
          </cell>
          <cell r="K227">
            <v>5</v>
          </cell>
          <cell r="P227">
            <v>1.5240553745928338</v>
          </cell>
        </row>
        <row r="228">
          <cell r="C228">
            <v>5.68</v>
          </cell>
          <cell r="E228">
            <v>6.99</v>
          </cell>
          <cell r="I228">
            <v>1.7</v>
          </cell>
          <cell r="K228">
            <v>5</v>
          </cell>
          <cell r="P228">
            <v>1.5240553745928338</v>
          </cell>
        </row>
        <row r="229">
          <cell r="C229">
            <v>5.54</v>
          </cell>
          <cell r="E229">
            <v>6.96</v>
          </cell>
          <cell r="P229">
            <v>1.5240553745928338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 H - pg 9"/>
      <sheetName val="Summary"/>
      <sheetName val="MT Rate Sum"/>
      <sheetName val="Rate 60"/>
      <sheetName val="Rate70"/>
      <sheetName val="Rate 71"/>
      <sheetName val="Rate 85"/>
      <sheetName val="Bill Comp - 60"/>
      <sheetName val="Bill Comp - 70"/>
      <sheetName val="Bill Comp - 70 _71"/>
      <sheetName val="Electric Compare"/>
      <sheetName val="Comp to NWE"/>
      <sheetName val="Comp to Energy West"/>
      <sheetName val="ROR Graph"/>
      <sheetName val="Margin Graph"/>
      <sheetName val="Margins"/>
    </sheetNames>
    <sheetDataSet>
      <sheetData sheetId="0"/>
      <sheetData sheetId="1">
        <row r="4">
          <cell r="A4" t="str">
            <v>Pro Forma 2014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 H - pg 9"/>
      <sheetName val="Summary"/>
      <sheetName val="MT Rate Sum"/>
      <sheetName val="Rate 60"/>
      <sheetName val="Rate70"/>
      <sheetName val="Rate 71"/>
      <sheetName val="Rate 85"/>
      <sheetName val="Bill Comp - 60"/>
      <sheetName val="Bill Comp - 70"/>
      <sheetName val="Bill Comp - 70 _71"/>
      <sheetName val="Electric Compare"/>
      <sheetName val="Comp to NWE"/>
      <sheetName val="Comp to Energy West"/>
      <sheetName val="ROR Graph"/>
      <sheetName val="Margin Graph"/>
      <sheetName val="Margins"/>
    </sheetNames>
    <sheetDataSet>
      <sheetData sheetId="0"/>
      <sheetData sheetId="1">
        <row r="4">
          <cell r="A4" t="str">
            <v>Pro Forma 2014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Summary Sheet"/>
      <sheetName val="Gas Cost Summary"/>
      <sheetName val="MT"/>
      <sheetName val="MT Exh 3"/>
      <sheetName val="ND"/>
      <sheetName val="Margin Sharing"/>
      <sheetName val="ND Exh B"/>
      <sheetName val="SD"/>
      <sheetName val="SD Exh B"/>
      <sheetName val="ER"/>
      <sheetName val="ER Exh D"/>
      <sheetName val="WY"/>
      <sheetName val="WY Non-Core Rev Cr"/>
      <sheetName val="WY Exh 3"/>
      <sheetName val="WY Rate Sum"/>
      <sheetName val="Prepaid 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Summary Sheet"/>
      <sheetName val="Gas Cost Summary"/>
      <sheetName val="MT"/>
      <sheetName val="MT Exh 3"/>
      <sheetName val="ND"/>
      <sheetName val="Margin Sharing"/>
      <sheetName val="ND Exh B"/>
      <sheetName val="SD"/>
      <sheetName val="SD Exh B"/>
      <sheetName val="ER"/>
      <sheetName val="ER Exh D"/>
      <sheetName val="WY"/>
      <sheetName val="WY Non-Core Rev Cr"/>
      <sheetName val="WY Exh 3"/>
      <sheetName val="WY Rate Sum"/>
      <sheetName val="Prepaid 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iod"/>
      <sheetName val="Capitalization"/>
      <sheetName val="Pfd Stock"/>
      <sheetName val="WCLTD"/>
      <sheetName val="MTN-C"/>
      <sheetName val="MTN-D"/>
      <sheetName val="92 EIRR"/>
      <sheetName val="93 EIRR"/>
      <sheetName val="Mates A"/>
      <sheetName val="Mates B"/>
      <sheetName val="94 EIRR"/>
      <sheetName val="98 EIRR A&amp;B"/>
      <sheetName val="Sheet1"/>
      <sheetName val="TOPrs"/>
      <sheetName val="Annual Exp 2003"/>
      <sheetName val="Int Rate Hed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iod"/>
      <sheetName val="Capitalization"/>
      <sheetName val="Pfd Stock"/>
      <sheetName val="WCLTD"/>
      <sheetName val="MTN-C"/>
      <sheetName val="MTN-D"/>
      <sheetName val="92 EIRR"/>
      <sheetName val="93 EIRR"/>
      <sheetName val="Mates A"/>
      <sheetName val="Mates B"/>
      <sheetName val="94 EIRR"/>
      <sheetName val="98 EIRR A&amp;B"/>
      <sheetName val="Sheet1"/>
      <sheetName val="TOPrs"/>
      <sheetName val="Annual Exp 2003"/>
      <sheetName val="Int Rate Hed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"/>
      <sheetName val="Per Books"/>
      <sheetName val="Current Rates"/>
      <sheetName val="Projected"/>
      <sheetName val="Fuel Cost"/>
      <sheetName val="Rate 10"/>
      <sheetName val="Rate 11"/>
      <sheetName val="Rate 13"/>
      <sheetName val="Rate 16"/>
      <sheetName val="Rate 20"/>
      <sheetName val="Rate 22"/>
      <sheetName val="Rate 25"/>
      <sheetName val="Rate 26"/>
      <sheetName val="Rate 27"/>
      <sheetName val="Rate 29"/>
      <sheetName val="Rate 30"/>
      <sheetName val="Rate 31"/>
      <sheetName val="Rate 34"/>
      <sheetName val="Rate 39"/>
      <sheetName val="Rate 40"/>
      <sheetName val="Rate 41"/>
      <sheetName val="Rate 48"/>
      <sheetName val="Rate 50"/>
      <sheetName val="Rate 52"/>
      <sheetName val="Rate 56"/>
      <sheetName val="Rate 95"/>
      <sheetName val="Adj Factors"/>
      <sheetName val="ST-9 Demand"/>
      <sheetName val="Primary Service Accts"/>
      <sheetName val="Primary_Secondary 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Notes"/>
      <sheetName val="Variables"/>
      <sheetName val="Report"/>
      <sheetName val="Operating Lease Adj."/>
      <sheetName val="Captive Finance Adj."/>
      <sheetName val="FAS106 Adj."/>
      <sheetName val="Net Debt Adj."/>
      <sheetName val="Structural Subordination"/>
      <sheetName val="Graphs"/>
      <sheetName val="Import"/>
      <sheetName val="BLR Worksheet"/>
      <sheetName val="TBSheet"/>
      <sheetName val="Main"/>
      <sheetName val="ProForma 2001 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ield_curve"/>
      <sheetName val="FRWD VS INTERP"/>
      <sheetName val="Chart X Fwd vs Spot 27 year"/>
    </sheetNames>
    <sheetDataSet>
      <sheetData sheetId="0"/>
      <sheetData sheetId="1"/>
      <sheetData sheetId="2">
        <row r="6">
          <cell r="H6" t="str">
            <v>FRWD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. Info."/>
      <sheetName val="Co. Info."/>
      <sheetName val="Mngrs &amp; Offcrs"/>
      <sheetName val="Directors"/>
      <sheetName val="Long Term Debt"/>
      <sheetName val="Dividends"/>
      <sheetName val="Plant in Ser"/>
      <sheetName val="Depr."/>
      <sheetName val="Inc Stmnt"/>
      <sheetName val="Taxes Other"/>
      <sheetName val="Balance Sheet"/>
      <sheetName val="Liability Ins"/>
      <sheetName val="Miles of Line"/>
      <sheetName val="Gas Purchased &amp; Sold"/>
      <sheetName val="Dedication Res."/>
      <sheetName val="Emer. Curt. &amp; IRP"/>
      <sheetName val="Imprt Chngs"/>
      <sheetName val="Plnt Add-Ret-17a"/>
      <sheetName val="Fin Chngs (pg 17b)"/>
      <sheetName val="Oa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. Info."/>
      <sheetName val="Co. Info."/>
      <sheetName val="Mngrs &amp; Offcrs"/>
      <sheetName val="Directors"/>
      <sheetName val="Long Term Debt"/>
      <sheetName val="Dividends"/>
      <sheetName val="Plant in Ser"/>
      <sheetName val="Depr."/>
      <sheetName val="Inc Stmnt"/>
      <sheetName val="Taxes Other"/>
      <sheetName val="Balance Sheet"/>
      <sheetName val="Liability Ins"/>
      <sheetName val="Miles of Line"/>
      <sheetName val="Gas Purchased &amp; Sold"/>
      <sheetName val="Dedication Res."/>
      <sheetName val="Emer. Curt. &amp; IRP"/>
      <sheetName val="Imprt Chngs"/>
      <sheetName val="Plnt Add-Ret-17a"/>
      <sheetName val="Fin Chngs (pg 17b)"/>
      <sheetName val="Oa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11">
          <cell r="A11" t="str">
            <v>E'Town Corporation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M Summary (Sc 12 - p. 1)"/>
      <sheetName val="CAPM Backup (Sc 12 - p. 2)"/>
      <sheetName val="CAPM VL Appr Pot. (Sc 12 - WP)"/>
      <sheetName val="Sheet1"/>
      <sheetName val="Sheet2"/>
      <sheetName val="Sheet3"/>
    </sheetNames>
    <sheetDataSet>
      <sheetData sheetId="0"/>
      <sheetData sheetId="1">
        <row r="18">
          <cell r="B18" t="str">
            <v>Traditional Capital Asset Pricing Model (4)</v>
          </cell>
        </row>
        <row r="19">
          <cell r="B19" t="str">
            <v>Traditional Capital Asset Pricing Model (4)</v>
          </cell>
        </row>
        <row r="20">
          <cell r="A20" t="str">
            <v>MIEC Witness Janous' Water Proxy Group</v>
          </cell>
        </row>
        <row r="21">
          <cell r="A21" t="str">
            <v>MIEC Witness Janous' Water Proxy Group</v>
          </cell>
          <cell r="C21">
            <v>1.05</v>
          </cell>
          <cell r="E21">
            <v>7.46</v>
          </cell>
          <cell r="F21" t="str">
            <v>%</v>
          </cell>
          <cell r="I21">
            <v>12.56</v>
          </cell>
          <cell r="J21" t="str">
            <v>%</v>
          </cell>
        </row>
        <row r="22">
          <cell r="A22" t="str">
            <v>American States Water Co.</v>
          </cell>
          <cell r="C22">
            <v>1.05</v>
          </cell>
          <cell r="E22">
            <v>7.46</v>
          </cell>
          <cell r="F22" t="str">
            <v>%</v>
          </cell>
          <cell r="I22">
            <v>12.24</v>
          </cell>
          <cell r="J22" t="str">
            <v>%</v>
          </cell>
        </row>
        <row r="23">
          <cell r="A23" t="str">
            <v>Aqua America, Inc.</v>
          </cell>
          <cell r="C23">
            <v>0.95</v>
          </cell>
          <cell r="E23">
            <v>6.75</v>
          </cell>
          <cell r="I23">
            <v>11.53</v>
          </cell>
        </row>
        <row r="24">
          <cell r="A24" t="str">
            <v>California Water Service Group</v>
          </cell>
          <cell r="C24">
            <v>1.1499999999999999</v>
          </cell>
          <cell r="E24">
            <v>8.17</v>
          </cell>
          <cell r="I24">
            <v>12.95</v>
          </cell>
        </row>
        <row r="25">
          <cell r="A25" t="str">
            <v xml:space="preserve">Connecticut Water Serive Corp. </v>
          </cell>
          <cell r="C25">
            <v>0.85</v>
          </cell>
          <cell r="E25">
            <v>6.04</v>
          </cell>
          <cell r="I25">
            <v>10.82</v>
          </cell>
        </row>
        <row r="26">
          <cell r="A26" t="str">
            <v>Middlesex Water Company</v>
          </cell>
          <cell r="C26">
            <v>0.9</v>
          </cell>
          <cell r="E26">
            <v>6.39</v>
          </cell>
          <cell r="I26">
            <v>11.17</v>
          </cell>
        </row>
        <row r="27">
          <cell r="A27" t="str">
            <v xml:space="preserve">SJW Corp.           </v>
          </cell>
          <cell r="C27">
            <v>1.1499999999999999</v>
          </cell>
          <cell r="E27">
            <v>8.17</v>
          </cell>
          <cell r="I27">
            <v>12.95</v>
          </cell>
        </row>
        <row r="28">
          <cell r="A28" t="str">
            <v xml:space="preserve">Southwest Water Company     </v>
          </cell>
          <cell r="C28">
            <v>1.05</v>
          </cell>
          <cell r="E28">
            <v>7.46</v>
          </cell>
          <cell r="I28">
            <v>12.24</v>
          </cell>
        </row>
        <row r="29">
          <cell r="A29" t="str">
            <v>York Water Company</v>
          </cell>
          <cell r="C29">
            <v>0.5</v>
          </cell>
          <cell r="E29">
            <v>3.55</v>
          </cell>
          <cell r="I29">
            <v>8.33</v>
          </cell>
        </row>
        <row r="30">
          <cell r="A30" t="str">
            <v>Average</v>
          </cell>
          <cell r="C30">
            <v>0.95</v>
          </cell>
          <cell r="E30">
            <v>6.75</v>
          </cell>
          <cell r="F30" t="str">
            <v>%</v>
          </cell>
          <cell r="I30">
            <v>11.85</v>
          </cell>
          <cell r="J30" t="str">
            <v>%</v>
          </cell>
        </row>
        <row r="31">
          <cell r="A31" t="str">
            <v>Average</v>
          </cell>
          <cell r="C31">
            <v>0.95</v>
          </cell>
          <cell r="E31">
            <v>6.75</v>
          </cell>
          <cell r="F31" t="str">
            <v>%</v>
          </cell>
          <cell r="I31">
            <v>11.53</v>
          </cell>
          <cell r="J31" t="str">
            <v>%</v>
          </cell>
        </row>
        <row r="33">
          <cell r="A33" t="str">
            <v>MIEC Witness Janous' Gas Distribution Proxy Group</v>
          </cell>
        </row>
        <row r="34">
          <cell r="A34" t="str">
            <v>MIEC Witness Janous' Gas Distribution Proxy Group</v>
          </cell>
          <cell r="C34">
            <v>0.85</v>
          </cell>
          <cell r="E34">
            <v>6.04</v>
          </cell>
          <cell r="F34" t="str">
            <v>%</v>
          </cell>
          <cell r="I34">
            <v>11.14</v>
          </cell>
          <cell r="J34" t="str">
            <v>%</v>
          </cell>
        </row>
        <row r="35">
          <cell r="A35" t="str">
            <v>AGL Resources, Inc.</v>
          </cell>
          <cell r="C35">
            <v>0.85</v>
          </cell>
          <cell r="E35">
            <v>6.04</v>
          </cell>
          <cell r="F35" t="str">
            <v>%</v>
          </cell>
          <cell r="I35">
            <v>10.82</v>
          </cell>
          <cell r="J35" t="str">
            <v>%</v>
          </cell>
        </row>
        <row r="36">
          <cell r="A36" t="str">
            <v>Atmos Energy Corp.</v>
          </cell>
          <cell r="C36">
            <v>0.85</v>
          </cell>
          <cell r="E36">
            <v>6.04</v>
          </cell>
          <cell r="I36">
            <v>10.82</v>
          </cell>
        </row>
        <row r="37">
          <cell r="A37" t="str">
            <v>Laclede Group, Inc.</v>
          </cell>
          <cell r="C37">
            <v>0.9</v>
          </cell>
          <cell r="E37">
            <v>6.39</v>
          </cell>
          <cell r="I37">
            <v>11.17</v>
          </cell>
        </row>
        <row r="38">
          <cell r="A38" t="str">
            <v>New Jersey Resources Corp.</v>
          </cell>
          <cell r="C38">
            <v>0.85</v>
          </cell>
          <cell r="E38">
            <v>6.04</v>
          </cell>
          <cell r="I38">
            <v>10.82</v>
          </cell>
        </row>
        <row r="39">
          <cell r="A39" t="str">
            <v>NICOR Inc.</v>
          </cell>
          <cell r="C39">
            <v>0.95</v>
          </cell>
          <cell r="E39">
            <v>6.75</v>
          </cell>
          <cell r="I39">
            <v>11.53</v>
          </cell>
        </row>
        <row r="40">
          <cell r="A40" t="str">
            <v>Northwest Natural Gas Company</v>
          </cell>
          <cell r="C40">
            <v>0.8</v>
          </cell>
          <cell r="E40">
            <v>5.68</v>
          </cell>
          <cell r="I40">
            <v>10.46</v>
          </cell>
        </row>
        <row r="41">
          <cell r="A41" t="str">
            <v>Piedmont Natural Gas Co., Inc.</v>
          </cell>
          <cell r="C41">
            <v>0.85</v>
          </cell>
          <cell r="E41">
            <v>6.04</v>
          </cell>
          <cell r="I41">
            <v>10.82</v>
          </cell>
        </row>
        <row r="42">
          <cell r="A42" t="str">
            <v>South Jersey Industries, Inc.</v>
          </cell>
          <cell r="C42">
            <v>0.85</v>
          </cell>
          <cell r="E42">
            <v>6.04</v>
          </cell>
          <cell r="I42">
            <v>10.82</v>
          </cell>
        </row>
        <row r="43">
          <cell r="A43" t="str">
            <v>Southwest Gas Corporation</v>
          </cell>
          <cell r="C43">
            <v>0.9</v>
          </cell>
          <cell r="E43">
            <v>6.39</v>
          </cell>
          <cell r="I43">
            <v>11.17</v>
          </cell>
        </row>
        <row r="44">
          <cell r="A44" t="str">
            <v xml:space="preserve">WGL Holdings, Inc.   </v>
          </cell>
          <cell r="C44">
            <v>0.9</v>
          </cell>
          <cell r="E44">
            <v>6.39</v>
          </cell>
          <cell r="I44">
            <v>11.17</v>
          </cell>
        </row>
        <row r="45">
          <cell r="A45" t="str">
            <v>Average</v>
          </cell>
          <cell r="C45">
            <v>0.87</v>
          </cell>
          <cell r="E45">
            <v>6.18</v>
          </cell>
          <cell r="F45" t="str">
            <v>%</v>
          </cell>
          <cell r="I45">
            <v>11.28</v>
          </cell>
          <cell r="J45" t="str">
            <v>%</v>
          </cell>
        </row>
        <row r="46">
          <cell r="A46" t="str">
            <v>Average</v>
          </cell>
          <cell r="C46">
            <v>0.87</v>
          </cell>
          <cell r="E46">
            <v>6.18</v>
          </cell>
          <cell r="F46" t="str">
            <v>%</v>
          </cell>
          <cell r="I46">
            <v>10.96</v>
          </cell>
          <cell r="J46" t="str">
            <v>%</v>
          </cell>
        </row>
        <row r="49">
          <cell r="B49" t="str">
            <v>Empirical Capital Asset Pricing Model (5)</v>
          </cell>
        </row>
        <row r="50">
          <cell r="A50" t="str">
            <v>MIEC Witness Janous' Water Proxy Group</v>
          </cell>
          <cell r="B50" t="str">
            <v>Empirical Capital Asset Pricing Model (5)</v>
          </cell>
        </row>
        <row r="51">
          <cell r="A51" t="str">
            <v>MIEC Witness Janous' Water Proxy Group</v>
          </cell>
        </row>
        <row r="53">
          <cell r="A53" t="str">
            <v>American States Water Co.</v>
          </cell>
          <cell r="C53">
            <v>1.05</v>
          </cell>
          <cell r="E53">
            <v>7.37</v>
          </cell>
          <cell r="F53" t="str">
            <v>%</v>
          </cell>
          <cell r="I53">
            <v>12.47</v>
          </cell>
          <cell r="J53" t="str">
            <v>%</v>
          </cell>
        </row>
        <row r="54">
          <cell r="A54" t="str">
            <v>American States Water Co.</v>
          </cell>
          <cell r="C54">
            <v>1.05</v>
          </cell>
          <cell r="E54">
            <v>7.37</v>
          </cell>
          <cell r="F54" t="str">
            <v>%</v>
          </cell>
          <cell r="I54">
            <v>12.15</v>
          </cell>
          <cell r="J54" t="str">
            <v>%</v>
          </cell>
        </row>
        <row r="55">
          <cell r="A55" t="str">
            <v>Aqua America, Inc.</v>
          </cell>
          <cell r="C55">
            <v>0.95</v>
          </cell>
          <cell r="E55">
            <v>6.83</v>
          </cell>
          <cell r="I55">
            <v>11.61</v>
          </cell>
        </row>
        <row r="56">
          <cell r="A56" t="str">
            <v>California Water Service Group</v>
          </cell>
          <cell r="C56">
            <v>1.1499999999999999</v>
          </cell>
          <cell r="E56">
            <v>7.9</v>
          </cell>
          <cell r="I56">
            <v>12.68</v>
          </cell>
        </row>
        <row r="57">
          <cell r="A57" t="str">
            <v xml:space="preserve">Connecticut Water Serive Corp. </v>
          </cell>
          <cell r="C57">
            <v>0.85</v>
          </cell>
          <cell r="E57">
            <v>6.3</v>
          </cell>
          <cell r="I57">
            <v>11.08</v>
          </cell>
        </row>
        <row r="58">
          <cell r="A58" t="str">
            <v>Middlesex Water Company</v>
          </cell>
          <cell r="C58">
            <v>0.9</v>
          </cell>
          <cell r="E58">
            <v>6.57</v>
          </cell>
          <cell r="I58">
            <v>11.35</v>
          </cell>
        </row>
        <row r="59">
          <cell r="A59" t="str">
            <v xml:space="preserve">SJW Corp.           </v>
          </cell>
          <cell r="C59">
            <v>1.1499999999999999</v>
          </cell>
          <cell r="E59">
            <v>7.9</v>
          </cell>
          <cell r="I59">
            <v>12.68</v>
          </cell>
        </row>
        <row r="60">
          <cell r="A60" t="str">
            <v xml:space="preserve">Southwest Water Company     </v>
          </cell>
          <cell r="C60">
            <v>1.05</v>
          </cell>
          <cell r="E60">
            <v>7.37</v>
          </cell>
          <cell r="I60">
            <v>12.15</v>
          </cell>
        </row>
        <row r="61">
          <cell r="A61" t="str">
            <v>York Water Company</v>
          </cell>
          <cell r="C61">
            <v>0.5</v>
          </cell>
          <cell r="E61">
            <v>4.4400000000000004</v>
          </cell>
          <cell r="I61">
            <v>9.2200000000000006</v>
          </cell>
        </row>
        <row r="62">
          <cell r="A62" t="str">
            <v>Average</v>
          </cell>
          <cell r="C62">
            <v>0.95</v>
          </cell>
          <cell r="E62">
            <v>6.84</v>
          </cell>
          <cell r="F62" t="str">
            <v>%</v>
          </cell>
          <cell r="I62">
            <v>11.94</v>
          </cell>
          <cell r="J62" t="str">
            <v>%</v>
          </cell>
        </row>
        <row r="63">
          <cell r="A63" t="str">
            <v>Average</v>
          </cell>
          <cell r="C63">
            <v>0.95</v>
          </cell>
          <cell r="E63">
            <v>6.84</v>
          </cell>
          <cell r="F63" t="str">
            <v>%</v>
          </cell>
          <cell r="I63">
            <v>11.62</v>
          </cell>
          <cell r="J63" t="str">
            <v>%</v>
          </cell>
        </row>
        <row r="66">
          <cell r="A66" t="str">
            <v>MIEC Witness Janous' Gas Distribution Proxy Group</v>
          </cell>
        </row>
        <row r="67">
          <cell r="A67" t="str">
            <v>MIEC Witness Janous' Gas Distribution Proxy Group</v>
          </cell>
          <cell r="C67">
            <v>0.85</v>
          </cell>
          <cell r="E67">
            <v>6.3</v>
          </cell>
          <cell r="F67" t="str">
            <v>%</v>
          </cell>
          <cell r="I67">
            <v>11.4</v>
          </cell>
        </row>
        <row r="68">
          <cell r="A68" t="str">
            <v>AGL Resources, Inc.</v>
          </cell>
          <cell r="C68">
            <v>0.85</v>
          </cell>
          <cell r="E68">
            <v>6.3</v>
          </cell>
          <cell r="F68" t="str">
            <v>%</v>
          </cell>
          <cell r="I68">
            <v>11.08</v>
          </cell>
        </row>
        <row r="69">
          <cell r="A69" t="str">
            <v>Atmos Energy Corp.</v>
          </cell>
          <cell r="C69">
            <v>0.85</v>
          </cell>
          <cell r="E69">
            <v>6.3</v>
          </cell>
          <cell r="I69">
            <v>11.08</v>
          </cell>
        </row>
        <row r="70">
          <cell r="A70" t="str">
            <v>Laclede Group, Inc.</v>
          </cell>
          <cell r="C70">
            <v>0.9</v>
          </cell>
          <cell r="E70">
            <v>6.57</v>
          </cell>
          <cell r="I70">
            <v>11.35</v>
          </cell>
        </row>
        <row r="71">
          <cell r="A71" t="str">
            <v>New Jersey Resources Corp.</v>
          </cell>
          <cell r="C71">
            <v>0.85</v>
          </cell>
          <cell r="E71">
            <v>6.3</v>
          </cell>
          <cell r="I71">
            <v>11.08</v>
          </cell>
        </row>
        <row r="72">
          <cell r="A72" t="str">
            <v>NICOR Inc.</v>
          </cell>
          <cell r="C72">
            <v>0.95</v>
          </cell>
          <cell r="E72">
            <v>6.83</v>
          </cell>
          <cell r="I72">
            <v>11.61</v>
          </cell>
        </row>
        <row r="73">
          <cell r="A73" t="str">
            <v>Northwest Natural Gas Company</v>
          </cell>
          <cell r="C73">
            <v>0.8</v>
          </cell>
          <cell r="E73">
            <v>6.04</v>
          </cell>
          <cell r="I73">
            <v>10.82</v>
          </cell>
        </row>
        <row r="74">
          <cell r="A74" t="str">
            <v>Piedmont Natural Gas Co., Inc.</v>
          </cell>
          <cell r="C74">
            <v>0.85</v>
          </cell>
          <cell r="E74">
            <v>6.3</v>
          </cell>
          <cell r="I74">
            <v>11.08</v>
          </cell>
        </row>
        <row r="75">
          <cell r="A75" t="str">
            <v>South Jersey Industries, Inc.</v>
          </cell>
          <cell r="C75">
            <v>0.85</v>
          </cell>
          <cell r="E75">
            <v>6.3</v>
          </cell>
          <cell r="I75">
            <v>11.08</v>
          </cell>
        </row>
        <row r="76">
          <cell r="A76" t="str">
            <v>Southwest Gas Corporation</v>
          </cell>
          <cell r="C76">
            <v>0.9</v>
          </cell>
          <cell r="E76">
            <v>6.57</v>
          </cell>
          <cell r="I76">
            <v>11.35</v>
          </cell>
        </row>
        <row r="77">
          <cell r="A77" t="str">
            <v xml:space="preserve">WGL Holdings, Inc.   </v>
          </cell>
          <cell r="C77">
            <v>0.9</v>
          </cell>
          <cell r="E77">
            <v>6.57</v>
          </cell>
          <cell r="I77">
            <v>11.35</v>
          </cell>
        </row>
        <row r="78">
          <cell r="A78" t="str">
            <v>Average</v>
          </cell>
          <cell r="C78">
            <v>0.87</v>
          </cell>
          <cell r="E78">
            <v>6.41</v>
          </cell>
          <cell r="F78" t="str">
            <v>%</v>
          </cell>
          <cell r="I78">
            <v>11.51</v>
          </cell>
          <cell r="J78" t="str">
            <v>%</v>
          </cell>
        </row>
        <row r="79">
          <cell r="A79" t="str">
            <v>Average</v>
          </cell>
          <cell r="C79">
            <v>0.87</v>
          </cell>
          <cell r="E79">
            <v>6.41</v>
          </cell>
          <cell r="F79" t="str">
            <v>%</v>
          </cell>
          <cell r="I79">
            <v>11.19</v>
          </cell>
          <cell r="J79" t="str">
            <v>%</v>
          </cell>
        </row>
      </sheetData>
      <sheetData sheetId="2">
        <row r="1">
          <cell r="A1">
            <v>39708</v>
          </cell>
        </row>
        <row r="3">
          <cell r="B3" t="str">
            <v>Date of</v>
          </cell>
          <cell r="D3" t="str">
            <v>Est. Median</v>
          </cell>
          <cell r="F3" t="str">
            <v>Est. Median</v>
          </cell>
          <cell r="J3" t="str">
            <v>Est. Median</v>
          </cell>
        </row>
        <row r="4">
          <cell r="B4" t="str">
            <v>Value Line</v>
          </cell>
          <cell r="D4" t="str">
            <v>Appreciation</v>
          </cell>
          <cell r="F4" t="str">
            <v>Annual</v>
          </cell>
          <cell r="H4" t="str">
            <v>Est. Median</v>
          </cell>
          <cell r="J4" t="str">
            <v>Annual</v>
          </cell>
        </row>
        <row r="5">
          <cell r="B5" t="str">
            <v>Summary</v>
          </cell>
          <cell r="D5" t="str">
            <v>Potential</v>
          </cell>
          <cell r="F5" t="str">
            <v>Appreciation</v>
          </cell>
          <cell r="H5" t="str">
            <v>Dividend</v>
          </cell>
          <cell r="J5" t="str">
            <v>Total</v>
          </cell>
        </row>
        <row r="6">
          <cell r="B6" t="str">
            <v>&amp; Index</v>
          </cell>
          <cell r="D6" t="str">
            <v>3-5 Yrs. Hence</v>
          </cell>
          <cell r="F6" t="str">
            <v>Potential</v>
          </cell>
          <cell r="H6" t="str">
            <v>Yield</v>
          </cell>
          <cell r="J6" t="str">
            <v>Return</v>
          </cell>
        </row>
        <row r="8">
          <cell r="A8" t="str">
            <v>Spot</v>
          </cell>
          <cell r="B8">
            <v>39710</v>
          </cell>
          <cell r="D8">
            <v>0.8</v>
          </cell>
          <cell r="F8">
            <v>0.1583</v>
          </cell>
          <cell r="H8">
            <v>2.3E-2</v>
          </cell>
          <cell r="J8">
            <v>0.18129999999999999</v>
          </cell>
        </row>
        <row r="9">
          <cell r="A9">
            <v>1</v>
          </cell>
          <cell r="B9">
            <v>39689</v>
          </cell>
          <cell r="D9">
            <v>0.75</v>
          </cell>
          <cell r="F9">
            <v>0.1502</v>
          </cell>
          <cell r="H9">
            <v>2.3E-2</v>
          </cell>
          <cell r="J9">
            <v>0.17319999999999999</v>
          </cell>
        </row>
        <row r="10">
          <cell r="A10">
            <v>2</v>
          </cell>
          <cell r="B10">
            <v>39654</v>
          </cell>
          <cell r="D10">
            <v>0.95</v>
          </cell>
          <cell r="F10">
            <v>0.1817</v>
          </cell>
          <cell r="H10">
            <v>2.5000000000000001E-2</v>
          </cell>
          <cell r="J10">
            <v>0.20669999999999999</v>
          </cell>
        </row>
        <row r="11">
          <cell r="A11">
            <v>3</v>
          </cell>
          <cell r="B11">
            <v>39626</v>
          </cell>
          <cell r="D11">
            <v>0.7</v>
          </cell>
          <cell r="F11">
            <v>0.1419</v>
          </cell>
          <cell r="H11">
            <v>2.1999999999999999E-2</v>
          </cell>
          <cell r="J11">
            <v>0.16389999999999999</v>
          </cell>
        </row>
        <row r="16">
          <cell r="B16" t="str">
            <v>3-Mo. Avg.</v>
          </cell>
          <cell r="D16">
            <v>0.8</v>
          </cell>
          <cell r="F16">
            <v>0.1583</v>
          </cell>
          <cell r="H16">
            <v>2.3300000000000001E-2</v>
          </cell>
          <cell r="J16">
            <v>0.18159999999999998</v>
          </cell>
        </row>
        <row r="18">
          <cell r="B18" t="str">
            <v>Spot</v>
          </cell>
          <cell r="D18">
            <v>0.8</v>
          </cell>
          <cell r="F18">
            <v>0.1583</v>
          </cell>
          <cell r="H18">
            <v>2.3E-2</v>
          </cell>
          <cell r="J18">
            <v>0.18129999999999999</v>
          </cell>
        </row>
        <row r="20">
          <cell r="B20" t="str">
            <v>Average</v>
          </cell>
          <cell r="D20">
            <v>0.8</v>
          </cell>
          <cell r="F20">
            <v>0.1583</v>
          </cell>
          <cell r="H20">
            <v>2.3199999999999998E-2</v>
          </cell>
          <cell r="J20">
            <v>0.18149999999999999</v>
          </cell>
        </row>
        <row r="26">
          <cell r="B26" t="str">
            <v>Blue Chip Financial Forecasts</v>
          </cell>
        </row>
        <row r="27">
          <cell r="B27" t="str">
            <v>Consensus Forecast Yield for 30-year Treasury Bonds</v>
          </cell>
        </row>
        <row r="29">
          <cell r="B29" t="str">
            <v>Third Quarter 2008</v>
          </cell>
          <cell r="F29">
            <v>4.5999999999999996</v>
          </cell>
          <cell r="G29" t="str">
            <v>%</v>
          </cell>
          <cell r="H29">
            <v>13.049999999999999</v>
          </cell>
          <cell r="I29" t="str">
            <v>%</v>
          </cell>
        </row>
        <row r="30">
          <cell r="B30" t="str">
            <v>Fourth Quarter 2008</v>
          </cell>
          <cell r="F30">
            <v>4.5999999999999996</v>
          </cell>
        </row>
        <row r="31">
          <cell r="B31" t="str">
            <v>First Quarter 2009</v>
          </cell>
          <cell r="F31">
            <v>4.7</v>
          </cell>
        </row>
        <row r="32">
          <cell r="B32" t="str">
            <v>Second Quarter 2009</v>
          </cell>
          <cell r="F32">
            <v>4.8</v>
          </cell>
          <cell r="H32" t="str">
            <v>Projected</v>
          </cell>
        </row>
        <row r="33">
          <cell r="B33" t="str">
            <v>Third Quarter 2009</v>
          </cell>
          <cell r="F33">
            <v>4.9000000000000004</v>
          </cell>
          <cell r="H33" t="str">
            <v>Market</v>
          </cell>
          <cell r="I33" t="str">
            <v>%</v>
          </cell>
        </row>
        <row r="34">
          <cell r="B34" t="str">
            <v>Fourth Quarter 2009</v>
          </cell>
          <cell r="F34">
            <v>5.0999999999999996</v>
          </cell>
          <cell r="H34" t="str">
            <v>Risk Premium</v>
          </cell>
        </row>
        <row r="35">
          <cell r="B35" t="str">
            <v xml:space="preserve">   Return 1926 - 2007</v>
          </cell>
          <cell r="H35">
            <v>5.2</v>
          </cell>
        </row>
        <row r="36">
          <cell r="F36">
            <v>4.78</v>
          </cell>
          <cell r="G36" t="str">
            <v>%</v>
          </cell>
          <cell r="H36">
            <v>13.369999999999997</v>
          </cell>
          <cell r="I36" t="str">
            <v>%</v>
          </cell>
        </row>
        <row r="37">
          <cell r="B37" t="str">
            <v>Historical Market Risk Premium</v>
          </cell>
          <cell r="H37">
            <v>7.1000000000000005</v>
          </cell>
          <cell r="I37" t="str">
            <v>%</v>
          </cell>
        </row>
        <row r="39">
          <cell r="B39" t="str">
            <v>SBBI Common Stocks Total Return -</v>
          </cell>
        </row>
        <row r="40">
          <cell r="B40" t="str">
            <v xml:space="preserve">   1926 - 2007</v>
          </cell>
          <cell r="H40">
            <v>12.3</v>
          </cell>
          <cell r="I40" t="str">
            <v>%</v>
          </cell>
        </row>
        <row r="41">
          <cell r="B41" t="str">
            <v>SBBI Long-Term Gov't Bonds Income</v>
          </cell>
        </row>
        <row r="42">
          <cell r="B42" t="str">
            <v xml:space="preserve">   Return 1926 - 2007</v>
          </cell>
          <cell r="H42">
            <v>5.2</v>
          </cell>
        </row>
        <row r="44">
          <cell r="B44" t="str">
            <v>Historical Market Risk Premium</v>
          </cell>
          <cell r="C44" t="str">
            <v>Value Line Investment Survey</v>
          </cell>
          <cell r="H44">
            <v>7.1000000000000005</v>
          </cell>
          <cell r="I44" t="str">
            <v>%</v>
          </cell>
        </row>
        <row r="45">
          <cell r="C45" t="str">
            <v>Blue Chip Financial Forecasts, September 1, 2008</v>
          </cell>
        </row>
        <row r="46">
          <cell r="B46" t="str">
            <v>Average of Hist'l &amp; Proj'd Market</v>
          </cell>
          <cell r="C46" t="str">
            <v>Stocks, Bonds, Bills, and Inflation - Market Results for 1926-2007 Morningstar, Inc., 2008 Chicago, IL.</v>
          </cell>
        </row>
        <row r="47">
          <cell r="B47" t="str">
            <v xml:space="preserve">   Risk Premium</v>
          </cell>
          <cell r="H47">
            <v>10.24</v>
          </cell>
          <cell r="I47" t="str">
            <v>%</v>
          </cell>
        </row>
        <row r="51">
          <cell r="B51" t="str">
            <v xml:space="preserve">Source of Information:  </v>
          </cell>
          <cell r="C51" t="str">
            <v>Value Line Investment Survey</v>
          </cell>
        </row>
      </sheetData>
      <sheetData sheetId="3"/>
      <sheetData sheetId="4"/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al BETA Download "/>
      <sheetName val="Data"/>
      <sheetName val="Historical BETA Values"/>
      <sheetName val="Help"/>
    </sheetNames>
    <sheetDataSet>
      <sheetData sheetId="0"/>
      <sheetData sheetId="1">
        <row r="4">
          <cell r="J4" t="str">
            <v>EQY_BETA_OVERRIDE_START_DT</v>
          </cell>
          <cell r="K4" t="str">
            <v>20110630</v>
          </cell>
        </row>
        <row r="5">
          <cell r="J5" t="str">
            <v>EQY_BETA_OVERRIDE_END_DT</v>
          </cell>
          <cell r="K5" t="str">
            <v>20160630</v>
          </cell>
        </row>
        <row r="6">
          <cell r="B6" t="str">
            <v>Daily</v>
          </cell>
          <cell r="C6" t="str">
            <v>D</v>
          </cell>
          <cell r="F6" t="str">
            <v>Local CCY</v>
          </cell>
          <cell r="J6" t="str">
            <v>EQY_BETA_OVERRIDE_REL_INDEX</v>
          </cell>
          <cell r="K6" t="str">
            <v>NYE Index</v>
          </cell>
        </row>
        <row r="7">
          <cell r="B7" t="str">
            <v>Weekly</v>
          </cell>
          <cell r="C7" t="str">
            <v>W</v>
          </cell>
          <cell r="F7" t="str">
            <v>USD</v>
          </cell>
          <cell r="G7" t="str">
            <v>USD</v>
          </cell>
          <cell r="J7" t="str">
            <v>EQY_BETA_OVERRIDE_PERIOD</v>
          </cell>
          <cell r="K7" t="str">
            <v>W</v>
          </cell>
        </row>
        <row r="8">
          <cell r="B8" t="str">
            <v>Monthly</v>
          </cell>
          <cell r="C8" t="str">
            <v>M</v>
          </cell>
          <cell r="F8" t="str">
            <v>ARS</v>
          </cell>
          <cell r="G8" t="str">
            <v>ARS</v>
          </cell>
          <cell r="K8">
            <v>0</v>
          </cell>
        </row>
        <row r="9">
          <cell r="B9" t="str">
            <v>Quarterly</v>
          </cell>
          <cell r="C9" t="str">
            <v>Q</v>
          </cell>
          <cell r="F9" t="str">
            <v>AUD</v>
          </cell>
          <cell r="G9" t="str">
            <v>AUD</v>
          </cell>
        </row>
        <row r="10">
          <cell r="B10" t="str">
            <v>Yearly</v>
          </cell>
          <cell r="C10" t="str">
            <v>Y</v>
          </cell>
          <cell r="F10" t="str">
            <v>ATS</v>
          </cell>
          <cell r="G10" t="str">
            <v>ATS</v>
          </cell>
        </row>
        <row r="11">
          <cell r="F11" t="str">
            <v>BEF</v>
          </cell>
          <cell r="G11" t="str">
            <v>BEF</v>
          </cell>
        </row>
        <row r="12">
          <cell r="F12" t="str">
            <v>BRL</v>
          </cell>
          <cell r="G12" t="str">
            <v>BRL</v>
          </cell>
        </row>
        <row r="13">
          <cell r="F13" t="str">
            <v>CAD</v>
          </cell>
          <cell r="G13" t="str">
            <v>CAD</v>
          </cell>
        </row>
        <row r="14">
          <cell r="F14" t="str">
            <v>CHF</v>
          </cell>
          <cell r="G14" t="str">
            <v>CHF</v>
          </cell>
        </row>
        <row r="15">
          <cell r="F15" t="str">
            <v>CNY</v>
          </cell>
          <cell r="G15" t="str">
            <v>CNY</v>
          </cell>
        </row>
        <row r="16">
          <cell r="F16" t="str">
            <v>COP</v>
          </cell>
          <cell r="G16" t="str">
            <v>COP</v>
          </cell>
        </row>
        <row r="17">
          <cell r="F17" t="str">
            <v>DEM</v>
          </cell>
          <cell r="G17" t="str">
            <v>DEM</v>
          </cell>
        </row>
        <row r="18">
          <cell r="F18" t="str">
            <v>DKK</v>
          </cell>
          <cell r="G18" t="str">
            <v>DKK</v>
          </cell>
        </row>
        <row r="19">
          <cell r="F19" t="str">
            <v>ESP</v>
          </cell>
          <cell r="G19" t="str">
            <v>ESP</v>
          </cell>
        </row>
        <row r="20">
          <cell r="F20" t="str">
            <v>EUR</v>
          </cell>
          <cell r="G20" t="str">
            <v>EUR</v>
          </cell>
        </row>
        <row r="21">
          <cell r="F21" t="str">
            <v>FIM</v>
          </cell>
          <cell r="G21" t="str">
            <v>FIM</v>
          </cell>
        </row>
        <row r="22">
          <cell r="F22" t="str">
            <v>FRF</v>
          </cell>
          <cell r="G22" t="str">
            <v>FRF</v>
          </cell>
        </row>
        <row r="23">
          <cell r="F23" t="str">
            <v>GBP</v>
          </cell>
          <cell r="G23" t="str">
            <v>GBP</v>
          </cell>
        </row>
        <row r="24">
          <cell r="F24" t="str">
            <v>GRD</v>
          </cell>
          <cell r="G24" t="str">
            <v>GRD</v>
          </cell>
        </row>
        <row r="25">
          <cell r="F25" t="str">
            <v>HKD</v>
          </cell>
          <cell r="G25" t="str">
            <v>HKD</v>
          </cell>
        </row>
        <row r="26">
          <cell r="F26" t="str">
            <v>IEP</v>
          </cell>
          <cell r="G26" t="str">
            <v>IEP</v>
          </cell>
        </row>
        <row r="27">
          <cell r="F27" t="str">
            <v>IDR</v>
          </cell>
          <cell r="G27" t="str">
            <v>IDR</v>
          </cell>
        </row>
        <row r="28">
          <cell r="F28" t="str">
            <v>INR</v>
          </cell>
          <cell r="G28" t="str">
            <v>INR</v>
          </cell>
        </row>
        <row r="29">
          <cell r="F29" t="str">
            <v>ITL</v>
          </cell>
          <cell r="G29" t="str">
            <v>ITL</v>
          </cell>
        </row>
        <row r="30">
          <cell r="F30" t="str">
            <v>JPY</v>
          </cell>
          <cell r="G30" t="str">
            <v>JPY</v>
          </cell>
        </row>
        <row r="31">
          <cell r="F31" t="str">
            <v>KRW</v>
          </cell>
          <cell r="G31" t="str">
            <v>KRW</v>
          </cell>
        </row>
        <row r="32">
          <cell r="F32" t="str">
            <v>MYR</v>
          </cell>
          <cell r="G32" t="str">
            <v>MYR</v>
          </cell>
        </row>
        <row r="33">
          <cell r="F33" t="str">
            <v>MXN</v>
          </cell>
          <cell r="G33" t="str">
            <v>MXN</v>
          </cell>
        </row>
        <row r="34">
          <cell r="F34" t="str">
            <v>MYR</v>
          </cell>
          <cell r="G34" t="str">
            <v>MYR</v>
          </cell>
        </row>
        <row r="35">
          <cell r="F35" t="str">
            <v>NOK</v>
          </cell>
          <cell r="G35" t="str">
            <v>NOK</v>
          </cell>
        </row>
        <row r="36">
          <cell r="F36" t="str">
            <v>NZD</v>
          </cell>
          <cell r="G36" t="str">
            <v>NZD</v>
          </cell>
        </row>
        <row r="37">
          <cell r="F37" t="str">
            <v>SEK</v>
          </cell>
          <cell r="G37" t="str">
            <v>SEK</v>
          </cell>
        </row>
        <row r="38">
          <cell r="F38" t="str">
            <v>SGD</v>
          </cell>
          <cell r="G38" t="str">
            <v>SGD</v>
          </cell>
        </row>
        <row r="39">
          <cell r="F39" t="str">
            <v>TRY</v>
          </cell>
          <cell r="G39" t="str">
            <v>TRY</v>
          </cell>
        </row>
        <row r="40">
          <cell r="F40" t="str">
            <v>ZAR</v>
          </cell>
          <cell r="G40" t="str">
            <v>ZAR</v>
          </cell>
        </row>
      </sheetData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al BETA Download "/>
      <sheetName val="Data"/>
      <sheetName val="Historical BETA Values"/>
      <sheetName val="Help"/>
    </sheetNames>
    <sheetDataSet>
      <sheetData sheetId="0"/>
      <sheetData sheetId="1">
        <row r="4">
          <cell r="J4" t="str">
            <v>EQY_BETA_OVERRIDE_START_DT</v>
          </cell>
          <cell r="K4" t="str">
            <v>20110630</v>
          </cell>
        </row>
        <row r="5">
          <cell r="J5" t="str">
            <v>EQY_BETA_OVERRIDE_END_DT</v>
          </cell>
          <cell r="K5" t="str">
            <v>20160630</v>
          </cell>
        </row>
        <row r="6">
          <cell r="B6" t="str">
            <v>Daily</v>
          </cell>
          <cell r="C6" t="str">
            <v>D</v>
          </cell>
          <cell r="F6" t="str">
            <v>Local CCY</v>
          </cell>
          <cell r="J6" t="str">
            <v>EQY_BETA_OVERRIDE_REL_INDEX</v>
          </cell>
          <cell r="K6" t="str">
            <v>NYE Index</v>
          </cell>
        </row>
        <row r="7">
          <cell r="B7" t="str">
            <v>Weekly</v>
          </cell>
          <cell r="C7" t="str">
            <v>W</v>
          </cell>
          <cell r="F7" t="str">
            <v>USD</v>
          </cell>
          <cell r="G7" t="str">
            <v>USD</v>
          </cell>
          <cell r="J7" t="str">
            <v>EQY_BETA_OVERRIDE_PERIOD</v>
          </cell>
          <cell r="K7" t="str">
            <v>W</v>
          </cell>
        </row>
        <row r="8">
          <cell r="B8" t="str">
            <v>Monthly</v>
          </cell>
          <cell r="C8" t="str">
            <v>M</v>
          </cell>
          <cell r="F8" t="str">
            <v>ARS</v>
          </cell>
          <cell r="G8" t="str">
            <v>ARS</v>
          </cell>
          <cell r="K8">
            <v>0</v>
          </cell>
        </row>
        <row r="9">
          <cell r="B9" t="str">
            <v>Quarterly</v>
          </cell>
          <cell r="C9" t="str">
            <v>Q</v>
          </cell>
          <cell r="F9" t="str">
            <v>AUD</v>
          </cell>
          <cell r="G9" t="str">
            <v>AUD</v>
          </cell>
        </row>
        <row r="10">
          <cell r="B10" t="str">
            <v>Yearly</v>
          </cell>
          <cell r="C10" t="str">
            <v>Y</v>
          </cell>
          <cell r="F10" t="str">
            <v>ATS</v>
          </cell>
          <cell r="G10" t="str">
            <v>ATS</v>
          </cell>
        </row>
        <row r="11">
          <cell r="F11" t="str">
            <v>BEF</v>
          </cell>
          <cell r="G11" t="str">
            <v>BEF</v>
          </cell>
        </row>
        <row r="12">
          <cell r="F12" t="str">
            <v>BRL</v>
          </cell>
          <cell r="G12" t="str">
            <v>BRL</v>
          </cell>
        </row>
        <row r="13">
          <cell r="F13" t="str">
            <v>CAD</v>
          </cell>
          <cell r="G13" t="str">
            <v>CAD</v>
          </cell>
        </row>
        <row r="14">
          <cell r="F14" t="str">
            <v>CHF</v>
          </cell>
          <cell r="G14" t="str">
            <v>CHF</v>
          </cell>
        </row>
        <row r="15">
          <cell r="F15" t="str">
            <v>CNY</v>
          </cell>
          <cell r="G15" t="str">
            <v>CNY</v>
          </cell>
        </row>
        <row r="16">
          <cell r="F16" t="str">
            <v>COP</v>
          </cell>
          <cell r="G16" t="str">
            <v>COP</v>
          </cell>
        </row>
        <row r="17">
          <cell r="F17" t="str">
            <v>DEM</v>
          </cell>
          <cell r="G17" t="str">
            <v>DEM</v>
          </cell>
        </row>
        <row r="18">
          <cell r="F18" t="str">
            <v>DKK</v>
          </cell>
          <cell r="G18" t="str">
            <v>DKK</v>
          </cell>
        </row>
        <row r="19">
          <cell r="F19" t="str">
            <v>ESP</v>
          </cell>
          <cell r="G19" t="str">
            <v>ESP</v>
          </cell>
        </row>
        <row r="20">
          <cell r="F20" t="str">
            <v>EUR</v>
          </cell>
          <cell r="G20" t="str">
            <v>EUR</v>
          </cell>
        </row>
        <row r="21">
          <cell r="F21" t="str">
            <v>FIM</v>
          </cell>
          <cell r="G21" t="str">
            <v>FIM</v>
          </cell>
        </row>
        <row r="22">
          <cell r="F22" t="str">
            <v>FRF</v>
          </cell>
          <cell r="G22" t="str">
            <v>FRF</v>
          </cell>
        </row>
        <row r="23">
          <cell r="F23" t="str">
            <v>GBP</v>
          </cell>
          <cell r="G23" t="str">
            <v>GBP</v>
          </cell>
        </row>
        <row r="24">
          <cell r="F24" t="str">
            <v>GRD</v>
          </cell>
          <cell r="G24" t="str">
            <v>GRD</v>
          </cell>
        </row>
        <row r="25">
          <cell r="F25" t="str">
            <v>HKD</v>
          </cell>
          <cell r="G25" t="str">
            <v>HKD</v>
          </cell>
        </row>
        <row r="26">
          <cell r="F26" t="str">
            <v>IEP</v>
          </cell>
          <cell r="G26" t="str">
            <v>IEP</v>
          </cell>
        </row>
        <row r="27">
          <cell r="F27" t="str">
            <v>IDR</v>
          </cell>
          <cell r="G27" t="str">
            <v>IDR</v>
          </cell>
        </row>
        <row r="28">
          <cell r="F28" t="str">
            <v>INR</v>
          </cell>
          <cell r="G28" t="str">
            <v>INR</v>
          </cell>
        </row>
        <row r="29">
          <cell r="F29" t="str">
            <v>ITL</v>
          </cell>
          <cell r="G29" t="str">
            <v>ITL</v>
          </cell>
        </row>
        <row r="30">
          <cell r="F30" t="str">
            <v>JPY</v>
          </cell>
          <cell r="G30" t="str">
            <v>JPY</v>
          </cell>
        </row>
        <row r="31">
          <cell r="F31" t="str">
            <v>KRW</v>
          </cell>
          <cell r="G31" t="str">
            <v>KRW</v>
          </cell>
        </row>
        <row r="32">
          <cell r="F32" t="str">
            <v>MYR</v>
          </cell>
          <cell r="G32" t="str">
            <v>MYR</v>
          </cell>
        </row>
        <row r="33">
          <cell r="F33" t="str">
            <v>MXN</v>
          </cell>
          <cell r="G33" t="str">
            <v>MXN</v>
          </cell>
        </row>
        <row r="34">
          <cell r="F34" t="str">
            <v>MYR</v>
          </cell>
          <cell r="G34" t="str">
            <v>MYR</v>
          </cell>
        </row>
        <row r="35">
          <cell r="F35" t="str">
            <v>NOK</v>
          </cell>
          <cell r="G35" t="str">
            <v>NOK</v>
          </cell>
        </row>
        <row r="36">
          <cell r="F36" t="str">
            <v>NZD</v>
          </cell>
          <cell r="G36" t="str">
            <v>NZD</v>
          </cell>
        </row>
        <row r="37">
          <cell r="F37" t="str">
            <v>SEK</v>
          </cell>
          <cell r="G37" t="str">
            <v>SEK</v>
          </cell>
        </row>
        <row r="38">
          <cell r="F38" t="str">
            <v>SGD</v>
          </cell>
          <cell r="G38" t="str">
            <v>SGD</v>
          </cell>
        </row>
        <row r="39">
          <cell r="F39" t="str">
            <v>TRY</v>
          </cell>
          <cell r="G39" t="str">
            <v>TRY</v>
          </cell>
        </row>
        <row r="40">
          <cell r="F40" t="str">
            <v>ZAR</v>
          </cell>
          <cell r="G40" t="str">
            <v>ZAR</v>
          </cell>
        </row>
      </sheetData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ower_NaturalGas_Coal_cos"/>
    </sheetNames>
    <sheetDataSet>
      <sheetData sheetId="0"/>
      <sheetData sheetId="1">
        <row r="8">
          <cell r="C8" t="str">
            <v>Access Midstream Partners, L.P.</v>
          </cell>
        </row>
        <row r="9">
          <cell r="C9" t="str">
            <v>Adams Resources &amp; Energy, Inc.</v>
          </cell>
        </row>
        <row r="10">
          <cell r="C10" t="str">
            <v>AEP Generating Company</v>
          </cell>
        </row>
        <row r="11">
          <cell r="C11" t="str">
            <v>AEP Texas Central Company</v>
          </cell>
        </row>
        <row r="12">
          <cell r="C12" t="str">
            <v>AEP Texas North Company</v>
          </cell>
        </row>
        <row r="13">
          <cell r="C13" t="str">
            <v>AES Corporation</v>
          </cell>
        </row>
        <row r="14">
          <cell r="C14" t="str">
            <v>AGL Resources Inc.</v>
          </cell>
        </row>
        <row r="15">
          <cell r="C15" t="str">
            <v>Alabama Gas Corporation</v>
          </cell>
        </row>
        <row r="16">
          <cell r="C16" t="str">
            <v>Alabama Power Company</v>
          </cell>
        </row>
        <row r="17">
          <cell r="C17" t="str">
            <v>Algonquin Power &amp; Utilities Corp.</v>
          </cell>
        </row>
        <row r="18">
          <cell r="C18" t="str">
            <v>Allegheny Energy Supply Company, LLC</v>
          </cell>
        </row>
        <row r="19">
          <cell r="C19" t="str">
            <v>Allegheny Generating Company</v>
          </cell>
        </row>
        <row r="20">
          <cell r="C20" t="str">
            <v>ALLETE, Inc.</v>
          </cell>
        </row>
        <row r="21">
          <cell r="C21" t="str">
            <v>Alliance Holdings GP, L.P.</v>
          </cell>
        </row>
        <row r="22">
          <cell r="C22" t="str">
            <v>Alliance Pipeline Limited Partnership</v>
          </cell>
        </row>
        <row r="23">
          <cell r="C23" t="str">
            <v>Alliance Resource Partners, L.P.</v>
          </cell>
        </row>
        <row r="24">
          <cell r="C24" t="str">
            <v>Alliant Energy Corporation</v>
          </cell>
        </row>
        <row r="25">
          <cell r="C25" t="str">
            <v>Alpha Natural Resources, Inc.</v>
          </cell>
        </row>
        <row r="26">
          <cell r="C26" t="str">
            <v>AltaGas Ltd.</v>
          </cell>
        </row>
        <row r="27">
          <cell r="C27" t="str">
            <v>AltaLink, L.P.</v>
          </cell>
        </row>
        <row r="28">
          <cell r="C28" t="str">
            <v>Ameren Corporation</v>
          </cell>
        </row>
        <row r="29">
          <cell r="C29" t="str">
            <v>Ameren Energy Generating Company</v>
          </cell>
        </row>
        <row r="30">
          <cell r="C30" t="str">
            <v>Ameren Illinois Company</v>
          </cell>
        </row>
        <row r="31">
          <cell r="C31" t="str">
            <v>American Electric Power Company, Inc.</v>
          </cell>
        </row>
        <row r="32">
          <cell r="C32" t="str">
            <v>American Midstream Partners, LP</v>
          </cell>
        </row>
        <row r="33">
          <cell r="C33" t="str">
            <v>American Transmission Systems, Incorporated</v>
          </cell>
        </row>
        <row r="34">
          <cell r="C34" t="str">
            <v>AmeriGas Partners, L.P.</v>
          </cell>
        </row>
        <row r="35">
          <cell r="C35" t="str">
            <v>Appalachian Power Company</v>
          </cell>
        </row>
        <row r="36">
          <cell r="C36" t="str">
            <v>Arch Coal, Inc.</v>
          </cell>
        </row>
        <row r="37">
          <cell r="C37" t="str">
            <v>Arch Western Resources, LLC</v>
          </cell>
        </row>
        <row r="38">
          <cell r="C38" t="str">
            <v>Arizona Public Service Company</v>
          </cell>
        </row>
        <row r="39">
          <cell r="C39" t="str">
            <v>ATCO Limited</v>
          </cell>
        </row>
        <row r="40">
          <cell r="C40" t="str">
            <v>Atlantic City Electric Company</v>
          </cell>
        </row>
        <row r="41">
          <cell r="C41" t="str">
            <v>Atlantic Power Corporation</v>
          </cell>
        </row>
        <row r="42">
          <cell r="C42" t="str">
            <v>Atlas Energy, L.P.</v>
          </cell>
        </row>
        <row r="43">
          <cell r="C43" t="str">
            <v>Atlas Pipeline Partners, L.P.</v>
          </cell>
        </row>
        <row r="44">
          <cell r="C44" t="str">
            <v>Atmos Energy Corporation</v>
          </cell>
        </row>
        <row r="45">
          <cell r="C45" t="str">
            <v>Avista Corporation</v>
          </cell>
        </row>
        <row r="46">
          <cell r="C46" t="str">
            <v>Baltimore Gas and Electric Company</v>
          </cell>
        </row>
        <row r="47">
          <cell r="C47" t="str">
            <v>BC Hydro and Power Authority</v>
          </cell>
        </row>
        <row r="48">
          <cell r="C48" t="str">
            <v>Berkshire Gas Company</v>
          </cell>
        </row>
        <row r="49">
          <cell r="C49" t="str">
            <v>Black Hills Corporation</v>
          </cell>
        </row>
        <row r="50">
          <cell r="C50" t="str">
            <v>Black Hills Power, Inc.</v>
          </cell>
        </row>
        <row r="51">
          <cell r="C51" t="str">
            <v>Blueknight Energy Partners, L.P.</v>
          </cell>
        </row>
        <row r="52">
          <cell r="C52" t="str">
            <v>Boardwalk Pipeline Partners, LP</v>
          </cell>
        </row>
        <row r="53">
          <cell r="C53" t="str">
            <v>Bonneville Power Administration</v>
          </cell>
        </row>
        <row r="54">
          <cell r="C54" t="str">
            <v>Boralex Inc.</v>
          </cell>
        </row>
        <row r="55">
          <cell r="C55" t="str">
            <v>BreitBurn Energy Partners L.P.</v>
          </cell>
        </row>
        <row r="56">
          <cell r="C56" t="str">
            <v>Brookfield Renewable Energy Partners L.P.</v>
          </cell>
        </row>
        <row r="57">
          <cell r="C57" t="str">
            <v>Brookfield Renewable Power Inc.</v>
          </cell>
        </row>
        <row r="58">
          <cell r="C58" t="str">
            <v>Buckeye Partners, L.P.</v>
          </cell>
        </row>
        <row r="59">
          <cell r="C59" t="str">
            <v>Calpine Corporation</v>
          </cell>
        </row>
        <row r="60">
          <cell r="C60" t="str">
            <v>Calumet Specialty Products Partners, L.P.</v>
          </cell>
        </row>
        <row r="61">
          <cell r="C61" t="str">
            <v>Canadian Utilities Limited</v>
          </cell>
        </row>
        <row r="62">
          <cell r="C62" t="str">
            <v>Capital Power Corporation</v>
          </cell>
        </row>
        <row r="63">
          <cell r="C63" t="str">
            <v>Capital Power L.P.</v>
          </cell>
        </row>
        <row r="64">
          <cell r="C64" t="str">
            <v>Capstone Infrastructure Corporation</v>
          </cell>
        </row>
        <row r="65">
          <cell r="C65" t="str">
            <v>Caribbean Utilities Company, Ltd.</v>
          </cell>
        </row>
        <row r="66">
          <cell r="C66" t="str">
            <v>Carolina Power &amp; Light Company</v>
          </cell>
        </row>
        <row r="67">
          <cell r="C67" t="str">
            <v>CE Generation, LLC</v>
          </cell>
        </row>
        <row r="68">
          <cell r="C68" t="str">
            <v>CenterPoint Energy Houston Electric, LLC</v>
          </cell>
        </row>
        <row r="69">
          <cell r="C69" t="str">
            <v>CenterPoint Energy Resources Corp.</v>
          </cell>
        </row>
        <row r="70">
          <cell r="C70" t="str">
            <v>CenterPoint Energy, Inc.</v>
          </cell>
        </row>
        <row r="71">
          <cell r="C71" t="str">
            <v>Central Energy Partners LP</v>
          </cell>
        </row>
        <row r="72">
          <cell r="C72" t="str">
            <v>Central Hudson Gas &amp; Electric Corporation</v>
          </cell>
        </row>
        <row r="73">
          <cell r="C73" t="str">
            <v>Central Maine Power Company</v>
          </cell>
        </row>
        <row r="74">
          <cell r="C74" t="str">
            <v>CH Energy Group, Inc.</v>
          </cell>
        </row>
        <row r="75">
          <cell r="C75" t="str">
            <v>Chelan County Public Utility District No. 1</v>
          </cell>
        </row>
        <row r="76">
          <cell r="C76" t="str">
            <v>Cheniere Energy Partners, L.P.</v>
          </cell>
        </row>
        <row r="77">
          <cell r="C77" t="str">
            <v>Cheniere Energy, Inc.</v>
          </cell>
        </row>
        <row r="78">
          <cell r="C78" t="str">
            <v>Chesapeake Utilities Corporation</v>
          </cell>
        </row>
        <row r="79">
          <cell r="C79" t="str">
            <v>Chugach Electric Association, Inc.</v>
          </cell>
        </row>
        <row r="80">
          <cell r="C80" t="str">
            <v>Clark Public Utilities</v>
          </cell>
        </row>
        <row r="81">
          <cell r="C81" t="str">
            <v>Cleco Corporation</v>
          </cell>
        </row>
        <row r="82">
          <cell r="C82" t="str">
            <v>Cleco Power LLC</v>
          </cell>
        </row>
        <row r="83">
          <cell r="C83" t="str">
            <v>Cleveland Electric Illuminating Company</v>
          </cell>
        </row>
        <row r="84">
          <cell r="C84" t="str">
            <v>Cloud Peak Energy Inc.</v>
          </cell>
        </row>
        <row r="85">
          <cell r="C85" t="str">
            <v>CMS Energy Corporation</v>
          </cell>
        </row>
        <row r="86">
          <cell r="C86" t="str">
            <v>Colorado Interstate Gas Company, L.L.C.</v>
          </cell>
        </row>
        <row r="87">
          <cell r="C87" t="str">
            <v>Colorado Springs Utilities</v>
          </cell>
        </row>
        <row r="88">
          <cell r="C88" t="str">
            <v>Commonwealth Edison Company</v>
          </cell>
        </row>
        <row r="89">
          <cell r="C89" t="str">
            <v>Connecticut Light and Power Company</v>
          </cell>
        </row>
        <row r="90">
          <cell r="C90" t="str">
            <v>Connecticut Natural Gas Corporation</v>
          </cell>
        </row>
        <row r="91">
          <cell r="C91" t="str">
            <v>CONSOL Energy Inc.</v>
          </cell>
        </row>
        <row r="92">
          <cell r="C92" t="str">
            <v>Consolidated Edison Company of New York, Inc.</v>
          </cell>
        </row>
        <row r="93">
          <cell r="C93" t="str">
            <v>Consolidated Edison, Inc.</v>
          </cell>
        </row>
        <row r="94">
          <cell r="C94" t="str">
            <v>Constellation Energy Partners LLC</v>
          </cell>
        </row>
        <row r="95">
          <cell r="C95" t="str">
            <v>Consumers Energy Company</v>
          </cell>
        </row>
        <row r="96">
          <cell r="C96" t="str">
            <v>Copano Energy, L.L.C.</v>
          </cell>
        </row>
        <row r="97">
          <cell r="C97" t="str">
            <v>Corning Natural Gas Corporation</v>
          </cell>
        </row>
        <row r="98">
          <cell r="C98" t="str">
            <v>Covanta Holding Corporation</v>
          </cell>
        </row>
        <row r="99">
          <cell r="C99" t="str">
            <v>CPS Energy</v>
          </cell>
        </row>
        <row r="100">
          <cell r="C100" t="str">
            <v>Crestwood Midstream Partners LP</v>
          </cell>
        </row>
        <row r="101">
          <cell r="C101" t="str">
            <v>Crosstex Energy, Inc.</v>
          </cell>
        </row>
        <row r="102">
          <cell r="C102" t="str">
            <v>Crosstex Energy, L.P.</v>
          </cell>
        </row>
        <row r="103">
          <cell r="C103" t="str">
            <v>Dayton Power and Light Company</v>
          </cell>
        </row>
        <row r="104">
          <cell r="C104" t="str">
            <v>DCP Midstream Partners, LP</v>
          </cell>
        </row>
        <row r="105">
          <cell r="C105" t="str">
            <v>Delmarva Power &amp; Light Company</v>
          </cell>
        </row>
        <row r="106">
          <cell r="C106" t="str">
            <v>Delta Natural Gas Company, Inc.</v>
          </cell>
        </row>
        <row r="107">
          <cell r="C107" t="str">
            <v>Dominion Resources, Inc.</v>
          </cell>
        </row>
        <row r="108">
          <cell r="C108" t="str">
            <v>Dorchester Minerals, L.P.</v>
          </cell>
        </row>
        <row r="109">
          <cell r="C109" t="str">
            <v>DPL Inc.</v>
          </cell>
        </row>
        <row r="110">
          <cell r="C110" t="str">
            <v>DTE Electric Company</v>
          </cell>
        </row>
        <row r="111">
          <cell r="C111" t="str">
            <v>DTE Energy Company</v>
          </cell>
        </row>
        <row r="112">
          <cell r="C112" t="str">
            <v>DTE Gas Company</v>
          </cell>
        </row>
        <row r="113">
          <cell r="C113" t="str">
            <v>Duke Energy Carolinas, LLC</v>
          </cell>
        </row>
        <row r="114">
          <cell r="C114" t="str">
            <v>Duke Energy Corporation</v>
          </cell>
        </row>
        <row r="115">
          <cell r="C115" t="str">
            <v>Duke Energy Indiana, Inc.</v>
          </cell>
        </row>
        <row r="116">
          <cell r="C116" t="str">
            <v>Duke Energy Kentucky, Inc.</v>
          </cell>
        </row>
        <row r="117">
          <cell r="C117" t="str">
            <v>Duke Energy Ohio, Inc.</v>
          </cell>
        </row>
        <row r="118">
          <cell r="C118" t="str">
            <v>Dynegy Inc.</v>
          </cell>
        </row>
        <row r="119">
          <cell r="C119" t="str">
            <v>Eagle Rock Energy Partners, L.P.</v>
          </cell>
        </row>
        <row r="120">
          <cell r="C120" t="str">
            <v>Edison International</v>
          </cell>
        </row>
        <row r="121">
          <cell r="C121" t="str">
            <v>Edison Mission Energy</v>
          </cell>
        </row>
        <row r="122">
          <cell r="C122" t="str">
            <v>El Paso Electric Company</v>
          </cell>
        </row>
        <row r="123">
          <cell r="C123" t="str">
            <v>El Paso Natural Gas Company, L.L.C.</v>
          </cell>
        </row>
        <row r="124">
          <cell r="C124" t="str">
            <v>El Paso Pipeline Partners, L.P.</v>
          </cell>
        </row>
        <row r="125">
          <cell r="C125" t="str">
            <v>EME Homer City Generation L.P.</v>
          </cell>
        </row>
        <row r="126">
          <cell r="C126" t="str">
            <v>Emera Incorporated</v>
          </cell>
        </row>
        <row r="127">
          <cell r="C127" t="str">
            <v>Empire District Electric Company</v>
          </cell>
        </row>
        <row r="128">
          <cell r="C128" t="str">
            <v>Enbridge Energy Management, L.L.C.</v>
          </cell>
        </row>
        <row r="129">
          <cell r="C129" t="str">
            <v>Enbridge Energy Partners, L.P.</v>
          </cell>
        </row>
        <row r="130">
          <cell r="C130" t="str">
            <v>Enbridge Gas Distribution Inc.</v>
          </cell>
        </row>
        <row r="131">
          <cell r="C131" t="str">
            <v>Enbridge Inc.</v>
          </cell>
        </row>
        <row r="132">
          <cell r="C132" t="str">
            <v>Enbridge Income Fund</v>
          </cell>
        </row>
        <row r="133">
          <cell r="C133" t="str">
            <v>Enbridge Income Fund Holdings Inc.</v>
          </cell>
        </row>
        <row r="134">
          <cell r="C134" t="str">
            <v>Enbridge Pipelines Inc.</v>
          </cell>
        </row>
        <row r="135">
          <cell r="C135" t="str">
            <v>Energen Corporation</v>
          </cell>
        </row>
        <row r="136">
          <cell r="C136" t="str">
            <v>Energy Future Competitive Holdings Company</v>
          </cell>
        </row>
        <row r="137">
          <cell r="C137" t="str">
            <v>Energy Future Holdings Corp.</v>
          </cell>
        </row>
        <row r="138">
          <cell r="C138" t="str">
            <v>Energy Transfer Equity, L.P.</v>
          </cell>
        </row>
        <row r="139">
          <cell r="C139" t="str">
            <v>Energy Transfer Partners, L.P.</v>
          </cell>
        </row>
        <row r="140">
          <cell r="C140" t="str">
            <v>Enersource Corporation</v>
          </cell>
        </row>
        <row r="141">
          <cell r="C141" t="str">
            <v>ENMAX Corporation</v>
          </cell>
        </row>
        <row r="142">
          <cell r="C142" t="str">
            <v>Entergy Arkansas, Inc.</v>
          </cell>
        </row>
        <row r="143">
          <cell r="C143" t="str">
            <v>Entergy Corporation</v>
          </cell>
        </row>
        <row r="144">
          <cell r="C144" t="str">
            <v>Entergy Gulf States Louisiana, L.L.C.</v>
          </cell>
        </row>
        <row r="145">
          <cell r="C145" t="str">
            <v>Entergy Louisiana, LLC</v>
          </cell>
        </row>
        <row r="146">
          <cell r="C146" t="str">
            <v>Entergy Mississippi, Inc.</v>
          </cell>
        </row>
        <row r="147">
          <cell r="C147" t="str">
            <v>Entergy New Orleans, Inc.</v>
          </cell>
        </row>
        <row r="148">
          <cell r="C148" t="str">
            <v>Entergy Texas, Inc.</v>
          </cell>
        </row>
        <row r="149">
          <cell r="C149" t="str">
            <v>Enterprise Products Partners L.P.</v>
          </cell>
        </row>
        <row r="150">
          <cell r="C150" t="str">
            <v>EPCOR Utilities Inc.</v>
          </cell>
        </row>
        <row r="151">
          <cell r="C151" t="str">
            <v>EQT Corporation</v>
          </cell>
        </row>
        <row r="152">
          <cell r="C152" t="str">
            <v>EQT Midstream Partners, LP</v>
          </cell>
        </row>
        <row r="153">
          <cell r="C153" t="str">
            <v>EV Energy Partners, L.P.</v>
          </cell>
        </row>
        <row r="154">
          <cell r="C154" t="str">
            <v>Exelon Corporation</v>
          </cell>
        </row>
        <row r="155">
          <cell r="C155" t="str">
            <v>Exelon Generation Company, LLC</v>
          </cell>
        </row>
        <row r="156">
          <cell r="C156" t="str">
            <v>Exterran Holdings, Inc.</v>
          </cell>
        </row>
        <row r="157">
          <cell r="C157" t="str">
            <v>Exterran Partners, L.P.</v>
          </cell>
        </row>
        <row r="158">
          <cell r="C158" t="str">
            <v>Ferrellgas Partners, L.P.</v>
          </cell>
        </row>
        <row r="159">
          <cell r="C159" t="str">
            <v>Ferrellgas, L.P.</v>
          </cell>
        </row>
        <row r="160">
          <cell r="C160" t="str">
            <v>FirstEnergy Corp.</v>
          </cell>
        </row>
        <row r="161">
          <cell r="C161" t="str">
            <v>FirstEnergy Solutions Corporation</v>
          </cell>
        </row>
        <row r="162">
          <cell r="C162" t="str">
            <v>FirstEnergy Transmission, LLC</v>
          </cell>
        </row>
        <row r="163">
          <cell r="C163" t="str">
            <v>Florida Power &amp; Light Company</v>
          </cell>
        </row>
        <row r="164">
          <cell r="C164" t="str">
            <v>Florida Power Corporation</v>
          </cell>
        </row>
        <row r="165">
          <cell r="C165" t="str">
            <v>Foresight Energy Partners LP</v>
          </cell>
        </row>
        <row r="166">
          <cell r="C166" t="str">
            <v>Fortis Inc.</v>
          </cell>
        </row>
        <row r="167">
          <cell r="C167" t="str">
            <v>FortisAlberta Inc.</v>
          </cell>
        </row>
        <row r="168">
          <cell r="C168" t="str">
            <v>FortisBC Energy Inc.</v>
          </cell>
        </row>
        <row r="169">
          <cell r="C169" t="str">
            <v>FortisBC Inc.</v>
          </cell>
        </row>
        <row r="170">
          <cell r="C170" t="str">
            <v>Gas Natural Inc.</v>
          </cell>
        </row>
        <row r="171">
          <cell r="C171" t="str">
            <v>Gateway Energy Corporation</v>
          </cell>
        </row>
        <row r="172">
          <cell r="C172" t="str">
            <v>Gaz Métro Limited Partnership</v>
          </cell>
        </row>
        <row r="173">
          <cell r="C173" t="str">
            <v>Genesis Energy, L.P.</v>
          </cell>
        </row>
        <row r="174">
          <cell r="C174" t="str">
            <v>GenOn Americas Generation, LLC</v>
          </cell>
        </row>
        <row r="175">
          <cell r="C175" t="str">
            <v>GenOn Energy, Inc.</v>
          </cell>
        </row>
        <row r="176">
          <cell r="C176" t="str">
            <v>GenOn Mid-Atlantic, LLC</v>
          </cell>
        </row>
        <row r="177">
          <cell r="C177" t="str">
            <v>GenOn REMA, LLC</v>
          </cell>
        </row>
        <row r="178">
          <cell r="C178" t="str">
            <v>Georgia Power Company</v>
          </cell>
        </row>
        <row r="179">
          <cell r="C179" t="str">
            <v>Global Partners LP</v>
          </cell>
        </row>
        <row r="180">
          <cell r="C180" t="str">
            <v>Grande Cache Coal Corporation</v>
          </cell>
        </row>
        <row r="181">
          <cell r="C181" t="str">
            <v>Great Plains Energy Inc.</v>
          </cell>
        </row>
        <row r="182">
          <cell r="C182" t="str">
            <v>Gulf Power Company</v>
          </cell>
        </row>
        <row r="183">
          <cell r="C183" t="str">
            <v>Hallador Energy Company</v>
          </cell>
        </row>
        <row r="184">
          <cell r="C184" t="str">
            <v>Hamilton Utilities Corporation</v>
          </cell>
        </row>
        <row r="185">
          <cell r="C185" t="str">
            <v>Hawaiian Electric Company, Inc.</v>
          </cell>
        </row>
        <row r="186">
          <cell r="C186" t="str">
            <v>Hawaiian Electric Industries, Inc.</v>
          </cell>
        </row>
        <row r="187">
          <cell r="C187" t="str">
            <v>Holly Energy Partners, L.P.</v>
          </cell>
        </row>
        <row r="188">
          <cell r="C188" t="str">
            <v>Hydro One Inc.</v>
          </cell>
        </row>
        <row r="189">
          <cell r="C189" t="str">
            <v>Hydro Ottawa Holding Inc.</v>
          </cell>
        </row>
        <row r="190">
          <cell r="C190" t="str">
            <v>Hydro-Québec</v>
          </cell>
        </row>
        <row r="191">
          <cell r="C191" t="str">
            <v>Iberdrola USA, Inc.</v>
          </cell>
        </row>
        <row r="192">
          <cell r="C192" t="str">
            <v>IDACORP, Inc.</v>
          </cell>
        </row>
        <row r="193">
          <cell r="C193" t="str">
            <v>Idaho Power Co.</v>
          </cell>
        </row>
        <row r="194">
          <cell r="C194" t="str">
            <v>Indiana Gas Company, Inc.</v>
          </cell>
        </row>
        <row r="195">
          <cell r="C195" t="str">
            <v>Indiana Michigan Power Company</v>
          </cell>
        </row>
        <row r="196">
          <cell r="C196" t="str">
            <v>Indianapolis Power &amp; Light Company</v>
          </cell>
        </row>
        <row r="197">
          <cell r="C197" t="str">
            <v>Inergy Midstream, L.P.</v>
          </cell>
        </row>
        <row r="198">
          <cell r="C198" t="str">
            <v>Inergy, L.P.</v>
          </cell>
        </row>
        <row r="199">
          <cell r="C199" t="str">
            <v>Innergex Renewable Energy Inc.</v>
          </cell>
        </row>
        <row r="200">
          <cell r="C200" t="str">
            <v>Integrys Energy Group, Inc.</v>
          </cell>
        </row>
        <row r="201">
          <cell r="C201" t="str">
            <v>Inter Pipeline Fund</v>
          </cell>
        </row>
        <row r="202">
          <cell r="C202" t="str">
            <v>Interstate Power and Light Company</v>
          </cell>
        </row>
        <row r="203">
          <cell r="C203" t="str">
            <v>IPALCO Enterprises, Inc.</v>
          </cell>
        </row>
        <row r="204">
          <cell r="C204" t="str">
            <v>ITC Holdings Corp.</v>
          </cell>
        </row>
        <row r="205">
          <cell r="C205" t="str">
            <v>James River Coal Company</v>
          </cell>
        </row>
        <row r="206">
          <cell r="C206" t="str">
            <v>JEA</v>
          </cell>
        </row>
        <row r="207">
          <cell r="C207" t="str">
            <v>Jersey Central Power &amp; Light Company</v>
          </cell>
        </row>
        <row r="208">
          <cell r="C208" t="str">
            <v>Kansas City Power &amp; Light Company</v>
          </cell>
        </row>
        <row r="209">
          <cell r="C209" t="str">
            <v>Kentucky Power Company</v>
          </cell>
        </row>
        <row r="210">
          <cell r="C210" t="str">
            <v>Kentucky Utilities Company</v>
          </cell>
        </row>
        <row r="211">
          <cell r="C211" t="str">
            <v>Keyera Corp.</v>
          </cell>
        </row>
        <row r="212">
          <cell r="C212" t="str">
            <v>Kinder Morgan Energy Partners, L.P.</v>
          </cell>
        </row>
        <row r="213">
          <cell r="C213" t="str">
            <v>Kinder Morgan Inc.</v>
          </cell>
        </row>
        <row r="214">
          <cell r="C214" t="str">
            <v>Kinder Morgan Management, LLC</v>
          </cell>
        </row>
        <row r="215">
          <cell r="C215" t="str">
            <v>Laclede Gas Company</v>
          </cell>
        </row>
        <row r="216">
          <cell r="C216" t="str">
            <v>Laclede Group, Inc. (The)</v>
          </cell>
        </row>
        <row r="217">
          <cell r="C217" t="str">
            <v>Legacy Reserves LP</v>
          </cell>
        </row>
        <row r="218">
          <cell r="C218" t="str">
            <v>LG&amp;E and KU Energy LLC</v>
          </cell>
        </row>
        <row r="219">
          <cell r="C219" t="str">
            <v>Linn Energy, LLC</v>
          </cell>
        </row>
        <row r="220">
          <cell r="C220" t="str">
            <v>Long Island Power Authority</v>
          </cell>
        </row>
        <row r="221">
          <cell r="C221" t="str">
            <v>Los Angeles Department of Water and Power</v>
          </cell>
        </row>
        <row r="222">
          <cell r="C222" t="str">
            <v>Louisville Gas and Electric Company</v>
          </cell>
        </row>
        <row r="223">
          <cell r="C223" t="str">
            <v>Lower Colorado River Authority</v>
          </cell>
        </row>
        <row r="224">
          <cell r="C224" t="str">
            <v>Madison Gas and Electric Company</v>
          </cell>
        </row>
        <row r="225">
          <cell r="C225" t="str">
            <v>Magellan Midstream Partners, L.P.</v>
          </cell>
        </row>
        <row r="226">
          <cell r="C226" t="str">
            <v>Manitoba Hydro</v>
          </cell>
        </row>
        <row r="227">
          <cell r="C227" t="str">
            <v>MarkWest Energy Partners, L.P.</v>
          </cell>
        </row>
        <row r="228">
          <cell r="C228" t="str">
            <v>Martin Midstream Partners L.P.</v>
          </cell>
        </row>
        <row r="229">
          <cell r="C229" t="str">
            <v>Maxim Power Corporation</v>
          </cell>
        </row>
        <row r="230">
          <cell r="C230" t="str">
            <v>MDU Resources Group, Inc.</v>
          </cell>
        </row>
        <row r="231">
          <cell r="C231" t="str">
            <v>Memphis Light, Gas and Water Division</v>
          </cell>
        </row>
        <row r="232">
          <cell r="C232" t="str">
            <v>Metropolitan Edison Company</v>
          </cell>
        </row>
        <row r="233">
          <cell r="C233" t="str">
            <v>MGE Energy, Inc.</v>
          </cell>
        </row>
        <row r="234">
          <cell r="C234" t="str">
            <v>MidAmerican Energy Company</v>
          </cell>
        </row>
        <row r="235">
          <cell r="C235" t="str">
            <v>MidAmerican Energy Holdings Company</v>
          </cell>
        </row>
        <row r="236">
          <cell r="C236" t="str">
            <v>MidAmerican Funding, LLC</v>
          </cell>
        </row>
        <row r="237">
          <cell r="C237" t="str">
            <v>Midwest Generation, LLC</v>
          </cell>
        </row>
        <row r="238">
          <cell r="C238" t="str">
            <v>Mississippi Power Company</v>
          </cell>
        </row>
        <row r="239">
          <cell r="C239" t="str">
            <v>Monongahela Power Company</v>
          </cell>
        </row>
        <row r="240">
          <cell r="C240" t="str">
            <v>MPLX LP</v>
          </cell>
        </row>
        <row r="241">
          <cell r="C241" t="str">
            <v>Municipal Electric Authority of Georgia</v>
          </cell>
        </row>
        <row r="242">
          <cell r="C242" t="str">
            <v>National Fuel Gas Company</v>
          </cell>
        </row>
        <row r="243">
          <cell r="C243" t="str">
            <v>Natural Resource Partners L.P.</v>
          </cell>
        </row>
        <row r="244">
          <cell r="C244" t="str">
            <v>Nebraska Public Power District</v>
          </cell>
        </row>
        <row r="245">
          <cell r="C245" t="str">
            <v>Nevada Power Company</v>
          </cell>
        </row>
        <row r="246">
          <cell r="C246" t="str">
            <v>New Brunswick Power Holding Corporation</v>
          </cell>
        </row>
        <row r="247">
          <cell r="C247" t="str">
            <v>New Jersey Natural Gas Company</v>
          </cell>
        </row>
        <row r="248">
          <cell r="C248" t="str">
            <v>New Jersey Resources Corporation</v>
          </cell>
        </row>
        <row r="249">
          <cell r="C249" t="str">
            <v>New Source Energy Partners L.P.</v>
          </cell>
        </row>
        <row r="250">
          <cell r="C250" t="str">
            <v>New York Power Authority</v>
          </cell>
        </row>
        <row r="251">
          <cell r="C251" t="str">
            <v>New York State Electric &amp; Gas Corporation</v>
          </cell>
        </row>
        <row r="252">
          <cell r="C252" t="str">
            <v>Newfoundland and Labrador Hydro</v>
          </cell>
        </row>
        <row r="253">
          <cell r="C253" t="str">
            <v>Newfoundland Power Inc.</v>
          </cell>
        </row>
        <row r="254">
          <cell r="C254" t="str">
            <v>NextEra Energy Resources LLC</v>
          </cell>
        </row>
        <row r="255">
          <cell r="C255" t="str">
            <v>NextEra Energy, Inc.</v>
          </cell>
        </row>
        <row r="256">
          <cell r="C256" t="str">
            <v>NGL Energy Partners LP</v>
          </cell>
        </row>
        <row r="257">
          <cell r="C257" t="str">
            <v>Niska Gas Storage Partners LLC</v>
          </cell>
        </row>
        <row r="258">
          <cell r="C258" t="str">
            <v>NiSource Inc.</v>
          </cell>
        </row>
        <row r="259">
          <cell r="C259" t="str">
            <v>North Shore Gas Company</v>
          </cell>
        </row>
        <row r="260">
          <cell r="C260" t="str">
            <v>Northeast Utilities</v>
          </cell>
        </row>
        <row r="261">
          <cell r="C261" t="str">
            <v>Northern Border Pipeline Company</v>
          </cell>
        </row>
        <row r="262">
          <cell r="C262" t="str">
            <v>Northern Illinois Gas Company</v>
          </cell>
        </row>
        <row r="263">
          <cell r="C263" t="str">
            <v>Northern States Power Company - MN</v>
          </cell>
        </row>
        <row r="264">
          <cell r="C264" t="str">
            <v>Northern States Power Company - WI</v>
          </cell>
        </row>
        <row r="265">
          <cell r="C265" t="str">
            <v>Northwest Natural Gas Company</v>
          </cell>
        </row>
        <row r="266">
          <cell r="C266" t="str">
            <v>Northwest Pipeline GP</v>
          </cell>
        </row>
        <row r="267">
          <cell r="C267" t="str">
            <v>Northwest Territories Power Corporation</v>
          </cell>
        </row>
        <row r="268">
          <cell r="C268" t="str">
            <v>NorthWestern Corporation</v>
          </cell>
        </row>
        <row r="269">
          <cell r="C269" t="str">
            <v>NOVA Gas Transmission Ltd.</v>
          </cell>
        </row>
        <row r="270">
          <cell r="C270" t="str">
            <v>Nova Scotia Power Incorporated</v>
          </cell>
        </row>
        <row r="271">
          <cell r="C271" t="str">
            <v>NRG Energy, Inc.</v>
          </cell>
        </row>
        <row r="272">
          <cell r="C272" t="str">
            <v>NSTAR Electric Company</v>
          </cell>
        </row>
        <row r="273">
          <cell r="C273" t="str">
            <v>NuStar Energy L.P.</v>
          </cell>
        </row>
        <row r="274">
          <cell r="C274" t="str">
            <v>NuStar GP Holdings, LLC</v>
          </cell>
        </row>
        <row r="275">
          <cell r="C275" t="str">
            <v>NV Energy, Inc.</v>
          </cell>
        </row>
        <row r="276">
          <cell r="C276" t="str">
            <v>Oakville Hydro Corporation</v>
          </cell>
        </row>
        <row r="277">
          <cell r="C277" t="str">
            <v>OGE Energy Corp.</v>
          </cell>
        </row>
        <row r="278">
          <cell r="C278" t="str">
            <v>Oglethorpe Power Corporation</v>
          </cell>
        </row>
        <row r="279">
          <cell r="C279" t="str">
            <v>Ohio Edison Company</v>
          </cell>
        </row>
        <row r="280">
          <cell r="C280" t="str">
            <v>Ohio Power Company</v>
          </cell>
        </row>
        <row r="281">
          <cell r="C281" t="str">
            <v>Oiltanking Partners, L.P.</v>
          </cell>
        </row>
        <row r="282">
          <cell r="C282" t="str">
            <v>Oklahoma Gas and Electric Company</v>
          </cell>
        </row>
        <row r="283">
          <cell r="C283" t="str">
            <v>Old Dominion Electric Cooperative</v>
          </cell>
        </row>
        <row r="284">
          <cell r="C284" t="str">
            <v>Omaha Public Power District</v>
          </cell>
        </row>
        <row r="285">
          <cell r="C285" t="str">
            <v>Oncor Electric Delivery Company LLC</v>
          </cell>
        </row>
        <row r="286">
          <cell r="C286" t="str">
            <v>ONEOK Partners, L.P.</v>
          </cell>
        </row>
        <row r="287">
          <cell r="C287" t="str">
            <v>ONEOK, Inc.</v>
          </cell>
        </row>
        <row r="288">
          <cell r="C288" t="str">
            <v>Ontario Power Generation, Inc.</v>
          </cell>
        </row>
        <row r="289">
          <cell r="C289" t="str">
            <v>Orange and Rockland Utilities, Inc.</v>
          </cell>
        </row>
        <row r="290">
          <cell r="C290" t="str">
            <v>Orlando Utilities Commission</v>
          </cell>
        </row>
        <row r="291">
          <cell r="C291" t="str">
            <v>Ormat Technologies, Inc.</v>
          </cell>
        </row>
        <row r="292">
          <cell r="C292" t="str">
            <v>Otter Tail Corporation</v>
          </cell>
        </row>
        <row r="293">
          <cell r="C293" t="str">
            <v>Oxford Resource Partners, LP</v>
          </cell>
        </row>
        <row r="294">
          <cell r="C294" t="str">
            <v>PAA Natural Gas Storage, L.P.</v>
          </cell>
        </row>
        <row r="295">
          <cell r="C295" t="str">
            <v>Pacific Gas and Electric Company</v>
          </cell>
        </row>
        <row r="296">
          <cell r="C296" t="str">
            <v>Pacific Northern Gas Ltd.</v>
          </cell>
        </row>
        <row r="297">
          <cell r="C297" t="str">
            <v>PacifiCorp</v>
          </cell>
        </row>
        <row r="298">
          <cell r="C298" t="str">
            <v>Panhandle Eastern Pipe Line Company, LP</v>
          </cell>
        </row>
        <row r="299">
          <cell r="C299" t="str">
            <v>Patriot Coal Corporation</v>
          </cell>
        </row>
        <row r="300">
          <cell r="C300" t="str">
            <v>Peabody Energy Corporation</v>
          </cell>
        </row>
        <row r="301">
          <cell r="C301" t="str">
            <v>PECO Energy Company</v>
          </cell>
        </row>
        <row r="302">
          <cell r="C302" t="str">
            <v>Pembina Pipeline Corporation</v>
          </cell>
        </row>
        <row r="303">
          <cell r="C303" t="str">
            <v>Pennsylvania Electric Company</v>
          </cell>
        </row>
        <row r="304">
          <cell r="C304" t="str">
            <v>Pennsylvania Power Company</v>
          </cell>
        </row>
        <row r="305">
          <cell r="C305" t="str">
            <v>Pepco Holdings, Inc.</v>
          </cell>
        </row>
        <row r="306">
          <cell r="C306" t="str">
            <v>PG&amp;E Corporation</v>
          </cell>
        </row>
        <row r="307">
          <cell r="C307" t="str">
            <v>Piedmont Natural Gas Company, Inc.</v>
          </cell>
        </row>
        <row r="308">
          <cell r="C308" t="str">
            <v>Pinnacle West Capital Corporation</v>
          </cell>
        </row>
        <row r="309">
          <cell r="C309" t="str">
            <v>Plains All American Pipeline, L.P.</v>
          </cell>
        </row>
        <row r="310">
          <cell r="C310" t="str">
            <v>Platte River Power Authority</v>
          </cell>
        </row>
        <row r="311">
          <cell r="C311" t="str">
            <v>PNM Resources, Inc.</v>
          </cell>
        </row>
        <row r="312">
          <cell r="C312" t="str">
            <v>Portland General Electric Company</v>
          </cell>
        </row>
        <row r="313">
          <cell r="C313" t="str">
            <v>PostRock Energy Corporation</v>
          </cell>
        </row>
        <row r="314">
          <cell r="C314" t="str">
            <v>Potomac Edison Company</v>
          </cell>
        </row>
        <row r="315">
          <cell r="C315" t="str">
            <v>Potomac Electric Power Company</v>
          </cell>
        </row>
        <row r="316">
          <cell r="C316" t="str">
            <v>PPL Corporation</v>
          </cell>
        </row>
        <row r="317">
          <cell r="C317" t="str">
            <v>PPL Electric Utilities Corporation</v>
          </cell>
        </row>
        <row r="318">
          <cell r="C318" t="str">
            <v>PPL Energy Supply, LLC</v>
          </cell>
        </row>
        <row r="319">
          <cell r="C319" t="str">
            <v>Progress Energy, Inc.</v>
          </cell>
        </row>
        <row r="320">
          <cell r="C320" t="str">
            <v>PSEG Power LLC</v>
          </cell>
        </row>
        <row r="321">
          <cell r="C321" t="str">
            <v>Public Service Company of Colorado</v>
          </cell>
        </row>
        <row r="322">
          <cell r="C322" t="str">
            <v>Public Service Company of New Hampshire</v>
          </cell>
        </row>
        <row r="323">
          <cell r="C323" t="str">
            <v>Public Service Company of New Mexico</v>
          </cell>
        </row>
        <row r="324">
          <cell r="C324" t="str">
            <v>Public Service Company of North Carolina, Incorporated</v>
          </cell>
        </row>
        <row r="325">
          <cell r="C325" t="str">
            <v>Public Service Company of Oklahoma</v>
          </cell>
        </row>
        <row r="326">
          <cell r="C326" t="str">
            <v>Public Service Electric and Gas Company</v>
          </cell>
        </row>
        <row r="327">
          <cell r="C327" t="str">
            <v>Public Service Enterprise Group Incorporated</v>
          </cell>
        </row>
        <row r="328">
          <cell r="C328" t="str">
            <v>Puget Energy, Inc.</v>
          </cell>
        </row>
        <row r="329">
          <cell r="C329" t="str">
            <v>Puget Sound Energy, Inc.</v>
          </cell>
        </row>
        <row r="330">
          <cell r="C330" t="str">
            <v>PVR Partners, L.P.</v>
          </cell>
        </row>
        <row r="331">
          <cell r="C331" t="str">
            <v>QEP Resources, Inc.</v>
          </cell>
        </row>
        <row r="332">
          <cell r="C332" t="str">
            <v>QR Energy, LP</v>
          </cell>
        </row>
        <row r="333">
          <cell r="C333" t="str">
            <v>Questar Corporation</v>
          </cell>
        </row>
        <row r="334">
          <cell r="C334" t="str">
            <v>Questar Gas Company</v>
          </cell>
        </row>
        <row r="335">
          <cell r="C335" t="str">
            <v>Questar Pipeline Company</v>
          </cell>
        </row>
        <row r="336">
          <cell r="C336" t="str">
            <v>Regency Energy Partners LP</v>
          </cell>
        </row>
        <row r="337">
          <cell r="C337" t="str">
            <v>RGC Resources, Inc.</v>
          </cell>
        </row>
        <row r="338">
          <cell r="C338" t="str">
            <v>Rhino Resource Partners LP</v>
          </cell>
        </row>
        <row r="339">
          <cell r="C339" t="str">
            <v>Rochester Gas and Electric Corporation</v>
          </cell>
        </row>
        <row r="340">
          <cell r="C340" t="str">
            <v>Rose Rock Midstream, L.P.</v>
          </cell>
        </row>
        <row r="341">
          <cell r="C341" t="str">
            <v>Sacramento Municipal Utility District</v>
          </cell>
        </row>
        <row r="342">
          <cell r="C342" t="str">
            <v>Salt River Project</v>
          </cell>
        </row>
        <row r="343">
          <cell r="C343" t="str">
            <v>San Diego Gas &amp; Electric Co.</v>
          </cell>
        </row>
        <row r="344">
          <cell r="C344" t="str">
            <v>Saskatchewan Power Corporation</v>
          </cell>
        </row>
        <row r="345">
          <cell r="C345" t="str">
            <v>SCANA Corporation</v>
          </cell>
        </row>
        <row r="346">
          <cell r="C346" t="str">
            <v>Seattle City Light</v>
          </cell>
        </row>
        <row r="347">
          <cell r="C347" t="str">
            <v>SemGroup Corporation</v>
          </cell>
        </row>
        <row r="348">
          <cell r="C348" t="str">
            <v>Sempra Energy</v>
          </cell>
        </row>
        <row r="349">
          <cell r="C349" t="str">
            <v>Sherritt International Corp.</v>
          </cell>
        </row>
        <row r="350">
          <cell r="C350" t="str">
            <v>Sierra Pacific Power Company</v>
          </cell>
        </row>
        <row r="351">
          <cell r="C351" t="str">
            <v>Snohomish County Public Utility District No. 1</v>
          </cell>
        </row>
        <row r="352">
          <cell r="C352" t="str">
            <v>South Carolina Electric &amp; Gas Co.</v>
          </cell>
        </row>
        <row r="353">
          <cell r="C353" t="str">
            <v>South Carolina Public Service Authority</v>
          </cell>
        </row>
        <row r="354">
          <cell r="C354" t="str">
            <v>South Jersey Gas Company</v>
          </cell>
        </row>
        <row r="355">
          <cell r="C355" t="str">
            <v>South Jersey Industries, Inc.</v>
          </cell>
        </row>
        <row r="356">
          <cell r="C356" t="str">
            <v>Southcross Energy Partners, L.P.</v>
          </cell>
        </row>
        <row r="357">
          <cell r="C357" t="str">
            <v>Southern California Edison Co.</v>
          </cell>
        </row>
        <row r="358">
          <cell r="C358" t="str">
            <v>Southern California Gas Company</v>
          </cell>
        </row>
        <row r="359">
          <cell r="C359" t="str">
            <v>Southern Company</v>
          </cell>
        </row>
        <row r="360">
          <cell r="C360" t="str">
            <v>Southern Connecticut Gas Company</v>
          </cell>
        </row>
        <row r="361">
          <cell r="C361" t="str">
            <v>Southern Indiana Gas and Electric Company, Inc.</v>
          </cell>
        </row>
        <row r="362">
          <cell r="C362" t="str">
            <v>Southern Natural Gas Company, L.L.C.</v>
          </cell>
        </row>
        <row r="363">
          <cell r="C363" t="str">
            <v>Southern Power Company</v>
          </cell>
        </row>
        <row r="364">
          <cell r="C364" t="str">
            <v>Southern Star Central Corp.</v>
          </cell>
        </row>
        <row r="365">
          <cell r="C365" t="str">
            <v>Southern Union Company</v>
          </cell>
        </row>
        <row r="366">
          <cell r="C366" t="str">
            <v>Southwest Gas Corporation</v>
          </cell>
        </row>
        <row r="367">
          <cell r="C367" t="str">
            <v>Southwestern Electric Power Company</v>
          </cell>
        </row>
        <row r="368">
          <cell r="C368" t="str">
            <v>Southwestern Energy Company</v>
          </cell>
        </row>
        <row r="369">
          <cell r="C369" t="str">
            <v>Southwestern Public Service Company</v>
          </cell>
        </row>
        <row r="370">
          <cell r="C370" t="str">
            <v>Spectra Energy Corp</v>
          </cell>
        </row>
        <row r="371">
          <cell r="C371" t="str">
            <v>Spectra Energy Partners, LP</v>
          </cell>
        </row>
        <row r="372">
          <cell r="C372" t="str">
            <v>Star Gas Partners, L.P.</v>
          </cell>
        </row>
        <row r="373">
          <cell r="C373" t="str">
            <v>Suburban Propane Partners, L.P.</v>
          </cell>
        </row>
        <row r="374">
          <cell r="C374" t="str">
            <v>Summit Midstream Partners, LP</v>
          </cell>
        </row>
        <row r="375">
          <cell r="C375" t="str">
            <v>Sunoco Logistics Partners L.P.</v>
          </cell>
        </row>
        <row r="376">
          <cell r="C376" t="str">
            <v>System Energy Resources, Inc.</v>
          </cell>
        </row>
        <row r="377">
          <cell r="C377" t="str">
            <v>Tacoma Public Utilities</v>
          </cell>
        </row>
        <row r="378">
          <cell r="C378" t="str">
            <v>Tampa Electric Company</v>
          </cell>
        </row>
        <row r="379">
          <cell r="C379" t="str">
            <v>Targa Resources Corp.</v>
          </cell>
        </row>
        <row r="380">
          <cell r="C380" t="str">
            <v>Targa Resources Partners LP</v>
          </cell>
        </row>
        <row r="381">
          <cell r="C381" t="str">
            <v>TC Pipelines, LP</v>
          </cell>
        </row>
        <row r="382">
          <cell r="C382" t="str">
            <v>Teck Resources Limited</v>
          </cell>
        </row>
        <row r="383">
          <cell r="C383" t="str">
            <v>TECO Energy, Inc.</v>
          </cell>
        </row>
        <row r="384">
          <cell r="C384" t="str">
            <v>Tennessee Gas Pipeline Company, L.L.C.</v>
          </cell>
        </row>
        <row r="385">
          <cell r="C385" t="str">
            <v>Tennessee Valley Authority</v>
          </cell>
        </row>
        <row r="386">
          <cell r="C386" t="str">
            <v>Tesoro Logistics, L.P.</v>
          </cell>
        </row>
        <row r="387">
          <cell r="C387" t="str">
            <v>Texas Competitive Electric Holdings Company LLC</v>
          </cell>
        </row>
        <row r="388">
          <cell r="C388" t="str">
            <v>Texas Eastern Transmission, LP</v>
          </cell>
        </row>
        <row r="389">
          <cell r="C389" t="str">
            <v>Texas-New Mexico Power Company</v>
          </cell>
        </row>
        <row r="390">
          <cell r="C390" t="str">
            <v>Toledo Edison Company</v>
          </cell>
        </row>
        <row r="391">
          <cell r="C391" t="str">
            <v>Toronto Hydro Corporation</v>
          </cell>
        </row>
        <row r="392">
          <cell r="C392" t="str">
            <v>Trans Québec &amp; Maritimes Pipeline Inc.</v>
          </cell>
        </row>
        <row r="393">
          <cell r="C393" t="str">
            <v>Trans-Allegheny Interstate Line Company</v>
          </cell>
        </row>
        <row r="394">
          <cell r="C394" t="str">
            <v>TransAlta Corporation</v>
          </cell>
        </row>
        <row r="395">
          <cell r="C395" t="str">
            <v>TransCanada Corporation</v>
          </cell>
        </row>
        <row r="396">
          <cell r="C396" t="str">
            <v>TransCanada PipeLines Limited</v>
          </cell>
        </row>
        <row r="397">
          <cell r="C397" t="str">
            <v>Transcontinental Gas Pipe Line Company, LLC</v>
          </cell>
        </row>
        <row r="398">
          <cell r="C398" t="str">
            <v>TransMontaigne Partners L.P.</v>
          </cell>
        </row>
        <row r="399">
          <cell r="C399" t="str">
            <v>TRI Resources, Inc.</v>
          </cell>
        </row>
        <row r="400">
          <cell r="C400" t="str">
            <v>Tucson Electric Power Company</v>
          </cell>
        </row>
        <row r="401">
          <cell r="C401" t="str">
            <v>UGI Corporation</v>
          </cell>
        </row>
        <row r="402">
          <cell r="C402" t="str">
            <v>UGI Utilities, Inc.</v>
          </cell>
        </row>
        <row r="403">
          <cell r="C403" t="str">
            <v>UIL Holdings Corporation</v>
          </cell>
        </row>
        <row r="404">
          <cell r="C404" t="str">
            <v>Union Electric Company</v>
          </cell>
        </row>
        <row r="405">
          <cell r="C405" t="str">
            <v>Union Gas Limited</v>
          </cell>
        </row>
        <row r="406">
          <cell r="C406" t="str">
            <v>United Illuminating Company</v>
          </cell>
        </row>
        <row r="407">
          <cell r="C407" t="str">
            <v>Unitil Corporation</v>
          </cell>
        </row>
        <row r="408">
          <cell r="C408" t="str">
            <v>UNS Energy Corporation</v>
          </cell>
        </row>
        <row r="409">
          <cell r="C409" t="str">
            <v>Valener Inc.</v>
          </cell>
        </row>
        <row r="410">
          <cell r="C410" t="str">
            <v>Vanguard Natural Resources, LLC</v>
          </cell>
        </row>
        <row r="411">
          <cell r="C411" t="str">
            <v>Vectren Corporation</v>
          </cell>
        </row>
        <row r="412">
          <cell r="C412" t="str">
            <v>Vectren Utility Holdings, Inc.</v>
          </cell>
        </row>
        <row r="413">
          <cell r="C413" t="str">
            <v>Veresen Inc.</v>
          </cell>
        </row>
        <row r="414">
          <cell r="C414" t="str">
            <v>Virginia Electric and Power Company</v>
          </cell>
        </row>
        <row r="415">
          <cell r="C415" t="str">
            <v>Walter Energy, Inc.</v>
          </cell>
        </row>
        <row r="416">
          <cell r="C416" t="str">
            <v>Washington Gas Light Company</v>
          </cell>
        </row>
        <row r="417">
          <cell r="C417" t="str">
            <v>West Penn Power Company</v>
          </cell>
        </row>
        <row r="418">
          <cell r="C418" t="str">
            <v>Westar Energy, Inc.</v>
          </cell>
        </row>
        <row r="419">
          <cell r="C419" t="str">
            <v>Westcoast Energy Inc.</v>
          </cell>
        </row>
        <row r="420">
          <cell r="C420" t="str">
            <v>Western Gas Equity Partners, LP</v>
          </cell>
        </row>
        <row r="421">
          <cell r="C421" t="str">
            <v>Western Gas Partners, LP</v>
          </cell>
        </row>
        <row r="422">
          <cell r="C422" t="str">
            <v>Western Massachusetts Electric Company</v>
          </cell>
        </row>
        <row r="423">
          <cell r="C423" t="str">
            <v>Westmoreland Coal Company</v>
          </cell>
        </row>
        <row r="424">
          <cell r="C424" t="str">
            <v>WGL Holdings, Inc.</v>
          </cell>
        </row>
        <row r="425">
          <cell r="C425" t="str">
            <v>Williams Companies, Inc.</v>
          </cell>
        </row>
        <row r="426">
          <cell r="C426" t="str">
            <v>Williams Partners L.P.</v>
          </cell>
        </row>
        <row r="427">
          <cell r="C427" t="str">
            <v>Wisconsin Electric Power Company</v>
          </cell>
        </row>
        <row r="428">
          <cell r="C428" t="str">
            <v>Wisconsin Energy Corporation</v>
          </cell>
        </row>
        <row r="429">
          <cell r="C429" t="str">
            <v>Wisconsin Power and Light Company</v>
          </cell>
        </row>
        <row r="430">
          <cell r="C430" t="str">
            <v>Wisconsin Public Service Corporation</v>
          </cell>
        </row>
        <row r="431">
          <cell r="C431" t="str">
            <v>WPPI Energy</v>
          </cell>
        </row>
        <row r="432">
          <cell r="C432" t="str">
            <v>Xcel Energy Inc.</v>
          </cell>
        </row>
        <row r="433">
          <cell r="C433" t="str">
            <v>Yukon Energy Corporation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ower_NaturalGas_Coal_cos"/>
    </sheetNames>
    <sheetDataSet>
      <sheetData sheetId="0"/>
      <sheetData sheetId="1">
        <row r="8">
          <cell r="C8" t="str">
            <v>Access Midstream Partners, L.P.</v>
          </cell>
        </row>
        <row r="9">
          <cell r="C9" t="str">
            <v>Adams Resources &amp; Energy, Inc.</v>
          </cell>
        </row>
        <row r="10">
          <cell r="C10" t="str">
            <v>AEP Generating Company</v>
          </cell>
        </row>
        <row r="11">
          <cell r="C11" t="str">
            <v>AEP Texas Central Company</v>
          </cell>
        </row>
        <row r="12">
          <cell r="C12" t="str">
            <v>AEP Texas North Company</v>
          </cell>
        </row>
        <row r="13">
          <cell r="C13" t="str">
            <v>AES Corporation</v>
          </cell>
        </row>
        <row r="14">
          <cell r="C14" t="str">
            <v>AGL Resources Inc.</v>
          </cell>
        </row>
        <row r="15">
          <cell r="C15" t="str">
            <v>Alabama Gas Corporation</v>
          </cell>
        </row>
        <row r="16">
          <cell r="C16" t="str">
            <v>Alabama Power Company</v>
          </cell>
        </row>
        <row r="17">
          <cell r="C17" t="str">
            <v>Algonquin Power &amp; Utilities Corp.</v>
          </cell>
        </row>
        <row r="18">
          <cell r="C18" t="str">
            <v>Allegheny Energy Supply Company, LLC</v>
          </cell>
        </row>
        <row r="19">
          <cell r="C19" t="str">
            <v>Allegheny Generating Company</v>
          </cell>
        </row>
        <row r="20">
          <cell r="C20" t="str">
            <v>ALLETE, Inc.</v>
          </cell>
        </row>
        <row r="21">
          <cell r="C21" t="str">
            <v>Alliance Holdings GP, L.P.</v>
          </cell>
        </row>
        <row r="22">
          <cell r="C22" t="str">
            <v>Alliance Pipeline Limited Partnership</v>
          </cell>
        </row>
        <row r="23">
          <cell r="C23" t="str">
            <v>Alliance Resource Partners, L.P.</v>
          </cell>
        </row>
        <row r="24">
          <cell r="C24" t="str">
            <v>Alliant Energy Corporation</v>
          </cell>
        </row>
        <row r="25">
          <cell r="C25" t="str">
            <v>Alpha Natural Resources, Inc.</v>
          </cell>
        </row>
        <row r="26">
          <cell r="C26" t="str">
            <v>AltaGas Ltd.</v>
          </cell>
        </row>
        <row r="27">
          <cell r="C27" t="str">
            <v>AltaLink, L.P.</v>
          </cell>
        </row>
        <row r="28">
          <cell r="C28" t="str">
            <v>Ameren Corporation</v>
          </cell>
        </row>
        <row r="29">
          <cell r="C29" t="str">
            <v>Ameren Energy Generating Company</v>
          </cell>
        </row>
        <row r="30">
          <cell r="C30" t="str">
            <v>Ameren Illinois Company</v>
          </cell>
        </row>
        <row r="31">
          <cell r="C31" t="str">
            <v>American Electric Power Company, Inc.</v>
          </cell>
        </row>
        <row r="32">
          <cell r="C32" t="str">
            <v>American Midstream Partners, LP</v>
          </cell>
        </row>
        <row r="33">
          <cell r="C33" t="str">
            <v>American Transmission Systems, Incorporated</v>
          </cell>
        </row>
        <row r="34">
          <cell r="C34" t="str">
            <v>AmeriGas Partners, L.P.</v>
          </cell>
        </row>
        <row r="35">
          <cell r="C35" t="str">
            <v>Appalachian Power Company</v>
          </cell>
        </row>
        <row r="36">
          <cell r="C36" t="str">
            <v>Arch Coal, Inc.</v>
          </cell>
        </row>
        <row r="37">
          <cell r="C37" t="str">
            <v>Arch Western Resources, LLC</v>
          </cell>
        </row>
        <row r="38">
          <cell r="C38" t="str">
            <v>Arizona Public Service Company</v>
          </cell>
        </row>
        <row r="39">
          <cell r="C39" t="str">
            <v>ATCO Limited</v>
          </cell>
        </row>
        <row r="40">
          <cell r="C40" t="str">
            <v>Atlantic City Electric Company</v>
          </cell>
        </row>
        <row r="41">
          <cell r="C41" t="str">
            <v>Atlantic Power Corporation</v>
          </cell>
        </row>
        <row r="42">
          <cell r="C42" t="str">
            <v>Atlas Energy, L.P.</v>
          </cell>
        </row>
        <row r="43">
          <cell r="C43" t="str">
            <v>Atlas Pipeline Partners, L.P.</v>
          </cell>
        </row>
        <row r="44">
          <cell r="C44" t="str">
            <v>Atmos Energy Corporation</v>
          </cell>
        </row>
        <row r="45">
          <cell r="C45" t="str">
            <v>Avista Corporation</v>
          </cell>
        </row>
        <row r="46">
          <cell r="C46" t="str">
            <v>Baltimore Gas and Electric Company</v>
          </cell>
        </row>
        <row r="47">
          <cell r="C47" t="str">
            <v>BC Hydro and Power Authority</v>
          </cell>
        </row>
        <row r="48">
          <cell r="C48" t="str">
            <v>Berkshire Gas Company</v>
          </cell>
        </row>
        <row r="49">
          <cell r="C49" t="str">
            <v>Black Hills Corporation</v>
          </cell>
        </row>
        <row r="50">
          <cell r="C50" t="str">
            <v>Black Hills Power, Inc.</v>
          </cell>
        </row>
        <row r="51">
          <cell r="C51" t="str">
            <v>Blueknight Energy Partners, L.P.</v>
          </cell>
        </row>
        <row r="52">
          <cell r="C52" t="str">
            <v>Boardwalk Pipeline Partners, LP</v>
          </cell>
        </row>
        <row r="53">
          <cell r="C53" t="str">
            <v>Bonneville Power Administration</v>
          </cell>
        </row>
        <row r="54">
          <cell r="C54" t="str">
            <v>Boralex Inc.</v>
          </cell>
        </row>
        <row r="55">
          <cell r="C55" t="str">
            <v>BreitBurn Energy Partners L.P.</v>
          </cell>
        </row>
        <row r="56">
          <cell r="C56" t="str">
            <v>Brookfield Renewable Energy Partners L.P.</v>
          </cell>
        </row>
        <row r="57">
          <cell r="C57" t="str">
            <v>Brookfield Renewable Power Inc.</v>
          </cell>
        </row>
        <row r="58">
          <cell r="C58" t="str">
            <v>Buckeye Partners, L.P.</v>
          </cell>
        </row>
        <row r="59">
          <cell r="C59" t="str">
            <v>Calpine Corporation</v>
          </cell>
        </row>
        <row r="60">
          <cell r="C60" t="str">
            <v>Calumet Specialty Products Partners, L.P.</v>
          </cell>
        </row>
        <row r="61">
          <cell r="C61" t="str">
            <v>Canadian Utilities Limited</v>
          </cell>
        </row>
        <row r="62">
          <cell r="C62" t="str">
            <v>Capital Power Corporation</v>
          </cell>
        </row>
        <row r="63">
          <cell r="C63" t="str">
            <v>Capital Power L.P.</v>
          </cell>
        </row>
        <row r="64">
          <cell r="C64" t="str">
            <v>Capstone Infrastructure Corporation</v>
          </cell>
        </row>
        <row r="65">
          <cell r="C65" t="str">
            <v>Caribbean Utilities Company, Ltd.</v>
          </cell>
        </row>
        <row r="66">
          <cell r="C66" t="str">
            <v>Carolina Power &amp; Light Company</v>
          </cell>
        </row>
        <row r="67">
          <cell r="C67" t="str">
            <v>CE Generation, LLC</v>
          </cell>
        </row>
        <row r="68">
          <cell r="C68" t="str">
            <v>CenterPoint Energy Houston Electric, LLC</v>
          </cell>
        </row>
        <row r="69">
          <cell r="C69" t="str">
            <v>CenterPoint Energy Resources Corp.</v>
          </cell>
        </row>
        <row r="70">
          <cell r="C70" t="str">
            <v>CenterPoint Energy, Inc.</v>
          </cell>
        </row>
        <row r="71">
          <cell r="C71" t="str">
            <v>Central Energy Partners LP</v>
          </cell>
        </row>
        <row r="72">
          <cell r="C72" t="str">
            <v>Central Hudson Gas &amp; Electric Corporation</v>
          </cell>
        </row>
        <row r="73">
          <cell r="C73" t="str">
            <v>Central Maine Power Company</v>
          </cell>
        </row>
        <row r="74">
          <cell r="C74" t="str">
            <v>CH Energy Group, Inc.</v>
          </cell>
        </row>
        <row r="75">
          <cell r="C75" t="str">
            <v>Chelan County Public Utility District No. 1</v>
          </cell>
        </row>
        <row r="76">
          <cell r="C76" t="str">
            <v>Cheniere Energy Partners, L.P.</v>
          </cell>
        </row>
        <row r="77">
          <cell r="C77" t="str">
            <v>Cheniere Energy, Inc.</v>
          </cell>
        </row>
        <row r="78">
          <cell r="C78" t="str">
            <v>Chesapeake Utilities Corporation</v>
          </cell>
        </row>
        <row r="79">
          <cell r="C79" t="str">
            <v>Chugach Electric Association, Inc.</v>
          </cell>
        </row>
        <row r="80">
          <cell r="C80" t="str">
            <v>Clark Public Utilities</v>
          </cell>
        </row>
        <row r="81">
          <cell r="C81" t="str">
            <v>Cleco Corporation</v>
          </cell>
        </row>
        <row r="82">
          <cell r="C82" t="str">
            <v>Cleco Power LLC</v>
          </cell>
        </row>
        <row r="83">
          <cell r="C83" t="str">
            <v>Cleveland Electric Illuminating Company</v>
          </cell>
        </row>
        <row r="84">
          <cell r="C84" t="str">
            <v>Cloud Peak Energy Inc.</v>
          </cell>
        </row>
        <row r="85">
          <cell r="C85" t="str">
            <v>CMS Energy Corporation</v>
          </cell>
        </row>
        <row r="86">
          <cell r="C86" t="str">
            <v>Colorado Interstate Gas Company, L.L.C.</v>
          </cell>
        </row>
        <row r="87">
          <cell r="C87" t="str">
            <v>Colorado Springs Utilities</v>
          </cell>
        </row>
        <row r="88">
          <cell r="C88" t="str">
            <v>Commonwealth Edison Company</v>
          </cell>
        </row>
        <row r="89">
          <cell r="C89" t="str">
            <v>Connecticut Light and Power Company</v>
          </cell>
        </row>
        <row r="90">
          <cell r="C90" t="str">
            <v>Connecticut Natural Gas Corporation</v>
          </cell>
        </row>
        <row r="91">
          <cell r="C91" t="str">
            <v>CONSOL Energy Inc.</v>
          </cell>
        </row>
        <row r="92">
          <cell r="C92" t="str">
            <v>Consolidated Edison Company of New York, Inc.</v>
          </cell>
        </row>
        <row r="93">
          <cell r="C93" t="str">
            <v>Consolidated Edison, Inc.</v>
          </cell>
        </row>
        <row r="94">
          <cell r="C94" t="str">
            <v>Constellation Energy Partners LLC</v>
          </cell>
        </row>
        <row r="95">
          <cell r="C95" t="str">
            <v>Consumers Energy Company</v>
          </cell>
        </row>
        <row r="96">
          <cell r="C96" t="str">
            <v>Copano Energy, L.L.C.</v>
          </cell>
        </row>
        <row r="97">
          <cell r="C97" t="str">
            <v>Corning Natural Gas Corporation</v>
          </cell>
        </row>
        <row r="98">
          <cell r="C98" t="str">
            <v>Covanta Holding Corporation</v>
          </cell>
        </row>
        <row r="99">
          <cell r="C99" t="str">
            <v>CPS Energy</v>
          </cell>
        </row>
        <row r="100">
          <cell r="C100" t="str">
            <v>Crestwood Midstream Partners LP</v>
          </cell>
        </row>
        <row r="101">
          <cell r="C101" t="str">
            <v>Crosstex Energy, Inc.</v>
          </cell>
        </row>
        <row r="102">
          <cell r="C102" t="str">
            <v>Crosstex Energy, L.P.</v>
          </cell>
        </row>
        <row r="103">
          <cell r="C103" t="str">
            <v>Dayton Power and Light Company</v>
          </cell>
        </row>
        <row r="104">
          <cell r="C104" t="str">
            <v>DCP Midstream Partners, LP</v>
          </cell>
        </row>
        <row r="105">
          <cell r="C105" t="str">
            <v>Delmarva Power &amp; Light Company</v>
          </cell>
        </row>
        <row r="106">
          <cell r="C106" t="str">
            <v>Delta Natural Gas Company, Inc.</v>
          </cell>
        </row>
        <row r="107">
          <cell r="C107" t="str">
            <v>Dominion Resources, Inc.</v>
          </cell>
        </row>
        <row r="108">
          <cell r="C108" t="str">
            <v>Dorchester Minerals, L.P.</v>
          </cell>
        </row>
        <row r="109">
          <cell r="C109" t="str">
            <v>DPL Inc.</v>
          </cell>
        </row>
        <row r="110">
          <cell r="C110" t="str">
            <v>DTE Electric Company</v>
          </cell>
        </row>
        <row r="111">
          <cell r="C111" t="str">
            <v>DTE Energy Company</v>
          </cell>
        </row>
        <row r="112">
          <cell r="C112" t="str">
            <v>DTE Gas Company</v>
          </cell>
        </row>
        <row r="113">
          <cell r="C113" t="str">
            <v>Duke Energy Carolinas, LLC</v>
          </cell>
        </row>
        <row r="114">
          <cell r="C114" t="str">
            <v>Duke Energy Corporation</v>
          </cell>
        </row>
        <row r="115">
          <cell r="C115" t="str">
            <v>Duke Energy Indiana, Inc.</v>
          </cell>
        </row>
        <row r="116">
          <cell r="C116" t="str">
            <v>Duke Energy Kentucky, Inc.</v>
          </cell>
        </row>
        <row r="117">
          <cell r="C117" t="str">
            <v>Duke Energy Ohio, Inc.</v>
          </cell>
        </row>
        <row r="118">
          <cell r="C118" t="str">
            <v>Dynegy Inc.</v>
          </cell>
        </row>
        <row r="119">
          <cell r="C119" t="str">
            <v>Eagle Rock Energy Partners, L.P.</v>
          </cell>
        </row>
        <row r="120">
          <cell r="C120" t="str">
            <v>Edison International</v>
          </cell>
        </row>
        <row r="121">
          <cell r="C121" t="str">
            <v>Edison Mission Energy</v>
          </cell>
        </row>
        <row r="122">
          <cell r="C122" t="str">
            <v>El Paso Electric Company</v>
          </cell>
        </row>
        <row r="123">
          <cell r="C123" t="str">
            <v>El Paso Natural Gas Company, L.L.C.</v>
          </cell>
        </row>
        <row r="124">
          <cell r="C124" t="str">
            <v>El Paso Pipeline Partners, L.P.</v>
          </cell>
        </row>
        <row r="125">
          <cell r="C125" t="str">
            <v>EME Homer City Generation L.P.</v>
          </cell>
        </row>
        <row r="126">
          <cell r="C126" t="str">
            <v>Emera Incorporated</v>
          </cell>
        </row>
        <row r="127">
          <cell r="C127" t="str">
            <v>Empire District Electric Company</v>
          </cell>
        </row>
        <row r="128">
          <cell r="C128" t="str">
            <v>Enbridge Energy Management, L.L.C.</v>
          </cell>
        </row>
        <row r="129">
          <cell r="C129" t="str">
            <v>Enbridge Energy Partners, L.P.</v>
          </cell>
        </row>
        <row r="130">
          <cell r="C130" t="str">
            <v>Enbridge Gas Distribution Inc.</v>
          </cell>
        </row>
        <row r="131">
          <cell r="C131" t="str">
            <v>Enbridge Inc.</v>
          </cell>
        </row>
        <row r="132">
          <cell r="C132" t="str">
            <v>Enbridge Income Fund</v>
          </cell>
        </row>
        <row r="133">
          <cell r="C133" t="str">
            <v>Enbridge Income Fund Holdings Inc.</v>
          </cell>
        </row>
        <row r="134">
          <cell r="C134" t="str">
            <v>Enbridge Pipelines Inc.</v>
          </cell>
        </row>
        <row r="135">
          <cell r="C135" t="str">
            <v>Energen Corporation</v>
          </cell>
        </row>
        <row r="136">
          <cell r="C136" t="str">
            <v>Energy Future Competitive Holdings Company</v>
          </cell>
        </row>
        <row r="137">
          <cell r="C137" t="str">
            <v>Energy Future Holdings Corp.</v>
          </cell>
        </row>
        <row r="138">
          <cell r="C138" t="str">
            <v>Energy Transfer Equity, L.P.</v>
          </cell>
        </row>
        <row r="139">
          <cell r="C139" t="str">
            <v>Energy Transfer Partners, L.P.</v>
          </cell>
        </row>
        <row r="140">
          <cell r="C140" t="str">
            <v>Enersource Corporation</v>
          </cell>
        </row>
        <row r="141">
          <cell r="C141" t="str">
            <v>ENMAX Corporation</v>
          </cell>
        </row>
        <row r="142">
          <cell r="C142" t="str">
            <v>Entergy Arkansas, Inc.</v>
          </cell>
        </row>
        <row r="143">
          <cell r="C143" t="str">
            <v>Entergy Corporation</v>
          </cell>
        </row>
        <row r="144">
          <cell r="C144" t="str">
            <v>Entergy Gulf States Louisiana, L.L.C.</v>
          </cell>
        </row>
        <row r="145">
          <cell r="C145" t="str">
            <v>Entergy Louisiana, LLC</v>
          </cell>
        </row>
        <row r="146">
          <cell r="C146" t="str">
            <v>Entergy Mississippi, Inc.</v>
          </cell>
        </row>
        <row r="147">
          <cell r="C147" t="str">
            <v>Entergy New Orleans, Inc.</v>
          </cell>
        </row>
        <row r="148">
          <cell r="C148" t="str">
            <v>Entergy Texas, Inc.</v>
          </cell>
        </row>
        <row r="149">
          <cell r="C149" t="str">
            <v>Enterprise Products Partners L.P.</v>
          </cell>
        </row>
        <row r="150">
          <cell r="C150" t="str">
            <v>EPCOR Utilities Inc.</v>
          </cell>
        </row>
        <row r="151">
          <cell r="C151" t="str">
            <v>EQT Corporation</v>
          </cell>
        </row>
        <row r="152">
          <cell r="C152" t="str">
            <v>EQT Midstream Partners, LP</v>
          </cell>
        </row>
        <row r="153">
          <cell r="C153" t="str">
            <v>EV Energy Partners, L.P.</v>
          </cell>
        </row>
        <row r="154">
          <cell r="C154" t="str">
            <v>Exelon Corporation</v>
          </cell>
        </row>
        <row r="155">
          <cell r="C155" t="str">
            <v>Exelon Generation Company, LLC</v>
          </cell>
        </row>
        <row r="156">
          <cell r="C156" t="str">
            <v>Exterran Holdings, Inc.</v>
          </cell>
        </row>
        <row r="157">
          <cell r="C157" t="str">
            <v>Exterran Partners, L.P.</v>
          </cell>
        </row>
        <row r="158">
          <cell r="C158" t="str">
            <v>Ferrellgas Partners, L.P.</v>
          </cell>
        </row>
        <row r="159">
          <cell r="C159" t="str">
            <v>Ferrellgas, L.P.</v>
          </cell>
        </row>
        <row r="160">
          <cell r="C160" t="str">
            <v>FirstEnergy Corp.</v>
          </cell>
        </row>
        <row r="161">
          <cell r="C161" t="str">
            <v>FirstEnergy Solutions Corporation</v>
          </cell>
        </row>
        <row r="162">
          <cell r="C162" t="str">
            <v>FirstEnergy Transmission, LLC</v>
          </cell>
        </row>
        <row r="163">
          <cell r="C163" t="str">
            <v>Florida Power &amp; Light Company</v>
          </cell>
        </row>
        <row r="164">
          <cell r="C164" t="str">
            <v>Florida Power Corporation</v>
          </cell>
        </row>
        <row r="165">
          <cell r="C165" t="str">
            <v>Foresight Energy Partners LP</v>
          </cell>
        </row>
        <row r="166">
          <cell r="C166" t="str">
            <v>Fortis Inc.</v>
          </cell>
        </row>
        <row r="167">
          <cell r="C167" t="str">
            <v>FortisAlberta Inc.</v>
          </cell>
        </row>
        <row r="168">
          <cell r="C168" t="str">
            <v>FortisBC Energy Inc.</v>
          </cell>
        </row>
        <row r="169">
          <cell r="C169" t="str">
            <v>FortisBC Inc.</v>
          </cell>
        </row>
        <row r="170">
          <cell r="C170" t="str">
            <v>Gas Natural Inc.</v>
          </cell>
        </row>
        <row r="171">
          <cell r="C171" t="str">
            <v>Gateway Energy Corporation</v>
          </cell>
        </row>
        <row r="172">
          <cell r="C172" t="str">
            <v>Gaz Métro Limited Partnership</v>
          </cell>
        </row>
        <row r="173">
          <cell r="C173" t="str">
            <v>Genesis Energy, L.P.</v>
          </cell>
        </row>
        <row r="174">
          <cell r="C174" t="str">
            <v>GenOn Americas Generation, LLC</v>
          </cell>
        </row>
        <row r="175">
          <cell r="C175" t="str">
            <v>GenOn Energy, Inc.</v>
          </cell>
        </row>
        <row r="176">
          <cell r="C176" t="str">
            <v>GenOn Mid-Atlantic, LLC</v>
          </cell>
        </row>
        <row r="177">
          <cell r="C177" t="str">
            <v>GenOn REMA, LLC</v>
          </cell>
        </row>
        <row r="178">
          <cell r="C178" t="str">
            <v>Georgia Power Company</v>
          </cell>
        </row>
        <row r="179">
          <cell r="C179" t="str">
            <v>Global Partners LP</v>
          </cell>
        </row>
        <row r="180">
          <cell r="C180" t="str">
            <v>Grande Cache Coal Corporation</v>
          </cell>
        </row>
        <row r="181">
          <cell r="C181" t="str">
            <v>Great Plains Energy Inc.</v>
          </cell>
        </row>
        <row r="182">
          <cell r="C182" t="str">
            <v>Gulf Power Company</v>
          </cell>
        </row>
        <row r="183">
          <cell r="C183" t="str">
            <v>Hallador Energy Company</v>
          </cell>
        </row>
        <row r="184">
          <cell r="C184" t="str">
            <v>Hamilton Utilities Corporation</v>
          </cell>
        </row>
        <row r="185">
          <cell r="C185" t="str">
            <v>Hawaiian Electric Company, Inc.</v>
          </cell>
        </row>
        <row r="186">
          <cell r="C186" t="str">
            <v>Hawaiian Electric Industries, Inc.</v>
          </cell>
        </row>
        <row r="187">
          <cell r="C187" t="str">
            <v>Holly Energy Partners, L.P.</v>
          </cell>
        </row>
        <row r="188">
          <cell r="C188" t="str">
            <v>Hydro One Inc.</v>
          </cell>
        </row>
        <row r="189">
          <cell r="C189" t="str">
            <v>Hydro Ottawa Holding Inc.</v>
          </cell>
        </row>
        <row r="190">
          <cell r="C190" t="str">
            <v>Hydro-Québec</v>
          </cell>
        </row>
        <row r="191">
          <cell r="C191" t="str">
            <v>Iberdrola USA, Inc.</v>
          </cell>
        </row>
        <row r="192">
          <cell r="C192" t="str">
            <v>IDACORP, Inc.</v>
          </cell>
        </row>
        <row r="193">
          <cell r="C193" t="str">
            <v>Idaho Power Co.</v>
          </cell>
        </row>
        <row r="194">
          <cell r="C194" t="str">
            <v>Indiana Gas Company, Inc.</v>
          </cell>
        </row>
        <row r="195">
          <cell r="C195" t="str">
            <v>Indiana Michigan Power Company</v>
          </cell>
        </row>
        <row r="196">
          <cell r="C196" t="str">
            <v>Indianapolis Power &amp; Light Company</v>
          </cell>
        </row>
        <row r="197">
          <cell r="C197" t="str">
            <v>Inergy Midstream, L.P.</v>
          </cell>
        </row>
        <row r="198">
          <cell r="C198" t="str">
            <v>Inergy, L.P.</v>
          </cell>
        </row>
        <row r="199">
          <cell r="C199" t="str">
            <v>Innergex Renewable Energy Inc.</v>
          </cell>
        </row>
        <row r="200">
          <cell r="C200" t="str">
            <v>Integrys Energy Group, Inc.</v>
          </cell>
        </row>
        <row r="201">
          <cell r="C201" t="str">
            <v>Inter Pipeline Fund</v>
          </cell>
        </row>
        <row r="202">
          <cell r="C202" t="str">
            <v>Interstate Power and Light Company</v>
          </cell>
        </row>
        <row r="203">
          <cell r="C203" t="str">
            <v>IPALCO Enterprises, Inc.</v>
          </cell>
        </row>
        <row r="204">
          <cell r="C204" t="str">
            <v>ITC Holdings Corp.</v>
          </cell>
        </row>
        <row r="205">
          <cell r="C205" t="str">
            <v>James River Coal Company</v>
          </cell>
        </row>
        <row r="206">
          <cell r="C206" t="str">
            <v>JEA</v>
          </cell>
        </row>
        <row r="207">
          <cell r="C207" t="str">
            <v>Jersey Central Power &amp; Light Company</v>
          </cell>
        </row>
        <row r="208">
          <cell r="C208" t="str">
            <v>Kansas City Power &amp; Light Company</v>
          </cell>
        </row>
        <row r="209">
          <cell r="C209" t="str">
            <v>Kentucky Power Company</v>
          </cell>
        </row>
        <row r="210">
          <cell r="C210" t="str">
            <v>Kentucky Utilities Company</v>
          </cell>
        </row>
        <row r="211">
          <cell r="C211" t="str">
            <v>Keyera Corp.</v>
          </cell>
        </row>
        <row r="212">
          <cell r="C212" t="str">
            <v>Kinder Morgan Energy Partners, L.P.</v>
          </cell>
        </row>
        <row r="213">
          <cell r="C213" t="str">
            <v>Kinder Morgan Inc.</v>
          </cell>
        </row>
        <row r="214">
          <cell r="C214" t="str">
            <v>Kinder Morgan Management, LLC</v>
          </cell>
        </row>
        <row r="215">
          <cell r="C215" t="str">
            <v>Laclede Gas Company</v>
          </cell>
        </row>
        <row r="216">
          <cell r="C216" t="str">
            <v>Laclede Group, Inc. (The)</v>
          </cell>
        </row>
        <row r="217">
          <cell r="C217" t="str">
            <v>Legacy Reserves LP</v>
          </cell>
        </row>
        <row r="218">
          <cell r="C218" t="str">
            <v>LG&amp;E and KU Energy LLC</v>
          </cell>
        </row>
        <row r="219">
          <cell r="C219" t="str">
            <v>Linn Energy, LLC</v>
          </cell>
        </row>
        <row r="220">
          <cell r="C220" t="str">
            <v>Long Island Power Authority</v>
          </cell>
        </row>
        <row r="221">
          <cell r="C221" t="str">
            <v>Los Angeles Department of Water and Power</v>
          </cell>
        </row>
        <row r="222">
          <cell r="C222" t="str">
            <v>Louisville Gas and Electric Company</v>
          </cell>
        </row>
        <row r="223">
          <cell r="C223" t="str">
            <v>Lower Colorado River Authority</v>
          </cell>
        </row>
        <row r="224">
          <cell r="C224" t="str">
            <v>Madison Gas and Electric Company</v>
          </cell>
        </row>
        <row r="225">
          <cell r="C225" t="str">
            <v>Magellan Midstream Partners, L.P.</v>
          </cell>
        </row>
        <row r="226">
          <cell r="C226" t="str">
            <v>Manitoba Hydro</v>
          </cell>
        </row>
        <row r="227">
          <cell r="C227" t="str">
            <v>MarkWest Energy Partners, L.P.</v>
          </cell>
        </row>
        <row r="228">
          <cell r="C228" t="str">
            <v>Martin Midstream Partners L.P.</v>
          </cell>
        </row>
        <row r="229">
          <cell r="C229" t="str">
            <v>Maxim Power Corporation</v>
          </cell>
        </row>
        <row r="230">
          <cell r="C230" t="str">
            <v>MDU Resources Group, Inc.</v>
          </cell>
        </row>
        <row r="231">
          <cell r="C231" t="str">
            <v>Memphis Light, Gas and Water Division</v>
          </cell>
        </row>
        <row r="232">
          <cell r="C232" t="str">
            <v>Metropolitan Edison Company</v>
          </cell>
        </row>
        <row r="233">
          <cell r="C233" t="str">
            <v>MGE Energy, Inc.</v>
          </cell>
        </row>
        <row r="234">
          <cell r="C234" t="str">
            <v>MidAmerican Energy Company</v>
          </cell>
        </row>
        <row r="235">
          <cell r="C235" t="str">
            <v>MidAmerican Energy Holdings Company</v>
          </cell>
        </row>
        <row r="236">
          <cell r="C236" t="str">
            <v>MidAmerican Funding, LLC</v>
          </cell>
        </row>
        <row r="237">
          <cell r="C237" t="str">
            <v>Midwest Generation, LLC</v>
          </cell>
        </row>
        <row r="238">
          <cell r="C238" t="str">
            <v>Mississippi Power Company</v>
          </cell>
        </row>
        <row r="239">
          <cell r="C239" t="str">
            <v>Monongahela Power Company</v>
          </cell>
        </row>
        <row r="240">
          <cell r="C240" t="str">
            <v>MPLX LP</v>
          </cell>
        </row>
        <row r="241">
          <cell r="C241" t="str">
            <v>Municipal Electric Authority of Georgia</v>
          </cell>
        </row>
        <row r="242">
          <cell r="C242" t="str">
            <v>National Fuel Gas Company</v>
          </cell>
        </row>
        <row r="243">
          <cell r="C243" t="str">
            <v>Natural Resource Partners L.P.</v>
          </cell>
        </row>
        <row r="244">
          <cell r="C244" t="str">
            <v>Nebraska Public Power District</v>
          </cell>
        </row>
        <row r="245">
          <cell r="C245" t="str">
            <v>Nevada Power Company</v>
          </cell>
        </row>
        <row r="246">
          <cell r="C246" t="str">
            <v>New Brunswick Power Holding Corporation</v>
          </cell>
        </row>
        <row r="247">
          <cell r="C247" t="str">
            <v>New Jersey Natural Gas Company</v>
          </cell>
        </row>
        <row r="248">
          <cell r="C248" t="str">
            <v>New Jersey Resources Corporation</v>
          </cell>
        </row>
        <row r="249">
          <cell r="C249" t="str">
            <v>New Source Energy Partners L.P.</v>
          </cell>
        </row>
        <row r="250">
          <cell r="C250" t="str">
            <v>New York Power Authority</v>
          </cell>
        </row>
        <row r="251">
          <cell r="C251" t="str">
            <v>New York State Electric &amp; Gas Corporation</v>
          </cell>
        </row>
        <row r="252">
          <cell r="C252" t="str">
            <v>Newfoundland and Labrador Hydro</v>
          </cell>
        </row>
        <row r="253">
          <cell r="C253" t="str">
            <v>Newfoundland Power Inc.</v>
          </cell>
        </row>
        <row r="254">
          <cell r="C254" t="str">
            <v>NextEra Energy Resources LLC</v>
          </cell>
        </row>
        <row r="255">
          <cell r="C255" t="str">
            <v>NextEra Energy, Inc.</v>
          </cell>
        </row>
        <row r="256">
          <cell r="C256" t="str">
            <v>NGL Energy Partners LP</v>
          </cell>
        </row>
        <row r="257">
          <cell r="C257" t="str">
            <v>Niska Gas Storage Partners LLC</v>
          </cell>
        </row>
        <row r="258">
          <cell r="C258" t="str">
            <v>NiSource Inc.</v>
          </cell>
        </row>
        <row r="259">
          <cell r="C259" t="str">
            <v>North Shore Gas Company</v>
          </cell>
        </row>
        <row r="260">
          <cell r="C260" t="str">
            <v>Northeast Utilities</v>
          </cell>
        </row>
        <row r="261">
          <cell r="C261" t="str">
            <v>Northern Border Pipeline Company</v>
          </cell>
        </row>
        <row r="262">
          <cell r="C262" t="str">
            <v>Northern Illinois Gas Company</v>
          </cell>
        </row>
        <row r="263">
          <cell r="C263" t="str">
            <v>Northern States Power Company - MN</v>
          </cell>
        </row>
        <row r="264">
          <cell r="C264" t="str">
            <v>Northern States Power Company - WI</v>
          </cell>
        </row>
        <row r="265">
          <cell r="C265" t="str">
            <v>Northwest Natural Gas Company</v>
          </cell>
        </row>
        <row r="266">
          <cell r="C266" t="str">
            <v>Northwest Pipeline GP</v>
          </cell>
        </row>
        <row r="267">
          <cell r="C267" t="str">
            <v>Northwest Territories Power Corporation</v>
          </cell>
        </row>
        <row r="268">
          <cell r="C268" t="str">
            <v>NorthWestern Corporation</v>
          </cell>
        </row>
        <row r="269">
          <cell r="C269" t="str">
            <v>NOVA Gas Transmission Ltd.</v>
          </cell>
        </row>
        <row r="270">
          <cell r="C270" t="str">
            <v>Nova Scotia Power Incorporated</v>
          </cell>
        </row>
        <row r="271">
          <cell r="C271" t="str">
            <v>NRG Energy, Inc.</v>
          </cell>
        </row>
        <row r="272">
          <cell r="C272" t="str">
            <v>NSTAR Electric Company</v>
          </cell>
        </row>
        <row r="273">
          <cell r="C273" t="str">
            <v>NuStar Energy L.P.</v>
          </cell>
        </row>
        <row r="274">
          <cell r="C274" t="str">
            <v>NuStar GP Holdings, LLC</v>
          </cell>
        </row>
        <row r="275">
          <cell r="C275" t="str">
            <v>NV Energy, Inc.</v>
          </cell>
        </row>
        <row r="276">
          <cell r="C276" t="str">
            <v>Oakville Hydro Corporation</v>
          </cell>
        </row>
        <row r="277">
          <cell r="C277" t="str">
            <v>OGE Energy Corp.</v>
          </cell>
        </row>
        <row r="278">
          <cell r="C278" t="str">
            <v>Oglethorpe Power Corporation</v>
          </cell>
        </row>
        <row r="279">
          <cell r="C279" t="str">
            <v>Ohio Edison Company</v>
          </cell>
        </row>
        <row r="280">
          <cell r="C280" t="str">
            <v>Ohio Power Company</v>
          </cell>
        </row>
        <row r="281">
          <cell r="C281" t="str">
            <v>Oiltanking Partners, L.P.</v>
          </cell>
        </row>
        <row r="282">
          <cell r="C282" t="str">
            <v>Oklahoma Gas and Electric Company</v>
          </cell>
        </row>
        <row r="283">
          <cell r="C283" t="str">
            <v>Old Dominion Electric Cooperative</v>
          </cell>
        </row>
        <row r="284">
          <cell r="C284" t="str">
            <v>Omaha Public Power District</v>
          </cell>
        </row>
        <row r="285">
          <cell r="C285" t="str">
            <v>Oncor Electric Delivery Company LLC</v>
          </cell>
        </row>
        <row r="286">
          <cell r="C286" t="str">
            <v>ONEOK Partners, L.P.</v>
          </cell>
        </row>
        <row r="287">
          <cell r="C287" t="str">
            <v>ONEOK, Inc.</v>
          </cell>
        </row>
        <row r="288">
          <cell r="C288" t="str">
            <v>Ontario Power Generation, Inc.</v>
          </cell>
        </row>
        <row r="289">
          <cell r="C289" t="str">
            <v>Orange and Rockland Utilities, Inc.</v>
          </cell>
        </row>
        <row r="290">
          <cell r="C290" t="str">
            <v>Orlando Utilities Commission</v>
          </cell>
        </row>
        <row r="291">
          <cell r="C291" t="str">
            <v>Ormat Technologies, Inc.</v>
          </cell>
        </row>
        <row r="292">
          <cell r="C292" t="str">
            <v>Otter Tail Corporation</v>
          </cell>
        </row>
        <row r="293">
          <cell r="C293" t="str">
            <v>Oxford Resource Partners, LP</v>
          </cell>
        </row>
        <row r="294">
          <cell r="C294" t="str">
            <v>PAA Natural Gas Storage, L.P.</v>
          </cell>
        </row>
        <row r="295">
          <cell r="C295" t="str">
            <v>Pacific Gas and Electric Company</v>
          </cell>
        </row>
        <row r="296">
          <cell r="C296" t="str">
            <v>Pacific Northern Gas Ltd.</v>
          </cell>
        </row>
        <row r="297">
          <cell r="C297" t="str">
            <v>PacifiCorp</v>
          </cell>
        </row>
        <row r="298">
          <cell r="C298" t="str">
            <v>Panhandle Eastern Pipe Line Company, LP</v>
          </cell>
        </row>
        <row r="299">
          <cell r="C299" t="str">
            <v>Patriot Coal Corporation</v>
          </cell>
        </row>
        <row r="300">
          <cell r="C300" t="str">
            <v>Peabody Energy Corporation</v>
          </cell>
        </row>
        <row r="301">
          <cell r="C301" t="str">
            <v>PECO Energy Company</v>
          </cell>
        </row>
        <row r="302">
          <cell r="C302" t="str">
            <v>Pembina Pipeline Corporation</v>
          </cell>
        </row>
        <row r="303">
          <cell r="C303" t="str">
            <v>Pennsylvania Electric Company</v>
          </cell>
        </row>
        <row r="304">
          <cell r="C304" t="str">
            <v>Pennsylvania Power Company</v>
          </cell>
        </row>
        <row r="305">
          <cell r="C305" t="str">
            <v>Pepco Holdings, Inc.</v>
          </cell>
        </row>
        <row r="306">
          <cell r="C306" t="str">
            <v>PG&amp;E Corporation</v>
          </cell>
        </row>
        <row r="307">
          <cell r="C307" t="str">
            <v>Piedmont Natural Gas Company, Inc.</v>
          </cell>
        </row>
        <row r="308">
          <cell r="C308" t="str">
            <v>Pinnacle West Capital Corporation</v>
          </cell>
        </row>
        <row r="309">
          <cell r="C309" t="str">
            <v>Plains All American Pipeline, L.P.</v>
          </cell>
        </row>
        <row r="310">
          <cell r="C310" t="str">
            <v>Platte River Power Authority</v>
          </cell>
        </row>
        <row r="311">
          <cell r="C311" t="str">
            <v>PNM Resources, Inc.</v>
          </cell>
        </row>
        <row r="312">
          <cell r="C312" t="str">
            <v>Portland General Electric Company</v>
          </cell>
        </row>
        <row r="313">
          <cell r="C313" t="str">
            <v>PostRock Energy Corporation</v>
          </cell>
        </row>
        <row r="314">
          <cell r="C314" t="str">
            <v>Potomac Edison Company</v>
          </cell>
        </row>
        <row r="315">
          <cell r="C315" t="str">
            <v>Potomac Electric Power Company</v>
          </cell>
        </row>
        <row r="316">
          <cell r="C316" t="str">
            <v>PPL Corporation</v>
          </cell>
        </row>
        <row r="317">
          <cell r="C317" t="str">
            <v>PPL Electric Utilities Corporation</v>
          </cell>
        </row>
        <row r="318">
          <cell r="C318" t="str">
            <v>PPL Energy Supply, LLC</v>
          </cell>
        </row>
        <row r="319">
          <cell r="C319" t="str">
            <v>Progress Energy, Inc.</v>
          </cell>
        </row>
        <row r="320">
          <cell r="C320" t="str">
            <v>PSEG Power LLC</v>
          </cell>
        </row>
        <row r="321">
          <cell r="C321" t="str">
            <v>Public Service Company of Colorado</v>
          </cell>
        </row>
        <row r="322">
          <cell r="C322" t="str">
            <v>Public Service Company of New Hampshire</v>
          </cell>
        </row>
        <row r="323">
          <cell r="C323" t="str">
            <v>Public Service Company of New Mexico</v>
          </cell>
        </row>
        <row r="324">
          <cell r="C324" t="str">
            <v>Public Service Company of North Carolina, Incorporated</v>
          </cell>
        </row>
        <row r="325">
          <cell r="C325" t="str">
            <v>Public Service Company of Oklahoma</v>
          </cell>
        </row>
        <row r="326">
          <cell r="C326" t="str">
            <v>Public Service Electric and Gas Company</v>
          </cell>
        </row>
        <row r="327">
          <cell r="C327" t="str">
            <v>Public Service Enterprise Group Incorporated</v>
          </cell>
        </row>
        <row r="328">
          <cell r="C328" t="str">
            <v>Puget Energy, Inc.</v>
          </cell>
        </row>
        <row r="329">
          <cell r="C329" t="str">
            <v>Puget Sound Energy, Inc.</v>
          </cell>
        </row>
        <row r="330">
          <cell r="C330" t="str">
            <v>PVR Partners, L.P.</v>
          </cell>
        </row>
        <row r="331">
          <cell r="C331" t="str">
            <v>QEP Resources, Inc.</v>
          </cell>
        </row>
        <row r="332">
          <cell r="C332" t="str">
            <v>QR Energy, LP</v>
          </cell>
        </row>
        <row r="333">
          <cell r="C333" t="str">
            <v>Questar Corporation</v>
          </cell>
        </row>
        <row r="334">
          <cell r="C334" t="str">
            <v>Questar Gas Company</v>
          </cell>
        </row>
        <row r="335">
          <cell r="C335" t="str">
            <v>Questar Pipeline Company</v>
          </cell>
        </row>
        <row r="336">
          <cell r="C336" t="str">
            <v>Regency Energy Partners LP</v>
          </cell>
        </row>
        <row r="337">
          <cell r="C337" t="str">
            <v>RGC Resources, Inc.</v>
          </cell>
        </row>
        <row r="338">
          <cell r="C338" t="str">
            <v>Rhino Resource Partners LP</v>
          </cell>
        </row>
        <row r="339">
          <cell r="C339" t="str">
            <v>Rochester Gas and Electric Corporation</v>
          </cell>
        </row>
        <row r="340">
          <cell r="C340" t="str">
            <v>Rose Rock Midstream, L.P.</v>
          </cell>
        </row>
        <row r="341">
          <cell r="C341" t="str">
            <v>Sacramento Municipal Utility District</v>
          </cell>
        </row>
        <row r="342">
          <cell r="C342" t="str">
            <v>Salt River Project</v>
          </cell>
        </row>
        <row r="343">
          <cell r="C343" t="str">
            <v>San Diego Gas &amp; Electric Co.</v>
          </cell>
        </row>
        <row r="344">
          <cell r="C344" t="str">
            <v>Saskatchewan Power Corporation</v>
          </cell>
        </row>
        <row r="345">
          <cell r="C345" t="str">
            <v>SCANA Corporation</v>
          </cell>
        </row>
        <row r="346">
          <cell r="C346" t="str">
            <v>Seattle City Light</v>
          </cell>
        </row>
        <row r="347">
          <cell r="C347" t="str">
            <v>SemGroup Corporation</v>
          </cell>
        </row>
        <row r="348">
          <cell r="C348" t="str">
            <v>Sempra Energy</v>
          </cell>
        </row>
        <row r="349">
          <cell r="C349" t="str">
            <v>Sherritt International Corp.</v>
          </cell>
        </row>
        <row r="350">
          <cell r="C350" t="str">
            <v>Sierra Pacific Power Company</v>
          </cell>
        </row>
        <row r="351">
          <cell r="C351" t="str">
            <v>Snohomish County Public Utility District No. 1</v>
          </cell>
        </row>
        <row r="352">
          <cell r="C352" t="str">
            <v>South Carolina Electric &amp; Gas Co.</v>
          </cell>
        </row>
        <row r="353">
          <cell r="C353" t="str">
            <v>South Carolina Public Service Authority</v>
          </cell>
        </row>
        <row r="354">
          <cell r="C354" t="str">
            <v>South Jersey Gas Company</v>
          </cell>
        </row>
        <row r="355">
          <cell r="C355" t="str">
            <v>South Jersey Industries, Inc.</v>
          </cell>
        </row>
        <row r="356">
          <cell r="C356" t="str">
            <v>Southcross Energy Partners, L.P.</v>
          </cell>
        </row>
        <row r="357">
          <cell r="C357" t="str">
            <v>Southern California Edison Co.</v>
          </cell>
        </row>
        <row r="358">
          <cell r="C358" t="str">
            <v>Southern California Gas Company</v>
          </cell>
        </row>
        <row r="359">
          <cell r="C359" t="str">
            <v>Southern Company</v>
          </cell>
        </row>
        <row r="360">
          <cell r="C360" t="str">
            <v>Southern Connecticut Gas Company</v>
          </cell>
        </row>
        <row r="361">
          <cell r="C361" t="str">
            <v>Southern Indiana Gas and Electric Company, Inc.</v>
          </cell>
        </row>
        <row r="362">
          <cell r="C362" t="str">
            <v>Southern Natural Gas Company, L.L.C.</v>
          </cell>
        </row>
        <row r="363">
          <cell r="C363" t="str">
            <v>Southern Power Company</v>
          </cell>
        </row>
        <row r="364">
          <cell r="C364" t="str">
            <v>Southern Star Central Corp.</v>
          </cell>
        </row>
        <row r="365">
          <cell r="C365" t="str">
            <v>Southern Union Company</v>
          </cell>
        </row>
        <row r="366">
          <cell r="C366" t="str">
            <v>Southwest Gas Corporation</v>
          </cell>
        </row>
        <row r="367">
          <cell r="C367" t="str">
            <v>Southwestern Electric Power Company</v>
          </cell>
        </row>
        <row r="368">
          <cell r="C368" t="str">
            <v>Southwestern Energy Company</v>
          </cell>
        </row>
        <row r="369">
          <cell r="C369" t="str">
            <v>Southwestern Public Service Company</v>
          </cell>
        </row>
        <row r="370">
          <cell r="C370" t="str">
            <v>Spectra Energy Corp</v>
          </cell>
        </row>
        <row r="371">
          <cell r="C371" t="str">
            <v>Spectra Energy Partners, LP</v>
          </cell>
        </row>
        <row r="372">
          <cell r="C372" t="str">
            <v>Star Gas Partners, L.P.</v>
          </cell>
        </row>
        <row r="373">
          <cell r="C373" t="str">
            <v>Suburban Propane Partners, L.P.</v>
          </cell>
        </row>
        <row r="374">
          <cell r="C374" t="str">
            <v>Summit Midstream Partners, LP</v>
          </cell>
        </row>
        <row r="375">
          <cell r="C375" t="str">
            <v>Sunoco Logistics Partners L.P.</v>
          </cell>
        </row>
        <row r="376">
          <cell r="C376" t="str">
            <v>System Energy Resources, Inc.</v>
          </cell>
        </row>
        <row r="377">
          <cell r="C377" t="str">
            <v>Tacoma Public Utilities</v>
          </cell>
        </row>
        <row r="378">
          <cell r="C378" t="str">
            <v>Tampa Electric Company</v>
          </cell>
        </row>
        <row r="379">
          <cell r="C379" t="str">
            <v>Targa Resources Corp.</v>
          </cell>
        </row>
        <row r="380">
          <cell r="C380" t="str">
            <v>Targa Resources Partners LP</v>
          </cell>
        </row>
        <row r="381">
          <cell r="C381" t="str">
            <v>TC Pipelines, LP</v>
          </cell>
        </row>
        <row r="382">
          <cell r="C382" t="str">
            <v>Teck Resources Limited</v>
          </cell>
        </row>
        <row r="383">
          <cell r="C383" t="str">
            <v>TECO Energy, Inc.</v>
          </cell>
        </row>
        <row r="384">
          <cell r="C384" t="str">
            <v>Tennessee Gas Pipeline Company, L.L.C.</v>
          </cell>
        </row>
        <row r="385">
          <cell r="C385" t="str">
            <v>Tennessee Valley Authority</v>
          </cell>
        </row>
        <row r="386">
          <cell r="C386" t="str">
            <v>Tesoro Logistics, L.P.</v>
          </cell>
        </row>
        <row r="387">
          <cell r="C387" t="str">
            <v>Texas Competitive Electric Holdings Company LLC</v>
          </cell>
        </row>
        <row r="388">
          <cell r="C388" t="str">
            <v>Texas Eastern Transmission, LP</v>
          </cell>
        </row>
        <row r="389">
          <cell r="C389" t="str">
            <v>Texas-New Mexico Power Company</v>
          </cell>
        </row>
        <row r="390">
          <cell r="C390" t="str">
            <v>Toledo Edison Company</v>
          </cell>
        </row>
        <row r="391">
          <cell r="C391" t="str">
            <v>Toronto Hydro Corporation</v>
          </cell>
        </row>
        <row r="392">
          <cell r="C392" t="str">
            <v>Trans Québec &amp; Maritimes Pipeline Inc.</v>
          </cell>
        </row>
        <row r="393">
          <cell r="C393" t="str">
            <v>Trans-Allegheny Interstate Line Company</v>
          </cell>
        </row>
        <row r="394">
          <cell r="C394" t="str">
            <v>TransAlta Corporation</v>
          </cell>
        </row>
        <row r="395">
          <cell r="C395" t="str">
            <v>TransCanada Corporation</v>
          </cell>
        </row>
        <row r="396">
          <cell r="C396" t="str">
            <v>TransCanada PipeLines Limited</v>
          </cell>
        </row>
        <row r="397">
          <cell r="C397" t="str">
            <v>Transcontinental Gas Pipe Line Company, LLC</v>
          </cell>
        </row>
        <row r="398">
          <cell r="C398" t="str">
            <v>TransMontaigne Partners L.P.</v>
          </cell>
        </row>
        <row r="399">
          <cell r="C399" t="str">
            <v>TRI Resources, Inc.</v>
          </cell>
        </row>
        <row r="400">
          <cell r="C400" t="str">
            <v>Tucson Electric Power Company</v>
          </cell>
        </row>
        <row r="401">
          <cell r="C401" t="str">
            <v>UGI Corporation</v>
          </cell>
        </row>
        <row r="402">
          <cell r="C402" t="str">
            <v>UGI Utilities, Inc.</v>
          </cell>
        </row>
        <row r="403">
          <cell r="C403" t="str">
            <v>UIL Holdings Corporation</v>
          </cell>
        </row>
        <row r="404">
          <cell r="C404" t="str">
            <v>Union Electric Company</v>
          </cell>
        </row>
        <row r="405">
          <cell r="C405" t="str">
            <v>Union Gas Limited</v>
          </cell>
        </row>
        <row r="406">
          <cell r="C406" t="str">
            <v>United Illuminating Company</v>
          </cell>
        </row>
        <row r="407">
          <cell r="C407" t="str">
            <v>Unitil Corporation</v>
          </cell>
        </row>
        <row r="408">
          <cell r="C408" t="str">
            <v>UNS Energy Corporation</v>
          </cell>
        </row>
        <row r="409">
          <cell r="C409" t="str">
            <v>Valener Inc.</v>
          </cell>
        </row>
        <row r="410">
          <cell r="C410" t="str">
            <v>Vanguard Natural Resources, LLC</v>
          </cell>
        </row>
        <row r="411">
          <cell r="C411" t="str">
            <v>Vectren Corporation</v>
          </cell>
        </row>
        <row r="412">
          <cell r="C412" t="str">
            <v>Vectren Utility Holdings, Inc.</v>
          </cell>
        </row>
        <row r="413">
          <cell r="C413" t="str">
            <v>Veresen Inc.</v>
          </cell>
        </row>
        <row r="414">
          <cell r="C414" t="str">
            <v>Virginia Electric and Power Company</v>
          </cell>
        </row>
        <row r="415">
          <cell r="C415" t="str">
            <v>Walter Energy, Inc.</v>
          </cell>
        </row>
        <row r="416">
          <cell r="C416" t="str">
            <v>Washington Gas Light Company</v>
          </cell>
        </row>
        <row r="417">
          <cell r="C417" t="str">
            <v>West Penn Power Company</v>
          </cell>
        </row>
        <row r="418">
          <cell r="C418" t="str">
            <v>Westar Energy, Inc.</v>
          </cell>
        </row>
        <row r="419">
          <cell r="C419" t="str">
            <v>Westcoast Energy Inc.</v>
          </cell>
        </row>
        <row r="420">
          <cell r="C420" t="str">
            <v>Western Gas Equity Partners, LP</v>
          </cell>
        </row>
        <row r="421">
          <cell r="C421" t="str">
            <v>Western Gas Partners, LP</v>
          </cell>
        </row>
        <row r="422">
          <cell r="C422" t="str">
            <v>Western Massachusetts Electric Company</v>
          </cell>
        </row>
        <row r="423">
          <cell r="C423" t="str">
            <v>Westmoreland Coal Company</v>
          </cell>
        </row>
        <row r="424">
          <cell r="C424" t="str">
            <v>WGL Holdings, Inc.</v>
          </cell>
        </row>
        <row r="425">
          <cell r="C425" t="str">
            <v>Williams Companies, Inc.</v>
          </cell>
        </row>
        <row r="426">
          <cell r="C426" t="str">
            <v>Williams Partners L.P.</v>
          </cell>
        </row>
        <row r="427">
          <cell r="C427" t="str">
            <v>Wisconsin Electric Power Company</v>
          </cell>
        </row>
        <row r="428">
          <cell r="C428" t="str">
            <v>Wisconsin Energy Corporation</v>
          </cell>
        </row>
        <row r="429">
          <cell r="C429" t="str">
            <v>Wisconsin Power and Light Company</v>
          </cell>
        </row>
        <row r="430">
          <cell r="C430" t="str">
            <v>Wisconsin Public Service Corporation</v>
          </cell>
        </row>
        <row r="431">
          <cell r="C431" t="str">
            <v>WPPI Energy</v>
          </cell>
        </row>
        <row r="432">
          <cell r="C432" t="str">
            <v>Xcel Energy Inc.</v>
          </cell>
        </row>
        <row r="433">
          <cell r="C433" t="str">
            <v>Yukon Energy Corporation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-LDC"/>
      <sheetName val="___snlqueryparms"/>
      <sheetName val="Selection"/>
      <sheetName val="Credit Ratings-DO Not"/>
      <sheetName val="Regulation"/>
    </sheetNames>
    <sheetDataSet>
      <sheetData sheetId="0" refreshError="1"/>
      <sheetData sheetId="1" refreshError="1"/>
      <sheetData sheetId="2" refreshError="1"/>
      <sheetData sheetId="3">
        <row r="5">
          <cell r="E5" t="str">
            <v>A1</v>
          </cell>
          <cell r="F5">
            <v>15</v>
          </cell>
        </row>
        <row r="6">
          <cell r="E6" t="str">
            <v>A2</v>
          </cell>
          <cell r="F6">
            <v>14</v>
          </cell>
        </row>
        <row r="7">
          <cell r="E7" t="str">
            <v>A3</v>
          </cell>
          <cell r="F7">
            <v>13</v>
          </cell>
        </row>
        <row r="8">
          <cell r="E8" t="str">
            <v>Aa1</v>
          </cell>
          <cell r="F8">
            <v>18</v>
          </cell>
        </row>
        <row r="9">
          <cell r="E9" t="str">
            <v>Aa2</v>
          </cell>
          <cell r="F9">
            <v>17</v>
          </cell>
        </row>
        <row r="10">
          <cell r="E10" t="str">
            <v>Aa3</v>
          </cell>
          <cell r="F10">
            <v>16</v>
          </cell>
        </row>
        <row r="11">
          <cell r="E11" t="str">
            <v>Aaa</v>
          </cell>
          <cell r="F11">
            <v>19</v>
          </cell>
        </row>
        <row r="12">
          <cell r="E12" t="str">
            <v>B1</v>
          </cell>
          <cell r="F12">
            <v>6</v>
          </cell>
        </row>
        <row r="13">
          <cell r="E13" t="str">
            <v>B2</v>
          </cell>
          <cell r="F13">
            <v>5</v>
          </cell>
        </row>
        <row r="14">
          <cell r="E14" t="str">
            <v>B3</v>
          </cell>
          <cell r="F14">
            <v>4</v>
          </cell>
        </row>
        <row r="15">
          <cell r="E15" t="str">
            <v>Ba1</v>
          </cell>
          <cell r="F15">
            <v>9</v>
          </cell>
        </row>
        <row r="16">
          <cell r="E16" t="str">
            <v>Ba2</v>
          </cell>
          <cell r="F16">
            <v>8</v>
          </cell>
        </row>
        <row r="17">
          <cell r="E17" t="str">
            <v>Ba3</v>
          </cell>
          <cell r="F17">
            <v>7</v>
          </cell>
        </row>
        <row r="18">
          <cell r="E18" t="str">
            <v>Baa1</v>
          </cell>
          <cell r="F18">
            <v>12</v>
          </cell>
        </row>
        <row r="19">
          <cell r="E19" t="str">
            <v>Baa2</v>
          </cell>
          <cell r="F19">
            <v>11</v>
          </cell>
        </row>
        <row r="20">
          <cell r="E20" t="str">
            <v>Baa3</v>
          </cell>
          <cell r="F20">
            <v>10</v>
          </cell>
        </row>
        <row r="21">
          <cell r="E21" t="str">
            <v>C</v>
          </cell>
          <cell r="F21">
            <v>1</v>
          </cell>
        </row>
        <row r="22">
          <cell r="E22" t="str">
            <v>Ca</v>
          </cell>
          <cell r="F22">
            <v>2</v>
          </cell>
        </row>
        <row r="23">
          <cell r="E23" t="str">
            <v>Caa</v>
          </cell>
          <cell r="F23">
            <v>3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List"/>
      <sheetName val="Inputs"/>
      <sheetName val="CapStruct Raw"/>
      <sheetName val="CapStruct"/>
      <sheetName val="EOY Raw"/>
      <sheetName val="EOY"/>
      <sheetName val="CapWksht Template"/>
      <sheetName val="IBES Prices Raw"/>
      <sheetName val="IBES"/>
      <sheetName val="Dividends Raw"/>
      <sheetName val="Dividends"/>
      <sheetName val="Bond Ratings Data"/>
      <sheetName val="IBES Data Raw"/>
      <sheetName val="VLine Data Raw"/>
      <sheetName val="lnt"/>
      <sheetName val="aee"/>
      <sheetName val="cnl"/>
      <sheetName val="ede"/>
      <sheetName val="gxp"/>
      <sheetName val="he"/>
      <sheetName val="pgn"/>
      <sheetName val="psd"/>
      <sheetName val="ALK2"/>
      <sheetName val="WP1 ALK2"/>
      <sheetName val="ALK3"/>
      <sheetName val="ALK4"/>
      <sheetName val="ALK5"/>
      <sheetName val="WP1 ALK5"/>
      <sheetName val="WP2 ALK5"/>
      <sheetName val="WP3 ALK5"/>
      <sheetName val="ALK6"/>
      <sheetName val="WP1 ALK6"/>
      <sheetName val="WP2 ALK6"/>
      <sheetName val="WP3 ALK6"/>
      <sheetName val="ALK7"/>
      <sheetName val="WP1 ALK7"/>
      <sheetName val="ALK8"/>
    </sheetNames>
    <sheetDataSet>
      <sheetData sheetId="0">
        <row r="16">
          <cell r="D16" t="str">
            <v>2002 Electric Sample</v>
          </cell>
        </row>
        <row r="27">
          <cell r="D27" t="str">
            <v>Sources and Notes:</v>
          </cell>
        </row>
      </sheetData>
      <sheetData sheetId="1">
        <row r="6">
          <cell r="G6">
            <v>7.6600000000000001E-2</v>
          </cell>
        </row>
      </sheetData>
      <sheetData sheetId="2" refreshError="1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Comp Group Scenarios"/>
      <sheetName val="Schd 1_DCF Results"/>
      <sheetName val="Screening"/>
      <sheetName val="All Value Line"/>
      <sheetName val="Growth Rate"/>
      <sheetName val="Prices"/>
      <sheetName val="Dividends"/>
      <sheetName val="Business Segment"/>
      <sheetName val="Checklist"/>
      <sheetName val="Other"/>
      <sheetName val="Schd 2_CAPM Results"/>
    </sheetNames>
    <sheetDataSet>
      <sheetData sheetId="0">
        <row r="2">
          <cell r="B2">
            <v>1</v>
          </cell>
        </row>
      </sheetData>
      <sheetData sheetId="1">
        <row r="70">
          <cell r="A70" t="str">
            <v>y</v>
          </cell>
        </row>
      </sheetData>
      <sheetData sheetId="2"/>
      <sheetData sheetId="3"/>
      <sheetData sheetId="4"/>
      <sheetData sheetId="5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</row>
        <row r="3">
          <cell r="B3" t="str">
            <v>Updated:</v>
          </cell>
          <cell r="C3" t="str">
            <v>11.30.2011</v>
          </cell>
          <cell r="D3" t="str">
            <v>11.18.2011</v>
          </cell>
          <cell r="E3" t="str">
            <v>11.18.2011</v>
          </cell>
          <cell r="F3" t="str">
            <v>11.18.2011</v>
          </cell>
          <cell r="G3" t="str">
            <v>11.30.2011</v>
          </cell>
          <cell r="I3" t="str">
            <v>11.18.2011</v>
          </cell>
          <cell r="J3" t="str">
            <v>11.18.2011</v>
          </cell>
          <cell r="K3" t="str">
            <v>11.18.2011</v>
          </cell>
          <cell r="M3" t="str">
            <v>11.18.2011</v>
          </cell>
          <cell r="N3" t="str">
            <v>11.18.2011</v>
          </cell>
          <cell r="O3" t="str">
            <v>11.18.2011</v>
          </cell>
          <cell r="R3" t="str">
            <v>11.18.2011</v>
          </cell>
          <cell r="S3" t="str">
            <v>11.18.2011</v>
          </cell>
          <cell r="U3" t="str">
            <v>11.18.2011</v>
          </cell>
          <cell r="V3" t="str">
            <v>11.18.2011</v>
          </cell>
          <cell r="X3" t="str">
            <v>11.18.2011</v>
          </cell>
          <cell r="AD3" t="str">
            <v>11.18.2011</v>
          </cell>
          <cell r="AE3" t="str">
            <v>11.18.2011</v>
          </cell>
          <cell r="AF3" t="str">
            <v>11.18.2011</v>
          </cell>
        </row>
        <row r="4">
          <cell r="B4" t="str">
            <v>Ticker</v>
          </cell>
          <cell r="C4" t="str">
            <v>Zacks</v>
          </cell>
          <cell r="D4" t="str">
            <v>Value Line Book Value Growth</v>
          </cell>
          <cell r="E4" t="str">
            <v>Value Line EPS Growth</v>
          </cell>
          <cell r="F4" t="str">
            <v>Valueline Dividend Growth rate</v>
          </cell>
          <cell r="G4" t="str">
            <v>Yahoo/ First Call</v>
          </cell>
          <cell r="I4" t="str">
            <v>Payout Ratio1 ("All Div'ds to Net Prof" Projection Year 1)</v>
          </cell>
          <cell r="J4" t="str">
            <v>Payout Ratio2 ("All Div'ds to Net Prof" Projection Year 2)</v>
          </cell>
          <cell r="K4" t="str">
            <v>Payout Ratio3 ("All Div'ds to Net Prof" Projection Years 3-5)</v>
          </cell>
          <cell r="L4" t="str">
            <v>Average Retention Ratio</v>
          </cell>
          <cell r="M4" t="str">
            <v>Value Line Return on Book Value 1 ("Return on Com Eq" Projection Year 1)</v>
          </cell>
          <cell r="N4" t="str">
            <v>Value Line Return on Book Value 2 ("Return on Com Eq" Projection Year 2)</v>
          </cell>
          <cell r="O4" t="str">
            <v>Value Line Return on Book Value 3 ("Return on Com Eq" Projection Years 3-5)</v>
          </cell>
          <cell r="P4" t="str">
            <v>Average Return on Book Value</v>
          </cell>
          <cell r="Q4" t="str">
            <v>B*R</v>
          </cell>
          <cell r="R4" t="str">
            <v>Common Shares O/S Projection Year 2</v>
          </cell>
          <cell r="S4" t="str">
            <v>Common Shares O/S Projection Years 3-5</v>
          </cell>
          <cell r="T4" t="str">
            <v>Common Shares Growth Rate</v>
          </cell>
          <cell r="U4" t="str">
            <v>Est. Projection Year 1 High</v>
          </cell>
          <cell r="V4" t="str">
            <v>Est. Projection Year 1 Low</v>
          </cell>
          <cell r="W4" t="str">
            <v>Est. 2007 Mid</v>
          </cell>
          <cell r="X4" t="str">
            <v>Projection Year 2 Book Value per sh</v>
          </cell>
          <cell r="Y4" t="str">
            <v>Market/   Book Ratio</v>
          </cell>
          <cell r="Z4" t="str">
            <v>"S"</v>
          </cell>
          <cell r="AA4" t="str">
            <v>"V"</v>
          </cell>
          <cell r="AB4" t="str">
            <v>S x V</v>
          </cell>
          <cell r="AC4" t="str">
            <v>BR + SV</v>
          </cell>
          <cell r="AD4" t="str">
            <v>Earnings per share 13-15</v>
          </cell>
          <cell r="AE4" t="str">
            <v>Div'd Dec'd per share 13-15</v>
          </cell>
          <cell r="AF4" t="str">
            <v>Book value per share 13-15</v>
          </cell>
          <cell r="AG4" t="str">
            <v>"Hadaway" B</v>
          </cell>
          <cell r="AH4" t="str">
            <v>"Hadaway" R</v>
          </cell>
          <cell r="AI4" t="str">
            <v>"Hadaway" BxR</v>
          </cell>
        </row>
        <row r="6">
          <cell r="B6" t="str">
            <v>ALE</v>
          </cell>
          <cell r="C6">
            <v>0.05</v>
          </cell>
          <cell r="D6">
            <v>0.03</v>
          </cell>
          <cell r="E6">
            <v>4.4999999999999998E-2</v>
          </cell>
          <cell r="F6">
            <v>0.02</v>
          </cell>
          <cell r="G6">
            <v>6.5000000000000002E-2</v>
          </cell>
          <cell r="I6">
            <v>0.67</v>
          </cell>
          <cell r="J6">
            <v>0.68</v>
          </cell>
          <cell r="K6">
            <v>0.62</v>
          </cell>
          <cell r="L6">
            <v>0.34333333333333299</v>
          </cell>
          <cell r="M6">
            <v>0.09</v>
          </cell>
          <cell r="N6">
            <v>0.09</v>
          </cell>
          <cell r="O6">
            <v>9.5000000000000001E-2</v>
          </cell>
          <cell r="P6">
            <v>9.1666666666666702E-2</v>
          </cell>
          <cell r="Q6">
            <v>3.14722222222222E-2</v>
          </cell>
          <cell r="R6">
            <v>38.200000000000003</v>
          </cell>
          <cell r="S6">
            <v>40</v>
          </cell>
          <cell r="T6">
            <v>9.2513190395118201E-3</v>
          </cell>
          <cell r="U6">
            <v>42.1</v>
          </cell>
          <cell r="V6">
            <v>35.5</v>
          </cell>
          <cell r="W6">
            <v>38.799999999999997</v>
          </cell>
          <cell r="X6">
            <v>29.55</v>
          </cell>
          <cell r="Y6">
            <v>1.31302876480541</v>
          </cell>
          <cell r="Z6">
            <v>1.2147248011270999E-2</v>
          </cell>
          <cell r="AA6">
            <v>0.23840206185567001</v>
          </cell>
          <cell r="AB6">
            <v>2.8959289717591999E-3</v>
          </cell>
          <cell r="AC6">
            <v>3.43681511939814E-2</v>
          </cell>
          <cell r="AD6">
            <v>3.25</v>
          </cell>
          <cell r="AE6">
            <v>1.95</v>
          </cell>
          <cell r="AF6">
            <v>32.75</v>
          </cell>
          <cell r="AG6">
            <v>0.4</v>
          </cell>
          <cell r="AH6">
            <v>9.9236641221374003E-2</v>
          </cell>
          <cell r="AI6">
            <v>3.9694656488549598E-2</v>
          </cell>
        </row>
        <row r="7">
          <cell r="B7" t="str">
            <v>LNT</v>
          </cell>
          <cell r="C7">
            <v>0.06</v>
          </cell>
          <cell r="D7">
            <v>0.03</v>
          </cell>
          <cell r="E7">
            <v>7.0000000000000007E-2</v>
          </cell>
          <cell r="F7">
            <v>0.06</v>
          </cell>
          <cell r="G7">
            <v>4.9000000000000002E-2</v>
          </cell>
          <cell r="I7">
            <v>0.63</v>
          </cell>
          <cell r="J7">
            <v>0.64</v>
          </cell>
          <cell r="K7">
            <v>0.61</v>
          </cell>
          <cell r="L7">
            <v>0.37333333333333302</v>
          </cell>
          <cell r="M7">
            <v>0.11</v>
          </cell>
          <cell r="N7">
            <v>0.11</v>
          </cell>
          <cell r="O7">
            <v>0.12</v>
          </cell>
          <cell r="P7">
            <v>0.11333333333333299</v>
          </cell>
          <cell r="Q7">
            <v>4.2311111111111098E-2</v>
          </cell>
          <cell r="R7">
            <v>113</v>
          </cell>
          <cell r="S7">
            <v>116</v>
          </cell>
          <cell r="T7">
            <v>5.2542297827959904E-3</v>
          </cell>
          <cell r="U7">
            <v>42.1</v>
          </cell>
          <cell r="V7">
            <v>33.9</v>
          </cell>
          <cell r="W7">
            <v>38</v>
          </cell>
          <cell r="X7">
            <v>27</v>
          </cell>
          <cell r="Y7">
            <v>1.4074074074074101</v>
          </cell>
          <cell r="Z7">
            <v>7.3948419165277002E-3</v>
          </cell>
          <cell r="AA7">
            <v>0.28947368421052599</v>
          </cell>
          <cell r="AB7">
            <v>2.1406121337316998E-3</v>
          </cell>
          <cell r="AC7">
            <v>4.4451723244842797E-2</v>
          </cell>
          <cell r="AD7">
            <v>3.6</v>
          </cell>
          <cell r="AE7">
            <v>2.1</v>
          </cell>
          <cell r="AF7">
            <v>30.15</v>
          </cell>
          <cell r="AG7">
            <v>0.41666666666666702</v>
          </cell>
          <cell r="AH7">
            <v>0.119402985074627</v>
          </cell>
          <cell r="AI7">
            <v>4.9751243781094502E-2</v>
          </cell>
        </row>
        <row r="8">
          <cell r="B8" t="str">
            <v>AEE</v>
          </cell>
          <cell r="C8">
            <v>0.04</v>
          </cell>
          <cell r="D8">
            <v>1.4999999999999999E-2</v>
          </cell>
          <cell r="E8" t="str">
            <v>NA</v>
          </cell>
          <cell r="F8" t="str">
            <v>NA</v>
          </cell>
          <cell r="G8" t="str">
            <v>NA</v>
          </cell>
          <cell r="I8">
            <v>0.64</v>
          </cell>
          <cell r="J8">
            <v>0.65</v>
          </cell>
          <cell r="K8">
            <v>0.61</v>
          </cell>
          <cell r="L8">
            <v>0.36666666666666697</v>
          </cell>
          <cell r="M8">
            <v>7.0000000000000007E-2</v>
          </cell>
          <cell r="N8">
            <v>7.0000000000000007E-2</v>
          </cell>
          <cell r="O8">
            <v>7.0000000000000007E-2</v>
          </cell>
          <cell r="P8">
            <v>7.0000000000000007E-2</v>
          </cell>
          <cell r="Q8">
            <v>2.5666666666666699E-2</v>
          </cell>
          <cell r="R8">
            <v>247</v>
          </cell>
          <cell r="S8">
            <v>256</v>
          </cell>
          <cell r="T8">
            <v>7.1835000057907097E-3</v>
          </cell>
          <cell r="U8">
            <v>30.5</v>
          </cell>
          <cell r="V8">
            <v>25.5</v>
          </cell>
          <cell r="W8">
            <v>28</v>
          </cell>
          <cell r="X8">
            <v>33.450000000000003</v>
          </cell>
          <cell r="Y8">
            <v>0.83707025411061298</v>
          </cell>
          <cell r="Z8">
            <v>6.01309417525082E-3</v>
          </cell>
          <cell r="AA8">
            <v>-0.19464285714285701</v>
          </cell>
          <cell r="AB8">
            <v>-1.1704058305398899E-3</v>
          </cell>
          <cell r="AC8">
            <v>2.4496260836126799E-2</v>
          </cell>
          <cell r="AD8">
            <v>2.5</v>
          </cell>
          <cell r="AE8">
            <v>1.54</v>
          </cell>
          <cell r="AF8">
            <v>36</v>
          </cell>
          <cell r="AG8">
            <v>0.38400000000000001</v>
          </cell>
          <cell r="AH8">
            <v>6.9444444444444406E-2</v>
          </cell>
          <cell r="AI8">
            <v>2.66666666666667E-2</v>
          </cell>
        </row>
        <row r="9">
          <cell r="B9" t="str">
            <v>AEP</v>
          </cell>
          <cell r="C9">
            <v>0.04</v>
          </cell>
          <cell r="D9">
            <v>4.4999999999999998E-2</v>
          </cell>
          <cell r="E9">
            <v>4.4999999999999998E-2</v>
          </cell>
          <cell r="F9">
            <v>0.04</v>
          </cell>
          <cell r="G9">
            <v>3.3599999999999998E-2</v>
          </cell>
          <cell r="I9">
            <v>0.59</v>
          </cell>
          <cell r="J9">
            <v>0.57999999999999996</v>
          </cell>
          <cell r="K9">
            <v>0.55000000000000004</v>
          </cell>
          <cell r="L9">
            <v>0.42666666666666703</v>
          </cell>
          <cell r="M9">
            <v>0.105</v>
          </cell>
          <cell r="N9">
            <v>0.105</v>
          </cell>
          <cell r="O9">
            <v>0.105</v>
          </cell>
          <cell r="P9">
            <v>0.105</v>
          </cell>
          <cell r="Q9">
            <v>4.48E-2</v>
          </cell>
          <cell r="R9">
            <v>489</v>
          </cell>
          <cell r="S9">
            <v>500</v>
          </cell>
          <cell r="T9">
            <v>4.4590338263139602E-3</v>
          </cell>
          <cell r="U9">
            <v>39</v>
          </cell>
          <cell r="V9">
            <v>33.1</v>
          </cell>
          <cell r="W9">
            <v>36.049999999999997</v>
          </cell>
          <cell r="X9">
            <v>31.05</v>
          </cell>
          <cell r="Y9">
            <v>1.1610305958131999</v>
          </cell>
          <cell r="Z9">
            <v>5.1770747001165301E-3</v>
          </cell>
          <cell r="AA9">
            <v>0.13869625520110901</v>
          </cell>
          <cell r="AB9">
            <v>7.1804087380256999E-4</v>
          </cell>
          <cell r="AC9">
            <v>4.5518040873802602E-2</v>
          </cell>
          <cell r="AD9">
            <v>3.75</v>
          </cell>
          <cell r="AE9">
            <v>2.1</v>
          </cell>
          <cell r="AF9">
            <v>36</v>
          </cell>
          <cell r="AG9">
            <v>0.44</v>
          </cell>
          <cell r="AH9">
            <v>0.104166666666667</v>
          </cell>
          <cell r="AI9">
            <v>4.5833333333333302E-2</v>
          </cell>
        </row>
        <row r="10">
          <cell r="B10" t="str">
            <v>AVA</v>
          </cell>
          <cell r="C10">
            <v>4.7E-2</v>
          </cell>
          <cell r="D10">
            <v>0.03</v>
          </cell>
          <cell r="E10">
            <v>4.4999999999999998E-2</v>
          </cell>
          <cell r="F10">
            <v>0.09</v>
          </cell>
          <cell r="G10">
            <v>4.4999999999999998E-2</v>
          </cell>
          <cell r="I10">
            <v>0.6</v>
          </cell>
          <cell r="J10">
            <v>0.64</v>
          </cell>
          <cell r="K10">
            <v>0.68</v>
          </cell>
          <cell r="L10">
            <v>0.36</v>
          </cell>
          <cell r="M10">
            <v>0.09</v>
          </cell>
          <cell r="N10">
            <v>8.5000000000000006E-2</v>
          </cell>
          <cell r="O10">
            <v>0.09</v>
          </cell>
          <cell r="P10">
            <v>8.8333333333333305E-2</v>
          </cell>
          <cell r="Q10">
            <v>3.1800000000000002E-2</v>
          </cell>
          <cell r="R10">
            <v>59</v>
          </cell>
          <cell r="S10">
            <v>60.5</v>
          </cell>
          <cell r="T10">
            <v>5.0338114975041499E-3</v>
          </cell>
          <cell r="U10">
            <v>26.5</v>
          </cell>
          <cell r="V10">
            <v>21.1</v>
          </cell>
          <cell r="W10">
            <v>23.8</v>
          </cell>
          <cell r="X10">
            <v>21</v>
          </cell>
          <cell r="Y10">
            <v>1.13333333333333</v>
          </cell>
          <cell r="Z10">
            <v>5.7049863638380296E-3</v>
          </cell>
          <cell r="AA10">
            <v>0.11764705882352899</v>
          </cell>
          <cell r="AB10">
            <v>6.7117486633388697E-4</v>
          </cell>
          <cell r="AC10">
            <v>3.2471174866333899E-2</v>
          </cell>
          <cell r="AD10">
            <v>2</v>
          </cell>
          <cell r="AE10">
            <v>1.4</v>
          </cell>
          <cell r="AF10">
            <v>22.75</v>
          </cell>
          <cell r="AG10">
            <v>0.3</v>
          </cell>
          <cell r="AH10">
            <v>8.7912087912087905E-2</v>
          </cell>
          <cell r="AI10">
            <v>2.6373626373626401E-2</v>
          </cell>
        </row>
        <row r="11">
          <cell r="B11" t="str">
            <v>BKH</v>
          </cell>
          <cell r="C11">
            <v>0.05</v>
          </cell>
          <cell r="D11">
            <v>1.4999999999999999E-2</v>
          </cell>
          <cell r="E11">
            <v>8.5000000000000006E-2</v>
          </cell>
          <cell r="F11">
            <v>1.4999999999999999E-2</v>
          </cell>
          <cell r="G11">
            <v>0.04</v>
          </cell>
          <cell r="I11">
            <v>0.82</v>
          </cell>
          <cell r="J11">
            <v>0.74</v>
          </cell>
          <cell r="K11">
            <v>0.7</v>
          </cell>
          <cell r="L11">
            <v>0.24666666666666701</v>
          </cell>
          <cell r="M11">
            <v>0.06</v>
          </cell>
          <cell r="N11">
            <v>7.0000000000000007E-2</v>
          </cell>
          <cell r="O11">
            <v>7.4999999999999997E-2</v>
          </cell>
          <cell r="P11">
            <v>6.8333333333333302E-2</v>
          </cell>
          <cell r="Q11">
            <v>1.6855555555555599E-2</v>
          </cell>
          <cell r="R11">
            <v>44.25</v>
          </cell>
          <cell r="S11">
            <v>45</v>
          </cell>
          <cell r="T11">
            <v>3.3670795833371501E-3</v>
          </cell>
          <cell r="U11">
            <v>34.799999999999997</v>
          </cell>
          <cell r="V11">
            <v>25.8</v>
          </cell>
          <cell r="W11">
            <v>30.3</v>
          </cell>
          <cell r="X11">
            <v>28.6</v>
          </cell>
          <cell r="Y11">
            <v>1.05944055944056</v>
          </cell>
          <cell r="Z11">
            <v>3.5672206774515999E-3</v>
          </cell>
          <cell r="AA11">
            <v>5.6105610561056E-2</v>
          </cell>
          <cell r="AB11">
            <v>2.0014109411444601E-4</v>
          </cell>
          <cell r="AC11">
            <v>1.705569664967E-2</v>
          </cell>
          <cell r="AD11">
            <v>2.25</v>
          </cell>
          <cell r="AE11">
            <v>1.55</v>
          </cell>
          <cell r="AF11">
            <v>30.5</v>
          </cell>
          <cell r="AG11">
            <v>0.31111111111111101</v>
          </cell>
          <cell r="AH11">
            <v>7.3770491803278701E-2</v>
          </cell>
          <cell r="AI11">
            <v>2.2950819672131102E-2</v>
          </cell>
        </row>
        <row r="12">
          <cell r="B12" t="str">
            <v>CNP</v>
          </cell>
          <cell r="C12">
            <v>5.8999999999999997E-2</v>
          </cell>
          <cell r="D12">
            <v>0.1</v>
          </cell>
          <cell r="E12">
            <v>0.03</v>
          </cell>
          <cell r="F12">
            <v>0.03</v>
          </cell>
          <cell r="G12">
            <v>6.1899999999999997E-2</v>
          </cell>
          <cell r="I12">
            <v>0.66</v>
          </cell>
          <cell r="J12">
            <v>0.66</v>
          </cell>
          <cell r="K12">
            <v>0.65</v>
          </cell>
          <cell r="L12">
            <v>0.34333333333333299</v>
          </cell>
          <cell r="M12">
            <v>0.12</v>
          </cell>
          <cell r="N12">
            <v>0.12</v>
          </cell>
          <cell r="O12">
            <v>0.115</v>
          </cell>
          <cell r="P12">
            <v>0.118333333333333</v>
          </cell>
          <cell r="Q12">
            <v>4.0627777777777797E-2</v>
          </cell>
          <cell r="R12">
            <v>427</v>
          </cell>
          <cell r="S12">
            <v>430</v>
          </cell>
          <cell r="T12">
            <v>1.40121988428166E-3</v>
          </cell>
          <cell r="U12">
            <v>20.399999999999999</v>
          </cell>
          <cell r="V12">
            <v>15.1</v>
          </cell>
          <cell r="W12">
            <v>17.75</v>
          </cell>
          <cell r="X12">
            <v>10.35</v>
          </cell>
          <cell r="Y12">
            <v>1.7149758454106301</v>
          </cell>
          <cell r="Z12">
            <v>2.4030582556521202E-3</v>
          </cell>
          <cell r="AA12">
            <v>0.416901408450704</v>
          </cell>
          <cell r="AB12">
            <v>1.0018383713704599E-3</v>
          </cell>
          <cell r="AC12">
            <v>4.1629616149148202E-2</v>
          </cell>
          <cell r="AD12">
            <v>1.35</v>
          </cell>
          <cell r="AE12">
            <v>0.9</v>
          </cell>
          <cell r="AF12">
            <v>12</v>
          </cell>
          <cell r="AG12">
            <v>0.33333333333333298</v>
          </cell>
          <cell r="AH12">
            <v>0.1125</v>
          </cell>
          <cell r="AI12">
            <v>3.7499999999999999E-2</v>
          </cell>
        </row>
        <row r="13">
          <cell r="B13" t="str">
            <v>CV</v>
          </cell>
          <cell r="C13" t="str">
            <v>NA</v>
          </cell>
          <cell r="D13">
            <v>0.03</v>
          </cell>
          <cell r="E13">
            <v>0.02</v>
          </cell>
          <cell r="F13">
            <v>1.4999999999999999E-2</v>
          </cell>
          <cell r="G13">
            <v>8.8999999999999996E-2</v>
          </cell>
          <cell r="I13" t="str">
            <v>NMF</v>
          </cell>
          <cell r="J13">
            <v>0.52</v>
          </cell>
          <cell r="K13">
            <v>0.54</v>
          </cell>
          <cell r="L13">
            <v>0.47</v>
          </cell>
          <cell r="M13" t="str">
            <v>NMF</v>
          </cell>
          <cell r="N13">
            <v>0.08</v>
          </cell>
          <cell r="O13">
            <v>0.08</v>
          </cell>
          <cell r="P13">
            <v>0.08</v>
          </cell>
          <cell r="Q13">
            <v>3.7600000000000001E-2</v>
          </cell>
          <cell r="R13">
            <v>13.4</v>
          </cell>
          <cell r="S13">
            <v>13.4</v>
          </cell>
          <cell r="T13">
            <v>0</v>
          </cell>
          <cell r="U13">
            <v>36.4</v>
          </cell>
          <cell r="V13">
            <v>21</v>
          </cell>
          <cell r="W13">
            <v>28.7</v>
          </cell>
          <cell r="X13">
            <v>22</v>
          </cell>
          <cell r="Y13">
            <v>1.30454545454545</v>
          </cell>
          <cell r="Z13">
            <v>0</v>
          </cell>
          <cell r="AA13">
            <v>0.23344947735191601</v>
          </cell>
          <cell r="AB13">
            <v>0</v>
          </cell>
          <cell r="AC13">
            <v>3.7600000000000001E-2</v>
          </cell>
          <cell r="AD13">
            <v>1.85</v>
          </cell>
          <cell r="AE13">
            <v>1</v>
          </cell>
          <cell r="AF13">
            <v>23.5</v>
          </cell>
          <cell r="AG13">
            <v>0.45945945945945998</v>
          </cell>
          <cell r="AH13">
            <v>7.8723404255319193E-2</v>
          </cell>
          <cell r="AI13">
            <v>3.6170212765957499E-2</v>
          </cell>
        </row>
        <row r="14">
          <cell r="B14" t="str">
            <v>CHG</v>
          </cell>
          <cell r="C14">
            <v>0.04</v>
          </cell>
          <cell r="D14">
            <v>0.02</v>
          </cell>
          <cell r="E14">
            <v>0.04</v>
          </cell>
          <cell r="F14">
            <v>0.01</v>
          </cell>
          <cell r="G14" t="str">
            <v>N/A</v>
          </cell>
          <cell r="I14">
            <v>0.74</v>
          </cell>
          <cell r="J14">
            <v>0.72</v>
          </cell>
          <cell r="K14">
            <v>0.67</v>
          </cell>
          <cell r="L14">
            <v>0.28999999999999998</v>
          </cell>
          <cell r="M14">
            <v>8.5000000000000006E-2</v>
          </cell>
          <cell r="N14">
            <v>8.5000000000000006E-2</v>
          </cell>
          <cell r="O14">
            <v>0.09</v>
          </cell>
          <cell r="P14">
            <v>8.6666666666666697E-2</v>
          </cell>
          <cell r="Q14">
            <v>2.5133333333333299E-2</v>
          </cell>
          <cell r="R14">
            <v>15</v>
          </cell>
          <cell r="S14">
            <v>15</v>
          </cell>
          <cell r="T14">
            <v>0</v>
          </cell>
          <cell r="U14">
            <v>57.1</v>
          </cell>
          <cell r="V14">
            <v>47.4</v>
          </cell>
          <cell r="W14">
            <v>52.25</v>
          </cell>
          <cell r="X14">
            <v>35.75</v>
          </cell>
          <cell r="Y14">
            <v>1.4615384615384599</v>
          </cell>
          <cell r="Z14">
            <v>0</v>
          </cell>
          <cell r="AA14">
            <v>0.31578947368421101</v>
          </cell>
          <cell r="AB14">
            <v>0</v>
          </cell>
          <cell r="AC14">
            <v>2.5133333333333299E-2</v>
          </cell>
          <cell r="AD14">
            <v>3.35</v>
          </cell>
          <cell r="AE14">
            <v>2.2400000000000002</v>
          </cell>
          <cell r="AF14">
            <v>37.5</v>
          </cell>
          <cell r="AG14">
            <v>0.33134328358208998</v>
          </cell>
          <cell r="AH14">
            <v>8.9333333333333306E-2</v>
          </cell>
          <cell r="AI14">
            <v>2.9600000000000001E-2</v>
          </cell>
        </row>
        <row r="15">
          <cell r="B15" t="str">
            <v>CNL</v>
          </cell>
          <cell r="C15">
            <v>7.0000000000000007E-2</v>
          </cell>
          <cell r="D15">
            <v>6.5000000000000002E-2</v>
          </cell>
          <cell r="E15">
            <v>0.06</v>
          </cell>
          <cell r="F15">
            <v>9.5000000000000001E-2</v>
          </cell>
          <cell r="G15">
            <v>0.03</v>
          </cell>
          <cell r="I15">
            <v>0.45</v>
          </cell>
          <cell r="J15">
            <v>0.5</v>
          </cell>
          <cell r="K15">
            <v>0.57999999999999996</v>
          </cell>
          <cell r="L15">
            <v>0.49</v>
          </cell>
          <cell r="M15">
            <v>0.1</v>
          </cell>
          <cell r="N15">
            <v>0.1</v>
          </cell>
          <cell r="O15">
            <v>9.5000000000000001E-2</v>
          </cell>
          <cell r="P15">
            <v>9.83333333333333E-2</v>
          </cell>
          <cell r="Q15">
            <v>4.81833333333333E-2</v>
          </cell>
          <cell r="R15">
            <v>60.7</v>
          </cell>
          <cell r="S15">
            <v>60.7</v>
          </cell>
          <cell r="T15">
            <v>0</v>
          </cell>
          <cell r="U15">
            <v>36.1</v>
          </cell>
          <cell r="V15">
            <v>30.1</v>
          </cell>
          <cell r="W15">
            <v>33.1</v>
          </cell>
          <cell r="X15">
            <v>24.9</v>
          </cell>
          <cell r="Y15">
            <v>1.32931726907631</v>
          </cell>
          <cell r="Z15">
            <v>0</v>
          </cell>
          <cell r="AA15">
            <v>0.24773413897280999</v>
          </cell>
          <cell r="AB15">
            <v>0</v>
          </cell>
          <cell r="AC15">
            <v>4.81833333333333E-2</v>
          </cell>
          <cell r="AD15">
            <v>2.75</v>
          </cell>
          <cell r="AE15">
            <v>1.6</v>
          </cell>
          <cell r="AF15">
            <v>28.5</v>
          </cell>
          <cell r="AG15">
            <v>0.41818181818181799</v>
          </cell>
          <cell r="AH15">
            <v>9.6491228070175405E-2</v>
          </cell>
          <cell r="AI15">
            <v>4.0350877192982401E-2</v>
          </cell>
        </row>
        <row r="16">
          <cell r="B16" t="str">
            <v>CMS</v>
          </cell>
          <cell r="C16">
            <v>5.5E-2</v>
          </cell>
          <cell r="D16">
            <v>0.05</v>
          </cell>
          <cell r="E16">
            <v>7.0000000000000007E-2</v>
          </cell>
          <cell r="F16">
            <v>0.14000000000000001</v>
          </cell>
          <cell r="G16">
            <v>5.9299999999999999E-2</v>
          </cell>
          <cell r="I16">
            <v>0.56000000000000005</v>
          </cell>
          <cell r="J16">
            <v>0.56999999999999995</v>
          </cell>
          <cell r="K16">
            <v>0.59</v>
          </cell>
          <cell r="L16">
            <v>0.42666666666666703</v>
          </cell>
          <cell r="M16">
            <v>0.125</v>
          </cell>
          <cell r="N16">
            <v>0.125</v>
          </cell>
          <cell r="O16">
            <v>0.125</v>
          </cell>
          <cell r="P16">
            <v>0.125</v>
          </cell>
          <cell r="Q16">
            <v>5.3333333333333302E-2</v>
          </cell>
          <cell r="R16">
            <v>254</v>
          </cell>
          <cell r="S16">
            <v>260</v>
          </cell>
          <cell r="T16">
            <v>4.6803917761835097E-3</v>
          </cell>
          <cell r="U16">
            <v>20.5</v>
          </cell>
          <cell r="V16">
            <v>17</v>
          </cell>
          <cell r="W16">
            <v>18.75</v>
          </cell>
          <cell r="X16">
            <v>12.7</v>
          </cell>
          <cell r="Y16">
            <v>1.47637795275591</v>
          </cell>
          <cell r="Z16">
            <v>6.9100272286173898E-3</v>
          </cell>
          <cell r="AA16">
            <v>0.32266666666666699</v>
          </cell>
          <cell r="AB16">
            <v>2.2296354524338801E-3</v>
          </cell>
          <cell r="AC16">
            <v>5.5562968785767199E-2</v>
          </cell>
          <cell r="AD16">
            <v>1.75</v>
          </cell>
          <cell r="AE16">
            <v>1.1000000000000001</v>
          </cell>
          <cell r="AF16">
            <v>15</v>
          </cell>
          <cell r="AG16">
            <v>0.371428571428571</v>
          </cell>
          <cell r="AH16">
            <v>0.116666666666667</v>
          </cell>
          <cell r="AI16">
            <v>4.33333333333333E-2</v>
          </cell>
        </row>
        <row r="17">
          <cell r="B17" t="str">
            <v>ED</v>
          </cell>
          <cell r="C17">
            <v>3.3000000000000002E-2</v>
          </cell>
          <cell r="D17">
            <v>2.5000000000000001E-2</v>
          </cell>
          <cell r="E17">
            <v>0.03</v>
          </cell>
          <cell r="F17">
            <v>0.01</v>
          </cell>
          <cell r="G17">
            <v>3.6900000000000002E-2</v>
          </cell>
          <cell r="I17">
            <v>0.68</v>
          </cell>
          <cell r="J17">
            <v>0.66</v>
          </cell>
          <cell r="K17">
            <v>0.63</v>
          </cell>
          <cell r="L17">
            <v>0.34333333333333299</v>
          </cell>
          <cell r="M17">
            <v>9.5000000000000001E-2</v>
          </cell>
          <cell r="N17">
            <v>0.09</v>
          </cell>
          <cell r="O17">
            <v>9.5000000000000001E-2</v>
          </cell>
          <cell r="P17">
            <v>9.3333333333333296E-2</v>
          </cell>
          <cell r="Q17">
            <v>3.2044444444444403E-2</v>
          </cell>
          <cell r="R17">
            <v>298</v>
          </cell>
          <cell r="S17">
            <v>310</v>
          </cell>
          <cell r="T17">
            <v>7.9270159282724996E-3</v>
          </cell>
          <cell r="U17">
            <v>59.9</v>
          </cell>
          <cell r="V17">
            <v>48.6</v>
          </cell>
          <cell r="W17">
            <v>54.25</v>
          </cell>
          <cell r="X17">
            <v>40.950000000000003</v>
          </cell>
          <cell r="Y17">
            <v>1.3247863247863201</v>
          </cell>
          <cell r="Z17">
            <v>1.0501602298138801E-2</v>
          </cell>
          <cell r="AA17">
            <v>0.24516129032258099</v>
          </cell>
          <cell r="AB17">
            <v>2.5745863698662802E-3</v>
          </cell>
          <cell r="AC17">
            <v>3.4619030814310697E-2</v>
          </cell>
          <cell r="AD17">
            <v>3.95</v>
          </cell>
          <cell r="AE17">
            <v>2.48</v>
          </cell>
          <cell r="AF17">
            <v>42.6</v>
          </cell>
          <cell r="AG17">
            <v>0.37215189873417698</v>
          </cell>
          <cell r="AH17">
            <v>9.2723004694835701E-2</v>
          </cell>
          <cell r="AI17">
            <v>3.4507042253521102E-2</v>
          </cell>
        </row>
        <row r="18">
          <cell r="B18" t="str">
            <v>CEG</v>
          </cell>
          <cell r="C18">
            <v>3.6999999999999998E-2</v>
          </cell>
          <cell r="D18">
            <v>6.5000000000000002E-2</v>
          </cell>
          <cell r="E18">
            <v>0.18</v>
          </cell>
          <cell r="F18" t="str">
            <v>NA</v>
          </cell>
          <cell r="G18">
            <v>3.7699999999999997E-2</v>
          </cell>
          <cell r="I18">
            <v>0.43</v>
          </cell>
          <cell r="J18">
            <v>0.43</v>
          </cell>
          <cell r="K18">
            <v>0.28999999999999998</v>
          </cell>
          <cell r="L18">
            <v>0.61666666666666703</v>
          </cell>
          <cell r="M18">
            <v>0.06</v>
          </cell>
          <cell r="N18">
            <v>5.5E-2</v>
          </cell>
          <cell r="O18">
            <v>7.4999999999999997E-2</v>
          </cell>
          <cell r="P18">
            <v>6.3333333333333297E-2</v>
          </cell>
          <cell r="Q18">
            <v>3.90555555555556E-2</v>
          </cell>
          <cell r="R18">
            <v>202</v>
          </cell>
          <cell r="S18">
            <v>205</v>
          </cell>
          <cell r="T18">
            <v>2.95280732002379E-3</v>
          </cell>
          <cell r="U18">
            <v>40.200000000000003</v>
          </cell>
          <cell r="V18">
            <v>29.7</v>
          </cell>
          <cell r="W18">
            <v>34.950000000000003</v>
          </cell>
          <cell r="X18">
            <v>41.65</v>
          </cell>
          <cell r="Y18">
            <v>0.839135654261705</v>
          </cell>
          <cell r="Z18">
            <v>2.4778059023969098E-3</v>
          </cell>
          <cell r="AA18">
            <v>-0.19170243204578</v>
          </cell>
          <cell r="AB18">
            <v>-4.7500141762687602E-4</v>
          </cell>
          <cell r="AC18">
            <v>3.8580554137928699E-2</v>
          </cell>
          <cell r="AD18">
            <v>3.5</v>
          </cell>
          <cell r="AE18">
            <v>1</v>
          </cell>
          <cell r="AF18">
            <v>48</v>
          </cell>
          <cell r="AG18">
            <v>0.71428571428571397</v>
          </cell>
          <cell r="AH18">
            <v>7.2916666666666699E-2</v>
          </cell>
          <cell r="AI18">
            <v>5.2083333333333301E-2</v>
          </cell>
        </row>
        <row r="19">
          <cell r="B19" t="str">
            <v>D</v>
          </cell>
          <cell r="C19">
            <v>0.05</v>
          </cell>
          <cell r="D19">
            <v>0.06</v>
          </cell>
          <cell r="E19">
            <v>4.4999999999999998E-2</v>
          </cell>
          <cell r="F19">
            <v>0.06</v>
          </cell>
          <cell r="G19">
            <v>3.2000000000000001E-2</v>
          </cell>
          <cell r="I19">
            <v>0.71</v>
          </cell>
          <cell r="J19">
            <v>0.65</v>
          </cell>
          <cell r="K19">
            <v>0.65</v>
          </cell>
          <cell r="L19">
            <v>0.33</v>
          </cell>
          <cell r="M19">
            <v>0.13500000000000001</v>
          </cell>
          <cell r="N19">
            <v>0.15</v>
          </cell>
          <cell r="O19">
            <v>0.14000000000000001</v>
          </cell>
          <cell r="P19">
            <v>0.141666666666667</v>
          </cell>
          <cell r="Q19">
            <v>4.675E-2</v>
          </cell>
          <cell r="R19">
            <v>570</v>
          </cell>
          <cell r="S19">
            <v>585</v>
          </cell>
          <cell r="T19">
            <v>5.2086151973560497E-3</v>
          </cell>
          <cell r="U19">
            <v>52.7</v>
          </cell>
          <cell r="V19">
            <v>42.1</v>
          </cell>
          <cell r="W19">
            <v>47.4</v>
          </cell>
          <cell r="X19">
            <v>22.05</v>
          </cell>
          <cell r="Y19">
            <v>2.1496598639455802</v>
          </cell>
          <cell r="Z19">
            <v>1.1196751036493299E-2</v>
          </cell>
          <cell r="AA19">
            <v>0.534810126582278</v>
          </cell>
          <cell r="AB19">
            <v>5.9881358391372201E-3</v>
          </cell>
          <cell r="AC19">
            <v>5.2738135839137203E-2</v>
          </cell>
          <cell r="AD19">
            <v>3.75</v>
          </cell>
          <cell r="AE19">
            <v>2.4500000000000002</v>
          </cell>
          <cell r="AF19">
            <v>26.5</v>
          </cell>
          <cell r="AG19">
            <v>0.34666666666666701</v>
          </cell>
          <cell r="AH19">
            <v>0.14150943396226401</v>
          </cell>
          <cell r="AI19">
            <v>4.9056603773584902E-2</v>
          </cell>
        </row>
        <row r="20">
          <cell r="B20" t="str">
            <v>DPL</v>
          </cell>
          <cell r="C20" t="str">
            <v>NA</v>
          </cell>
          <cell r="D20">
            <v>7.0000000000000007E-2</v>
          </cell>
          <cell r="E20">
            <v>5.5E-2</v>
          </cell>
          <cell r="F20">
            <v>5.5E-2</v>
          </cell>
          <cell r="G20">
            <v>7.0000000000000007E-2</v>
          </cell>
          <cell r="I20">
            <v>0.57999999999999996</v>
          </cell>
          <cell r="J20">
            <v>0.57999999999999996</v>
          </cell>
          <cell r="K20">
            <v>0.53</v>
          </cell>
          <cell r="L20">
            <v>0.43666666666666698</v>
          </cell>
          <cell r="M20">
            <v>0.21</v>
          </cell>
          <cell r="N20">
            <v>0.21</v>
          </cell>
          <cell r="O20">
            <v>0.22</v>
          </cell>
          <cell r="P20">
            <v>0.21333333333333299</v>
          </cell>
          <cell r="Q20">
            <v>9.3155555555555603E-2</v>
          </cell>
          <cell r="R20">
            <v>115</v>
          </cell>
          <cell r="S20">
            <v>110</v>
          </cell>
          <cell r="T20">
            <v>-8.8509501835801804E-3</v>
          </cell>
          <cell r="U20">
            <v>30.5</v>
          </cell>
          <cell r="V20">
            <v>25.4</v>
          </cell>
          <cell r="W20">
            <v>27.95</v>
          </cell>
          <cell r="X20">
            <v>11.5</v>
          </cell>
          <cell r="Y20">
            <v>2.4304347826087001</v>
          </cell>
          <cell r="Z20">
            <v>-2.1511657185310101E-2</v>
          </cell>
          <cell r="AA20">
            <v>0.58855098389982097</v>
          </cell>
          <cell r="AB20">
            <v>-1.2660707001729899E-2</v>
          </cell>
          <cell r="AC20">
            <v>8.0494848553825701E-2</v>
          </cell>
          <cell r="AD20">
            <v>3.05</v>
          </cell>
          <cell r="AE20">
            <v>1.6</v>
          </cell>
          <cell r="AF20">
            <v>14.1</v>
          </cell>
          <cell r="AG20">
            <v>0.47540983606557402</v>
          </cell>
          <cell r="AH20">
            <v>0.21631205673758899</v>
          </cell>
          <cell r="AI20">
            <v>0.102836879432624</v>
          </cell>
        </row>
        <row r="21">
          <cell r="B21" t="str">
            <v>DTE</v>
          </cell>
          <cell r="C21">
            <v>4.2000000000000003E-2</v>
          </cell>
          <cell r="D21">
            <v>3.5000000000000003E-2</v>
          </cell>
          <cell r="E21">
            <v>4.4999999999999998E-2</v>
          </cell>
          <cell r="F21">
            <v>0.04</v>
          </cell>
          <cell r="G21">
            <v>3.44E-2</v>
          </cell>
          <cell r="I21">
            <v>0.63</v>
          </cell>
          <cell r="J21">
            <v>0.63</v>
          </cell>
          <cell r="K21">
            <v>0.63</v>
          </cell>
          <cell r="L21">
            <v>0.37</v>
          </cell>
          <cell r="M21">
            <v>0.09</v>
          </cell>
          <cell r="N21">
            <v>0.09</v>
          </cell>
          <cell r="O21">
            <v>0.09</v>
          </cell>
          <cell r="P21">
            <v>0.09</v>
          </cell>
          <cell r="Q21">
            <v>3.3300000000000003E-2</v>
          </cell>
          <cell r="R21">
            <v>170</v>
          </cell>
          <cell r="S21">
            <v>174</v>
          </cell>
          <cell r="T21">
            <v>4.6622068574093704E-3</v>
          </cell>
          <cell r="U21">
            <v>52.8</v>
          </cell>
          <cell r="V21">
            <v>43.2</v>
          </cell>
          <cell r="W21">
            <v>48</v>
          </cell>
          <cell r="X21">
            <v>42.3</v>
          </cell>
          <cell r="Y21">
            <v>1.1347517730496499</v>
          </cell>
          <cell r="Z21">
            <v>5.2904474977695003E-3</v>
          </cell>
          <cell r="AA21">
            <v>0.11874999999999999</v>
          </cell>
          <cell r="AB21">
            <v>6.2824064036012795E-4</v>
          </cell>
          <cell r="AC21">
            <v>3.3928240640360097E-2</v>
          </cell>
          <cell r="AD21">
            <v>4.25</v>
          </cell>
          <cell r="AE21">
            <v>2.7</v>
          </cell>
          <cell r="AF21">
            <v>46.5</v>
          </cell>
          <cell r="AG21">
            <v>0.36470588235294099</v>
          </cell>
          <cell r="AH21">
            <v>9.1397849462365593E-2</v>
          </cell>
          <cell r="AI21">
            <v>3.3333333333333298E-2</v>
          </cell>
        </row>
        <row r="22">
          <cell r="B22" t="str">
            <v>DUK</v>
          </cell>
          <cell r="C22">
            <v>4.4999999999999998E-2</v>
          </cell>
          <cell r="D22">
            <v>2.5000000000000001E-2</v>
          </cell>
          <cell r="E22">
            <v>0.06</v>
          </cell>
          <cell r="F22">
            <v>0.02</v>
          </cell>
          <cell r="G22">
            <v>4.0500000000000001E-2</v>
          </cell>
          <cell r="I22">
            <v>0.7</v>
          </cell>
          <cell r="J22">
            <v>0.69</v>
          </cell>
          <cell r="K22">
            <v>0.65</v>
          </cell>
          <cell r="L22">
            <v>0.32</v>
          </cell>
          <cell r="M22">
            <v>0.08</v>
          </cell>
          <cell r="N22">
            <v>8.5000000000000006E-2</v>
          </cell>
          <cell r="O22">
            <v>8.5000000000000006E-2</v>
          </cell>
          <cell r="P22">
            <v>8.3333333333333301E-2</v>
          </cell>
          <cell r="Q22">
            <v>2.66666666666667E-2</v>
          </cell>
          <cell r="R22">
            <v>1336</v>
          </cell>
          <cell r="S22">
            <v>1339</v>
          </cell>
          <cell r="T22">
            <v>4.4869895418986301E-4</v>
          </cell>
          <cell r="U22">
            <v>21</v>
          </cell>
          <cell r="V22">
            <v>16.899999999999999</v>
          </cell>
          <cell r="W22">
            <v>18.95</v>
          </cell>
          <cell r="X22">
            <v>17.7</v>
          </cell>
          <cell r="Y22">
            <v>1.0706214689265501</v>
          </cell>
          <cell r="Z22">
            <v>4.8038673344055999E-4</v>
          </cell>
          <cell r="AA22">
            <v>6.5963060686015804E-2</v>
          </cell>
          <cell r="AB22">
            <v>3.1687779250696498E-5</v>
          </cell>
          <cell r="AC22">
            <v>2.6698354445917401E-2</v>
          </cell>
          <cell r="AD22">
            <v>1.65</v>
          </cell>
          <cell r="AE22">
            <v>1.07</v>
          </cell>
          <cell r="AF22">
            <v>19.25</v>
          </cell>
          <cell r="AG22">
            <v>0.351515151515151</v>
          </cell>
          <cell r="AH22">
            <v>8.5714285714285701E-2</v>
          </cell>
          <cell r="AI22">
            <v>3.01298701298701E-2</v>
          </cell>
        </row>
        <row r="23">
          <cell r="B23" t="str">
            <v>EIX</v>
          </cell>
          <cell r="C23">
            <v>0.05</v>
          </cell>
          <cell r="D23">
            <v>4.4999999999999998E-2</v>
          </cell>
          <cell r="E23" t="str">
            <v>NA</v>
          </cell>
          <cell r="F23">
            <v>0.02</v>
          </cell>
          <cell r="G23">
            <v>2.9000000000000001E-2</v>
          </cell>
          <cell r="I23">
            <v>0.5</v>
          </cell>
          <cell r="J23">
            <v>0.49</v>
          </cell>
          <cell r="K23">
            <v>0.46</v>
          </cell>
          <cell r="L23">
            <v>0.51666666666666705</v>
          </cell>
          <cell r="M23">
            <v>0.08</v>
          </cell>
          <cell r="N23">
            <v>8.5000000000000006E-2</v>
          </cell>
          <cell r="O23">
            <v>0.08</v>
          </cell>
          <cell r="P23">
            <v>8.1666666666666707E-2</v>
          </cell>
          <cell r="Q23">
            <v>4.2194444444444403E-2</v>
          </cell>
          <cell r="R23">
            <v>325.81</v>
          </cell>
          <cell r="S23">
            <v>325.81</v>
          </cell>
          <cell r="T23">
            <v>0</v>
          </cell>
          <cell r="U23">
            <v>40.200000000000003</v>
          </cell>
          <cell r="V23">
            <v>32.6</v>
          </cell>
          <cell r="W23">
            <v>36.4</v>
          </cell>
          <cell r="X23">
            <v>35.299999999999997</v>
          </cell>
          <cell r="Y23">
            <v>1.03116147308782</v>
          </cell>
          <cell r="Z23">
            <v>0</v>
          </cell>
          <cell r="AA23">
            <v>3.02197802197804E-2</v>
          </cell>
          <cell r="AB23">
            <v>0</v>
          </cell>
          <cell r="AC23">
            <v>4.2194444444444403E-2</v>
          </cell>
          <cell r="AD23">
            <v>3.25</v>
          </cell>
          <cell r="AE23">
            <v>1.4</v>
          </cell>
          <cell r="AF23">
            <v>40.25</v>
          </cell>
          <cell r="AG23">
            <v>0.56923076923076898</v>
          </cell>
          <cell r="AH23">
            <v>8.0745341614906804E-2</v>
          </cell>
          <cell r="AI23">
            <v>4.5962732919254699E-2</v>
          </cell>
        </row>
        <row r="24">
          <cell r="B24" t="str">
            <v>EE</v>
          </cell>
          <cell r="C24" t="str">
            <v>NA</v>
          </cell>
          <cell r="D24">
            <v>7.0000000000000007E-2</v>
          </cell>
          <cell r="E24">
            <v>7.4999999999999997E-2</v>
          </cell>
          <cell r="F24" t="str">
            <v>NMF</v>
          </cell>
          <cell r="G24">
            <v>3.6999999999999998E-2</v>
          </cell>
          <cell r="I24">
            <v>0.26</v>
          </cell>
          <cell r="J24">
            <v>0.39</v>
          </cell>
          <cell r="K24">
            <v>0.42</v>
          </cell>
          <cell r="L24">
            <v>0.64333333333333298</v>
          </cell>
          <cell r="M24">
            <v>0.125</v>
          </cell>
          <cell r="N24">
            <v>0.115</v>
          </cell>
          <cell r="O24">
            <v>0.115</v>
          </cell>
          <cell r="P24">
            <v>0.118333333333333</v>
          </cell>
          <cell r="Q24">
            <v>7.6127777777777794E-2</v>
          </cell>
          <cell r="R24">
            <v>40.5</v>
          </cell>
          <cell r="S24">
            <v>39</v>
          </cell>
          <cell r="T24">
            <v>-7.5196504874270901E-3</v>
          </cell>
          <cell r="U24">
            <v>35.700000000000003</v>
          </cell>
          <cell r="V24">
            <v>26.7</v>
          </cell>
          <cell r="W24">
            <v>31.2</v>
          </cell>
          <cell r="X24">
            <v>25.5</v>
          </cell>
          <cell r="Y24">
            <v>1.22352941176471</v>
          </cell>
          <cell r="Z24">
            <v>-9.2005135375578494E-3</v>
          </cell>
          <cell r="AA24">
            <v>0.18269230769230799</v>
          </cell>
          <cell r="AB24">
            <v>-1.6808630501307599E-3</v>
          </cell>
          <cell r="AC24">
            <v>7.4446914727647001E-2</v>
          </cell>
          <cell r="AD24">
            <v>2.75</v>
          </cell>
          <cell r="AE24">
            <v>1.2</v>
          </cell>
          <cell r="AF24">
            <v>25.5</v>
          </cell>
          <cell r="AG24">
            <v>0.56363636363636405</v>
          </cell>
          <cell r="AH24">
            <v>0.10784313725490199</v>
          </cell>
          <cell r="AI24">
            <v>6.0784313725490202E-2</v>
          </cell>
        </row>
        <row r="25">
          <cell r="B25" t="str">
            <v>EDE</v>
          </cell>
          <cell r="C25">
            <v>8.8999999999999996E-2</v>
          </cell>
          <cell r="D25">
            <v>0.02</v>
          </cell>
          <cell r="E25">
            <v>7.0000000000000007E-2</v>
          </cell>
          <cell r="F25" t="str">
            <v>NA</v>
          </cell>
          <cell r="G25">
            <v>0.10199999999999999</v>
          </cell>
          <cell r="I25">
            <v>0.51</v>
          </cell>
          <cell r="J25">
            <v>0.87</v>
          </cell>
          <cell r="K25">
            <v>0.7</v>
          </cell>
          <cell r="L25">
            <v>0.30666666666666698</v>
          </cell>
          <cell r="M25">
            <v>7.4999999999999997E-2</v>
          </cell>
          <cell r="N25">
            <v>7.0000000000000007E-2</v>
          </cell>
          <cell r="O25">
            <v>9.5000000000000001E-2</v>
          </cell>
          <cell r="P25">
            <v>0.08</v>
          </cell>
          <cell r="Q25">
            <v>2.4533333333333299E-2</v>
          </cell>
          <cell r="R25">
            <v>42.25</v>
          </cell>
          <cell r="S25">
            <v>43</v>
          </cell>
          <cell r="T25">
            <v>3.5253518649858199E-3</v>
          </cell>
          <cell r="U25">
            <v>23.3</v>
          </cell>
          <cell r="V25">
            <v>18</v>
          </cell>
          <cell r="W25">
            <v>20.65</v>
          </cell>
          <cell r="X25">
            <v>16.55</v>
          </cell>
          <cell r="Y25">
            <v>1.24773413897281</v>
          </cell>
          <cell r="Z25">
            <v>4.3987018738342598E-3</v>
          </cell>
          <cell r="AA25">
            <v>0.198547215496368</v>
          </cell>
          <cell r="AB25">
            <v>8.7335000884844905E-4</v>
          </cell>
          <cell r="AC25">
            <v>2.54066833421818E-2</v>
          </cell>
          <cell r="AD25">
            <v>1.75</v>
          </cell>
          <cell r="AE25">
            <v>1.2</v>
          </cell>
          <cell r="AF25">
            <v>17.75</v>
          </cell>
          <cell r="AG25">
            <v>0.314285714285714</v>
          </cell>
          <cell r="AH25">
            <v>9.85915492957746E-2</v>
          </cell>
          <cell r="AI25">
            <v>3.0985915492957702E-2</v>
          </cell>
        </row>
        <row r="26">
          <cell r="B26" t="str">
            <v>ETR</v>
          </cell>
          <cell r="C26" t="str">
            <v>NA</v>
          </cell>
          <cell r="D26">
            <v>6.5000000000000002E-2</v>
          </cell>
          <cell r="E26">
            <v>1.4999999999999999E-2</v>
          </cell>
          <cell r="F26">
            <v>2.5000000000000001E-2</v>
          </cell>
          <cell r="G26" t="str">
            <v>NA</v>
          </cell>
          <cell r="I26">
            <v>0.5</v>
          </cell>
          <cell r="J26">
            <v>0.49</v>
          </cell>
          <cell r="K26">
            <v>0.5</v>
          </cell>
          <cell r="L26">
            <v>0.50333333333333297</v>
          </cell>
          <cell r="M26">
            <v>0.13500000000000001</v>
          </cell>
          <cell r="N26">
            <v>0.13</v>
          </cell>
          <cell r="O26">
            <v>0.115</v>
          </cell>
          <cell r="P26">
            <v>0.12666666666666701</v>
          </cell>
          <cell r="Q26">
            <v>6.3755555555555593E-2</v>
          </cell>
          <cell r="R26">
            <v>172</v>
          </cell>
          <cell r="S26">
            <v>172</v>
          </cell>
          <cell r="T26">
            <v>0</v>
          </cell>
          <cell r="U26">
            <v>74.5</v>
          </cell>
          <cell r="V26">
            <v>57.6</v>
          </cell>
          <cell r="W26">
            <v>66.05</v>
          </cell>
          <cell r="X26">
            <v>53.8</v>
          </cell>
          <cell r="Y26">
            <v>1.2276951672862499</v>
          </cell>
          <cell r="Z26">
            <v>0</v>
          </cell>
          <cell r="AA26">
            <v>0.18546555639666901</v>
          </cell>
          <cell r="AB26">
            <v>0</v>
          </cell>
          <cell r="AC26">
            <v>6.3755555555555593E-2</v>
          </cell>
          <cell r="AD26">
            <v>7</v>
          </cell>
          <cell r="AE26">
            <v>3.6</v>
          </cell>
          <cell r="AF26">
            <v>65</v>
          </cell>
          <cell r="AG26">
            <v>0.48571428571428599</v>
          </cell>
          <cell r="AH26">
            <v>0.107692307692308</v>
          </cell>
          <cell r="AI26">
            <v>5.2307692307692298E-2</v>
          </cell>
        </row>
        <row r="27">
          <cell r="B27" t="str">
            <v>EXC</v>
          </cell>
          <cell r="C27" t="str">
            <v>NA</v>
          </cell>
          <cell r="D27">
            <v>5.5E-2</v>
          </cell>
          <cell r="E27" t="str">
            <v>NA</v>
          </cell>
          <cell r="F27" t="str">
            <v>Nil</v>
          </cell>
          <cell r="G27" t="str">
            <v>NA</v>
          </cell>
          <cell r="I27">
            <v>0.56999999999999995</v>
          </cell>
          <cell r="J27">
            <v>0.72</v>
          </cell>
          <cell r="K27">
            <v>0.55000000000000004</v>
          </cell>
          <cell r="L27">
            <v>0.38666666666666699</v>
          </cell>
          <cell r="M27">
            <v>0.16500000000000001</v>
          </cell>
          <cell r="N27">
            <v>0.125</v>
          </cell>
          <cell r="O27">
            <v>0.15</v>
          </cell>
          <cell r="P27">
            <v>0.146666666666667</v>
          </cell>
          <cell r="Q27">
            <v>5.6711111111111101E-2</v>
          </cell>
          <cell r="R27">
            <v>664</v>
          </cell>
          <cell r="S27">
            <v>630</v>
          </cell>
          <cell r="T27">
            <v>-1.0457403164982599E-2</v>
          </cell>
          <cell r="U27">
            <v>45.4</v>
          </cell>
          <cell r="V27">
            <v>39.1</v>
          </cell>
          <cell r="W27">
            <v>42.25</v>
          </cell>
          <cell r="X27">
            <v>22.9</v>
          </cell>
          <cell r="Y27">
            <v>1.84497816593886</v>
          </cell>
          <cell r="Z27">
            <v>-1.9293680511812801E-2</v>
          </cell>
          <cell r="AA27">
            <v>0.45798816568047301</v>
          </cell>
          <cell r="AB27">
            <v>-8.8362773468302399E-3</v>
          </cell>
          <cell r="AC27">
            <v>4.7874833764280901E-2</v>
          </cell>
          <cell r="AD27">
            <v>3.75</v>
          </cell>
          <cell r="AE27">
            <v>2.1</v>
          </cell>
          <cell r="AF27">
            <v>25.75</v>
          </cell>
          <cell r="AG27">
            <v>0.44</v>
          </cell>
          <cell r="AH27">
            <v>0.14563106796116501</v>
          </cell>
          <cell r="AI27">
            <v>6.4077669902912596E-2</v>
          </cell>
        </row>
        <row r="28">
          <cell r="B28" t="str">
            <v>FE</v>
          </cell>
          <cell r="C28">
            <v>0.01</v>
          </cell>
          <cell r="D28">
            <v>0.05</v>
          </cell>
          <cell r="E28">
            <v>5.0000000000000001E-3</v>
          </cell>
          <cell r="F28">
            <v>5.0000000000000001E-3</v>
          </cell>
          <cell r="G28">
            <v>1.3299999999999999E-2</v>
          </cell>
          <cell r="I28">
            <v>0.9</v>
          </cell>
          <cell r="J28">
            <v>0.65</v>
          </cell>
          <cell r="K28">
            <v>0.63</v>
          </cell>
          <cell r="L28">
            <v>0.27333333333333298</v>
          </cell>
          <cell r="M28">
            <v>7.4999999999999997E-2</v>
          </cell>
          <cell r="N28">
            <v>0.105</v>
          </cell>
          <cell r="O28">
            <v>0.1</v>
          </cell>
          <cell r="P28">
            <v>9.3333333333333296E-2</v>
          </cell>
          <cell r="Q28">
            <v>2.5511111111111099E-2</v>
          </cell>
          <cell r="R28">
            <v>418.22</v>
          </cell>
          <cell r="S28">
            <v>418.22</v>
          </cell>
          <cell r="T28">
            <v>0</v>
          </cell>
          <cell r="U28">
            <v>46.5</v>
          </cell>
          <cell r="V28">
            <v>36.1</v>
          </cell>
          <cell r="W28">
            <v>41.3</v>
          </cell>
          <cell r="X28">
            <v>33.299999999999997</v>
          </cell>
          <cell r="Y28">
            <v>1.2402402402402399</v>
          </cell>
          <cell r="Z28">
            <v>0</v>
          </cell>
          <cell r="AA28">
            <v>0.193704600484261</v>
          </cell>
          <cell r="AB28">
            <v>0</v>
          </cell>
          <cell r="AC28">
            <v>2.5511111111111099E-2</v>
          </cell>
          <cell r="AD28">
            <v>3.75</v>
          </cell>
          <cell r="AE28">
            <v>2.2999999999999998</v>
          </cell>
          <cell r="AF28">
            <v>37.25</v>
          </cell>
          <cell r="AG28">
            <v>0.38666666666666699</v>
          </cell>
          <cell r="AH28">
            <v>0.100671140939597</v>
          </cell>
          <cell r="AI28">
            <v>3.8926174496644303E-2</v>
          </cell>
        </row>
        <row r="29">
          <cell r="B29" t="str">
            <v>GXP</v>
          </cell>
          <cell r="C29">
            <v>6.5000000000000002E-2</v>
          </cell>
          <cell r="D29">
            <v>0.02</v>
          </cell>
          <cell r="E29">
            <v>0.06</v>
          </cell>
          <cell r="F29" t="str">
            <v>Nil</v>
          </cell>
          <cell r="G29">
            <v>4.1000000000000002E-2</v>
          </cell>
          <cell r="I29">
            <v>0.68</v>
          </cell>
          <cell r="J29">
            <v>0.56999999999999995</v>
          </cell>
          <cell r="K29">
            <v>0.62</v>
          </cell>
          <cell r="L29">
            <v>0.37666666666666698</v>
          </cell>
          <cell r="M29">
            <v>5.5E-2</v>
          </cell>
          <cell r="N29">
            <v>6.5000000000000002E-2</v>
          </cell>
          <cell r="O29">
            <v>7.4999999999999997E-2</v>
          </cell>
          <cell r="P29">
            <v>6.5000000000000002E-2</v>
          </cell>
          <cell r="Q29">
            <v>2.4483333333333301E-2</v>
          </cell>
          <cell r="R29">
            <v>155</v>
          </cell>
          <cell r="S29">
            <v>155</v>
          </cell>
          <cell r="T29">
            <v>0</v>
          </cell>
          <cell r="U29">
            <v>21.3</v>
          </cell>
          <cell r="V29">
            <v>16.3</v>
          </cell>
          <cell r="W29">
            <v>18.8</v>
          </cell>
          <cell r="X29">
            <v>21.5</v>
          </cell>
          <cell r="Y29">
            <v>0.87441860465116295</v>
          </cell>
          <cell r="Z29">
            <v>0</v>
          </cell>
          <cell r="AA29">
            <v>-0.14361702127659601</v>
          </cell>
          <cell r="AB29">
            <v>0</v>
          </cell>
          <cell r="AC29">
            <v>2.4483333333333301E-2</v>
          </cell>
          <cell r="AD29">
            <v>1.75</v>
          </cell>
          <cell r="AE29">
            <v>1.1000000000000001</v>
          </cell>
          <cell r="AF29">
            <v>23.5</v>
          </cell>
          <cell r="AG29">
            <v>0.371428571428571</v>
          </cell>
          <cell r="AH29">
            <v>7.4468085106383003E-2</v>
          </cell>
          <cell r="AI29">
            <v>2.7659574468085101E-2</v>
          </cell>
        </row>
        <row r="30">
          <cell r="B30" t="str">
            <v>HE</v>
          </cell>
          <cell r="C30">
            <v>8.5999999999999993E-2</v>
          </cell>
          <cell r="D30">
            <v>2.5000000000000001E-2</v>
          </cell>
          <cell r="E30">
            <v>0.11</v>
          </cell>
          <cell r="F30">
            <v>0.01</v>
          </cell>
          <cell r="G30">
            <v>0.13469999999999999</v>
          </cell>
          <cell r="I30">
            <v>0.95</v>
          </cell>
          <cell r="J30">
            <v>0.86</v>
          </cell>
          <cell r="K30">
            <v>0.67</v>
          </cell>
          <cell r="L30">
            <v>0.17333333333333301</v>
          </cell>
          <cell r="M30">
            <v>0.08</v>
          </cell>
          <cell r="N30">
            <v>0.09</v>
          </cell>
          <cell r="O30">
            <v>0.105</v>
          </cell>
          <cell r="P30">
            <v>9.1666666666666702E-2</v>
          </cell>
          <cell r="Q30">
            <v>1.58888888888889E-2</v>
          </cell>
          <cell r="R30">
            <v>96</v>
          </cell>
          <cell r="S30">
            <v>108</v>
          </cell>
          <cell r="T30">
            <v>2.3836255539609701E-2</v>
          </cell>
          <cell r="U30">
            <v>26.4</v>
          </cell>
          <cell r="V30">
            <v>20.6</v>
          </cell>
          <cell r="W30">
            <v>23.5</v>
          </cell>
          <cell r="X30">
            <v>16.05</v>
          </cell>
          <cell r="Y30">
            <v>1.4641744548286599</v>
          </cell>
          <cell r="Z30">
            <v>3.4900436459864598E-2</v>
          </cell>
          <cell r="AA30">
            <v>0.31702127659574503</v>
          </cell>
          <cell r="AB30">
            <v>1.1064180920255001E-2</v>
          </cell>
          <cell r="AC30">
            <v>2.69530698091438E-2</v>
          </cell>
          <cell r="AD30">
            <v>2</v>
          </cell>
          <cell r="AE30">
            <v>1.3</v>
          </cell>
          <cell r="AF30">
            <v>18</v>
          </cell>
          <cell r="AG30">
            <v>0.35</v>
          </cell>
          <cell r="AH30">
            <v>0.11111111111111099</v>
          </cell>
          <cell r="AI30">
            <v>3.8888888888888903E-2</v>
          </cell>
        </row>
        <row r="31">
          <cell r="B31" t="str">
            <v>IDA</v>
          </cell>
          <cell r="C31">
            <v>4.7E-2</v>
          </cell>
          <cell r="D31">
            <v>0.05</v>
          </cell>
          <cell r="E31">
            <v>0.04</v>
          </cell>
          <cell r="F31">
            <v>0.04</v>
          </cell>
          <cell r="G31">
            <v>4.4999999999999998E-2</v>
          </cell>
          <cell r="I31">
            <v>0.39</v>
          </cell>
          <cell r="J31">
            <v>0.39</v>
          </cell>
          <cell r="K31">
            <v>0.45</v>
          </cell>
          <cell r="L31">
            <v>0.59</v>
          </cell>
          <cell r="M31">
            <v>9.5000000000000001E-2</v>
          </cell>
          <cell r="N31">
            <v>0.09</v>
          </cell>
          <cell r="O31">
            <v>8.5000000000000006E-2</v>
          </cell>
          <cell r="P31">
            <v>0.09</v>
          </cell>
          <cell r="Q31">
            <v>5.3100000000000001E-2</v>
          </cell>
          <cell r="R31">
            <v>50.5</v>
          </cell>
          <cell r="S31">
            <v>51</v>
          </cell>
          <cell r="T31">
            <v>1.97240191925507E-3</v>
          </cell>
          <cell r="U31">
            <v>40.700000000000003</v>
          </cell>
          <cell r="V31">
            <v>33.9</v>
          </cell>
          <cell r="W31">
            <v>37.299999999999997</v>
          </cell>
          <cell r="X31">
            <v>33.65</v>
          </cell>
          <cell r="Y31">
            <v>1.1084695393759301</v>
          </cell>
          <cell r="Z31">
            <v>2.18634744690087E-3</v>
          </cell>
          <cell r="AA31">
            <v>9.7855227882037599E-2</v>
          </cell>
          <cell r="AB31">
            <v>2.1394552764579601E-4</v>
          </cell>
          <cell r="AC31">
            <v>5.3313945527645797E-2</v>
          </cell>
          <cell r="AD31">
            <v>3.3</v>
          </cell>
          <cell r="AE31">
            <v>1.5</v>
          </cell>
          <cell r="AF31">
            <v>39.200000000000003</v>
          </cell>
          <cell r="AG31">
            <v>0.54545454545454497</v>
          </cell>
          <cell r="AH31">
            <v>8.4183673469387696E-2</v>
          </cell>
          <cell r="AI31">
            <v>4.5918367346938799E-2</v>
          </cell>
        </row>
        <row r="32">
          <cell r="B32" t="str">
            <v>TEG</v>
          </cell>
          <cell r="C32">
            <v>4.4999999999999998E-2</v>
          </cell>
          <cell r="D32">
            <v>1.4999999999999999E-2</v>
          </cell>
          <cell r="E32">
            <v>0.09</v>
          </cell>
          <cell r="F32" t="str">
            <v>Nil</v>
          </cell>
          <cell r="G32">
            <v>9.4E-2</v>
          </cell>
          <cell r="I32">
            <v>0.81</v>
          </cell>
          <cell r="J32">
            <v>0.77</v>
          </cell>
          <cell r="K32">
            <v>0.69</v>
          </cell>
          <cell r="L32">
            <v>0.24333333333333301</v>
          </cell>
          <cell r="M32">
            <v>0.09</v>
          </cell>
          <cell r="N32">
            <v>0.09</v>
          </cell>
          <cell r="O32">
            <v>9.5000000000000001E-2</v>
          </cell>
          <cell r="P32">
            <v>9.1666666666666702E-2</v>
          </cell>
          <cell r="Q32">
            <v>2.2305555555555599E-2</v>
          </cell>
          <cell r="R32">
            <v>78.3</v>
          </cell>
          <cell r="S32">
            <v>78.3</v>
          </cell>
          <cell r="T32">
            <v>0</v>
          </cell>
          <cell r="U32">
            <v>54</v>
          </cell>
          <cell r="V32">
            <v>42.8</v>
          </cell>
          <cell r="W32">
            <v>48.4</v>
          </cell>
          <cell r="X32">
            <v>38.65</v>
          </cell>
          <cell r="Y32">
            <v>1.2522639068564001</v>
          </cell>
          <cell r="Z32">
            <v>0</v>
          </cell>
          <cell r="AA32">
            <v>0.201446280991736</v>
          </cell>
          <cell r="AB32">
            <v>0</v>
          </cell>
          <cell r="AC32">
            <v>2.2305555555555599E-2</v>
          </cell>
          <cell r="AD32">
            <v>4</v>
          </cell>
          <cell r="AE32">
            <v>2.72</v>
          </cell>
          <cell r="AF32">
            <v>41.75</v>
          </cell>
          <cell r="AG32">
            <v>0.32</v>
          </cell>
          <cell r="AH32">
            <v>9.5808383233532898E-2</v>
          </cell>
          <cell r="AI32">
            <v>3.06586826347305E-2</v>
          </cell>
        </row>
        <row r="33">
          <cell r="B33" t="str">
            <v>ITC</v>
          </cell>
          <cell r="C33">
            <v>0.16500000000000001</v>
          </cell>
          <cell r="D33">
            <v>0.105</v>
          </cell>
          <cell r="E33">
            <v>0.14000000000000001</v>
          </cell>
          <cell r="F33">
            <v>5.5E-2</v>
          </cell>
          <cell r="G33">
            <v>0.18759999999999999</v>
          </cell>
          <cell r="I33">
            <v>0.41</v>
          </cell>
          <cell r="J33">
            <v>0.37</v>
          </cell>
          <cell r="K33">
            <v>0.3</v>
          </cell>
          <cell r="L33">
            <v>0.64</v>
          </cell>
          <cell r="M33">
            <v>0.13500000000000001</v>
          </cell>
          <cell r="N33">
            <v>0.14499999999999999</v>
          </cell>
          <cell r="O33">
            <v>0.155</v>
          </cell>
          <cell r="P33">
            <v>0.14499999999999999</v>
          </cell>
          <cell r="Q33">
            <v>9.2799999999999994E-2</v>
          </cell>
          <cell r="R33">
            <v>52.75</v>
          </cell>
          <cell r="S33">
            <v>55</v>
          </cell>
          <cell r="T33">
            <v>8.3888736214607906E-3</v>
          </cell>
          <cell r="U33">
            <v>77.3</v>
          </cell>
          <cell r="V33">
            <v>61.8</v>
          </cell>
          <cell r="W33">
            <v>69.55</v>
          </cell>
          <cell r="X33">
            <v>26.4</v>
          </cell>
          <cell r="Y33">
            <v>2.6344696969696999</v>
          </cell>
          <cell r="Z33">
            <v>2.2100233347446901E-2</v>
          </cell>
          <cell r="AA33">
            <v>0.620416966211359</v>
          </cell>
          <cell r="AB33">
            <v>1.37113597259861E-2</v>
          </cell>
          <cell r="AC33">
            <v>0.10651135972598599</v>
          </cell>
          <cell r="AD33">
            <v>5.5</v>
          </cell>
          <cell r="AE33">
            <v>1.7</v>
          </cell>
          <cell r="AF33">
            <v>35.75</v>
          </cell>
          <cell r="AG33">
            <v>0.69090909090909103</v>
          </cell>
          <cell r="AH33">
            <v>0.15384615384615399</v>
          </cell>
          <cell r="AI33">
            <v>0.10629370629370601</v>
          </cell>
        </row>
        <row r="34">
          <cell r="B34" t="str">
            <v>MGEE</v>
          </cell>
          <cell r="C34">
            <v>0.03</v>
          </cell>
          <cell r="D34">
            <v>0.04</v>
          </cell>
          <cell r="E34">
            <v>0.04</v>
          </cell>
          <cell r="F34">
            <v>0.02</v>
          </cell>
          <cell r="G34">
            <v>0.04</v>
          </cell>
          <cell r="I34">
            <v>0.61</v>
          </cell>
          <cell r="J34">
            <v>0.6</v>
          </cell>
          <cell r="K34">
            <v>0.55000000000000004</v>
          </cell>
          <cell r="L34">
            <v>0.413333333333333</v>
          </cell>
          <cell r="M34">
            <v>0.105</v>
          </cell>
          <cell r="N34">
            <v>9.5000000000000001E-2</v>
          </cell>
          <cell r="O34">
            <v>0.12</v>
          </cell>
          <cell r="P34">
            <v>0.10666666666666701</v>
          </cell>
          <cell r="Q34">
            <v>4.40888888888889E-2</v>
          </cell>
          <cell r="R34">
            <v>23.2</v>
          </cell>
          <cell r="S34">
            <v>23.5</v>
          </cell>
          <cell r="T34">
            <v>2.5729328205621499E-3</v>
          </cell>
          <cell r="U34">
            <v>43.5</v>
          </cell>
          <cell r="V34">
            <v>37.1</v>
          </cell>
          <cell r="W34">
            <v>40.299999999999997</v>
          </cell>
          <cell r="X34">
            <v>27.65</v>
          </cell>
          <cell r="Y34">
            <v>1.4575045207956601</v>
          </cell>
          <cell r="Z34">
            <v>3.7500612176728601E-3</v>
          </cell>
          <cell r="AA34">
            <v>0.31389578163771698</v>
          </cell>
          <cell r="AB34">
            <v>1.1771283971107099E-3</v>
          </cell>
          <cell r="AC34">
            <v>4.5266017285999598E-2</v>
          </cell>
          <cell r="AD34">
            <v>3</v>
          </cell>
          <cell r="AE34">
            <v>1.64</v>
          </cell>
          <cell r="AF34">
            <v>26.3</v>
          </cell>
          <cell r="AG34">
            <v>0.45333333333333298</v>
          </cell>
          <cell r="AH34">
            <v>0.114068441064639</v>
          </cell>
          <cell r="AI34">
            <v>5.1711026615969602E-2</v>
          </cell>
        </row>
        <row r="35">
          <cell r="B35" t="str">
            <v>NEE</v>
          </cell>
          <cell r="C35">
            <v>6.4000000000000001E-2</v>
          </cell>
          <cell r="D35">
            <v>6.5000000000000002E-2</v>
          </cell>
          <cell r="E35">
            <v>4.4999999999999998E-2</v>
          </cell>
          <cell r="F35">
            <v>5.5E-2</v>
          </cell>
          <cell r="G35">
            <v>5.79E-2</v>
          </cell>
          <cell r="I35">
            <v>0.53</v>
          </cell>
          <cell r="J35">
            <v>0.51</v>
          </cell>
          <cell r="K35">
            <v>0.47</v>
          </cell>
          <cell r="L35">
            <v>0.49666666666666698</v>
          </cell>
          <cell r="M35">
            <v>0.115</v>
          </cell>
          <cell r="N35">
            <v>0.12</v>
          </cell>
          <cell r="O35">
            <v>0.12</v>
          </cell>
          <cell r="P35">
            <v>0.118333333333333</v>
          </cell>
          <cell r="Q35">
            <v>5.8772222222222198E-2</v>
          </cell>
          <cell r="R35">
            <v>425</v>
          </cell>
          <cell r="S35">
            <v>420</v>
          </cell>
          <cell r="T35">
            <v>-2.3640926502944701E-3</v>
          </cell>
          <cell r="U35">
            <v>59</v>
          </cell>
          <cell r="V35">
            <v>49</v>
          </cell>
          <cell r="W35">
            <v>54</v>
          </cell>
          <cell r="X35">
            <v>38.450000000000003</v>
          </cell>
          <cell r="Y35">
            <v>1.4044213263979199</v>
          </cell>
          <cell r="Z35">
            <v>-3.3201821356541299E-3</v>
          </cell>
          <cell r="AA35">
            <v>0.28796296296296298</v>
          </cell>
          <cell r="AB35">
            <v>-9.5608948535966102E-4</v>
          </cell>
          <cell r="AC35">
            <v>5.7816132736862598E-2</v>
          </cell>
          <cell r="AD35">
            <v>5.5</v>
          </cell>
          <cell r="AE35">
            <v>2.6</v>
          </cell>
          <cell r="AF35">
            <v>46.25</v>
          </cell>
          <cell r="AG35">
            <v>0.527272727272727</v>
          </cell>
          <cell r="AH35">
            <v>0.11891891891891899</v>
          </cell>
          <cell r="AI35">
            <v>6.2702702702702701E-2</v>
          </cell>
        </row>
        <row r="36">
          <cell r="B36" t="str">
            <v>NU</v>
          </cell>
          <cell r="C36">
            <v>7.4999999999999997E-2</v>
          </cell>
          <cell r="D36">
            <v>0.06</v>
          </cell>
          <cell r="E36">
            <v>7.4999999999999997E-2</v>
          </cell>
          <cell r="F36">
            <v>7.0000000000000007E-2</v>
          </cell>
          <cell r="G36">
            <v>7.4300000000000005E-2</v>
          </cell>
          <cell r="I36">
            <v>0.51</v>
          </cell>
          <cell r="J36">
            <v>0.48</v>
          </cell>
          <cell r="K36">
            <v>0.47</v>
          </cell>
          <cell r="L36">
            <v>0.51333333333333298</v>
          </cell>
          <cell r="M36">
            <v>9.5000000000000001E-2</v>
          </cell>
          <cell r="N36">
            <v>0.105</v>
          </cell>
          <cell r="O36">
            <v>0.105</v>
          </cell>
          <cell r="P36">
            <v>0.101666666666667</v>
          </cell>
          <cell r="Q36">
            <v>5.2188888888888903E-2</v>
          </cell>
          <cell r="R36">
            <v>177</v>
          </cell>
          <cell r="S36">
            <v>183</v>
          </cell>
          <cell r="T36">
            <v>6.6895598707254998E-3</v>
          </cell>
          <cell r="U36">
            <v>36.5</v>
          </cell>
          <cell r="V36">
            <v>30</v>
          </cell>
          <cell r="W36">
            <v>33.25</v>
          </cell>
          <cell r="X36">
            <v>23.95</v>
          </cell>
          <cell r="Y36">
            <v>1.3883089770354899</v>
          </cell>
          <cell r="Z36">
            <v>9.2871760209445892E-3</v>
          </cell>
          <cell r="AA36">
            <v>0.279699248120301</v>
          </cell>
          <cell r="AB36">
            <v>2.5976161502190898E-3</v>
          </cell>
          <cell r="AC36">
            <v>5.4786505039108001E-2</v>
          </cell>
          <cell r="AD36">
            <v>3</v>
          </cell>
          <cell r="AE36">
            <v>1.4</v>
          </cell>
          <cell r="AF36">
            <v>28.75</v>
          </cell>
          <cell r="AG36">
            <v>0.53333333333333299</v>
          </cell>
          <cell r="AH36">
            <v>0.104347826086957</v>
          </cell>
          <cell r="AI36">
            <v>5.5652173913043501E-2</v>
          </cell>
        </row>
        <row r="37">
          <cell r="B37" t="str">
            <v>NST</v>
          </cell>
          <cell r="C37">
            <v>5.7000000000000002E-2</v>
          </cell>
          <cell r="D37">
            <v>5.5E-2</v>
          </cell>
          <cell r="E37">
            <v>7.0000000000000007E-2</v>
          </cell>
          <cell r="F37">
            <v>0.06</v>
          </cell>
          <cell r="G37">
            <v>4.82E-2</v>
          </cell>
          <cell r="I37">
            <v>0.68</v>
          </cell>
          <cell r="J37">
            <v>0.66</v>
          </cell>
          <cell r="K37">
            <v>0.6</v>
          </cell>
          <cell r="L37">
            <v>0.353333333333333</v>
          </cell>
          <cell r="M37">
            <v>0.13</v>
          </cell>
          <cell r="N37">
            <v>0.14000000000000001</v>
          </cell>
          <cell r="O37">
            <v>0.15</v>
          </cell>
          <cell r="P37">
            <v>0.14000000000000001</v>
          </cell>
          <cell r="Q37">
            <v>4.94666666666667E-2</v>
          </cell>
          <cell r="R37">
            <v>101</v>
          </cell>
          <cell r="S37">
            <v>101</v>
          </cell>
          <cell r="T37">
            <v>0</v>
          </cell>
          <cell r="U37">
            <v>47.4</v>
          </cell>
          <cell r="V37">
            <v>38.9</v>
          </cell>
          <cell r="W37">
            <v>43.15</v>
          </cell>
          <cell r="X37">
            <v>20.2</v>
          </cell>
          <cell r="Y37">
            <v>2.13613861386139</v>
          </cell>
          <cell r="Z37">
            <v>0</v>
          </cell>
          <cell r="AA37">
            <v>0.53186558516801896</v>
          </cell>
          <cell r="AB37">
            <v>0</v>
          </cell>
          <cell r="AC37">
            <v>4.94666666666667E-2</v>
          </cell>
          <cell r="AD37">
            <v>3.5</v>
          </cell>
          <cell r="AE37">
            <v>2.15</v>
          </cell>
          <cell r="AF37">
            <v>24.25</v>
          </cell>
          <cell r="AG37">
            <v>0.38571428571428601</v>
          </cell>
          <cell r="AH37">
            <v>0.14432989690721601</v>
          </cell>
          <cell r="AI37">
            <v>5.5670103092783502E-2</v>
          </cell>
        </row>
        <row r="38">
          <cell r="B38" t="str">
            <v>NVE</v>
          </cell>
          <cell r="C38">
            <v>8.7999999999999995E-2</v>
          </cell>
          <cell r="D38">
            <v>0.04</v>
          </cell>
          <cell r="E38">
            <v>9.5000000000000001E-2</v>
          </cell>
          <cell r="F38">
            <v>0.11</v>
          </cell>
          <cell r="G38">
            <v>0.1048</v>
          </cell>
          <cell r="I38">
            <v>0.63</v>
          </cell>
          <cell r="J38">
            <v>0.49</v>
          </cell>
          <cell r="K38">
            <v>0.49</v>
          </cell>
          <cell r="L38">
            <v>0.46333333333333299</v>
          </cell>
          <cell r="M38">
            <v>5.5E-2</v>
          </cell>
          <cell r="N38">
            <v>7.0000000000000007E-2</v>
          </cell>
          <cell r="O38">
            <v>0.09</v>
          </cell>
          <cell r="P38">
            <v>7.1666666666666698E-2</v>
          </cell>
          <cell r="Q38">
            <v>3.3205555555555599E-2</v>
          </cell>
          <cell r="R38">
            <v>242</v>
          </cell>
          <cell r="S38">
            <v>250</v>
          </cell>
          <cell r="T38">
            <v>6.5258394446618996E-3</v>
          </cell>
          <cell r="U38">
            <v>16</v>
          </cell>
          <cell r="V38">
            <v>12.3</v>
          </cell>
          <cell r="W38">
            <v>14.15</v>
          </cell>
          <cell r="X38">
            <v>15.1</v>
          </cell>
          <cell r="Y38">
            <v>0.93708609271523202</v>
          </cell>
          <cell r="Z38">
            <v>6.1152733868851498E-3</v>
          </cell>
          <cell r="AA38">
            <v>-6.7137809187279199E-2</v>
          </cell>
          <cell r="AB38">
            <v>-4.1056605777674201E-4</v>
          </cell>
          <cell r="AC38">
            <v>3.2794989497778801E-2</v>
          </cell>
          <cell r="AD38">
            <v>1.5</v>
          </cell>
          <cell r="AE38">
            <v>0.75</v>
          </cell>
          <cell r="AF38">
            <v>17.25</v>
          </cell>
          <cell r="AG38">
            <v>0.5</v>
          </cell>
          <cell r="AH38">
            <v>8.6956521739130405E-2</v>
          </cell>
          <cell r="AI38">
            <v>4.3478260869565202E-2</v>
          </cell>
        </row>
        <row r="39">
          <cell r="B39" t="str">
            <v>OGE</v>
          </cell>
          <cell r="C39">
            <v>6.8000000000000005E-2</v>
          </cell>
          <cell r="D39">
            <v>7.4999999999999997E-2</v>
          </cell>
          <cell r="E39">
            <v>6.5000000000000002E-2</v>
          </cell>
          <cell r="F39">
            <v>0.04</v>
          </cell>
          <cell r="G39">
            <v>8.2500000000000004E-2</v>
          </cell>
          <cell r="I39">
            <v>0.41</v>
          </cell>
          <cell r="J39">
            <v>0.44</v>
          </cell>
          <cell r="K39">
            <v>0.42</v>
          </cell>
          <cell r="L39">
            <v>0.57666666666666699</v>
          </cell>
          <cell r="M39">
            <v>0.14000000000000001</v>
          </cell>
          <cell r="N39">
            <v>0.125</v>
          </cell>
          <cell r="O39">
            <v>0.12</v>
          </cell>
          <cell r="P39">
            <v>0.12833333333333299</v>
          </cell>
          <cell r="Q39">
            <v>7.4005555555555505E-2</v>
          </cell>
          <cell r="R39">
            <v>98.5</v>
          </cell>
          <cell r="S39">
            <v>100</v>
          </cell>
          <cell r="T39">
            <v>3.0273006094980702E-3</v>
          </cell>
          <cell r="U39">
            <v>53.5</v>
          </cell>
          <cell r="V39">
            <v>40.6</v>
          </cell>
          <cell r="W39">
            <v>47.05</v>
          </cell>
          <cell r="X39">
            <v>27.4</v>
          </cell>
          <cell r="Y39">
            <v>1.7171532846715301</v>
          </cell>
          <cell r="Z39">
            <v>5.1983391852877502E-3</v>
          </cell>
          <cell r="AA39">
            <v>0.41764080765143502</v>
          </cell>
          <cell r="AB39">
            <v>2.17103857578968E-3</v>
          </cell>
          <cell r="AC39">
            <v>7.6176594131345199E-2</v>
          </cell>
          <cell r="AD39">
            <v>4</v>
          </cell>
          <cell r="AE39">
            <v>1.8</v>
          </cell>
          <cell r="AF39">
            <v>33.75</v>
          </cell>
          <cell r="AG39">
            <v>0.55000000000000004</v>
          </cell>
          <cell r="AH39">
            <v>0.11851851851851899</v>
          </cell>
          <cell r="AI39">
            <v>6.5185185185185193E-2</v>
          </cell>
        </row>
        <row r="40">
          <cell r="B40" t="str">
            <v>OTTR</v>
          </cell>
          <cell r="C40">
            <v>0.05</v>
          </cell>
          <cell r="D40">
            <v>1.4999999999999999E-2</v>
          </cell>
          <cell r="E40">
            <v>0.13</v>
          </cell>
          <cell r="F40">
            <v>1.4999999999999999E-2</v>
          </cell>
          <cell r="G40">
            <v>0.05</v>
          </cell>
          <cell r="I40" t="str">
            <v>NMF</v>
          </cell>
          <cell r="J40" t="str">
            <v>NMF</v>
          </cell>
          <cell r="K40">
            <v>0.92</v>
          </cell>
          <cell r="L40">
            <v>0.08</v>
          </cell>
          <cell r="M40">
            <v>0.04</v>
          </cell>
          <cell r="N40">
            <v>0.05</v>
          </cell>
          <cell r="O40">
            <v>7.0000000000000007E-2</v>
          </cell>
          <cell r="P40">
            <v>5.3333333333333302E-2</v>
          </cell>
          <cell r="Q40">
            <v>4.2666666666666703E-3</v>
          </cell>
          <cell r="R40">
            <v>38</v>
          </cell>
          <cell r="S40">
            <v>42</v>
          </cell>
          <cell r="T40">
            <v>2.0218369075211601E-2</v>
          </cell>
          <cell r="U40">
            <v>23.5</v>
          </cell>
          <cell r="V40">
            <v>18.7</v>
          </cell>
          <cell r="W40">
            <v>21.1</v>
          </cell>
          <cell r="X40">
            <v>18.399999999999999</v>
          </cell>
          <cell r="Y40">
            <v>1.14673913043478</v>
          </cell>
          <cell r="Z40">
            <v>2.3185194972117601E-2</v>
          </cell>
          <cell r="AA40">
            <v>0.127962085308057</v>
          </cell>
          <cell r="AB40">
            <v>2.9668258969060501E-3</v>
          </cell>
          <cell r="AC40">
            <v>7.2334925635727104E-3</v>
          </cell>
          <cell r="AD40">
            <v>1.5</v>
          </cell>
          <cell r="AE40">
            <v>1.3</v>
          </cell>
          <cell r="AF40">
            <v>20.25</v>
          </cell>
          <cell r="AG40">
            <v>0.133333333333333</v>
          </cell>
          <cell r="AH40">
            <v>7.4074074074074098E-2</v>
          </cell>
          <cell r="AI40">
            <v>9.8765432098765395E-3</v>
          </cell>
        </row>
        <row r="41">
          <cell r="B41" t="str">
            <v>POM</v>
          </cell>
          <cell r="C41">
            <v>0.04</v>
          </cell>
          <cell r="D41">
            <v>0.02</v>
          </cell>
          <cell r="E41">
            <v>2.5000000000000001E-2</v>
          </cell>
          <cell r="F41">
            <v>0.01</v>
          </cell>
          <cell r="G41">
            <v>7.4999999999999997E-2</v>
          </cell>
          <cell r="I41">
            <v>0.85</v>
          </cell>
          <cell r="J41">
            <v>0.91</v>
          </cell>
          <cell r="K41">
            <v>0.71</v>
          </cell>
          <cell r="L41">
            <v>0.176666666666667</v>
          </cell>
          <cell r="M41">
            <v>6.5000000000000002E-2</v>
          </cell>
          <cell r="N41">
            <v>0.06</v>
          </cell>
          <cell r="O41">
            <v>7.4999999999999997E-2</v>
          </cell>
          <cell r="P41">
            <v>6.6666666666666693E-2</v>
          </cell>
          <cell r="Q41">
            <v>1.17777777777778E-2</v>
          </cell>
          <cell r="R41">
            <v>235</v>
          </cell>
          <cell r="S41">
            <v>250</v>
          </cell>
          <cell r="T41">
            <v>1.24519688936626E-2</v>
          </cell>
          <cell r="U41">
            <v>20.399999999999999</v>
          </cell>
          <cell r="V41">
            <v>16.600000000000001</v>
          </cell>
          <cell r="W41">
            <v>18.5</v>
          </cell>
          <cell r="X41">
            <v>20</v>
          </cell>
          <cell r="Y41">
            <v>0.92500000000000004</v>
          </cell>
          <cell r="Z41">
            <v>1.1518071226637901E-2</v>
          </cell>
          <cell r="AA41">
            <v>-8.1081081081080905E-2</v>
          </cell>
          <cell r="AB41">
            <v>-9.3389766702469497E-4</v>
          </cell>
          <cell r="AC41">
            <v>1.08438801107531E-2</v>
          </cell>
          <cell r="AD41">
            <v>1.65</v>
          </cell>
          <cell r="AE41">
            <v>1.1599999999999999</v>
          </cell>
          <cell r="AF41">
            <v>21.2</v>
          </cell>
          <cell r="AG41">
            <v>0.29696969696969699</v>
          </cell>
          <cell r="AH41">
            <v>7.7830188679245293E-2</v>
          </cell>
          <cell r="AI41">
            <v>2.3113207547169799E-2</v>
          </cell>
        </row>
        <row r="42">
          <cell r="B42" t="str">
            <v>PCG</v>
          </cell>
          <cell r="C42">
            <v>0.04</v>
          </cell>
          <cell r="D42">
            <v>5.5E-2</v>
          </cell>
          <cell r="E42">
            <v>0.06</v>
          </cell>
          <cell r="F42">
            <v>4.4999999999999998E-2</v>
          </cell>
          <cell r="G42">
            <v>1.43E-2</v>
          </cell>
          <cell r="I42">
            <v>0.66</v>
          </cell>
          <cell r="J42">
            <v>0.51</v>
          </cell>
          <cell r="K42">
            <v>0.52</v>
          </cell>
          <cell r="L42">
            <v>0.43666666666666698</v>
          </cell>
          <cell r="M42">
            <v>0.09</v>
          </cell>
          <cell r="N42">
            <v>0.11</v>
          </cell>
          <cell r="O42">
            <v>0.115</v>
          </cell>
          <cell r="P42">
            <v>0.105</v>
          </cell>
          <cell r="Q42">
            <v>4.5850000000000002E-2</v>
          </cell>
          <cell r="R42">
            <v>420</v>
          </cell>
          <cell r="S42">
            <v>425</v>
          </cell>
          <cell r="T42">
            <v>2.3696948284217499E-3</v>
          </cell>
          <cell r="U42">
            <v>48</v>
          </cell>
          <cell r="V42">
            <v>37.6</v>
          </cell>
          <cell r="W42">
            <v>42.8</v>
          </cell>
          <cell r="X42">
            <v>32</v>
          </cell>
          <cell r="Y42">
            <v>1.3374999999999999</v>
          </cell>
          <cell r="Z42">
            <v>3.1694668330140901E-3</v>
          </cell>
          <cell r="AA42">
            <v>0.25233644859813098</v>
          </cell>
          <cell r="AB42">
            <v>7.9977200459234097E-4</v>
          </cell>
          <cell r="AC42">
            <v>4.6649772004592298E-2</v>
          </cell>
          <cell r="AD42">
            <v>4.25</v>
          </cell>
          <cell r="AE42">
            <v>2.2000000000000002</v>
          </cell>
          <cell r="AF42">
            <v>38</v>
          </cell>
          <cell r="AG42">
            <v>0.48235294117647098</v>
          </cell>
          <cell r="AH42">
            <v>0.11184210526315801</v>
          </cell>
          <cell r="AI42">
            <v>5.3947368421052598E-2</v>
          </cell>
        </row>
        <row r="43">
          <cell r="B43" t="str">
            <v>PNW</v>
          </cell>
          <cell r="C43">
            <v>5.2999999999999999E-2</v>
          </cell>
          <cell r="D43">
            <v>2.5000000000000001E-2</v>
          </cell>
          <cell r="E43">
            <v>0.06</v>
          </cell>
          <cell r="F43">
            <v>1.4999999999999999E-2</v>
          </cell>
          <cell r="G43">
            <v>5.5800000000000002E-2</v>
          </cell>
          <cell r="I43">
            <v>0.76</v>
          </cell>
          <cell r="J43">
            <v>0.64</v>
          </cell>
          <cell r="K43">
            <v>0.65</v>
          </cell>
          <cell r="L43">
            <v>0.31666666666666698</v>
          </cell>
          <cell r="M43">
            <v>0.08</v>
          </cell>
          <cell r="N43">
            <v>0.09</v>
          </cell>
          <cell r="O43">
            <v>0.09</v>
          </cell>
          <cell r="P43">
            <v>8.6666666666666697E-2</v>
          </cell>
          <cell r="Q43">
            <v>2.74444444444445E-2</v>
          </cell>
          <cell r="R43">
            <v>110</v>
          </cell>
          <cell r="S43">
            <v>123</v>
          </cell>
          <cell r="T43">
            <v>2.2592222391916401E-2</v>
          </cell>
          <cell r="U43">
            <v>46.4</v>
          </cell>
          <cell r="V43">
            <v>37.299999999999997</v>
          </cell>
          <cell r="W43">
            <v>41.85</v>
          </cell>
          <cell r="X43">
            <v>35.6</v>
          </cell>
          <cell r="Y43">
            <v>1.1755617977528099</v>
          </cell>
          <cell r="Z43">
            <v>2.6558553570272501E-2</v>
          </cell>
          <cell r="AA43">
            <v>0.149342891278375</v>
          </cell>
          <cell r="AB43">
            <v>3.9663311783560999E-3</v>
          </cell>
          <cell r="AC43">
            <v>3.1410775622800598E-2</v>
          </cell>
          <cell r="AD43">
            <v>3.5</v>
          </cell>
          <cell r="AE43">
            <v>2.2999999999999998</v>
          </cell>
          <cell r="AF43">
            <v>39.25</v>
          </cell>
          <cell r="AG43">
            <v>0.34285714285714303</v>
          </cell>
          <cell r="AH43">
            <v>8.9171974522293002E-2</v>
          </cell>
          <cell r="AI43">
            <v>3.0573248407643298E-2</v>
          </cell>
        </row>
        <row r="44">
          <cell r="B44" t="str">
            <v>PNM</v>
          </cell>
          <cell r="C44">
            <v>0.16700000000000001</v>
          </cell>
          <cell r="D44">
            <v>0.03</v>
          </cell>
          <cell r="E44">
            <v>0.19500000000000001</v>
          </cell>
          <cell r="F44">
            <v>7.0000000000000007E-2</v>
          </cell>
          <cell r="G44">
            <v>0.12429999999999999</v>
          </cell>
          <cell r="I44">
            <v>0.51</v>
          </cell>
          <cell r="J44">
            <v>0.5</v>
          </cell>
          <cell r="K44">
            <v>0.54</v>
          </cell>
          <cell r="L44">
            <v>0.483333333333333</v>
          </cell>
          <cell r="M44">
            <v>5.5E-2</v>
          </cell>
          <cell r="N44">
            <v>6.5000000000000002E-2</v>
          </cell>
          <cell r="O44">
            <v>6.5000000000000002E-2</v>
          </cell>
          <cell r="P44">
            <v>6.1666666666666703E-2</v>
          </cell>
          <cell r="Q44">
            <v>2.9805555555555599E-2</v>
          </cell>
          <cell r="R44">
            <v>87</v>
          </cell>
          <cell r="S44">
            <v>87</v>
          </cell>
          <cell r="T44">
            <v>0</v>
          </cell>
          <cell r="U44">
            <v>18.100000000000001</v>
          </cell>
          <cell r="V44">
            <v>12.8</v>
          </cell>
          <cell r="W44">
            <v>15.45</v>
          </cell>
          <cell r="X44">
            <v>18.7</v>
          </cell>
          <cell r="Y44">
            <v>0.82620320855615004</v>
          </cell>
          <cell r="Z44">
            <v>0</v>
          </cell>
          <cell r="AA44">
            <v>-0.21035598705501601</v>
          </cell>
          <cell r="AB44">
            <v>0</v>
          </cell>
          <cell r="AC44">
            <v>2.9805555555555599E-2</v>
          </cell>
          <cell r="AD44">
            <v>1.5</v>
          </cell>
          <cell r="AE44">
            <v>0.8</v>
          </cell>
          <cell r="AF44">
            <v>22.3</v>
          </cell>
          <cell r="AG44">
            <v>0.46666666666666701</v>
          </cell>
          <cell r="AH44">
            <v>6.7264573991031404E-2</v>
          </cell>
          <cell r="AI44">
            <v>3.1390134529148003E-2</v>
          </cell>
        </row>
        <row r="45">
          <cell r="B45" t="str">
            <v>POR</v>
          </cell>
          <cell r="C45">
            <v>0.05</v>
          </cell>
          <cell r="D45">
            <v>3.5000000000000003E-2</v>
          </cell>
          <cell r="E45">
            <v>7.4999999999999997E-2</v>
          </cell>
          <cell r="F45">
            <v>0.03</v>
          </cell>
          <cell r="G45">
            <v>5.8799999999999998E-2</v>
          </cell>
          <cell r="I45">
            <v>0.53</v>
          </cell>
          <cell r="J45">
            <v>0.52</v>
          </cell>
          <cell r="K45">
            <v>0.52</v>
          </cell>
          <cell r="L45">
            <v>0.47666666666666702</v>
          </cell>
          <cell r="M45">
            <v>0.09</v>
          </cell>
          <cell r="N45">
            <v>0.09</v>
          </cell>
          <cell r="O45">
            <v>0.09</v>
          </cell>
          <cell r="P45">
            <v>0.09</v>
          </cell>
          <cell r="Q45">
            <v>4.2900000000000001E-2</v>
          </cell>
          <cell r="R45">
            <v>75.75</v>
          </cell>
          <cell r="S45">
            <v>76.5</v>
          </cell>
          <cell r="T45">
            <v>1.97240191925507E-3</v>
          </cell>
          <cell r="U45">
            <v>26</v>
          </cell>
          <cell r="V45">
            <v>21.3</v>
          </cell>
          <cell r="W45">
            <v>23.65</v>
          </cell>
          <cell r="X45">
            <v>22.95</v>
          </cell>
          <cell r="Y45">
            <v>1.03050108932462</v>
          </cell>
          <cell r="Z45">
            <v>2.0325623263783201E-3</v>
          </cell>
          <cell r="AA45">
            <v>2.9598308668076102E-2</v>
          </cell>
          <cell r="AB45">
            <v>6.0160407123248403E-5</v>
          </cell>
          <cell r="AC45">
            <v>4.2960160407123298E-2</v>
          </cell>
          <cell r="AD45">
            <v>2.25</v>
          </cell>
          <cell r="AE45">
            <v>1.2</v>
          </cell>
          <cell r="AF45">
            <v>25.75</v>
          </cell>
          <cell r="AG45">
            <v>0.46666666666666701</v>
          </cell>
          <cell r="AH45">
            <v>8.7378640776699004E-2</v>
          </cell>
          <cell r="AI45">
            <v>4.0776699029126201E-2</v>
          </cell>
        </row>
        <row r="46">
          <cell r="B46" t="str">
            <v>PPL</v>
          </cell>
          <cell r="C46">
            <v>0.122</v>
          </cell>
          <cell r="D46">
            <v>9.5000000000000001E-2</v>
          </cell>
          <cell r="E46">
            <v>7.0000000000000007E-2</v>
          </cell>
          <cell r="F46">
            <v>3.5000000000000003E-2</v>
          </cell>
          <cell r="G46">
            <v>3.3799999999999997E-2</v>
          </cell>
          <cell r="I46">
            <v>0.53</v>
          </cell>
          <cell r="J46">
            <v>0.52</v>
          </cell>
          <cell r="K46">
            <v>0.55000000000000004</v>
          </cell>
          <cell r="L46">
            <v>0.46666666666666701</v>
          </cell>
          <cell r="M46">
            <v>0.125</v>
          </cell>
          <cell r="N46">
            <v>0.13</v>
          </cell>
          <cell r="O46">
            <v>0.12</v>
          </cell>
          <cell r="P46">
            <v>0.125</v>
          </cell>
          <cell r="Q46">
            <v>5.83333333333333E-2</v>
          </cell>
          <cell r="R46">
            <v>580</v>
          </cell>
          <cell r="S46">
            <v>680</v>
          </cell>
          <cell r="T46">
            <v>3.2324379535307902E-2</v>
          </cell>
          <cell r="U46">
            <v>30.3</v>
          </cell>
          <cell r="V46">
            <v>24.1</v>
          </cell>
          <cell r="W46">
            <v>27.2</v>
          </cell>
          <cell r="X46">
            <v>20.7</v>
          </cell>
          <cell r="Y46">
            <v>1.31400966183575</v>
          </cell>
          <cell r="Z46">
            <v>4.2474547022240301E-2</v>
          </cell>
          <cell r="AA46">
            <v>0.23897058823529399</v>
          </cell>
          <cell r="AB46">
            <v>1.0150167486932401E-2</v>
          </cell>
          <cell r="AC46">
            <v>6.8483500820265802E-2</v>
          </cell>
          <cell r="AD46">
            <v>3</v>
          </cell>
          <cell r="AE46">
            <v>1.7</v>
          </cell>
          <cell r="AF46">
            <v>26</v>
          </cell>
          <cell r="AG46">
            <v>0.43333333333333302</v>
          </cell>
          <cell r="AH46">
            <v>0.115384615384615</v>
          </cell>
          <cell r="AI46">
            <v>0.05</v>
          </cell>
        </row>
        <row r="47">
          <cell r="B47" t="str">
            <v>PGN</v>
          </cell>
          <cell r="C47">
            <v>0.04</v>
          </cell>
          <cell r="D47">
            <v>3.5000000000000003E-2</v>
          </cell>
          <cell r="E47">
            <v>3.5000000000000003E-2</v>
          </cell>
          <cell r="F47">
            <v>0.01</v>
          </cell>
          <cell r="G47">
            <v>3.2599999999999997E-2</v>
          </cell>
          <cell r="I47">
            <v>0.8</v>
          </cell>
          <cell r="J47">
            <v>0.8</v>
          </cell>
          <cell r="K47">
            <v>0.72</v>
          </cell>
          <cell r="L47">
            <v>0.22666666666666699</v>
          </cell>
          <cell r="M47">
            <v>8.5000000000000006E-2</v>
          </cell>
          <cell r="N47">
            <v>8.5000000000000006E-2</v>
          </cell>
          <cell r="O47">
            <v>0.09</v>
          </cell>
          <cell r="P47">
            <v>8.6666666666666697E-2</v>
          </cell>
          <cell r="Q47">
            <v>1.9644444444444398E-2</v>
          </cell>
          <cell r="R47">
            <v>296</v>
          </cell>
          <cell r="S47">
            <v>300</v>
          </cell>
          <cell r="T47">
            <v>2.6882108427914702E-3</v>
          </cell>
          <cell r="U47">
            <v>53.8</v>
          </cell>
          <cell r="V47">
            <v>42.1</v>
          </cell>
          <cell r="W47">
            <v>47.95</v>
          </cell>
          <cell r="X47">
            <v>36.9</v>
          </cell>
          <cell r="Y47">
            <v>1.29945799457995</v>
          </cell>
          <cell r="Z47">
            <v>3.4932170707818698E-3</v>
          </cell>
          <cell r="AA47">
            <v>0.23044838373305501</v>
          </cell>
          <cell r="AB47">
            <v>8.0500622799040003E-4</v>
          </cell>
          <cell r="AC47">
            <v>2.04494506724348E-2</v>
          </cell>
          <cell r="AD47">
            <v>3.6</v>
          </cell>
          <cell r="AE47">
            <v>2.6</v>
          </cell>
          <cell r="AF47">
            <v>40.5</v>
          </cell>
          <cell r="AG47">
            <v>0.27777777777777801</v>
          </cell>
          <cell r="AH47">
            <v>8.8888888888888906E-2</v>
          </cell>
          <cell r="AI47">
            <v>2.4691358024691398E-2</v>
          </cell>
        </row>
        <row r="48">
          <cell r="B48" t="str">
            <v>PEG</v>
          </cell>
          <cell r="C48">
            <v>0.02</v>
          </cell>
          <cell r="D48">
            <v>7.4999999999999997E-2</v>
          </cell>
          <cell r="E48">
            <v>0.01</v>
          </cell>
          <cell r="F48">
            <v>1.4999999999999999E-2</v>
          </cell>
          <cell r="G48">
            <v>1.4E-2</v>
          </cell>
          <cell r="I48">
            <v>0.49</v>
          </cell>
          <cell r="J48">
            <v>0.54</v>
          </cell>
          <cell r="K48">
            <v>0.45</v>
          </cell>
          <cell r="L48">
            <v>0.50666666666666704</v>
          </cell>
          <cell r="M48">
            <v>0.13500000000000001</v>
          </cell>
          <cell r="N48">
            <v>0.12</v>
          </cell>
          <cell r="O48">
            <v>0.125</v>
          </cell>
          <cell r="P48">
            <v>0.12666666666666701</v>
          </cell>
          <cell r="Q48">
            <v>6.4177777777777806E-2</v>
          </cell>
          <cell r="R48">
            <v>505.9</v>
          </cell>
          <cell r="S48">
            <v>505.9</v>
          </cell>
          <cell r="T48">
            <v>0</v>
          </cell>
          <cell r="U48">
            <v>35.5</v>
          </cell>
          <cell r="V48">
            <v>28</v>
          </cell>
          <cell r="W48">
            <v>31.75</v>
          </cell>
          <cell r="X48">
            <v>21.45</v>
          </cell>
          <cell r="Y48">
            <v>1.4801864801864799</v>
          </cell>
          <cell r="Z48">
            <v>0</v>
          </cell>
          <cell r="AA48">
            <v>0.32440944881889799</v>
          </cell>
          <cell r="AB48">
            <v>0</v>
          </cell>
          <cell r="AC48">
            <v>6.4177777777777806E-2</v>
          </cell>
          <cell r="AD48">
            <v>3.25</v>
          </cell>
          <cell r="AE48">
            <v>1.45</v>
          </cell>
          <cell r="AF48">
            <v>26</v>
          </cell>
          <cell r="AG48">
            <v>0.55384615384615399</v>
          </cell>
          <cell r="AH48">
            <v>0.125</v>
          </cell>
          <cell r="AI48">
            <v>6.9230769230769207E-2</v>
          </cell>
        </row>
        <row r="49">
          <cell r="B49" t="str">
            <v>SCG</v>
          </cell>
          <cell r="C49">
            <v>4.2000000000000003E-2</v>
          </cell>
          <cell r="D49">
            <v>0.05</v>
          </cell>
          <cell r="E49">
            <v>0.03</v>
          </cell>
          <cell r="F49">
            <v>0.02</v>
          </cell>
          <cell r="G49">
            <v>4.5499999999999999E-2</v>
          </cell>
          <cell r="I49">
            <v>0.64</v>
          </cell>
          <cell r="J49">
            <v>0.63</v>
          </cell>
          <cell r="K49">
            <v>0.6</v>
          </cell>
          <cell r="L49">
            <v>0.37666666666666698</v>
          </cell>
          <cell r="M49">
            <v>0.1</v>
          </cell>
          <cell r="N49">
            <v>9.5000000000000001E-2</v>
          </cell>
          <cell r="O49">
            <v>0.09</v>
          </cell>
          <cell r="P49">
            <v>9.5000000000000001E-2</v>
          </cell>
          <cell r="Q49">
            <v>3.5783333333333299E-2</v>
          </cell>
          <cell r="R49">
            <v>137</v>
          </cell>
          <cell r="S49">
            <v>155</v>
          </cell>
          <cell r="T49">
            <v>2.4996131275850202E-2</v>
          </cell>
          <cell r="U49">
            <v>43.2</v>
          </cell>
          <cell r="V49">
            <v>34.6</v>
          </cell>
          <cell r="W49">
            <v>38.9</v>
          </cell>
          <cell r="X49">
            <v>32.049999999999997</v>
          </cell>
          <cell r="Y49">
            <v>1.21372854914197</v>
          </cell>
          <cell r="Z49">
            <v>3.0338518147599799E-2</v>
          </cell>
          <cell r="AA49">
            <v>0.17609254498714699</v>
          </cell>
          <cell r="AB49">
            <v>5.3423868717495902E-3</v>
          </cell>
          <cell r="AC49">
            <v>4.11257202050829E-2</v>
          </cell>
          <cell r="AD49">
            <v>3.5</v>
          </cell>
          <cell r="AE49">
            <v>2.1</v>
          </cell>
          <cell r="AF49">
            <v>37.25</v>
          </cell>
          <cell r="AG49">
            <v>0.4</v>
          </cell>
          <cell r="AH49">
            <v>9.3959731543624206E-2</v>
          </cell>
          <cell r="AI49">
            <v>3.7583892617449703E-2</v>
          </cell>
        </row>
        <row r="50">
          <cell r="B50" t="str">
            <v>SRE</v>
          </cell>
          <cell r="C50">
            <v>7.0000000000000007E-2</v>
          </cell>
          <cell r="D50">
            <v>6.5000000000000002E-2</v>
          </cell>
          <cell r="E50">
            <v>3.5000000000000003E-2</v>
          </cell>
          <cell r="F50">
            <v>0.09</v>
          </cell>
          <cell r="G50">
            <v>7.3300000000000004E-2</v>
          </cell>
          <cell r="I50">
            <v>0.45</v>
          </cell>
          <cell r="J50">
            <v>0.46</v>
          </cell>
          <cell r="K50">
            <v>0.45</v>
          </cell>
          <cell r="L50">
            <v>0.54666666666666697</v>
          </cell>
          <cell r="M50">
            <v>0.105</v>
          </cell>
          <cell r="N50">
            <v>0.105</v>
          </cell>
          <cell r="O50">
            <v>0.105</v>
          </cell>
          <cell r="P50">
            <v>0.105</v>
          </cell>
          <cell r="Q50">
            <v>5.74E-2</v>
          </cell>
          <cell r="R50">
            <v>242</v>
          </cell>
          <cell r="S50">
            <v>246</v>
          </cell>
          <cell r="T50">
            <v>3.2841429745344999E-3</v>
          </cell>
          <cell r="U50">
            <v>56</v>
          </cell>
          <cell r="V50">
            <v>44.8</v>
          </cell>
          <cell r="W50">
            <v>50.4</v>
          </cell>
          <cell r="X50">
            <v>43.5</v>
          </cell>
          <cell r="Y50">
            <v>1.1586206896551701</v>
          </cell>
          <cell r="Z50">
            <v>3.80507599808135E-3</v>
          </cell>
          <cell r="AA50">
            <v>0.136904761904762</v>
          </cell>
          <cell r="AB50">
            <v>5.20933023546851E-4</v>
          </cell>
          <cell r="AC50">
            <v>5.7920933023546797E-2</v>
          </cell>
          <cell r="AD50">
            <v>5.5</v>
          </cell>
          <cell r="AE50">
            <v>2.5</v>
          </cell>
          <cell r="AF50">
            <v>52.25</v>
          </cell>
          <cell r="AG50">
            <v>0.54545454545454497</v>
          </cell>
          <cell r="AH50">
            <v>0.105263157894737</v>
          </cell>
          <cell r="AI50">
            <v>5.7416267942583699E-2</v>
          </cell>
        </row>
        <row r="51">
          <cell r="B51" t="str">
            <v>SO</v>
          </cell>
          <cell r="C51">
            <v>5.0999999999999997E-2</v>
          </cell>
          <cell r="D51">
            <v>5.5E-2</v>
          </cell>
          <cell r="E51">
            <v>0.06</v>
          </cell>
          <cell r="F51">
            <v>0.04</v>
          </cell>
          <cell r="G51">
            <v>5.9200000000000003E-2</v>
          </cell>
          <cell r="I51">
            <v>0.73</v>
          </cell>
          <cell r="J51">
            <v>0.72</v>
          </cell>
          <cell r="K51">
            <v>0.68</v>
          </cell>
          <cell r="L51">
            <v>0.28999999999999998</v>
          </cell>
          <cell r="M51">
            <v>0.125</v>
          </cell>
          <cell r="N51">
            <v>0.125</v>
          </cell>
          <cell r="O51">
            <v>0.13</v>
          </cell>
          <cell r="P51">
            <v>0.12666666666666701</v>
          </cell>
          <cell r="Q51">
            <v>3.6733333333333298E-2</v>
          </cell>
          <cell r="R51">
            <v>870</v>
          </cell>
          <cell r="S51">
            <v>910</v>
          </cell>
          <cell r="T51">
            <v>9.0308114972208493E-3</v>
          </cell>
          <cell r="U51">
            <v>44</v>
          </cell>
          <cell r="V51">
            <v>35.700000000000003</v>
          </cell>
          <cell r="W51">
            <v>39.85</v>
          </cell>
          <cell r="X51">
            <v>21.25</v>
          </cell>
          <cell r="Y51">
            <v>1.8752941176470601</v>
          </cell>
          <cell r="Z51">
            <v>1.69354276783177E-2</v>
          </cell>
          <cell r="AA51">
            <v>0.466750313676286</v>
          </cell>
          <cell r="AB51">
            <v>7.9046161810968404E-3</v>
          </cell>
          <cell r="AC51">
            <v>4.4637949514430203E-2</v>
          </cell>
          <cell r="AD51">
            <v>3.25</v>
          </cell>
          <cell r="AE51">
            <v>2.2000000000000002</v>
          </cell>
          <cell r="AF51">
            <v>25</v>
          </cell>
          <cell r="AG51">
            <v>0.32307692307692298</v>
          </cell>
          <cell r="AH51">
            <v>0.13</v>
          </cell>
          <cell r="AI51">
            <v>4.2000000000000003E-2</v>
          </cell>
        </row>
        <row r="52">
          <cell r="B52" t="str">
            <v>TE</v>
          </cell>
          <cell r="C52">
            <v>4.7E-2</v>
          </cell>
          <cell r="D52">
            <v>0.05</v>
          </cell>
          <cell r="E52">
            <v>0.105</v>
          </cell>
          <cell r="F52">
            <v>4.4999999999999998E-2</v>
          </cell>
          <cell r="G52">
            <v>5.4100000000000002E-2</v>
          </cell>
          <cell r="I52">
            <v>0.65</v>
          </cell>
          <cell r="J52">
            <v>0.61</v>
          </cell>
          <cell r="K52">
            <v>0.56999999999999995</v>
          </cell>
          <cell r="L52">
            <v>0.39</v>
          </cell>
          <cell r="M52">
            <v>0.125</v>
          </cell>
          <cell r="N52">
            <v>0.13</v>
          </cell>
          <cell r="O52">
            <v>0.14000000000000001</v>
          </cell>
          <cell r="P52">
            <v>0.13166666666666699</v>
          </cell>
          <cell r="Q52">
            <v>5.135E-2</v>
          </cell>
          <cell r="R52">
            <v>217</v>
          </cell>
          <cell r="S52">
            <v>220</v>
          </cell>
          <cell r="T52">
            <v>2.7498123798321799E-3</v>
          </cell>
          <cell r="U52">
            <v>19.7</v>
          </cell>
          <cell r="V52">
            <v>15.8</v>
          </cell>
          <cell r="W52">
            <v>17.75</v>
          </cell>
          <cell r="X52">
            <v>11.1</v>
          </cell>
          <cell r="Y52">
            <v>1.5990990990991001</v>
          </cell>
          <cell r="Z52">
            <v>4.3972224992811998E-3</v>
          </cell>
          <cell r="AA52">
            <v>0.374647887323944</v>
          </cell>
          <cell r="AB52">
            <v>1.6474101194490099E-3</v>
          </cell>
          <cell r="AC52">
            <v>5.2997410119449001E-2</v>
          </cell>
          <cell r="AD52">
            <v>1.75</v>
          </cell>
          <cell r="AE52">
            <v>1.05</v>
          </cell>
          <cell r="AF52">
            <v>13.25</v>
          </cell>
          <cell r="AG52">
            <v>0.4</v>
          </cell>
          <cell r="AH52">
            <v>0.13207547169811301</v>
          </cell>
          <cell r="AI52">
            <v>5.2830188679245299E-2</v>
          </cell>
        </row>
        <row r="53">
          <cell r="B53" t="str">
            <v>UIL</v>
          </cell>
          <cell r="C53">
            <v>0.04</v>
          </cell>
          <cell r="D53">
            <v>5.5E-2</v>
          </cell>
          <cell r="E53">
            <v>0.03</v>
          </cell>
          <cell r="F53" t="str">
            <v>Nil</v>
          </cell>
          <cell r="G53">
            <v>0.04</v>
          </cell>
          <cell r="I53">
            <v>0.87</v>
          </cell>
          <cell r="J53">
            <v>0.79</v>
          </cell>
          <cell r="K53">
            <v>0.73</v>
          </cell>
          <cell r="L53">
            <v>0.20333333333333301</v>
          </cell>
          <cell r="M53">
            <v>8.5000000000000006E-2</v>
          </cell>
          <cell r="N53">
            <v>0.09</v>
          </cell>
          <cell r="O53">
            <v>0.09</v>
          </cell>
          <cell r="P53">
            <v>8.8333333333333305E-2</v>
          </cell>
          <cell r="Q53">
            <v>1.7961111111111101E-2</v>
          </cell>
          <cell r="R53">
            <v>50</v>
          </cell>
          <cell r="S53">
            <v>50</v>
          </cell>
          <cell r="T53">
            <v>0</v>
          </cell>
          <cell r="U53">
            <v>34.9</v>
          </cell>
          <cell r="V53">
            <v>28.6</v>
          </cell>
          <cell r="W53">
            <v>31.75</v>
          </cell>
          <cell r="X53">
            <v>24.6</v>
          </cell>
          <cell r="Y53">
            <v>1.29065040650406</v>
          </cell>
          <cell r="Z53">
            <v>0</v>
          </cell>
          <cell r="AA53">
            <v>0.22519685039370099</v>
          </cell>
          <cell r="AB53">
            <v>0</v>
          </cell>
          <cell r="AC53">
            <v>1.7961111111111101E-2</v>
          </cell>
          <cell r="AD53">
            <v>2.35</v>
          </cell>
          <cell r="AE53">
            <v>1.73</v>
          </cell>
          <cell r="AF53">
            <v>27</v>
          </cell>
          <cell r="AG53">
            <v>0.26382978723404299</v>
          </cell>
          <cell r="AH53">
            <v>8.7037037037036996E-2</v>
          </cell>
          <cell r="AI53">
            <v>2.2962962962963001E-2</v>
          </cell>
        </row>
        <row r="54">
          <cell r="B54" t="str">
            <v>UNS</v>
          </cell>
          <cell r="C54">
            <v>0.03</v>
          </cell>
          <cell r="D54">
            <v>0.05</v>
          </cell>
          <cell r="E54">
            <v>9.5000000000000001E-2</v>
          </cell>
          <cell r="F54">
            <v>0.09</v>
          </cell>
          <cell r="G54">
            <v>0.03</v>
          </cell>
          <cell r="I54">
            <v>0.62</v>
          </cell>
          <cell r="J54">
            <v>0.65</v>
          </cell>
          <cell r="K54">
            <v>0.61</v>
          </cell>
          <cell r="L54">
            <v>0.37333333333333302</v>
          </cell>
          <cell r="M54">
            <v>0.115</v>
          </cell>
          <cell r="N54">
            <v>0.115</v>
          </cell>
          <cell r="O54">
            <v>0.125</v>
          </cell>
          <cell r="P54">
            <v>0.118333333333333</v>
          </cell>
          <cell r="Q54">
            <v>4.4177777777777802E-2</v>
          </cell>
          <cell r="R54">
            <v>37</v>
          </cell>
          <cell r="S54">
            <v>38</v>
          </cell>
          <cell r="T54">
            <v>5.3478986466832801E-3</v>
          </cell>
          <cell r="U54">
            <v>38.700000000000003</v>
          </cell>
          <cell r="V54">
            <v>33</v>
          </cell>
          <cell r="W54">
            <v>35.85</v>
          </cell>
          <cell r="X54">
            <v>24.45</v>
          </cell>
          <cell r="Y54">
            <v>1.46625766871166</v>
          </cell>
          <cell r="Z54">
            <v>7.8413974021920504E-3</v>
          </cell>
          <cell r="AA54">
            <v>0.31799163179916301</v>
          </cell>
          <cell r="AB54">
            <v>2.4934987555087699E-3</v>
          </cell>
          <cell r="AC54">
            <v>4.66712765332866E-2</v>
          </cell>
          <cell r="AD54">
            <v>3.4</v>
          </cell>
          <cell r="AE54">
            <v>2.08</v>
          </cell>
          <cell r="AF54">
            <v>27.65</v>
          </cell>
          <cell r="AG54">
            <v>0.38823529411764701</v>
          </cell>
          <cell r="AH54">
            <v>0.122965641952984</v>
          </cell>
          <cell r="AI54">
            <v>4.7739602169981903E-2</v>
          </cell>
        </row>
        <row r="55">
          <cell r="B55" t="str">
            <v>VVC</v>
          </cell>
          <cell r="C55">
            <v>4.7E-2</v>
          </cell>
          <cell r="D55">
            <v>3.5000000000000003E-2</v>
          </cell>
          <cell r="E55">
            <v>5.5E-2</v>
          </cell>
          <cell r="F55">
            <v>0.03</v>
          </cell>
          <cell r="G55">
            <v>0.06</v>
          </cell>
          <cell r="I55">
            <v>0.82</v>
          </cell>
          <cell r="J55">
            <v>0.76</v>
          </cell>
          <cell r="K55">
            <v>0.7</v>
          </cell>
          <cell r="L55">
            <v>0.24</v>
          </cell>
          <cell r="M55">
            <v>9.5000000000000001E-2</v>
          </cell>
          <cell r="N55">
            <v>0.1</v>
          </cell>
          <cell r="O55">
            <v>0.11</v>
          </cell>
          <cell r="P55">
            <v>0.101666666666667</v>
          </cell>
          <cell r="Q55">
            <v>2.4400000000000002E-2</v>
          </cell>
          <cell r="R55">
            <v>83</v>
          </cell>
          <cell r="S55">
            <v>85</v>
          </cell>
          <cell r="T55">
            <v>4.7734866991846498E-3</v>
          </cell>
          <cell r="U55">
            <v>28.8</v>
          </cell>
          <cell r="V55">
            <v>23.7</v>
          </cell>
          <cell r="W55">
            <v>26.25</v>
          </cell>
          <cell r="X55">
            <v>18.649999999999999</v>
          </cell>
          <cell r="Y55">
            <v>1.40750670241287</v>
          </cell>
          <cell r="Z55">
            <v>6.7187145229810697E-3</v>
          </cell>
          <cell r="AA55">
            <v>0.28952380952381002</v>
          </cell>
          <cell r="AB55">
            <v>1.9452278237964201E-3</v>
          </cell>
          <cell r="AC55">
            <v>2.6345227823796401E-2</v>
          </cell>
          <cell r="AD55">
            <v>2.2999999999999998</v>
          </cell>
          <cell r="AE55">
            <v>1.6</v>
          </cell>
          <cell r="AF55">
            <v>21.2</v>
          </cell>
          <cell r="AG55">
            <v>0.30434782608695599</v>
          </cell>
          <cell r="AH55">
            <v>0.10849056603773601</v>
          </cell>
          <cell r="AI55">
            <v>3.3018867924528301E-2</v>
          </cell>
        </row>
        <row r="56">
          <cell r="B56" t="str">
            <v>WR</v>
          </cell>
          <cell r="C56">
            <v>6.0999999999999999E-2</v>
          </cell>
          <cell r="D56">
            <v>0.02</v>
          </cell>
          <cell r="E56">
            <v>8.5000000000000006E-2</v>
          </cell>
          <cell r="F56">
            <v>0.03</v>
          </cell>
          <cell r="G56">
            <v>5.0799999999999998E-2</v>
          </cell>
          <cell r="I56">
            <v>0.76</v>
          </cell>
          <cell r="J56">
            <v>0.7</v>
          </cell>
          <cell r="K56">
            <v>0.59</v>
          </cell>
          <cell r="L56">
            <v>0.31666666666666698</v>
          </cell>
          <cell r="M56">
            <v>7.4999999999999997E-2</v>
          </cell>
          <cell r="N56">
            <v>8.5000000000000006E-2</v>
          </cell>
          <cell r="O56">
            <v>0.1</v>
          </cell>
          <cell r="P56">
            <v>8.6666666666666697E-2</v>
          </cell>
          <cell r="Q56">
            <v>2.74444444444445E-2</v>
          </cell>
          <cell r="R56">
            <v>120</v>
          </cell>
          <cell r="S56">
            <v>128</v>
          </cell>
          <cell r="T56">
            <v>1.29913682242364E-2</v>
          </cell>
          <cell r="U56">
            <v>28</v>
          </cell>
          <cell r="V56">
            <v>22.6</v>
          </cell>
          <cell r="W56">
            <v>25.3</v>
          </cell>
          <cell r="X56">
            <v>22.1</v>
          </cell>
          <cell r="Y56">
            <v>1.1447963800905001</v>
          </cell>
          <cell r="Z56">
            <v>1.48724713155286E-2</v>
          </cell>
          <cell r="AA56">
            <v>0.126482213438735</v>
          </cell>
          <cell r="AB56">
            <v>1.8811030912921499E-3</v>
          </cell>
          <cell r="AC56">
            <v>2.9325547535736601E-2</v>
          </cell>
          <cell r="AD56">
            <v>2.4</v>
          </cell>
          <cell r="AE56">
            <v>1.44</v>
          </cell>
          <cell r="AF56">
            <v>23.45</v>
          </cell>
          <cell r="AG56">
            <v>0.4</v>
          </cell>
          <cell r="AH56">
            <v>0.102345415778252</v>
          </cell>
          <cell r="AI56">
            <v>4.0938166311300601E-2</v>
          </cell>
        </row>
        <row r="57">
          <cell r="B57" t="str">
            <v>WEC</v>
          </cell>
          <cell r="C57">
            <v>7.4999999999999997E-2</v>
          </cell>
          <cell r="D57">
            <v>4.4999999999999998E-2</v>
          </cell>
          <cell r="E57">
            <v>8.5000000000000006E-2</v>
          </cell>
          <cell r="F57">
            <v>0.16</v>
          </cell>
          <cell r="G57">
            <v>7.8E-2</v>
          </cell>
          <cell r="I57">
            <v>0.48</v>
          </cell>
          <cell r="J57">
            <v>0.5</v>
          </cell>
          <cell r="K57">
            <v>0.59</v>
          </cell>
          <cell r="L57">
            <v>0.47666666666666702</v>
          </cell>
          <cell r="M57">
            <v>0.13</v>
          </cell>
          <cell r="N57">
            <v>0.13</v>
          </cell>
          <cell r="O57">
            <v>0.14000000000000001</v>
          </cell>
          <cell r="P57">
            <v>0.133333333333333</v>
          </cell>
          <cell r="Q57">
            <v>6.3555555555555601E-2</v>
          </cell>
          <cell r="R57">
            <v>228</v>
          </cell>
          <cell r="S57">
            <v>224</v>
          </cell>
          <cell r="T57">
            <v>-3.53365730586619E-3</v>
          </cell>
          <cell r="U57">
            <v>32.1</v>
          </cell>
          <cell r="V57">
            <v>27</v>
          </cell>
          <cell r="W57">
            <v>29.55</v>
          </cell>
          <cell r="X57">
            <v>17.600000000000001</v>
          </cell>
          <cell r="Y57">
            <v>1.67897727272727</v>
          </cell>
          <cell r="Z57">
            <v>-5.9329303061560201E-3</v>
          </cell>
          <cell r="AA57">
            <v>0.40439932318104899</v>
          </cell>
          <cell r="AB57">
            <v>-2.3992730002898302E-3</v>
          </cell>
          <cell r="AC57">
            <v>6.1156282555265701E-2</v>
          </cell>
          <cell r="AD57">
            <v>2.75</v>
          </cell>
          <cell r="AE57">
            <v>1.65</v>
          </cell>
          <cell r="AF57">
            <v>19.75</v>
          </cell>
          <cell r="AG57">
            <v>0.4</v>
          </cell>
          <cell r="AH57">
            <v>0.139240506329114</v>
          </cell>
          <cell r="AI57">
            <v>5.5696202531645603E-2</v>
          </cell>
        </row>
        <row r="58">
          <cell r="B58" t="str">
            <v>XEL</v>
          </cell>
          <cell r="C58">
            <v>5.0999999999999997E-2</v>
          </cell>
          <cell r="D58">
            <v>4.4999999999999998E-2</v>
          </cell>
          <cell r="E58">
            <v>0.05</v>
          </cell>
          <cell r="F58">
            <v>0.03</v>
          </cell>
          <cell r="G58">
            <v>5.2600000000000001E-2</v>
          </cell>
          <cell r="I58">
            <v>0.59</v>
          </cell>
          <cell r="J58">
            <v>0.57999999999999996</v>
          </cell>
          <cell r="K58">
            <v>0.56000000000000005</v>
          </cell>
          <cell r="L58">
            <v>0.42333333333333301</v>
          </cell>
          <cell r="M58">
            <v>0.1</v>
          </cell>
          <cell r="N58">
            <v>0.1</v>
          </cell>
          <cell r="O58">
            <v>0.1</v>
          </cell>
          <cell r="P58">
            <v>0.1</v>
          </cell>
          <cell r="Q58">
            <v>4.2333333333333299E-2</v>
          </cell>
          <cell r="R58">
            <v>489</v>
          </cell>
          <cell r="S58">
            <v>498</v>
          </cell>
          <cell r="T58">
            <v>3.6541777973251302E-3</v>
          </cell>
          <cell r="U58">
            <v>25.8</v>
          </cell>
          <cell r="V58">
            <v>21.2</v>
          </cell>
          <cell r="W58">
            <v>23.5</v>
          </cell>
          <cell r="X58">
            <v>18.3</v>
          </cell>
          <cell r="Y58">
            <v>1.2841530054644801</v>
          </cell>
          <cell r="Z58">
            <v>4.6925234009366403E-3</v>
          </cell>
          <cell r="AA58">
            <v>0.221276595744681</v>
          </cell>
          <cell r="AB58">
            <v>1.0383456036115099E-3</v>
          </cell>
          <cell r="AC58">
            <v>4.33716789369449E-2</v>
          </cell>
          <cell r="AD58">
            <v>2</v>
          </cell>
          <cell r="AE58">
            <v>1.1499999999999999</v>
          </cell>
          <cell r="AF58">
            <v>21</v>
          </cell>
          <cell r="AG58">
            <v>0.42499999999999999</v>
          </cell>
          <cell r="AH58">
            <v>9.5238095238095205E-2</v>
          </cell>
          <cell r="AI58">
            <v>4.0476190476190499E-2</v>
          </cell>
        </row>
      </sheetData>
      <sheetData sheetId="6"/>
      <sheetData sheetId="7"/>
      <sheetData sheetId="8"/>
      <sheetData sheetId="9"/>
      <sheetData sheetId="10">
        <row r="7">
          <cell r="B7" t="str">
            <v>AAA</v>
          </cell>
        </row>
        <row r="8">
          <cell r="B8" t="str">
            <v>AAA-</v>
          </cell>
        </row>
        <row r="9">
          <cell r="B9" t="str">
            <v>AA+</v>
          </cell>
        </row>
        <row r="10">
          <cell r="B10" t="str">
            <v>AA</v>
          </cell>
        </row>
        <row r="11">
          <cell r="B11" t="str">
            <v>AA-</v>
          </cell>
        </row>
        <row r="12">
          <cell r="B12" t="str">
            <v>A+</v>
          </cell>
        </row>
        <row r="13">
          <cell r="B13" t="str">
            <v>A</v>
          </cell>
        </row>
        <row r="14">
          <cell r="B14" t="str">
            <v>A-</v>
          </cell>
        </row>
        <row r="15">
          <cell r="B15" t="str">
            <v>BBB+</v>
          </cell>
        </row>
        <row r="16">
          <cell r="B16" t="str">
            <v>BBB</v>
          </cell>
        </row>
        <row r="17">
          <cell r="B17" t="str">
            <v>BBB-</v>
          </cell>
        </row>
      </sheetData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Comp Group Scenarios"/>
      <sheetName val="Schd 1_DCF Results"/>
      <sheetName val="Screening"/>
      <sheetName val="All Value Line"/>
      <sheetName val="Growth Rate"/>
      <sheetName val="Prices"/>
      <sheetName val="Dividends"/>
      <sheetName val="Business Segment"/>
      <sheetName val="Checklist"/>
      <sheetName val="Other"/>
      <sheetName val="Schd 2_CAPM Results"/>
    </sheetNames>
    <sheetDataSet>
      <sheetData sheetId="0">
        <row r="2">
          <cell r="B2">
            <v>1</v>
          </cell>
        </row>
      </sheetData>
      <sheetData sheetId="1">
        <row r="70">
          <cell r="A70" t="str">
            <v>y</v>
          </cell>
        </row>
      </sheetData>
      <sheetData sheetId="2"/>
      <sheetData sheetId="3"/>
      <sheetData sheetId="4"/>
      <sheetData sheetId="5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</row>
        <row r="3">
          <cell r="B3" t="str">
            <v>Updated:</v>
          </cell>
          <cell r="C3" t="str">
            <v>11.30.2011</v>
          </cell>
          <cell r="D3" t="str">
            <v>11.18.2011</v>
          </cell>
          <cell r="E3" t="str">
            <v>11.18.2011</v>
          </cell>
          <cell r="F3" t="str">
            <v>11.18.2011</v>
          </cell>
          <cell r="G3" t="str">
            <v>11.30.2011</v>
          </cell>
          <cell r="I3" t="str">
            <v>11.18.2011</v>
          </cell>
          <cell r="J3" t="str">
            <v>11.18.2011</v>
          </cell>
          <cell r="K3" t="str">
            <v>11.18.2011</v>
          </cell>
          <cell r="M3" t="str">
            <v>11.18.2011</v>
          </cell>
          <cell r="N3" t="str">
            <v>11.18.2011</v>
          </cell>
          <cell r="O3" t="str">
            <v>11.18.2011</v>
          </cell>
          <cell r="R3" t="str">
            <v>11.18.2011</v>
          </cell>
          <cell r="S3" t="str">
            <v>11.18.2011</v>
          </cell>
          <cell r="U3" t="str">
            <v>11.18.2011</v>
          </cell>
          <cell r="V3" t="str">
            <v>11.18.2011</v>
          </cell>
          <cell r="X3" t="str">
            <v>11.18.2011</v>
          </cell>
          <cell r="AD3" t="str">
            <v>11.18.2011</v>
          </cell>
          <cell r="AE3" t="str">
            <v>11.18.2011</v>
          </cell>
          <cell r="AF3" t="str">
            <v>11.18.2011</v>
          </cell>
        </row>
        <row r="4">
          <cell r="B4" t="str">
            <v>Ticker</v>
          </cell>
          <cell r="C4" t="str">
            <v xml:space="preserve">Zacks </v>
          </cell>
          <cell r="D4" t="str">
            <v>Value Line Book Value Growth</v>
          </cell>
          <cell r="E4" t="str">
            <v>Value Line EPS Growth</v>
          </cell>
          <cell r="F4" t="str">
            <v>Valueline Dividend Growth rate</v>
          </cell>
          <cell r="G4" t="str">
            <v>Yahoo/ First Call</v>
          </cell>
          <cell r="I4" t="str">
            <v>Payout Ratio1 ("All Div'ds to Net Prof" Projection Year 1)</v>
          </cell>
          <cell r="J4" t="str">
            <v>Payout Ratio2 ("All Div'ds to Net Prof" Projection Year 2)</v>
          </cell>
          <cell r="K4" t="str">
            <v>Payout Ratio3 ("All Div'ds to Net Prof" Projection Years 3-5)</v>
          </cell>
          <cell r="L4" t="str">
            <v>Average Retention Ratio</v>
          </cell>
          <cell r="M4" t="str">
            <v>Value Line Return on Book Value 1 ("Return on Com Eq" Projection Year 1)</v>
          </cell>
          <cell r="N4" t="str">
            <v>Value Line Return on Book Value 2 ("Return on Com Eq" Projection Year 2)</v>
          </cell>
          <cell r="O4" t="str">
            <v>Value Line Return on Book Value 3 ("Return on Com Eq" Projection Years 3-5)</v>
          </cell>
          <cell r="P4" t="str">
            <v>Average Return on Book Value</v>
          </cell>
          <cell r="Q4" t="str">
            <v>B*R</v>
          </cell>
          <cell r="R4" t="str">
            <v>Common Shares O/S Projection Year 2</v>
          </cell>
          <cell r="S4" t="str">
            <v>Common Shares O/S Projection Years 3-5</v>
          </cell>
          <cell r="T4" t="str">
            <v>Common Shares Growth Rate</v>
          </cell>
          <cell r="U4" t="str">
            <v>Est. Projection Year 1 High</v>
          </cell>
          <cell r="V4" t="str">
            <v>Est. Projection Year 1 Low</v>
          </cell>
          <cell r="W4" t="str">
            <v>Est. 2007 Mid</v>
          </cell>
          <cell r="X4" t="str">
            <v>Projection Year 2 Book Value per sh</v>
          </cell>
          <cell r="Y4" t="str">
            <v>Market/   Book Ratio</v>
          </cell>
          <cell r="Z4" t="str">
            <v>"S"</v>
          </cell>
          <cell r="AA4" t="str">
            <v>"V"</v>
          </cell>
          <cell r="AB4" t="str">
            <v>S x V</v>
          </cell>
          <cell r="AC4" t="str">
            <v>BR + SV</v>
          </cell>
          <cell r="AD4" t="str">
            <v>Earnings per share 13-15</v>
          </cell>
          <cell r="AE4" t="str">
            <v>Div'd Dec'd per share 13-15</v>
          </cell>
          <cell r="AF4" t="str">
            <v>Book value per share 13-15</v>
          </cell>
          <cell r="AG4" t="str">
            <v>"Hadaway" B</v>
          </cell>
          <cell r="AH4" t="str">
            <v>"Hadaway" R</v>
          </cell>
          <cell r="AI4" t="str">
            <v>"Hadaway" BxR</v>
          </cell>
        </row>
        <row r="6">
          <cell r="B6" t="str">
            <v>ALE</v>
          </cell>
          <cell r="C6">
            <v>0.05</v>
          </cell>
          <cell r="D6">
            <v>0.03</v>
          </cell>
          <cell r="E6">
            <v>4.4999999999999998E-2</v>
          </cell>
          <cell r="F6">
            <v>0.02</v>
          </cell>
          <cell r="G6">
            <v>6.5000000000000002E-2</v>
          </cell>
          <cell r="I6">
            <v>0.67</v>
          </cell>
          <cell r="J6">
            <v>0.68</v>
          </cell>
          <cell r="K6">
            <v>0.62</v>
          </cell>
          <cell r="L6">
            <v>0.34333333333333327</v>
          </cell>
          <cell r="M6">
            <v>0.09</v>
          </cell>
          <cell r="N6">
            <v>0.09</v>
          </cell>
          <cell r="O6">
            <v>9.5000000000000001E-2</v>
          </cell>
          <cell r="P6">
            <v>9.1666666666666674E-2</v>
          </cell>
          <cell r="Q6">
            <v>3.1472222222222221E-2</v>
          </cell>
          <cell r="R6">
            <v>38.200000000000003</v>
          </cell>
          <cell r="S6">
            <v>40</v>
          </cell>
          <cell r="T6">
            <v>9.2513190395118183E-3</v>
          </cell>
          <cell r="U6">
            <v>42.1</v>
          </cell>
          <cell r="V6">
            <v>35.5</v>
          </cell>
          <cell r="W6">
            <v>38.799999999999997</v>
          </cell>
          <cell r="X6">
            <v>29.55</v>
          </cell>
          <cell r="Y6">
            <v>1.3130287648054144</v>
          </cell>
          <cell r="Z6">
            <v>1.2147248011271016E-2</v>
          </cell>
          <cell r="AA6">
            <v>0.23840206185567003</v>
          </cell>
          <cell r="AB6">
            <v>2.8959289717591977E-3</v>
          </cell>
          <cell r="AC6">
            <v>3.4368151193981421E-2</v>
          </cell>
          <cell r="AD6">
            <v>3.25</v>
          </cell>
          <cell r="AE6">
            <v>1.95</v>
          </cell>
          <cell r="AF6">
            <v>32.75</v>
          </cell>
          <cell r="AG6">
            <v>0.4</v>
          </cell>
          <cell r="AH6">
            <v>9.9236641221374045E-2</v>
          </cell>
          <cell r="AI6">
            <v>3.9694656488549619E-2</v>
          </cell>
        </row>
        <row r="7">
          <cell r="B7" t="str">
            <v>LNT</v>
          </cell>
          <cell r="C7">
            <v>0.06</v>
          </cell>
          <cell r="D7">
            <v>0.03</v>
          </cell>
          <cell r="E7">
            <v>7.0000000000000007E-2</v>
          </cell>
          <cell r="F7">
            <v>0.06</v>
          </cell>
          <cell r="G7">
            <v>4.9000000000000002E-2</v>
          </cell>
          <cell r="I7">
            <v>0.63</v>
          </cell>
          <cell r="J7">
            <v>0.64</v>
          </cell>
          <cell r="K7">
            <v>0.61</v>
          </cell>
          <cell r="L7">
            <v>0.37333333333333341</v>
          </cell>
          <cell r="M7">
            <v>0.11</v>
          </cell>
          <cell r="N7">
            <v>0.11</v>
          </cell>
          <cell r="O7">
            <v>0.12</v>
          </cell>
          <cell r="P7">
            <v>0.11333333333333333</v>
          </cell>
          <cell r="Q7">
            <v>4.2311111111111119E-2</v>
          </cell>
          <cell r="R7">
            <v>113</v>
          </cell>
          <cell r="S7">
            <v>116</v>
          </cell>
          <cell r="T7">
            <v>5.2542297827959938E-3</v>
          </cell>
          <cell r="U7">
            <v>42.1</v>
          </cell>
          <cell r="V7">
            <v>33.9</v>
          </cell>
          <cell r="W7">
            <v>38</v>
          </cell>
          <cell r="X7">
            <v>27</v>
          </cell>
          <cell r="Y7">
            <v>1.4074074074074074</v>
          </cell>
          <cell r="Z7">
            <v>7.394841916527695E-3</v>
          </cell>
          <cell r="AA7">
            <v>0.28947368421052633</v>
          </cell>
          <cell r="AB7">
            <v>2.1406121337317011E-3</v>
          </cell>
          <cell r="AC7">
            <v>4.4451723244842818E-2</v>
          </cell>
          <cell r="AD7">
            <v>3.6</v>
          </cell>
          <cell r="AE7">
            <v>2.1</v>
          </cell>
          <cell r="AF7">
            <v>30.15</v>
          </cell>
          <cell r="AG7">
            <v>0.41666666666666663</v>
          </cell>
          <cell r="AH7">
            <v>0.11940298507462688</v>
          </cell>
          <cell r="AI7">
            <v>4.975124378109453E-2</v>
          </cell>
        </row>
        <row r="8">
          <cell r="B8" t="str">
            <v>AEE</v>
          </cell>
          <cell r="C8">
            <v>0.04</v>
          </cell>
          <cell r="D8">
            <v>1.4999999999999999E-2</v>
          </cell>
          <cell r="E8" t="str">
            <v>NA</v>
          </cell>
          <cell r="F8" t="str">
            <v>NA</v>
          </cell>
          <cell r="G8" t="str">
            <v>NA</v>
          </cell>
          <cell r="I8">
            <v>0.64</v>
          </cell>
          <cell r="J8">
            <v>0.65</v>
          </cell>
          <cell r="K8">
            <v>0.61</v>
          </cell>
          <cell r="L8">
            <v>0.3666666666666667</v>
          </cell>
          <cell r="M8">
            <v>7.0000000000000007E-2</v>
          </cell>
          <cell r="N8">
            <v>7.0000000000000007E-2</v>
          </cell>
          <cell r="O8">
            <v>7.0000000000000007E-2</v>
          </cell>
          <cell r="P8">
            <v>7.0000000000000007E-2</v>
          </cell>
          <cell r="Q8">
            <v>2.5666666666666671E-2</v>
          </cell>
          <cell r="R8">
            <v>247</v>
          </cell>
          <cell r="S8">
            <v>256</v>
          </cell>
          <cell r="T8">
            <v>7.1835000057907106E-3</v>
          </cell>
          <cell r="U8">
            <v>30.5</v>
          </cell>
          <cell r="V8">
            <v>25.5</v>
          </cell>
          <cell r="W8">
            <v>28</v>
          </cell>
          <cell r="X8">
            <v>33.450000000000003</v>
          </cell>
          <cell r="Y8">
            <v>0.83707025411061275</v>
          </cell>
          <cell r="Z8">
            <v>6.0130941752508183E-3</v>
          </cell>
          <cell r="AA8">
            <v>-0.19464285714285734</v>
          </cell>
          <cell r="AB8">
            <v>-1.1704058305398925E-3</v>
          </cell>
          <cell r="AC8">
            <v>2.4496260836126778E-2</v>
          </cell>
          <cell r="AD8">
            <v>2.5</v>
          </cell>
          <cell r="AE8">
            <v>1.54</v>
          </cell>
          <cell r="AF8">
            <v>36</v>
          </cell>
          <cell r="AG8">
            <v>0.38400000000000001</v>
          </cell>
          <cell r="AH8">
            <v>6.9444444444444448E-2</v>
          </cell>
          <cell r="AI8">
            <v>2.6666666666666668E-2</v>
          </cell>
        </row>
        <row r="9">
          <cell r="B9" t="str">
            <v>AEP</v>
          </cell>
          <cell r="C9">
            <v>0.04</v>
          </cell>
          <cell r="D9">
            <v>4.4999999999999998E-2</v>
          </cell>
          <cell r="E9">
            <v>4.4999999999999998E-2</v>
          </cell>
          <cell r="F9">
            <v>0.04</v>
          </cell>
          <cell r="G9">
            <v>3.3599999999999998E-2</v>
          </cell>
          <cell r="I9">
            <v>0.59</v>
          </cell>
          <cell r="J9">
            <v>0.57999999999999996</v>
          </cell>
          <cell r="K9">
            <v>0.55000000000000004</v>
          </cell>
          <cell r="L9">
            <v>0.42666666666666664</v>
          </cell>
          <cell r="M9">
            <v>0.105</v>
          </cell>
          <cell r="N9">
            <v>0.105</v>
          </cell>
          <cell r="O9">
            <v>0.105</v>
          </cell>
          <cell r="P9">
            <v>0.105</v>
          </cell>
          <cell r="Q9">
            <v>4.4799999999999993E-2</v>
          </cell>
          <cell r="R9">
            <v>489</v>
          </cell>
          <cell r="S9">
            <v>500</v>
          </cell>
          <cell r="T9">
            <v>4.4590338263139628E-3</v>
          </cell>
          <cell r="U9">
            <v>39</v>
          </cell>
          <cell r="V9">
            <v>33.1</v>
          </cell>
          <cell r="W9">
            <v>36.049999999999997</v>
          </cell>
          <cell r="X9">
            <v>31.05</v>
          </cell>
          <cell r="Y9">
            <v>1.1610305958132043</v>
          </cell>
          <cell r="Z9">
            <v>5.1770747001165327E-3</v>
          </cell>
          <cell r="AA9">
            <v>0.1386962552011094</v>
          </cell>
          <cell r="AB9">
            <v>7.1804087380256956E-4</v>
          </cell>
          <cell r="AC9">
            <v>4.5518040873802561E-2</v>
          </cell>
          <cell r="AD9">
            <v>3.75</v>
          </cell>
          <cell r="AE9">
            <v>2.1</v>
          </cell>
          <cell r="AF9">
            <v>36</v>
          </cell>
          <cell r="AG9">
            <v>0.43999999999999995</v>
          </cell>
          <cell r="AH9">
            <v>0.10416666666666667</v>
          </cell>
          <cell r="AI9">
            <v>4.583333333333333E-2</v>
          </cell>
        </row>
        <row r="10">
          <cell r="B10" t="str">
            <v>AVA</v>
          </cell>
          <cell r="C10">
            <v>4.7E-2</v>
          </cell>
          <cell r="D10">
            <v>0.03</v>
          </cell>
          <cell r="E10">
            <v>4.4999999999999998E-2</v>
          </cell>
          <cell r="F10">
            <v>0.09</v>
          </cell>
          <cell r="G10">
            <v>4.4999999999999998E-2</v>
          </cell>
          <cell r="I10">
            <v>0.6</v>
          </cell>
          <cell r="J10">
            <v>0.64</v>
          </cell>
          <cell r="K10">
            <v>0.68</v>
          </cell>
          <cell r="L10">
            <v>0.36</v>
          </cell>
          <cell r="M10">
            <v>0.09</v>
          </cell>
          <cell r="N10">
            <v>8.5000000000000006E-2</v>
          </cell>
          <cell r="O10">
            <v>0.09</v>
          </cell>
          <cell r="P10">
            <v>8.8333333333333333E-2</v>
          </cell>
          <cell r="Q10">
            <v>3.1800000000000002E-2</v>
          </cell>
          <cell r="R10">
            <v>59</v>
          </cell>
          <cell r="S10">
            <v>60.5</v>
          </cell>
          <cell r="T10">
            <v>5.0338114975041481E-3</v>
          </cell>
          <cell r="U10">
            <v>26.5</v>
          </cell>
          <cell r="V10">
            <v>21.1</v>
          </cell>
          <cell r="W10">
            <v>23.8</v>
          </cell>
          <cell r="X10">
            <v>21</v>
          </cell>
          <cell r="Y10">
            <v>1.1333333333333333</v>
          </cell>
          <cell r="Z10">
            <v>5.7049863638380348E-3</v>
          </cell>
          <cell r="AA10">
            <v>0.11764705882352944</v>
          </cell>
          <cell r="AB10">
            <v>6.7117486633388654E-4</v>
          </cell>
          <cell r="AC10">
            <v>3.2471174866333885E-2</v>
          </cell>
          <cell r="AD10">
            <v>2</v>
          </cell>
          <cell r="AE10">
            <v>1.4</v>
          </cell>
          <cell r="AF10">
            <v>22.75</v>
          </cell>
          <cell r="AG10">
            <v>0.30000000000000004</v>
          </cell>
          <cell r="AH10">
            <v>8.7912087912087919E-2</v>
          </cell>
          <cell r="AI10">
            <v>2.6373626373626381E-2</v>
          </cell>
        </row>
        <row r="11">
          <cell r="B11" t="str">
            <v>BKH</v>
          </cell>
          <cell r="C11">
            <v>0.05</v>
          </cell>
          <cell r="D11">
            <v>1.4999999999999999E-2</v>
          </cell>
          <cell r="E11">
            <v>8.5000000000000006E-2</v>
          </cell>
          <cell r="F11">
            <v>1.4999999999999999E-2</v>
          </cell>
          <cell r="G11">
            <v>0.04</v>
          </cell>
          <cell r="I11">
            <v>0.82</v>
          </cell>
          <cell r="J11">
            <v>0.74</v>
          </cell>
          <cell r="K11">
            <v>0.7</v>
          </cell>
          <cell r="L11">
            <v>0.2466666666666667</v>
          </cell>
          <cell r="M11">
            <v>0.06</v>
          </cell>
          <cell r="N11">
            <v>7.0000000000000007E-2</v>
          </cell>
          <cell r="O11">
            <v>7.4999999999999997E-2</v>
          </cell>
          <cell r="P11">
            <v>6.8333333333333343E-2</v>
          </cell>
          <cell r="Q11">
            <v>1.6855555555555561E-2</v>
          </cell>
          <cell r="R11">
            <v>44.25</v>
          </cell>
          <cell r="S11">
            <v>45</v>
          </cell>
          <cell r="T11">
            <v>3.3670795833371514E-3</v>
          </cell>
          <cell r="U11">
            <v>34.799999999999997</v>
          </cell>
          <cell r="V11">
            <v>25.8</v>
          </cell>
          <cell r="W11">
            <v>30.299999999999997</v>
          </cell>
          <cell r="X11">
            <v>28.6</v>
          </cell>
          <cell r="Y11">
            <v>1.0594405594405594</v>
          </cell>
          <cell r="Z11">
            <v>3.5672206774515973E-3</v>
          </cell>
          <cell r="AA11">
            <v>5.6105610561056007E-2</v>
          </cell>
          <cell r="AB11">
            <v>2.0014109411444571E-4</v>
          </cell>
          <cell r="AC11">
            <v>1.7055696649670007E-2</v>
          </cell>
          <cell r="AD11">
            <v>2.25</v>
          </cell>
          <cell r="AE11">
            <v>1.55</v>
          </cell>
          <cell r="AF11">
            <v>30.5</v>
          </cell>
          <cell r="AG11">
            <v>0.31111111111111112</v>
          </cell>
          <cell r="AH11">
            <v>7.3770491803278687E-2</v>
          </cell>
          <cell r="AI11">
            <v>2.2950819672131147E-2</v>
          </cell>
        </row>
        <row r="12">
          <cell r="B12" t="str">
            <v>CNP</v>
          </cell>
          <cell r="C12">
            <v>5.8999999999999997E-2</v>
          </cell>
          <cell r="D12">
            <v>0.1</v>
          </cell>
          <cell r="E12">
            <v>0.03</v>
          </cell>
          <cell r="F12">
            <v>0.03</v>
          </cell>
          <cell r="G12">
            <v>6.1899999999999997E-2</v>
          </cell>
          <cell r="I12">
            <v>0.66</v>
          </cell>
          <cell r="J12">
            <v>0.66</v>
          </cell>
          <cell r="K12">
            <v>0.65</v>
          </cell>
          <cell r="L12">
            <v>0.34333333333333327</v>
          </cell>
          <cell r="M12">
            <v>0.12</v>
          </cell>
          <cell r="N12">
            <v>0.12</v>
          </cell>
          <cell r="O12">
            <v>0.115</v>
          </cell>
          <cell r="P12">
            <v>0.11833333333333333</v>
          </cell>
          <cell r="Q12">
            <v>4.062777777777777E-2</v>
          </cell>
          <cell r="R12">
            <v>427</v>
          </cell>
          <cell r="S12">
            <v>430</v>
          </cell>
          <cell r="T12">
            <v>1.401219884281657E-3</v>
          </cell>
          <cell r="U12">
            <v>20.399999999999999</v>
          </cell>
          <cell r="V12">
            <v>15.1</v>
          </cell>
          <cell r="W12">
            <v>17.75</v>
          </cell>
          <cell r="X12">
            <v>10.35</v>
          </cell>
          <cell r="Y12">
            <v>1.7149758454106281</v>
          </cell>
          <cell r="Z12">
            <v>2.4030582556521171E-3</v>
          </cell>
          <cell r="AA12">
            <v>0.41690140845070423</v>
          </cell>
          <cell r="AB12">
            <v>1.0018383713704601E-3</v>
          </cell>
          <cell r="AC12">
            <v>4.162961614914823E-2</v>
          </cell>
          <cell r="AD12">
            <v>1.35</v>
          </cell>
          <cell r="AE12">
            <v>0.9</v>
          </cell>
          <cell r="AF12">
            <v>12</v>
          </cell>
          <cell r="AG12">
            <v>0.33333333333333337</v>
          </cell>
          <cell r="AH12">
            <v>0.1125</v>
          </cell>
          <cell r="AI12">
            <v>3.7500000000000006E-2</v>
          </cell>
        </row>
        <row r="13">
          <cell r="B13" t="str">
            <v>CV</v>
          </cell>
          <cell r="C13" t="str">
            <v>NA</v>
          </cell>
          <cell r="D13">
            <v>0.03</v>
          </cell>
          <cell r="E13">
            <v>0.02</v>
          </cell>
          <cell r="F13">
            <v>1.4999999999999999E-2</v>
          </cell>
          <cell r="G13">
            <v>8.8999999999999996E-2</v>
          </cell>
          <cell r="I13" t="str">
            <v>NMF</v>
          </cell>
          <cell r="J13">
            <v>0.52</v>
          </cell>
          <cell r="K13">
            <v>0.54</v>
          </cell>
          <cell r="L13">
            <v>0.47</v>
          </cell>
          <cell r="M13" t="str">
            <v>NMF</v>
          </cell>
          <cell r="N13">
            <v>0.08</v>
          </cell>
          <cell r="O13">
            <v>0.08</v>
          </cell>
          <cell r="P13">
            <v>0.08</v>
          </cell>
          <cell r="Q13">
            <v>3.7600000000000001E-2</v>
          </cell>
          <cell r="R13">
            <v>13.4</v>
          </cell>
          <cell r="S13">
            <v>13.4</v>
          </cell>
          <cell r="T13">
            <v>0</v>
          </cell>
          <cell r="U13">
            <v>36.4</v>
          </cell>
          <cell r="V13">
            <v>21</v>
          </cell>
          <cell r="W13">
            <v>28.7</v>
          </cell>
          <cell r="X13">
            <v>22</v>
          </cell>
          <cell r="Y13">
            <v>1.3045454545454545</v>
          </cell>
          <cell r="Z13">
            <v>0</v>
          </cell>
          <cell r="AA13">
            <v>0.23344947735191635</v>
          </cell>
          <cell r="AB13">
            <v>0</v>
          </cell>
          <cell r="AC13">
            <v>3.7600000000000001E-2</v>
          </cell>
          <cell r="AD13">
            <v>1.85</v>
          </cell>
          <cell r="AE13">
            <v>1</v>
          </cell>
          <cell r="AF13">
            <v>23.5</v>
          </cell>
          <cell r="AG13">
            <v>0.45945945945945954</v>
          </cell>
          <cell r="AH13">
            <v>7.8723404255319152E-2</v>
          </cell>
          <cell r="AI13">
            <v>3.6170212765957457E-2</v>
          </cell>
        </row>
        <row r="14">
          <cell r="B14" t="str">
            <v>CHG</v>
          </cell>
          <cell r="C14">
            <v>0.04</v>
          </cell>
          <cell r="D14">
            <v>0.02</v>
          </cell>
          <cell r="E14">
            <v>0.04</v>
          </cell>
          <cell r="F14">
            <v>0.01</v>
          </cell>
          <cell r="G14" t="str">
            <v>N/A</v>
          </cell>
          <cell r="I14">
            <v>0.74</v>
          </cell>
          <cell r="J14">
            <v>0.72</v>
          </cell>
          <cell r="K14">
            <v>0.67</v>
          </cell>
          <cell r="L14">
            <v>0.29000000000000004</v>
          </cell>
          <cell r="M14">
            <v>8.5000000000000006E-2</v>
          </cell>
          <cell r="N14">
            <v>8.5000000000000006E-2</v>
          </cell>
          <cell r="O14">
            <v>0.09</v>
          </cell>
          <cell r="P14">
            <v>8.666666666666667E-2</v>
          </cell>
          <cell r="Q14">
            <v>2.5133333333333337E-2</v>
          </cell>
          <cell r="R14">
            <v>15</v>
          </cell>
          <cell r="S14">
            <v>15</v>
          </cell>
          <cell r="T14">
            <v>0</v>
          </cell>
          <cell r="U14">
            <v>57.1</v>
          </cell>
          <cell r="V14">
            <v>47.4</v>
          </cell>
          <cell r="W14">
            <v>52.25</v>
          </cell>
          <cell r="X14">
            <v>35.75</v>
          </cell>
          <cell r="Y14">
            <v>1.4615384615384615</v>
          </cell>
          <cell r="Z14">
            <v>0</v>
          </cell>
          <cell r="AA14">
            <v>0.31578947368421051</v>
          </cell>
          <cell r="AB14">
            <v>0</v>
          </cell>
          <cell r="AC14">
            <v>2.5133333333333337E-2</v>
          </cell>
          <cell r="AD14">
            <v>3.35</v>
          </cell>
          <cell r="AE14">
            <v>2.2400000000000002</v>
          </cell>
          <cell r="AF14">
            <v>37.5</v>
          </cell>
          <cell r="AG14">
            <v>0.33134328358208953</v>
          </cell>
          <cell r="AH14">
            <v>8.9333333333333334E-2</v>
          </cell>
          <cell r="AI14">
            <v>2.9599999999999998E-2</v>
          </cell>
        </row>
        <row r="15">
          <cell r="B15" t="str">
            <v>CNL</v>
          </cell>
          <cell r="C15">
            <v>7.0000000000000007E-2</v>
          </cell>
          <cell r="D15">
            <v>6.5000000000000002E-2</v>
          </cell>
          <cell r="E15">
            <v>0.06</v>
          </cell>
          <cell r="F15">
            <v>9.5000000000000001E-2</v>
          </cell>
          <cell r="G15">
            <v>0.03</v>
          </cell>
          <cell r="I15">
            <v>0.45</v>
          </cell>
          <cell r="J15">
            <v>0.5</v>
          </cell>
          <cell r="K15">
            <v>0.57999999999999996</v>
          </cell>
          <cell r="L15">
            <v>0.4900000000000001</v>
          </cell>
          <cell r="M15">
            <v>0.1</v>
          </cell>
          <cell r="N15">
            <v>0.1</v>
          </cell>
          <cell r="O15">
            <v>9.5000000000000001E-2</v>
          </cell>
          <cell r="P15">
            <v>9.8333333333333342E-2</v>
          </cell>
          <cell r="Q15">
            <v>4.8183333333333349E-2</v>
          </cell>
          <cell r="R15">
            <v>60.7</v>
          </cell>
          <cell r="S15">
            <v>60.7</v>
          </cell>
          <cell r="T15">
            <v>0</v>
          </cell>
          <cell r="U15">
            <v>36.1</v>
          </cell>
          <cell r="V15">
            <v>30.1</v>
          </cell>
          <cell r="W15">
            <v>33.1</v>
          </cell>
          <cell r="X15">
            <v>24.9</v>
          </cell>
          <cell r="Y15">
            <v>1.3293172690763053</v>
          </cell>
          <cell r="Z15">
            <v>0</v>
          </cell>
          <cell r="AA15">
            <v>0.24773413897280971</v>
          </cell>
          <cell r="AB15">
            <v>0</v>
          </cell>
          <cell r="AC15">
            <v>4.8183333333333349E-2</v>
          </cell>
          <cell r="AD15">
            <v>2.75</v>
          </cell>
          <cell r="AE15">
            <v>1.6</v>
          </cell>
          <cell r="AF15">
            <v>28.5</v>
          </cell>
          <cell r="AG15">
            <v>0.4181818181818181</v>
          </cell>
          <cell r="AH15">
            <v>9.6491228070175433E-2</v>
          </cell>
          <cell r="AI15">
            <v>4.0350877192982443E-2</v>
          </cell>
        </row>
        <row r="16">
          <cell r="B16" t="str">
            <v>CMS</v>
          </cell>
          <cell r="C16">
            <v>5.5E-2</v>
          </cell>
          <cell r="D16">
            <v>0.05</v>
          </cell>
          <cell r="E16">
            <v>7.0000000000000007E-2</v>
          </cell>
          <cell r="F16">
            <v>0.14000000000000001</v>
          </cell>
          <cell r="G16">
            <v>5.9299999999999999E-2</v>
          </cell>
          <cell r="I16">
            <v>0.56000000000000005</v>
          </cell>
          <cell r="J16">
            <v>0.56999999999999995</v>
          </cell>
          <cell r="K16">
            <v>0.59</v>
          </cell>
          <cell r="L16">
            <v>0.42666666666666675</v>
          </cell>
          <cell r="M16">
            <v>0.125</v>
          </cell>
          <cell r="N16">
            <v>0.125</v>
          </cell>
          <cell r="O16">
            <v>0.125</v>
          </cell>
          <cell r="P16">
            <v>0.125</v>
          </cell>
          <cell r="Q16">
            <v>5.3333333333333344E-2</v>
          </cell>
          <cell r="R16">
            <v>254</v>
          </cell>
          <cell r="S16">
            <v>260</v>
          </cell>
          <cell r="T16">
            <v>4.6803917761835123E-3</v>
          </cell>
          <cell r="U16">
            <v>20.5</v>
          </cell>
          <cell r="V16">
            <v>17</v>
          </cell>
          <cell r="W16">
            <v>18.75</v>
          </cell>
          <cell r="X16">
            <v>12.7</v>
          </cell>
          <cell r="Y16">
            <v>1.4763779527559056</v>
          </cell>
          <cell r="Z16">
            <v>6.9100272286173907E-3</v>
          </cell>
          <cell r="AA16">
            <v>0.32266666666666666</v>
          </cell>
          <cell r="AB16">
            <v>2.2296354524338779E-3</v>
          </cell>
          <cell r="AC16">
            <v>5.5562968785767219E-2</v>
          </cell>
          <cell r="AD16">
            <v>1.75</v>
          </cell>
          <cell r="AE16">
            <v>1.1000000000000001</v>
          </cell>
          <cell r="AF16">
            <v>15</v>
          </cell>
          <cell r="AG16">
            <v>0.37142857142857133</v>
          </cell>
          <cell r="AH16">
            <v>0.11666666666666667</v>
          </cell>
          <cell r="AI16">
            <v>4.3333333333333321E-2</v>
          </cell>
        </row>
        <row r="17">
          <cell r="B17" t="str">
            <v>ED</v>
          </cell>
          <cell r="C17">
            <v>3.3000000000000002E-2</v>
          </cell>
          <cell r="D17">
            <v>2.5000000000000001E-2</v>
          </cell>
          <cell r="E17">
            <v>0.03</v>
          </cell>
          <cell r="F17">
            <v>0.01</v>
          </cell>
          <cell r="G17">
            <v>3.6900000000000002E-2</v>
          </cell>
          <cell r="I17">
            <v>0.68</v>
          </cell>
          <cell r="J17">
            <v>0.66</v>
          </cell>
          <cell r="K17">
            <v>0.63</v>
          </cell>
          <cell r="L17">
            <v>0.34333333333333327</v>
          </cell>
          <cell r="M17">
            <v>9.5000000000000001E-2</v>
          </cell>
          <cell r="N17">
            <v>0.09</v>
          </cell>
          <cell r="O17">
            <v>9.5000000000000001E-2</v>
          </cell>
          <cell r="P17">
            <v>9.3333333333333338E-2</v>
          </cell>
          <cell r="Q17">
            <v>3.2044444444444438E-2</v>
          </cell>
          <cell r="R17">
            <v>298</v>
          </cell>
          <cell r="S17">
            <v>310</v>
          </cell>
          <cell r="T17">
            <v>7.9270159282724961E-3</v>
          </cell>
          <cell r="U17">
            <v>59.9</v>
          </cell>
          <cell r="V17">
            <v>48.6</v>
          </cell>
          <cell r="W17">
            <v>54.25</v>
          </cell>
          <cell r="X17">
            <v>40.950000000000003</v>
          </cell>
          <cell r="Y17">
            <v>1.3247863247863247</v>
          </cell>
          <cell r="Z17">
            <v>1.0501602298138776E-2</v>
          </cell>
          <cell r="AA17">
            <v>0.24516129032258061</v>
          </cell>
          <cell r="AB17">
            <v>2.5745863698662802E-3</v>
          </cell>
          <cell r="AC17">
            <v>3.4619030814310718E-2</v>
          </cell>
          <cell r="AD17">
            <v>3.95</v>
          </cell>
          <cell r="AE17">
            <v>2.48</v>
          </cell>
          <cell r="AF17">
            <v>42.6</v>
          </cell>
          <cell r="AG17">
            <v>0.3721518987341772</v>
          </cell>
          <cell r="AH17">
            <v>9.2723004694835687E-2</v>
          </cell>
          <cell r="AI17">
            <v>3.4507042253521129E-2</v>
          </cell>
        </row>
        <row r="18">
          <cell r="B18" t="str">
            <v>CEG</v>
          </cell>
          <cell r="C18">
            <v>3.6999999999999998E-2</v>
          </cell>
          <cell r="D18">
            <v>6.5000000000000002E-2</v>
          </cell>
          <cell r="E18">
            <v>0.18</v>
          </cell>
          <cell r="F18" t="str">
            <v>NA</v>
          </cell>
          <cell r="G18">
            <v>3.7699999999999997E-2</v>
          </cell>
          <cell r="I18">
            <v>0.43</v>
          </cell>
          <cell r="J18">
            <v>0.43</v>
          </cell>
          <cell r="K18">
            <v>0.28999999999999998</v>
          </cell>
          <cell r="L18">
            <v>0.6166666666666667</v>
          </cell>
          <cell r="M18">
            <v>0.06</v>
          </cell>
          <cell r="N18">
            <v>5.5E-2</v>
          </cell>
          <cell r="O18">
            <v>7.4999999999999997E-2</v>
          </cell>
          <cell r="P18">
            <v>6.3333333333333339E-2</v>
          </cell>
          <cell r="Q18">
            <v>3.9055555555555559E-2</v>
          </cell>
          <cell r="R18">
            <v>202</v>
          </cell>
          <cell r="S18">
            <v>205</v>
          </cell>
          <cell r="T18">
            <v>2.952807320023787E-3</v>
          </cell>
          <cell r="U18">
            <v>40.200000000000003</v>
          </cell>
          <cell r="V18">
            <v>29.7</v>
          </cell>
          <cell r="W18">
            <v>34.950000000000003</v>
          </cell>
          <cell r="X18">
            <v>41.65</v>
          </cell>
          <cell r="Y18">
            <v>0.83913565426170478</v>
          </cell>
          <cell r="Z18">
            <v>2.4778059023969116E-3</v>
          </cell>
          <cell r="AA18">
            <v>-0.19170243204577964</v>
          </cell>
          <cell r="AB18">
            <v>-4.7500141762687564E-4</v>
          </cell>
          <cell r="AC18">
            <v>3.8580554137928685E-2</v>
          </cell>
          <cell r="AD18">
            <v>3.5</v>
          </cell>
          <cell r="AE18">
            <v>1</v>
          </cell>
          <cell r="AF18">
            <v>48</v>
          </cell>
          <cell r="AG18">
            <v>0.7142857142857143</v>
          </cell>
          <cell r="AH18">
            <v>7.2916666666666671E-2</v>
          </cell>
          <cell r="AI18">
            <v>5.2083333333333336E-2</v>
          </cell>
        </row>
        <row r="19">
          <cell r="B19" t="str">
            <v>D</v>
          </cell>
          <cell r="C19">
            <v>0.05</v>
          </cell>
          <cell r="D19">
            <v>0.06</v>
          </cell>
          <cell r="E19">
            <v>4.4999999999999998E-2</v>
          </cell>
          <cell r="F19">
            <v>0.06</v>
          </cell>
          <cell r="G19">
            <v>3.2000000000000001E-2</v>
          </cell>
          <cell r="I19">
            <v>0.71</v>
          </cell>
          <cell r="J19">
            <v>0.65</v>
          </cell>
          <cell r="K19">
            <v>0.65</v>
          </cell>
          <cell r="L19">
            <v>0.33000000000000007</v>
          </cell>
          <cell r="M19">
            <v>0.13500000000000001</v>
          </cell>
          <cell r="N19">
            <v>0.15</v>
          </cell>
          <cell r="O19">
            <v>0.14000000000000001</v>
          </cell>
          <cell r="P19">
            <v>0.14166666666666669</v>
          </cell>
          <cell r="Q19">
            <v>4.6750000000000021E-2</v>
          </cell>
          <cell r="R19">
            <v>570</v>
          </cell>
          <cell r="S19">
            <v>585</v>
          </cell>
          <cell r="T19">
            <v>5.2086151973560479E-3</v>
          </cell>
          <cell r="U19">
            <v>52.7</v>
          </cell>
          <cell r="V19">
            <v>42.1</v>
          </cell>
          <cell r="W19">
            <v>47.400000000000006</v>
          </cell>
          <cell r="X19">
            <v>22.05</v>
          </cell>
          <cell r="Y19">
            <v>2.1496598639455784</v>
          </cell>
          <cell r="Z19">
            <v>1.1196751036493273E-2</v>
          </cell>
          <cell r="AA19">
            <v>0.53481012658227844</v>
          </cell>
          <cell r="AB19">
            <v>5.9881358391372244E-3</v>
          </cell>
          <cell r="AC19">
            <v>5.2738135839137244E-2</v>
          </cell>
          <cell r="AD19">
            <v>3.75</v>
          </cell>
          <cell r="AE19">
            <v>2.4500000000000002</v>
          </cell>
          <cell r="AF19">
            <v>26.5</v>
          </cell>
          <cell r="AG19">
            <v>0.34666666666666657</v>
          </cell>
          <cell r="AH19">
            <v>0.14150943396226415</v>
          </cell>
          <cell r="AI19">
            <v>4.9056603773584888E-2</v>
          </cell>
        </row>
        <row r="20">
          <cell r="B20" t="str">
            <v>DPL</v>
          </cell>
          <cell r="C20" t="str">
            <v>NA</v>
          </cell>
          <cell r="D20">
            <v>7.0000000000000007E-2</v>
          </cell>
          <cell r="E20">
            <v>5.5E-2</v>
          </cell>
          <cell r="F20">
            <v>5.5E-2</v>
          </cell>
          <cell r="G20">
            <v>7.0000000000000007E-2</v>
          </cell>
          <cell r="I20">
            <v>0.57999999999999996</v>
          </cell>
          <cell r="J20">
            <v>0.57999999999999996</v>
          </cell>
          <cell r="K20">
            <v>0.53</v>
          </cell>
          <cell r="L20">
            <v>0.43666666666666665</v>
          </cell>
          <cell r="M20">
            <v>0.21</v>
          </cell>
          <cell r="N20">
            <v>0.21</v>
          </cell>
          <cell r="O20">
            <v>0.22</v>
          </cell>
          <cell r="P20">
            <v>0.21333333333333335</v>
          </cell>
          <cell r="Q20">
            <v>9.3155555555555561E-2</v>
          </cell>
          <cell r="R20">
            <v>115</v>
          </cell>
          <cell r="S20">
            <v>110</v>
          </cell>
          <cell r="T20">
            <v>-8.8509501835801752E-3</v>
          </cell>
          <cell r="U20">
            <v>30.5</v>
          </cell>
          <cell r="V20">
            <v>25.4</v>
          </cell>
          <cell r="W20">
            <v>27.95</v>
          </cell>
          <cell r="X20">
            <v>11.5</v>
          </cell>
          <cell r="Y20">
            <v>2.4304347826086956</v>
          </cell>
          <cell r="Z20">
            <v>-2.1511657185310076E-2</v>
          </cell>
          <cell r="AA20">
            <v>0.58855098389982108</v>
          </cell>
          <cell r="AB20">
            <v>-1.2660707001729901E-2</v>
          </cell>
          <cell r="AC20">
            <v>8.049484855382566E-2</v>
          </cell>
          <cell r="AD20">
            <v>3.05</v>
          </cell>
          <cell r="AE20">
            <v>1.6</v>
          </cell>
          <cell r="AF20">
            <v>14.1</v>
          </cell>
          <cell r="AG20">
            <v>0.47540983606557374</v>
          </cell>
          <cell r="AH20">
            <v>0.21631205673758863</v>
          </cell>
          <cell r="AI20">
            <v>0.1028368794326241</v>
          </cell>
        </row>
        <row r="21">
          <cell r="B21" t="str">
            <v>DTE</v>
          </cell>
          <cell r="C21">
            <v>4.2000000000000003E-2</v>
          </cell>
          <cell r="D21">
            <v>3.5000000000000003E-2</v>
          </cell>
          <cell r="E21">
            <v>4.4999999999999998E-2</v>
          </cell>
          <cell r="F21">
            <v>0.04</v>
          </cell>
          <cell r="G21">
            <v>3.44E-2</v>
          </cell>
          <cell r="I21">
            <v>0.63</v>
          </cell>
          <cell r="J21">
            <v>0.63</v>
          </cell>
          <cell r="K21">
            <v>0.63</v>
          </cell>
          <cell r="L21">
            <v>0.37</v>
          </cell>
          <cell r="M21">
            <v>0.09</v>
          </cell>
          <cell r="N21">
            <v>0.09</v>
          </cell>
          <cell r="O21">
            <v>0.09</v>
          </cell>
          <cell r="P21">
            <v>9.0000000000000011E-2</v>
          </cell>
          <cell r="Q21">
            <v>3.3300000000000003E-2</v>
          </cell>
          <cell r="R21">
            <v>170</v>
          </cell>
          <cell r="S21">
            <v>174</v>
          </cell>
          <cell r="T21">
            <v>4.6622068574093678E-3</v>
          </cell>
          <cell r="U21">
            <v>52.8</v>
          </cell>
          <cell r="V21">
            <v>43.2</v>
          </cell>
          <cell r="W21">
            <v>48</v>
          </cell>
          <cell r="X21">
            <v>42.3</v>
          </cell>
          <cell r="Y21">
            <v>1.1347517730496455</v>
          </cell>
          <cell r="Z21">
            <v>5.290447497769496E-3</v>
          </cell>
          <cell r="AA21">
            <v>0.11875000000000002</v>
          </cell>
          <cell r="AB21">
            <v>6.2824064036012773E-4</v>
          </cell>
          <cell r="AC21">
            <v>3.3928240640360131E-2</v>
          </cell>
          <cell r="AD21">
            <v>4.25</v>
          </cell>
          <cell r="AE21">
            <v>2.7</v>
          </cell>
          <cell r="AF21">
            <v>46.5</v>
          </cell>
          <cell r="AG21">
            <v>0.3647058823529411</v>
          </cell>
          <cell r="AH21">
            <v>9.1397849462365593E-2</v>
          </cell>
          <cell r="AI21">
            <v>3.3333333333333326E-2</v>
          </cell>
        </row>
        <row r="22">
          <cell r="B22" t="str">
            <v>DUK</v>
          </cell>
          <cell r="C22">
            <v>4.4999999999999998E-2</v>
          </cell>
          <cell r="D22">
            <v>2.5000000000000001E-2</v>
          </cell>
          <cell r="E22">
            <v>0.06</v>
          </cell>
          <cell r="F22">
            <v>0.02</v>
          </cell>
          <cell r="G22">
            <v>4.0500000000000001E-2</v>
          </cell>
          <cell r="I22">
            <v>0.7</v>
          </cell>
          <cell r="J22">
            <v>0.69</v>
          </cell>
          <cell r="K22">
            <v>0.65</v>
          </cell>
          <cell r="L22">
            <v>0.31999999999999995</v>
          </cell>
          <cell r="M22">
            <v>0.08</v>
          </cell>
          <cell r="N22">
            <v>8.5000000000000006E-2</v>
          </cell>
          <cell r="O22">
            <v>8.5000000000000006E-2</v>
          </cell>
          <cell r="P22">
            <v>8.3333333333333329E-2</v>
          </cell>
          <cell r="Q22">
            <v>2.6666666666666661E-2</v>
          </cell>
          <cell r="R22">
            <v>1336</v>
          </cell>
          <cell r="S22">
            <v>1339</v>
          </cell>
          <cell r="T22">
            <v>4.4869895418986339E-4</v>
          </cell>
          <cell r="U22">
            <v>21</v>
          </cell>
          <cell r="V22">
            <v>16.899999999999999</v>
          </cell>
          <cell r="W22">
            <v>18.95</v>
          </cell>
          <cell r="X22">
            <v>17.7</v>
          </cell>
          <cell r="Y22">
            <v>1.0706214689265536</v>
          </cell>
          <cell r="Z22">
            <v>4.8038673344055993E-4</v>
          </cell>
          <cell r="AA22">
            <v>6.5963060686015762E-2</v>
          </cell>
          <cell r="AB22">
            <v>3.1687779250696532E-5</v>
          </cell>
          <cell r="AC22">
            <v>2.6698354445917359E-2</v>
          </cell>
          <cell r="AD22">
            <v>1.65</v>
          </cell>
          <cell r="AE22">
            <v>1.07</v>
          </cell>
          <cell r="AF22">
            <v>19.25</v>
          </cell>
          <cell r="AG22">
            <v>0.35151515151515145</v>
          </cell>
          <cell r="AH22">
            <v>8.5714285714285715E-2</v>
          </cell>
          <cell r="AI22">
            <v>3.0129870129870125E-2</v>
          </cell>
        </row>
        <row r="23">
          <cell r="B23" t="str">
            <v>EIX</v>
          </cell>
          <cell r="C23">
            <v>0.05</v>
          </cell>
          <cell r="D23">
            <v>4.4999999999999998E-2</v>
          </cell>
          <cell r="E23" t="str">
            <v>NA</v>
          </cell>
          <cell r="F23">
            <v>0.02</v>
          </cell>
          <cell r="G23">
            <v>2.9000000000000001E-2</v>
          </cell>
          <cell r="I23">
            <v>0.5</v>
          </cell>
          <cell r="J23">
            <v>0.49</v>
          </cell>
          <cell r="K23">
            <v>0.46</v>
          </cell>
          <cell r="L23">
            <v>0.51666666666666661</v>
          </cell>
          <cell r="M23">
            <v>0.08</v>
          </cell>
          <cell r="N23">
            <v>8.5000000000000006E-2</v>
          </cell>
          <cell r="O23">
            <v>0.08</v>
          </cell>
          <cell r="P23">
            <v>8.1666666666666665E-2</v>
          </cell>
          <cell r="Q23">
            <v>4.2194444444444437E-2</v>
          </cell>
          <cell r="R23">
            <v>325.81</v>
          </cell>
          <cell r="S23">
            <v>325.81</v>
          </cell>
          <cell r="T23">
            <v>0</v>
          </cell>
          <cell r="U23">
            <v>40.200000000000003</v>
          </cell>
          <cell r="V23">
            <v>32.6</v>
          </cell>
          <cell r="W23">
            <v>36.400000000000006</v>
          </cell>
          <cell r="X23">
            <v>35.299999999999997</v>
          </cell>
          <cell r="Y23">
            <v>1.0311614730878189</v>
          </cell>
          <cell r="Z23">
            <v>0</v>
          </cell>
          <cell r="AA23">
            <v>3.0219780219780445E-2</v>
          </cell>
          <cell r="AB23">
            <v>0</v>
          </cell>
          <cell r="AC23">
            <v>4.2194444444444437E-2</v>
          </cell>
          <cell r="AD23">
            <v>3.25</v>
          </cell>
          <cell r="AE23">
            <v>1.4</v>
          </cell>
          <cell r="AF23">
            <v>40.25</v>
          </cell>
          <cell r="AG23">
            <v>0.56923076923076921</v>
          </cell>
          <cell r="AH23">
            <v>8.0745341614906832E-2</v>
          </cell>
          <cell r="AI23">
            <v>4.5962732919254658E-2</v>
          </cell>
        </row>
        <row r="24">
          <cell r="B24" t="str">
            <v>EE</v>
          </cell>
          <cell r="C24" t="str">
            <v>NA</v>
          </cell>
          <cell r="D24">
            <v>7.0000000000000007E-2</v>
          </cell>
          <cell r="E24">
            <v>7.4999999999999997E-2</v>
          </cell>
          <cell r="F24" t="str">
            <v>NMF</v>
          </cell>
          <cell r="G24">
            <v>3.6999999999999998E-2</v>
          </cell>
          <cell r="I24">
            <v>0.26</v>
          </cell>
          <cell r="J24">
            <v>0.39</v>
          </cell>
          <cell r="K24">
            <v>0.42</v>
          </cell>
          <cell r="L24">
            <v>0.64333333333333331</v>
          </cell>
          <cell r="M24">
            <v>0.125</v>
          </cell>
          <cell r="N24">
            <v>0.115</v>
          </cell>
          <cell r="O24">
            <v>0.115</v>
          </cell>
          <cell r="P24">
            <v>0.11833333333333333</v>
          </cell>
          <cell r="Q24">
            <v>7.612777777777778E-2</v>
          </cell>
          <cell r="R24">
            <v>40.5</v>
          </cell>
          <cell r="S24">
            <v>39</v>
          </cell>
          <cell r="T24">
            <v>-7.5196504874270875E-3</v>
          </cell>
          <cell r="U24">
            <v>35.700000000000003</v>
          </cell>
          <cell r="V24">
            <v>26.7</v>
          </cell>
          <cell r="W24">
            <v>31.200000000000003</v>
          </cell>
          <cell r="X24">
            <v>25.5</v>
          </cell>
          <cell r="Y24">
            <v>1.223529411764706</v>
          </cell>
          <cell r="Z24">
            <v>-9.2005135375578494E-3</v>
          </cell>
          <cell r="AA24">
            <v>0.18269230769230771</v>
          </cell>
          <cell r="AB24">
            <v>-1.6808630501307612E-3</v>
          </cell>
          <cell r="AC24">
            <v>7.4446914727647015E-2</v>
          </cell>
          <cell r="AD24">
            <v>2.75</v>
          </cell>
          <cell r="AE24">
            <v>1.2</v>
          </cell>
          <cell r="AF24">
            <v>25.5</v>
          </cell>
          <cell r="AG24">
            <v>0.56363636363636371</v>
          </cell>
          <cell r="AH24">
            <v>0.10784313725490197</v>
          </cell>
          <cell r="AI24">
            <v>6.0784313725490209E-2</v>
          </cell>
        </row>
        <row r="25">
          <cell r="B25" t="str">
            <v>EDE</v>
          </cell>
          <cell r="C25">
            <v>8.8999999999999996E-2</v>
          </cell>
          <cell r="D25">
            <v>0.02</v>
          </cell>
          <cell r="E25">
            <v>7.0000000000000007E-2</v>
          </cell>
          <cell r="F25" t="str">
            <v>NA</v>
          </cell>
          <cell r="G25">
            <v>0.10199999999999999</v>
          </cell>
          <cell r="I25">
            <v>0.51</v>
          </cell>
          <cell r="J25">
            <v>0.87</v>
          </cell>
          <cell r="K25">
            <v>0.7</v>
          </cell>
          <cell r="L25">
            <v>0.30666666666666664</v>
          </cell>
          <cell r="M25">
            <v>7.4999999999999997E-2</v>
          </cell>
          <cell r="N25">
            <v>7.0000000000000007E-2</v>
          </cell>
          <cell r="O25">
            <v>9.5000000000000001E-2</v>
          </cell>
          <cell r="P25">
            <v>0.08</v>
          </cell>
          <cell r="Q25">
            <v>2.4533333333333331E-2</v>
          </cell>
          <cell r="R25">
            <v>42.25</v>
          </cell>
          <cell r="S25">
            <v>43</v>
          </cell>
          <cell r="T25">
            <v>3.5253518649858151E-3</v>
          </cell>
          <cell r="U25">
            <v>23.3</v>
          </cell>
          <cell r="V25">
            <v>18</v>
          </cell>
          <cell r="W25">
            <v>20.65</v>
          </cell>
          <cell r="X25">
            <v>16.55</v>
          </cell>
          <cell r="Y25">
            <v>1.2477341389728096</v>
          </cell>
          <cell r="Z25">
            <v>4.3987018738342641E-3</v>
          </cell>
          <cell r="AA25">
            <v>0.198547215496368</v>
          </cell>
          <cell r="AB25">
            <v>8.7335000884844938E-4</v>
          </cell>
          <cell r="AC25">
            <v>2.5406683342181779E-2</v>
          </cell>
          <cell r="AD25">
            <v>1.75</v>
          </cell>
          <cell r="AE25">
            <v>1.2</v>
          </cell>
          <cell r="AF25">
            <v>17.75</v>
          </cell>
          <cell r="AG25">
            <v>0.31428571428571428</v>
          </cell>
          <cell r="AH25">
            <v>9.8591549295774641E-2</v>
          </cell>
          <cell r="AI25">
            <v>3.0985915492957743E-2</v>
          </cell>
        </row>
        <row r="26">
          <cell r="B26" t="str">
            <v>ETR</v>
          </cell>
          <cell r="C26" t="str">
            <v>NA</v>
          </cell>
          <cell r="D26">
            <v>6.5000000000000002E-2</v>
          </cell>
          <cell r="E26">
            <v>1.4999999999999999E-2</v>
          </cell>
          <cell r="F26">
            <v>2.5000000000000001E-2</v>
          </cell>
          <cell r="G26" t="str">
            <v>NA</v>
          </cell>
          <cell r="I26">
            <v>0.5</v>
          </cell>
          <cell r="J26">
            <v>0.49</v>
          </cell>
          <cell r="K26">
            <v>0.5</v>
          </cell>
          <cell r="L26">
            <v>0.50333333333333341</v>
          </cell>
          <cell r="M26">
            <v>0.13500000000000001</v>
          </cell>
          <cell r="N26">
            <v>0.13</v>
          </cell>
          <cell r="O26">
            <v>0.115</v>
          </cell>
          <cell r="P26">
            <v>0.12666666666666668</v>
          </cell>
          <cell r="Q26">
            <v>6.3755555555555565E-2</v>
          </cell>
          <cell r="R26">
            <v>172</v>
          </cell>
          <cell r="S26">
            <v>172</v>
          </cell>
          <cell r="T26">
            <v>0</v>
          </cell>
          <cell r="U26">
            <v>74.5</v>
          </cell>
          <cell r="V26">
            <v>57.6</v>
          </cell>
          <cell r="W26">
            <v>66.05</v>
          </cell>
          <cell r="X26">
            <v>53.8</v>
          </cell>
          <cell r="Y26">
            <v>1.2276951672862453</v>
          </cell>
          <cell r="Z26">
            <v>0</v>
          </cell>
          <cell r="AA26">
            <v>0.18546555639666917</v>
          </cell>
          <cell r="AB26">
            <v>0</v>
          </cell>
          <cell r="AC26">
            <v>6.3755555555555565E-2</v>
          </cell>
          <cell r="AD26">
            <v>7</v>
          </cell>
          <cell r="AE26">
            <v>3.6</v>
          </cell>
          <cell r="AF26">
            <v>65</v>
          </cell>
          <cell r="AG26">
            <v>0.48571428571428565</v>
          </cell>
          <cell r="AH26">
            <v>0.1076923076923077</v>
          </cell>
          <cell r="AI26">
            <v>5.2307692307692305E-2</v>
          </cell>
        </row>
        <row r="27">
          <cell r="B27" t="str">
            <v>EXC</v>
          </cell>
          <cell r="C27" t="str">
            <v>NA</v>
          </cell>
          <cell r="D27">
            <v>5.5E-2</v>
          </cell>
          <cell r="E27" t="str">
            <v>NA</v>
          </cell>
          <cell r="F27" t="str">
            <v>Nil</v>
          </cell>
          <cell r="G27" t="str">
            <v>NA</v>
          </cell>
          <cell r="I27">
            <v>0.56999999999999995</v>
          </cell>
          <cell r="J27">
            <v>0.72</v>
          </cell>
          <cell r="K27">
            <v>0.55000000000000004</v>
          </cell>
          <cell r="L27">
            <v>0.3866666666666666</v>
          </cell>
          <cell r="M27">
            <v>0.16500000000000001</v>
          </cell>
          <cell r="N27">
            <v>0.125</v>
          </cell>
          <cell r="O27">
            <v>0.15</v>
          </cell>
          <cell r="P27">
            <v>0.1466666666666667</v>
          </cell>
          <cell r="Q27">
            <v>5.6711111111111115E-2</v>
          </cell>
          <cell r="R27">
            <v>664</v>
          </cell>
          <cell r="S27">
            <v>630</v>
          </cell>
          <cell r="T27">
            <v>-1.0457403164982559E-2</v>
          </cell>
          <cell r="U27">
            <v>45.4</v>
          </cell>
          <cell r="V27">
            <v>39.1</v>
          </cell>
          <cell r="W27">
            <v>42.25</v>
          </cell>
          <cell r="X27">
            <v>22.9</v>
          </cell>
          <cell r="Y27">
            <v>1.8449781659388647</v>
          </cell>
          <cell r="Z27">
            <v>-1.9293680511812801E-2</v>
          </cell>
          <cell r="AA27">
            <v>0.4579881656804734</v>
          </cell>
          <cell r="AB27">
            <v>-8.8362773468302416E-3</v>
          </cell>
          <cell r="AC27">
            <v>4.7874833764280873E-2</v>
          </cell>
          <cell r="AD27">
            <v>3.75</v>
          </cell>
          <cell r="AE27">
            <v>2.1</v>
          </cell>
          <cell r="AF27">
            <v>25.75</v>
          </cell>
          <cell r="AG27">
            <v>0.43999999999999995</v>
          </cell>
          <cell r="AH27">
            <v>0.14563106796116504</v>
          </cell>
          <cell r="AI27">
            <v>6.407766990291261E-2</v>
          </cell>
        </row>
        <row r="28">
          <cell r="B28" t="str">
            <v>FE</v>
          </cell>
          <cell r="C28">
            <v>0.01</v>
          </cell>
          <cell r="D28">
            <v>0.05</v>
          </cell>
          <cell r="E28">
            <v>5.0000000000000001E-3</v>
          </cell>
          <cell r="F28">
            <v>5.0000000000000001E-3</v>
          </cell>
          <cell r="G28">
            <v>1.3299999999999999E-2</v>
          </cell>
          <cell r="I28">
            <v>0.9</v>
          </cell>
          <cell r="J28">
            <v>0.65</v>
          </cell>
          <cell r="K28">
            <v>0.63</v>
          </cell>
          <cell r="L28">
            <v>0.27333333333333332</v>
          </cell>
          <cell r="M28">
            <v>7.4999999999999997E-2</v>
          </cell>
          <cell r="N28">
            <v>0.105</v>
          </cell>
          <cell r="O28">
            <v>0.1</v>
          </cell>
          <cell r="P28">
            <v>9.3333333333333338E-2</v>
          </cell>
          <cell r="Q28">
            <v>2.5511111111111109E-2</v>
          </cell>
          <cell r="R28">
            <v>418.22</v>
          </cell>
          <cell r="S28">
            <v>418.22</v>
          </cell>
          <cell r="T28">
            <v>0</v>
          </cell>
          <cell r="U28">
            <v>46.5</v>
          </cell>
          <cell r="V28">
            <v>36.1</v>
          </cell>
          <cell r="W28">
            <v>41.3</v>
          </cell>
          <cell r="X28">
            <v>33.299999999999997</v>
          </cell>
          <cell r="Y28">
            <v>1.2402402402402402</v>
          </cell>
          <cell r="Z28">
            <v>0</v>
          </cell>
          <cell r="AA28">
            <v>0.19370460048426141</v>
          </cell>
          <cell r="AB28">
            <v>0</v>
          </cell>
          <cell r="AC28">
            <v>2.5511111111111109E-2</v>
          </cell>
          <cell r="AD28">
            <v>3.75</v>
          </cell>
          <cell r="AE28">
            <v>2.2999999999999998</v>
          </cell>
          <cell r="AF28">
            <v>37.25</v>
          </cell>
          <cell r="AG28">
            <v>0.38666666666666671</v>
          </cell>
          <cell r="AH28">
            <v>0.10067114093959731</v>
          </cell>
          <cell r="AI28">
            <v>3.8926174496644296E-2</v>
          </cell>
        </row>
        <row r="29">
          <cell r="B29" t="str">
            <v>GXP</v>
          </cell>
          <cell r="C29">
            <v>6.5000000000000002E-2</v>
          </cell>
          <cell r="D29">
            <v>0.02</v>
          </cell>
          <cell r="E29">
            <v>0.06</v>
          </cell>
          <cell r="F29" t="str">
            <v>Nil</v>
          </cell>
          <cell r="G29">
            <v>4.1000000000000002E-2</v>
          </cell>
          <cell r="I29">
            <v>0.68</v>
          </cell>
          <cell r="J29">
            <v>0.56999999999999995</v>
          </cell>
          <cell r="K29">
            <v>0.62</v>
          </cell>
          <cell r="L29">
            <v>0.37666666666666659</v>
          </cell>
          <cell r="M29">
            <v>5.5E-2</v>
          </cell>
          <cell r="N29">
            <v>6.5000000000000002E-2</v>
          </cell>
          <cell r="O29">
            <v>7.4999999999999997E-2</v>
          </cell>
          <cell r="P29">
            <v>6.5000000000000002E-2</v>
          </cell>
          <cell r="Q29">
            <v>2.4483333333333329E-2</v>
          </cell>
          <cell r="R29">
            <v>155</v>
          </cell>
          <cell r="S29">
            <v>155</v>
          </cell>
          <cell r="T29">
            <v>0</v>
          </cell>
          <cell r="U29">
            <v>21.3</v>
          </cell>
          <cell r="V29">
            <v>16.3</v>
          </cell>
          <cell r="W29">
            <v>18.8</v>
          </cell>
          <cell r="X29">
            <v>21.5</v>
          </cell>
          <cell r="Y29">
            <v>0.87441860465116283</v>
          </cell>
          <cell r="Z29">
            <v>0</v>
          </cell>
          <cell r="AA29">
            <v>-0.1436170212765957</v>
          </cell>
          <cell r="AB29">
            <v>0</v>
          </cell>
          <cell r="AC29">
            <v>2.4483333333333329E-2</v>
          </cell>
          <cell r="AD29">
            <v>1.75</v>
          </cell>
          <cell r="AE29">
            <v>1.1000000000000001</v>
          </cell>
          <cell r="AF29">
            <v>23.5</v>
          </cell>
          <cell r="AG29">
            <v>0.37142857142857133</v>
          </cell>
          <cell r="AH29">
            <v>7.4468085106382975E-2</v>
          </cell>
          <cell r="AI29">
            <v>2.7659574468085098E-2</v>
          </cell>
        </row>
        <row r="30">
          <cell r="B30" t="str">
            <v>HE</v>
          </cell>
          <cell r="C30">
            <v>8.5999999999999993E-2</v>
          </cell>
          <cell r="D30">
            <v>2.5000000000000001E-2</v>
          </cell>
          <cell r="E30">
            <v>0.11</v>
          </cell>
          <cell r="F30">
            <v>0.01</v>
          </cell>
          <cell r="G30">
            <v>0.13469999999999999</v>
          </cell>
          <cell r="I30">
            <v>0.95</v>
          </cell>
          <cell r="J30">
            <v>0.86</v>
          </cell>
          <cell r="K30">
            <v>0.67</v>
          </cell>
          <cell r="L30">
            <v>0.17333333333333334</v>
          </cell>
          <cell r="M30">
            <v>0.08</v>
          </cell>
          <cell r="N30">
            <v>0.09</v>
          </cell>
          <cell r="O30">
            <v>0.105</v>
          </cell>
          <cell r="P30">
            <v>9.166666666666666E-2</v>
          </cell>
          <cell r="Q30">
            <v>1.588888888888889E-2</v>
          </cell>
          <cell r="R30">
            <v>96</v>
          </cell>
          <cell r="S30">
            <v>108</v>
          </cell>
          <cell r="T30">
            <v>2.3836255539609663E-2</v>
          </cell>
          <cell r="U30">
            <v>26.4</v>
          </cell>
          <cell r="V30">
            <v>20.6</v>
          </cell>
          <cell r="W30">
            <v>23.5</v>
          </cell>
          <cell r="X30">
            <v>16.05</v>
          </cell>
          <cell r="Y30">
            <v>1.4641744548286604</v>
          </cell>
          <cell r="Z30">
            <v>3.4900436459864612E-2</v>
          </cell>
          <cell r="AA30">
            <v>0.31702127659574464</v>
          </cell>
          <cell r="AB30">
            <v>1.106418092025495E-2</v>
          </cell>
          <cell r="AC30">
            <v>2.6953069809143838E-2</v>
          </cell>
          <cell r="AD30">
            <v>2</v>
          </cell>
          <cell r="AE30">
            <v>1.3</v>
          </cell>
          <cell r="AF30">
            <v>18</v>
          </cell>
          <cell r="AG30">
            <v>0.35</v>
          </cell>
          <cell r="AH30">
            <v>0.1111111111111111</v>
          </cell>
          <cell r="AI30">
            <v>3.8888888888888883E-2</v>
          </cell>
        </row>
        <row r="31">
          <cell r="B31" t="str">
            <v>IDA</v>
          </cell>
          <cell r="C31">
            <v>4.7E-2</v>
          </cell>
          <cell r="D31">
            <v>0.05</v>
          </cell>
          <cell r="E31">
            <v>0.04</v>
          </cell>
          <cell r="F31">
            <v>0.04</v>
          </cell>
          <cell r="G31">
            <v>4.4999999999999998E-2</v>
          </cell>
          <cell r="I31">
            <v>0.39</v>
          </cell>
          <cell r="J31">
            <v>0.39</v>
          </cell>
          <cell r="K31">
            <v>0.45</v>
          </cell>
          <cell r="L31">
            <v>0.59000000000000008</v>
          </cell>
          <cell r="M31">
            <v>9.5000000000000001E-2</v>
          </cell>
          <cell r="N31">
            <v>0.09</v>
          </cell>
          <cell r="O31">
            <v>8.5000000000000006E-2</v>
          </cell>
          <cell r="P31">
            <v>9.0000000000000011E-2</v>
          </cell>
          <cell r="Q31">
            <v>5.3100000000000015E-2</v>
          </cell>
          <cell r="R31">
            <v>50.5</v>
          </cell>
          <cell r="S31">
            <v>51</v>
          </cell>
          <cell r="T31">
            <v>1.9724019192550735E-3</v>
          </cell>
          <cell r="U31">
            <v>40.700000000000003</v>
          </cell>
          <cell r="V31">
            <v>33.9</v>
          </cell>
          <cell r="W31">
            <v>37.299999999999997</v>
          </cell>
          <cell r="X31">
            <v>33.65</v>
          </cell>
          <cell r="Y31">
            <v>1.1084695393759287</v>
          </cell>
          <cell r="Z31">
            <v>2.1863474469008691E-3</v>
          </cell>
          <cell r="AA31">
            <v>9.7855227882037599E-2</v>
          </cell>
          <cell r="AB31">
            <v>2.1394552764579565E-4</v>
          </cell>
          <cell r="AC31">
            <v>5.331394552764581E-2</v>
          </cell>
          <cell r="AD31">
            <v>3.3</v>
          </cell>
          <cell r="AE31">
            <v>1.5</v>
          </cell>
          <cell r="AF31">
            <v>39.200000000000003</v>
          </cell>
          <cell r="AG31">
            <v>0.54545454545454541</v>
          </cell>
          <cell r="AH31">
            <v>8.4183673469387738E-2</v>
          </cell>
          <cell r="AI31">
            <v>4.5918367346938764E-2</v>
          </cell>
        </row>
        <row r="32">
          <cell r="B32" t="str">
            <v>TEG</v>
          </cell>
          <cell r="C32">
            <v>4.4999999999999998E-2</v>
          </cell>
          <cell r="D32">
            <v>1.4999999999999999E-2</v>
          </cell>
          <cell r="E32">
            <v>0.09</v>
          </cell>
          <cell r="F32" t="str">
            <v>Nil</v>
          </cell>
          <cell r="G32">
            <v>9.4E-2</v>
          </cell>
          <cell r="I32">
            <v>0.81</v>
          </cell>
          <cell r="J32">
            <v>0.77</v>
          </cell>
          <cell r="K32">
            <v>0.69</v>
          </cell>
          <cell r="L32">
            <v>0.24333333333333329</v>
          </cell>
          <cell r="M32">
            <v>0.09</v>
          </cell>
          <cell r="N32">
            <v>0.09</v>
          </cell>
          <cell r="O32">
            <v>9.5000000000000001E-2</v>
          </cell>
          <cell r="P32">
            <v>9.1666666666666674E-2</v>
          </cell>
          <cell r="Q32">
            <v>2.2305555555555554E-2</v>
          </cell>
          <cell r="R32">
            <v>78.3</v>
          </cell>
          <cell r="S32">
            <v>78.3</v>
          </cell>
          <cell r="T32">
            <v>0</v>
          </cell>
          <cell r="U32">
            <v>54</v>
          </cell>
          <cell r="V32">
            <v>42.8</v>
          </cell>
          <cell r="W32">
            <v>48.4</v>
          </cell>
          <cell r="X32">
            <v>38.65</v>
          </cell>
          <cell r="Y32">
            <v>1.2522639068564037</v>
          </cell>
          <cell r="Z32">
            <v>0</v>
          </cell>
          <cell r="AA32">
            <v>0.20144628099173556</v>
          </cell>
          <cell r="AB32">
            <v>0</v>
          </cell>
          <cell r="AC32">
            <v>2.2305555555555554E-2</v>
          </cell>
          <cell r="AD32">
            <v>4</v>
          </cell>
          <cell r="AE32">
            <v>2.72</v>
          </cell>
          <cell r="AF32">
            <v>41.75</v>
          </cell>
          <cell r="AG32">
            <v>0.31999999999999995</v>
          </cell>
          <cell r="AH32">
            <v>9.580838323353294E-2</v>
          </cell>
          <cell r="AI32">
            <v>3.0658682634730535E-2</v>
          </cell>
        </row>
        <row r="33">
          <cell r="B33" t="str">
            <v>ITC</v>
          </cell>
          <cell r="C33">
            <v>0.16500000000000001</v>
          </cell>
          <cell r="D33">
            <v>0.105</v>
          </cell>
          <cell r="E33">
            <v>0.14000000000000001</v>
          </cell>
          <cell r="F33">
            <v>5.5E-2</v>
          </cell>
          <cell r="G33">
            <v>0.18759999999999999</v>
          </cell>
          <cell r="I33">
            <v>0.41</v>
          </cell>
          <cell r="J33">
            <v>0.37</v>
          </cell>
          <cell r="K33">
            <v>0.3</v>
          </cell>
          <cell r="L33">
            <v>0.6399999999999999</v>
          </cell>
          <cell r="M33">
            <v>0.13500000000000001</v>
          </cell>
          <cell r="N33">
            <v>0.14499999999999999</v>
          </cell>
          <cell r="O33">
            <v>0.155</v>
          </cell>
          <cell r="P33">
            <v>0.14500000000000002</v>
          </cell>
          <cell r="Q33">
            <v>9.2799999999999994E-2</v>
          </cell>
          <cell r="R33">
            <v>52.75</v>
          </cell>
          <cell r="S33">
            <v>55</v>
          </cell>
          <cell r="T33">
            <v>8.3888736214607906E-3</v>
          </cell>
          <cell r="U33">
            <v>77.3</v>
          </cell>
          <cell r="V33">
            <v>61.8</v>
          </cell>
          <cell r="W33">
            <v>69.55</v>
          </cell>
          <cell r="X33">
            <v>26.4</v>
          </cell>
          <cell r="Y33">
            <v>2.6344696969696968</v>
          </cell>
          <cell r="Z33">
            <v>2.2100233347446891E-2</v>
          </cell>
          <cell r="AA33">
            <v>0.62041696621135878</v>
          </cell>
          <cell r="AB33">
            <v>1.3711359725986102E-2</v>
          </cell>
          <cell r="AC33">
            <v>0.10651135972598609</v>
          </cell>
          <cell r="AD33">
            <v>5.5</v>
          </cell>
          <cell r="AE33">
            <v>1.7</v>
          </cell>
          <cell r="AF33">
            <v>35.75</v>
          </cell>
          <cell r="AG33">
            <v>0.69090909090909092</v>
          </cell>
          <cell r="AH33">
            <v>0.15384615384615385</v>
          </cell>
          <cell r="AI33">
            <v>0.1062937062937063</v>
          </cell>
        </row>
        <row r="34">
          <cell r="B34" t="str">
            <v>MGEE</v>
          </cell>
          <cell r="C34">
            <v>0.03</v>
          </cell>
          <cell r="D34">
            <v>0.04</v>
          </cell>
          <cell r="E34">
            <v>0.04</v>
          </cell>
          <cell r="F34">
            <v>0.02</v>
          </cell>
          <cell r="G34">
            <v>0.04</v>
          </cell>
          <cell r="I34">
            <v>0.61</v>
          </cell>
          <cell r="J34">
            <v>0.6</v>
          </cell>
          <cell r="K34">
            <v>0.55000000000000004</v>
          </cell>
          <cell r="L34">
            <v>0.41333333333333333</v>
          </cell>
          <cell r="M34">
            <v>0.105</v>
          </cell>
          <cell r="N34">
            <v>9.5000000000000001E-2</v>
          </cell>
          <cell r="O34">
            <v>0.12</v>
          </cell>
          <cell r="P34">
            <v>0.10666666666666667</v>
          </cell>
          <cell r="Q34">
            <v>4.4088888888888893E-2</v>
          </cell>
          <cell r="R34">
            <v>23.2</v>
          </cell>
          <cell r="S34">
            <v>23.5</v>
          </cell>
          <cell r="T34">
            <v>2.572932820562146E-3</v>
          </cell>
          <cell r="U34">
            <v>43.5</v>
          </cell>
          <cell r="V34">
            <v>37.1</v>
          </cell>
          <cell r="W34">
            <v>40.299999999999997</v>
          </cell>
          <cell r="X34">
            <v>27.65</v>
          </cell>
          <cell r="Y34">
            <v>1.4575045207956601</v>
          </cell>
          <cell r="Z34">
            <v>3.7500612176728566E-3</v>
          </cell>
          <cell r="AA34">
            <v>0.31389578163771714</v>
          </cell>
          <cell r="AB34">
            <v>1.1771283971107106E-3</v>
          </cell>
          <cell r="AC34">
            <v>4.5266017285999605E-2</v>
          </cell>
          <cell r="AD34">
            <v>3</v>
          </cell>
          <cell r="AE34">
            <v>1.64</v>
          </cell>
          <cell r="AF34">
            <v>26.3</v>
          </cell>
          <cell r="AG34">
            <v>0.45333333333333337</v>
          </cell>
          <cell r="AH34">
            <v>0.11406844106463879</v>
          </cell>
          <cell r="AI34">
            <v>5.1711026615969588E-2</v>
          </cell>
        </row>
        <row r="35">
          <cell r="B35" t="str">
            <v>NEE</v>
          </cell>
          <cell r="C35">
            <v>6.4000000000000001E-2</v>
          </cell>
          <cell r="D35">
            <v>6.5000000000000002E-2</v>
          </cell>
          <cell r="E35">
            <v>4.4999999999999998E-2</v>
          </cell>
          <cell r="F35">
            <v>5.5E-2</v>
          </cell>
          <cell r="G35">
            <v>5.79E-2</v>
          </cell>
          <cell r="I35">
            <v>0.53</v>
          </cell>
          <cell r="J35">
            <v>0.51</v>
          </cell>
          <cell r="K35">
            <v>0.47</v>
          </cell>
          <cell r="L35">
            <v>0.4966666666666667</v>
          </cell>
          <cell r="M35">
            <v>0.115</v>
          </cell>
          <cell r="N35">
            <v>0.12</v>
          </cell>
          <cell r="O35">
            <v>0.12</v>
          </cell>
          <cell r="P35">
            <v>0.11833333333333333</v>
          </cell>
          <cell r="Q35">
            <v>5.8772222222222226E-2</v>
          </cell>
          <cell r="R35">
            <v>425</v>
          </cell>
          <cell r="S35">
            <v>420</v>
          </cell>
          <cell r="T35">
            <v>-2.3640926502944692E-3</v>
          </cell>
          <cell r="U35">
            <v>59</v>
          </cell>
          <cell r="V35">
            <v>49</v>
          </cell>
          <cell r="W35">
            <v>54</v>
          </cell>
          <cell r="X35">
            <v>38.450000000000003</v>
          </cell>
          <cell r="Y35">
            <v>1.4044213263979193</v>
          </cell>
          <cell r="Z35">
            <v>-3.3201821356541308E-3</v>
          </cell>
          <cell r="AA35">
            <v>0.28796296296296287</v>
          </cell>
          <cell r="AB35">
            <v>-9.5608948535966145E-4</v>
          </cell>
          <cell r="AC35">
            <v>5.7816132736862563E-2</v>
          </cell>
          <cell r="AD35">
            <v>5.5</v>
          </cell>
          <cell r="AE35">
            <v>2.6</v>
          </cell>
          <cell r="AF35">
            <v>46.25</v>
          </cell>
          <cell r="AG35">
            <v>0.52727272727272734</v>
          </cell>
          <cell r="AH35">
            <v>0.11891891891891893</v>
          </cell>
          <cell r="AI35">
            <v>6.2702702702702715E-2</v>
          </cell>
        </row>
        <row r="36">
          <cell r="B36" t="str">
            <v>NU</v>
          </cell>
          <cell r="C36">
            <v>7.4999999999999997E-2</v>
          </cell>
          <cell r="D36">
            <v>0.06</v>
          </cell>
          <cell r="E36">
            <v>7.4999999999999997E-2</v>
          </cell>
          <cell r="F36">
            <v>7.0000000000000007E-2</v>
          </cell>
          <cell r="G36">
            <v>7.4300000000000005E-2</v>
          </cell>
          <cell r="I36">
            <v>0.51</v>
          </cell>
          <cell r="J36">
            <v>0.48</v>
          </cell>
          <cell r="K36">
            <v>0.47</v>
          </cell>
          <cell r="L36">
            <v>0.51333333333333342</v>
          </cell>
          <cell r="M36">
            <v>9.5000000000000001E-2</v>
          </cell>
          <cell r="N36">
            <v>0.105</v>
          </cell>
          <cell r="O36">
            <v>0.105</v>
          </cell>
          <cell r="P36">
            <v>0.10166666666666667</v>
          </cell>
          <cell r="Q36">
            <v>5.2188888888888896E-2</v>
          </cell>
          <cell r="R36">
            <v>177</v>
          </cell>
          <cell r="S36">
            <v>183</v>
          </cell>
          <cell r="T36">
            <v>6.6895598707255033E-3</v>
          </cell>
          <cell r="U36">
            <v>36.5</v>
          </cell>
          <cell r="V36">
            <v>30</v>
          </cell>
          <cell r="W36">
            <v>33.25</v>
          </cell>
          <cell r="X36">
            <v>23.95</v>
          </cell>
          <cell r="Y36">
            <v>1.3883089770354906</v>
          </cell>
          <cell r="Z36">
            <v>9.2871760209445927E-3</v>
          </cell>
          <cell r="AA36">
            <v>0.27969924812030078</v>
          </cell>
          <cell r="AB36">
            <v>2.5976161502190894E-3</v>
          </cell>
          <cell r="AC36">
            <v>5.4786505039107987E-2</v>
          </cell>
          <cell r="AD36">
            <v>3</v>
          </cell>
          <cell r="AE36">
            <v>1.4</v>
          </cell>
          <cell r="AF36">
            <v>28.75</v>
          </cell>
          <cell r="AG36">
            <v>0.53333333333333344</v>
          </cell>
          <cell r="AH36">
            <v>0.10434782608695652</v>
          </cell>
          <cell r="AI36">
            <v>5.5652173913043487E-2</v>
          </cell>
        </row>
        <row r="37">
          <cell r="B37" t="str">
            <v>NST</v>
          </cell>
          <cell r="C37">
            <v>5.7000000000000002E-2</v>
          </cell>
          <cell r="D37">
            <v>5.5E-2</v>
          </cell>
          <cell r="E37">
            <v>7.0000000000000007E-2</v>
          </cell>
          <cell r="F37">
            <v>0.06</v>
          </cell>
          <cell r="G37">
            <v>4.82E-2</v>
          </cell>
          <cell r="I37">
            <v>0.68</v>
          </cell>
          <cell r="J37">
            <v>0.66</v>
          </cell>
          <cell r="K37">
            <v>0.6</v>
          </cell>
          <cell r="L37">
            <v>0.35333333333333339</v>
          </cell>
          <cell r="M37">
            <v>0.13</v>
          </cell>
          <cell r="N37">
            <v>0.14000000000000001</v>
          </cell>
          <cell r="O37">
            <v>0.15</v>
          </cell>
          <cell r="P37">
            <v>0.14000000000000001</v>
          </cell>
          <cell r="Q37">
            <v>4.946666666666668E-2</v>
          </cell>
          <cell r="R37">
            <v>101</v>
          </cell>
          <cell r="S37">
            <v>101</v>
          </cell>
          <cell r="T37">
            <v>0</v>
          </cell>
          <cell r="U37">
            <v>47.4</v>
          </cell>
          <cell r="V37">
            <v>38.9</v>
          </cell>
          <cell r="W37">
            <v>43.15</v>
          </cell>
          <cell r="X37">
            <v>20.2</v>
          </cell>
          <cell r="Y37">
            <v>2.136138613861386</v>
          </cell>
          <cell r="Z37">
            <v>0</v>
          </cell>
          <cell r="AA37">
            <v>0.53186558516801852</v>
          </cell>
          <cell r="AB37">
            <v>0</v>
          </cell>
          <cell r="AC37">
            <v>4.946666666666668E-2</v>
          </cell>
          <cell r="AD37">
            <v>3.5</v>
          </cell>
          <cell r="AE37">
            <v>2.15</v>
          </cell>
          <cell r="AF37">
            <v>24.25</v>
          </cell>
          <cell r="AG37">
            <v>0.38571428571428579</v>
          </cell>
          <cell r="AH37">
            <v>0.14432989690721648</v>
          </cell>
          <cell r="AI37">
            <v>5.5670103092783509E-2</v>
          </cell>
        </row>
        <row r="38">
          <cell r="B38" t="str">
            <v>NVE</v>
          </cell>
          <cell r="C38">
            <v>8.7999999999999995E-2</v>
          </cell>
          <cell r="D38">
            <v>0.04</v>
          </cell>
          <cell r="E38">
            <v>9.5000000000000001E-2</v>
          </cell>
          <cell r="F38">
            <v>0.11</v>
          </cell>
          <cell r="G38">
            <v>0.1048</v>
          </cell>
          <cell r="I38">
            <v>0.63</v>
          </cell>
          <cell r="J38">
            <v>0.49</v>
          </cell>
          <cell r="K38">
            <v>0.49</v>
          </cell>
          <cell r="L38">
            <v>0.46333333333333326</v>
          </cell>
          <cell r="M38">
            <v>5.5E-2</v>
          </cell>
          <cell r="N38">
            <v>7.0000000000000007E-2</v>
          </cell>
          <cell r="O38">
            <v>0.09</v>
          </cell>
          <cell r="P38">
            <v>7.166666666666667E-2</v>
          </cell>
          <cell r="Q38">
            <v>3.3205555555555551E-2</v>
          </cell>
          <cell r="R38">
            <v>242</v>
          </cell>
          <cell r="S38">
            <v>250</v>
          </cell>
          <cell r="T38">
            <v>6.5258394446618961E-3</v>
          </cell>
          <cell r="U38">
            <v>16</v>
          </cell>
          <cell r="V38">
            <v>12.3</v>
          </cell>
          <cell r="W38">
            <v>14.15</v>
          </cell>
          <cell r="X38">
            <v>15.1</v>
          </cell>
          <cell r="Y38">
            <v>0.9370860927152318</v>
          </cell>
          <cell r="Z38">
            <v>6.1152733868851542E-3</v>
          </cell>
          <cell r="AA38">
            <v>-6.7137809187279185E-2</v>
          </cell>
          <cell r="AB38">
            <v>-4.1056605777674201E-4</v>
          </cell>
          <cell r="AC38">
            <v>3.2794989497778808E-2</v>
          </cell>
          <cell r="AD38">
            <v>1.5</v>
          </cell>
          <cell r="AE38">
            <v>0.75</v>
          </cell>
          <cell r="AF38">
            <v>17.25</v>
          </cell>
          <cell r="AG38">
            <v>0.5</v>
          </cell>
          <cell r="AH38">
            <v>8.6956521739130432E-2</v>
          </cell>
          <cell r="AI38">
            <v>4.3478260869565216E-2</v>
          </cell>
        </row>
        <row r="39">
          <cell r="B39" t="str">
            <v>OGE</v>
          </cell>
          <cell r="C39">
            <v>6.8000000000000005E-2</v>
          </cell>
          <cell r="D39">
            <v>7.4999999999999997E-2</v>
          </cell>
          <cell r="E39">
            <v>6.5000000000000002E-2</v>
          </cell>
          <cell r="F39">
            <v>0.04</v>
          </cell>
          <cell r="G39">
            <v>8.2500000000000004E-2</v>
          </cell>
          <cell r="I39">
            <v>0.41</v>
          </cell>
          <cell r="J39">
            <v>0.44</v>
          </cell>
          <cell r="K39">
            <v>0.42</v>
          </cell>
          <cell r="L39">
            <v>0.57666666666666666</v>
          </cell>
          <cell r="M39">
            <v>0.14000000000000001</v>
          </cell>
          <cell r="N39">
            <v>0.125</v>
          </cell>
          <cell r="O39">
            <v>0.12</v>
          </cell>
          <cell r="P39">
            <v>0.12833333333333333</v>
          </cell>
          <cell r="Q39">
            <v>7.4005555555555547E-2</v>
          </cell>
          <cell r="R39">
            <v>98.5</v>
          </cell>
          <cell r="S39">
            <v>100</v>
          </cell>
          <cell r="T39">
            <v>3.0273006094980737E-3</v>
          </cell>
          <cell r="U39">
            <v>53.5</v>
          </cell>
          <cell r="V39">
            <v>40.6</v>
          </cell>
          <cell r="W39">
            <v>47.05</v>
          </cell>
          <cell r="X39">
            <v>27.4</v>
          </cell>
          <cell r="Y39">
            <v>1.7171532846715329</v>
          </cell>
          <cell r="Z39">
            <v>5.198339185287751E-3</v>
          </cell>
          <cell r="AA39">
            <v>0.41764080765143463</v>
          </cell>
          <cell r="AB39">
            <v>2.1710385757896769E-3</v>
          </cell>
          <cell r="AC39">
            <v>7.6176594131345227E-2</v>
          </cell>
          <cell r="AD39">
            <v>4</v>
          </cell>
          <cell r="AE39">
            <v>1.8</v>
          </cell>
          <cell r="AF39">
            <v>33.75</v>
          </cell>
          <cell r="AG39">
            <v>0.55000000000000004</v>
          </cell>
          <cell r="AH39">
            <v>0.11851851851851852</v>
          </cell>
          <cell r="AI39">
            <v>6.5185185185185193E-2</v>
          </cell>
        </row>
        <row r="40">
          <cell r="B40" t="str">
            <v>OTTR</v>
          </cell>
          <cell r="C40">
            <v>0.05</v>
          </cell>
          <cell r="D40">
            <v>1.4999999999999999E-2</v>
          </cell>
          <cell r="E40">
            <v>0.13</v>
          </cell>
          <cell r="F40">
            <v>1.4999999999999999E-2</v>
          </cell>
          <cell r="G40">
            <v>0.05</v>
          </cell>
          <cell r="I40" t="str">
            <v>NMF</v>
          </cell>
          <cell r="J40" t="str">
            <v>NMF</v>
          </cell>
          <cell r="K40">
            <v>0.92</v>
          </cell>
          <cell r="L40">
            <v>7.999999999999996E-2</v>
          </cell>
          <cell r="M40">
            <v>0.04</v>
          </cell>
          <cell r="N40">
            <v>0.05</v>
          </cell>
          <cell r="O40">
            <v>7.0000000000000007E-2</v>
          </cell>
          <cell r="P40">
            <v>5.3333333333333337E-2</v>
          </cell>
          <cell r="Q40">
            <v>4.2666666666666651E-3</v>
          </cell>
          <cell r="R40">
            <v>38</v>
          </cell>
          <cell r="S40">
            <v>42</v>
          </cell>
          <cell r="T40">
            <v>2.0218369075211573E-2</v>
          </cell>
          <cell r="U40">
            <v>23.5</v>
          </cell>
          <cell r="V40">
            <v>18.7</v>
          </cell>
          <cell r="W40">
            <v>21.1</v>
          </cell>
          <cell r="X40">
            <v>18.399999999999999</v>
          </cell>
          <cell r="Y40">
            <v>1.1467391304347827</v>
          </cell>
          <cell r="Z40">
            <v>2.3185194972117622E-2</v>
          </cell>
          <cell r="AA40">
            <v>0.12796208530805697</v>
          </cell>
          <cell r="AB40">
            <v>2.9668258969060488E-3</v>
          </cell>
          <cell r="AC40">
            <v>7.2334925635727139E-3</v>
          </cell>
          <cell r="AD40">
            <v>1.5</v>
          </cell>
          <cell r="AE40">
            <v>1.3</v>
          </cell>
          <cell r="AF40">
            <v>20.25</v>
          </cell>
          <cell r="AG40">
            <v>0.1333333333333333</v>
          </cell>
          <cell r="AH40">
            <v>7.407407407407407E-2</v>
          </cell>
          <cell r="AI40">
            <v>9.8765432098765413E-3</v>
          </cell>
        </row>
        <row r="41">
          <cell r="B41" t="str">
            <v>POM</v>
          </cell>
          <cell r="C41">
            <v>0.04</v>
          </cell>
          <cell r="D41">
            <v>0.02</v>
          </cell>
          <cell r="E41">
            <v>2.5000000000000001E-2</v>
          </cell>
          <cell r="F41">
            <v>0.01</v>
          </cell>
          <cell r="G41">
            <v>7.4999999999999997E-2</v>
          </cell>
          <cell r="I41">
            <v>0.85</v>
          </cell>
          <cell r="J41">
            <v>0.91</v>
          </cell>
          <cell r="K41">
            <v>0.71</v>
          </cell>
          <cell r="L41">
            <v>0.17666666666666675</v>
          </cell>
          <cell r="M41">
            <v>6.5000000000000002E-2</v>
          </cell>
          <cell r="N41">
            <v>0.06</v>
          </cell>
          <cell r="O41">
            <v>7.4999999999999997E-2</v>
          </cell>
          <cell r="P41">
            <v>6.6666666666666666E-2</v>
          </cell>
          <cell r="Q41">
            <v>1.1777777777777783E-2</v>
          </cell>
          <cell r="R41">
            <v>235</v>
          </cell>
          <cell r="S41">
            <v>250</v>
          </cell>
          <cell r="T41">
            <v>1.2451968893662624E-2</v>
          </cell>
          <cell r="U41">
            <v>20.399999999999999</v>
          </cell>
          <cell r="V41">
            <v>16.600000000000001</v>
          </cell>
          <cell r="W41">
            <v>18.5</v>
          </cell>
          <cell r="X41">
            <v>20</v>
          </cell>
          <cell r="Y41">
            <v>0.92500000000000004</v>
          </cell>
          <cell r="Z41">
            <v>1.1518071226637928E-2</v>
          </cell>
          <cell r="AA41">
            <v>-8.1081081081080919E-2</v>
          </cell>
          <cell r="AB41">
            <v>-9.3389766702469507E-4</v>
          </cell>
          <cell r="AC41">
            <v>1.0843880110753087E-2</v>
          </cell>
          <cell r="AD41">
            <v>1.65</v>
          </cell>
          <cell r="AE41">
            <v>1.1599999999999999</v>
          </cell>
          <cell r="AF41">
            <v>21.2</v>
          </cell>
          <cell r="AG41">
            <v>0.29696969696969699</v>
          </cell>
          <cell r="AH41">
            <v>7.783018867924528E-2</v>
          </cell>
          <cell r="AI41">
            <v>2.3113207547169813E-2</v>
          </cell>
        </row>
        <row r="42">
          <cell r="B42" t="str">
            <v>PCG</v>
          </cell>
          <cell r="C42">
            <v>0.04</v>
          </cell>
          <cell r="D42">
            <v>5.5E-2</v>
          </cell>
          <cell r="E42">
            <v>0.06</v>
          </cell>
          <cell r="F42">
            <v>4.4999999999999998E-2</v>
          </cell>
          <cell r="G42">
            <v>1.43E-2</v>
          </cell>
          <cell r="I42">
            <v>0.66</v>
          </cell>
          <cell r="J42">
            <v>0.51</v>
          </cell>
          <cell r="K42">
            <v>0.52</v>
          </cell>
          <cell r="L42">
            <v>0.43666666666666665</v>
          </cell>
          <cell r="M42">
            <v>0.09</v>
          </cell>
          <cell r="N42">
            <v>0.11</v>
          </cell>
          <cell r="O42">
            <v>0.115</v>
          </cell>
          <cell r="P42">
            <v>0.105</v>
          </cell>
          <cell r="Q42">
            <v>4.5849999999999995E-2</v>
          </cell>
          <cell r="R42">
            <v>420</v>
          </cell>
          <cell r="S42">
            <v>425</v>
          </cell>
          <cell r="T42">
            <v>2.3696948284217534E-3</v>
          </cell>
          <cell r="U42">
            <v>48</v>
          </cell>
          <cell r="V42">
            <v>37.6</v>
          </cell>
          <cell r="W42">
            <v>42.8</v>
          </cell>
          <cell r="X42">
            <v>32</v>
          </cell>
          <cell r="Y42">
            <v>1.3374999999999999</v>
          </cell>
          <cell r="Z42">
            <v>3.1694668330140949E-3</v>
          </cell>
          <cell r="AA42">
            <v>0.25233644859813076</v>
          </cell>
          <cell r="AB42">
            <v>7.997720045923414E-4</v>
          </cell>
          <cell r="AC42">
            <v>4.6649772004592339E-2</v>
          </cell>
          <cell r="AD42">
            <v>4.25</v>
          </cell>
          <cell r="AE42">
            <v>2.2000000000000002</v>
          </cell>
          <cell r="AF42">
            <v>38</v>
          </cell>
          <cell r="AG42">
            <v>0.48235294117647054</v>
          </cell>
          <cell r="AH42">
            <v>0.1118421052631579</v>
          </cell>
          <cell r="AI42">
            <v>5.3947368421052626E-2</v>
          </cell>
        </row>
        <row r="43">
          <cell r="B43" t="str">
            <v>PNW</v>
          </cell>
          <cell r="C43">
            <v>5.2999999999999999E-2</v>
          </cell>
          <cell r="D43">
            <v>2.5000000000000001E-2</v>
          </cell>
          <cell r="E43">
            <v>0.06</v>
          </cell>
          <cell r="F43">
            <v>1.4999999999999999E-2</v>
          </cell>
          <cell r="G43">
            <v>5.5800000000000002E-2</v>
          </cell>
          <cell r="I43">
            <v>0.76</v>
          </cell>
          <cell r="J43">
            <v>0.64</v>
          </cell>
          <cell r="K43">
            <v>0.65</v>
          </cell>
          <cell r="L43">
            <v>0.31666666666666676</v>
          </cell>
          <cell r="M43">
            <v>0.08</v>
          </cell>
          <cell r="N43">
            <v>0.09</v>
          </cell>
          <cell r="O43">
            <v>0.09</v>
          </cell>
          <cell r="P43">
            <v>8.666666666666667E-2</v>
          </cell>
          <cell r="Q43">
            <v>2.7444444444444455E-2</v>
          </cell>
          <cell r="R43">
            <v>110</v>
          </cell>
          <cell r="S43">
            <v>123</v>
          </cell>
          <cell r="T43">
            <v>2.2592222391916383E-2</v>
          </cell>
          <cell r="U43">
            <v>46.4</v>
          </cell>
          <cell r="V43">
            <v>37.299999999999997</v>
          </cell>
          <cell r="W43">
            <v>41.849999999999994</v>
          </cell>
          <cell r="X43">
            <v>35.6</v>
          </cell>
          <cell r="Y43">
            <v>1.1755617977528088</v>
          </cell>
          <cell r="Z43">
            <v>2.6558553570272484E-2</v>
          </cell>
          <cell r="AA43">
            <v>0.14934289127837497</v>
          </cell>
          <cell r="AB43">
            <v>3.9663311783561007E-3</v>
          </cell>
          <cell r="AC43">
            <v>3.1410775622800556E-2</v>
          </cell>
          <cell r="AD43">
            <v>3.5</v>
          </cell>
          <cell r="AE43">
            <v>2.2999999999999998</v>
          </cell>
          <cell r="AF43">
            <v>39.25</v>
          </cell>
          <cell r="AG43">
            <v>0.34285714285714286</v>
          </cell>
          <cell r="AH43">
            <v>8.9171974522292988E-2</v>
          </cell>
          <cell r="AI43">
            <v>3.0573248407643309E-2</v>
          </cell>
        </row>
        <row r="44">
          <cell r="B44" t="str">
            <v>PNM</v>
          </cell>
          <cell r="C44">
            <v>0.16700000000000001</v>
          </cell>
          <cell r="D44">
            <v>0.03</v>
          </cell>
          <cell r="E44">
            <v>0.19500000000000001</v>
          </cell>
          <cell r="F44">
            <v>7.0000000000000007E-2</v>
          </cell>
          <cell r="G44">
            <v>0.12429999999999999</v>
          </cell>
          <cell r="I44">
            <v>0.51</v>
          </cell>
          <cell r="J44">
            <v>0.5</v>
          </cell>
          <cell r="K44">
            <v>0.54</v>
          </cell>
          <cell r="L44">
            <v>0.48333333333333328</v>
          </cell>
          <cell r="M44">
            <v>5.5E-2</v>
          </cell>
          <cell r="N44">
            <v>6.5000000000000002E-2</v>
          </cell>
          <cell r="O44">
            <v>6.5000000000000002E-2</v>
          </cell>
          <cell r="P44">
            <v>6.1666666666666668E-2</v>
          </cell>
          <cell r="Q44">
            <v>2.9805555555555554E-2</v>
          </cell>
          <cell r="R44">
            <v>87</v>
          </cell>
          <cell r="S44">
            <v>87</v>
          </cell>
          <cell r="T44">
            <v>0</v>
          </cell>
          <cell r="U44">
            <v>18.100000000000001</v>
          </cell>
          <cell r="V44">
            <v>12.8</v>
          </cell>
          <cell r="W44">
            <v>15.450000000000001</v>
          </cell>
          <cell r="X44">
            <v>18.7</v>
          </cell>
          <cell r="Y44">
            <v>0.82620320855614982</v>
          </cell>
          <cell r="Z44">
            <v>0</v>
          </cell>
          <cell r="AA44">
            <v>-0.21035598705501601</v>
          </cell>
          <cell r="AB44">
            <v>0</v>
          </cell>
          <cell r="AC44">
            <v>2.9805555555555554E-2</v>
          </cell>
          <cell r="AD44">
            <v>1.5</v>
          </cell>
          <cell r="AE44">
            <v>0.8</v>
          </cell>
          <cell r="AF44">
            <v>22.3</v>
          </cell>
          <cell r="AG44">
            <v>0.46666666666666667</v>
          </cell>
          <cell r="AH44">
            <v>6.726457399103139E-2</v>
          </cell>
          <cell r="AI44">
            <v>3.1390134529147982E-2</v>
          </cell>
        </row>
        <row r="45">
          <cell r="B45" t="str">
            <v>POR</v>
          </cell>
          <cell r="C45">
            <v>0.05</v>
          </cell>
          <cell r="D45">
            <v>3.5000000000000003E-2</v>
          </cell>
          <cell r="E45">
            <v>7.4999999999999997E-2</v>
          </cell>
          <cell r="F45">
            <v>0.03</v>
          </cell>
          <cell r="G45">
            <v>5.8799999999999998E-2</v>
          </cell>
          <cell r="I45">
            <v>0.53</v>
          </cell>
          <cell r="J45">
            <v>0.52</v>
          </cell>
          <cell r="K45">
            <v>0.52</v>
          </cell>
          <cell r="L45">
            <v>0.47666666666666668</v>
          </cell>
          <cell r="M45">
            <v>0.09</v>
          </cell>
          <cell r="N45">
            <v>0.09</v>
          </cell>
          <cell r="O45">
            <v>0.09</v>
          </cell>
          <cell r="P45">
            <v>9.0000000000000011E-2</v>
          </cell>
          <cell r="Q45">
            <v>4.2900000000000008E-2</v>
          </cell>
          <cell r="R45">
            <v>75.75</v>
          </cell>
          <cell r="S45">
            <v>76.5</v>
          </cell>
          <cell r="T45">
            <v>1.9724019192550735E-3</v>
          </cell>
          <cell r="U45">
            <v>26</v>
          </cell>
          <cell r="V45">
            <v>21.3</v>
          </cell>
          <cell r="W45">
            <v>23.65</v>
          </cell>
          <cell r="X45">
            <v>22.95</v>
          </cell>
          <cell r="Y45">
            <v>1.0305010893246187</v>
          </cell>
          <cell r="Z45">
            <v>2.0325623263783218E-3</v>
          </cell>
          <cell r="AA45">
            <v>2.9598308668076112E-2</v>
          </cell>
          <cell r="AB45">
            <v>6.016040712324843E-5</v>
          </cell>
          <cell r="AC45">
            <v>4.2960160407123256E-2</v>
          </cell>
          <cell r="AD45">
            <v>2.25</v>
          </cell>
          <cell r="AE45">
            <v>1.2</v>
          </cell>
          <cell r="AF45">
            <v>25.75</v>
          </cell>
          <cell r="AG45">
            <v>0.46666666666666667</v>
          </cell>
          <cell r="AH45">
            <v>8.7378640776699032E-2</v>
          </cell>
          <cell r="AI45">
            <v>4.0776699029126215E-2</v>
          </cell>
        </row>
        <row r="46">
          <cell r="B46" t="str">
            <v>PPL</v>
          </cell>
          <cell r="C46">
            <v>0.122</v>
          </cell>
          <cell r="D46">
            <v>9.5000000000000001E-2</v>
          </cell>
          <cell r="E46">
            <v>7.0000000000000007E-2</v>
          </cell>
          <cell r="F46">
            <v>3.5000000000000003E-2</v>
          </cell>
          <cell r="G46">
            <v>3.3799999999999997E-2</v>
          </cell>
          <cell r="I46">
            <v>0.53</v>
          </cell>
          <cell r="J46">
            <v>0.52</v>
          </cell>
          <cell r="K46">
            <v>0.55000000000000004</v>
          </cell>
          <cell r="L46">
            <v>0.46666666666666667</v>
          </cell>
          <cell r="M46">
            <v>0.125</v>
          </cell>
          <cell r="N46">
            <v>0.13</v>
          </cell>
          <cell r="O46">
            <v>0.12</v>
          </cell>
          <cell r="P46">
            <v>0.125</v>
          </cell>
          <cell r="Q46">
            <v>5.8333333333333334E-2</v>
          </cell>
          <cell r="R46">
            <v>580</v>
          </cell>
          <cell r="S46">
            <v>680</v>
          </cell>
          <cell r="T46">
            <v>3.2324379535307868E-2</v>
          </cell>
          <cell r="U46">
            <v>30.3</v>
          </cell>
          <cell r="V46">
            <v>24.1</v>
          </cell>
          <cell r="W46">
            <v>27.200000000000003</v>
          </cell>
          <cell r="X46">
            <v>20.7</v>
          </cell>
          <cell r="Y46">
            <v>1.3140096618357491</v>
          </cell>
          <cell r="Z46">
            <v>4.2474547022240301E-2</v>
          </cell>
          <cell r="AA46">
            <v>0.23897058823529427</v>
          </cell>
          <cell r="AB46">
            <v>1.0150167486932432E-2</v>
          </cell>
          <cell r="AC46">
            <v>6.8483500820265761E-2</v>
          </cell>
          <cell r="AD46">
            <v>3</v>
          </cell>
          <cell r="AE46">
            <v>1.7</v>
          </cell>
          <cell r="AF46">
            <v>26</v>
          </cell>
          <cell r="AG46">
            <v>0.43333333333333335</v>
          </cell>
          <cell r="AH46">
            <v>0.11538461538461539</v>
          </cell>
          <cell r="AI46">
            <v>0.05</v>
          </cell>
        </row>
        <row r="47">
          <cell r="B47" t="str">
            <v>PGN</v>
          </cell>
          <cell r="C47">
            <v>0.04</v>
          </cell>
          <cell r="D47">
            <v>3.5000000000000003E-2</v>
          </cell>
          <cell r="E47">
            <v>3.5000000000000003E-2</v>
          </cell>
          <cell r="F47">
            <v>0.01</v>
          </cell>
          <cell r="G47">
            <v>3.2599999999999997E-2</v>
          </cell>
          <cell r="I47">
            <v>0.8</v>
          </cell>
          <cell r="J47">
            <v>0.8</v>
          </cell>
          <cell r="K47">
            <v>0.72</v>
          </cell>
          <cell r="L47">
            <v>0.22666666666666657</v>
          </cell>
          <cell r="M47">
            <v>8.5000000000000006E-2</v>
          </cell>
          <cell r="N47">
            <v>8.5000000000000006E-2</v>
          </cell>
          <cell r="O47">
            <v>0.09</v>
          </cell>
          <cell r="P47">
            <v>8.666666666666667E-2</v>
          </cell>
          <cell r="Q47">
            <v>1.9644444444444437E-2</v>
          </cell>
          <cell r="R47">
            <v>296</v>
          </cell>
          <cell r="S47">
            <v>300</v>
          </cell>
          <cell r="T47">
            <v>2.6882108427914719E-3</v>
          </cell>
          <cell r="U47">
            <v>53.8</v>
          </cell>
          <cell r="V47">
            <v>42.1</v>
          </cell>
          <cell r="W47">
            <v>47.95</v>
          </cell>
          <cell r="X47">
            <v>36.9</v>
          </cell>
          <cell r="Y47">
            <v>1.2994579945799458</v>
          </cell>
          <cell r="Z47">
            <v>3.493217070781872E-3</v>
          </cell>
          <cell r="AA47">
            <v>0.23044838373305532</v>
          </cell>
          <cell r="AB47">
            <v>8.0500622799040025E-4</v>
          </cell>
          <cell r="AC47">
            <v>2.0449450672434838E-2</v>
          </cell>
          <cell r="AD47">
            <v>3.6</v>
          </cell>
          <cell r="AE47">
            <v>2.6</v>
          </cell>
          <cell r="AF47">
            <v>40.5</v>
          </cell>
          <cell r="AG47">
            <v>0.27777777777777779</v>
          </cell>
          <cell r="AH47">
            <v>8.8888888888888892E-2</v>
          </cell>
          <cell r="AI47">
            <v>2.469135802469136E-2</v>
          </cell>
        </row>
        <row r="48">
          <cell r="B48" t="str">
            <v>PEG</v>
          </cell>
          <cell r="C48">
            <v>0.02</v>
          </cell>
          <cell r="D48">
            <v>7.4999999999999997E-2</v>
          </cell>
          <cell r="E48">
            <v>0.01</v>
          </cell>
          <cell r="F48">
            <v>1.4999999999999999E-2</v>
          </cell>
          <cell r="G48">
            <v>1.4E-2</v>
          </cell>
          <cell r="I48">
            <v>0.49</v>
          </cell>
          <cell r="J48">
            <v>0.54</v>
          </cell>
          <cell r="K48">
            <v>0.45</v>
          </cell>
          <cell r="L48">
            <v>0.5066666666666666</v>
          </cell>
          <cell r="M48">
            <v>0.13500000000000001</v>
          </cell>
          <cell r="N48">
            <v>0.12</v>
          </cell>
          <cell r="O48">
            <v>0.125</v>
          </cell>
          <cell r="P48">
            <v>0.12666666666666668</v>
          </cell>
          <cell r="Q48">
            <v>6.4177777777777778E-2</v>
          </cell>
          <cell r="R48">
            <v>505.9</v>
          </cell>
          <cell r="S48">
            <v>505.9</v>
          </cell>
          <cell r="T48">
            <v>0</v>
          </cell>
          <cell r="U48">
            <v>35.5</v>
          </cell>
          <cell r="V48">
            <v>28</v>
          </cell>
          <cell r="W48">
            <v>31.75</v>
          </cell>
          <cell r="X48">
            <v>21.45</v>
          </cell>
          <cell r="Y48">
            <v>1.4801864801864801</v>
          </cell>
          <cell r="Z48">
            <v>0</v>
          </cell>
          <cell r="AA48">
            <v>0.32440944881889766</v>
          </cell>
          <cell r="AB48">
            <v>0</v>
          </cell>
          <cell r="AC48">
            <v>6.4177777777777778E-2</v>
          </cell>
          <cell r="AD48">
            <v>3.25</v>
          </cell>
          <cell r="AE48">
            <v>1.45</v>
          </cell>
          <cell r="AF48">
            <v>26</v>
          </cell>
          <cell r="AG48">
            <v>0.55384615384615388</v>
          </cell>
          <cell r="AH48">
            <v>0.125</v>
          </cell>
          <cell r="AI48">
            <v>6.9230769230769235E-2</v>
          </cell>
        </row>
        <row r="49">
          <cell r="B49" t="str">
            <v>SCG</v>
          </cell>
          <cell r="C49">
            <v>4.2000000000000003E-2</v>
          </cell>
          <cell r="D49">
            <v>0.05</v>
          </cell>
          <cell r="E49">
            <v>0.03</v>
          </cell>
          <cell r="F49">
            <v>0.02</v>
          </cell>
          <cell r="G49">
            <v>4.5499999999999999E-2</v>
          </cell>
          <cell r="I49">
            <v>0.64</v>
          </cell>
          <cell r="J49">
            <v>0.63</v>
          </cell>
          <cell r="K49">
            <v>0.6</v>
          </cell>
          <cell r="L49">
            <v>0.37666666666666659</v>
          </cell>
          <cell r="M49">
            <v>0.1</v>
          </cell>
          <cell r="N49">
            <v>9.5000000000000001E-2</v>
          </cell>
          <cell r="O49">
            <v>0.09</v>
          </cell>
          <cell r="P49">
            <v>9.5000000000000015E-2</v>
          </cell>
          <cell r="Q49">
            <v>3.5783333333333334E-2</v>
          </cell>
          <cell r="R49">
            <v>137</v>
          </cell>
          <cell r="S49">
            <v>155</v>
          </cell>
          <cell r="T49">
            <v>2.4996131275850209E-2</v>
          </cell>
          <cell r="U49">
            <v>43.2</v>
          </cell>
          <cell r="V49">
            <v>34.6</v>
          </cell>
          <cell r="W49">
            <v>38.900000000000006</v>
          </cell>
          <cell r="X49">
            <v>32.049999999999997</v>
          </cell>
          <cell r="Y49">
            <v>1.213728549141966</v>
          </cell>
          <cell r="Z49">
            <v>3.0338518147599795E-2</v>
          </cell>
          <cell r="AA49">
            <v>0.17609254498714677</v>
          </cell>
          <cell r="AB49">
            <v>5.3423868717495859E-3</v>
          </cell>
          <cell r="AC49">
            <v>4.112572020508292E-2</v>
          </cell>
          <cell r="AD49">
            <v>3.5</v>
          </cell>
          <cell r="AE49">
            <v>2.1</v>
          </cell>
          <cell r="AF49">
            <v>37.25</v>
          </cell>
          <cell r="AG49">
            <v>0.4</v>
          </cell>
          <cell r="AH49">
            <v>9.3959731543624164E-2</v>
          </cell>
          <cell r="AI49">
            <v>3.7583892617449668E-2</v>
          </cell>
        </row>
        <row r="50">
          <cell r="B50" t="str">
            <v>SRE</v>
          </cell>
          <cell r="C50">
            <v>7.0000000000000007E-2</v>
          </cell>
          <cell r="D50">
            <v>6.5000000000000002E-2</v>
          </cell>
          <cell r="E50">
            <v>3.5000000000000003E-2</v>
          </cell>
          <cell r="F50">
            <v>0.09</v>
          </cell>
          <cell r="G50">
            <v>7.3300000000000004E-2</v>
          </cell>
          <cell r="I50">
            <v>0.45</v>
          </cell>
          <cell r="J50">
            <v>0.46</v>
          </cell>
          <cell r="K50">
            <v>0.45</v>
          </cell>
          <cell r="L50">
            <v>0.54666666666666663</v>
          </cell>
          <cell r="M50">
            <v>0.105</v>
          </cell>
          <cell r="N50">
            <v>0.105</v>
          </cell>
          <cell r="O50">
            <v>0.105</v>
          </cell>
          <cell r="P50">
            <v>0.105</v>
          </cell>
          <cell r="Q50">
            <v>5.7399999999999993E-2</v>
          </cell>
          <cell r="R50">
            <v>242</v>
          </cell>
          <cell r="S50">
            <v>246</v>
          </cell>
          <cell r="T50">
            <v>3.2841429745344985E-3</v>
          </cell>
          <cell r="U50">
            <v>56</v>
          </cell>
          <cell r="V50">
            <v>44.8</v>
          </cell>
          <cell r="W50">
            <v>50.4</v>
          </cell>
          <cell r="X50">
            <v>43.5</v>
          </cell>
          <cell r="Y50">
            <v>1.1586206896551723</v>
          </cell>
          <cell r="Z50">
            <v>3.8050759980813495E-3</v>
          </cell>
          <cell r="AA50">
            <v>0.13690476190476186</v>
          </cell>
          <cell r="AB50">
            <v>5.2093302354685122E-4</v>
          </cell>
          <cell r="AC50">
            <v>5.7920933023546846E-2</v>
          </cell>
          <cell r="AD50">
            <v>5.5</v>
          </cell>
          <cell r="AE50">
            <v>2.5</v>
          </cell>
          <cell r="AF50">
            <v>52.25</v>
          </cell>
          <cell r="AG50">
            <v>0.54545454545454541</v>
          </cell>
          <cell r="AH50">
            <v>0.10526315789473684</v>
          </cell>
          <cell r="AI50">
            <v>5.7416267942583726E-2</v>
          </cell>
        </row>
        <row r="51">
          <cell r="B51" t="str">
            <v>SO</v>
          </cell>
          <cell r="C51">
            <v>5.0999999999999997E-2</v>
          </cell>
          <cell r="D51">
            <v>5.5E-2</v>
          </cell>
          <cell r="E51">
            <v>0.06</v>
          </cell>
          <cell r="F51">
            <v>0.04</v>
          </cell>
          <cell r="G51">
            <v>5.9200000000000003E-2</v>
          </cell>
          <cell r="I51">
            <v>0.73</v>
          </cell>
          <cell r="J51">
            <v>0.72</v>
          </cell>
          <cell r="K51">
            <v>0.68</v>
          </cell>
          <cell r="L51">
            <v>0.29000000000000004</v>
          </cell>
          <cell r="M51">
            <v>0.125</v>
          </cell>
          <cell r="N51">
            <v>0.125</v>
          </cell>
          <cell r="O51">
            <v>0.13</v>
          </cell>
          <cell r="P51">
            <v>0.12666666666666668</v>
          </cell>
          <cell r="Q51">
            <v>3.673333333333334E-2</v>
          </cell>
          <cell r="R51">
            <v>870</v>
          </cell>
          <cell r="S51">
            <v>910</v>
          </cell>
          <cell r="T51">
            <v>9.0308114972208475E-3</v>
          </cell>
          <cell r="U51">
            <v>44</v>
          </cell>
          <cell r="V51">
            <v>35.700000000000003</v>
          </cell>
          <cell r="W51">
            <v>39.85</v>
          </cell>
          <cell r="X51">
            <v>21.25</v>
          </cell>
          <cell r="Y51">
            <v>1.875294117647059</v>
          </cell>
          <cell r="Z51">
            <v>1.6935427678317686E-2</v>
          </cell>
          <cell r="AA51">
            <v>0.46675031367628617</v>
          </cell>
          <cell r="AB51">
            <v>7.9046161810968386E-3</v>
          </cell>
          <cell r="AC51">
            <v>4.4637949514430175E-2</v>
          </cell>
          <cell r="AD51">
            <v>3.25</v>
          </cell>
          <cell r="AE51">
            <v>2.2000000000000002</v>
          </cell>
          <cell r="AF51">
            <v>25</v>
          </cell>
          <cell r="AG51">
            <v>0.32307692307692304</v>
          </cell>
          <cell r="AH51">
            <v>0.13</v>
          </cell>
          <cell r="AI51">
            <v>4.1999999999999996E-2</v>
          </cell>
        </row>
        <row r="52">
          <cell r="B52" t="str">
            <v>TE</v>
          </cell>
          <cell r="C52">
            <v>4.7E-2</v>
          </cell>
          <cell r="D52">
            <v>0.05</v>
          </cell>
          <cell r="E52">
            <v>0.105</v>
          </cell>
          <cell r="F52">
            <v>4.4999999999999998E-2</v>
          </cell>
          <cell r="G52">
            <v>5.4100000000000002E-2</v>
          </cell>
          <cell r="I52">
            <v>0.65</v>
          </cell>
          <cell r="J52">
            <v>0.61</v>
          </cell>
          <cell r="K52">
            <v>0.56999999999999995</v>
          </cell>
          <cell r="L52">
            <v>0.39</v>
          </cell>
          <cell r="M52">
            <v>0.125</v>
          </cell>
          <cell r="N52">
            <v>0.13</v>
          </cell>
          <cell r="O52">
            <v>0.14000000000000001</v>
          </cell>
          <cell r="P52">
            <v>0.13166666666666668</v>
          </cell>
          <cell r="Q52">
            <v>5.1350000000000007E-2</v>
          </cell>
          <cell r="R52">
            <v>217</v>
          </cell>
          <cell r="S52">
            <v>220</v>
          </cell>
          <cell r="T52">
            <v>2.7498123798321839E-3</v>
          </cell>
          <cell r="U52">
            <v>19.7</v>
          </cell>
          <cell r="V52">
            <v>15.8</v>
          </cell>
          <cell r="W52">
            <v>17.75</v>
          </cell>
          <cell r="X52">
            <v>11.1</v>
          </cell>
          <cell r="Y52">
            <v>1.5990990990990992</v>
          </cell>
          <cell r="Z52">
            <v>4.3972224992811955E-3</v>
          </cell>
          <cell r="AA52">
            <v>0.37464788732394372</v>
          </cell>
          <cell r="AB52">
            <v>1.6474101194490114E-3</v>
          </cell>
          <cell r="AC52">
            <v>5.2997410119449015E-2</v>
          </cell>
          <cell r="AD52">
            <v>1.75</v>
          </cell>
          <cell r="AE52">
            <v>1.05</v>
          </cell>
          <cell r="AF52">
            <v>13.25</v>
          </cell>
          <cell r="AG52">
            <v>0.4</v>
          </cell>
          <cell r="AH52">
            <v>0.13207547169811321</v>
          </cell>
          <cell r="AI52">
            <v>5.2830188679245285E-2</v>
          </cell>
        </row>
        <row r="53">
          <cell r="B53" t="str">
            <v>UIL</v>
          </cell>
          <cell r="C53">
            <v>0.04</v>
          </cell>
          <cell r="D53">
            <v>5.5E-2</v>
          </cell>
          <cell r="E53">
            <v>0.03</v>
          </cell>
          <cell r="F53" t="str">
            <v>Nil</v>
          </cell>
          <cell r="G53">
            <v>0.04</v>
          </cell>
          <cell r="I53">
            <v>0.87</v>
          </cell>
          <cell r="J53">
            <v>0.79</v>
          </cell>
          <cell r="K53">
            <v>0.73</v>
          </cell>
          <cell r="L53">
            <v>0.20333333333333325</v>
          </cell>
          <cell r="M53">
            <v>8.5000000000000006E-2</v>
          </cell>
          <cell r="N53">
            <v>0.09</v>
          </cell>
          <cell r="O53">
            <v>0.09</v>
          </cell>
          <cell r="P53">
            <v>8.8333333333333333E-2</v>
          </cell>
          <cell r="Q53">
            <v>1.7961111111111105E-2</v>
          </cell>
          <cell r="R53">
            <v>50</v>
          </cell>
          <cell r="S53">
            <v>50</v>
          </cell>
          <cell r="T53">
            <v>0</v>
          </cell>
          <cell r="U53">
            <v>34.9</v>
          </cell>
          <cell r="V53">
            <v>28.6</v>
          </cell>
          <cell r="W53">
            <v>31.75</v>
          </cell>
          <cell r="X53">
            <v>24.6</v>
          </cell>
          <cell r="Y53">
            <v>1.2906504065040649</v>
          </cell>
          <cell r="Z53">
            <v>0</v>
          </cell>
          <cell r="AA53">
            <v>0.22519685039370074</v>
          </cell>
          <cell r="AB53">
            <v>0</v>
          </cell>
          <cell r="AC53">
            <v>1.7961111111111105E-2</v>
          </cell>
          <cell r="AD53">
            <v>2.35</v>
          </cell>
          <cell r="AE53">
            <v>1.73</v>
          </cell>
          <cell r="AF53">
            <v>27</v>
          </cell>
          <cell r="AG53">
            <v>0.2638297872340426</v>
          </cell>
          <cell r="AH53">
            <v>8.7037037037037038E-2</v>
          </cell>
          <cell r="AI53">
            <v>2.2962962962962966E-2</v>
          </cell>
        </row>
        <row r="54">
          <cell r="B54" t="str">
            <v>UNS</v>
          </cell>
          <cell r="C54">
            <v>0.03</v>
          </cell>
          <cell r="D54">
            <v>0.05</v>
          </cell>
          <cell r="E54">
            <v>9.5000000000000001E-2</v>
          </cell>
          <cell r="F54">
            <v>0.09</v>
          </cell>
          <cell r="G54">
            <v>0.03</v>
          </cell>
          <cell r="I54">
            <v>0.62</v>
          </cell>
          <cell r="J54">
            <v>0.65</v>
          </cell>
          <cell r="K54">
            <v>0.61</v>
          </cell>
          <cell r="L54">
            <v>0.37333333333333341</v>
          </cell>
          <cell r="M54">
            <v>0.115</v>
          </cell>
          <cell r="N54">
            <v>0.115</v>
          </cell>
          <cell r="O54">
            <v>0.125</v>
          </cell>
          <cell r="P54">
            <v>0.11833333333333333</v>
          </cell>
          <cell r="Q54">
            <v>4.4177777777777788E-2</v>
          </cell>
          <cell r="R54">
            <v>37</v>
          </cell>
          <cell r="S54">
            <v>38</v>
          </cell>
          <cell r="T54">
            <v>5.3478986466832801E-3</v>
          </cell>
          <cell r="U54">
            <v>38.700000000000003</v>
          </cell>
          <cell r="V54">
            <v>33</v>
          </cell>
          <cell r="W54">
            <v>35.85</v>
          </cell>
          <cell r="X54">
            <v>24.45</v>
          </cell>
          <cell r="Y54">
            <v>1.4662576687116566</v>
          </cell>
          <cell r="Z54">
            <v>7.8413974021920504E-3</v>
          </cell>
          <cell r="AA54">
            <v>0.31799163179916323</v>
          </cell>
          <cell r="AB54">
            <v>2.4934987555087695E-3</v>
          </cell>
          <cell r="AC54">
            <v>4.6671276533286558E-2</v>
          </cell>
          <cell r="AD54">
            <v>3.4</v>
          </cell>
          <cell r="AE54">
            <v>2.08</v>
          </cell>
          <cell r="AF54">
            <v>27.65</v>
          </cell>
          <cell r="AG54">
            <v>0.38823529411764701</v>
          </cell>
          <cell r="AH54">
            <v>0.12296564195298373</v>
          </cell>
          <cell r="AI54">
            <v>4.7739602169981916E-2</v>
          </cell>
        </row>
        <row r="55">
          <cell r="B55" t="str">
            <v>VVC</v>
          </cell>
          <cell r="C55">
            <v>4.7E-2</v>
          </cell>
          <cell r="D55">
            <v>3.5000000000000003E-2</v>
          </cell>
          <cell r="E55">
            <v>5.5E-2</v>
          </cell>
          <cell r="F55">
            <v>0.03</v>
          </cell>
          <cell r="G55">
            <v>0.06</v>
          </cell>
          <cell r="I55">
            <v>0.82</v>
          </cell>
          <cell r="J55">
            <v>0.76</v>
          </cell>
          <cell r="K55">
            <v>0.7</v>
          </cell>
          <cell r="L55">
            <v>0.23999999999999988</v>
          </cell>
          <cell r="M55">
            <v>9.5000000000000001E-2</v>
          </cell>
          <cell r="N55">
            <v>0.1</v>
          </cell>
          <cell r="O55">
            <v>0.11</v>
          </cell>
          <cell r="P55">
            <v>0.10166666666666667</v>
          </cell>
          <cell r="Q55">
            <v>2.4399999999999988E-2</v>
          </cell>
          <cell r="R55">
            <v>83</v>
          </cell>
          <cell r="S55">
            <v>85</v>
          </cell>
          <cell r="T55">
            <v>4.7734866991846481E-3</v>
          </cell>
          <cell r="U55">
            <v>28.8</v>
          </cell>
          <cell r="V55">
            <v>23.7</v>
          </cell>
          <cell r="W55">
            <v>26.25</v>
          </cell>
          <cell r="X55">
            <v>18.649999999999999</v>
          </cell>
          <cell r="Y55">
            <v>1.4075067024128687</v>
          </cell>
          <cell r="Z55">
            <v>6.7187145229810731E-3</v>
          </cell>
          <cell r="AA55">
            <v>0.28952380952380952</v>
          </cell>
          <cell r="AB55">
            <v>1.9452278237964248E-3</v>
          </cell>
          <cell r="AC55">
            <v>2.6345227823796412E-2</v>
          </cell>
          <cell r="AD55">
            <v>2.2999999999999998</v>
          </cell>
          <cell r="AE55">
            <v>1.6</v>
          </cell>
          <cell r="AF55">
            <v>21.2</v>
          </cell>
          <cell r="AG55">
            <v>0.30434782608695643</v>
          </cell>
          <cell r="AH55">
            <v>0.10849056603773584</v>
          </cell>
          <cell r="AI55">
            <v>3.3018867924528288E-2</v>
          </cell>
        </row>
        <row r="56">
          <cell r="B56" t="str">
            <v>WR</v>
          </cell>
          <cell r="C56">
            <v>6.0999999999999999E-2</v>
          </cell>
          <cell r="D56">
            <v>0.02</v>
          </cell>
          <cell r="E56">
            <v>8.5000000000000006E-2</v>
          </cell>
          <cell r="F56">
            <v>0.03</v>
          </cell>
          <cell r="G56">
            <v>5.0799999999999998E-2</v>
          </cell>
          <cell r="I56">
            <v>0.76</v>
          </cell>
          <cell r="J56">
            <v>0.7</v>
          </cell>
          <cell r="K56">
            <v>0.59</v>
          </cell>
          <cell r="L56">
            <v>0.31666666666666676</v>
          </cell>
          <cell r="M56">
            <v>7.4999999999999997E-2</v>
          </cell>
          <cell r="N56">
            <v>8.5000000000000006E-2</v>
          </cell>
          <cell r="O56">
            <v>0.1</v>
          </cell>
          <cell r="P56">
            <v>8.666666666666667E-2</v>
          </cell>
          <cell r="Q56">
            <v>2.7444444444444455E-2</v>
          </cell>
          <cell r="R56">
            <v>120</v>
          </cell>
          <cell r="S56">
            <v>128</v>
          </cell>
          <cell r="T56">
            <v>1.299136822423641E-2</v>
          </cell>
          <cell r="U56">
            <v>28</v>
          </cell>
          <cell r="V56">
            <v>22.6</v>
          </cell>
          <cell r="W56">
            <v>25.3</v>
          </cell>
          <cell r="X56">
            <v>22.1</v>
          </cell>
          <cell r="Y56">
            <v>1.1447963800904977</v>
          </cell>
          <cell r="Z56">
            <v>1.487247131552856E-2</v>
          </cell>
          <cell r="AA56">
            <v>0.12648221343873511</v>
          </cell>
          <cell r="AB56">
            <v>1.8811030912921488E-3</v>
          </cell>
          <cell r="AC56">
            <v>2.9325547535736605E-2</v>
          </cell>
          <cell r="AD56">
            <v>2.4</v>
          </cell>
          <cell r="AE56">
            <v>1.44</v>
          </cell>
          <cell r="AF56">
            <v>23.45</v>
          </cell>
          <cell r="AG56">
            <v>0.4</v>
          </cell>
          <cell r="AH56">
            <v>0.1023454157782516</v>
          </cell>
          <cell r="AI56">
            <v>4.0938166311300643E-2</v>
          </cell>
        </row>
        <row r="57">
          <cell r="B57" t="str">
            <v>WEC</v>
          </cell>
          <cell r="C57">
            <v>7.4999999999999997E-2</v>
          </cell>
          <cell r="D57">
            <v>4.4999999999999998E-2</v>
          </cell>
          <cell r="E57">
            <v>8.5000000000000006E-2</v>
          </cell>
          <cell r="F57">
            <v>0.16</v>
          </cell>
          <cell r="G57">
            <v>7.8E-2</v>
          </cell>
          <cell r="I57">
            <v>0.48</v>
          </cell>
          <cell r="J57">
            <v>0.5</v>
          </cell>
          <cell r="K57">
            <v>0.59</v>
          </cell>
          <cell r="L57">
            <v>0.47666666666666668</v>
          </cell>
          <cell r="M57">
            <v>0.13</v>
          </cell>
          <cell r="N57">
            <v>0.13</v>
          </cell>
          <cell r="O57">
            <v>0.14000000000000001</v>
          </cell>
          <cell r="P57">
            <v>0.13333333333333333</v>
          </cell>
          <cell r="Q57">
            <v>6.355555555555556E-2</v>
          </cell>
          <cell r="R57">
            <v>228</v>
          </cell>
          <cell r="S57">
            <v>224</v>
          </cell>
          <cell r="T57">
            <v>-3.5336573058661891E-3</v>
          </cell>
          <cell r="U57">
            <v>32.1</v>
          </cell>
          <cell r="V57">
            <v>27</v>
          </cell>
          <cell r="W57">
            <v>29.55</v>
          </cell>
          <cell r="X57">
            <v>17.600000000000001</v>
          </cell>
          <cell r="Y57">
            <v>1.6789772727272727</v>
          </cell>
          <cell r="Z57">
            <v>-5.9329303061560167E-3</v>
          </cell>
          <cell r="AA57">
            <v>0.4043993231810491</v>
          </cell>
          <cell r="AB57">
            <v>-2.3992730002898276E-3</v>
          </cell>
          <cell r="AC57">
            <v>6.1156282555265729E-2</v>
          </cell>
          <cell r="AD57">
            <v>2.75</v>
          </cell>
          <cell r="AE57">
            <v>1.65</v>
          </cell>
          <cell r="AF57">
            <v>19.75</v>
          </cell>
          <cell r="AG57">
            <v>0.4</v>
          </cell>
          <cell r="AH57">
            <v>0.13924050632911392</v>
          </cell>
          <cell r="AI57">
            <v>5.5696202531645568E-2</v>
          </cell>
        </row>
        <row r="58">
          <cell r="B58" t="str">
            <v>XEL</v>
          </cell>
          <cell r="C58">
            <v>5.0999999999999997E-2</v>
          </cell>
          <cell r="D58">
            <v>4.4999999999999998E-2</v>
          </cell>
          <cell r="E58">
            <v>0.05</v>
          </cell>
          <cell r="F58">
            <v>0.03</v>
          </cell>
          <cell r="G58">
            <v>5.2600000000000001E-2</v>
          </cell>
          <cell r="I58">
            <v>0.59</v>
          </cell>
          <cell r="J58">
            <v>0.57999999999999996</v>
          </cell>
          <cell r="K58">
            <v>0.56000000000000005</v>
          </cell>
          <cell r="L58">
            <v>0.42333333333333334</v>
          </cell>
          <cell r="M58">
            <v>0.1</v>
          </cell>
          <cell r="N58">
            <v>0.1</v>
          </cell>
          <cell r="O58">
            <v>0.1</v>
          </cell>
          <cell r="P58">
            <v>0.10000000000000002</v>
          </cell>
          <cell r="Q58">
            <v>4.2333333333333341E-2</v>
          </cell>
          <cell r="R58">
            <v>489</v>
          </cell>
          <cell r="S58">
            <v>498</v>
          </cell>
          <cell r="T58">
            <v>3.654177797325131E-3</v>
          </cell>
          <cell r="U58">
            <v>25.8</v>
          </cell>
          <cell r="V58">
            <v>21.2</v>
          </cell>
          <cell r="W58">
            <v>23.5</v>
          </cell>
          <cell r="X58">
            <v>18.3</v>
          </cell>
          <cell r="Y58">
            <v>1.2841530054644807</v>
          </cell>
          <cell r="Z58">
            <v>4.6925234009366429E-3</v>
          </cell>
          <cell r="AA58">
            <v>0.22127659574468073</v>
          </cell>
          <cell r="AB58">
            <v>1.0383456036115119E-3</v>
          </cell>
          <cell r="AC58">
            <v>4.3371678936944852E-2</v>
          </cell>
          <cell r="AD58">
            <v>2</v>
          </cell>
          <cell r="AE58">
            <v>1.1499999999999999</v>
          </cell>
          <cell r="AF58">
            <v>21</v>
          </cell>
          <cell r="AG58">
            <v>0.42500000000000004</v>
          </cell>
          <cell r="AH58">
            <v>9.5238095238095233E-2</v>
          </cell>
          <cell r="AI58">
            <v>4.0476190476190478E-2</v>
          </cell>
        </row>
      </sheetData>
      <sheetData sheetId="6"/>
      <sheetData sheetId="7"/>
      <sheetData sheetId="8"/>
      <sheetData sheetId="9"/>
      <sheetData sheetId="10">
        <row r="7">
          <cell r="B7" t="str">
            <v>AAA</v>
          </cell>
        </row>
        <row r="8">
          <cell r="B8" t="str">
            <v>AAA-</v>
          </cell>
        </row>
        <row r="9">
          <cell r="B9" t="str">
            <v>AA+</v>
          </cell>
        </row>
        <row r="10">
          <cell r="B10" t="str">
            <v>AA</v>
          </cell>
        </row>
        <row r="11">
          <cell r="B11" t="str">
            <v>AA-</v>
          </cell>
        </row>
        <row r="12">
          <cell r="B12" t="str">
            <v>A+</v>
          </cell>
        </row>
        <row r="13">
          <cell r="B13" t="str">
            <v>A</v>
          </cell>
        </row>
        <row r="14">
          <cell r="B14" t="str">
            <v>A-</v>
          </cell>
        </row>
        <row r="15">
          <cell r="B15" t="str">
            <v>BBB+</v>
          </cell>
        </row>
        <row r="16">
          <cell r="B16" t="str">
            <v>BBB</v>
          </cell>
        </row>
        <row r="17">
          <cell r="B17" t="str">
            <v>BBB-</v>
          </cell>
        </row>
      </sheetData>
      <sheetData sheetId="1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>
        <row r="30">
          <cell r="B30" t="str">
            <v>82</v>
          </cell>
          <cell r="C30">
            <v>14.22</v>
          </cell>
        </row>
        <row r="31">
          <cell r="C31">
            <v>14.22</v>
          </cell>
        </row>
        <row r="32">
          <cell r="C32">
            <v>13.53</v>
          </cell>
        </row>
        <row r="33">
          <cell r="C33">
            <v>13.37</v>
          </cell>
        </row>
        <row r="34">
          <cell r="C34">
            <v>13.24</v>
          </cell>
        </row>
        <row r="35">
          <cell r="C35">
            <v>13.92</v>
          </cell>
        </row>
        <row r="36">
          <cell r="C36">
            <v>13.55</v>
          </cell>
        </row>
        <row r="37">
          <cell r="C37">
            <v>12.77</v>
          </cell>
        </row>
        <row r="38">
          <cell r="C38">
            <v>12.07</v>
          </cell>
        </row>
        <row r="39">
          <cell r="C39">
            <v>11.17</v>
          </cell>
        </row>
        <row r="40">
          <cell r="C40">
            <v>10.54</v>
          </cell>
        </row>
        <row r="41">
          <cell r="C41">
            <v>10.54</v>
          </cell>
        </row>
        <row r="42">
          <cell r="C42">
            <v>10.63</v>
          </cell>
        </row>
        <row r="43">
          <cell r="C43">
            <v>10.88</v>
          </cell>
        </row>
        <row r="44">
          <cell r="C44">
            <v>10.63</v>
          </cell>
        </row>
        <row r="45">
          <cell r="C45">
            <v>10.48</v>
          </cell>
        </row>
        <row r="46">
          <cell r="C46">
            <v>10.53</v>
          </cell>
        </row>
        <row r="47">
          <cell r="C47">
            <v>10.93</v>
          </cell>
        </row>
        <row r="48">
          <cell r="C48">
            <v>11.4</v>
          </cell>
        </row>
        <row r="49">
          <cell r="C49">
            <v>11.82</v>
          </cell>
        </row>
        <row r="50">
          <cell r="C50">
            <v>11.63</v>
          </cell>
        </row>
        <row r="51">
          <cell r="C51">
            <v>11.58</v>
          </cell>
        </row>
        <row r="52">
          <cell r="C52">
            <v>11.75</v>
          </cell>
        </row>
        <row r="53">
          <cell r="C53">
            <v>11.88</v>
          </cell>
        </row>
        <row r="54">
          <cell r="C54">
            <v>11.75</v>
          </cell>
        </row>
        <row r="55">
          <cell r="C55">
            <v>11.95</v>
          </cell>
        </row>
        <row r="56">
          <cell r="C56">
            <v>12.38</v>
          </cell>
        </row>
        <row r="57">
          <cell r="C57">
            <v>12.65</v>
          </cell>
        </row>
        <row r="58">
          <cell r="C58">
            <v>13.43</v>
          </cell>
        </row>
        <row r="59">
          <cell r="C59">
            <v>13.44</v>
          </cell>
        </row>
        <row r="60">
          <cell r="C60">
            <v>13.21</v>
          </cell>
        </row>
        <row r="61">
          <cell r="C61">
            <v>12.54</v>
          </cell>
        </row>
        <row r="62">
          <cell r="C62">
            <v>12.29</v>
          </cell>
        </row>
        <row r="63">
          <cell r="C63">
            <v>11.98</v>
          </cell>
        </row>
        <row r="64">
          <cell r="C64">
            <v>11.56</v>
          </cell>
        </row>
        <row r="65">
          <cell r="C65">
            <v>11.52</v>
          </cell>
        </row>
        <row r="66">
          <cell r="C66">
            <v>11.45</v>
          </cell>
        </row>
        <row r="67">
          <cell r="C67">
            <v>11.47</v>
          </cell>
        </row>
        <row r="68">
          <cell r="C68">
            <v>11.81</v>
          </cell>
        </row>
        <row r="69">
          <cell r="C69">
            <v>11.47</v>
          </cell>
        </row>
        <row r="70">
          <cell r="C70">
            <v>11.05</v>
          </cell>
        </row>
        <row r="71">
          <cell r="C71">
            <v>10.44</v>
          </cell>
        </row>
        <row r="72">
          <cell r="C72">
            <v>10.5</v>
          </cell>
        </row>
        <row r="73">
          <cell r="C73">
            <v>10.56</v>
          </cell>
        </row>
        <row r="74">
          <cell r="C74">
            <v>10.61</v>
          </cell>
        </row>
        <row r="75">
          <cell r="C75">
            <v>10.5</v>
          </cell>
        </row>
        <row r="76">
          <cell r="C76">
            <v>10.06</v>
          </cell>
        </row>
        <row r="77">
          <cell r="C77">
            <v>9.5399999999999991</v>
          </cell>
        </row>
        <row r="78">
          <cell r="C78">
            <v>9.4</v>
          </cell>
        </row>
        <row r="79">
          <cell r="C79">
            <v>8.93</v>
          </cell>
        </row>
        <row r="80">
          <cell r="C80">
            <v>7.96</v>
          </cell>
        </row>
        <row r="81">
          <cell r="C81">
            <v>7.39</v>
          </cell>
        </row>
        <row r="82">
          <cell r="C82">
            <v>7.52</v>
          </cell>
        </row>
        <row r="83">
          <cell r="C83">
            <v>7.57</v>
          </cell>
        </row>
        <row r="84">
          <cell r="C84">
            <v>7.27</v>
          </cell>
        </row>
        <row r="85">
          <cell r="C85">
            <v>7.33</v>
          </cell>
        </row>
        <row r="86">
          <cell r="C86">
            <v>7.62</v>
          </cell>
        </row>
        <row r="87">
          <cell r="C87">
            <v>7.7</v>
          </cell>
        </row>
        <row r="88">
          <cell r="C88">
            <v>7.52</v>
          </cell>
        </row>
        <row r="89">
          <cell r="C89">
            <v>7.37</v>
          </cell>
        </row>
        <row r="90">
          <cell r="C90">
            <v>7.39</v>
          </cell>
        </row>
        <row r="91">
          <cell r="C91">
            <v>7.54</v>
          </cell>
        </row>
        <row r="92">
          <cell r="C92">
            <v>7.55</v>
          </cell>
        </row>
        <row r="93">
          <cell r="C93">
            <v>8.25</v>
          </cell>
        </row>
        <row r="94">
          <cell r="C94">
            <v>8.7799999999999994</v>
          </cell>
        </row>
        <row r="95">
          <cell r="C95">
            <v>8.57</v>
          </cell>
        </row>
        <row r="96">
          <cell r="C96">
            <v>8.64</v>
          </cell>
        </row>
        <row r="97">
          <cell r="C97">
            <v>8.9700000000000006</v>
          </cell>
        </row>
        <row r="98">
          <cell r="C98">
            <v>9.59</v>
          </cell>
        </row>
        <row r="99">
          <cell r="C99">
            <v>9.61</v>
          </cell>
        </row>
        <row r="100">
          <cell r="C100">
            <v>8.9499999999999993</v>
          </cell>
        </row>
        <row r="101">
          <cell r="C101">
            <v>9.1199999999999992</v>
          </cell>
        </row>
        <row r="102">
          <cell r="C102">
            <v>8.83</v>
          </cell>
        </row>
        <row r="103">
          <cell r="C103">
            <v>8.43</v>
          </cell>
        </row>
        <row r="104">
          <cell r="C104">
            <v>8.6300000000000008</v>
          </cell>
        </row>
        <row r="105">
          <cell r="C105">
            <v>8.9499999999999993</v>
          </cell>
        </row>
        <row r="106">
          <cell r="C106">
            <v>9.23</v>
          </cell>
        </row>
        <row r="107">
          <cell r="C107">
            <v>9</v>
          </cell>
        </row>
        <row r="108">
          <cell r="C108">
            <v>9.14</v>
          </cell>
        </row>
        <row r="109">
          <cell r="C109">
            <v>9.32</v>
          </cell>
        </row>
        <row r="110">
          <cell r="C110">
            <v>9.06</v>
          </cell>
        </row>
        <row r="111">
          <cell r="C111">
            <v>8.89</v>
          </cell>
        </row>
        <row r="112">
          <cell r="C112">
            <v>9.02</v>
          </cell>
        </row>
        <row r="113">
          <cell r="C113">
            <v>9.01</v>
          </cell>
        </row>
        <row r="114">
          <cell r="C114">
            <v>8.93</v>
          </cell>
        </row>
        <row r="115">
          <cell r="C115">
            <v>9.01</v>
          </cell>
        </row>
        <row r="116">
          <cell r="C116">
            <v>9.17</v>
          </cell>
        </row>
        <row r="117">
          <cell r="C117">
            <v>9.0299999999999994</v>
          </cell>
        </row>
        <row r="118">
          <cell r="C118">
            <v>8.83</v>
          </cell>
        </row>
        <row r="119">
          <cell r="C119">
            <v>8.27</v>
          </cell>
        </row>
        <row r="120">
          <cell r="C120">
            <v>8.08</v>
          </cell>
        </row>
        <row r="121">
          <cell r="C121">
            <v>8.1199999999999992</v>
          </cell>
        </row>
        <row r="122">
          <cell r="C122">
            <v>8.15</v>
          </cell>
        </row>
        <row r="123">
          <cell r="C123">
            <v>8</v>
          </cell>
        </row>
        <row r="124">
          <cell r="C124">
            <v>7.9</v>
          </cell>
        </row>
        <row r="125">
          <cell r="C125">
            <v>7.9</v>
          </cell>
        </row>
        <row r="126">
          <cell r="C126">
            <v>8.26</v>
          </cell>
        </row>
        <row r="127">
          <cell r="C127">
            <v>8.5</v>
          </cell>
        </row>
        <row r="128">
          <cell r="C128">
            <v>8.56</v>
          </cell>
        </row>
        <row r="129">
          <cell r="C129">
            <v>8.76</v>
          </cell>
        </row>
        <row r="130">
          <cell r="C130">
            <v>8.73</v>
          </cell>
        </row>
        <row r="131">
          <cell r="C131">
            <v>8.4600000000000009</v>
          </cell>
        </row>
        <row r="132">
          <cell r="C132">
            <v>8.5</v>
          </cell>
        </row>
        <row r="133">
          <cell r="C133">
            <v>8.86</v>
          </cell>
        </row>
        <row r="134">
          <cell r="C134">
            <v>9.0299999999999994</v>
          </cell>
        </row>
        <row r="135">
          <cell r="C135">
            <v>8.86</v>
          </cell>
        </row>
        <row r="136">
          <cell r="C136">
            <v>8.5399999999999991</v>
          </cell>
        </row>
        <row r="137">
          <cell r="C137">
            <v>8.24</v>
          </cell>
        </row>
        <row r="138">
          <cell r="C138">
            <v>8.27</v>
          </cell>
        </row>
        <row r="139">
          <cell r="C139">
            <v>8.0299999999999994</v>
          </cell>
        </row>
        <row r="140">
          <cell r="C140">
            <v>8.2899999999999991</v>
          </cell>
        </row>
        <row r="141">
          <cell r="C141">
            <v>8.2100000000000009</v>
          </cell>
        </row>
        <row r="142">
          <cell r="C142">
            <v>8.27</v>
          </cell>
        </row>
        <row r="143">
          <cell r="C143">
            <v>8.4700000000000006</v>
          </cell>
        </row>
        <row r="144">
          <cell r="C144">
            <v>8.4499999999999993</v>
          </cell>
        </row>
        <row r="145">
          <cell r="C145">
            <v>8.14</v>
          </cell>
        </row>
        <row r="146">
          <cell r="C146">
            <v>7.95</v>
          </cell>
        </row>
        <row r="147">
          <cell r="C147">
            <v>7.93</v>
          </cell>
        </row>
        <row r="148">
          <cell r="C148">
            <v>7.92</v>
          </cell>
        </row>
        <row r="149">
          <cell r="C149">
            <v>7.7</v>
          </cell>
        </row>
        <row r="150">
          <cell r="C150">
            <v>7.58</v>
          </cell>
        </row>
        <row r="151">
          <cell r="C151">
            <v>7.85</v>
          </cell>
        </row>
        <row r="152">
          <cell r="C152">
            <v>7.97</v>
          </cell>
        </row>
        <row r="153">
          <cell r="C153">
            <v>7.96</v>
          </cell>
        </row>
        <row r="154">
          <cell r="C154">
            <v>7.89</v>
          </cell>
        </row>
        <row r="155">
          <cell r="C155">
            <v>7.84</v>
          </cell>
        </row>
        <row r="156">
          <cell r="C156">
            <v>7.6</v>
          </cell>
        </row>
        <row r="157">
          <cell r="C157">
            <v>7.39</v>
          </cell>
        </row>
        <row r="158">
          <cell r="C158">
            <v>7.34</v>
          </cell>
        </row>
        <row r="159">
          <cell r="C159">
            <v>7.53</v>
          </cell>
        </row>
        <row r="160">
          <cell r="C160">
            <v>7.61</v>
          </cell>
        </row>
        <row r="161">
          <cell r="C161">
            <v>7.44</v>
          </cell>
        </row>
        <row r="162">
          <cell r="C162">
            <v>7.34</v>
          </cell>
        </row>
        <row r="163">
          <cell r="C163">
            <v>7.09</v>
          </cell>
        </row>
        <row r="164">
          <cell r="C164">
            <v>6.82</v>
          </cell>
        </row>
        <row r="165">
          <cell r="C165">
            <v>6.85</v>
          </cell>
        </row>
        <row r="166">
          <cell r="C166">
            <v>6.92</v>
          </cell>
        </row>
        <row r="167">
          <cell r="C167">
            <v>6.81</v>
          </cell>
        </row>
        <row r="168">
          <cell r="C168">
            <v>6.63</v>
          </cell>
        </row>
        <row r="169">
          <cell r="C169">
            <v>6.32</v>
          </cell>
        </row>
        <row r="170">
          <cell r="C170">
            <v>6</v>
          </cell>
        </row>
        <row r="171">
          <cell r="C171">
            <v>5.94</v>
          </cell>
        </row>
        <row r="172">
          <cell r="C172">
            <v>6.21</v>
          </cell>
        </row>
        <row r="173">
          <cell r="C173">
            <v>6.25</v>
          </cell>
        </row>
        <row r="174">
          <cell r="C174">
            <v>6.29</v>
          </cell>
        </row>
        <row r="175">
          <cell r="C175">
            <v>6.49</v>
          </cell>
        </row>
        <row r="176">
          <cell r="C176">
            <v>6.91</v>
          </cell>
        </row>
        <row r="177">
          <cell r="C177">
            <v>7.27</v>
          </cell>
        </row>
        <row r="178">
          <cell r="C178">
            <v>7.41</v>
          </cell>
        </row>
        <row r="179">
          <cell r="C179">
            <v>7.4</v>
          </cell>
        </row>
        <row r="180">
          <cell r="C180">
            <v>7.58</v>
          </cell>
        </row>
        <row r="181">
          <cell r="C181">
            <v>7.49</v>
          </cell>
        </row>
        <row r="182">
          <cell r="C182">
            <v>7.71</v>
          </cell>
        </row>
        <row r="183">
          <cell r="C183">
            <v>7.94</v>
          </cell>
        </row>
        <row r="184">
          <cell r="C184">
            <v>8.08</v>
          </cell>
        </row>
        <row r="185">
          <cell r="C185">
            <v>7.87</v>
          </cell>
        </row>
        <row r="186">
          <cell r="C186">
            <v>7.85</v>
          </cell>
        </row>
        <row r="187">
          <cell r="C187">
            <v>7.61</v>
          </cell>
        </row>
        <row r="188">
          <cell r="C188">
            <v>7.45</v>
          </cell>
        </row>
        <row r="189">
          <cell r="C189">
            <v>7.36</v>
          </cell>
        </row>
        <row r="190">
          <cell r="C190">
            <v>6.95</v>
          </cell>
        </row>
        <row r="191">
          <cell r="C191">
            <v>6.57</v>
          </cell>
        </row>
        <row r="192">
          <cell r="C192">
            <v>6.72</v>
          </cell>
        </row>
        <row r="193">
          <cell r="C193">
            <v>6.86</v>
          </cell>
        </row>
        <row r="194">
          <cell r="C194">
            <v>6.55</v>
          </cell>
        </row>
        <row r="195">
          <cell r="C195">
            <v>6.37</v>
          </cell>
        </row>
        <row r="196">
          <cell r="C196">
            <v>6.26</v>
          </cell>
        </row>
        <row r="197">
          <cell r="C197">
            <v>6.06</v>
          </cell>
        </row>
        <row r="198">
          <cell r="C198">
            <v>6.05</v>
          </cell>
        </row>
        <row r="199">
          <cell r="C199">
            <v>6.24</v>
          </cell>
        </row>
        <row r="200">
          <cell r="C200">
            <v>6.6</v>
          </cell>
        </row>
        <row r="201">
          <cell r="C201">
            <v>6.79</v>
          </cell>
        </row>
        <row r="202">
          <cell r="C202">
            <v>6.93</v>
          </cell>
        </row>
        <row r="203">
          <cell r="C203">
            <v>7.06</v>
          </cell>
        </row>
        <row r="204">
          <cell r="C204">
            <v>7.03</v>
          </cell>
        </row>
        <row r="205">
          <cell r="C205">
            <v>6.84</v>
          </cell>
        </row>
        <row r="206">
          <cell r="C206">
            <v>7.03</v>
          </cell>
        </row>
        <row r="207">
          <cell r="C207">
            <v>6.81</v>
          </cell>
        </row>
        <row r="208">
          <cell r="C208">
            <v>6.48</v>
          </cell>
        </row>
        <row r="209">
          <cell r="C209">
            <v>6.55</v>
          </cell>
        </row>
        <row r="210">
          <cell r="C210">
            <v>6.83</v>
          </cell>
        </row>
        <row r="211">
          <cell r="C211">
            <v>6.69</v>
          </cell>
        </row>
        <row r="212">
          <cell r="C212">
            <v>6.93</v>
          </cell>
        </row>
        <row r="213">
          <cell r="C213">
            <v>7.09</v>
          </cell>
        </row>
        <row r="214">
          <cell r="C214">
            <v>6.94</v>
          </cell>
        </row>
        <row r="215">
          <cell r="C215">
            <v>6.77</v>
          </cell>
        </row>
        <row r="216">
          <cell r="C216">
            <v>6.51</v>
          </cell>
        </row>
        <row r="217">
          <cell r="C217">
            <v>6.58</v>
          </cell>
        </row>
        <row r="218">
          <cell r="C218">
            <v>6.5</v>
          </cell>
        </row>
        <row r="219">
          <cell r="C219">
            <v>6.33</v>
          </cell>
        </row>
        <row r="220">
          <cell r="C220">
            <v>6.11</v>
          </cell>
        </row>
        <row r="221">
          <cell r="C221">
            <v>5.99</v>
          </cell>
        </row>
        <row r="222">
          <cell r="C222">
            <v>5.81</v>
          </cell>
        </row>
        <row r="223">
          <cell r="C223">
            <v>5.89</v>
          </cell>
        </row>
        <row r="224">
          <cell r="C224">
            <v>5.95</v>
          </cell>
        </row>
        <row r="225">
          <cell r="C225">
            <v>5.92</v>
          </cell>
        </row>
        <row r="226">
          <cell r="C226">
            <v>5.93</v>
          </cell>
        </row>
        <row r="227">
          <cell r="C227">
            <v>5.7</v>
          </cell>
        </row>
        <row r="228">
          <cell r="C228">
            <v>5.68</v>
          </cell>
        </row>
        <row r="229">
          <cell r="C229">
            <v>5.54</v>
          </cell>
        </row>
        <row r="230">
          <cell r="C230">
            <v>5.2</v>
          </cell>
        </row>
        <row r="231">
          <cell r="C231">
            <v>5.01</v>
          </cell>
        </row>
        <row r="232">
          <cell r="C232">
            <v>5.25</v>
          </cell>
        </row>
        <row r="233">
          <cell r="C233">
            <v>5.0599999999999996</v>
          </cell>
        </row>
      </sheetData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>
        <row r="30">
          <cell r="B30" t="str">
            <v>82</v>
          </cell>
          <cell r="C30">
            <v>14.22</v>
          </cell>
        </row>
        <row r="31">
          <cell r="C31">
            <v>14.22</v>
          </cell>
        </row>
        <row r="32">
          <cell r="C32">
            <v>13.53</v>
          </cell>
        </row>
        <row r="33">
          <cell r="C33">
            <v>13.37</v>
          </cell>
        </row>
        <row r="34">
          <cell r="C34">
            <v>13.24</v>
          </cell>
        </row>
        <row r="35">
          <cell r="C35">
            <v>13.92</v>
          </cell>
        </row>
        <row r="36">
          <cell r="C36">
            <v>13.55</v>
          </cell>
        </row>
        <row r="37">
          <cell r="C37">
            <v>12.77</v>
          </cell>
        </row>
        <row r="38">
          <cell r="C38">
            <v>12.07</v>
          </cell>
        </row>
        <row r="39">
          <cell r="C39">
            <v>11.17</v>
          </cell>
        </row>
        <row r="40">
          <cell r="C40">
            <v>10.54</v>
          </cell>
        </row>
        <row r="41">
          <cell r="C41">
            <v>10.54</v>
          </cell>
        </row>
        <row r="42">
          <cell r="C42">
            <v>10.63</v>
          </cell>
        </row>
        <row r="43">
          <cell r="C43">
            <v>10.88</v>
          </cell>
        </row>
        <row r="44">
          <cell r="C44">
            <v>10.63</v>
          </cell>
        </row>
        <row r="45">
          <cell r="C45">
            <v>10.48</v>
          </cell>
        </row>
        <row r="46">
          <cell r="C46">
            <v>10.53</v>
          </cell>
        </row>
        <row r="47">
          <cell r="C47">
            <v>10.93</v>
          </cell>
        </row>
        <row r="48">
          <cell r="C48">
            <v>11.4</v>
          </cell>
        </row>
        <row r="49">
          <cell r="C49">
            <v>11.82</v>
          </cell>
        </row>
        <row r="50">
          <cell r="C50">
            <v>11.63</v>
          </cell>
        </row>
        <row r="51">
          <cell r="C51">
            <v>11.58</v>
          </cell>
        </row>
        <row r="52">
          <cell r="C52">
            <v>11.75</v>
          </cell>
        </row>
        <row r="53">
          <cell r="C53">
            <v>11.88</v>
          </cell>
        </row>
        <row r="54">
          <cell r="C54">
            <v>11.75</v>
          </cell>
        </row>
        <row r="55">
          <cell r="C55">
            <v>11.95</v>
          </cell>
        </row>
        <row r="56">
          <cell r="C56">
            <v>12.38</v>
          </cell>
        </row>
        <row r="57">
          <cell r="C57">
            <v>12.65</v>
          </cell>
        </row>
        <row r="58">
          <cell r="C58">
            <v>13.43</v>
          </cell>
        </row>
        <row r="59">
          <cell r="C59">
            <v>13.44</v>
          </cell>
        </row>
        <row r="60">
          <cell r="C60">
            <v>13.21</v>
          </cell>
        </row>
        <row r="61">
          <cell r="C61">
            <v>12.54</v>
          </cell>
        </row>
        <row r="62">
          <cell r="C62">
            <v>12.29</v>
          </cell>
        </row>
        <row r="63">
          <cell r="C63">
            <v>11.98</v>
          </cell>
        </row>
        <row r="64">
          <cell r="C64">
            <v>11.56</v>
          </cell>
        </row>
        <row r="65">
          <cell r="C65">
            <v>11.52</v>
          </cell>
        </row>
        <row r="66">
          <cell r="C66">
            <v>11.45</v>
          </cell>
        </row>
        <row r="67">
          <cell r="C67">
            <v>11.47</v>
          </cell>
        </row>
        <row r="68">
          <cell r="C68">
            <v>11.81</v>
          </cell>
        </row>
        <row r="69">
          <cell r="C69">
            <v>11.47</v>
          </cell>
        </row>
        <row r="70">
          <cell r="C70">
            <v>11.05</v>
          </cell>
        </row>
        <row r="71">
          <cell r="C71">
            <v>10.44</v>
          </cell>
        </row>
        <row r="72">
          <cell r="C72">
            <v>10.5</v>
          </cell>
        </row>
        <row r="73">
          <cell r="C73">
            <v>10.56</v>
          </cell>
        </row>
        <row r="74">
          <cell r="C74">
            <v>10.61</v>
          </cell>
        </row>
        <row r="75">
          <cell r="C75">
            <v>10.5</v>
          </cell>
        </row>
        <row r="76">
          <cell r="C76">
            <v>10.06</v>
          </cell>
        </row>
        <row r="77">
          <cell r="C77">
            <v>9.5399999999999991</v>
          </cell>
        </row>
        <row r="78">
          <cell r="C78">
            <v>9.4</v>
          </cell>
        </row>
        <row r="79">
          <cell r="C79">
            <v>8.93</v>
          </cell>
        </row>
        <row r="80">
          <cell r="C80">
            <v>7.96</v>
          </cell>
        </row>
        <row r="81">
          <cell r="C81">
            <v>7.39</v>
          </cell>
        </row>
        <row r="82">
          <cell r="C82">
            <v>7.52</v>
          </cell>
        </row>
        <row r="83">
          <cell r="C83">
            <v>7.57</v>
          </cell>
        </row>
        <row r="84">
          <cell r="C84">
            <v>7.27</v>
          </cell>
        </row>
        <row r="85">
          <cell r="C85">
            <v>7.33</v>
          </cell>
        </row>
        <row r="86">
          <cell r="C86">
            <v>7.62</v>
          </cell>
        </row>
        <row r="87">
          <cell r="C87">
            <v>7.7</v>
          </cell>
        </row>
        <row r="88">
          <cell r="C88">
            <v>7.52</v>
          </cell>
        </row>
        <row r="89">
          <cell r="C89">
            <v>7.37</v>
          </cell>
        </row>
        <row r="90">
          <cell r="C90">
            <v>7.39</v>
          </cell>
        </row>
        <row r="91">
          <cell r="C91">
            <v>7.54</v>
          </cell>
        </row>
        <row r="92">
          <cell r="C92">
            <v>7.55</v>
          </cell>
        </row>
        <row r="93">
          <cell r="C93">
            <v>8.25</v>
          </cell>
        </row>
        <row r="94">
          <cell r="C94">
            <v>8.7799999999999994</v>
          </cell>
        </row>
        <row r="95">
          <cell r="C95">
            <v>8.57</v>
          </cell>
        </row>
        <row r="96">
          <cell r="C96">
            <v>8.64</v>
          </cell>
        </row>
        <row r="97">
          <cell r="C97">
            <v>8.9700000000000006</v>
          </cell>
        </row>
        <row r="98">
          <cell r="C98">
            <v>9.59</v>
          </cell>
        </row>
        <row r="99">
          <cell r="C99">
            <v>9.61</v>
          </cell>
        </row>
        <row r="100">
          <cell r="C100">
            <v>8.9499999999999993</v>
          </cell>
        </row>
        <row r="101">
          <cell r="C101">
            <v>9.1199999999999992</v>
          </cell>
        </row>
        <row r="102">
          <cell r="C102">
            <v>8.83</v>
          </cell>
        </row>
        <row r="103">
          <cell r="C103">
            <v>8.43</v>
          </cell>
        </row>
        <row r="104">
          <cell r="C104">
            <v>8.6300000000000008</v>
          </cell>
        </row>
        <row r="105">
          <cell r="C105">
            <v>8.9499999999999993</v>
          </cell>
        </row>
        <row r="106">
          <cell r="C106">
            <v>9.23</v>
          </cell>
        </row>
        <row r="107">
          <cell r="C107">
            <v>9</v>
          </cell>
        </row>
        <row r="108">
          <cell r="C108">
            <v>9.14</v>
          </cell>
        </row>
        <row r="109">
          <cell r="C109">
            <v>9.32</v>
          </cell>
        </row>
        <row r="110">
          <cell r="C110">
            <v>9.06</v>
          </cell>
        </row>
        <row r="111">
          <cell r="C111">
            <v>8.89</v>
          </cell>
        </row>
        <row r="112">
          <cell r="C112">
            <v>9.02</v>
          </cell>
        </row>
        <row r="113">
          <cell r="C113">
            <v>9.01</v>
          </cell>
        </row>
        <row r="114">
          <cell r="C114">
            <v>8.93</v>
          </cell>
        </row>
        <row r="115">
          <cell r="C115">
            <v>9.01</v>
          </cell>
        </row>
        <row r="116">
          <cell r="C116">
            <v>9.17</v>
          </cell>
        </row>
        <row r="117">
          <cell r="C117">
            <v>9.0299999999999994</v>
          </cell>
        </row>
        <row r="118">
          <cell r="C118">
            <v>8.83</v>
          </cell>
        </row>
        <row r="119">
          <cell r="C119">
            <v>8.27</v>
          </cell>
        </row>
        <row r="120">
          <cell r="C120">
            <v>8.08</v>
          </cell>
        </row>
        <row r="121">
          <cell r="C121">
            <v>8.1199999999999992</v>
          </cell>
        </row>
        <row r="122">
          <cell r="C122">
            <v>8.15</v>
          </cell>
        </row>
        <row r="123">
          <cell r="C123">
            <v>8</v>
          </cell>
        </row>
        <row r="124">
          <cell r="C124">
            <v>7.9</v>
          </cell>
        </row>
        <row r="125">
          <cell r="C125">
            <v>7.9</v>
          </cell>
        </row>
        <row r="126">
          <cell r="C126">
            <v>8.26</v>
          </cell>
        </row>
        <row r="127">
          <cell r="C127">
            <v>8.5</v>
          </cell>
        </row>
        <row r="128">
          <cell r="C128">
            <v>8.56</v>
          </cell>
        </row>
        <row r="129">
          <cell r="C129">
            <v>8.76</v>
          </cell>
        </row>
        <row r="130">
          <cell r="C130">
            <v>8.73</v>
          </cell>
        </row>
        <row r="131">
          <cell r="C131">
            <v>8.4600000000000009</v>
          </cell>
        </row>
        <row r="132">
          <cell r="C132">
            <v>8.5</v>
          </cell>
        </row>
        <row r="133">
          <cell r="C133">
            <v>8.86</v>
          </cell>
        </row>
        <row r="134">
          <cell r="C134">
            <v>9.0299999999999994</v>
          </cell>
        </row>
        <row r="135">
          <cell r="C135">
            <v>8.86</v>
          </cell>
        </row>
        <row r="136">
          <cell r="C136">
            <v>8.5399999999999991</v>
          </cell>
        </row>
        <row r="137">
          <cell r="C137">
            <v>8.24</v>
          </cell>
        </row>
        <row r="138">
          <cell r="C138">
            <v>8.27</v>
          </cell>
        </row>
        <row r="139">
          <cell r="C139">
            <v>8.0299999999999994</v>
          </cell>
        </row>
        <row r="140">
          <cell r="C140">
            <v>8.2899999999999991</v>
          </cell>
        </row>
        <row r="141">
          <cell r="C141">
            <v>8.2100000000000009</v>
          </cell>
        </row>
        <row r="142">
          <cell r="C142">
            <v>8.27</v>
          </cell>
        </row>
        <row r="143">
          <cell r="C143">
            <v>8.4700000000000006</v>
          </cell>
        </row>
        <row r="144">
          <cell r="C144">
            <v>8.4499999999999993</v>
          </cell>
        </row>
        <row r="145">
          <cell r="C145">
            <v>8.14</v>
          </cell>
        </row>
        <row r="146">
          <cell r="C146">
            <v>7.95</v>
          </cell>
        </row>
        <row r="147">
          <cell r="C147">
            <v>7.93</v>
          </cell>
        </row>
        <row r="148">
          <cell r="C148">
            <v>7.92</v>
          </cell>
        </row>
        <row r="149">
          <cell r="C149">
            <v>7.7</v>
          </cell>
        </row>
        <row r="150">
          <cell r="C150">
            <v>7.58</v>
          </cell>
        </row>
        <row r="151">
          <cell r="C151">
            <v>7.85</v>
          </cell>
        </row>
        <row r="152">
          <cell r="C152">
            <v>7.97</v>
          </cell>
        </row>
        <row r="153">
          <cell r="C153">
            <v>7.96</v>
          </cell>
        </row>
        <row r="154">
          <cell r="C154">
            <v>7.89</v>
          </cell>
        </row>
        <row r="155">
          <cell r="C155">
            <v>7.84</v>
          </cell>
        </row>
        <row r="156">
          <cell r="C156">
            <v>7.6</v>
          </cell>
        </row>
        <row r="157">
          <cell r="C157">
            <v>7.39</v>
          </cell>
        </row>
        <row r="158">
          <cell r="C158">
            <v>7.34</v>
          </cell>
        </row>
        <row r="159">
          <cell r="C159">
            <v>7.53</v>
          </cell>
        </row>
        <row r="160">
          <cell r="C160">
            <v>7.61</v>
          </cell>
        </row>
        <row r="161">
          <cell r="C161">
            <v>7.44</v>
          </cell>
        </row>
        <row r="162">
          <cell r="C162">
            <v>7.34</v>
          </cell>
        </row>
        <row r="163">
          <cell r="C163">
            <v>7.09</v>
          </cell>
        </row>
        <row r="164">
          <cell r="C164">
            <v>6.82</v>
          </cell>
        </row>
        <row r="165">
          <cell r="C165">
            <v>6.85</v>
          </cell>
        </row>
        <row r="166">
          <cell r="C166">
            <v>6.92</v>
          </cell>
        </row>
        <row r="167">
          <cell r="C167">
            <v>6.81</v>
          </cell>
        </row>
        <row r="168">
          <cell r="C168">
            <v>6.63</v>
          </cell>
        </row>
        <row r="169">
          <cell r="C169">
            <v>6.32</v>
          </cell>
        </row>
        <row r="170">
          <cell r="C170">
            <v>6</v>
          </cell>
        </row>
        <row r="171">
          <cell r="C171">
            <v>5.94</v>
          </cell>
        </row>
        <row r="172">
          <cell r="C172">
            <v>6.21</v>
          </cell>
        </row>
        <row r="173">
          <cell r="C173">
            <v>6.25</v>
          </cell>
        </row>
        <row r="174">
          <cell r="C174">
            <v>6.29</v>
          </cell>
        </row>
        <row r="175">
          <cell r="C175">
            <v>6.49</v>
          </cell>
        </row>
        <row r="176">
          <cell r="C176">
            <v>6.91</v>
          </cell>
        </row>
        <row r="177">
          <cell r="C177">
            <v>7.27</v>
          </cell>
        </row>
        <row r="178">
          <cell r="C178">
            <v>7.41</v>
          </cell>
        </row>
        <row r="179">
          <cell r="C179">
            <v>7.4</v>
          </cell>
        </row>
        <row r="180">
          <cell r="C180">
            <v>7.58</v>
          </cell>
        </row>
        <row r="181">
          <cell r="C181">
            <v>7.49</v>
          </cell>
        </row>
        <row r="182">
          <cell r="C182">
            <v>7.71</v>
          </cell>
        </row>
        <row r="183">
          <cell r="C183">
            <v>7.94</v>
          </cell>
        </row>
        <row r="184">
          <cell r="C184">
            <v>8.08</v>
          </cell>
        </row>
        <row r="185">
          <cell r="C185">
            <v>7.87</v>
          </cell>
        </row>
        <row r="186">
          <cell r="C186">
            <v>7.85</v>
          </cell>
        </row>
        <row r="187">
          <cell r="C187">
            <v>7.61</v>
          </cell>
        </row>
        <row r="188">
          <cell r="C188">
            <v>7.45</v>
          </cell>
        </row>
        <row r="189">
          <cell r="C189">
            <v>7.36</v>
          </cell>
        </row>
        <row r="190">
          <cell r="C190">
            <v>6.95</v>
          </cell>
        </row>
        <row r="191">
          <cell r="C191">
            <v>6.57</v>
          </cell>
        </row>
        <row r="192">
          <cell r="C192">
            <v>6.72</v>
          </cell>
        </row>
        <row r="193">
          <cell r="C193">
            <v>6.86</v>
          </cell>
        </row>
        <row r="194">
          <cell r="C194">
            <v>6.55</v>
          </cell>
        </row>
        <row r="195">
          <cell r="C195">
            <v>6.37</v>
          </cell>
        </row>
        <row r="196">
          <cell r="C196">
            <v>6.26</v>
          </cell>
        </row>
        <row r="197">
          <cell r="C197">
            <v>6.06</v>
          </cell>
        </row>
        <row r="198">
          <cell r="C198">
            <v>6.05</v>
          </cell>
        </row>
        <row r="199">
          <cell r="C199">
            <v>6.24</v>
          </cell>
        </row>
        <row r="200">
          <cell r="C200">
            <v>6.6</v>
          </cell>
        </row>
        <row r="201">
          <cell r="C201">
            <v>6.79</v>
          </cell>
        </row>
        <row r="202">
          <cell r="C202">
            <v>6.93</v>
          </cell>
        </row>
        <row r="203">
          <cell r="C203">
            <v>7.06</v>
          </cell>
        </row>
        <row r="204">
          <cell r="C204">
            <v>7.03</v>
          </cell>
        </row>
        <row r="205">
          <cell r="C205">
            <v>6.84</v>
          </cell>
        </row>
        <row r="206">
          <cell r="C206">
            <v>7.03</v>
          </cell>
        </row>
        <row r="207">
          <cell r="C207">
            <v>6.81</v>
          </cell>
        </row>
        <row r="208">
          <cell r="C208">
            <v>6.48</v>
          </cell>
        </row>
        <row r="209">
          <cell r="C209">
            <v>6.55</v>
          </cell>
        </row>
        <row r="210">
          <cell r="C210">
            <v>6.83</v>
          </cell>
        </row>
        <row r="211">
          <cell r="C211">
            <v>6.69</v>
          </cell>
        </row>
        <row r="212">
          <cell r="C212">
            <v>6.93</v>
          </cell>
        </row>
        <row r="213">
          <cell r="C213">
            <v>7.09</v>
          </cell>
        </row>
        <row r="214">
          <cell r="C214">
            <v>6.94</v>
          </cell>
        </row>
        <row r="215">
          <cell r="C215">
            <v>6.77</v>
          </cell>
        </row>
        <row r="216">
          <cell r="C216">
            <v>6.51</v>
          </cell>
        </row>
        <row r="217">
          <cell r="C217">
            <v>6.58</v>
          </cell>
        </row>
        <row r="218">
          <cell r="C218">
            <v>6.5</v>
          </cell>
        </row>
        <row r="219">
          <cell r="C219">
            <v>6.33</v>
          </cell>
        </row>
        <row r="220">
          <cell r="C220">
            <v>6.11</v>
          </cell>
        </row>
        <row r="221">
          <cell r="C221">
            <v>5.99</v>
          </cell>
        </row>
        <row r="222">
          <cell r="C222">
            <v>5.81</v>
          </cell>
        </row>
        <row r="223">
          <cell r="C223">
            <v>5.89</v>
          </cell>
        </row>
        <row r="224">
          <cell r="C224">
            <v>5.95</v>
          </cell>
        </row>
        <row r="225">
          <cell r="C225">
            <v>5.92</v>
          </cell>
        </row>
        <row r="226">
          <cell r="C226">
            <v>5.93</v>
          </cell>
        </row>
        <row r="227">
          <cell r="C227">
            <v>5.7</v>
          </cell>
        </row>
        <row r="228">
          <cell r="C228">
            <v>5.68</v>
          </cell>
        </row>
        <row r="229">
          <cell r="C229">
            <v>5.54</v>
          </cell>
        </row>
        <row r="230">
          <cell r="C230">
            <v>5.2</v>
          </cell>
        </row>
        <row r="231">
          <cell r="C231">
            <v>5.01</v>
          </cell>
        </row>
        <row r="232">
          <cell r="C232">
            <v>5.25</v>
          </cell>
        </row>
        <row r="233">
          <cell r="C233">
            <v>5.0599999999999996</v>
          </cell>
        </row>
      </sheetData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>
        <row r="30">
          <cell r="B30" t="str">
            <v>82</v>
          </cell>
          <cell r="C30">
            <v>14.22</v>
          </cell>
        </row>
        <row r="31">
          <cell r="C31">
            <v>14.22</v>
          </cell>
        </row>
        <row r="32">
          <cell r="C32">
            <v>13.53</v>
          </cell>
        </row>
        <row r="33">
          <cell r="C33">
            <v>13.37</v>
          </cell>
        </row>
        <row r="34">
          <cell r="C34">
            <v>13.24</v>
          </cell>
        </row>
        <row r="35">
          <cell r="C35">
            <v>13.92</v>
          </cell>
        </row>
        <row r="36">
          <cell r="C36">
            <v>13.55</v>
          </cell>
        </row>
        <row r="37">
          <cell r="C37">
            <v>12.77</v>
          </cell>
        </row>
        <row r="38">
          <cell r="C38">
            <v>12.07</v>
          </cell>
        </row>
        <row r="39">
          <cell r="C39">
            <v>11.17</v>
          </cell>
        </row>
        <row r="40">
          <cell r="C40">
            <v>10.54</v>
          </cell>
        </row>
        <row r="41">
          <cell r="C41">
            <v>10.54</v>
          </cell>
        </row>
        <row r="42">
          <cell r="C42">
            <v>10.63</v>
          </cell>
        </row>
        <row r="43">
          <cell r="C43">
            <v>10.88</v>
          </cell>
        </row>
        <row r="44">
          <cell r="C44">
            <v>10.63</v>
          </cell>
        </row>
        <row r="45">
          <cell r="C45">
            <v>10.48</v>
          </cell>
        </row>
        <row r="46">
          <cell r="C46">
            <v>10.53</v>
          </cell>
        </row>
        <row r="47">
          <cell r="C47">
            <v>10.93</v>
          </cell>
        </row>
        <row r="48">
          <cell r="C48">
            <v>11.4</v>
          </cell>
        </row>
        <row r="49">
          <cell r="C49">
            <v>11.82</v>
          </cell>
        </row>
        <row r="50">
          <cell r="C50">
            <v>11.63</v>
          </cell>
        </row>
        <row r="51">
          <cell r="C51">
            <v>11.58</v>
          </cell>
        </row>
        <row r="52">
          <cell r="C52">
            <v>11.75</v>
          </cell>
        </row>
        <row r="53">
          <cell r="C53">
            <v>11.88</v>
          </cell>
        </row>
        <row r="54">
          <cell r="C54">
            <v>11.75</v>
          </cell>
        </row>
        <row r="55">
          <cell r="C55">
            <v>11.95</v>
          </cell>
        </row>
        <row r="56">
          <cell r="C56">
            <v>12.38</v>
          </cell>
        </row>
        <row r="57">
          <cell r="C57">
            <v>12.65</v>
          </cell>
        </row>
        <row r="58">
          <cell r="C58">
            <v>13.43</v>
          </cell>
        </row>
        <row r="59">
          <cell r="C59">
            <v>13.44</v>
          </cell>
        </row>
        <row r="60">
          <cell r="C60">
            <v>13.21</v>
          </cell>
        </row>
        <row r="61">
          <cell r="C61">
            <v>12.54</v>
          </cell>
        </row>
        <row r="62">
          <cell r="C62">
            <v>12.29</v>
          </cell>
        </row>
        <row r="63">
          <cell r="C63">
            <v>11.98</v>
          </cell>
        </row>
        <row r="64">
          <cell r="C64">
            <v>11.56</v>
          </cell>
        </row>
        <row r="65">
          <cell r="C65">
            <v>11.52</v>
          </cell>
        </row>
        <row r="66">
          <cell r="C66">
            <v>11.45</v>
          </cell>
        </row>
        <row r="67">
          <cell r="C67">
            <v>11.47</v>
          </cell>
        </row>
        <row r="68">
          <cell r="C68">
            <v>11.81</v>
          </cell>
        </row>
        <row r="69">
          <cell r="C69">
            <v>11.47</v>
          </cell>
        </row>
        <row r="70">
          <cell r="C70">
            <v>11.05</v>
          </cell>
        </row>
        <row r="71">
          <cell r="C71">
            <v>10.44</v>
          </cell>
        </row>
        <row r="72">
          <cell r="C72">
            <v>10.5</v>
          </cell>
        </row>
        <row r="73">
          <cell r="C73">
            <v>10.56</v>
          </cell>
        </row>
        <row r="74">
          <cell r="C74">
            <v>10.61</v>
          </cell>
        </row>
        <row r="75">
          <cell r="C75">
            <v>10.5</v>
          </cell>
        </row>
        <row r="76">
          <cell r="C76">
            <v>10.06</v>
          </cell>
        </row>
        <row r="77">
          <cell r="C77">
            <v>9.5399999999999991</v>
          </cell>
        </row>
        <row r="78">
          <cell r="C78">
            <v>9.4</v>
          </cell>
        </row>
        <row r="79">
          <cell r="C79">
            <v>8.93</v>
          </cell>
        </row>
        <row r="80">
          <cell r="C80">
            <v>7.96</v>
          </cell>
        </row>
        <row r="81">
          <cell r="C81">
            <v>7.39</v>
          </cell>
        </row>
        <row r="82">
          <cell r="C82">
            <v>7.52</v>
          </cell>
        </row>
        <row r="83">
          <cell r="C83">
            <v>7.57</v>
          </cell>
        </row>
        <row r="84">
          <cell r="C84">
            <v>7.27</v>
          </cell>
        </row>
        <row r="85">
          <cell r="C85">
            <v>7.33</v>
          </cell>
        </row>
        <row r="86">
          <cell r="C86">
            <v>7.62</v>
          </cell>
        </row>
        <row r="87">
          <cell r="C87">
            <v>7.7</v>
          </cell>
        </row>
        <row r="88">
          <cell r="C88">
            <v>7.52</v>
          </cell>
        </row>
        <row r="89">
          <cell r="C89">
            <v>7.37</v>
          </cell>
        </row>
        <row r="90">
          <cell r="C90">
            <v>7.39</v>
          </cell>
        </row>
        <row r="91">
          <cell r="C91">
            <v>7.54</v>
          </cell>
        </row>
        <row r="92">
          <cell r="C92">
            <v>7.55</v>
          </cell>
        </row>
        <row r="93">
          <cell r="C93">
            <v>8.25</v>
          </cell>
        </row>
        <row r="94">
          <cell r="C94">
            <v>8.7799999999999994</v>
          </cell>
        </row>
        <row r="95">
          <cell r="C95">
            <v>8.57</v>
          </cell>
        </row>
        <row r="96">
          <cell r="C96">
            <v>8.64</v>
          </cell>
        </row>
        <row r="97">
          <cell r="C97">
            <v>8.9700000000000006</v>
          </cell>
        </row>
        <row r="98">
          <cell r="C98">
            <v>9.59</v>
          </cell>
        </row>
        <row r="99">
          <cell r="C99">
            <v>9.61</v>
          </cell>
        </row>
        <row r="100">
          <cell r="C100">
            <v>8.9499999999999993</v>
          </cell>
        </row>
        <row r="101">
          <cell r="C101">
            <v>9.1199999999999992</v>
          </cell>
        </row>
        <row r="102">
          <cell r="C102">
            <v>8.83</v>
          </cell>
        </row>
        <row r="103">
          <cell r="C103">
            <v>8.43</v>
          </cell>
        </row>
        <row r="104">
          <cell r="C104">
            <v>8.6300000000000008</v>
          </cell>
        </row>
        <row r="105">
          <cell r="C105">
            <v>8.9499999999999993</v>
          </cell>
        </row>
        <row r="106">
          <cell r="C106">
            <v>9.23</v>
          </cell>
        </row>
        <row r="107">
          <cell r="C107">
            <v>9</v>
          </cell>
        </row>
        <row r="108">
          <cell r="C108">
            <v>9.14</v>
          </cell>
        </row>
        <row r="109">
          <cell r="C109">
            <v>9.32</v>
          </cell>
        </row>
        <row r="110">
          <cell r="C110">
            <v>9.06</v>
          </cell>
        </row>
        <row r="111">
          <cell r="C111">
            <v>8.89</v>
          </cell>
        </row>
        <row r="112">
          <cell r="C112">
            <v>9.02</v>
          </cell>
        </row>
        <row r="113">
          <cell r="C113">
            <v>9.01</v>
          </cell>
        </row>
        <row r="114">
          <cell r="C114">
            <v>8.93</v>
          </cell>
        </row>
        <row r="115">
          <cell r="C115">
            <v>9.01</v>
          </cell>
        </row>
        <row r="116">
          <cell r="C116">
            <v>9.17</v>
          </cell>
        </row>
        <row r="117">
          <cell r="C117">
            <v>9.0299999999999994</v>
          </cell>
        </row>
        <row r="118">
          <cell r="C118">
            <v>8.83</v>
          </cell>
        </row>
        <row r="119">
          <cell r="C119">
            <v>8.27</v>
          </cell>
        </row>
        <row r="120">
          <cell r="C120">
            <v>8.08</v>
          </cell>
        </row>
        <row r="121">
          <cell r="C121">
            <v>8.1199999999999992</v>
          </cell>
        </row>
        <row r="122">
          <cell r="C122">
            <v>8.15</v>
          </cell>
        </row>
        <row r="123">
          <cell r="C123">
            <v>8</v>
          </cell>
        </row>
        <row r="124">
          <cell r="C124">
            <v>7.9</v>
          </cell>
        </row>
        <row r="125">
          <cell r="C125">
            <v>7.9</v>
          </cell>
        </row>
        <row r="126">
          <cell r="C126">
            <v>8.26</v>
          </cell>
        </row>
        <row r="127">
          <cell r="C127">
            <v>8.5</v>
          </cell>
        </row>
        <row r="128">
          <cell r="C128">
            <v>8.56</v>
          </cell>
        </row>
        <row r="129">
          <cell r="C129">
            <v>8.76</v>
          </cell>
        </row>
        <row r="130">
          <cell r="C130">
            <v>8.73</v>
          </cell>
        </row>
        <row r="131">
          <cell r="C131">
            <v>8.4600000000000009</v>
          </cell>
        </row>
        <row r="132">
          <cell r="C132">
            <v>8.5</v>
          </cell>
        </row>
        <row r="133">
          <cell r="C133">
            <v>8.86</v>
          </cell>
        </row>
        <row r="134">
          <cell r="C134">
            <v>9.0299999999999994</v>
          </cell>
        </row>
        <row r="135">
          <cell r="C135">
            <v>8.86</v>
          </cell>
        </row>
        <row r="136">
          <cell r="C136">
            <v>8.5399999999999991</v>
          </cell>
        </row>
        <row r="137">
          <cell r="C137">
            <v>8.24</v>
          </cell>
        </row>
        <row r="138">
          <cell r="C138">
            <v>8.27</v>
          </cell>
        </row>
        <row r="139">
          <cell r="C139">
            <v>8.0299999999999994</v>
          </cell>
        </row>
        <row r="140">
          <cell r="C140">
            <v>8.2899999999999991</v>
          </cell>
        </row>
        <row r="141">
          <cell r="C141">
            <v>8.2100000000000009</v>
          </cell>
        </row>
        <row r="142">
          <cell r="C142">
            <v>8.27</v>
          </cell>
        </row>
        <row r="143">
          <cell r="C143">
            <v>8.4700000000000006</v>
          </cell>
        </row>
        <row r="144">
          <cell r="C144">
            <v>8.4499999999999993</v>
          </cell>
        </row>
        <row r="145">
          <cell r="C145">
            <v>8.14</v>
          </cell>
        </row>
        <row r="146">
          <cell r="C146">
            <v>7.95</v>
          </cell>
        </row>
        <row r="147">
          <cell r="C147">
            <v>7.93</v>
          </cell>
        </row>
        <row r="148">
          <cell r="C148">
            <v>7.92</v>
          </cell>
        </row>
        <row r="149">
          <cell r="C149">
            <v>7.7</v>
          </cell>
        </row>
        <row r="150">
          <cell r="C150">
            <v>7.58</v>
          </cell>
        </row>
        <row r="151">
          <cell r="C151">
            <v>7.85</v>
          </cell>
        </row>
        <row r="152">
          <cell r="C152">
            <v>7.97</v>
          </cell>
        </row>
        <row r="153">
          <cell r="C153">
            <v>7.96</v>
          </cell>
        </row>
        <row r="154">
          <cell r="C154">
            <v>7.89</v>
          </cell>
        </row>
        <row r="155">
          <cell r="C155">
            <v>7.84</v>
          </cell>
        </row>
        <row r="156">
          <cell r="C156">
            <v>7.6</v>
          </cell>
        </row>
        <row r="157">
          <cell r="C157">
            <v>7.39</v>
          </cell>
        </row>
        <row r="158">
          <cell r="C158">
            <v>7.34</v>
          </cell>
        </row>
        <row r="159">
          <cell r="C159">
            <v>7.53</v>
          </cell>
        </row>
        <row r="160">
          <cell r="C160">
            <v>7.61</v>
          </cell>
        </row>
        <row r="161">
          <cell r="C161">
            <v>7.44</v>
          </cell>
        </row>
        <row r="162">
          <cell r="C162">
            <v>7.34</v>
          </cell>
        </row>
        <row r="163">
          <cell r="C163">
            <v>7.09</v>
          </cell>
        </row>
        <row r="164">
          <cell r="C164">
            <v>6.82</v>
          </cell>
        </row>
        <row r="165">
          <cell r="C165">
            <v>6.85</v>
          </cell>
        </row>
        <row r="166">
          <cell r="C166">
            <v>6.92</v>
          </cell>
        </row>
        <row r="167">
          <cell r="C167">
            <v>6.81</v>
          </cell>
        </row>
        <row r="168">
          <cell r="C168">
            <v>6.63</v>
          </cell>
        </row>
        <row r="169">
          <cell r="C169">
            <v>6.32</v>
          </cell>
        </row>
        <row r="170">
          <cell r="C170">
            <v>6</v>
          </cell>
        </row>
        <row r="171">
          <cell r="C171">
            <v>5.94</v>
          </cell>
        </row>
        <row r="172">
          <cell r="C172">
            <v>6.21</v>
          </cell>
        </row>
        <row r="173">
          <cell r="C173">
            <v>6.25</v>
          </cell>
        </row>
        <row r="174">
          <cell r="C174">
            <v>6.29</v>
          </cell>
        </row>
        <row r="175">
          <cell r="C175">
            <v>6.49</v>
          </cell>
        </row>
        <row r="176">
          <cell r="C176">
            <v>6.91</v>
          </cell>
        </row>
        <row r="177">
          <cell r="C177">
            <v>7.27</v>
          </cell>
        </row>
        <row r="178">
          <cell r="C178">
            <v>7.41</v>
          </cell>
        </row>
        <row r="179">
          <cell r="C179">
            <v>7.4</v>
          </cell>
        </row>
        <row r="180">
          <cell r="C180">
            <v>7.58</v>
          </cell>
        </row>
        <row r="181">
          <cell r="C181">
            <v>7.49</v>
          </cell>
        </row>
        <row r="182">
          <cell r="C182">
            <v>7.71</v>
          </cell>
        </row>
        <row r="183">
          <cell r="C183">
            <v>7.94</v>
          </cell>
        </row>
        <row r="184">
          <cell r="C184">
            <v>8.08</v>
          </cell>
        </row>
        <row r="185">
          <cell r="C185">
            <v>7.87</v>
          </cell>
        </row>
        <row r="186">
          <cell r="C186">
            <v>7.85</v>
          </cell>
        </row>
        <row r="187">
          <cell r="C187">
            <v>7.61</v>
          </cell>
        </row>
        <row r="188">
          <cell r="C188">
            <v>7.45</v>
          </cell>
        </row>
        <row r="189">
          <cell r="C189">
            <v>7.36</v>
          </cell>
        </row>
        <row r="190">
          <cell r="C190">
            <v>6.95</v>
          </cell>
        </row>
        <row r="191">
          <cell r="C191">
            <v>6.57</v>
          </cell>
        </row>
        <row r="192">
          <cell r="C192">
            <v>6.72</v>
          </cell>
        </row>
        <row r="193">
          <cell r="C193">
            <v>6.86</v>
          </cell>
        </row>
        <row r="194">
          <cell r="C194">
            <v>6.55</v>
          </cell>
        </row>
        <row r="195">
          <cell r="C195">
            <v>6.37</v>
          </cell>
        </row>
        <row r="196">
          <cell r="C196">
            <v>6.26</v>
          </cell>
        </row>
        <row r="197">
          <cell r="C197">
            <v>6.06</v>
          </cell>
        </row>
        <row r="198">
          <cell r="C198">
            <v>6.05</v>
          </cell>
        </row>
        <row r="199">
          <cell r="C199">
            <v>6.24</v>
          </cell>
        </row>
        <row r="200">
          <cell r="C200">
            <v>6.6</v>
          </cell>
        </row>
        <row r="201">
          <cell r="C201">
            <v>6.79</v>
          </cell>
        </row>
        <row r="202">
          <cell r="C202">
            <v>6.93</v>
          </cell>
        </row>
        <row r="203">
          <cell r="C203">
            <v>7.06</v>
          </cell>
        </row>
        <row r="204">
          <cell r="C204">
            <v>7.03</v>
          </cell>
        </row>
        <row r="205">
          <cell r="C205">
            <v>6.84</v>
          </cell>
        </row>
        <row r="206">
          <cell r="C206">
            <v>7.03</v>
          </cell>
        </row>
        <row r="207">
          <cell r="C207">
            <v>6.81</v>
          </cell>
        </row>
        <row r="208">
          <cell r="C208">
            <v>6.48</v>
          </cell>
        </row>
        <row r="209">
          <cell r="C209">
            <v>6.55</v>
          </cell>
        </row>
        <row r="210">
          <cell r="C210">
            <v>6.83</v>
          </cell>
        </row>
        <row r="211">
          <cell r="C211">
            <v>6.69</v>
          </cell>
        </row>
        <row r="212">
          <cell r="C212">
            <v>6.93</v>
          </cell>
        </row>
        <row r="213">
          <cell r="C213">
            <v>7.09</v>
          </cell>
        </row>
        <row r="214">
          <cell r="C214">
            <v>6.94</v>
          </cell>
        </row>
        <row r="215">
          <cell r="C215">
            <v>6.77</v>
          </cell>
        </row>
        <row r="216">
          <cell r="C216">
            <v>6.51</v>
          </cell>
        </row>
        <row r="217">
          <cell r="C217">
            <v>6.58</v>
          </cell>
        </row>
        <row r="218">
          <cell r="C218">
            <v>6.5</v>
          </cell>
        </row>
        <row r="219">
          <cell r="C219">
            <v>6.33</v>
          </cell>
        </row>
        <row r="220">
          <cell r="C220">
            <v>6.11</v>
          </cell>
        </row>
        <row r="221">
          <cell r="C221">
            <v>5.99</v>
          </cell>
        </row>
        <row r="222">
          <cell r="C222">
            <v>5.81</v>
          </cell>
        </row>
        <row r="223">
          <cell r="C223">
            <v>5.89</v>
          </cell>
        </row>
        <row r="224">
          <cell r="C224">
            <v>5.95</v>
          </cell>
        </row>
        <row r="225">
          <cell r="C225">
            <v>5.92</v>
          </cell>
        </row>
        <row r="226">
          <cell r="C226">
            <v>5.93</v>
          </cell>
        </row>
        <row r="227">
          <cell r="C227">
            <v>5.7</v>
          </cell>
        </row>
        <row r="228">
          <cell r="C228">
            <v>5.68</v>
          </cell>
        </row>
        <row r="229">
          <cell r="C229">
            <v>5.54</v>
          </cell>
        </row>
        <row r="230">
          <cell r="C230">
            <v>5.2</v>
          </cell>
        </row>
        <row r="231">
          <cell r="C231">
            <v>5.01</v>
          </cell>
        </row>
        <row r="232">
          <cell r="C232">
            <v>5.25</v>
          </cell>
        </row>
        <row r="233">
          <cell r="C233">
            <v>5.0599999999999996</v>
          </cell>
        </row>
      </sheetData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2"/>
      <sheetName val="summ3"/>
      <sheetName val="pjn format"/>
      <sheetName val="E"/>
      <sheetName val="schedule m"/>
      <sheetName val="summ4"/>
      <sheetName val="rev detail"/>
      <sheetName val="revenues"/>
      <sheetName val="fuel"/>
      <sheetName val="other oper main"/>
      <sheetName val="grt"/>
      <sheetName val="proforma int"/>
      <sheetName val="dcit"/>
      <sheetName val="fit"/>
    </sheetNames>
    <sheetDataSet>
      <sheetData sheetId="0">
        <row r="3">
          <cell r="A3" t="str">
            <v>POTOMAC ELECTRIC POWER COMPANY</v>
          </cell>
        </row>
        <row r="5">
          <cell r="A5" t="str">
            <v>Comparison of D.C. Revenue Requirement</v>
          </cell>
        </row>
        <row r="6">
          <cell r="A6" t="str">
            <v>December 1995 (Case 951)  vs. December 1996 (DETAIL)</v>
          </cell>
        </row>
        <row r="9">
          <cell r="J9" t="str">
            <v>Dec 95</v>
          </cell>
          <cell r="L9" t="str">
            <v>Difference</v>
          </cell>
        </row>
        <row r="10">
          <cell r="D10" t="str">
            <v>Dec 96</v>
          </cell>
          <cell r="F10" t="str">
            <v>Rev Req</v>
          </cell>
          <cell r="H10" t="str">
            <v>Dec 95</v>
          </cell>
          <cell r="J10" t="str">
            <v>Rev Req</v>
          </cell>
          <cell r="L10" t="str">
            <v>Rev Req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2535530</v>
          </cell>
          <cell r="F12">
            <v>367345</v>
          </cell>
          <cell r="H12">
            <v>2479575</v>
          </cell>
          <cell r="J12">
            <v>359238</v>
          </cell>
          <cell r="L12">
            <v>-8107</v>
          </cell>
        </row>
        <row r="13">
          <cell r="B13" t="str">
            <v>Pollution Control CWIP</v>
          </cell>
          <cell r="D13">
            <v>4115</v>
          </cell>
          <cell r="F13">
            <v>596</v>
          </cell>
          <cell r="H13">
            <v>7587</v>
          </cell>
          <cell r="J13">
            <v>1099</v>
          </cell>
          <cell r="L13">
            <v>503</v>
          </cell>
        </row>
        <row r="14">
          <cell r="B14" t="str">
            <v>Unamortized Unbilled Revenue Adj</v>
          </cell>
          <cell r="D14">
            <v>-595</v>
          </cell>
          <cell r="F14">
            <v>-86</v>
          </cell>
          <cell r="H14">
            <v>-1784</v>
          </cell>
          <cell r="J14">
            <v>-258</v>
          </cell>
          <cell r="L14">
            <v>-172</v>
          </cell>
        </row>
        <row r="15">
          <cell r="B15" t="str">
            <v>Materials &amp; Supplies</v>
          </cell>
          <cell r="D15">
            <v>56273</v>
          </cell>
          <cell r="F15">
            <v>8153</v>
          </cell>
          <cell r="H15">
            <v>59473</v>
          </cell>
          <cell r="J15">
            <v>8616</v>
          </cell>
          <cell r="L15">
            <v>463</v>
          </cell>
        </row>
        <row r="16">
          <cell r="B16" t="str">
            <v>DSM Programs (F.C. 929 vintage)</v>
          </cell>
          <cell r="D16">
            <v>18147</v>
          </cell>
          <cell r="F16">
            <v>2629</v>
          </cell>
          <cell r="H16">
            <v>20327</v>
          </cell>
          <cell r="J16">
            <v>2945</v>
          </cell>
          <cell r="L16">
            <v>316</v>
          </cell>
        </row>
        <row r="17">
          <cell r="B17" t="str">
            <v>Cash Working Capital</v>
          </cell>
          <cell r="D17">
            <v>39141</v>
          </cell>
          <cell r="F17">
            <v>5671</v>
          </cell>
          <cell r="H17">
            <v>39048</v>
          </cell>
          <cell r="J17">
            <v>5657</v>
          </cell>
          <cell r="L17">
            <v>-14</v>
          </cell>
        </row>
        <row r="18">
          <cell r="B18" t="str">
            <v>Accumulated Depreciation</v>
          </cell>
          <cell r="D18">
            <v>-693708</v>
          </cell>
          <cell r="F18">
            <v>-100504</v>
          </cell>
          <cell r="H18">
            <v>-664109</v>
          </cell>
          <cell r="J18">
            <v>-96215</v>
          </cell>
          <cell r="L18">
            <v>4289</v>
          </cell>
        </row>
        <row r="19">
          <cell r="B19" t="str">
            <v>Accumulated Amortization</v>
          </cell>
          <cell r="D19">
            <v>-5678</v>
          </cell>
          <cell r="F19">
            <v>-823</v>
          </cell>
          <cell r="H19">
            <v>-4694</v>
          </cell>
          <cell r="J19">
            <v>-680</v>
          </cell>
          <cell r="L19">
            <v>143</v>
          </cell>
        </row>
        <row r="20">
          <cell r="B20" t="str">
            <v>Accumulated Deferred Taxes</v>
          </cell>
          <cell r="D20">
            <v>-281367</v>
          </cell>
          <cell r="F20">
            <v>-40764</v>
          </cell>
          <cell r="H20">
            <v>-262891</v>
          </cell>
          <cell r="J20">
            <v>-38087</v>
          </cell>
          <cell r="L20">
            <v>2677</v>
          </cell>
        </row>
        <row r="21">
          <cell r="B21" t="str">
            <v>Customer Deposits</v>
          </cell>
          <cell r="D21">
            <v>-12814</v>
          </cell>
          <cell r="F21">
            <v>-1856</v>
          </cell>
          <cell r="H21">
            <v>-12698</v>
          </cell>
          <cell r="J21">
            <v>-1840</v>
          </cell>
          <cell r="L21">
            <v>16</v>
          </cell>
        </row>
        <row r="23">
          <cell r="B23" t="str">
            <v>TOTAL RATE BASE</v>
          </cell>
          <cell r="D23">
            <v>1659044</v>
          </cell>
          <cell r="F23">
            <v>240361</v>
          </cell>
          <cell r="H23">
            <v>1659834</v>
          </cell>
          <cell r="J23">
            <v>240475</v>
          </cell>
          <cell r="L23">
            <v>114</v>
          </cell>
        </row>
        <row r="25">
          <cell r="A25" t="str">
            <v>OPERATING REVENUE</v>
          </cell>
        </row>
        <row r="26">
          <cell r="B26" t="str">
            <v>Non-fuel base (incl 10% GRT)</v>
          </cell>
          <cell r="D26">
            <v>489726</v>
          </cell>
          <cell r="F26">
            <v>-489726</v>
          </cell>
          <cell r="H26">
            <v>480581</v>
          </cell>
          <cell r="J26">
            <v>-480581</v>
          </cell>
          <cell r="L26">
            <v>9145</v>
          </cell>
          <cell r="W26">
            <v>-9145</v>
          </cell>
          <cell r="Y26">
            <v>9145</v>
          </cell>
        </row>
        <row r="27">
          <cell r="B27" t="str">
            <v>10% GRT on Fuel In Base</v>
          </cell>
          <cell r="D27">
            <v>28143</v>
          </cell>
          <cell r="H27">
            <v>28242</v>
          </cell>
          <cell r="W27">
            <v>99</v>
          </cell>
        </row>
        <row r="28">
          <cell r="B28" t="str">
            <v>Subtotal</v>
          </cell>
          <cell r="D28">
            <v>517869</v>
          </cell>
          <cell r="H28">
            <v>508823</v>
          </cell>
          <cell r="W28">
            <v>-9046</v>
          </cell>
        </row>
        <row r="30">
          <cell r="B30" t="str">
            <v>Fuel In Base (excl GRT)</v>
          </cell>
          <cell r="D30">
            <v>253315</v>
          </cell>
          <cell r="H30">
            <v>254200</v>
          </cell>
          <cell r="W30">
            <v>885</v>
          </cell>
          <cell r="X30" t="str">
            <v>{f}</v>
          </cell>
        </row>
        <row r="32">
          <cell r="B32" t="str">
            <v>TOTAL BASE</v>
          </cell>
          <cell r="D32">
            <v>771184</v>
          </cell>
          <cell r="H32">
            <v>763023</v>
          </cell>
          <cell r="W32">
            <v>-8161</v>
          </cell>
        </row>
        <row r="34">
          <cell r="B34" t="str">
            <v>Fuel Clause (excl GRT)</v>
          </cell>
          <cell r="D34">
            <v>-18178</v>
          </cell>
          <cell r="H34">
            <v>-21536</v>
          </cell>
          <cell r="W34">
            <v>-3358</v>
          </cell>
          <cell r="X34" t="str">
            <v>{f}</v>
          </cell>
        </row>
        <row r="35">
          <cell r="B35" t="str">
            <v>10% GRT on Fuel Clause Revenue</v>
          </cell>
          <cell r="D35">
            <v>-2020</v>
          </cell>
          <cell r="H35">
            <v>-2393</v>
          </cell>
          <cell r="W35">
            <v>-373</v>
          </cell>
        </row>
        <row r="37">
          <cell r="B37" t="str">
            <v>TOTAL FUEL CLAUSE REVENUE</v>
          </cell>
          <cell r="D37">
            <v>-20198</v>
          </cell>
          <cell r="H37">
            <v>-23929</v>
          </cell>
          <cell r="W37">
            <v>-3731</v>
          </cell>
        </row>
        <row r="38">
          <cell r="B38">
            <v>0</v>
          </cell>
          <cell r="L38">
            <v>0</v>
          </cell>
          <cell r="W38">
            <v>0</v>
          </cell>
          <cell r="Y38">
            <v>0</v>
          </cell>
        </row>
        <row r="40">
          <cell r="B40" t="str">
            <v>TOTAL SALE OF ELECTRICITY</v>
          </cell>
          <cell r="D40">
            <v>750986</v>
          </cell>
          <cell r="F40">
            <v>-489726</v>
          </cell>
          <cell r="H40">
            <v>739094</v>
          </cell>
          <cell r="L40">
            <v>9145</v>
          </cell>
          <cell r="W40">
            <v>-11892</v>
          </cell>
          <cell r="Y40">
            <v>9145</v>
          </cell>
        </row>
        <row r="42">
          <cell r="B42" t="str">
            <v>TOTAL OTHER REVENUES</v>
          </cell>
          <cell r="D42">
            <v>3810</v>
          </cell>
          <cell r="F42">
            <v>-3810</v>
          </cell>
          <cell r="H42">
            <v>3465</v>
          </cell>
          <cell r="J42">
            <v>-3465</v>
          </cell>
          <cell r="L42">
            <v>345</v>
          </cell>
          <cell r="W42">
            <v>-345</v>
          </cell>
          <cell r="Y42">
            <v>345</v>
          </cell>
        </row>
        <row r="43">
          <cell r="W43" t="str">
            <v>_</v>
          </cell>
          <cell r="Y43" t="str">
            <v>_</v>
          </cell>
        </row>
        <row r="44">
          <cell r="A44" t="str">
            <v>TOTAL OPERATING REVENUE</v>
          </cell>
          <cell r="D44">
            <v>754796</v>
          </cell>
          <cell r="F44">
            <v>-493536</v>
          </cell>
          <cell r="H44">
            <v>742559</v>
          </cell>
          <cell r="L44">
            <v>9490</v>
          </cell>
          <cell r="W44">
            <v>-12237</v>
          </cell>
          <cell r="Y44">
            <v>9490</v>
          </cell>
        </row>
        <row r="45">
          <cell r="W45" t="str">
            <v>_</v>
          </cell>
          <cell r="Y45" t="str">
            <v>_</v>
          </cell>
        </row>
        <row r="46">
          <cell r="A46" t="str">
            <v>OPERATING EXPENSES</v>
          </cell>
        </row>
        <row r="47">
          <cell r="B47" t="str">
            <v>Net Fuel &amp; Interchange</v>
          </cell>
          <cell r="D47">
            <v>186628</v>
          </cell>
          <cell r="F47">
            <v>-53899</v>
          </cell>
          <cell r="H47">
            <v>185879</v>
          </cell>
          <cell r="J47">
            <v>-51984</v>
          </cell>
          <cell r="L47">
            <v>1915</v>
          </cell>
          <cell r="W47">
            <v>-749</v>
          </cell>
          <cell r="X47" t="str">
            <v>{f}</v>
          </cell>
          <cell r="Y47">
            <v>1848</v>
          </cell>
        </row>
        <row r="48">
          <cell r="B48" t="str">
            <v>Capacity Purchase Payments</v>
          </cell>
          <cell r="D48">
            <v>48104</v>
          </cell>
          <cell r="F48">
            <v>53449</v>
          </cell>
          <cell r="H48">
            <v>50157</v>
          </cell>
          <cell r="J48">
            <v>55730</v>
          </cell>
          <cell r="L48">
            <v>2281</v>
          </cell>
          <cell r="W48">
            <v>2053</v>
          </cell>
          <cell r="Y48">
            <v>2200</v>
          </cell>
        </row>
        <row r="49">
          <cell r="B49" t="str">
            <v>Subtotal</v>
          </cell>
          <cell r="D49">
            <v>234732</v>
          </cell>
          <cell r="F49">
            <v>-450</v>
          </cell>
          <cell r="J49">
            <v>3746</v>
          </cell>
          <cell r="L49">
            <v>4196</v>
          </cell>
        </row>
        <row r="51">
          <cell r="B51" t="str">
            <v>Other O &amp; M</v>
          </cell>
          <cell r="D51">
            <v>127003</v>
          </cell>
          <cell r="F51">
            <v>141114</v>
          </cell>
          <cell r="H51">
            <v>121661</v>
          </cell>
          <cell r="J51">
            <v>135179</v>
          </cell>
          <cell r="L51">
            <v>-5935</v>
          </cell>
          <cell r="W51">
            <v>-5342</v>
          </cell>
          <cell r="Y51">
            <v>-5726</v>
          </cell>
        </row>
        <row r="52">
          <cell r="B52" t="str">
            <v>DSM Amortization</v>
          </cell>
          <cell r="D52">
            <v>8879</v>
          </cell>
          <cell r="F52">
            <v>9866</v>
          </cell>
          <cell r="H52">
            <v>5568</v>
          </cell>
          <cell r="J52">
            <v>6187</v>
          </cell>
          <cell r="L52">
            <v>-3679</v>
          </cell>
          <cell r="W52">
            <v>-3311</v>
          </cell>
          <cell r="Y52">
            <v>-3549</v>
          </cell>
        </row>
        <row r="53">
          <cell r="B53" t="str">
            <v>Depreciation</v>
          </cell>
          <cell r="D53">
            <v>62457</v>
          </cell>
          <cell r="F53">
            <v>69397</v>
          </cell>
          <cell r="H53">
            <v>61582</v>
          </cell>
          <cell r="J53">
            <v>68424</v>
          </cell>
          <cell r="L53">
            <v>-973</v>
          </cell>
          <cell r="W53">
            <v>-875</v>
          </cell>
          <cell r="Y53">
            <v>-938</v>
          </cell>
        </row>
        <row r="54">
          <cell r="B54" t="str">
            <v>Amortization - Other</v>
          </cell>
          <cell r="D54">
            <v>-969</v>
          </cell>
          <cell r="F54">
            <v>-1077</v>
          </cell>
          <cell r="H54">
            <v>-1043</v>
          </cell>
          <cell r="J54">
            <v>-1159</v>
          </cell>
          <cell r="L54">
            <v>-82</v>
          </cell>
          <cell r="W54">
            <v>-74</v>
          </cell>
          <cell r="Y54">
            <v>-79</v>
          </cell>
        </row>
        <row r="55">
          <cell r="B55" t="str">
            <v>Other Taxes - Excluding GRT</v>
          </cell>
          <cell r="D55">
            <v>30077</v>
          </cell>
          <cell r="F55">
            <v>33419</v>
          </cell>
          <cell r="H55">
            <v>29079</v>
          </cell>
          <cell r="J55">
            <v>32310</v>
          </cell>
          <cell r="L55">
            <v>-1109</v>
          </cell>
          <cell r="W55">
            <v>-998</v>
          </cell>
          <cell r="Y55">
            <v>-1070</v>
          </cell>
        </row>
        <row r="56">
          <cell r="B56" t="str">
            <v>Gross Receipts Tax</v>
          </cell>
          <cell r="D56">
            <v>73790</v>
          </cell>
          <cell r="F56">
            <v>-1820</v>
          </cell>
          <cell r="H56">
            <v>73876</v>
          </cell>
          <cell r="J56">
            <v>-354</v>
          </cell>
          <cell r="L56">
            <v>1466</v>
          </cell>
          <cell r="W56">
            <v>86</v>
          </cell>
          <cell r="Y56">
            <v>-1467</v>
          </cell>
        </row>
        <row r="57">
          <cell r="B57" t="str">
            <v>D.C. Income Tax</v>
          </cell>
          <cell r="D57">
            <v>15286</v>
          </cell>
          <cell r="F57">
            <v>-943</v>
          </cell>
          <cell r="H57">
            <v>17055</v>
          </cell>
          <cell r="J57">
            <v>1572</v>
          </cell>
          <cell r="L57">
            <v>2515</v>
          </cell>
          <cell r="W57">
            <v>1769</v>
          </cell>
          <cell r="Y57">
            <v>-2515</v>
          </cell>
        </row>
        <row r="58">
          <cell r="B58" t="str">
            <v>Federal Income Tax</v>
          </cell>
          <cell r="D58">
            <v>49003</v>
          </cell>
          <cell r="F58">
            <v>-3321</v>
          </cell>
          <cell r="H58">
            <v>52188</v>
          </cell>
          <cell r="J58">
            <v>4337</v>
          </cell>
          <cell r="L58">
            <v>7658</v>
          </cell>
          <cell r="W58">
            <v>3185</v>
          </cell>
          <cell r="Y58">
            <v>-7661</v>
          </cell>
        </row>
        <row r="60">
          <cell r="B60" t="str">
            <v>TOTAL OPERATING EXPENSES</v>
          </cell>
          <cell r="D60">
            <v>600258</v>
          </cell>
          <cell r="F60">
            <v>246185</v>
          </cell>
          <cell r="H60">
            <v>596002</v>
          </cell>
          <cell r="J60">
            <v>250242</v>
          </cell>
          <cell r="L60">
            <v>4057</v>
          </cell>
          <cell r="W60">
            <v>-4256</v>
          </cell>
          <cell r="Y60">
            <v>-18957</v>
          </cell>
        </row>
        <row r="62">
          <cell r="A62" t="str">
            <v>OPERATING INCOME</v>
          </cell>
          <cell r="D62">
            <v>154538</v>
          </cell>
          <cell r="F62">
            <v>-247351</v>
          </cell>
          <cell r="H62">
            <v>146557</v>
          </cell>
          <cell r="J62">
            <v>-233804</v>
          </cell>
          <cell r="L62">
            <v>13547</v>
          </cell>
          <cell r="W62">
            <v>-7981</v>
          </cell>
          <cell r="Y62">
            <v>-9467</v>
          </cell>
          <cell r="AA62">
            <v>-9873</v>
          </cell>
        </row>
        <row r="64">
          <cell r="A64" t="str">
            <v>SUBTOTAL</v>
          </cell>
          <cell r="F64">
            <v>-6990</v>
          </cell>
          <cell r="J64">
            <v>6671</v>
          </cell>
          <cell r="L64">
            <v>13661</v>
          </cell>
          <cell r="Y64">
            <v>-9467</v>
          </cell>
          <cell r="AA64">
            <v>-9873</v>
          </cell>
        </row>
        <row r="65">
          <cell r="Y65">
            <v>0</v>
          </cell>
          <cell r="AA65">
            <v>0</v>
          </cell>
        </row>
        <row r="67">
          <cell r="Y67" t="str">
            <v>_</v>
          </cell>
          <cell r="AA67" t="str">
            <v>_</v>
          </cell>
        </row>
        <row r="69">
          <cell r="A69" t="str">
            <v>CALCULATED REVENUE REQUIREMENT</v>
          </cell>
          <cell r="F69">
            <v>-7084</v>
          </cell>
          <cell r="J69">
            <v>8206</v>
          </cell>
          <cell r="L69">
            <v>15290</v>
          </cell>
          <cell r="Y69">
            <v>-9467</v>
          </cell>
          <cell r="AA69">
            <v>-9873</v>
          </cell>
        </row>
        <row r="71">
          <cell r="A71" t="str">
            <v>Unresolved difference</v>
          </cell>
          <cell r="F71">
            <v>-94</v>
          </cell>
          <cell r="J71">
            <v>1535</v>
          </cell>
          <cell r="L71">
            <v>1629</v>
          </cell>
        </row>
        <row r="81">
          <cell r="L81">
            <v>36398.598248611102</v>
          </cell>
        </row>
        <row r="82">
          <cell r="L82">
            <v>36398.598248611102</v>
          </cell>
        </row>
        <row r="83">
          <cell r="B83" t="str">
            <v>Analysis of Net Fuel &amp; Interchange</v>
          </cell>
        </row>
        <row r="85">
          <cell r="D85" t="str">
            <v>F.C. No.</v>
          </cell>
          <cell r="J85" t="str">
            <v>Revenue</v>
          </cell>
        </row>
        <row r="86">
          <cell r="D86" t="str">
            <v>939</v>
          </cell>
          <cell r="F86" t="str">
            <v>1995</v>
          </cell>
          <cell r="H86" t="str">
            <v>Difference</v>
          </cell>
          <cell r="J86" t="str">
            <v>Requirement</v>
          </cell>
        </row>
        <row r="88">
          <cell r="B88" t="str">
            <v>Net Fuel &amp; Interchange</v>
          </cell>
          <cell r="D88">
            <v>209790</v>
          </cell>
          <cell r="F88">
            <v>185879</v>
          </cell>
          <cell r="H88">
            <v>-23911</v>
          </cell>
          <cell r="J88">
            <v>-26568</v>
          </cell>
        </row>
        <row r="89">
          <cell r="B89" t="str">
            <v>Capacity purchase payments</v>
          </cell>
          <cell r="D89">
            <v>51873</v>
          </cell>
          <cell r="F89">
            <v>50157</v>
          </cell>
          <cell r="H89">
            <v>-1716</v>
          </cell>
          <cell r="J89">
            <v>-1907</v>
          </cell>
        </row>
        <row r="91">
          <cell r="B91" t="str">
            <v>Net Fuel Expense</v>
          </cell>
          <cell r="D91">
            <v>261663</v>
          </cell>
          <cell r="F91">
            <v>236036</v>
          </cell>
          <cell r="H91">
            <v>-25627</v>
          </cell>
          <cell r="J91">
            <v>-28474</v>
          </cell>
        </row>
        <row r="93">
          <cell r="B93" t="str">
            <v>Fuel Revenue</v>
          </cell>
        </row>
        <row r="94">
          <cell r="B94" t="str">
            <v>Fuel in Base (excl GRT)</v>
          </cell>
          <cell r="D94">
            <v>253315</v>
          </cell>
          <cell r="F94">
            <v>254200</v>
          </cell>
          <cell r="H94">
            <v>885</v>
          </cell>
          <cell r="J94">
            <v>-983</v>
          </cell>
        </row>
        <row r="95">
          <cell r="B95" t="str">
            <v>Fuel Clause (excl GRT)</v>
          </cell>
          <cell r="D95">
            <v>-18178</v>
          </cell>
          <cell r="F95">
            <v>-21536</v>
          </cell>
          <cell r="H95">
            <v>-3358</v>
          </cell>
          <cell r="J95">
            <v>3731</v>
          </cell>
        </row>
        <row r="97">
          <cell r="B97" t="str">
            <v>Net Fuel Revenue</v>
          </cell>
          <cell r="D97">
            <v>235137</v>
          </cell>
          <cell r="F97">
            <v>232664</v>
          </cell>
          <cell r="H97">
            <v>-2473</v>
          </cell>
          <cell r="J97">
            <v>2748</v>
          </cell>
        </row>
        <row r="99">
          <cell r="B99" t="str">
            <v>Difference</v>
          </cell>
          <cell r="D99">
            <v>-26526</v>
          </cell>
          <cell r="F99">
            <v>-3372</v>
          </cell>
          <cell r="H99">
            <v>23154</v>
          </cell>
          <cell r="J99">
            <v>-25727</v>
          </cell>
        </row>
        <row r="105">
          <cell r="L105">
            <v>-25727</v>
          </cell>
        </row>
        <row r="109">
          <cell r="B109" t="str">
            <v>ANALYSIS OF CHANGE IN INCOME TAXES</v>
          </cell>
          <cell r="H109">
            <v>36398.598248611102</v>
          </cell>
        </row>
        <row r="110">
          <cell r="H110">
            <v>36398.598248611102</v>
          </cell>
        </row>
        <row r="113">
          <cell r="F113" t="str">
            <v>DCIT</v>
          </cell>
          <cell r="H113" t="str">
            <v>FIT</v>
          </cell>
        </row>
        <row r="114">
          <cell r="A114" t="str">
            <v>||\027&amp;a-1R</v>
          </cell>
        </row>
        <row r="115">
          <cell r="B115" t="str">
            <v>_</v>
          </cell>
          <cell r="F115" t="str">
            <v>_</v>
          </cell>
          <cell r="H115" t="str">
            <v>_</v>
          </cell>
        </row>
        <row r="117">
          <cell r="A117" t="str">
            <v>Change in income taxes reflected in reconciliation</v>
          </cell>
          <cell r="F117">
            <v>1769</v>
          </cell>
          <cell r="H117">
            <v>3185</v>
          </cell>
        </row>
        <row r="120">
          <cell r="A120" t="str">
            <v>Known causes:</v>
          </cell>
        </row>
        <row r="122">
          <cell r="A122" t="str">
            <v>Difference in taxable income</v>
          </cell>
          <cell r="F122">
            <v>170</v>
          </cell>
          <cell r="H122">
            <v>538</v>
          </cell>
        </row>
        <row r="123">
          <cell r="A123" t="str">
            <v>Less:  amount implicitly calculated on non-taxable items</v>
          </cell>
        </row>
        <row r="124">
          <cell r="B124" t="str">
            <v>Interest on Customer Deposits</v>
          </cell>
          <cell r="F124">
            <v>0</v>
          </cell>
          <cell r="H124">
            <v>-1</v>
          </cell>
        </row>
        <row r="125">
          <cell r="B125" t="str">
            <v>Common Stock Issuance Costs</v>
          </cell>
          <cell r="F125">
            <v>6</v>
          </cell>
          <cell r="H125">
            <v>17</v>
          </cell>
        </row>
        <row r="126">
          <cell r="A126" t="str">
            <v>||\027&amp;a-1R</v>
          </cell>
        </row>
        <row r="127">
          <cell r="F127" t="str">
            <v>_</v>
          </cell>
          <cell r="H127" t="str">
            <v>_</v>
          </cell>
        </row>
        <row r="129">
          <cell r="B129" t="str">
            <v>Net difference in taxable income</v>
          </cell>
          <cell r="F129">
            <v>164</v>
          </cell>
          <cell r="H129">
            <v>522</v>
          </cell>
        </row>
        <row r="131">
          <cell r="B131" t="str">
            <v>Interest synchronization</v>
          </cell>
          <cell r="F131">
            <v>99</v>
          </cell>
          <cell r="H131">
            <v>311</v>
          </cell>
        </row>
        <row r="133">
          <cell r="B133" t="str">
            <v>Additional gross receipts tax</v>
          </cell>
          <cell r="F133">
            <v>135</v>
          </cell>
          <cell r="H133">
            <v>415</v>
          </cell>
        </row>
        <row r="135">
          <cell r="B135" t="str">
            <v>Permanent and flow-thru differences</v>
          </cell>
          <cell r="F135">
            <v>719</v>
          </cell>
          <cell r="H135">
            <v>4747</v>
          </cell>
        </row>
        <row r="137">
          <cell r="B137" t="str">
            <v>3.32% customer deposit interest rate</v>
          </cell>
        </row>
        <row r="139">
          <cell r="B139" t="str">
            <v>DCIT true-up</v>
          </cell>
        </row>
        <row r="141">
          <cell r="B141" t="str">
            <v>FIT 34/35% adjustments</v>
          </cell>
        </row>
        <row r="144">
          <cell r="B144" t="str">
            <v>DCIT rate change</v>
          </cell>
        </row>
        <row r="145">
          <cell r="A145" t="str">
            <v>||\027&amp;a-1R</v>
          </cell>
        </row>
        <row r="146">
          <cell r="F146" t="str">
            <v>_</v>
          </cell>
          <cell r="H146" t="str">
            <v>_</v>
          </cell>
        </row>
        <row r="148">
          <cell r="A148" t="str">
            <v>Unresolved difference</v>
          </cell>
          <cell r="F148">
            <v>652</v>
          </cell>
          <cell r="H148">
            <v>-2810</v>
          </cell>
        </row>
        <row r="152">
          <cell r="A152" t="str">
            <v>||\012</v>
          </cell>
        </row>
        <row r="162">
          <cell r="A162" t="str">
            <v>OTHER RECONCILING ITEMS</v>
          </cell>
          <cell r="D162">
            <v>36398.598248611102</v>
          </cell>
          <cell r="F162" t="str">
            <v>F.C. No.</v>
          </cell>
        </row>
        <row r="163">
          <cell r="D163">
            <v>36398.598248611102</v>
          </cell>
          <cell r="F163" t="str">
            <v>929</v>
          </cell>
          <cell r="H163" t="str">
            <v>1994</v>
          </cell>
          <cell r="L163" t="str">
            <v>Difference</v>
          </cell>
        </row>
        <row r="164">
          <cell r="A164" t="str">
            <v>||\027&amp;a-1R</v>
          </cell>
        </row>
        <row r="165">
          <cell r="F165" t="str">
            <v>_</v>
          </cell>
          <cell r="H165" t="str">
            <v>_</v>
          </cell>
          <cell r="L165" t="str">
            <v>_</v>
          </cell>
        </row>
        <row r="167">
          <cell r="A167" t="str">
            <v>Permanent &amp; Flow Through Differences for DCIT</v>
          </cell>
          <cell r="F167">
            <v>10896</v>
          </cell>
          <cell r="H167">
            <v>26589</v>
          </cell>
          <cell r="L167">
            <v>15693</v>
          </cell>
        </row>
        <row r="168">
          <cell r="A168" t="str">
            <v>||\027&amp;a-1R</v>
          </cell>
        </row>
        <row r="169">
          <cell r="L169" t="str">
            <v>_</v>
          </cell>
        </row>
        <row r="170">
          <cell r="A170" t="str">
            <v>||\027&amp;a-60V</v>
          </cell>
        </row>
        <row r="171">
          <cell r="L171" t="str">
            <v>_</v>
          </cell>
        </row>
        <row r="174">
          <cell r="A174" t="str">
            <v>Effect on DCIT</v>
          </cell>
          <cell r="L174">
            <v>719</v>
          </cell>
        </row>
        <row r="175">
          <cell r="A175" t="str">
            <v>||\027&amp;a-1R</v>
          </cell>
        </row>
        <row r="176">
          <cell r="L176" t="str">
            <v>_</v>
          </cell>
        </row>
        <row r="177">
          <cell r="A177" t="str">
            <v>||\027&amp;a-58V</v>
          </cell>
        </row>
        <row r="178">
          <cell r="L178" t="str">
            <v>_</v>
          </cell>
        </row>
        <row r="181">
          <cell r="A181" t="str">
            <v>Permanent &amp; Flow Through Differences for FIT (D.C. alloc.)</v>
          </cell>
          <cell r="F181">
            <v>-5075</v>
          </cell>
          <cell r="H181">
            <v>9207</v>
          </cell>
          <cell r="L181">
            <v>14282</v>
          </cell>
        </row>
        <row r="182">
          <cell r="A182" t="str">
            <v>||\027&amp;a-1R</v>
          </cell>
        </row>
        <row r="183">
          <cell r="L183" t="str">
            <v>_</v>
          </cell>
        </row>
        <row r="184">
          <cell r="A184" t="str">
            <v>||\027&amp;a-60V</v>
          </cell>
        </row>
        <row r="185">
          <cell r="L185" t="str">
            <v>_</v>
          </cell>
        </row>
        <row r="188">
          <cell r="A188" t="str">
            <v>Effect on FIT</v>
          </cell>
          <cell r="L188">
            <v>4747</v>
          </cell>
        </row>
        <row r="189">
          <cell r="A189" t="str">
            <v>||\027&amp;a-1R</v>
          </cell>
        </row>
        <row r="190">
          <cell r="L190" t="str">
            <v>_</v>
          </cell>
        </row>
        <row r="191">
          <cell r="A191" t="str">
            <v>||\027&amp;a-60V</v>
          </cell>
        </row>
        <row r="192">
          <cell r="L192" t="str">
            <v>_</v>
          </cell>
        </row>
        <row r="196">
          <cell r="A196" t="str">
            <v>Removal of Implicit Tax Calculation on Non-Taxable Items</v>
          </cell>
        </row>
        <row r="197">
          <cell r="A197" t="str">
            <v>||\027&amp;a-1R</v>
          </cell>
        </row>
        <row r="198">
          <cell r="A198" t="str">
            <v>_</v>
          </cell>
          <cell r="B198" t="str">
            <v>_</v>
          </cell>
          <cell r="C198" t="str">
            <v>_</v>
          </cell>
          <cell r="D198" t="str">
            <v>_</v>
          </cell>
        </row>
        <row r="200">
          <cell r="A200" t="str">
            <v>INTEREST ON CUSTOMER DEPOSITS</v>
          </cell>
          <cell r="F200">
            <v>321</v>
          </cell>
          <cell r="H200">
            <v>324</v>
          </cell>
          <cell r="L200">
            <v>3</v>
          </cell>
        </row>
        <row r="201">
          <cell r="A201" t="str">
            <v>||\027&amp;a-1R</v>
          </cell>
        </row>
        <row r="202">
          <cell r="L202" t="str">
            <v>_</v>
          </cell>
        </row>
        <row r="203">
          <cell r="A203" t="str">
            <v>||\027&amp;a-60V</v>
          </cell>
        </row>
        <row r="204">
          <cell r="L204" t="str">
            <v>_</v>
          </cell>
        </row>
        <row r="207">
          <cell r="A207" t="str">
            <v>Effect on DCIT implicit in determination of tax change expected</v>
          </cell>
        </row>
        <row r="208">
          <cell r="B208" t="str">
            <v>due to adjusted revenue - expense change</v>
          </cell>
          <cell r="L208">
            <v>0</v>
          </cell>
        </row>
        <row r="209">
          <cell r="A209" t="str">
            <v>||\027&amp;a-1R</v>
          </cell>
        </row>
        <row r="210">
          <cell r="L210" t="str">
            <v>_</v>
          </cell>
        </row>
        <row r="211">
          <cell r="A211" t="str">
            <v>||\027&amp;a-60V</v>
          </cell>
        </row>
        <row r="212">
          <cell r="L212" t="str">
            <v>_</v>
          </cell>
        </row>
        <row r="214">
          <cell r="A214" t="str">
            <v>Effect on FIT implicit in determination of tax change expected</v>
          </cell>
        </row>
        <row r="215">
          <cell r="B215" t="str">
            <v>due to adjusted revenue - expense change</v>
          </cell>
          <cell r="L215">
            <v>-1</v>
          </cell>
        </row>
        <row r="216">
          <cell r="A216" t="str">
            <v>||\027&amp;a-1R</v>
          </cell>
        </row>
        <row r="217">
          <cell r="L217" t="str">
            <v>_</v>
          </cell>
        </row>
        <row r="218">
          <cell r="A218" t="str">
            <v>||\027&amp;a-60V</v>
          </cell>
        </row>
        <row r="219">
          <cell r="L219" t="str">
            <v>_</v>
          </cell>
        </row>
        <row r="224">
          <cell r="A224" t="str">
            <v>COMMON STOCK ISSUANCE COSTS</v>
          </cell>
          <cell r="F224">
            <v>54</v>
          </cell>
          <cell r="H224">
            <v>0</v>
          </cell>
          <cell r="L224">
            <v>-54</v>
          </cell>
        </row>
        <row r="225">
          <cell r="A225" t="str">
            <v>||\027&amp;a-1R</v>
          </cell>
        </row>
        <row r="226">
          <cell r="L226" t="str">
            <v>_</v>
          </cell>
        </row>
        <row r="227">
          <cell r="A227" t="str">
            <v>||\027&amp;a-60V</v>
          </cell>
        </row>
        <row r="228">
          <cell r="L228" t="str">
            <v>_</v>
          </cell>
        </row>
        <row r="231">
          <cell r="A231" t="str">
            <v>Effect on DCIT implicit in determination of tax change expected</v>
          </cell>
        </row>
        <row r="232">
          <cell r="B232" t="str">
            <v>due to adjusted revenue - expense change</v>
          </cell>
          <cell r="L232">
            <v>6</v>
          </cell>
        </row>
        <row r="233">
          <cell r="A233" t="str">
            <v>||\027&amp;a-1R</v>
          </cell>
        </row>
        <row r="234">
          <cell r="L234" t="str">
            <v>_</v>
          </cell>
        </row>
        <row r="235">
          <cell r="A235" t="str">
            <v>||\027&amp;a-60V</v>
          </cell>
        </row>
        <row r="236">
          <cell r="L236" t="str">
            <v>_</v>
          </cell>
        </row>
        <row r="238">
          <cell r="A238" t="str">
            <v>Effect on FIT implicit in determination of tax change expected</v>
          </cell>
        </row>
        <row r="239">
          <cell r="B239" t="str">
            <v>due to adjusted revenue - expense change</v>
          </cell>
          <cell r="L239">
            <v>17</v>
          </cell>
        </row>
        <row r="240">
          <cell r="A240" t="str">
            <v>||\027&amp;a-1R</v>
          </cell>
        </row>
        <row r="241">
          <cell r="L241" t="str">
            <v>_</v>
          </cell>
        </row>
        <row r="242">
          <cell r="A242" t="str">
            <v>||\027&amp;a-60V</v>
          </cell>
        </row>
        <row r="243">
          <cell r="L243" t="str">
            <v>_</v>
          </cell>
        </row>
        <row r="244">
          <cell r="A244" t="str">
            <v>||\012</v>
          </cell>
        </row>
        <row r="250">
          <cell r="D250" t="str">
            <v>F.C. No.</v>
          </cell>
          <cell r="F250" t="str">
            <v>F.C. No.</v>
          </cell>
          <cell r="L250" t="str">
            <v>Revenue</v>
          </cell>
          <cell r="AA250" t="str">
            <v>Int Synch</v>
          </cell>
        </row>
        <row r="251">
          <cell r="B251" t="str">
            <v>FUNCTIONAL ANALYSIS OF SELECTED ITEMS</v>
          </cell>
          <cell r="D251" t="str">
            <v>912</v>
          </cell>
          <cell r="F251" t="str">
            <v>929</v>
          </cell>
          <cell r="H251" t="str">
            <v>Difference</v>
          </cell>
          <cell r="L251" t="str">
            <v>Requirement</v>
          </cell>
          <cell r="W251" t="str">
            <v>CT 1</v>
          </cell>
          <cell r="Y251" t="str">
            <v>CT 2</v>
          </cell>
          <cell r="AA251" t="str">
            <v>DCIT</v>
          </cell>
        </row>
        <row r="252">
          <cell r="A252" t="str">
            <v>||\027&amp;a-1R</v>
          </cell>
        </row>
        <row r="253">
          <cell r="B253" t="str">
            <v>_</v>
          </cell>
          <cell r="D253" t="str">
            <v>_</v>
          </cell>
          <cell r="F253" t="str">
            <v>_</v>
          </cell>
          <cell r="H253" t="str">
            <v>_</v>
          </cell>
          <cell r="L253" t="str">
            <v>_</v>
          </cell>
          <cell r="W253" t="str">
            <v>_</v>
          </cell>
          <cell r="Y253" t="str">
            <v>_</v>
          </cell>
          <cell r="AA253" t="str">
            <v>_</v>
          </cell>
        </row>
        <row r="255">
          <cell r="A255" t="str">
            <v>ELECTRIC PLANT IN SERVICE</v>
          </cell>
          <cell r="D255">
            <v>2535530</v>
          </cell>
          <cell r="F255">
            <v>2479575</v>
          </cell>
          <cell r="H255">
            <v>-55955</v>
          </cell>
          <cell r="L255">
            <v>-8456</v>
          </cell>
          <cell r="AA255">
            <v>234</v>
          </cell>
        </row>
        <row r="257">
          <cell r="B257" t="str">
            <v>Production</v>
          </cell>
          <cell r="D257">
            <v>735635</v>
          </cell>
          <cell r="F257">
            <v>819230</v>
          </cell>
          <cell r="H257">
            <v>83595</v>
          </cell>
          <cell r="L257">
            <v>12629</v>
          </cell>
          <cell r="W257">
            <v>721</v>
          </cell>
          <cell r="Y257">
            <v>4221</v>
          </cell>
          <cell r="AA257">
            <v>-350</v>
          </cell>
        </row>
        <row r="258">
          <cell r="B258" t="str">
            <v>Transmission</v>
          </cell>
          <cell r="D258">
            <v>251421</v>
          </cell>
          <cell r="F258">
            <v>285743</v>
          </cell>
          <cell r="H258">
            <v>34322</v>
          </cell>
          <cell r="L258">
            <v>5185</v>
          </cell>
          <cell r="W258">
            <v>-272</v>
          </cell>
          <cell r="Y258">
            <v>572</v>
          </cell>
          <cell r="AA258">
            <v>-144</v>
          </cell>
        </row>
        <row r="259">
          <cell r="B259" t="str">
            <v>Distribution</v>
          </cell>
          <cell r="D259">
            <v>888637</v>
          </cell>
          <cell r="F259">
            <v>973326</v>
          </cell>
          <cell r="H259">
            <v>84689</v>
          </cell>
          <cell r="L259">
            <v>12796</v>
          </cell>
          <cell r="W259" t="str">
            <v>-</v>
          </cell>
          <cell r="Y259" t="str">
            <v>-</v>
          </cell>
          <cell r="AA259">
            <v>-355</v>
          </cell>
        </row>
        <row r="260">
          <cell r="B260" t="str">
            <v>General</v>
          </cell>
          <cell r="D260">
            <v>128417</v>
          </cell>
          <cell r="F260">
            <v>127701</v>
          </cell>
          <cell r="H260">
            <v>-716</v>
          </cell>
          <cell r="L260">
            <v>-107</v>
          </cell>
          <cell r="W260">
            <v>33</v>
          </cell>
          <cell r="Y260">
            <v>47</v>
          </cell>
          <cell r="AA260">
            <v>3</v>
          </cell>
        </row>
        <row r="262">
          <cell r="B262" t="str">
            <v>Check</v>
          </cell>
          <cell r="D262">
            <v>2004110</v>
          </cell>
          <cell r="F262">
            <v>2206000</v>
          </cell>
          <cell r="H262">
            <v>201890</v>
          </cell>
          <cell r="L262">
            <v>30503</v>
          </cell>
          <cell r="W262">
            <v>482</v>
          </cell>
          <cell r="Y262">
            <v>4840</v>
          </cell>
          <cell r="AA262">
            <v>-846</v>
          </cell>
        </row>
        <row r="267">
          <cell r="A267" t="str">
            <v>ACCUMULATED DEPRECIATION</v>
          </cell>
          <cell r="D267">
            <v>-693708</v>
          </cell>
          <cell r="F267">
            <v>-664109</v>
          </cell>
          <cell r="H267">
            <v>29599</v>
          </cell>
          <cell r="L267">
            <v>4473</v>
          </cell>
          <cell r="AA267">
            <v>-124</v>
          </cell>
        </row>
        <row r="269">
          <cell r="B269" t="str">
            <v>Production</v>
          </cell>
          <cell r="D269">
            <v>-199863</v>
          </cell>
          <cell r="F269">
            <v>-219451</v>
          </cell>
          <cell r="H269">
            <v>-19588</v>
          </cell>
          <cell r="L269">
            <v>-2961</v>
          </cell>
          <cell r="W269">
            <v>-7</v>
          </cell>
          <cell r="Y269">
            <v>-82</v>
          </cell>
          <cell r="AA269">
            <v>81</v>
          </cell>
        </row>
        <row r="270">
          <cell r="B270" t="str">
            <v>Transmission</v>
          </cell>
          <cell r="D270">
            <v>-66783</v>
          </cell>
          <cell r="F270">
            <v>-80591</v>
          </cell>
          <cell r="H270">
            <v>-13808</v>
          </cell>
          <cell r="L270">
            <v>-2085</v>
          </cell>
          <cell r="W270">
            <v>7</v>
          </cell>
          <cell r="Y270">
            <v>-7</v>
          </cell>
          <cell r="AA270">
            <v>58</v>
          </cell>
        </row>
        <row r="271">
          <cell r="B271" t="str">
            <v>Distribution</v>
          </cell>
          <cell r="D271">
            <v>-214902</v>
          </cell>
          <cell r="F271">
            <v>-233882</v>
          </cell>
          <cell r="H271">
            <v>-18980</v>
          </cell>
          <cell r="L271">
            <v>-2868</v>
          </cell>
          <cell r="W271" t="str">
            <v>-</v>
          </cell>
          <cell r="Y271" t="str">
            <v>-</v>
          </cell>
          <cell r="AA271">
            <v>80</v>
          </cell>
        </row>
        <row r="272">
          <cell r="B272" t="str">
            <v>General</v>
          </cell>
          <cell r="D272">
            <v>-32423</v>
          </cell>
          <cell r="F272">
            <v>-41458</v>
          </cell>
          <cell r="H272">
            <v>-9035</v>
          </cell>
          <cell r="L272">
            <v>-1364</v>
          </cell>
          <cell r="W272">
            <v>-1</v>
          </cell>
          <cell r="Y272">
            <v>-2</v>
          </cell>
          <cell r="AA272">
            <v>38</v>
          </cell>
        </row>
        <row r="274">
          <cell r="B274" t="str">
            <v>Check</v>
          </cell>
          <cell r="D274">
            <v>-513971</v>
          </cell>
          <cell r="F274">
            <v>-575382</v>
          </cell>
          <cell r="H274">
            <v>-61411</v>
          </cell>
          <cell r="L274">
            <v>-9278</v>
          </cell>
          <cell r="W274">
            <v>-1</v>
          </cell>
          <cell r="Y274">
            <v>-91</v>
          </cell>
          <cell r="AA274">
            <v>257</v>
          </cell>
        </row>
        <row r="279">
          <cell r="A279" t="str">
            <v>DEPRECIATION EXPENSE</v>
          </cell>
          <cell r="D279">
            <v>62457</v>
          </cell>
          <cell r="F279">
            <v>61582</v>
          </cell>
          <cell r="H279">
            <v>-875</v>
          </cell>
          <cell r="L279">
            <v>-938</v>
          </cell>
        </row>
        <row r="281">
          <cell r="B281" t="str">
            <v>Production</v>
          </cell>
          <cell r="D281">
            <v>16437</v>
          </cell>
          <cell r="F281">
            <v>19286</v>
          </cell>
          <cell r="H281">
            <v>2849</v>
          </cell>
          <cell r="L281">
            <v>3054</v>
          </cell>
          <cell r="W281">
            <v>90</v>
          </cell>
          <cell r="Y281">
            <v>1793</v>
          </cell>
        </row>
        <row r="282">
          <cell r="B282" t="str">
            <v>Transmission</v>
          </cell>
          <cell r="D282">
            <v>5090</v>
          </cell>
          <cell r="F282">
            <v>6055</v>
          </cell>
          <cell r="H282">
            <v>965</v>
          </cell>
          <cell r="L282">
            <v>1034</v>
          </cell>
          <cell r="W282">
            <v>-88</v>
          </cell>
          <cell r="Y282">
            <v>228</v>
          </cell>
        </row>
        <row r="283">
          <cell r="B283" t="str">
            <v>Distribution</v>
          </cell>
          <cell r="D283">
            <v>21931</v>
          </cell>
          <cell r="F283">
            <v>23566</v>
          </cell>
          <cell r="H283">
            <v>1635</v>
          </cell>
          <cell r="L283">
            <v>1752</v>
          </cell>
          <cell r="W283" t="str">
            <v>-</v>
          </cell>
          <cell r="Y283" t="str">
            <v>-</v>
          </cell>
        </row>
        <row r="284">
          <cell r="B284" t="str">
            <v>General</v>
          </cell>
          <cell r="D284">
            <v>5568</v>
          </cell>
          <cell r="F284">
            <v>6383</v>
          </cell>
          <cell r="H284">
            <v>815</v>
          </cell>
          <cell r="L284">
            <v>874</v>
          </cell>
          <cell r="W284">
            <v>17</v>
          </cell>
          <cell r="Y284">
            <v>17</v>
          </cell>
        </row>
        <row r="286">
          <cell r="B286" t="str">
            <v>Check</v>
          </cell>
          <cell r="D286">
            <v>49026</v>
          </cell>
          <cell r="F286">
            <v>55290</v>
          </cell>
          <cell r="H286">
            <v>6264</v>
          </cell>
          <cell r="L286">
            <v>6714</v>
          </cell>
          <cell r="W286">
            <v>19</v>
          </cell>
          <cell r="Y286">
            <v>2038</v>
          </cell>
        </row>
        <row r="289">
          <cell r="B289" t="str">
            <v>TOTAL PER ABOVE</v>
          </cell>
          <cell r="W289">
            <v>500</v>
          </cell>
          <cell r="Y289">
            <v>6787</v>
          </cell>
        </row>
        <row r="290">
          <cell r="B290" t="str">
            <v>ADT</v>
          </cell>
          <cell r="W290">
            <v>-3</v>
          </cell>
          <cell r="Y290">
            <v>-1</v>
          </cell>
        </row>
        <row r="291">
          <cell r="B291" t="str">
            <v>TOTAL</v>
          </cell>
          <cell r="W291" t="str">
            <v>------</v>
          </cell>
          <cell r="Y291" t="str">
            <v>------</v>
          </cell>
        </row>
        <row r="292">
          <cell r="W292">
            <v>497</v>
          </cell>
          <cell r="Y292">
            <v>6786</v>
          </cell>
        </row>
        <row r="293">
          <cell r="A293" t="str">
            <v>||\012</v>
          </cell>
        </row>
        <row r="309">
          <cell r="A309" t="str">
            <v>STATION H CT-1</v>
          </cell>
        </row>
        <row r="310">
          <cell r="D310" t="str">
            <v>912</v>
          </cell>
          <cell r="F310" t="str">
            <v>8 &amp; 4</v>
          </cell>
          <cell r="H310" t="str">
            <v>Difference</v>
          </cell>
          <cell r="L310" t="str">
            <v>DCIT</v>
          </cell>
          <cell r="W310" t="str">
            <v>FIT</v>
          </cell>
          <cell r="Y310" t="str">
            <v>REV REQ</v>
          </cell>
        </row>
        <row r="311">
          <cell r="D311" t="str">
            <v>-</v>
          </cell>
          <cell r="F311" t="str">
            <v>-</v>
          </cell>
          <cell r="H311" t="str">
            <v>-</v>
          </cell>
          <cell r="L311" t="str">
            <v>-</v>
          </cell>
          <cell r="W311" t="str">
            <v>-</v>
          </cell>
          <cell r="Y311" t="str">
            <v>-</v>
          </cell>
        </row>
        <row r="312">
          <cell r="A312" t="str">
            <v>RATE BASE</v>
          </cell>
        </row>
        <row r="314">
          <cell r="A314" t="str">
            <v>SYSTEM EPIS</v>
          </cell>
        </row>
        <row r="315">
          <cell r="A315" t="str">
            <v>Production</v>
          </cell>
          <cell r="D315">
            <v>101890</v>
          </cell>
          <cell r="F315">
            <v>110769</v>
          </cell>
        </row>
        <row r="316">
          <cell r="A316" t="str">
            <v>Transmission</v>
          </cell>
          <cell r="D316">
            <v>28340</v>
          </cell>
          <cell r="F316">
            <v>23088</v>
          </cell>
        </row>
        <row r="317">
          <cell r="A317" t="str">
            <v>General</v>
          </cell>
          <cell r="D317" t="str">
            <v>-</v>
          </cell>
          <cell r="F317">
            <v>466</v>
          </cell>
        </row>
        <row r="319">
          <cell r="A319" t="str">
            <v>D.C. ALLOCATED EPIS</v>
          </cell>
        </row>
        <row r="320">
          <cell r="A320" t="str">
            <v>Production</v>
          </cell>
          <cell r="D320">
            <v>38504</v>
          </cell>
          <cell r="F320">
            <v>43300</v>
          </cell>
        </row>
        <row r="321">
          <cell r="A321" t="str">
            <v>Transmission</v>
          </cell>
          <cell r="D321">
            <v>10710</v>
          </cell>
          <cell r="F321">
            <v>9025</v>
          </cell>
        </row>
        <row r="322">
          <cell r="A322" t="str">
            <v>General</v>
          </cell>
          <cell r="D322" t="str">
            <v>-</v>
          </cell>
          <cell r="F322">
            <v>202</v>
          </cell>
        </row>
        <row r="323">
          <cell r="D323" t="str">
            <v>-</v>
          </cell>
          <cell r="F323" t="str">
            <v>-</v>
          </cell>
        </row>
        <row r="324">
          <cell r="D324">
            <v>49214</v>
          </cell>
          <cell r="F324">
            <v>52527</v>
          </cell>
        </row>
        <row r="325">
          <cell r="A325" t="str">
            <v>D.C. AFUDC</v>
          </cell>
        </row>
        <row r="326">
          <cell r="A326" t="str">
            <v>Production</v>
          </cell>
          <cell r="D326">
            <v>8572</v>
          </cell>
          <cell r="F326">
            <v>8542</v>
          </cell>
        </row>
        <row r="327">
          <cell r="A327" t="str">
            <v>Transmission</v>
          </cell>
          <cell r="D327">
            <v>1437</v>
          </cell>
          <cell r="F327">
            <v>1332</v>
          </cell>
        </row>
        <row r="328">
          <cell r="A328" t="str">
            <v>General</v>
          </cell>
          <cell r="D328" t="str">
            <v>-</v>
          </cell>
          <cell r="F328">
            <v>20</v>
          </cell>
        </row>
        <row r="329">
          <cell r="D329" t="str">
            <v>-</v>
          </cell>
          <cell r="F329" t="str">
            <v>-</v>
          </cell>
        </row>
        <row r="330">
          <cell r="D330">
            <v>10009</v>
          </cell>
          <cell r="F330">
            <v>9894</v>
          </cell>
        </row>
        <row r="332">
          <cell r="A332" t="str">
            <v>Net EPIS</v>
          </cell>
        </row>
        <row r="333">
          <cell r="A333" t="str">
            <v>Production</v>
          </cell>
          <cell r="D333">
            <v>47076</v>
          </cell>
          <cell r="F333">
            <v>51842</v>
          </cell>
          <cell r="H333">
            <v>4766</v>
          </cell>
          <cell r="Y333">
            <v>861</v>
          </cell>
        </row>
        <row r="334">
          <cell r="A334" t="str">
            <v>Transmission</v>
          </cell>
          <cell r="D334">
            <v>12147</v>
          </cell>
          <cell r="F334">
            <v>10357</v>
          </cell>
          <cell r="H334">
            <v>-1790</v>
          </cell>
          <cell r="Y334">
            <v>-323</v>
          </cell>
        </row>
        <row r="335">
          <cell r="A335" t="str">
            <v>General</v>
          </cell>
          <cell r="D335" t="str">
            <v>-</v>
          </cell>
          <cell r="F335">
            <v>222</v>
          </cell>
          <cell r="H335">
            <v>222</v>
          </cell>
          <cell r="Y335">
            <v>40</v>
          </cell>
        </row>
        <row r="336">
          <cell r="D336" t="str">
            <v>-</v>
          </cell>
          <cell r="F336" t="str">
            <v>-</v>
          </cell>
          <cell r="H336" t="str">
            <v>-</v>
          </cell>
          <cell r="Y336" t="str">
            <v>-</v>
          </cell>
        </row>
        <row r="337">
          <cell r="A337" t="str">
            <v>Net EPIS</v>
          </cell>
          <cell r="D337">
            <v>59223</v>
          </cell>
          <cell r="F337">
            <v>62421</v>
          </cell>
          <cell r="H337">
            <v>3198</v>
          </cell>
          <cell r="Y337">
            <v>578</v>
          </cell>
        </row>
        <row r="338">
          <cell r="Y338" t="str">
            <v>=</v>
          </cell>
        </row>
        <row r="339">
          <cell r="A339" t="str">
            <v>ACCUMULATED DEPR</v>
          </cell>
        </row>
        <row r="340">
          <cell r="A340" t="str">
            <v>Production</v>
          </cell>
          <cell r="D340">
            <v>-795</v>
          </cell>
          <cell r="F340">
            <v>-836</v>
          </cell>
          <cell r="H340">
            <v>-41</v>
          </cell>
          <cell r="Y340">
            <v>-7</v>
          </cell>
        </row>
        <row r="341">
          <cell r="A341" t="str">
            <v>Transmission</v>
          </cell>
          <cell r="D341">
            <v>-147</v>
          </cell>
          <cell r="F341">
            <v>-107</v>
          </cell>
          <cell r="H341">
            <v>40</v>
          </cell>
          <cell r="Y341">
            <v>7</v>
          </cell>
        </row>
        <row r="342">
          <cell r="A342" t="str">
            <v>General</v>
          </cell>
          <cell r="D342" t="str">
            <v>-</v>
          </cell>
          <cell r="F342">
            <v>-8</v>
          </cell>
          <cell r="H342">
            <v>-8</v>
          </cell>
          <cell r="Y342">
            <v>-1</v>
          </cell>
        </row>
        <row r="343">
          <cell r="D343" t="str">
            <v>-</v>
          </cell>
          <cell r="F343" t="str">
            <v>-</v>
          </cell>
          <cell r="H343" t="str">
            <v>-</v>
          </cell>
          <cell r="Y343" t="str">
            <v>-</v>
          </cell>
        </row>
        <row r="344">
          <cell r="A344" t="str">
            <v>Accum depr</v>
          </cell>
          <cell r="D344">
            <v>-942</v>
          </cell>
          <cell r="F344">
            <v>-951</v>
          </cell>
          <cell r="H344">
            <v>-9</v>
          </cell>
          <cell r="Y344">
            <v>-1</v>
          </cell>
        </row>
        <row r="345">
          <cell r="Y345" t="str">
            <v>=</v>
          </cell>
        </row>
        <row r="347">
          <cell r="A347" t="str">
            <v>ADT  (Assume all production)</v>
          </cell>
          <cell r="D347">
            <v>2</v>
          </cell>
          <cell r="F347">
            <v>-14</v>
          </cell>
          <cell r="H347">
            <v>-16</v>
          </cell>
          <cell r="Y347">
            <v>-3</v>
          </cell>
        </row>
        <row r="348">
          <cell r="D348" t="str">
            <v>-</v>
          </cell>
          <cell r="F348" t="str">
            <v>-</v>
          </cell>
          <cell r="H348" t="str">
            <v>-</v>
          </cell>
          <cell r="Y348" t="str">
            <v>=</v>
          </cell>
        </row>
        <row r="349">
          <cell r="A349" t="str">
            <v>NET RATE BASE</v>
          </cell>
        </row>
        <row r="350">
          <cell r="A350" t="str">
            <v>Production</v>
          </cell>
          <cell r="D350">
            <v>46283</v>
          </cell>
          <cell r="F350">
            <v>50992</v>
          </cell>
          <cell r="H350">
            <v>4709</v>
          </cell>
          <cell r="Y350">
            <v>851</v>
          </cell>
        </row>
        <row r="351">
          <cell r="A351" t="str">
            <v>Transmission</v>
          </cell>
          <cell r="D351">
            <v>12000</v>
          </cell>
          <cell r="F351">
            <v>10250</v>
          </cell>
          <cell r="H351">
            <v>-1750</v>
          </cell>
          <cell r="Y351">
            <v>-316</v>
          </cell>
        </row>
        <row r="352">
          <cell r="A352" t="str">
            <v>General</v>
          </cell>
          <cell r="D352" t="str">
            <v>-</v>
          </cell>
          <cell r="F352">
            <v>214</v>
          </cell>
          <cell r="H352">
            <v>214</v>
          </cell>
          <cell r="Y352">
            <v>39</v>
          </cell>
        </row>
        <row r="353">
          <cell r="D353" t="str">
            <v>-</v>
          </cell>
          <cell r="F353" t="str">
            <v>-</v>
          </cell>
          <cell r="H353" t="str">
            <v>-</v>
          </cell>
          <cell r="Y353" t="str">
            <v>-</v>
          </cell>
        </row>
        <row r="355">
          <cell r="A355" t="str">
            <v>NET ADDITION TO RATE BASE</v>
          </cell>
          <cell r="D355">
            <v>58283</v>
          </cell>
          <cell r="F355">
            <v>61456</v>
          </cell>
          <cell r="H355">
            <v>3173</v>
          </cell>
          <cell r="Y355">
            <v>574</v>
          </cell>
        </row>
        <row r="357">
          <cell r="A357" t="str">
            <v>INTEREST SYNCH:    (attribute 100% to EPIS)</v>
          </cell>
        </row>
        <row r="358">
          <cell r="B358" t="str">
            <v>wtd cost of debt (912)</v>
          </cell>
          <cell r="D358">
            <v>3.9899999999999998E-2</v>
          </cell>
          <cell r="F358">
            <v>3.9899999999999998E-2</v>
          </cell>
          <cell r="H358">
            <v>3.9899999999999998E-2</v>
          </cell>
        </row>
        <row r="360">
          <cell r="A360" t="str">
            <v>Production</v>
          </cell>
          <cell r="D360">
            <v>1847</v>
          </cell>
          <cell r="F360">
            <v>2035</v>
          </cell>
          <cell r="H360">
            <v>188</v>
          </cell>
          <cell r="L360">
            <v>-20</v>
          </cell>
          <cell r="W360">
            <v>-57</v>
          </cell>
          <cell r="Y360">
            <v>-140</v>
          </cell>
        </row>
        <row r="361">
          <cell r="A361" t="str">
            <v>Transmission</v>
          </cell>
          <cell r="D361">
            <v>479</v>
          </cell>
          <cell r="F361">
            <v>409</v>
          </cell>
          <cell r="H361">
            <v>-70</v>
          </cell>
          <cell r="L361">
            <v>7</v>
          </cell>
          <cell r="W361">
            <v>21</v>
          </cell>
          <cell r="Y361">
            <v>51</v>
          </cell>
        </row>
        <row r="362">
          <cell r="A362" t="str">
            <v>General</v>
          </cell>
          <cell r="D362">
            <v>0</v>
          </cell>
          <cell r="F362">
            <v>9</v>
          </cell>
          <cell r="H362">
            <v>9</v>
          </cell>
          <cell r="L362">
            <v>-1</v>
          </cell>
          <cell r="W362">
            <v>-3</v>
          </cell>
          <cell r="Y362">
            <v>-7</v>
          </cell>
        </row>
        <row r="363">
          <cell r="D363" t="str">
            <v>-</v>
          </cell>
          <cell r="F363" t="str">
            <v>-</v>
          </cell>
          <cell r="H363" t="str">
            <v>-</v>
          </cell>
          <cell r="L363" t="str">
            <v>-</v>
          </cell>
          <cell r="W363" t="str">
            <v>-</v>
          </cell>
          <cell r="Y363" t="str">
            <v>-</v>
          </cell>
        </row>
        <row r="364">
          <cell r="D364">
            <v>2326</v>
          </cell>
          <cell r="F364">
            <v>2453</v>
          </cell>
          <cell r="H364">
            <v>127</v>
          </cell>
          <cell r="L364">
            <v>-14</v>
          </cell>
          <cell r="W364">
            <v>-39</v>
          </cell>
          <cell r="Y364">
            <v>-96</v>
          </cell>
        </row>
        <row r="365">
          <cell r="A365" t="str">
            <v>TOTAL REVENUE REQUIREMENT ASSOC W/ RATE BASE</v>
          </cell>
        </row>
        <row r="366">
          <cell r="A366" t="str">
            <v>Production</v>
          </cell>
          <cell r="Y366">
            <v>711</v>
          </cell>
        </row>
        <row r="367">
          <cell r="A367" t="str">
            <v>Transmission</v>
          </cell>
          <cell r="Y367">
            <v>-265</v>
          </cell>
        </row>
        <row r="368">
          <cell r="A368" t="str">
            <v>General</v>
          </cell>
          <cell r="Y368">
            <v>32</v>
          </cell>
        </row>
        <row r="369">
          <cell r="Y369" t="str">
            <v>-</v>
          </cell>
        </row>
        <row r="370">
          <cell r="Y370">
            <v>478</v>
          </cell>
        </row>
        <row r="372">
          <cell r="A372" t="str">
            <v>Depreciation exp</v>
          </cell>
        </row>
        <row r="373">
          <cell r="A373" t="str">
            <v>Production</v>
          </cell>
          <cell r="D373">
            <v>1589</v>
          </cell>
          <cell r="F373">
            <v>1673</v>
          </cell>
          <cell r="H373">
            <v>84</v>
          </cell>
          <cell r="Y373">
            <v>90</v>
          </cell>
        </row>
        <row r="374">
          <cell r="A374" t="str">
            <v>Transmission</v>
          </cell>
          <cell r="D374">
            <v>295</v>
          </cell>
          <cell r="F374">
            <v>213</v>
          </cell>
          <cell r="H374">
            <v>-82</v>
          </cell>
          <cell r="Y374">
            <v>-88</v>
          </cell>
        </row>
        <row r="375">
          <cell r="A375" t="str">
            <v>General</v>
          </cell>
          <cell r="D375" t="str">
            <v>-</v>
          </cell>
          <cell r="F375">
            <v>16</v>
          </cell>
          <cell r="H375">
            <v>16</v>
          </cell>
          <cell r="Y375">
            <v>17</v>
          </cell>
        </row>
        <row r="376">
          <cell r="D376" t="str">
            <v>-</v>
          </cell>
          <cell r="F376" t="str">
            <v>-</v>
          </cell>
          <cell r="H376" t="str">
            <v>-</v>
          </cell>
          <cell r="Y376" t="str">
            <v>-</v>
          </cell>
        </row>
        <row r="377">
          <cell r="D377">
            <v>1884</v>
          </cell>
          <cell r="F377">
            <v>1902</v>
          </cell>
          <cell r="H377">
            <v>18</v>
          </cell>
          <cell r="Y377">
            <v>19</v>
          </cell>
        </row>
        <row r="379">
          <cell r="A379" t="str">
            <v>Total revenue requirement impact with int synch</v>
          </cell>
          <cell r="Y379">
            <v>497</v>
          </cell>
        </row>
        <row r="380">
          <cell r="Y380" t="str">
            <v>=</v>
          </cell>
        </row>
        <row r="382">
          <cell r="A382" t="str">
            <v>||\012</v>
          </cell>
        </row>
        <row r="388">
          <cell r="A388" t="str">
            <v>STATION H CT-2</v>
          </cell>
        </row>
        <row r="389">
          <cell r="D389" t="str">
            <v>912</v>
          </cell>
          <cell r="F389" t="str">
            <v>8 &amp; 4</v>
          </cell>
          <cell r="H389" t="str">
            <v>Difference</v>
          </cell>
          <cell r="L389" t="str">
            <v>DCIT</v>
          </cell>
          <cell r="W389" t="str">
            <v>FIT</v>
          </cell>
          <cell r="Y389" t="str">
            <v>REV REQ</v>
          </cell>
        </row>
        <row r="390">
          <cell r="D390" t="str">
            <v>-</v>
          </cell>
          <cell r="F390" t="str">
            <v>-</v>
          </cell>
          <cell r="H390" t="str">
            <v>-</v>
          </cell>
          <cell r="L390" t="str">
            <v>-</v>
          </cell>
          <cell r="W390" t="str">
            <v>-</v>
          </cell>
          <cell r="Y390" t="str">
            <v>-</v>
          </cell>
        </row>
        <row r="391">
          <cell r="A391" t="str">
            <v>RATE BASE</v>
          </cell>
        </row>
        <row r="393">
          <cell r="A393" t="str">
            <v>SYSTEM EPIS</v>
          </cell>
        </row>
        <row r="394">
          <cell r="A394" t="str">
            <v>Production</v>
          </cell>
          <cell r="F394">
            <v>61694</v>
          </cell>
        </row>
        <row r="395">
          <cell r="A395" t="str">
            <v>Transmission</v>
          </cell>
          <cell r="F395">
            <v>8781</v>
          </cell>
        </row>
        <row r="396">
          <cell r="A396" t="str">
            <v>General</v>
          </cell>
          <cell r="F396">
            <v>642</v>
          </cell>
        </row>
        <row r="398">
          <cell r="A398" t="str">
            <v>D.C. ALLOCATED EPIS</v>
          </cell>
        </row>
        <row r="399">
          <cell r="A399" t="str">
            <v>Production</v>
          </cell>
          <cell r="F399">
            <v>24122</v>
          </cell>
        </row>
        <row r="400">
          <cell r="A400" t="str">
            <v>Transmission</v>
          </cell>
          <cell r="F400">
            <v>3433</v>
          </cell>
        </row>
        <row r="401">
          <cell r="A401" t="str">
            <v>General</v>
          </cell>
          <cell r="F401">
            <v>278</v>
          </cell>
        </row>
        <row r="402">
          <cell r="F402" t="str">
            <v>-</v>
          </cell>
        </row>
        <row r="403">
          <cell r="F403">
            <v>27833</v>
          </cell>
        </row>
        <row r="404">
          <cell r="A404" t="str">
            <v>D.C. AFUDC</v>
          </cell>
        </row>
        <row r="405">
          <cell r="A405" t="str">
            <v>Production</v>
          </cell>
          <cell r="F405">
            <v>3140</v>
          </cell>
        </row>
        <row r="406">
          <cell r="A406" t="str">
            <v>Transmission</v>
          </cell>
          <cell r="F406">
            <v>179</v>
          </cell>
        </row>
        <row r="407">
          <cell r="A407" t="str">
            <v>General</v>
          </cell>
          <cell r="F407">
            <v>19</v>
          </cell>
        </row>
        <row r="408">
          <cell r="F408" t="str">
            <v>-</v>
          </cell>
        </row>
        <row r="409">
          <cell r="F409">
            <v>3338</v>
          </cell>
        </row>
        <row r="411">
          <cell r="A411" t="str">
            <v>D.C. CCRF</v>
          </cell>
        </row>
        <row r="412">
          <cell r="A412" t="str">
            <v>Production</v>
          </cell>
          <cell r="F412">
            <v>593</v>
          </cell>
        </row>
        <row r="413">
          <cell r="A413" t="str">
            <v>Transmission</v>
          </cell>
          <cell r="F413">
            <v>169</v>
          </cell>
        </row>
        <row r="414">
          <cell r="F414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2"/>
      <sheetName val="summ3"/>
      <sheetName val="pjn format"/>
      <sheetName val="E"/>
      <sheetName val="schedule m"/>
      <sheetName val="summ4"/>
      <sheetName val="rev detail"/>
      <sheetName val="revenues"/>
      <sheetName val="fuel"/>
      <sheetName val="other oper main"/>
      <sheetName val="grt"/>
      <sheetName val="proforma int"/>
      <sheetName val="dcit"/>
      <sheetName val="fit"/>
    </sheetNames>
    <sheetDataSet>
      <sheetData sheetId="0">
        <row r="3">
          <cell r="A3" t="str">
            <v>POTOMAC ELECTRIC POWER COMPANY</v>
          </cell>
        </row>
        <row r="5">
          <cell r="A5" t="str">
            <v>Comparison of D.C. Revenue Requirement</v>
          </cell>
        </row>
        <row r="6">
          <cell r="A6" t="str">
            <v xml:space="preserve">December 1995 (Case 951)  vs. December 1996 (DETAIL) </v>
          </cell>
        </row>
        <row r="9">
          <cell r="J9" t="str">
            <v>Dec 95</v>
          </cell>
          <cell r="L9" t="str">
            <v>Difference</v>
          </cell>
        </row>
        <row r="10">
          <cell r="D10" t="str">
            <v>Dec 96</v>
          </cell>
          <cell r="F10" t="str">
            <v>Rev Req</v>
          </cell>
          <cell r="H10" t="str">
            <v>Dec 95</v>
          </cell>
          <cell r="J10" t="str">
            <v>Rev Req</v>
          </cell>
          <cell r="L10" t="str">
            <v>Rev Req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2535530</v>
          </cell>
          <cell r="F12">
            <v>367345</v>
          </cell>
          <cell r="H12">
            <v>2479575</v>
          </cell>
          <cell r="J12">
            <v>359238</v>
          </cell>
          <cell r="L12">
            <v>-8107</v>
          </cell>
        </row>
        <row r="13">
          <cell r="B13" t="str">
            <v>Pollution Control CWIP</v>
          </cell>
          <cell r="D13">
            <v>4115</v>
          </cell>
          <cell r="F13">
            <v>596</v>
          </cell>
          <cell r="H13">
            <v>7587</v>
          </cell>
          <cell r="J13">
            <v>1099</v>
          </cell>
          <cell r="L13">
            <v>503</v>
          </cell>
        </row>
        <row r="14">
          <cell r="B14" t="str">
            <v>Unamortized Unbilled Revenue Adj</v>
          </cell>
          <cell r="D14">
            <v>-595</v>
          </cell>
          <cell r="F14">
            <v>-86</v>
          </cell>
          <cell r="H14">
            <v>-1784</v>
          </cell>
          <cell r="J14">
            <v>-258</v>
          </cell>
          <cell r="L14">
            <v>-172</v>
          </cell>
        </row>
        <row r="15">
          <cell r="B15" t="str">
            <v>Materials &amp; Supplies</v>
          </cell>
          <cell r="D15">
            <v>56273</v>
          </cell>
          <cell r="F15">
            <v>8153</v>
          </cell>
          <cell r="H15">
            <v>59473</v>
          </cell>
          <cell r="J15">
            <v>8616</v>
          </cell>
          <cell r="L15">
            <v>463</v>
          </cell>
        </row>
        <row r="16">
          <cell r="B16" t="str">
            <v>DSM Programs (F.C. 929 vintage)</v>
          </cell>
          <cell r="D16">
            <v>18147</v>
          </cell>
          <cell r="F16">
            <v>2629</v>
          </cell>
          <cell r="H16">
            <v>20327</v>
          </cell>
          <cell r="J16">
            <v>2945</v>
          </cell>
          <cell r="L16">
            <v>316</v>
          </cell>
        </row>
        <row r="17">
          <cell r="B17" t="str">
            <v>Cash Working Capital</v>
          </cell>
          <cell r="D17">
            <v>39141</v>
          </cell>
          <cell r="F17">
            <v>5671</v>
          </cell>
          <cell r="H17">
            <v>39048</v>
          </cell>
          <cell r="J17">
            <v>5657</v>
          </cell>
          <cell r="L17">
            <v>-14</v>
          </cell>
        </row>
        <row r="18">
          <cell r="B18" t="str">
            <v>Accumulated Depreciation</v>
          </cell>
          <cell r="D18">
            <v>-693708</v>
          </cell>
          <cell r="F18">
            <v>-100504</v>
          </cell>
          <cell r="H18">
            <v>-664109</v>
          </cell>
          <cell r="J18">
            <v>-96215</v>
          </cell>
          <cell r="L18">
            <v>4289</v>
          </cell>
        </row>
        <row r="19">
          <cell r="B19" t="str">
            <v>Accumulated Amortization</v>
          </cell>
          <cell r="D19">
            <v>-5678</v>
          </cell>
          <cell r="F19">
            <v>-823</v>
          </cell>
          <cell r="H19">
            <v>-4694</v>
          </cell>
          <cell r="J19">
            <v>-680</v>
          </cell>
          <cell r="L19">
            <v>143</v>
          </cell>
        </row>
        <row r="20">
          <cell r="B20" t="str">
            <v>Accumulated Deferred Taxes</v>
          </cell>
          <cell r="D20">
            <v>-281367</v>
          </cell>
          <cell r="F20">
            <v>-40764</v>
          </cell>
          <cell r="H20">
            <v>-262891</v>
          </cell>
          <cell r="J20">
            <v>-38087</v>
          </cell>
          <cell r="L20">
            <v>2677</v>
          </cell>
        </row>
        <row r="21">
          <cell r="B21" t="str">
            <v>Customer Deposits</v>
          </cell>
          <cell r="D21">
            <v>-12814</v>
          </cell>
          <cell r="F21">
            <v>-1856</v>
          </cell>
          <cell r="H21">
            <v>-12698</v>
          </cell>
          <cell r="J21">
            <v>-1840</v>
          </cell>
          <cell r="L21">
            <v>16</v>
          </cell>
        </row>
        <row r="23">
          <cell r="B23" t="str">
            <v>TOTAL RATE BASE</v>
          </cell>
          <cell r="D23">
            <v>1659044</v>
          </cell>
          <cell r="F23">
            <v>240361</v>
          </cell>
          <cell r="H23">
            <v>1659834</v>
          </cell>
          <cell r="J23">
            <v>240475</v>
          </cell>
          <cell r="L23">
            <v>114</v>
          </cell>
        </row>
        <row r="25">
          <cell r="A25" t="str">
            <v>OPERATING REVENUE</v>
          </cell>
        </row>
        <row r="26">
          <cell r="B26" t="str">
            <v>Non-fuel base (incl 10% GRT)</v>
          </cell>
          <cell r="D26">
            <v>489726</v>
          </cell>
          <cell r="F26">
            <v>-489726</v>
          </cell>
          <cell r="H26">
            <v>480581</v>
          </cell>
          <cell r="J26">
            <v>-480581</v>
          </cell>
          <cell r="L26">
            <v>9145</v>
          </cell>
          <cell r="W26">
            <v>-9145</v>
          </cell>
          <cell r="Y26">
            <v>9145</v>
          </cell>
        </row>
        <row r="27">
          <cell r="B27" t="str">
            <v>10% GRT on Fuel In Base</v>
          </cell>
          <cell r="D27">
            <v>28143</v>
          </cell>
          <cell r="H27">
            <v>28242</v>
          </cell>
          <cell r="W27">
            <v>99</v>
          </cell>
        </row>
        <row r="28">
          <cell r="B28" t="str">
            <v xml:space="preserve">          Subtotal</v>
          </cell>
          <cell r="D28">
            <v>517869</v>
          </cell>
          <cell r="H28">
            <v>508823</v>
          </cell>
          <cell r="W28">
            <v>-9046</v>
          </cell>
        </row>
        <row r="30">
          <cell r="B30" t="str">
            <v>Fuel In Base (excl GRT)</v>
          </cell>
          <cell r="D30">
            <v>253315</v>
          </cell>
          <cell r="H30">
            <v>254200</v>
          </cell>
          <cell r="W30">
            <v>885</v>
          </cell>
          <cell r="X30" t="str">
            <v>{f}</v>
          </cell>
        </row>
        <row r="32">
          <cell r="B32" t="str">
            <v>TOTAL BASE</v>
          </cell>
          <cell r="D32">
            <v>771184</v>
          </cell>
          <cell r="H32">
            <v>763023</v>
          </cell>
          <cell r="W32">
            <v>-8161</v>
          </cell>
        </row>
        <row r="34">
          <cell r="B34" t="str">
            <v>Fuel Clause (excl GRT)</v>
          </cell>
          <cell r="D34">
            <v>-18178</v>
          </cell>
          <cell r="H34">
            <v>-21536</v>
          </cell>
          <cell r="W34">
            <v>-3358</v>
          </cell>
          <cell r="X34" t="str">
            <v>{f}</v>
          </cell>
        </row>
        <row r="35">
          <cell r="B35" t="str">
            <v>10% GRT on Fuel Clause Revenue</v>
          </cell>
          <cell r="D35">
            <v>-2020</v>
          </cell>
          <cell r="H35">
            <v>-2393</v>
          </cell>
          <cell r="W35">
            <v>-373</v>
          </cell>
        </row>
        <row r="37">
          <cell r="B37" t="str">
            <v>TOTAL FUEL CLAUSE REVENUE</v>
          </cell>
          <cell r="D37">
            <v>-20198</v>
          </cell>
          <cell r="H37">
            <v>-23929</v>
          </cell>
          <cell r="W37">
            <v>-3731</v>
          </cell>
        </row>
        <row r="38">
          <cell r="B38" t="str">
            <v xml:space="preserve"> </v>
          </cell>
          <cell r="L38" t="str">
            <v xml:space="preserve"> </v>
          </cell>
          <cell r="W38">
            <v>0</v>
          </cell>
          <cell r="Y38">
            <v>0</v>
          </cell>
        </row>
        <row r="40">
          <cell r="B40" t="str">
            <v>TOTAL SALE OF ELECTRICITY</v>
          </cell>
          <cell r="D40">
            <v>750986</v>
          </cell>
          <cell r="F40">
            <v>-489726</v>
          </cell>
          <cell r="H40">
            <v>739094</v>
          </cell>
          <cell r="L40">
            <v>9145</v>
          </cell>
          <cell r="W40">
            <v>-11892</v>
          </cell>
          <cell r="Y40">
            <v>9145</v>
          </cell>
        </row>
        <row r="42">
          <cell r="B42" t="str">
            <v>TOTAL OTHER REVENUES</v>
          </cell>
          <cell r="D42">
            <v>3810</v>
          </cell>
          <cell r="F42">
            <v>-3810</v>
          </cell>
          <cell r="H42">
            <v>3465</v>
          </cell>
          <cell r="J42">
            <v>-3465</v>
          </cell>
          <cell r="L42">
            <v>345</v>
          </cell>
          <cell r="W42">
            <v>-345</v>
          </cell>
          <cell r="Y42">
            <v>345</v>
          </cell>
        </row>
        <row r="43">
          <cell r="W43" t="str">
            <v>_</v>
          </cell>
          <cell r="Y43" t="str">
            <v>_</v>
          </cell>
        </row>
        <row r="44">
          <cell r="A44" t="str">
            <v>TOTAL OPERATING REVENUE</v>
          </cell>
          <cell r="D44">
            <v>754796</v>
          </cell>
          <cell r="F44">
            <v>-493536</v>
          </cell>
          <cell r="H44">
            <v>742559</v>
          </cell>
          <cell r="L44">
            <v>9490</v>
          </cell>
          <cell r="W44">
            <v>-12237</v>
          </cell>
          <cell r="Y44">
            <v>9490</v>
          </cell>
        </row>
        <row r="45">
          <cell r="W45" t="str">
            <v>_</v>
          </cell>
          <cell r="Y45" t="str">
            <v>_</v>
          </cell>
        </row>
        <row r="46">
          <cell r="A46" t="str">
            <v>OPERATING EXPENSES</v>
          </cell>
        </row>
        <row r="47">
          <cell r="B47" t="str">
            <v>Net Fuel &amp; Interchange</v>
          </cell>
          <cell r="D47">
            <v>186628</v>
          </cell>
          <cell r="F47">
            <v>-53899</v>
          </cell>
          <cell r="H47">
            <v>185879</v>
          </cell>
          <cell r="J47">
            <v>-51984</v>
          </cell>
          <cell r="L47">
            <v>1915</v>
          </cell>
          <cell r="W47">
            <v>-749</v>
          </cell>
          <cell r="X47" t="str">
            <v>{f}</v>
          </cell>
          <cell r="Y47">
            <v>1848</v>
          </cell>
        </row>
        <row r="48">
          <cell r="B48" t="str">
            <v>Capacity Purchase Payments</v>
          </cell>
          <cell r="D48">
            <v>48104</v>
          </cell>
          <cell r="F48">
            <v>53449</v>
          </cell>
          <cell r="H48">
            <v>50157</v>
          </cell>
          <cell r="J48">
            <v>55730</v>
          </cell>
          <cell r="L48">
            <v>2281</v>
          </cell>
          <cell r="W48">
            <v>2053</v>
          </cell>
          <cell r="Y48">
            <v>2200</v>
          </cell>
        </row>
        <row r="49">
          <cell r="B49" t="str">
            <v xml:space="preserve">                           Subtotal</v>
          </cell>
          <cell r="D49">
            <v>234732</v>
          </cell>
          <cell r="F49">
            <v>-450</v>
          </cell>
          <cell r="J49">
            <v>3746</v>
          </cell>
          <cell r="L49">
            <v>4196</v>
          </cell>
        </row>
        <row r="51">
          <cell r="B51" t="str">
            <v>Other O &amp; M</v>
          </cell>
          <cell r="D51">
            <v>127003</v>
          </cell>
          <cell r="F51">
            <v>141114</v>
          </cell>
          <cell r="H51">
            <v>121661</v>
          </cell>
          <cell r="J51">
            <v>135179</v>
          </cell>
          <cell r="L51">
            <v>-5935</v>
          </cell>
          <cell r="W51">
            <v>-5342</v>
          </cell>
          <cell r="Y51">
            <v>-5726</v>
          </cell>
        </row>
        <row r="52">
          <cell r="B52" t="str">
            <v>DSM Amortization</v>
          </cell>
          <cell r="D52">
            <v>8879</v>
          </cell>
          <cell r="F52">
            <v>9866</v>
          </cell>
          <cell r="H52">
            <v>5568</v>
          </cell>
          <cell r="J52">
            <v>6187</v>
          </cell>
          <cell r="L52">
            <v>-3679</v>
          </cell>
          <cell r="W52">
            <v>-3311</v>
          </cell>
          <cell r="Y52">
            <v>-3549</v>
          </cell>
        </row>
        <row r="53">
          <cell r="B53" t="str">
            <v>Depreciation</v>
          </cell>
          <cell r="D53">
            <v>62457</v>
          </cell>
          <cell r="F53">
            <v>69397</v>
          </cell>
          <cell r="H53">
            <v>61582</v>
          </cell>
          <cell r="J53">
            <v>68424</v>
          </cell>
          <cell r="L53">
            <v>-973</v>
          </cell>
          <cell r="W53">
            <v>-875</v>
          </cell>
          <cell r="Y53">
            <v>-938</v>
          </cell>
        </row>
        <row r="54">
          <cell r="B54" t="str">
            <v>Amortization - Other</v>
          </cell>
          <cell r="D54">
            <v>-969</v>
          </cell>
          <cell r="F54">
            <v>-1077</v>
          </cell>
          <cell r="H54">
            <v>-1043</v>
          </cell>
          <cell r="J54">
            <v>-1159</v>
          </cell>
          <cell r="L54">
            <v>-82</v>
          </cell>
          <cell r="W54">
            <v>-74</v>
          </cell>
          <cell r="Y54">
            <v>-79</v>
          </cell>
        </row>
        <row r="55">
          <cell r="B55" t="str">
            <v>Other Taxes - Excluding GRT</v>
          </cell>
          <cell r="D55">
            <v>30077</v>
          </cell>
          <cell r="F55">
            <v>33419</v>
          </cell>
          <cell r="H55">
            <v>29079</v>
          </cell>
          <cell r="J55">
            <v>32310</v>
          </cell>
          <cell r="L55">
            <v>-1109</v>
          </cell>
          <cell r="W55">
            <v>-998</v>
          </cell>
          <cell r="Y55">
            <v>-1070</v>
          </cell>
        </row>
        <row r="56">
          <cell r="B56" t="str">
            <v>Gross Receipts Tax</v>
          </cell>
          <cell r="D56">
            <v>73790</v>
          </cell>
          <cell r="F56">
            <v>-1820</v>
          </cell>
          <cell r="H56">
            <v>73876</v>
          </cell>
          <cell r="J56">
            <v>-354</v>
          </cell>
          <cell r="L56">
            <v>1466</v>
          </cell>
          <cell r="W56">
            <v>86</v>
          </cell>
          <cell r="Y56">
            <v>-1467</v>
          </cell>
        </row>
        <row r="57">
          <cell r="B57" t="str">
            <v>D.C. Income Tax</v>
          </cell>
          <cell r="D57">
            <v>15286</v>
          </cell>
          <cell r="F57">
            <v>-943</v>
          </cell>
          <cell r="H57">
            <v>17055</v>
          </cell>
          <cell r="J57">
            <v>1572</v>
          </cell>
          <cell r="L57">
            <v>2515</v>
          </cell>
          <cell r="W57">
            <v>1769</v>
          </cell>
          <cell r="Y57">
            <v>-2515</v>
          </cell>
        </row>
        <row r="58">
          <cell r="B58" t="str">
            <v>Federal Income Tax</v>
          </cell>
          <cell r="D58">
            <v>49003</v>
          </cell>
          <cell r="F58">
            <v>-3321</v>
          </cell>
          <cell r="H58">
            <v>52188</v>
          </cell>
          <cell r="J58">
            <v>4337</v>
          </cell>
          <cell r="L58">
            <v>7658</v>
          </cell>
          <cell r="W58">
            <v>3185</v>
          </cell>
          <cell r="Y58">
            <v>-7661</v>
          </cell>
        </row>
        <row r="60">
          <cell r="B60" t="str">
            <v>TOTAL OPERATING EXPENSES</v>
          </cell>
          <cell r="D60">
            <v>600258</v>
          </cell>
          <cell r="F60">
            <v>246185</v>
          </cell>
          <cell r="H60">
            <v>596002</v>
          </cell>
          <cell r="J60">
            <v>250242</v>
          </cell>
          <cell r="L60">
            <v>4057</v>
          </cell>
          <cell r="W60">
            <v>-4256</v>
          </cell>
          <cell r="Y60">
            <v>-18957</v>
          </cell>
        </row>
        <row r="62">
          <cell r="A62" t="str">
            <v>OPERATING INCOME</v>
          </cell>
          <cell r="D62">
            <v>154538</v>
          </cell>
          <cell r="F62">
            <v>-247351</v>
          </cell>
          <cell r="H62">
            <v>146557</v>
          </cell>
          <cell r="J62">
            <v>-233804</v>
          </cell>
          <cell r="L62">
            <v>13547</v>
          </cell>
          <cell r="W62">
            <v>-7981</v>
          </cell>
          <cell r="Y62">
            <v>-9467</v>
          </cell>
          <cell r="AA62">
            <v>-9873</v>
          </cell>
        </row>
        <row r="64">
          <cell r="A64" t="str">
            <v>SUBTOTAL</v>
          </cell>
          <cell r="F64">
            <v>-6990</v>
          </cell>
          <cell r="J64">
            <v>6671</v>
          </cell>
          <cell r="L64">
            <v>13661</v>
          </cell>
          <cell r="Y64">
            <v>-9467</v>
          </cell>
          <cell r="AA64">
            <v>-9873</v>
          </cell>
        </row>
        <row r="65">
          <cell r="Y65">
            <v>0</v>
          </cell>
          <cell r="AA65">
            <v>0</v>
          </cell>
        </row>
        <row r="67">
          <cell r="Y67" t="str">
            <v>_</v>
          </cell>
          <cell r="AA67" t="str">
            <v>_</v>
          </cell>
        </row>
        <row r="69">
          <cell r="A69" t="str">
            <v>CALCULATED REVENUE REQUIREMENT</v>
          </cell>
          <cell r="F69">
            <v>-7084</v>
          </cell>
          <cell r="J69">
            <v>8206</v>
          </cell>
          <cell r="L69">
            <v>15290</v>
          </cell>
          <cell r="Y69">
            <v>-9467</v>
          </cell>
          <cell r="AA69">
            <v>-9873</v>
          </cell>
        </row>
        <row r="71">
          <cell r="A71" t="str">
            <v>Unresolved difference</v>
          </cell>
          <cell r="F71">
            <v>-94</v>
          </cell>
          <cell r="J71">
            <v>1535</v>
          </cell>
          <cell r="L71">
            <v>1629</v>
          </cell>
        </row>
        <row r="81">
          <cell r="L81">
            <v>36398.59824861111</v>
          </cell>
        </row>
        <row r="82">
          <cell r="L82">
            <v>36398.59824861111</v>
          </cell>
        </row>
        <row r="83">
          <cell r="B83" t="str">
            <v>Analysis of Net Fuel &amp; Interchange</v>
          </cell>
        </row>
        <row r="85">
          <cell r="D85" t="str">
            <v>F.C. No.</v>
          </cell>
          <cell r="J85" t="str">
            <v>Revenue</v>
          </cell>
        </row>
        <row r="86">
          <cell r="D86" t="str">
            <v>939</v>
          </cell>
          <cell r="F86" t="str">
            <v>1995</v>
          </cell>
          <cell r="H86" t="str">
            <v>Difference</v>
          </cell>
          <cell r="J86" t="str">
            <v>Requirement</v>
          </cell>
        </row>
        <row r="88">
          <cell r="B88" t="str">
            <v>Net Fuel &amp; Interchange</v>
          </cell>
          <cell r="D88">
            <v>209790</v>
          </cell>
          <cell r="F88">
            <v>185879</v>
          </cell>
          <cell r="H88">
            <v>-23911</v>
          </cell>
          <cell r="J88">
            <v>-26568</v>
          </cell>
        </row>
        <row r="89">
          <cell r="B89" t="str">
            <v>Capacity purchase payments</v>
          </cell>
          <cell r="D89">
            <v>51873</v>
          </cell>
          <cell r="F89">
            <v>50157</v>
          </cell>
          <cell r="H89">
            <v>-1716</v>
          </cell>
          <cell r="J89">
            <v>-1907</v>
          </cell>
        </row>
        <row r="91">
          <cell r="B91" t="str">
            <v>Net Fuel Expense</v>
          </cell>
          <cell r="D91">
            <v>261663</v>
          </cell>
          <cell r="F91">
            <v>236036</v>
          </cell>
          <cell r="H91">
            <v>-25627</v>
          </cell>
          <cell r="J91">
            <v>-28474</v>
          </cell>
        </row>
        <row r="93">
          <cell r="B93" t="str">
            <v>Fuel Revenue</v>
          </cell>
        </row>
        <row r="94">
          <cell r="B94" t="str">
            <v xml:space="preserve">    Fuel in Base (excl GRT)</v>
          </cell>
          <cell r="D94">
            <v>253315</v>
          </cell>
          <cell r="F94">
            <v>254200</v>
          </cell>
          <cell r="H94">
            <v>885</v>
          </cell>
          <cell r="J94">
            <v>-983</v>
          </cell>
        </row>
        <row r="95">
          <cell r="B95" t="str">
            <v xml:space="preserve">    Fuel Clause (excl GRT)</v>
          </cell>
          <cell r="D95">
            <v>-18178</v>
          </cell>
          <cell r="F95">
            <v>-21536</v>
          </cell>
          <cell r="H95">
            <v>-3358</v>
          </cell>
          <cell r="J95">
            <v>3731</v>
          </cell>
        </row>
        <row r="97">
          <cell r="B97" t="str">
            <v>Net Fuel Revenue</v>
          </cell>
          <cell r="D97">
            <v>235137</v>
          </cell>
          <cell r="F97">
            <v>232664</v>
          </cell>
          <cell r="H97">
            <v>-2473</v>
          </cell>
          <cell r="J97">
            <v>2748</v>
          </cell>
        </row>
        <row r="99">
          <cell r="B99" t="str">
            <v>Difference</v>
          </cell>
          <cell r="D99">
            <v>-26526</v>
          </cell>
          <cell r="F99">
            <v>-3372</v>
          </cell>
          <cell r="H99">
            <v>23154</v>
          </cell>
          <cell r="J99">
            <v>-25727</v>
          </cell>
        </row>
        <row r="105">
          <cell r="L105">
            <v>-25727</v>
          </cell>
        </row>
        <row r="109">
          <cell r="B109" t="str">
            <v>ANALYSIS OF CHANGE IN INCOME TAXES</v>
          </cell>
          <cell r="H109">
            <v>36398.59824861111</v>
          </cell>
        </row>
        <row r="110">
          <cell r="H110">
            <v>36398.59824861111</v>
          </cell>
        </row>
        <row r="113">
          <cell r="F113" t="str">
            <v>DCIT</v>
          </cell>
          <cell r="H113" t="str">
            <v>FIT</v>
          </cell>
        </row>
        <row r="114">
          <cell r="A114" t="str">
            <v>||\027&amp;a-1R</v>
          </cell>
        </row>
        <row r="115">
          <cell r="B115" t="str">
            <v>_</v>
          </cell>
          <cell r="F115" t="str">
            <v>_</v>
          </cell>
          <cell r="H115" t="str">
            <v>_</v>
          </cell>
        </row>
        <row r="117">
          <cell r="A117" t="str">
            <v>Change in income taxes reflected in reconciliation</v>
          </cell>
          <cell r="F117">
            <v>1769</v>
          </cell>
          <cell r="H117">
            <v>3185</v>
          </cell>
        </row>
        <row r="120">
          <cell r="A120" t="str">
            <v>Known causes:</v>
          </cell>
        </row>
        <row r="122">
          <cell r="A122" t="str">
            <v>Difference in taxable income</v>
          </cell>
          <cell r="F122">
            <v>170</v>
          </cell>
          <cell r="H122">
            <v>538</v>
          </cell>
        </row>
        <row r="123">
          <cell r="A123" t="str">
            <v>Less:  amount implicitly calculated on non-taxable items</v>
          </cell>
        </row>
        <row r="124">
          <cell r="B124" t="str">
            <v xml:space="preserve">           Interest on Customer Deposits</v>
          </cell>
          <cell r="F124">
            <v>0</v>
          </cell>
          <cell r="H124">
            <v>-1</v>
          </cell>
        </row>
        <row r="125">
          <cell r="B125" t="str">
            <v xml:space="preserve">           Common Stock Issuance Costs</v>
          </cell>
          <cell r="F125">
            <v>6</v>
          </cell>
          <cell r="H125">
            <v>17</v>
          </cell>
        </row>
        <row r="126">
          <cell r="A126" t="str">
            <v>||\027&amp;a-1R</v>
          </cell>
        </row>
        <row r="127">
          <cell r="F127" t="str">
            <v>_</v>
          </cell>
          <cell r="H127" t="str">
            <v>_</v>
          </cell>
        </row>
        <row r="129">
          <cell r="B129" t="str">
            <v>Net difference in taxable income</v>
          </cell>
          <cell r="F129">
            <v>164</v>
          </cell>
          <cell r="H129">
            <v>522</v>
          </cell>
        </row>
        <row r="131">
          <cell r="B131" t="str">
            <v>Interest synchronization</v>
          </cell>
          <cell r="F131">
            <v>99</v>
          </cell>
          <cell r="H131">
            <v>311</v>
          </cell>
        </row>
        <row r="133">
          <cell r="B133" t="str">
            <v>Additional gross receipts tax</v>
          </cell>
          <cell r="F133">
            <v>135</v>
          </cell>
          <cell r="H133">
            <v>415</v>
          </cell>
        </row>
        <row r="135">
          <cell r="B135" t="str">
            <v>Permanent and flow-thru differences</v>
          </cell>
          <cell r="F135">
            <v>719</v>
          </cell>
          <cell r="H135">
            <v>4747</v>
          </cell>
        </row>
        <row r="137">
          <cell r="B137" t="str">
            <v>3.32% customer deposit interest rate</v>
          </cell>
        </row>
        <row r="139">
          <cell r="B139" t="str">
            <v>DCIT true-up</v>
          </cell>
        </row>
        <row r="141">
          <cell r="B141" t="str">
            <v>FIT 34/35% adjustments</v>
          </cell>
        </row>
        <row r="144">
          <cell r="B144" t="str">
            <v>DCIT rate change</v>
          </cell>
        </row>
        <row r="145">
          <cell r="A145" t="str">
            <v>||\027&amp;a-1R</v>
          </cell>
        </row>
        <row r="146">
          <cell r="F146" t="str">
            <v>_</v>
          </cell>
          <cell r="H146" t="str">
            <v>_</v>
          </cell>
        </row>
        <row r="148">
          <cell r="A148" t="str">
            <v>Unresolved difference</v>
          </cell>
          <cell r="F148">
            <v>652</v>
          </cell>
          <cell r="H148">
            <v>-2810</v>
          </cell>
        </row>
        <row r="152">
          <cell r="A152" t="str">
            <v>||\012</v>
          </cell>
        </row>
        <row r="162">
          <cell r="A162" t="str">
            <v>OTHER RECONCILING ITEMS</v>
          </cell>
          <cell r="D162">
            <v>36398.59824861111</v>
          </cell>
          <cell r="F162" t="str">
            <v>F.C. No.</v>
          </cell>
        </row>
        <row r="163">
          <cell r="D163">
            <v>36398.59824861111</v>
          </cell>
          <cell r="F163" t="str">
            <v>929</v>
          </cell>
          <cell r="H163" t="str">
            <v>1994</v>
          </cell>
          <cell r="L163" t="str">
            <v>Difference</v>
          </cell>
        </row>
        <row r="164">
          <cell r="A164" t="str">
            <v>||\027&amp;a-1R</v>
          </cell>
        </row>
        <row r="165">
          <cell r="F165" t="str">
            <v>_</v>
          </cell>
          <cell r="H165" t="str">
            <v>_</v>
          </cell>
          <cell r="L165" t="str">
            <v>_</v>
          </cell>
        </row>
        <row r="167">
          <cell r="A167" t="str">
            <v>Permanent &amp; Flow Through Differences for DCIT</v>
          </cell>
          <cell r="F167">
            <v>10896</v>
          </cell>
          <cell r="H167">
            <v>26589</v>
          </cell>
          <cell r="L167">
            <v>15693</v>
          </cell>
        </row>
        <row r="168">
          <cell r="A168" t="str">
            <v>||\027&amp;a-1R</v>
          </cell>
        </row>
        <row r="169">
          <cell r="L169" t="str">
            <v>_</v>
          </cell>
        </row>
        <row r="170">
          <cell r="A170" t="str">
            <v>||\027&amp;a-60V</v>
          </cell>
        </row>
        <row r="171">
          <cell r="L171" t="str">
            <v>_</v>
          </cell>
        </row>
        <row r="174">
          <cell r="A174" t="str">
            <v>Effect on DCIT</v>
          </cell>
          <cell r="L174">
            <v>719</v>
          </cell>
        </row>
        <row r="175">
          <cell r="A175" t="str">
            <v>||\027&amp;a-1R</v>
          </cell>
        </row>
        <row r="176">
          <cell r="L176" t="str">
            <v>_</v>
          </cell>
        </row>
        <row r="177">
          <cell r="A177" t="str">
            <v>||\027&amp;a-58V</v>
          </cell>
        </row>
        <row r="178">
          <cell r="L178" t="str">
            <v>_</v>
          </cell>
        </row>
        <row r="181">
          <cell r="A181" t="str">
            <v>Permanent &amp; Flow Through Differences for FIT (D.C. alloc.)</v>
          </cell>
          <cell r="F181">
            <v>-5075</v>
          </cell>
          <cell r="H181">
            <v>9207</v>
          </cell>
          <cell r="L181">
            <v>14282</v>
          </cell>
        </row>
        <row r="182">
          <cell r="A182" t="str">
            <v>||\027&amp;a-1R</v>
          </cell>
        </row>
        <row r="183">
          <cell r="L183" t="str">
            <v>_</v>
          </cell>
        </row>
        <row r="184">
          <cell r="A184" t="str">
            <v>||\027&amp;a-60V</v>
          </cell>
        </row>
        <row r="185">
          <cell r="L185" t="str">
            <v>_</v>
          </cell>
        </row>
        <row r="188">
          <cell r="A188" t="str">
            <v>Effect on FIT</v>
          </cell>
          <cell r="L188">
            <v>4747</v>
          </cell>
        </row>
        <row r="189">
          <cell r="A189" t="str">
            <v>||\027&amp;a-1R</v>
          </cell>
        </row>
        <row r="190">
          <cell r="L190" t="str">
            <v>_</v>
          </cell>
        </row>
        <row r="191">
          <cell r="A191" t="str">
            <v>||\027&amp;a-60V</v>
          </cell>
        </row>
        <row r="192">
          <cell r="L192" t="str">
            <v>_</v>
          </cell>
        </row>
        <row r="196">
          <cell r="A196" t="str">
            <v xml:space="preserve">   Removal of Implicit Tax Calculation on Non-Taxable Items</v>
          </cell>
        </row>
        <row r="197">
          <cell r="A197" t="str">
            <v>||\027&amp;a-1R</v>
          </cell>
        </row>
        <row r="198">
          <cell r="A198" t="str">
            <v>_</v>
          </cell>
          <cell r="B198" t="str">
            <v>_</v>
          </cell>
          <cell r="C198" t="str">
            <v>_</v>
          </cell>
          <cell r="D198" t="str">
            <v>_</v>
          </cell>
        </row>
        <row r="200">
          <cell r="A200" t="str">
            <v>INTEREST ON CUSTOMER DEPOSITS</v>
          </cell>
          <cell r="F200">
            <v>321</v>
          </cell>
          <cell r="H200">
            <v>324</v>
          </cell>
          <cell r="L200">
            <v>3</v>
          </cell>
        </row>
        <row r="201">
          <cell r="A201" t="str">
            <v>||\027&amp;a-1R</v>
          </cell>
        </row>
        <row r="202">
          <cell r="L202" t="str">
            <v>_</v>
          </cell>
        </row>
        <row r="203">
          <cell r="A203" t="str">
            <v>||\027&amp;a-60V</v>
          </cell>
        </row>
        <row r="204">
          <cell r="L204" t="str">
            <v>_</v>
          </cell>
        </row>
        <row r="207">
          <cell r="A207" t="str">
            <v>Effect on DCIT implicit in determination of tax change expected</v>
          </cell>
        </row>
        <row r="208">
          <cell r="B208" t="str">
            <v xml:space="preserve">    due to adjusted revenue - expense change</v>
          </cell>
          <cell r="L208">
            <v>0</v>
          </cell>
        </row>
        <row r="209">
          <cell r="A209" t="str">
            <v>||\027&amp;a-1R</v>
          </cell>
        </row>
        <row r="210">
          <cell r="L210" t="str">
            <v>_</v>
          </cell>
        </row>
        <row r="211">
          <cell r="A211" t="str">
            <v>||\027&amp;a-60V</v>
          </cell>
        </row>
        <row r="212">
          <cell r="L212" t="str">
            <v>_</v>
          </cell>
        </row>
        <row r="214">
          <cell r="A214" t="str">
            <v>Effect on FIT implicit in determination of tax change expected</v>
          </cell>
        </row>
        <row r="215">
          <cell r="B215" t="str">
            <v xml:space="preserve">    due to adjusted revenue - expense change</v>
          </cell>
          <cell r="L215">
            <v>-1</v>
          </cell>
        </row>
        <row r="216">
          <cell r="A216" t="str">
            <v>||\027&amp;a-1R</v>
          </cell>
        </row>
        <row r="217">
          <cell r="L217" t="str">
            <v>_</v>
          </cell>
        </row>
        <row r="218">
          <cell r="A218" t="str">
            <v>||\027&amp;a-60V</v>
          </cell>
        </row>
        <row r="219">
          <cell r="L219" t="str">
            <v>_</v>
          </cell>
        </row>
        <row r="224">
          <cell r="A224" t="str">
            <v>COMMON STOCK ISSUANCE COSTS</v>
          </cell>
          <cell r="F224">
            <v>54</v>
          </cell>
          <cell r="H224">
            <v>0</v>
          </cell>
          <cell r="L224">
            <v>-54</v>
          </cell>
        </row>
        <row r="225">
          <cell r="A225" t="str">
            <v>||\027&amp;a-1R</v>
          </cell>
        </row>
        <row r="226">
          <cell r="L226" t="str">
            <v>_</v>
          </cell>
        </row>
        <row r="227">
          <cell r="A227" t="str">
            <v>||\027&amp;a-60V</v>
          </cell>
        </row>
        <row r="228">
          <cell r="L228" t="str">
            <v>_</v>
          </cell>
        </row>
        <row r="231">
          <cell r="A231" t="str">
            <v>Effect on DCIT implicit in determination of tax change expected</v>
          </cell>
        </row>
        <row r="232">
          <cell r="B232" t="str">
            <v xml:space="preserve">    due to adjusted revenue - expense change</v>
          </cell>
          <cell r="L232">
            <v>6</v>
          </cell>
        </row>
        <row r="233">
          <cell r="A233" t="str">
            <v>||\027&amp;a-1R</v>
          </cell>
        </row>
        <row r="234">
          <cell r="L234" t="str">
            <v>_</v>
          </cell>
        </row>
        <row r="235">
          <cell r="A235" t="str">
            <v>||\027&amp;a-60V</v>
          </cell>
        </row>
        <row r="236">
          <cell r="L236" t="str">
            <v>_</v>
          </cell>
        </row>
        <row r="238">
          <cell r="A238" t="str">
            <v>Effect on FIT implicit in determination of tax change expected</v>
          </cell>
        </row>
        <row r="239">
          <cell r="B239" t="str">
            <v xml:space="preserve">    due to adjusted revenue - expense change</v>
          </cell>
          <cell r="L239">
            <v>17</v>
          </cell>
        </row>
        <row r="240">
          <cell r="A240" t="str">
            <v>||\027&amp;a-1R</v>
          </cell>
        </row>
        <row r="241">
          <cell r="L241" t="str">
            <v>_</v>
          </cell>
        </row>
        <row r="242">
          <cell r="A242" t="str">
            <v>||\027&amp;a-60V</v>
          </cell>
        </row>
        <row r="243">
          <cell r="L243" t="str">
            <v>_</v>
          </cell>
        </row>
        <row r="244">
          <cell r="A244" t="str">
            <v>||\012</v>
          </cell>
        </row>
        <row r="250">
          <cell r="D250" t="str">
            <v>F.C. No.</v>
          </cell>
          <cell r="F250" t="str">
            <v>F.C. No.</v>
          </cell>
          <cell r="L250" t="str">
            <v>Revenue</v>
          </cell>
          <cell r="AA250" t="str">
            <v>Int Synch</v>
          </cell>
        </row>
        <row r="251">
          <cell r="B251" t="str">
            <v xml:space="preserve">   FUNCTIONAL ANALYSIS OF SELECTED ITEMS</v>
          </cell>
          <cell r="D251" t="str">
            <v>912</v>
          </cell>
          <cell r="F251" t="str">
            <v>929</v>
          </cell>
          <cell r="H251" t="str">
            <v>Difference</v>
          </cell>
          <cell r="L251" t="str">
            <v>Requirement</v>
          </cell>
          <cell r="W251" t="str">
            <v>CT 1</v>
          </cell>
          <cell r="Y251" t="str">
            <v>CT 2</v>
          </cell>
          <cell r="AA251" t="str">
            <v>DCIT</v>
          </cell>
        </row>
        <row r="252">
          <cell r="A252" t="str">
            <v>||\027&amp;a-1R</v>
          </cell>
        </row>
        <row r="253">
          <cell r="B253" t="str">
            <v>_</v>
          </cell>
          <cell r="D253" t="str">
            <v>_</v>
          </cell>
          <cell r="F253" t="str">
            <v>_</v>
          </cell>
          <cell r="H253" t="str">
            <v>_</v>
          </cell>
          <cell r="L253" t="str">
            <v>_</v>
          </cell>
          <cell r="W253" t="str">
            <v>_</v>
          </cell>
          <cell r="Y253" t="str">
            <v>_</v>
          </cell>
          <cell r="AA253" t="str">
            <v>_</v>
          </cell>
        </row>
        <row r="255">
          <cell r="A255" t="str">
            <v>ELECTRIC PLANT IN SERVICE</v>
          </cell>
          <cell r="D255">
            <v>2535530</v>
          </cell>
          <cell r="F255">
            <v>2479575</v>
          </cell>
          <cell r="H255">
            <v>-55955</v>
          </cell>
          <cell r="L255">
            <v>-8456</v>
          </cell>
          <cell r="AA255">
            <v>234</v>
          </cell>
        </row>
        <row r="257">
          <cell r="B257" t="str">
            <v>Production</v>
          </cell>
          <cell r="D257">
            <v>735635</v>
          </cell>
          <cell r="F257">
            <v>819230</v>
          </cell>
          <cell r="H257">
            <v>83595</v>
          </cell>
          <cell r="L257">
            <v>12629</v>
          </cell>
          <cell r="W257">
            <v>721</v>
          </cell>
          <cell r="Y257">
            <v>4221</v>
          </cell>
          <cell r="AA257">
            <v>-350</v>
          </cell>
        </row>
        <row r="258">
          <cell r="B258" t="str">
            <v>Transmission</v>
          </cell>
          <cell r="D258">
            <v>251421</v>
          </cell>
          <cell r="F258">
            <v>285743</v>
          </cell>
          <cell r="H258">
            <v>34322</v>
          </cell>
          <cell r="L258">
            <v>5185</v>
          </cell>
          <cell r="W258">
            <v>-272</v>
          </cell>
          <cell r="Y258">
            <v>572</v>
          </cell>
          <cell r="AA258">
            <v>-144</v>
          </cell>
        </row>
        <row r="259">
          <cell r="B259" t="str">
            <v>Distribution</v>
          </cell>
          <cell r="D259">
            <v>888637</v>
          </cell>
          <cell r="F259">
            <v>973326</v>
          </cell>
          <cell r="H259">
            <v>84689</v>
          </cell>
          <cell r="L259">
            <v>12796</v>
          </cell>
          <cell r="W259" t="str">
            <v>-</v>
          </cell>
          <cell r="Y259" t="str">
            <v>-</v>
          </cell>
          <cell r="AA259">
            <v>-355</v>
          </cell>
        </row>
        <row r="260">
          <cell r="B260" t="str">
            <v>General</v>
          </cell>
          <cell r="D260">
            <v>128417</v>
          </cell>
          <cell r="F260">
            <v>127701</v>
          </cell>
          <cell r="H260">
            <v>-716</v>
          </cell>
          <cell r="L260">
            <v>-107</v>
          </cell>
          <cell r="W260">
            <v>33</v>
          </cell>
          <cell r="Y260">
            <v>47</v>
          </cell>
          <cell r="AA260">
            <v>3</v>
          </cell>
        </row>
        <row r="262">
          <cell r="B262" t="str">
            <v>Check</v>
          </cell>
          <cell r="D262">
            <v>2004110</v>
          </cell>
          <cell r="F262">
            <v>2206000</v>
          </cell>
          <cell r="H262">
            <v>201890</v>
          </cell>
          <cell r="L262">
            <v>30503</v>
          </cell>
          <cell r="W262">
            <v>482</v>
          </cell>
          <cell r="Y262">
            <v>4840</v>
          </cell>
          <cell r="AA262">
            <v>-846</v>
          </cell>
        </row>
        <row r="267">
          <cell r="A267" t="str">
            <v>ACCUMULATED DEPRECIATION</v>
          </cell>
          <cell r="D267">
            <v>-693708</v>
          </cell>
          <cell r="F267">
            <v>-664109</v>
          </cell>
          <cell r="H267">
            <v>29599</v>
          </cell>
          <cell r="L267">
            <v>4473</v>
          </cell>
          <cell r="AA267">
            <v>-124</v>
          </cell>
        </row>
        <row r="269">
          <cell r="B269" t="str">
            <v>Production</v>
          </cell>
          <cell r="D269">
            <v>-199863</v>
          </cell>
          <cell r="F269">
            <v>-219451</v>
          </cell>
          <cell r="H269">
            <v>-19588</v>
          </cell>
          <cell r="L269">
            <v>-2961</v>
          </cell>
          <cell r="W269">
            <v>-7</v>
          </cell>
          <cell r="Y269">
            <v>-82</v>
          </cell>
          <cell r="AA269">
            <v>81</v>
          </cell>
        </row>
        <row r="270">
          <cell r="B270" t="str">
            <v>Transmission</v>
          </cell>
          <cell r="D270">
            <v>-66783</v>
          </cell>
          <cell r="F270">
            <v>-80591</v>
          </cell>
          <cell r="H270">
            <v>-13808</v>
          </cell>
          <cell r="L270">
            <v>-2085</v>
          </cell>
          <cell r="W270">
            <v>7</v>
          </cell>
          <cell r="Y270">
            <v>-7</v>
          </cell>
          <cell r="AA270">
            <v>58</v>
          </cell>
        </row>
        <row r="271">
          <cell r="B271" t="str">
            <v>Distribution</v>
          </cell>
          <cell r="D271">
            <v>-214902</v>
          </cell>
          <cell r="F271">
            <v>-233882</v>
          </cell>
          <cell r="H271">
            <v>-18980</v>
          </cell>
          <cell r="L271">
            <v>-2868</v>
          </cell>
          <cell r="W271" t="str">
            <v>-</v>
          </cell>
          <cell r="Y271" t="str">
            <v>-</v>
          </cell>
          <cell r="AA271">
            <v>80</v>
          </cell>
        </row>
        <row r="272">
          <cell r="B272" t="str">
            <v>General</v>
          </cell>
          <cell r="D272">
            <v>-32423</v>
          </cell>
          <cell r="F272">
            <v>-41458</v>
          </cell>
          <cell r="H272">
            <v>-9035</v>
          </cell>
          <cell r="L272">
            <v>-1364</v>
          </cell>
          <cell r="W272">
            <v>-1</v>
          </cell>
          <cell r="Y272">
            <v>-2</v>
          </cell>
          <cell r="AA272">
            <v>38</v>
          </cell>
        </row>
        <row r="274">
          <cell r="B274" t="str">
            <v>Check</v>
          </cell>
          <cell r="D274">
            <v>-513971</v>
          </cell>
          <cell r="F274">
            <v>-575382</v>
          </cell>
          <cell r="H274">
            <v>-61411</v>
          </cell>
          <cell r="L274">
            <v>-9278</v>
          </cell>
          <cell r="W274">
            <v>-1</v>
          </cell>
          <cell r="Y274">
            <v>-91</v>
          </cell>
          <cell r="AA274">
            <v>257</v>
          </cell>
        </row>
        <row r="279">
          <cell r="A279" t="str">
            <v>DEPRECIATION EXPENSE</v>
          </cell>
          <cell r="D279">
            <v>62457</v>
          </cell>
          <cell r="F279">
            <v>61582</v>
          </cell>
          <cell r="H279">
            <v>-875</v>
          </cell>
          <cell r="L279">
            <v>-938</v>
          </cell>
        </row>
        <row r="281">
          <cell r="B281" t="str">
            <v>Production</v>
          </cell>
          <cell r="D281">
            <v>16437</v>
          </cell>
          <cell r="F281">
            <v>19286</v>
          </cell>
          <cell r="H281">
            <v>2849</v>
          </cell>
          <cell r="L281">
            <v>3054</v>
          </cell>
          <cell r="W281">
            <v>90</v>
          </cell>
          <cell r="Y281">
            <v>1793</v>
          </cell>
        </row>
        <row r="282">
          <cell r="B282" t="str">
            <v>Transmission</v>
          </cell>
          <cell r="D282">
            <v>5090</v>
          </cell>
          <cell r="F282">
            <v>6055</v>
          </cell>
          <cell r="H282">
            <v>965</v>
          </cell>
          <cell r="L282">
            <v>1034</v>
          </cell>
          <cell r="W282">
            <v>-88</v>
          </cell>
          <cell r="Y282">
            <v>228</v>
          </cell>
        </row>
        <row r="283">
          <cell r="B283" t="str">
            <v>Distribution</v>
          </cell>
          <cell r="D283">
            <v>21931</v>
          </cell>
          <cell r="F283">
            <v>23566</v>
          </cell>
          <cell r="H283">
            <v>1635</v>
          </cell>
          <cell r="L283">
            <v>1752</v>
          </cell>
          <cell r="W283" t="str">
            <v>-</v>
          </cell>
          <cell r="Y283" t="str">
            <v>-</v>
          </cell>
        </row>
        <row r="284">
          <cell r="B284" t="str">
            <v>General</v>
          </cell>
          <cell r="D284">
            <v>5568</v>
          </cell>
          <cell r="F284">
            <v>6383</v>
          </cell>
          <cell r="H284">
            <v>815</v>
          </cell>
          <cell r="L284">
            <v>874</v>
          </cell>
          <cell r="W284">
            <v>17</v>
          </cell>
          <cell r="Y284">
            <v>17</v>
          </cell>
        </row>
        <row r="286">
          <cell r="B286" t="str">
            <v>Check</v>
          </cell>
          <cell r="D286">
            <v>49026</v>
          </cell>
          <cell r="F286">
            <v>55290</v>
          </cell>
          <cell r="H286">
            <v>6264</v>
          </cell>
          <cell r="L286">
            <v>6714</v>
          </cell>
          <cell r="W286">
            <v>19</v>
          </cell>
          <cell r="Y286">
            <v>2038</v>
          </cell>
        </row>
        <row r="289">
          <cell r="B289" t="str">
            <v>TOTAL PER ABOVE</v>
          </cell>
          <cell r="W289">
            <v>500</v>
          </cell>
          <cell r="Y289">
            <v>6787</v>
          </cell>
        </row>
        <row r="290">
          <cell r="B290" t="str">
            <v>ADT</v>
          </cell>
          <cell r="W290">
            <v>-3</v>
          </cell>
          <cell r="Y290">
            <v>-1</v>
          </cell>
        </row>
        <row r="291">
          <cell r="B291" t="str">
            <v xml:space="preserve">TOTAL </v>
          </cell>
          <cell r="W291" t="str">
            <v xml:space="preserve">      ------</v>
          </cell>
          <cell r="Y291" t="str">
            <v xml:space="preserve">      ------</v>
          </cell>
        </row>
        <row r="292">
          <cell r="W292">
            <v>497</v>
          </cell>
          <cell r="Y292">
            <v>6786</v>
          </cell>
        </row>
        <row r="293">
          <cell r="A293" t="str">
            <v>||\012</v>
          </cell>
        </row>
        <row r="309">
          <cell r="A309" t="str">
            <v>STATION H CT-1</v>
          </cell>
        </row>
        <row r="310">
          <cell r="D310" t="str">
            <v>912</v>
          </cell>
          <cell r="F310" t="str">
            <v>8 &amp; 4</v>
          </cell>
          <cell r="H310" t="str">
            <v>Difference</v>
          </cell>
          <cell r="L310" t="str">
            <v>DCIT</v>
          </cell>
          <cell r="W310" t="str">
            <v>FIT</v>
          </cell>
          <cell r="Y310" t="str">
            <v>REV REQ</v>
          </cell>
        </row>
        <row r="311">
          <cell r="D311" t="str">
            <v>-</v>
          </cell>
          <cell r="F311" t="str">
            <v>-</v>
          </cell>
          <cell r="H311" t="str">
            <v>-</v>
          </cell>
          <cell r="L311" t="str">
            <v>-</v>
          </cell>
          <cell r="W311" t="str">
            <v>-</v>
          </cell>
          <cell r="Y311" t="str">
            <v>-</v>
          </cell>
        </row>
        <row r="312">
          <cell r="A312" t="str">
            <v>RATE BASE</v>
          </cell>
        </row>
        <row r="314">
          <cell r="A314" t="str">
            <v>SYSTEM EPIS</v>
          </cell>
        </row>
        <row r="315">
          <cell r="A315" t="str">
            <v xml:space="preserve">  Production</v>
          </cell>
          <cell r="D315">
            <v>101890</v>
          </cell>
          <cell r="F315">
            <v>110769</v>
          </cell>
        </row>
        <row r="316">
          <cell r="A316" t="str">
            <v xml:space="preserve">  Transmission</v>
          </cell>
          <cell r="D316">
            <v>28340</v>
          </cell>
          <cell r="F316">
            <v>23088</v>
          </cell>
        </row>
        <row r="317">
          <cell r="A317" t="str">
            <v xml:space="preserve">  General</v>
          </cell>
          <cell r="D317" t="str">
            <v>-</v>
          </cell>
          <cell r="F317">
            <v>466</v>
          </cell>
        </row>
        <row r="319">
          <cell r="A319" t="str">
            <v>D.C. ALLOCATED EPIS</v>
          </cell>
        </row>
        <row r="320">
          <cell r="A320" t="str">
            <v xml:space="preserve">  Production</v>
          </cell>
          <cell r="D320">
            <v>38504</v>
          </cell>
          <cell r="F320">
            <v>43300</v>
          </cell>
        </row>
        <row r="321">
          <cell r="A321" t="str">
            <v xml:space="preserve">  Transmission </v>
          </cell>
          <cell r="D321">
            <v>10710</v>
          </cell>
          <cell r="F321">
            <v>9025</v>
          </cell>
        </row>
        <row r="322">
          <cell r="A322" t="str">
            <v xml:space="preserve">  General </v>
          </cell>
          <cell r="D322" t="str">
            <v>-</v>
          </cell>
          <cell r="F322">
            <v>202</v>
          </cell>
        </row>
        <row r="323">
          <cell r="D323" t="str">
            <v>-</v>
          </cell>
          <cell r="F323" t="str">
            <v>-</v>
          </cell>
        </row>
        <row r="324">
          <cell r="D324">
            <v>49214</v>
          </cell>
          <cell r="F324">
            <v>52527</v>
          </cell>
        </row>
        <row r="325">
          <cell r="A325" t="str">
            <v>D.C. AFUDC</v>
          </cell>
        </row>
        <row r="326">
          <cell r="A326" t="str">
            <v xml:space="preserve">  Production</v>
          </cell>
          <cell r="D326">
            <v>8572</v>
          </cell>
          <cell r="F326">
            <v>8542</v>
          </cell>
        </row>
        <row r="327">
          <cell r="A327" t="str">
            <v xml:space="preserve">  Transmission </v>
          </cell>
          <cell r="D327">
            <v>1437</v>
          </cell>
          <cell r="F327">
            <v>1332</v>
          </cell>
        </row>
        <row r="328">
          <cell r="A328" t="str">
            <v xml:space="preserve">  General </v>
          </cell>
          <cell r="D328" t="str">
            <v>-</v>
          </cell>
          <cell r="F328">
            <v>20</v>
          </cell>
        </row>
        <row r="329">
          <cell r="D329" t="str">
            <v>-</v>
          </cell>
          <cell r="F329" t="str">
            <v>-</v>
          </cell>
        </row>
        <row r="330">
          <cell r="D330">
            <v>10009</v>
          </cell>
          <cell r="F330">
            <v>9894</v>
          </cell>
        </row>
        <row r="332">
          <cell r="A332" t="str">
            <v>Net EPIS</v>
          </cell>
        </row>
        <row r="333">
          <cell r="A333" t="str">
            <v xml:space="preserve">  Production</v>
          </cell>
          <cell r="D333">
            <v>47076</v>
          </cell>
          <cell r="F333">
            <v>51842</v>
          </cell>
          <cell r="H333">
            <v>4766</v>
          </cell>
          <cell r="Y333">
            <v>861</v>
          </cell>
        </row>
        <row r="334">
          <cell r="A334" t="str">
            <v xml:space="preserve">  Transmission </v>
          </cell>
          <cell r="D334">
            <v>12147</v>
          </cell>
          <cell r="F334">
            <v>10357</v>
          </cell>
          <cell r="H334">
            <v>-1790</v>
          </cell>
          <cell r="Y334">
            <v>-323</v>
          </cell>
        </row>
        <row r="335">
          <cell r="A335" t="str">
            <v xml:space="preserve">  General </v>
          </cell>
          <cell r="D335" t="str">
            <v>-</v>
          </cell>
          <cell r="F335">
            <v>222</v>
          </cell>
          <cell r="H335">
            <v>222</v>
          </cell>
          <cell r="Y335">
            <v>40</v>
          </cell>
        </row>
        <row r="336">
          <cell r="D336" t="str">
            <v>-</v>
          </cell>
          <cell r="F336" t="str">
            <v>-</v>
          </cell>
          <cell r="H336" t="str">
            <v>-</v>
          </cell>
          <cell r="Y336" t="str">
            <v>-</v>
          </cell>
        </row>
        <row r="337">
          <cell r="A337" t="str">
            <v xml:space="preserve">  Net EPIS</v>
          </cell>
          <cell r="D337">
            <v>59223</v>
          </cell>
          <cell r="F337">
            <v>62421</v>
          </cell>
          <cell r="H337">
            <v>3198</v>
          </cell>
          <cell r="Y337">
            <v>578</v>
          </cell>
        </row>
        <row r="338">
          <cell r="Y338" t="str">
            <v>=</v>
          </cell>
        </row>
        <row r="339">
          <cell r="A339" t="str">
            <v>ACCUMULATED DEPR</v>
          </cell>
        </row>
        <row r="340">
          <cell r="A340" t="str">
            <v xml:space="preserve">  Production</v>
          </cell>
          <cell r="D340">
            <v>-795</v>
          </cell>
          <cell r="F340">
            <v>-836</v>
          </cell>
          <cell r="H340">
            <v>-41</v>
          </cell>
          <cell r="Y340">
            <v>-7</v>
          </cell>
        </row>
        <row r="341">
          <cell r="A341" t="str">
            <v xml:space="preserve">  Transmission </v>
          </cell>
          <cell r="D341">
            <v>-147</v>
          </cell>
          <cell r="F341">
            <v>-107</v>
          </cell>
          <cell r="H341">
            <v>40</v>
          </cell>
          <cell r="Y341">
            <v>7</v>
          </cell>
        </row>
        <row r="342">
          <cell r="A342" t="str">
            <v xml:space="preserve">  General </v>
          </cell>
          <cell r="D342" t="str">
            <v>-</v>
          </cell>
          <cell r="F342">
            <v>-8</v>
          </cell>
          <cell r="H342">
            <v>-8</v>
          </cell>
          <cell r="Y342">
            <v>-1</v>
          </cell>
        </row>
        <row r="343">
          <cell r="D343" t="str">
            <v>-</v>
          </cell>
          <cell r="F343" t="str">
            <v>-</v>
          </cell>
          <cell r="H343" t="str">
            <v>-</v>
          </cell>
          <cell r="Y343" t="str">
            <v>-</v>
          </cell>
        </row>
        <row r="344">
          <cell r="A344" t="str">
            <v xml:space="preserve">  Accum depr</v>
          </cell>
          <cell r="D344">
            <v>-942</v>
          </cell>
          <cell r="F344">
            <v>-951</v>
          </cell>
          <cell r="H344">
            <v>-9</v>
          </cell>
          <cell r="Y344">
            <v>-1</v>
          </cell>
        </row>
        <row r="345">
          <cell r="Y345" t="str">
            <v>=</v>
          </cell>
        </row>
        <row r="347">
          <cell r="A347" t="str">
            <v>ADT  (Assume all production)</v>
          </cell>
          <cell r="D347">
            <v>2</v>
          </cell>
          <cell r="F347">
            <v>-14</v>
          </cell>
          <cell r="H347">
            <v>-16</v>
          </cell>
          <cell r="Y347">
            <v>-3</v>
          </cell>
        </row>
        <row r="348">
          <cell r="D348" t="str">
            <v>-</v>
          </cell>
          <cell r="F348" t="str">
            <v>-</v>
          </cell>
          <cell r="H348" t="str">
            <v>-</v>
          </cell>
          <cell r="Y348" t="str">
            <v>=</v>
          </cell>
        </row>
        <row r="349">
          <cell r="A349" t="str">
            <v>NET RATE BASE</v>
          </cell>
        </row>
        <row r="350">
          <cell r="A350" t="str">
            <v xml:space="preserve">  Production</v>
          </cell>
          <cell r="D350">
            <v>46283</v>
          </cell>
          <cell r="F350">
            <v>50992</v>
          </cell>
          <cell r="H350">
            <v>4709</v>
          </cell>
          <cell r="Y350">
            <v>851</v>
          </cell>
        </row>
        <row r="351">
          <cell r="A351" t="str">
            <v xml:space="preserve">  Transmission </v>
          </cell>
          <cell r="D351">
            <v>12000</v>
          </cell>
          <cell r="F351">
            <v>10250</v>
          </cell>
          <cell r="H351">
            <v>-1750</v>
          </cell>
          <cell r="Y351">
            <v>-316</v>
          </cell>
        </row>
        <row r="352">
          <cell r="A352" t="str">
            <v xml:space="preserve">  General </v>
          </cell>
          <cell r="D352" t="str">
            <v>-</v>
          </cell>
          <cell r="F352">
            <v>214</v>
          </cell>
          <cell r="H352">
            <v>214</v>
          </cell>
          <cell r="Y352">
            <v>39</v>
          </cell>
        </row>
        <row r="353">
          <cell r="D353" t="str">
            <v>-</v>
          </cell>
          <cell r="F353" t="str">
            <v>-</v>
          </cell>
          <cell r="H353" t="str">
            <v>-</v>
          </cell>
          <cell r="Y353" t="str">
            <v>-</v>
          </cell>
        </row>
        <row r="355">
          <cell r="A355" t="str">
            <v>NET ADDITION TO RATE BASE</v>
          </cell>
          <cell r="D355">
            <v>58283</v>
          </cell>
          <cell r="F355">
            <v>61456</v>
          </cell>
          <cell r="H355">
            <v>3173</v>
          </cell>
          <cell r="Y355">
            <v>574</v>
          </cell>
        </row>
        <row r="357">
          <cell r="A357" t="str">
            <v>INTEREST SYNCH:    (attribute 100% to EPIS)</v>
          </cell>
        </row>
        <row r="358">
          <cell r="B358" t="str">
            <v>wtd cost of debt (912)</v>
          </cell>
          <cell r="D358">
            <v>3.9900000000000005E-2</v>
          </cell>
          <cell r="F358">
            <v>3.9900000000000005E-2</v>
          </cell>
          <cell r="H358">
            <v>3.9900000000000005E-2</v>
          </cell>
        </row>
        <row r="360">
          <cell r="A360" t="str">
            <v xml:space="preserve">  Production</v>
          </cell>
          <cell r="D360">
            <v>1847</v>
          </cell>
          <cell r="F360">
            <v>2035</v>
          </cell>
          <cell r="H360">
            <v>188</v>
          </cell>
          <cell r="L360">
            <v>-20</v>
          </cell>
          <cell r="W360">
            <v>-57</v>
          </cell>
          <cell r="Y360">
            <v>-140</v>
          </cell>
        </row>
        <row r="361">
          <cell r="A361" t="str">
            <v xml:space="preserve">  Transmission </v>
          </cell>
          <cell r="D361">
            <v>479</v>
          </cell>
          <cell r="F361">
            <v>409</v>
          </cell>
          <cell r="H361">
            <v>-70</v>
          </cell>
          <cell r="L361">
            <v>7</v>
          </cell>
          <cell r="W361">
            <v>21</v>
          </cell>
          <cell r="Y361">
            <v>51</v>
          </cell>
        </row>
        <row r="362">
          <cell r="A362" t="str">
            <v xml:space="preserve">  General </v>
          </cell>
          <cell r="D362">
            <v>0</v>
          </cell>
          <cell r="F362">
            <v>9</v>
          </cell>
          <cell r="H362">
            <v>9</v>
          </cell>
          <cell r="L362">
            <v>-1</v>
          </cell>
          <cell r="W362">
            <v>-3</v>
          </cell>
          <cell r="Y362">
            <v>-7</v>
          </cell>
        </row>
        <row r="363">
          <cell r="D363" t="str">
            <v>-</v>
          </cell>
          <cell r="F363" t="str">
            <v>-</v>
          </cell>
          <cell r="H363" t="str">
            <v>-</v>
          </cell>
          <cell r="L363" t="str">
            <v>-</v>
          </cell>
          <cell r="W363" t="str">
            <v>-</v>
          </cell>
          <cell r="Y363" t="str">
            <v>-</v>
          </cell>
        </row>
        <row r="364">
          <cell r="D364">
            <v>2326</v>
          </cell>
          <cell r="F364">
            <v>2453</v>
          </cell>
          <cell r="H364">
            <v>127</v>
          </cell>
          <cell r="L364">
            <v>-14</v>
          </cell>
          <cell r="W364">
            <v>-39</v>
          </cell>
          <cell r="Y364">
            <v>-96</v>
          </cell>
        </row>
        <row r="365">
          <cell r="A365" t="str">
            <v>TOTAL REVENUE REQUIREMENT ASSOC W/ RATE BASE</v>
          </cell>
        </row>
        <row r="366">
          <cell r="A366" t="str">
            <v xml:space="preserve">  Production</v>
          </cell>
          <cell r="Y366">
            <v>711</v>
          </cell>
        </row>
        <row r="367">
          <cell r="A367" t="str">
            <v xml:space="preserve">  Transmission </v>
          </cell>
          <cell r="Y367">
            <v>-265</v>
          </cell>
        </row>
        <row r="368">
          <cell r="A368" t="str">
            <v xml:space="preserve">  General </v>
          </cell>
          <cell r="Y368">
            <v>32</v>
          </cell>
        </row>
        <row r="369">
          <cell r="Y369" t="str">
            <v>-</v>
          </cell>
        </row>
        <row r="370">
          <cell r="Y370">
            <v>478</v>
          </cell>
        </row>
        <row r="372">
          <cell r="A372" t="str">
            <v>Depreciation exp</v>
          </cell>
        </row>
        <row r="373">
          <cell r="A373" t="str">
            <v xml:space="preserve">  Production</v>
          </cell>
          <cell r="D373">
            <v>1589</v>
          </cell>
          <cell r="F373">
            <v>1673</v>
          </cell>
          <cell r="H373">
            <v>84</v>
          </cell>
          <cell r="Y373">
            <v>90</v>
          </cell>
        </row>
        <row r="374">
          <cell r="A374" t="str">
            <v xml:space="preserve">  Transmission </v>
          </cell>
          <cell r="D374">
            <v>295</v>
          </cell>
          <cell r="F374">
            <v>213</v>
          </cell>
          <cell r="H374">
            <v>-82</v>
          </cell>
          <cell r="Y374">
            <v>-88</v>
          </cell>
        </row>
        <row r="375">
          <cell r="A375" t="str">
            <v xml:space="preserve">  General </v>
          </cell>
          <cell r="D375" t="str">
            <v>-</v>
          </cell>
          <cell r="F375">
            <v>16</v>
          </cell>
          <cell r="H375">
            <v>16</v>
          </cell>
          <cell r="Y375">
            <v>17</v>
          </cell>
        </row>
        <row r="376">
          <cell r="D376" t="str">
            <v>-</v>
          </cell>
          <cell r="F376" t="str">
            <v>-</v>
          </cell>
          <cell r="H376" t="str">
            <v>-</v>
          </cell>
          <cell r="Y376" t="str">
            <v>-</v>
          </cell>
        </row>
        <row r="377">
          <cell r="D377">
            <v>1884</v>
          </cell>
          <cell r="F377">
            <v>1902</v>
          </cell>
          <cell r="H377">
            <v>18</v>
          </cell>
          <cell r="Y377">
            <v>19</v>
          </cell>
        </row>
        <row r="379">
          <cell r="A379" t="str">
            <v>Total revenue requirement impact with int synch</v>
          </cell>
          <cell r="Y379">
            <v>497</v>
          </cell>
        </row>
        <row r="380">
          <cell r="Y380" t="str">
            <v>=</v>
          </cell>
        </row>
        <row r="382">
          <cell r="A382" t="str">
            <v>||\012</v>
          </cell>
        </row>
        <row r="388">
          <cell r="A388" t="str">
            <v>STATION H CT-2</v>
          </cell>
        </row>
        <row r="389">
          <cell r="D389" t="str">
            <v>912</v>
          </cell>
          <cell r="F389" t="str">
            <v>8 &amp; 4</v>
          </cell>
          <cell r="H389" t="str">
            <v>Difference</v>
          </cell>
          <cell r="L389" t="str">
            <v>DCIT</v>
          </cell>
          <cell r="W389" t="str">
            <v>FIT</v>
          </cell>
          <cell r="Y389" t="str">
            <v>REV REQ</v>
          </cell>
        </row>
        <row r="390">
          <cell r="D390" t="str">
            <v>-</v>
          </cell>
          <cell r="F390" t="str">
            <v>-</v>
          </cell>
          <cell r="H390" t="str">
            <v>-</v>
          </cell>
          <cell r="L390" t="str">
            <v>-</v>
          </cell>
          <cell r="W390" t="str">
            <v>-</v>
          </cell>
          <cell r="Y390" t="str">
            <v>-</v>
          </cell>
        </row>
        <row r="391">
          <cell r="A391" t="str">
            <v>RATE BASE</v>
          </cell>
        </row>
        <row r="393">
          <cell r="A393" t="str">
            <v>SYSTEM EPIS</v>
          </cell>
        </row>
        <row r="394">
          <cell r="A394" t="str">
            <v xml:space="preserve">  Production</v>
          </cell>
          <cell r="F394">
            <v>61694</v>
          </cell>
        </row>
        <row r="395">
          <cell r="A395" t="str">
            <v xml:space="preserve">  Transmission</v>
          </cell>
          <cell r="F395">
            <v>8781</v>
          </cell>
        </row>
        <row r="396">
          <cell r="A396" t="str">
            <v xml:space="preserve">  General</v>
          </cell>
          <cell r="F396">
            <v>642</v>
          </cell>
        </row>
        <row r="398">
          <cell r="A398" t="str">
            <v>D.C. ALLOCATED EPIS</v>
          </cell>
        </row>
        <row r="399">
          <cell r="A399" t="str">
            <v xml:space="preserve">  Production</v>
          </cell>
          <cell r="F399">
            <v>24122</v>
          </cell>
        </row>
        <row r="400">
          <cell r="A400" t="str">
            <v xml:space="preserve">  Transmission </v>
          </cell>
          <cell r="F400">
            <v>3433</v>
          </cell>
        </row>
        <row r="401">
          <cell r="A401" t="str">
            <v xml:space="preserve">  General </v>
          </cell>
          <cell r="F401">
            <v>278</v>
          </cell>
        </row>
        <row r="402">
          <cell r="F402" t="str">
            <v>-</v>
          </cell>
        </row>
        <row r="403">
          <cell r="F403">
            <v>27833</v>
          </cell>
        </row>
        <row r="404">
          <cell r="A404" t="str">
            <v xml:space="preserve">D.C. AFUDC </v>
          </cell>
        </row>
        <row r="405">
          <cell r="A405" t="str">
            <v xml:space="preserve">  Production</v>
          </cell>
          <cell r="F405">
            <v>3140</v>
          </cell>
        </row>
        <row r="406">
          <cell r="A406" t="str">
            <v xml:space="preserve">  Transmission </v>
          </cell>
          <cell r="F406">
            <v>179</v>
          </cell>
        </row>
        <row r="407">
          <cell r="A407" t="str">
            <v xml:space="preserve">  General </v>
          </cell>
          <cell r="F407">
            <v>19</v>
          </cell>
        </row>
        <row r="408">
          <cell r="F408" t="str">
            <v>-</v>
          </cell>
        </row>
        <row r="409">
          <cell r="F409">
            <v>3338</v>
          </cell>
        </row>
        <row r="411">
          <cell r="A411" t="str">
            <v>D.C. CCRF</v>
          </cell>
        </row>
        <row r="412">
          <cell r="A412" t="str">
            <v xml:space="preserve">  Production</v>
          </cell>
          <cell r="F412">
            <v>593</v>
          </cell>
        </row>
        <row r="413">
          <cell r="A413" t="str">
            <v xml:space="preserve">  Transmission </v>
          </cell>
          <cell r="F413">
            <v>169</v>
          </cell>
        </row>
        <row r="414">
          <cell r="F414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all ROR - (Sc 1 - p. 1)"/>
      <sheetName val="Summary of ROE (Sc 1 - p. 2)"/>
      <sheetName val="Risk Adjustment (Sc 1 - p. 3)"/>
      <sheetName val="Market Cap. (Sc 1 - p. 5)"/>
      <sheetName val="Bond Ratings"/>
      <sheetName val="Yield spreads"/>
      <sheetName val="5 yr IL Amer"/>
      <sheetName val="H2O Cap And Fin Stats (Sch4)"/>
      <sheetName val="awr 5yr"/>
      <sheetName val="wtr 5yr"/>
      <sheetName val="cwt 5yr"/>
      <sheetName val="msex 5yr"/>
      <sheetName val="sjw 5yr"/>
      <sheetName val="yorw 5yr"/>
      <sheetName val="H20 STD "/>
      <sheetName val="H20 No STD "/>
      <sheetName val="Utility Sample Fin Stats"/>
      <sheetName val="AGL 5yr"/>
      <sheetName val="LNT 5yr"/>
      <sheetName val="AEP 5yr"/>
      <sheetName val="ATO 5yr"/>
      <sheetName val="CNL 5yr"/>
      <sheetName val="ED 5yr"/>
      <sheetName val="DPL 5yr"/>
      <sheetName val="FPL 5yr"/>
      <sheetName val="HE 5yr"/>
      <sheetName val="TEG 5yr"/>
      <sheetName val="LG 5yr"/>
      <sheetName val="NJR 5yr"/>
      <sheetName val="GAS 5yr"/>
      <sheetName val="NU 5yr"/>
      <sheetName val="NWN 5yr"/>
      <sheetName val="NST 5yr"/>
      <sheetName val="PNY 5yr"/>
      <sheetName val="PNW 5yr"/>
      <sheetName val="PGN 5yr"/>
      <sheetName val="SCG 5yr"/>
      <sheetName val="SO 5yr"/>
      <sheetName val="SWX 5yr"/>
      <sheetName val="VVC 5yr"/>
      <sheetName val="WGL 5yr"/>
      <sheetName val="WEC 5yr"/>
      <sheetName val="XEL 5yr"/>
      <sheetName val="Utility Cap Struct (incl STD)"/>
      <sheetName val="DCF Summary"/>
      <sheetName val="Qtrly growth DCF"/>
      <sheetName val="Qtrly Cash Flow DCF"/>
      <sheetName val="Two-Stage DCF"/>
      <sheetName val="Three-Stage DCF"/>
      <sheetName val="EIA Ann. Outlook Table 20"/>
      <sheetName val="Market Premium (S&amp;P 500 DCF)"/>
      <sheetName val="CAPM Backup (Sc 12 - p. 2)"/>
      <sheetName val="Risk-Free Rate (Sc 12 - WP)"/>
      <sheetName val="Calculate"/>
      <sheetName val="GDP Growth"/>
      <sheetName val="Zachs Data"/>
      <sheetName val="AGL"/>
      <sheetName val="LNT"/>
      <sheetName val="AEP"/>
      <sheetName val="ATO"/>
      <sheetName val="CNL"/>
      <sheetName val="ED"/>
      <sheetName val="DPL"/>
      <sheetName val="EGN"/>
      <sheetName val="FPL"/>
      <sheetName val="HE"/>
      <sheetName val="TEG"/>
      <sheetName val="LG"/>
      <sheetName val="NJR"/>
      <sheetName val="GAS"/>
      <sheetName val="NU"/>
      <sheetName val="NWN"/>
      <sheetName val="NST"/>
      <sheetName val="PNY"/>
      <sheetName val="PNW"/>
      <sheetName val="PGN"/>
      <sheetName val="SCG"/>
      <sheetName val="SO"/>
      <sheetName val="SWX"/>
      <sheetName val="VVC"/>
      <sheetName val="WGL"/>
      <sheetName val="WEC"/>
      <sheetName val="XEL"/>
      <sheetName val="AWR"/>
      <sheetName val="WTR"/>
      <sheetName val="CWT"/>
      <sheetName val="MSEX"/>
      <sheetName val="SJW"/>
      <sheetName val="YORW"/>
      <sheetName val="Return Data"/>
      <sheetName val="S&amp;P 500 Stats"/>
      <sheetName val="DCF Goal Seek"/>
      <sheetName val="NCDCF Goal See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11">
          <cell r="C11">
            <v>0.1452</v>
          </cell>
          <cell r="G11">
            <v>0.1095</v>
          </cell>
        </row>
        <row r="29">
          <cell r="C29">
            <v>0.1191</v>
          </cell>
          <cell r="G29">
            <v>0.1348</v>
          </cell>
        </row>
        <row r="47">
          <cell r="C47">
            <v>0.1583</v>
          </cell>
          <cell r="G47">
            <v>0.12870000000000001</v>
          </cell>
        </row>
        <row r="65">
          <cell r="C65">
            <v>0.11409999999999999</v>
          </cell>
          <cell r="G65">
            <v>0.12670000000000001</v>
          </cell>
        </row>
        <row r="83">
          <cell r="C83">
            <v>0.1182</v>
          </cell>
          <cell r="G83">
            <v>0.1183</v>
          </cell>
        </row>
        <row r="101">
          <cell r="C101">
            <v>0.20910000000000001</v>
          </cell>
          <cell r="G101">
            <v>0.1019</v>
          </cell>
        </row>
        <row r="119">
          <cell r="C119">
            <v>0.1686</v>
          </cell>
        </row>
        <row r="137">
          <cell r="C137">
            <v>0.1258</v>
          </cell>
          <cell r="G137">
            <v>0.1177</v>
          </cell>
        </row>
        <row r="155">
          <cell r="C155">
            <v>0.2132</v>
          </cell>
          <cell r="G155">
            <v>0.14219999999999999</v>
          </cell>
        </row>
        <row r="173">
          <cell r="C173">
            <v>0.11559999999999999</v>
          </cell>
          <cell r="G173">
            <v>0.13189999999999999</v>
          </cell>
        </row>
        <row r="191">
          <cell r="C191">
            <v>0.14269999999999999</v>
          </cell>
          <cell r="G191">
            <v>0.1089</v>
          </cell>
        </row>
        <row r="209">
          <cell r="C209">
            <v>0.122</v>
          </cell>
          <cell r="G209">
            <v>0.1242</v>
          </cell>
        </row>
        <row r="227">
          <cell r="C227">
            <v>0.14419999999999999</v>
          </cell>
          <cell r="G227">
            <v>0.1227</v>
          </cell>
        </row>
        <row r="245">
          <cell r="C245">
            <v>0.11409999999999999</v>
          </cell>
          <cell r="G245">
            <v>0.1096</v>
          </cell>
        </row>
        <row r="263">
          <cell r="C263">
            <v>0.128</v>
          </cell>
          <cell r="G263">
            <v>0.1341</v>
          </cell>
        </row>
        <row r="281">
          <cell r="C281">
            <v>0.1154</v>
          </cell>
          <cell r="G281">
            <v>0.1202</v>
          </cell>
        </row>
        <row r="299">
          <cell r="C299">
            <v>0.12590000000000001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all ROR - (Sc 1 - p. 1)"/>
      <sheetName val="Summary of ROE (Sc 1 - p. 2)"/>
      <sheetName val="Risk Adjustment (Sc 1 - p. 3)"/>
      <sheetName val="Market Cap. (Sc 1 - p. 5)"/>
      <sheetName val="Bond Ratings"/>
      <sheetName val="Yield spreads"/>
      <sheetName val="5 yr IL Amer"/>
      <sheetName val="H2O Cap And Fin Stats (Sch4)"/>
      <sheetName val="awr 5yr"/>
      <sheetName val="wtr 5yr"/>
      <sheetName val="cwt 5yr"/>
      <sheetName val="msex 5yr"/>
      <sheetName val="sjw 5yr"/>
      <sheetName val="yorw 5yr"/>
      <sheetName val="H20 STD "/>
      <sheetName val="H20 No STD "/>
      <sheetName val="Utility Sample Fin Stats"/>
      <sheetName val="AGL 5yr"/>
      <sheetName val="LNT 5yr"/>
      <sheetName val="AEP 5yr"/>
      <sheetName val="ATO 5yr"/>
      <sheetName val="CNL 5yr"/>
      <sheetName val="ED 5yr"/>
      <sheetName val="DPL 5yr"/>
      <sheetName val="FPL 5yr"/>
      <sheetName val="HE 5yr"/>
      <sheetName val="TEG 5yr"/>
      <sheetName val="LG 5yr"/>
      <sheetName val="NJR 5yr"/>
      <sheetName val="GAS 5yr"/>
      <sheetName val="NU 5yr"/>
      <sheetName val="NWN 5yr"/>
      <sheetName val="NST 5yr"/>
      <sheetName val="PNY 5yr"/>
      <sheetName val="PNW 5yr"/>
      <sheetName val="PGN 5yr"/>
      <sheetName val="SCG 5yr"/>
      <sheetName val="SO 5yr"/>
      <sheetName val="SWX 5yr"/>
      <sheetName val="VVC 5yr"/>
      <sheetName val="WGL 5yr"/>
      <sheetName val="WEC 5yr"/>
      <sheetName val="XEL 5yr"/>
      <sheetName val="Utility Cap Struct (incl STD)"/>
      <sheetName val="DCF Summary"/>
      <sheetName val="Qtrly growth DCF"/>
      <sheetName val="Qtrly Cash Flow DCF"/>
      <sheetName val="Two-Stage DCF"/>
      <sheetName val="Three-Stage DCF"/>
      <sheetName val="EIA Ann. Outlook Table 20"/>
      <sheetName val="Market Premium (S&amp;P 500 DCF)"/>
      <sheetName val="CAPM Backup (Sc 12 - p. 2)"/>
      <sheetName val="Risk-Free Rate (Sc 12 - WP)"/>
      <sheetName val="Calculate"/>
      <sheetName val="GDP Growth"/>
      <sheetName val="Zachs Data"/>
      <sheetName val="AGL"/>
      <sheetName val="LNT"/>
      <sheetName val="AEP"/>
      <sheetName val="ATO"/>
      <sheetName val="CNL"/>
      <sheetName val="ED"/>
      <sheetName val="DPL"/>
      <sheetName val="EGN"/>
      <sheetName val="FPL"/>
      <sheetName val="HE"/>
      <sheetName val="TEG"/>
      <sheetName val="LG"/>
      <sheetName val="NJR"/>
      <sheetName val="GAS"/>
      <sheetName val="NU"/>
      <sheetName val="NWN"/>
      <sheetName val="NST"/>
      <sheetName val="PNY"/>
      <sheetName val="PNW"/>
      <sheetName val="PGN"/>
      <sheetName val="SCG"/>
      <sheetName val="SO"/>
      <sheetName val="SWX"/>
      <sheetName val="VVC"/>
      <sheetName val="WGL"/>
      <sheetName val="WEC"/>
      <sheetName val="XEL"/>
      <sheetName val="AWR"/>
      <sheetName val="WTR"/>
      <sheetName val="CWT"/>
      <sheetName val="MSEX"/>
      <sheetName val="SJW"/>
      <sheetName val="YORW"/>
      <sheetName val="Return Data"/>
      <sheetName val="S&amp;P 500 Stats"/>
      <sheetName val="DCF Goal Seek"/>
      <sheetName val="NCDCF Goal See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11">
          <cell r="C11">
            <v>0.1452</v>
          </cell>
          <cell r="G11">
            <v>0.1095</v>
          </cell>
        </row>
        <row r="29">
          <cell r="C29">
            <v>0.1191</v>
          </cell>
          <cell r="G29">
            <v>0.1348</v>
          </cell>
        </row>
        <row r="47">
          <cell r="C47">
            <v>0.1583</v>
          </cell>
          <cell r="G47">
            <v>0.12870000000000001</v>
          </cell>
        </row>
        <row r="65">
          <cell r="C65">
            <v>0.11409999999999999</v>
          </cell>
          <cell r="G65">
            <v>0.12670000000000001</v>
          </cell>
        </row>
        <row r="83">
          <cell r="C83">
            <v>0.1182</v>
          </cell>
          <cell r="G83">
            <v>0.1183</v>
          </cell>
        </row>
        <row r="101">
          <cell r="C101">
            <v>0.20910000000000001</v>
          </cell>
          <cell r="G101">
            <v>0.1019</v>
          </cell>
        </row>
        <row r="119">
          <cell r="C119">
            <v>0.1686</v>
          </cell>
        </row>
        <row r="137">
          <cell r="C137">
            <v>0.1258</v>
          </cell>
          <cell r="G137">
            <v>0.1177</v>
          </cell>
        </row>
        <row r="155">
          <cell r="C155">
            <v>0.2132</v>
          </cell>
          <cell r="G155">
            <v>0.14219999999999999</v>
          </cell>
        </row>
        <row r="173">
          <cell r="C173">
            <v>0.11559999999999999</v>
          </cell>
          <cell r="G173">
            <v>0.13189999999999999</v>
          </cell>
        </row>
        <row r="191">
          <cell r="C191">
            <v>0.14269999999999999</v>
          </cell>
          <cell r="G191">
            <v>0.1089</v>
          </cell>
        </row>
        <row r="209">
          <cell r="C209">
            <v>0.122</v>
          </cell>
          <cell r="G209">
            <v>0.1242</v>
          </cell>
        </row>
        <row r="227">
          <cell r="C227">
            <v>0.14419999999999999</v>
          </cell>
          <cell r="G227">
            <v>0.1227</v>
          </cell>
        </row>
        <row r="245">
          <cell r="C245">
            <v>0.11409999999999999</v>
          </cell>
          <cell r="G245">
            <v>0.1096</v>
          </cell>
        </row>
        <row r="263">
          <cell r="C263">
            <v>0.128</v>
          </cell>
          <cell r="G263">
            <v>0.1341</v>
          </cell>
        </row>
        <row r="281">
          <cell r="C281">
            <v>0.1154</v>
          </cell>
          <cell r="G281">
            <v>0.1202</v>
          </cell>
        </row>
        <row r="299">
          <cell r="C299">
            <v>0.12590000000000001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-LDC"/>
      <sheetName val="___snlqueryparms"/>
      <sheetName val="Selection"/>
      <sheetName val="Credit Ratings-DO Not"/>
      <sheetName val="Regulation"/>
    </sheetNames>
    <sheetDataSet>
      <sheetData sheetId="0" refreshError="1"/>
      <sheetData sheetId="1" refreshError="1"/>
      <sheetData sheetId="2" refreshError="1"/>
      <sheetData sheetId="3">
        <row r="5">
          <cell r="E5" t="str">
            <v>A1</v>
          </cell>
          <cell r="F5">
            <v>15</v>
          </cell>
        </row>
        <row r="6">
          <cell r="E6" t="str">
            <v>A2</v>
          </cell>
          <cell r="F6">
            <v>14</v>
          </cell>
        </row>
        <row r="7">
          <cell r="E7" t="str">
            <v>A3</v>
          </cell>
          <cell r="F7">
            <v>13</v>
          </cell>
        </row>
        <row r="8">
          <cell r="E8" t="str">
            <v>Aa1</v>
          </cell>
          <cell r="F8">
            <v>18</v>
          </cell>
        </row>
        <row r="9">
          <cell r="E9" t="str">
            <v>Aa2</v>
          </cell>
          <cell r="F9">
            <v>17</v>
          </cell>
        </row>
        <row r="10">
          <cell r="E10" t="str">
            <v>Aa3</v>
          </cell>
          <cell r="F10">
            <v>16</v>
          </cell>
        </row>
        <row r="11">
          <cell r="E11" t="str">
            <v>Aaa</v>
          </cell>
          <cell r="F11">
            <v>19</v>
          </cell>
        </row>
        <row r="12">
          <cell r="E12" t="str">
            <v>B1</v>
          </cell>
          <cell r="F12">
            <v>6</v>
          </cell>
        </row>
        <row r="13">
          <cell r="E13" t="str">
            <v>B2</v>
          </cell>
          <cell r="F13">
            <v>5</v>
          </cell>
        </row>
        <row r="14">
          <cell r="E14" t="str">
            <v>B3</v>
          </cell>
          <cell r="F14">
            <v>4</v>
          </cell>
        </row>
        <row r="15">
          <cell r="E15" t="str">
            <v>Ba1</v>
          </cell>
          <cell r="F15">
            <v>9</v>
          </cell>
        </row>
        <row r="16">
          <cell r="E16" t="str">
            <v>Ba2</v>
          </cell>
          <cell r="F16">
            <v>8</v>
          </cell>
        </row>
        <row r="17">
          <cell r="E17" t="str">
            <v>Ba3</v>
          </cell>
          <cell r="F17">
            <v>7</v>
          </cell>
        </row>
        <row r="18">
          <cell r="E18" t="str">
            <v>Baa1</v>
          </cell>
          <cell r="F18">
            <v>12</v>
          </cell>
        </row>
        <row r="19">
          <cell r="E19" t="str">
            <v>Baa2</v>
          </cell>
          <cell r="F19">
            <v>11</v>
          </cell>
        </row>
        <row r="20">
          <cell r="E20" t="str">
            <v>Baa3</v>
          </cell>
          <cell r="F20">
            <v>10</v>
          </cell>
        </row>
        <row r="21">
          <cell r="E21" t="str">
            <v>C</v>
          </cell>
          <cell r="F21">
            <v>1</v>
          </cell>
        </row>
        <row r="22">
          <cell r="E22" t="str">
            <v>Ca</v>
          </cell>
          <cell r="F22">
            <v>2</v>
          </cell>
        </row>
        <row r="23">
          <cell r="E23" t="str">
            <v>Caa</v>
          </cell>
          <cell r="F23">
            <v>3</v>
          </cell>
        </row>
      </sheetData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2">
          <cell r="A2" t="str">
            <v>Middlesex Water Company</v>
          </cell>
        </row>
        <row r="5">
          <cell r="A5" t="str">
            <v>Proxy Group of Six</v>
          </cell>
        </row>
        <row r="6">
          <cell r="A6" t="str">
            <v>Water Companies</v>
          </cell>
          <cell r="F6" t="str">
            <v>Middlesex</v>
          </cell>
          <cell r="I6" t="str">
            <v>Proxy Group of Six</v>
          </cell>
        </row>
        <row r="7">
          <cell r="F7" t="str">
            <v>Water Company</v>
          </cell>
          <cell r="I7" t="str">
            <v>Water Companies</v>
          </cell>
        </row>
        <row r="8">
          <cell r="A8" t="str">
            <v>American Water Works Co., Inc.</v>
          </cell>
        </row>
        <row r="9">
          <cell r="A9" t="str">
            <v>Aquarion Company</v>
          </cell>
        </row>
        <row r="10">
          <cell r="A10" t="str">
            <v>Connecticut Water Service, Inc.</v>
          </cell>
        </row>
        <row r="11">
          <cell r="A11" t="str">
            <v>E'Town Corporation</v>
          </cell>
        </row>
        <row r="12">
          <cell r="A12" t="str">
            <v>Philadelphia Suburban Corp.</v>
          </cell>
        </row>
        <row r="13">
          <cell r="A13" t="str">
            <v>United Water Resources, Inc.</v>
          </cell>
        </row>
        <row r="15">
          <cell r="A15" t="str">
            <v>Average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2">
          <cell r="A2" t="str">
            <v>Middlesex Water Company</v>
          </cell>
        </row>
        <row r="5">
          <cell r="A5" t="str">
            <v>Proxy Group of Six</v>
          </cell>
        </row>
        <row r="6">
          <cell r="A6" t="str">
            <v>Water Companies</v>
          </cell>
          <cell r="F6" t="str">
            <v>Middlesex</v>
          </cell>
          <cell r="I6" t="str">
            <v>Proxy Group of Six</v>
          </cell>
        </row>
        <row r="7">
          <cell r="F7" t="str">
            <v>Water Company</v>
          </cell>
          <cell r="I7" t="str">
            <v>Water Companies</v>
          </cell>
        </row>
        <row r="8">
          <cell r="A8" t="str">
            <v>American Water Works Co., Inc.</v>
          </cell>
        </row>
        <row r="9">
          <cell r="A9" t="str">
            <v>Aquarion Company</v>
          </cell>
        </row>
        <row r="10">
          <cell r="A10" t="str">
            <v>Connecticut Water Service, Inc.</v>
          </cell>
        </row>
        <row r="11">
          <cell r="A11" t="str">
            <v>E'Town Corporation</v>
          </cell>
        </row>
        <row r="12">
          <cell r="A12" t="str">
            <v>Philadelphia Suburban Corp.</v>
          </cell>
        </row>
        <row r="13">
          <cell r="A13" t="str">
            <v>United Water Resources, Inc.</v>
          </cell>
        </row>
        <row r="15">
          <cell r="A15" t="str">
            <v>Average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snloffice"/>
      <sheetName val="Summary"/>
      <sheetName val="SNL Data"/>
      <sheetName val="Parent Companies"/>
      <sheetName val="NWE"/>
      <sheetName val="CNP Balance Sheet (As-Reported)"/>
    </sheetNames>
    <sheetDataSet>
      <sheetData sheetId="0"/>
      <sheetData sheetId="1"/>
      <sheetData sheetId="2"/>
      <sheetData sheetId="3">
        <row r="1">
          <cell r="A1" t="str">
            <v>ALLETE, Inc.</v>
          </cell>
          <cell r="B1">
            <v>4022309</v>
          </cell>
          <cell r="C1" t="str">
            <v>ALE</v>
          </cell>
        </row>
        <row r="2">
          <cell r="A2" t="str">
            <v>Alliant Energy Corporation</v>
          </cell>
          <cell r="B2">
            <v>4057038</v>
          </cell>
          <cell r="C2" t="str">
            <v>LNT</v>
          </cell>
        </row>
        <row r="3">
          <cell r="A3" t="str">
            <v>Ameren Corporation</v>
          </cell>
          <cell r="B3">
            <v>4007308</v>
          </cell>
          <cell r="C3" t="str">
            <v>AEE</v>
          </cell>
        </row>
        <row r="4">
          <cell r="A4" t="str">
            <v>American Electric Power Company, Inc.</v>
          </cell>
          <cell r="B4">
            <v>4006321</v>
          </cell>
          <cell r="C4" t="str">
            <v>AEP</v>
          </cell>
        </row>
        <row r="5">
          <cell r="A5" t="str">
            <v>Avista Corporation</v>
          </cell>
          <cell r="B5">
            <v>4057075</v>
          </cell>
          <cell r="C5" t="str">
            <v>AVA</v>
          </cell>
        </row>
        <row r="6">
          <cell r="A6" t="str">
            <v>Black Hills Corporation</v>
          </cell>
          <cell r="B6">
            <v>4010420</v>
          </cell>
          <cell r="C6" t="str">
            <v>BKH</v>
          </cell>
        </row>
        <row r="7">
          <cell r="A7" t="str">
            <v>CenterPoint Energy, Inc.</v>
          </cell>
          <cell r="B7">
            <v>4074390</v>
          </cell>
          <cell r="C7" t="str">
            <v>CNP</v>
          </cell>
        </row>
        <row r="8">
          <cell r="A8" t="str">
            <v>CMS Energy Corporation</v>
          </cell>
          <cell r="B8">
            <v>4004172</v>
          </cell>
          <cell r="C8" t="str">
            <v>CMS</v>
          </cell>
        </row>
        <row r="9">
          <cell r="A9" t="str">
            <v>Consolidated Edison, Inc.</v>
          </cell>
          <cell r="B9">
            <v>4057041</v>
          </cell>
          <cell r="C9" t="str">
            <v xml:space="preserve">ED </v>
          </cell>
        </row>
        <row r="10">
          <cell r="A10" t="str">
            <v>Dominion Resources, Inc.</v>
          </cell>
          <cell r="B10">
            <v>4001616</v>
          </cell>
          <cell r="C10" t="str">
            <v>D</v>
          </cell>
        </row>
        <row r="11">
          <cell r="A11" t="str">
            <v>DTE Energy Company</v>
          </cell>
          <cell r="B11">
            <v>4057044</v>
          </cell>
          <cell r="C11" t="str">
            <v>DTE</v>
          </cell>
        </row>
        <row r="12">
          <cell r="A12" t="str">
            <v>Duke Energy Corporation</v>
          </cell>
          <cell r="B12">
            <v>4121470</v>
          </cell>
          <cell r="C12" t="str">
            <v>DUK</v>
          </cell>
        </row>
        <row r="13">
          <cell r="A13" t="str">
            <v>Empire District Electric Company</v>
          </cell>
          <cell r="B13">
            <v>3005475</v>
          </cell>
          <cell r="C13" t="str">
            <v>EDE</v>
          </cell>
        </row>
        <row r="14">
          <cell r="A14" t="str">
            <v>FirstEnergy Corp.</v>
          </cell>
          <cell r="B14">
            <v>4056944</v>
          </cell>
          <cell r="C14" t="str">
            <v>FE</v>
          </cell>
        </row>
        <row r="15">
          <cell r="A15" t="str">
            <v>Great Plains Energy Inc.</v>
          </cell>
          <cell r="B15">
            <v>4057005</v>
          </cell>
          <cell r="C15" t="str">
            <v>GXP</v>
          </cell>
        </row>
        <row r="16">
          <cell r="A16" t="str">
            <v>IDACORP, Inc.</v>
          </cell>
          <cell r="B16">
            <v>4056949</v>
          </cell>
          <cell r="C16" t="str">
            <v>IDA</v>
          </cell>
        </row>
        <row r="17">
          <cell r="A17" t="str">
            <v>Northwestern Corporation</v>
          </cell>
          <cell r="B17">
            <v>4057053</v>
          </cell>
          <cell r="C17" t="str">
            <v>NWE</v>
          </cell>
        </row>
        <row r="18">
          <cell r="A18" t="str">
            <v>Eversource Energy</v>
          </cell>
          <cell r="B18">
            <v>4057052</v>
          </cell>
          <cell r="C18" t="str">
            <v>ES</v>
          </cell>
        </row>
        <row r="19">
          <cell r="A19" t="str">
            <v>OGE Energy Corp.</v>
          </cell>
          <cell r="B19">
            <v>4057055</v>
          </cell>
          <cell r="C19" t="str">
            <v>OGE</v>
          </cell>
        </row>
        <row r="20">
          <cell r="A20" t="str">
            <v>Otter Tail Corporation</v>
          </cell>
          <cell r="B20">
            <v>4057017</v>
          </cell>
          <cell r="C20" t="str">
            <v>OTTR</v>
          </cell>
        </row>
        <row r="21">
          <cell r="A21" t="str">
            <v>PG&amp;E Corporation</v>
          </cell>
          <cell r="B21">
            <v>4057057</v>
          </cell>
          <cell r="C21" t="str">
            <v>PCG</v>
          </cell>
        </row>
        <row r="22">
          <cell r="A22" t="str">
            <v>PNM Resources, Inc.</v>
          </cell>
          <cell r="B22">
            <v>4006880</v>
          </cell>
          <cell r="C22" t="str">
            <v>PNM</v>
          </cell>
        </row>
        <row r="23">
          <cell r="A23" t="str">
            <v>Pinnacle West Capital Corporation</v>
          </cell>
          <cell r="B23">
            <v>4056951</v>
          </cell>
          <cell r="C23" t="str">
            <v>PNW</v>
          </cell>
        </row>
        <row r="24">
          <cell r="A24" t="str">
            <v>Portland General Electric Company</v>
          </cell>
          <cell r="B24">
            <v>4057019</v>
          </cell>
          <cell r="C24" t="str">
            <v>POR</v>
          </cell>
        </row>
        <row r="25">
          <cell r="A25" t="str">
            <v>SCANA Corporation</v>
          </cell>
          <cell r="B25">
            <v>4057061</v>
          </cell>
          <cell r="C25" t="str">
            <v>SCG</v>
          </cell>
        </row>
        <row r="26">
          <cell r="A26" t="str">
            <v>Southern Company</v>
          </cell>
          <cell r="B26">
            <v>4004298</v>
          </cell>
          <cell r="C26" t="str">
            <v>SO</v>
          </cell>
        </row>
        <row r="27">
          <cell r="A27" t="str">
            <v>TECO Energy, Inc.</v>
          </cell>
          <cell r="B27">
            <v>3010780</v>
          </cell>
          <cell r="C27" t="str">
            <v>TE</v>
          </cell>
        </row>
        <row r="28">
          <cell r="A28" t="str">
            <v>Westar Energy, Inc.</v>
          </cell>
          <cell r="B28">
            <v>4057066</v>
          </cell>
          <cell r="C28" t="str">
            <v>WR</v>
          </cell>
        </row>
        <row r="29">
          <cell r="A29" t="str">
            <v>Xcel Energy Inc.</v>
          </cell>
          <cell r="B29">
            <v>4025308</v>
          </cell>
          <cell r="C29" t="str">
            <v>XEL</v>
          </cell>
        </row>
      </sheetData>
      <sheetData sheetId="4"/>
      <sheetData sheetId="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snloffice"/>
      <sheetName val="SNL Data"/>
      <sheetName val="Parent Companies"/>
      <sheetName val="NWE"/>
      <sheetName val="CNP Balance Sheet (As-Reported)"/>
    </sheetNames>
    <sheetDataSet>
      <sheetData sheetId="0"/>
      <sheetData sheetId="1"/>
      <sheetData sheetId="2">
        <row r="1">
          <cell r="A1" t="str">
            <v>ALLETE, Inc.</v>
          </cell>
          <cell r="B1">
            <v>4022309</v>
          </cell>
          <cell r="C1" t="str">
            <v>ALE</v>
          </cell>
        </row>
        <row r="2">
          <cell r="A2" t="str">
            <v>Alliant Energy Corporation</v>
          </cell>
          <cell r="B2">
            <v>4057038</v>
          </cell>
          <cell r="C2" t="str">
            <v>LNT</v>
          </cell>
        </row>
        <row r="3">
          <cell r="A3" t="str">
            <v>Ameren Corporation</v>
          </cell>
          <cell r="B3">
            <v>4007308</v>
          </cell>
          <cell r="C3" t="str">
            <v>AEE</v>
          </cell>
        </row>
        <row r="4">
          <cell r="A4" t="str">
            <v>American Electric Power Company, Inc.</v>
          </cell>
          <cell r="B4">
            <v>4006321</v>
          </cell>
          <cell r="C4" t="str">
            <v>AEP</v>
          </cell>
        </row>
        <row r="5">
          <cell r="A5" t="str">
            <v>Avista Corporation</v>
          </cell>
          <cell r="B5">
            <v>4057075</v>
          </cell>
          <cell r="C5" t="str">
            <v>AVA</v>
          </cell>
        </row>
        <row r="6">
          <cell r="A6" t="str">
            <v>Black Hills Corporation</v>
          </cell>
          <cell r="B6">
            <v>4010420</v>
          </cell>
          <cell r="C6" t="str">
            <v>BKH</v>
          </cell>
        </row>
        <row r="7">
          <cell r="A7" t="str">
            <v>CenterPoint Energy, Inc.</v>
          </cell>
          <cell r="B7">
            <v>4074390</v>
          </cell>
          <cell r="C7" t="str">
            <v>CNP</v>
          </cell>
        </row>
        <row r="8">
          <cell r="A8" t="str">
            <v>CMS Energy Corporation</v>
          </cell>
          <cell r="B8">
            <v>4004172</v>
          </cell>
          <cell r="C8" t="str">
            <v>CMS</v>
          </cell>
        </row>
        <row r="9">
          <cell r="A9" t="str">
            <v>Consolidated Edison, Inc.</v>
          </cell>
          <cell r="B9">
            <v>4057041</v>
          </cell>
          <cell r="C9" t="str">
            <v xml:space="preserve">ED </v>
          </cell>
        </row>
        <row r="10">
          <cell r="A10" t="str">
            <v>Dominion Resources, Inc.</v>
          </cell>
          <cell r="B10">
            <v>4001616</v>
          </cell>
          <cell r="C10" t="str">
            <v>D</v>
          </cell>
        </row>
        <row r="11">
          <cell r="A11" t="str">
            <v>DTE Energy Company</v>
          </cell>
          <cell r="B11">
            <v>4057044</v>
          </cell>
          <cell r="C11" t="str">
            <v>DTE</v>
          </cell>
        </row>
        <row r="12">
          <cell r="A12" t="str">
            <v>Duke Energy Corporation</v>
          </cell>
          <cell r="B12">
            <v>4121470</v>
          </cell>
          <cell r="C12" t="str">
            <v>DUK</v>
          </cell>
        </row>
        <row r="13">
          <cell r="A13" t="str">
            <v>Empire District Electric Company</v>
          </cell>
          <cell r="B13">
            <v>3005475</v>
          </cell>
          <cell r="C13" t="str">
            <v>EDE</v>
          </cell>
        </row>
        <row r="14">
          <cell r="A14" t="str">
            <v>FirstEnergy Corp.</v>
          </cell>
          <cell r="B14">
            <v>4056944</v>
          </cell>
          <cell r="C14" t="str">
            <v>FE</v>
          </cell>
        </row>
        <row r="15">
          <cell r="A15" t="str">
            <v>Great Plains Energy Inc.</v>
          </cell>
          <cell r="B15">
            <v>4057005</v>
          </cell>
          <cell r="C15" t="str">
            <v>GXP</v>
          </cell>
        </row>
        <row r="16">
          <cell r="A16" t="str">
            <v>IDACORP, Inc.</v>
          </cell>
          <cell r="B16">
            <v>4056949</v>
          </cell>
          <cell r="C16" t="str">
            <v>IDA</v>
          </cell>
        </row>
        <row r="17">
          <cell r="A17" t="str">
            <v>Northwestern Corporation</v>
          </cell>
          <cell r="B17">
            <v>4057053</v>
          </cell>
          <cell r="C17" t="str">
            <v>NWE</v>
          </cell>
        </row>
        <row r="18">
          <cell r="A18" t="str">
            <v>Eversource Energy</v>
          </cell>
          <cell r="B18">
            <v>4057052</v>
          </cell>
          <cell r="C18" t="str">
            <v>ES</v>
          </cell>
        </row>
        <row r="19">
          <cell r="A19" t="str">
            <v>OGE Energy Corp.</v>
          </cell>
          <cell r="B19">
            <v>4057055</v>
          </cell>
          <cell r="C19" t="str">
            <v>OGE</v>
          </cell>
        </row>
        <row r="20">
          <cell r="A20" t="str">
            <v>Otter Tail Corporation</v>
          </cell>
          <cell r="B20">
            <v>4057017</v>
          </cell>
          <cell r="C20" t="str">
            <v>OTTR</v>
          </cell>
        </row>
        <row r="21">
          <cell r="A21" t="str">
            <v>PG&amp;E Corporation</v>
          </cell>
          <cell r="B21">
            <v>4057057</v>
          </cell>
          <cell r="C21" t="str">
            <v>PCG</v>
          </cell>
        </row>
        <row r="22">
          <cell r="A22" t="str">
            <v>Pinnacle West Capital Corporation</v>
          </cell>
          <cell r="B22">
            <v>4056951</v>
          </cell>
          <cell r="C22" t="str">
            <v>PNW</v>
          </cell>
        </row>
        <row r="23">
          <cell r="A23" t="str">
            <v>Portland General Electric Company</v>
          </cell>
          <cell r="B23">
            <v>4057019</v>
          </cell>
          <cell r="C23" t="str">
            <v>POR</v>
          </cell>
        </row>
        <row r="24">
          <cell r="A24" t="str">
            <v>SCANA Corporation</v>
          </cell>
          <cell r="B24">
            <v>4057061</v>
          </cell>
          <cell r="C24" t="str">
            <v>SCG</v>
          </cell>
        </row>
        <row r="25">
          <cell r="A25" t="str">
            <v>Southern Company</v>
          </cell>
          <cell r="B25">
            <v>4004298</v>
          </cell>
          <cell r="C25" t="str">
            <v>SO</v>
          </cell>
        </row>
        <row r="26">
          <cell r="A26" t="str">
            <v>TECO Energy, Inc.</v>
          </cell>
          <cell r="B26">
            <v>3010780</v>
          </cell>
          <cell r="C26" t="str">
            <v>TE</v>
          </cell>
        </row>
        <row r="27">
          <cell r="A27" t="str">
            <v>Westar Energy, Inc.</v>
          </cell>
          <cell r="B27">
            <v>4057066</v>
          </cell>
          <cell r="C27" t="str">
            <v>WR</v>
          </cell>
        </row>
        <row r="28">
          <cell r="A28" t="str">
            <v>Xcel Energy Inc.</v>
          </cell>
          <cell r="B28">
            <v>4025308</v>
          </cell>
          <cell r="C28" t="str">
            <v>XEL</v>
          </cell>
        </row>
      </sheetData>
      <sheetData sheetId="3"/>
      <sheetData sheetId="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 pres fuel"/>
      <sheetName val="proposed fuel"/>
      <sheetName val="G"/>
      <sheetName val="RES AVG"/>
      <sheetName val="RES"/>
      <sheetName val="RTM"/>
      <sheetName val="GS"/>
      <sheetName val="not used"/>
      <sheetName val="MGTLV "/>
      <sheetName val="MGTLV (a)"/>
      <sheetName val="MGT 3A"/>
      <sheetName val="MGT 3A (a)"/>
      <sheetName val="GT LV Dist"/>
      <sheetName val="GT 3A Dist"/>
      <sheetName val="GT 3B Dist"/>
      <sheetName val="MGTLV  (MAX)"/>
      <sheetName val="MGTLV (MAX) (a)"/>
      <sheetName val="MGT 3A (MAX)"/>
      <sheetName val="MGT 3A (MAX) (a)"/>
      <sheetName val="GT LV Dist (Max)"/>
      <sheetName val="GT 3A Dist (MAX)"/>
      <sheetName val="GT 3B Dist (MAX)"/>
      <sheetName val="MGTLV  (2 Part)"/>
      <sheetName val="MGTLV (2 Part) (a)"/>
      <sheetName val="MGT 3A (2 Part)"/>
      <sheetName val="MGT 3A (2 Part) (a)"/>
      <sheetName val="GT LV Dist (2 Part)"/>
      <sheetName val="GT 3A Dist (2 Part)"/>
      <sheetName val="TM RT Dist"/>
      <sheetName val="GT 3B Dist (2 Part)"/>
      <sheetName val="Surcharg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9">
          <cell r="O49">
            <v>7.2959171999999999</v>
          </cell>
          <cell r="Q49">
            <v>7.2959171999999999</v>
          </cell>
          <cell r="U49">
            <v>8.6428557599999998</v>
          </cell>
          <cell r="V49">
            <v>8.6428557599999998</v>
          </cell>
        </row>
        <row r="53">
          <cell r="O53">
            <v>0.14915880000000001</v>
          </cell>
          <cell r="Q53">
            <v>0.12606880000000001</v>
          </cell>
          <cell r="U53">
            <v>0.1566988</v>
          </cell>
          <cell r="V53">
            <v>0.1305588</v>
          </cell>
        </row>
        <row r="54">
          <cell r="Q54">
            <v>0.12606880000000001</v>
          </cell>
          <cell r="V54">
            <v>0.1305588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 pres fuel"/>
      <sheetName val="proposed fuel"/>
      <sheetName val="G"/>
      <sheetName val="RES AVG"/>
      <sheetName val="RES"/>
      <sheetName val="RTM"/>
      <sheetName val="GS"/>
      <sheetName val="not used"/>
      <sheetName val="MGTLV "/>
      <sheetName val="MGTLV (a)"/>
      <sheetName val="MGT 3A"/>
      <sheetName val="MGT 3A (a)"/>
      <sheetName val="GT LV Dist"/>
      <sheetName val="GT 3A Dist"/>
      <sheetName val="GT 3B Dist"/>
      <sheetName val="MGTLV  (MAX)"/>
      <sheetName val="MGTLV (MAX) (a)"/>
      <sheetName val="MGT 3A (MAX)"/>
      <sheetName val="MGT 3A (MAX) (a)"/>
      <sheetName val="GT LV Dist (Max)"/>
      <sheetName val="GT 3A Dist (MAX)"/>
      <sheetName val="GT 3B Dist (MAX)"/>
      <sheetName val="MGTLV  (2 Part)"/>
      <sheetName val="MGTLV (2 Part) (a)"/>
      <sheetName val="MGT 3A (2 Part)"/>
      <sheetName val="MGT 3A (2 Part) (a)"/>
      <sheetName val="GT LV Dist (2 Part)"/>
      <sheetName val="GT 3A Dist (2 Part)"/>
      <sheetName val="TM RT Dist"/>
      <sheetName val="GT 3B Dist (2 Part)"/>
      <sheetName val="Surcharg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9">
          <cell r="O49">
            <v>7.2959171999999999</v>
          </cell>
          <cell r="Q49">
            <v>7.2959171999999999</v>
          </cell>
          <cell r="U49">
            <v>8.642855759999998</v>
          </cell>
          <cell r="V49">
            <v>8.642855759999998</v>
          </cell>
        </row>
        <row r="53">
          <cell r="O53">
            <v>0.14915880000000001</v>
          </cell>
          <cell r="Q53">
            <v>0.12606880000000001</v>
          </cell>
          <cell r="U53">
            <v>0.1566988</v>
          </cell>
          <cell r="V53">
            <v>0.1305588</v>
          </cell>
        </row>
        <row r="54">
          <cell r="Q54">
            <v>0.12606880000000001</v>
          </cell>
          <cell r="V54">
            <v>0.1305588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JH-1"/>
      <sheetName val="FJH-3 p 1"/>
      <sheetName val="ATO (WP)"/>
      <sheetName val="LG (WP)"/>
      <sheetName val="NJR (WP)"/>
      <sheetName val="NWN (WP)"/>
      <sheetName val="PNY (WP)"/>
      <sheetName val="SJI (WP)"/>
      <sheetName val="SWX (WP)"/>
      <sheetName val="WGL (WP)"/>
      <sheetName val="FJH-3 p 2"/>
      <sheetName val="FJH-4 p 1"/>
      <sheetName val="FJH-4 p 2"/>
      <sheetName val="FJH-4 p 3"/>
      <sheetName val="FJH-4 p 4"/>
      <sheetName val="FJH-4 p 5"/>
      <sheetName val="FJH-4 p 6"/>
      <sheetName val="FJH-4 p 7"/>
      <sheetName val="FJH-4 p 8"/>
      <sheetName val="FJH-4 p 9"/>
      <sheetName val="FJH-5"/>
      <sheetName val="FJH-6"/>
      <sheetName val="FJH-7"/>
      <sheetName val="Spot &amp; Mnthly Cl. Pr. (WP)"/>
      <sheetName val="FJH-8"/>
      <sheetName val="FJH-9 p 1"/>
      <sheetName val="FJH-10 p 1"/>
      <sheetName val="FJH-10 p 2"/>
      <sheetName val="FJH-10 p 4"/>
      <sheetName val="FJH-10 p 5"/>
      <sheetName val="FJH-10 p 6"/>
      <sheetName val="FJH-10 p 8"/>
      <sheetName val="FJH-10 p 9"/>
      <sheetName val="Annual Bond Yields (WP)"/>
      <sheetName val="AUS RPM Study p 1"/>
      <sheetName val="AUS RPM Study p 2"/>
      <sheetName val="AUS RPM Study p 3"/>
      <sheetName val="AUS RPM Study p 4"/>
      <sheetName val="AUS RPM Study p 5"/>
      <sheetName val="AUS RPM Study p 6"/>
      <sheetName val="AUS RPM Study p 7"/>
      <sheetName val="AUS RPM Study p 8"/>
      <sheetName val="AUS RPM Study p 9"/>
      <sheetName val="AUS RPM Study p 10"/>
      <sheetName val="AUS RPM Study p 11"/>
      <sheetName val="AUS RPM Study p 12"/>
      <sheetName val="FJH-11 p 1"/>
      <sheetName val="FJH-11 pp 2-6"/>
      <sheetName val="FJH-13 p 1"/>
      <sheetName val="FJH-13 p 2"/>
      <sheetName val="VL Appr Potential (WP)"/>
      <sheetName val="FJH-14 p 1"/>
      <sheetName val="FJH-14 p 2"/>
      <sheetName val="FJH-15 p 1"/>
      <sheetName val="FJH-15 p 2 and p 7"/>
      <sheetName val="CEM Div ylds (WP)"/>
      <sheetName val="FJH-15 p 3"/>
      <sheetName val="FJH-15 p 4"/>
      <sheetName val="FJH-15 p 5"/>
      <sheetName val="FJH-15 p 6"/>
      <sheetName val="FJH-16 p 1"/>
      <sheetName val="FJH-16 p 2"/>
      <sheetName val="Sett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A1">
            <v>40394</v>
          </cell>
        </row>
        <row r="2">
          <cell r="D2" t="str">
            <v>Average Annual Yields, "Aa" Public Utility Bonds</v>
          </cell>
          <cell r="G2" t="str">
            <v>Average Annual Yields, "A" Public Utility Bonds</v>
          </cell>
          <cell r="J2" t="str">
            <v>Average Annual Yields, "Baa" Public Utility Bonds</v>
          </cell>
        </row>
        <row r="7">
          <cell r="B7">
            <v>2009</v>
          </cell>
          <cell r="D7">
            <v>5.75</v>
          </cell>
          <cell r="G7">
            <v>6.04</v>
          </cell>
          <cell r="J7">
            <v>7.06</v>
          </cell>
        </row>
        <row r="8">
          <cell r="B8">
            <v>2008</v>
          </cell>
          <cell r="D8">
            <v>6.18</v>
          </cell>
          <cell r="G8">
            <v>6.53</v>
          </cell>
          <cell r="J8">
            <v>7.25</v>
          </cell>
        </row>
        <row r="9">
          <cell r="B9">
            <v>2007</v>
          </cell>
          <cell r="D9">
            <v>5.94</v>
          </cell>
          <cell r="G9">
            <v>6.07</v>
          </cell>
          <cell r="J9">
            <v>6.33</v>
          </cell>
        </row>
        <row r="10">
          <cell r="B10">
            <v>2006</v>
          </cell>
          <cell r="D10">
            <v>5.84</v>
          </cell>
          <cell r="G10">
            <v>6.07</v>
          </cell>
          <cell r="J10">
            <v>6.32</v>
          </cell>
        </row>
        <row r="11">
          <cell r="B11">
            <v>2005</v>
          </cell>
          <cell r="D11">
            <v>5.44</v>
          </cell>
          <cell r="G11">
            <v>5.65</v>
          </cell>
          <cell r="J11">
            <v>5.93</v>
          </cell>
        </row>
        <row r="12">
          <cell r="B12">
            <v>2004</v>
          </cell>
          <cell r="D12">
            <v>6.04</v>
          </cell>
          <cell r="G12">
            <v>6.16</v>
          </cell>
          <cell r="J12">
            <v>6.4</v>
          </cell>
        </row>
        <row r="13">
          <cell r="B13">
            <v>2003</v>
          </cell>
          <cell r="D13">
            <v>6.4</v>
          </cell>
          <cell r="G13">
            <v>6.58</v>
          </cell>
          <cell r="J13">
            <v>6.84</v>
          </cell>
        </row>
        <row r="14">
          <cell r="B14">
            <v>2002</v>
          </cell>
          <cell r="D14">
            <v>7.19</v>
          </cell>
          <cell r="G14">
            <v>7.37</v>
          </cell>
          <cell r="J14">
            <v>8.02</v>
          </cell>
        </row>
        <row r="15">
          <cell r="B15">
            <v>2001</v>
          </cell>
          <cell r="D15">
            <v>7.58</v>
          </cell>
          <cell r="G15">
            <v>7.76</v>
          </cell>
          <cell r="J15">
            <v>8.0299999999999994</v>
          </cell>
        </row>
        <row r="16">
          <cell r="B16">
            <v>2000</v>
          </cell>
          <cell r="D16">
            <v>8.06</v>
          </cell>
          <cell r="G16">
            <v>8.24</v>
          </cell>
          <cell r="J16">
            <v>8.36</v>
          </cell>
        </row>
        <row r="17">
          <cell r="B17">
            <v>1999</v>
          </cell>
          <cell r="D17">
            <v>7.51</v>
          </cell>
          <cell r="G17">
            <v>7.62</v>
          </cell>
          <cell r="J17">
            <v>7.88</v>
          </cell>
        </row>
        <row r="18">
          <cell r="B18">
            <v>1998</v>
          </cell>
          <cell r="D18">
            <v>6.91</v>
          </cell>
          <cell r="G18">
            <v>7.05</v>
          </cell>
          <cell r="J18">
            <v>7.26</v>
          </cell>
        </row>
        <row r="19">
          <cell r="B19">
            <v>1997</v>
          </cell>
          <cell r="D19">
            <v>7.54</v>
          </cell>
          <cell r="G19">
            <v>7.6</v>
          </cell>
          <cell r="J19">
            <v>7.95</v>
          </cell>
        </row>
        <row r="20">
          <cell r="B20">
            <v>1996</v>
          </cell>
          <cell r="D20">
            <v>7.57</v>
          </cell>
          <cell r="G20">
            <v>7.75</v>
          </cell>
          <cell r="J20">
            <v>8.16</v>
          </cell>
        </row>
        <row r="21">
          <cell r="B21">
            <v>1995</v>
          </cell>
          <cell r="D21">
            <v>7.77</v>
          </cell>
          <cell r="G21">
            <v>7.89</v>
          </cell>
          <cell r="J21">
            <v>8.31</v>
          </cell>
        </row>
        <row r="22">
          <cell r="B22">
            <v>1994</v>
          </cell>
          <cell r="D22">
            <v>8.2100000000000009</v>
          </cell>
          <cell r="G22">
            <v>8.31</v>
          </cell>
          <cell r="J22">
            <v>8.6300000000000008</v>
          </cell>
        </row>
        <row r="23">
          <cell r="B23">
            <v>1993</v>
          </cell>
          <cell r="D23">
            <v>7.44</v>
          </cell>
          <cell r="G23">
            <v>7.59</v>
          </cell>
          <cell r="J23">
            <v>7.91</v>
          </cell>
        </row>
        <row r="24">
          <cell r="B24">
            <v>1992</v>
          </cell>
          <cell r="D24">
            <v>8.5500000000000007</v>
          </cell>
          <cell r="G24">
            <v>8.69</v>
          </cell>
          <cell r="J24">
            <v>8.86</v>
          </cell>
        </row>
        <row r="25">
          <cell r="B25">
            <v>1991</v>
          </cell>
          <cell r="D25">
            <v>9.09</v>
          </cell>
          <cell r="G25">
            <v>9.36</v>
          </cell>
          <cell r="J25">
            <v>9.5500000000000007</v>
          </cell>
        </row>
        <row r="26">
          <cell r="B26">
            <v>1990</v>
          </cell>
          <cell r="D26">
            <v>9.65</v>
          </cell>
          <cell r="G26">
            <v>9.86</v>
          </cell>
          <cell r="J26">
            <v>10.06</v>
          </cell>
        </row>
        <row r="27">
          <cell r="B27">
            <v>1989</v>
          </cell>
          <cell r="D27">
            <v>9.56</v>
          </cell>
          <cell r="G27">
            <v>9.77</v>
          </cell>
          <cell r="J27">
            <v>9.9700000000000006</v>
          </cell>
        </row>
        <row r="28">
          <cell r="B28">
            <v>1988</v>
          </cell>
          <cell r="D28">
            <v>10.26</v>
          </cell>
          <cell r="G28">
            <v>10.49</v>
          </cell>
          <cell r="J28">
            <v>11</v>
          </cell>
        </row>
        <row r="29">
          <cell r="B29">
            <v>1987</v>
          </cell>
          <cell r="D29">
            <v>9.77</v>
          </cell>
          <cell r="G29">
            <v>10.1</v>
          </cell>
          <cell r="J29">
            <v>10.53</v>
          </cell>
        </row>
        <row r="30">
          <cell r="B30">
            <v>1986</v>
          </cell>
          <cell r="D30">
            <v>9.3000000000000007</v>
          </cell>
          <cell r="G30">
            <v>9.58</v>
          </cell>
          <cell r="J30">
            <v>10</v>
          </cell>
        </row>
        <row r="31">
          <cell r="B31">
            <v>1985</v>
          </cell>
          <cell r="D31">
            <v>12.06</v>
          </cell>
          <cell r="G31">
            <v>12.47</v>
          </cell>
          <cell r="J31">
            <v>12.96</v>
          </cell>
        </row>
        <row r="32">
          <cell r="B32">
            <v>1984</v>
          </cell>
          <cell r="D32">
            <v>13.66</v>
          </cell>
          <cell r="G32">
            <v>14.03</v>
          </cell>
          <cell r="J32">
            <v>14.53</v>
          </cell>
        </row>
        <row r="33">
          <cell r="B33">
            <v>1983</v>
          </cell>
          <cell r="D33">
            <v>12.83</v>
          </cell>
          <cell r="G33">
            <v>13.66</v>
          </cell>
          <cell r="J33">
            <v>14.2</v>
          </cell>
        </row>
        <row r="34">
          <cell r="B34">
            <v>1982</v>
          </cell>
          <cell r="D34">
            <v>14.79</v>
          </cell>
          <cell r="G34">
            <v>15.86</v>
          </cell>
          <cell r="J34">
            <v>16.45</v>
          </cell>
        </row>
        <row r="35">
          <cell r="B35">
            <v>1981</v>
          </cell>
          <cell r="D35">
            <v>15.3</v>
          </cell>
          <cell r="G35">
            <v>15.95</v>
          </cell>
          <cell r="J35">
            <v>16.600000000000001</v>
          </cell>
        </row>
        <row r="36">
          <cell r="B36">
            <v>1980</v>
          </cell>
          <cell r="D36">
            <v>13</v>
          </cell>
          <cell r="G36">
            <v>13.34</v>
          </cell>
          <cell r="J36">
            <v>13.95</v>
          </cell>
        </row>
        <row r="37">
          <cell r="B37">
            <v>1979</v>
          </cell>
          <cell r="D37">
            <v>10.220000000000001</v>
          </cell>
          <cell r="G37">
            <v>10.49</v>
          </cell>
          <cell r="J37">
            <v>10.96</v>
          </cell>
        </row>
        <row r="38">
          <cell r="B38">
            <v>1978</v>
          </cell>
          <cell r="D38">
            <v>9.1</v>
          </cell>
          <cell r="G38">
            <v>9.2899999999999991</v>
          </cell>
          <cell r="J38">
            <v>9.6199999999999992</v>
          </cell>
        </row>
        <row r="39">
          <cell r="B39">
            <v>1977</v>
          </cell>
          <cell r="D39">
            <v>8.43</v>
          </cell>
          <cell r="G39">
            <v>8.61</v>
          </cell>
          <cell r="J39">
            <v>9.06</v>
          </cell>
        </row>
        <row r="40">
          <cell r="B40">
            <v>1976</v>
          </cell>
          <cell r="D40">
            <v>8.92</v>
          </cell>
          <cell r="G40">
            <v>9.2899999999999991</v>
          </cell>
          <cell r="J40">
            <v>9.82</v>
          </cell>
        </row>
        <row r="41">
          <cell r="B41">
            <v>1975</v>
          </cell>
          <cell r="D41">
            <v>9.44</v>
          </cell>
          <cell r="G41">
            <v>10.09</v>
          </cell>
          <cell r="J41">
            <v>10.96</v>
          </cell>
        </row>
        <row r="42">
          <cell r="B42">
            <v>1974</v>
          </cell>
          <cell r="D42">
            <v>9.0399999999999991</v>
          </cell>
          <cell r="G42">
            <v>9.5</v>
          </cell>
          <cell r="J42">
            <v>9.84</v>
          </cell>
        </row>
        <row r="43">
          <cell r="B43">
            <v>1973</v>
          </cell>
          <cell r="D43">
            <v>7.72</v>
          </cell>
          <cell r="G43">
            <v>7.84</v>
          </cell>
          <cell r="J43">
            <v>8.17</v>
          </cell>
        </row>
        <row r="44">
          <cell r="B44">
            <v>1972</v>
          </cell>
          <cell r="D44">
            <v>7.6</v>
          </cell>
          <cell r="G44">
            <v>7.72</v>
          </cell>
          <cell r="J44">
            <v>8.17</v>
          </cell>
        </row>
        <row r="45">
          <cell r="B45">
            <v>1971</v>
          </cell>
          <cell r="D45">
            <v>8</v>
          </cell>
          <cell r="G45">
            <v>8.16</v>
          </cell>
          <cell r="J45">
            <v>8.6300000000000008</v>
          </cell>
        </row>
        <row r="46">
          <cell r="B46">
            <v>1970</v>
          </cell>
          <cell r="D46">
            <v>8.52</v>
          </cell>
          <cell r="G46">
            <v>8.69</v>
          </cell>
          <cell r="J46">
            <v>9.18</v>
          </cell>
        </row>
        <row r="47">
          <cell r="B47">
            <v>1969</v>
          </cell>
          <cell r="D47">
            <v>7.34</v>
          </cell>
          <cell r="G47">
            <v>7.54</v>
          </cell>
          <cell r="J47">
            <v>7.93</v>
          </cell>
        </row>
        <row r="48">
          <cell r="B48">
            <v>1968</v>
          </cell>
          <cell r="D48">
            <v>6.35</v>
          </cell>
          <cell r="G48">
            <v>6.51</v>
          </cell>
          <cell r="J48">
            <v>6.87</v>
          </cell>
        </row>
        <row r="49">
          <cell r="B49">
            <v>1967</v>
          </cell>
          <cell r="D49">
            <v>5.66</v>
          </cell>
          <cell r="G49">
            <v>5.87</v>
          </cell>
          <cell r="J49">
            <v>6.15</v>
          </cell>
        </row>
        <row r="50">
          <cell r="B50">
            <v>1966</v>
          </cell>
          <cell r="D50">
            <v>5.25</v>
          </cell>
          <cell r="G50">
            <v>5.39</v>
          </cell>
          <cell r="J50">
            <v>5.6</v>
          </cell>
        </row>
        <row r="51">
          <cell r="B51">
            <v>1965</v>
          </cell>
          <cell r="D51">
            <v>4.5199999999999996</v>
          </cell>
          <cell r="G51">
            <v>4.58</v>
          </cell>
          <cell r="J51">
            <v>4.78</v>
          </cell>
        </row>
        <row r="52">
          <cell r="B52">
            <v>1964</v>
          </cell>
          <cell r="D52">
            <v>4.4400000000000004</v>
          </cell>
          <cell r="G52">
            <v>4.5199999999999996</v>
          </cell>
          <cell r="J52">
            <v>4.74</v>
          </cell>
        </row>
        <row r="53">
          <cell r="B53">
            <v>1963</v>
          </cell>
          <cell r="D53">
            <v>4.32</v>
          </cell>
          <cell r="G53">
            <v>4.3899999999999997</v>
          </cell>
          <cell r="J53">
            <v>4.67</v>
          </cell>
        </row>
        <row r="54">
          <cell r="B54">
            <v>1962</v>
          </cell>
          <cell r="D54">
            <v>4.41</v>
          </cell>
          <cell r="G54">
            <v>4.54</v>
          </cell>
          <cell r="J54">
            <v>4.75</v>
          </cell>
        </row>
        <row r="55">
          <cell r="B55">
            <v>1961</v>
          </cell>
          <cell r="D55">
            <v>4.46</v>
          </cell>
          <cell r="G55">
            <v>4.62</v>
          </cell>
          <cell r="J55">
            <v>4.83</v>
          </cell>
        </row>
        <row r="56">
          <cell r="B56">
            <v>1960</v>
          </cell>
          <cell r="D56">
            <v>4.53</v>
          </cell>
          <cell r="G56">
            <v>4.78</v>
          </cell>
          <cell r="J56">
            <v>4.97</v>
          </cell>
        </row>
        <row r="57">
          <cell r="B57">
            <v>1959</v>
          </cell>
          <cell r="D57">
            <v>4.5599999999999996</v>
          </cell>
          <cell r="G57">
            <v>4.78</v>
          </cell>
          <cell r="J57">
            <v>4.96</v>
          </cell>
        </row>
        <row r="58">
          <cell r="B58">
            <v>1958</v>
          </cell>
          <cell r="D58">
            <v>3.92</v>
          </cell>
          <cell r="G58">
            <v>4.2</v>
          </cell>
          <cell r="J58">
            <v>4.43</v>
          </cell>
        </row>
        <row r="59">
          <cell r="B59">
            <v>1957</v>
          </cell>
          <cell r="D59">
            <v>4.03</v>
          </cell>
          <cell r="G59">
            <v>4.24</v>
          </cell>
          <cell r="J59">
            <v>4.46</v>
          </cell>
        </row>
        <row r="60">
          <cell r="B60">
            <v>1956</v>
          </cell>
          <cell r="D60">
            <v>3.43</v>
          </cell>
          <cell r="G60">
            <v>3.56</v>
          </cell>
          <cell r="J60">
            <v>3.78</v>
          </cell>
        </row>
        <row r="61">
          <cell r="B61">
            <v>1955</v>
          </cell>
          <cell r="D61">
            <v>3.13</v>
          </cell>
          <cell r="G61">
            <v>3.22</v>
          </cell>
          <cell r="J61">
            <v>3.43</v>
          </cell>
        </row>
        <row r="62">
          <cell r="B62">
            <v>1954</v>
          </cell>
          <cell r="D62">
            <v>3</v>
          </cell>
          <cell r="G62">
            <v>3.16</v>
          </cell>
          <cell r="J62">
            <v>3.51</v>
          </cell>
        </row>
        <row r="63">
          <cell r="B63">
            <v>1953</v>
          </cell>
          <cell r="D63">
            <v>3.32</v>
          </cell>
          <cell r="G63">
            <v>3.49</v>
          </cell>
          <cell r="J63">
            <v>3.73</v>
          </cell>
        </row>
        <row r="64">
          <cell r="B64">
            <v>1952</v>
          </cell>
          <cell r="D64">
            <v>3.05</v>
          </cell>
          <cell r="G64">
            <v>3.24</v>
          </cell>
          <cell r="J64">
            <v>3.53</v>
          </cell>
        </row>
        <row r="65">
          <cell r="B65">
            <v>1951</v>
          </cell>
          <cell r="D65">
            <v>2.95</v>
          </cell>
          <cell r="G65">
            <v>3.11</v>
          </cell>
          <cell r="J65">
            <v>3.39</v>
          </cell>
        </row>
        <row r="66">
          <cell r="B66">
            <v>1950</v>
          </cell>
          <cell r="D66">
            <v>2.68</v>
          </cell>
          <cell r="G66">
            <v>2.79</v>
          </cell>
          <cell r="J66">
            <v>3.18</v>
          </cell>
        </row>
        <row r="67">
          <cell r="B67">
            <v>1949</v>
          </cell>
          <cell r="D67">
            <v>2.76</v>
          </cell>
          <cell r="G67">
            <v>2.9</v>
          </cell>
          <cell r="J67">
            <v>3.28</v>
          </cell>
        </row>
        <row r="68">
          <cell r="B68">
            <v>1948</v>
          </cell>
          <cell r="D68">
            <v>2.92</v>
          </cell>
          <cell r="G68">
            <v>3.02</v>
          </cell>
          <cell r="J68">
            <v>3.36</v>
          </cell>
        </row>
        <row r="69">
          <cell r="B69">
            <v>1947</v>
          </cell>
          <cell r="D69">
            <v>2.67</v>
          </cell>
          <cell r="G69">
            <v>2.78</v>
          </cell>
          <cell r="J69">
            <v>3.08</v>
          </cell>
        </row>
        <row r="70">
          <cell r="B70">
            <v>1946</v>
          </cell>
          <cell r="D70">
            <v>2.58</v>
          </cell>
          <cell r="G70">
            <v>2.71</v>
          </cell>
          <cell r="J70">
            <v>3.03</v>
          </cell>
        </row>
        <row r="71">
          <cell r="B71">
            <v>1945</v>
          </cell>
          <cell r="D71">
            <v>2.67</v>
          </cell>
          <cell r="G71">
            <v>2.87</v>
          </cell>
          <cell r="J71">
            <v>3.39</v>
          </cell>
        </row>
        <row r="72">
          <cell r="B72">
            <v>1944</v>
          </cell>
          <cell r="D72">
            <v>2.72</v>
          </cell>
          <cell r="G72">
            <v>2.97</v>
          </cell>
          <cell r="J72">
            <v>3.52</v>
          </cell>
        </row>
        <row r="73">
          <cell r="B73">
            <v>1943</v>
          </cell>
          <cell r="D73">
            <v>2.73</v>
          </cell>
          <cell r="G73">
            <v>2.99</v>
          </cell>
          <cell r="J73">
            <v>3.58</v>
          </cell>
        </row>
        <row r="74">
          <cell r="B74">
            <v>1942</v>
          </cell>
          <cell r="D74">
            <v>2.87</v>
          </cell>
          <cell r="G74">
            <v>3.09</v>
          </cell>
          <cell r="J74">
            <v>3.73</v>
          </cell>
        </row>
        <row r="75">
          <cell r="B75">
            <v>1941</v>
          </cell>
          <cell r="D75">
            <v>2.83</v>
          </cell>
          <cell r="G75">
            <v>3.07</v>
          </cell>
          <cell r="J75">
            <v>3.84</v>
          </cell>
        </row>
        <row r="76">
          <cell r="B76">
            <v>1940</v>
          </cell>
          <cell r="D76">
            <v>2.92</v>
          </cell>
          <cell r="G76">
            <v>3.24</v>
          </cell>
          <cell r="J76">
            <v>4.05</v>
          </cell>
        </row>
        <row r="77">
          <cell r="B77">
            <v>1939</v>
          </cell>
          <cell r="D77">
            <v>3.03</v>
          </cell>
          <cell r="G77">
            <v>3.52</v>
          </cell>
          <cell r="J77">
            <v>4.5</v>
          </cell>
        </row>
        <row r="78">
          <cell r="B78">
            <v>1938</v>
          </cell>
          <cell r="D78">
            <v>3.28</v>
          </cell>
          <cell r="G78">
            <v>3.9</v>
          </cell>
          <cell r="J78">
            <v>5.26</v>
          </cell>
        </row>
        <row r="79">
          <cell r="B79">
            <v>1937</v>
          </cell>
          <cell r="D79">
            <v>3.45</v>
          </cell>
          <cell r="G79">
            <v>3.98</v>
          </cell>
          <cell r="J79">
            <v>5.09</v>
          </cell>
        </row>
        <row r="80">
          <cell r="B80">
            <v>1936</v>
          </cell>
          <cell r="D80">
            <v>3.57</v>
          </cell>
          <cell r="G80">
            <v>4.08</v>
          </cell>
          <cell r="J80">
            <v>4.67</v>
          </cell>
        </row>
        <row r="81">
          <cell r="B81">
            <v>1935</v>
          </cell>
          <cell r="D81">
            <v>4.0199999999999996</v>
          </cell>
          <cell r="G81">
            <v>4.6100000000000003</v>
          </cell>
          <cell r="J81">
            <v>5.56</v>
          </cell>
        </row>
        <row r="82">
          <cell r="B82">
            <v>1934</v>
          </cell>
          <cell r="D82">
            <v>4.66</v>
          </cell>
          <cell r="G82">
            <v>5.55</v>
          </cell>
          <cell r="J82">
            <v>7.49</v>
          </cell>
        </row>
        <row r="83">
          <cell r="B83">
            <v>1933</v>
          </cell>
          <cell r="D83">
            <v>5.0199999999999996</v>
          </cell>
          <cell r="G83">
            <v>6.32</v>
          </cell>
          <cell r="J83">
            <v>9.3800000000000008</v>
          </cell>
        </row>
        <row r="84">
          <cell r="B84">
            <v>1932</v>
          </cell>
          <cell r="D84">
            <v>5.32</v>
          </cell>
          <cell r="G84">
            <v>6.46</v>
          </cell>
          <cell r="J84">
            <v>8.7799999999999994</v>
          </cell>
        </row>
        <row r="85">
          <cell r="B85">
            <v>1931</v>
          </cell>
          <cell r="D85">
            <v>4.68</v>
          </cell>
          <cell r="G85">
            <v>5.12</v>
          </cell>
          <cell r="J85">
            <v>6.9</v>
          </cell>
        </row>
        <row r="86">
          <cell r="B86">
            <v>1930</v>
          </cell>
          <cell r="D86">
            <v>4.75</v>
          </cell>
          <cell r="G86">
            <v>5.0599999999999996</v>
          </cell>
          <cell r="J86">
            <v>5.88</v>
          </cell>
        </row>
        <row r="87">
          <cell r="B87">
            <v>1929</v>
          </cell>
          <cell r="D87">
            <v>4.91</v>
          </cell>
          <cell r="G87">
            <v>5.22</v>
          </cell>
          <cell r="J87">
            <v>5.76</v>
          </cell>
        </row>
        <row r="88">
          <cell r="B88">
            <v>1928</v>
          </cell>
          <cell r="D88">
            <v>4.68</v>
          </cell>
          <cell r="G88">
            <v>4.95</v>
          </cell>
          <cell r="J88">
            <v>5.33</v>
          </cell>
        </row>
        <row r="90">
          <cell r="B90" t="str">
            <v>Averages:</v>
          </cell>
        </row>
        <row r="92">
          <cell r="B92" t="str">
            <v>1928-2009</v>
          </cell>
          <cell r="D92">
            <v>6.3</v>
          </cell>
          <cell r="E92" t="str">
            <v>%</v>
          </cell>
          <cell r="G92">
            <v>6.59</v>
          </cell>
          <cell r="H92" t="str">
            <v>%</v>
          </cell>
          <cell r="J92">
            <v>7.11</v>
          </cell>
          <cell r="K92" t="str">
            <v>%</v>
          </cell>
        </row>
        <row r="94">
          <cell r="B94" t="str">
            <v>Std Dev:</v>
          </cell>
        </row>
        <row r="96">
          <cell r="B96" t="str">
            <v>1928-2009</v>
          </cell>
          <cell r="D96">
            <v>3.09</v>
          </cell>
          <cell r="E96" t="str">
            <v>%</v>
          </cell>
          <cell r="G96">
            <v>3.15</v>
          </cell>
          <cell r="H96" t="str">
            <v>%</v>
          </cell>
          <cell r="J96">
            <v>3.18</v>
          </cell>
          <cell r="K96" t="str">
            <v>%</v>
          </cell>
        </row>
      </sheetData>
      <sheetData sheetId="36">
        <row r="2">
          <cell r="CG2" t="str">
            <v>TOTAL</v>
          </cell>
        </row>
        <row r="3">
          <cell r="CG3" t="str">
            <v>RETURN</v>
          </cell>
        </row>
        <row r="4">
          <cell r="A4" t="str">
            <v xml:space="preserve"> S &amp; P PUBLIC UTILITY STOCKS:MONTHLY AVERAGES OF DAILY INDEXES P. 38</v>
          </cell>
          <cell r="O4" t="str">
            <v>YIELD OF THE S &amp; P PUBLIC UTILITY STOCKS</v>
          </cell>
          <cell r="AC4" t="str">
            <v>S &amp; P PUBLIC UTILITY STOCKS : MONTH ENDING PRICE INDEX P. 38</v>
          </cell>
          <cell r="AQ4" t="str">
            <v>PUBLIC UTILITY STOCKS : INCOME</v>
          </cell>
          <cell r="BE4" t="str">
            <v>PUBLIC UTILITY STOCKS : CAPITAL APPRECIATION</v>
          </cell>
          <cell r="BS4" t="str">
            <v>PUBLIC UTILITY STOCKS : TOTAL RETURNS</v>
          </cell>
          <cell r="CG4" t="str">
            <v>SUMMARY</v>
          </cell>
        </row>
        <row r="5">
          <cell r="A5" t="str">
            <v>(1941- 1943 = 10)</v>
          </cell>
          <cell r="O5" t="str">
            <v>MONTHLY AVERAGES OF WEEKLY INDEXES (PERCENT) P. 35</v>
          </cell>
          <cell r="AC5" t="str">
            <v>(1941- 1943 = 10)</v>
          </cell>
        </row>
        <row r="6">
          <cell r="CH6" t="str">
            <v>JAN</v>
          </cell>
        </row>
        <row r="7">
          <cell r="A7" t="str">
            <v>YEAR</v>
          </cell>
          <cell r="B7" t="str">
            <v>JAN</v>
          </cell>
          <cell r="C7" t="str">
            <v>FEB</v>
          </cell>
          <cell r="D7" t="str">
            <v>MAR</v>
          </cell>
          <cell r="E7" t="str">
            <v>APR</v>
          </cell>
          <cell r="F7" t="str">
            <v>MAY</v>
          </cell>
          <cell r="G7" t="str">
            <v>JUN</v>
          </cell>
          <cell r="H7" t="str">
            <v>JUL</v>
          </cell>
          <cell r="I7" t="str">
            <v>AUG</v>
          </cell>
          <cell r="J7" t="str">
            <v>SEP</v>
          </cell>
          <cell r="K7" t="str">
            <v>OCT</v>
          </cell>
          <cell r="L7" t="str">
            <v>NOV</v>
          </cell>
          <cell r="M7" t="str">
            <v>DEC</v>
          </cell>
          <cell r="O7" t="str">
            <v>YEAR</v>
          </cell>
          <cell r="P7" t="str">
            <v>JAN</v>
          </cell>
          <cell r="Q7" t="str">
            <v>FEB</v>
          </cell>
          <cell r="R7" t="str">
            <v>MAR</v>
          </cell>
          <cell r="S7" t="str">
            <v>APR</v>
          </cell>
          <cell r="T7" t="str">
            <v>MAY</v>
          </cell>
          <cell r="U7" t="str">
            <v>JUN</v>
          </cell>
          <cell r="V7" t="str">
            <v>JUL</v>
          </cell>
          <cell r="W7" t="str">
            <v>AUG</v>
          </cell>
          <cell r="X7" t="str">
            <v>SEP</v>
          </cell>
          <cell r="Y7" t="str">
            <v>OCT</v>
          </cell>
          <cell r="Z7" t="str">
            <v>NOV</v>
          </cell>
          <cell r="AA7" t="str">
            <v>DEC</v>
          </cell>
          <cell r="AC7" t="str">
            <v>YEAR</v>
          </cell>
          <cell r="AD7" t="str">
            <v>JAN</v>
          </cell>
          <cell r="AE7" t="str">
            <v>FEB</v>
          </cell>
          <cell r="AF7" t="str">
            <v>MAR</v>
          </cell>
          <cell r="AG7" t="str">
            <v>APR</v>
          </cell>
          <cell r="AH7" t="str">
            <v>MAY</v>
          </cell>
          <cell r="AI7" t="str">
            <v>JUN</v>
          </cell>
          <cell r="AJ7" t="str">
            <v>JUL</v>
          </cell>
          <cell r="AK7" t="str">
            <v>AUG</v>
          </cell>
          <cell r="AL7" t="str">
            <v>SEP</v>
          </cell>
          <cell r="AM7" t="str">
            <v>OCT</v>
          </cell>
          <cell r="AN7" t="str">
            <v>NOV</v>
          </cell>
          <cell r="AO7" t="str">
            <v>DEC</v>
          </cell>
          <cell r="AQ7" t="str">
            <v>YEAR</v>
          </cell>
          <cell r="AR7" t="str">
            <v>JAN</v>
          </cell>
          <cell r="AS7" t="str">
            <v>FEB</v>
          </cell>
          <cell r="AT7" t="str">
            <v>MAR</v>
          </cell>
          <cell r="AU7" t="str">
            <v>APR</v>
          </cell>
          <cell r="AV7" t="str">
            <v>MAY</v>
          </cell>
          <cell r="AW7" t="str">
            <v>JUN</v>
          </cell>
          <cell r="AX7" t="str">
            <v>JUL</v>
          </cell>
          <cell r="AY7" t="str">
            <v>AUG</v>
          </cell>
          <cell r="AZ7" t="str">
            <v>SEP</v>
          </cell>
          <cell r="BA7" t="str">
            <v>OCT</v>
          </cell>
          <cell r="BB7" t="str">
            <v>NOV</v>
          </cell>
          <cell r="BC7" t="str">
            <v>DEC</v>
          </cell>
          <cell r="BE7" t="str">
            <v>YEAR</v>
          </cell>
          <cell r="BF7" t="str">
            <v>JAN</v>
          </cell>
          <cell r="BG7" t="str">
            <v>FEB</v>
          </cell>
          <cell r="BH7" t="str">
            <v>MAR</v>
          </cell>
          <cell r="BI7" t="str">
            <v>APR</v>
          </cell>
          <cell r="BJ7" t="str">
            <v>MAY</v>
          </cell>
          <cell r="BK7" t="str">
            <v>JUN</v>
          </cell>
          <cell r="BL7" t="str">
            <v>JUL</v>
          </cell>
          <cell r="BM7" t="str">
            <v>AUG</v>
          </cell>
          <cell r="BN7" t="str">
            <v>SEP</v>
          </cell>
          <cell r="BO7" t="str">
            <v>OCT</v>
          </cell>
          <cell r="BP7" t="str">
            <v>NOV</v>
          </cell>
          <cell r="BQ7" t="str">
            <v>DEC</v>
          </cell>
          <cell r="BS7" t="str">
            <v>YEAR</v>
          </cell>
          <cell r="BT7" t="str">
            <v>JAN</v>
          </cell>
          <cell r="BU7" t="str">
            <v>FEB</v>
          </cell>
          <cell r="BV7" t="str">
            <v>MAR</v>
          </cell>
          <cell r="BW7" t="str">
            <v>APR</v>
          </cell>
          <cell r="BX7" t="str">
            <v>MAY</v>
          </cell>
          <cell r="BY7" t="str">
            <v>JUN</v>
          </cell>
          <cell r="BZ7" t="str">
            <v>JUL</v>
          </cell>
          <cell r="CA7" t="str">
            <v>AUG</v>
          </cell>
          <cell r="CB7" t="str">
            <v>SEP</v>
          </cell>
          <cell r="CC7" t="str">
            <v>OCT</v>
          </cell>
          <cell r="CD7" t="str">
            <v>NOV</v>
          </cell>
          <cell r="CE7" t="str">
            <v>DEC</v>
          </cell>
          <cell r="CG7" t="str">
            <v>YEAR</v>
          </cell>
          <cell r="CH7" t="str">
            <v>-DEC</v>
          </cell>
        </row>
        <row r="9">
          <cell r="A9">
            <v>1928</v>
          </cell>
          <cell r="B9">
            <v>3110</v>
          </cell>
          <cell r="C9">
            <v>3181</v>
          </cell>
          <cell r="D9">
            <v>3278</v>
          </cell>
          <cell r="E9">
            <v>3531</v>
          </cell>
          <cell r="F9">
            <v>3807</v>
          </cell>
          <cell r="G9">
            <v>3584</v>
          </cell>
          <cell r="H9">
            <v>3578</v>
          </cell>
          <cell r="I9">
            <v>3660</v>
          </cell>
          <cell r="J9">
            <v>3917</v>
          </cell>
          <cell r="K9">
            <v>3881</v>
          </cell>
          <cell r="L9">
            <v>4214</v>
          </cell>
          <cell r="M9">
            <v>4486</v>
          </cell>
          <cell r="O9">
            <v>1928</v>
          </cell>
          <cell r="P9">
            <v>390</v>
          </cell>
          <cell r="Q9">
            <v>385</v>
          </cell>
          <cell r="R9">
            <v>373</v>
          </cell>
          <cell r="S9">
            <v>346</v>
          </cell>
          <cell r="T9">
            <v>322</v>
          </cell>
          <cell r="U9">
            <v>343</v>
          </cell>
          <cell r="V9">
            <v>348</v>
          </cell>
          <cell r="W9">
            <v>339</v>
          </cell>
          <cell r="X9">
            <v>314</v>
          </cell>
          <cell r="Y9">
            <v>319</v>
          </cell>
          <cell r="Z9">
            <v>301</v>
          </cell>
          <cell r="AA9">
            <v>294</v>
          </cell>
          <cell r="AC9">
            <v>1928</v>
          </cell>
          <cell r="AD9">
            <v>3207</v>
          </cell>
          <cell r="AE9">
            <v>3171</v>
          </cell>
          <cell r="AF9">
            <v>3390</v>
          </cell>
          <cell r="AG9">
            <v>3714</v>
          </cell>
          <cell r="AH9">
            <v>3781</v>
          </cell>
          <cell r="AI9">
            <v>3619</v>
          </cell>
          <cell r="AJ9">
            <v>3581</v>
          </cell>
          <cell r="AK9">
            <v>3815</v>
          </cell>
          <cell r="AL9">
            <v>3914</v>
          </cell>
          <cell r="AM9">
            <v>3868</v>
          </cell>
          <cell r="AN9">
            <v>4688</v>
          </cell>
          <cell r="AO9">
            <v>4724</v>
          </cell>
          <cell r="AQ9">
            <v>1928</v>
          </cell>
          <cell r="AR9">
            <v>3.3E-3</v>
          </cell>
          <cell r="AS9">
            <v>3.1823225236461907E-3</v>
          </cell>
          <cell r="AT9">
            <v>3.2132187532849786E-3</v>
          </cell>
          <cell r="AU9">
            <v>3.003259587020649E-3</v>
          </cell>
          <cell r="AV9">
            <v>2.750525040387722E-3</v>
          </cell>
          <cell r="AW9">
            <v>2.7094066825354849E-3</v>
          </cell>
          <cell r="AX9">
            <v>2.8671456203371096E-3</v>
          </cell>
          <cell r="AY9">
            <v>2.8873219771013686E-3</v>
          </cell>
          <cell r="AZ9">
            <v>2.686627348186981E-3</v>
          </cell>
          <cell r="BA9">
            <v>2.6359202009879068E-3</v>
          </cell>
          <cell r="BB9">
            <v>2.7327085487762839E-3</v>
          </cell>
          <cell r="BC9">
            <v>2.3444325938566553E-3</v>
          </cell>
          <cell r="BE9">
            <v>1928</v>
          </cell>
          <cell r="BF9">
            <v>3.4200000000000001E-2</v>
          </cell>
          <cell r="BG9">
            <v>-1.1225444340505097E-2</v>
          </cell>
          <cell r="BH9">
            <v>6.9063386944181682E-2</v>
          </cell>
          <cell r="BI9">
            <v>9.5575221238938024E-2</v>
          </cell>
          <cell r="BJ9">
            <v>1.8039849219170678E-2</v>
          </cell>
          <cell r="BK9">
            <v>-4.2845807987304974E-2</v>
          </cell>
          <cell r="BL9">
            <v>-1.0500138159712624E-2</v>
          </cell>
          <cell r="BM9">
            <v>6.534487573303549E-2</v>
          </cell>
          <cell r="BN9">
            <v>2.59501965923985E-2</v>
          </cell>
          <cell r="BO9">
            <v>-1.1752682677567683E-2</v>
          </cell>
          <cell r="BP9">
            <v>0.21199586349534649</v>
          </cell>
          <cell r="BQ9">
            <v>7.6791808873719614E-3</v>
          </cell>
          <cell r="BS9">
            <v>1928</v>
          </cell>
          <cell r="BT9">
            <v>3.7499999999999999E-2</v>
          </cell>
          <cell r="BU9">
            <v>-8.0431218168589072E-3</v>
          </cell>
          <cell r="BV9">
            <v>7.2276605697466662E-2</v>
          </cell>
          <cell r="BW9">
            <v>9.8578480825958673E-2</v>
          </cell>
          <cell r="BX9">
            <v>2.0790374259558399E-2</v>
          </cell>
          <cell r="BY9">
            <v>-4.013640130476949E-2</v>
          </cell>
          <cell r="BZ9">
            <v>-7.6329925393755146E-3</v>
          </cell>
          <cell r="CA9">
            <v>6.823219771013686E-2</v>
          </cell>
          <cell r="CB9">
            <v>2.863682394058548E-2</v>
          </cell>
          <cell r="CC9">
            <v>-9.1167624765797761E-3</v>
          </cell>
          <cell r="CD9">
            <v>0.21472857204412277</v>
          </cell>
          <cell r="CE9">
            <v>1.0023613481228617E-2</v>
          </cell>
          <cell r="CG9">
            <v>1928</v>
          </cell>
          <cell r="CH9">
            <v>0.57470138586367736</v>
          </cell>
        </row>
        <row r="10">
          <cell r="A10">
            <v>1929</v>
          </cell>
          <cell r="B10">
            <v>4900</v>
          </cell>
          <cell r="C10">
            <v>5121</v>
          </cell>
          <cell r="D10">
            <v>5132</v>
          </cell>
          <cell r="E10">
            <v>5068</v>
          </cell>
          <cell r="F10">
            <v>5424</v>
          </cell>
          <cell r="G10">
            <v>6011</v>
          </cell>
          <cell r="H10">
            <v>6998</v>
          </cell>
          <cell r="I10">
            <v>7702</v>
          </cell>
          <cell r="J10">
            <v>8212</v>
          </cell>
          <cell r="K10">
            <v>6989</v>
          </cell>
          <cell r="L10">
            <v>4652</v>
          </cell>
          <cell r="M10">
            <v>4982</v>
          </cell>
          <cell r="O10">
            <v>1929</v>
          </cell>
          <cell r="P10">
            <v>266</v>
          </cell>
          <cell r="Q10">
            <v>258</v>
          </cell>
          <cell r="R10">
            <v>259</v>
          </cell>
          <cell r="S10">
            <v>265</v>
          </cell>
          <cell r="T10">
            <v>248</v>
          </cell>
          <cell r="U10">
            <v>222</v>
          </cell>
          <cell r="V10">
            <v>195</v>
          </cell>
          <cell r="W10">
            <v>178</v>
          </cell>
          <cell r="X10">
            <v>169</v>
          </cell>
          <cell r="Y10">
            <v>205</v>
          </cell>
          <cell r="Z10">
            <v>316</v>
          </cell>
          <cell r="AA10">
            <v>308</v>
          </cell>
          <cell r="AC10">
            <v>1929</v>
          </cell>
          <cell r="AD10">
            <v>5339</v>
          </cell>
          <cell r="AE10">
            <v>5204</v>
          </cell>
          <cell r="AF10">
            <v>5136</v>
          </cell>
          <cell r="AG10">
            <v>5303</v>
          </cell>
          <cell r="AH10">
            <v>5541</v>
          </cell>
          <cell r="AI10">
            <v>6737</v>
          </cell>
          <cell r="AJ10">
            <v>7335</v>
          </cell>
          <cell r="AK10">
            <v>8081</v>
          </cell>
          <cell r="AL10">
            <v>8073</v>
          </cell>
          <cell r="AM10">
            <v>5621</v>
          </cell>
          <cell r="AN10">
            <v>4808</v>
          </cell>
          <cell r="AO10">
            <v>5122</v>
          </cell>
          <cell r="AQ10">
            <v>1929</v>
          </cell>
          <cell r="AR10">
            <v>2.2992520462884565E-3</v>
          </cell>
          <cell r="AS10">
            <v>2.0622120247237308E-3</v>
          </cell>
          <cell r="AT10">
            <v>2.1284716884447858E-3</v>
          </cell>
          <cell r="AU10">
            <v>2.1790952751817236E-3</v>
          </cell>
          <cell r="AV10">
            <v>2.113822364699227E-3</v>
          </cell>
          <cell r="AW10">
            <v>2.006921133369428E-3</v>
          </cell>
          <cell r="AX10">
            <v>1.6879545791895502E-3</v>
          </cell>
          <cell r="AY10">
            <v>1.5575505566916609E-3</v>
          </cell>
          <cell r="AZ10">
            <v>1.4311636348636719E-3</v>
          </cell>
          <cell r="BA10">
            <v>1.4789473140922416E-3</v>
          </cell>
          <cell r="BB10">
            <v>2.1793749629366067E-3</v>
          </cell>
          <cell r="BC10">
            <v>2.6595535219079312E-3</v>
          </cell>
          <cell r="BE10">
            <v>1929</v>
          </cell>
          <cell r="BF10">
            <v>0.13018628281117706</v>
          </cell>
          <cell r="BG10">
            <v>-2.5285634013860303E-2</v>
          </cell>
          <cell r="BH10">
            <v>-1.3066871637202104E-2</v>
          </cell>
          <cell r="BI10">
            <v>3.2515576323987494E-2</v>
          </cell>
          <cell r="BJ10">
            <v>4.4880256458608381E-2</v>
          </cell>
          <cell r="BK10">
            <v>0.21584551524995499</v>
          </cell>
          <cell r="BL10">
            <v>8.8763544604423261E-2</v>
          </cell>
          <cell r="BM10">
            <v>0.10170415814587597</v>
          </cell>
          <cell r="BN10">
            <v>-9.8997648805843053E-4</v>
          </cell>
          <cell r="BO10">
            <v>-0.30372847764152111</v>
          </cell>
          <cell r="BP10">
            <v>-0.14463618573207615</v>
          </cell>
          <cell r="BQ10">
            <v>6.5307820299500774E-2</v>
          </cell>
          <cell r="BS10">
            <v>1929</v>
          </cell>
          <cell r="BT10">
            <v>0.1324855348574655</v>
          </cell>
          <cell r="BU10">
            <v>-2.3223421989136572E-2</v>
          </cell>
          <cell r="BV10">
            <v>-1.0938399948757319E-2</v>
          </cell>
          <cell r="BW10">
            <v>3.4694671599169218E-2</v>
          </cell>
          <cell r="BX10">
            <v>4.6994078823307611E-2</v>
          </cell>
          <cell r="BY10">
            <v>0.21785243638332441</v>
          </cell>
          <cell r="BZ10">
            <v>9.045149918361281E-2</v>
          </cell>
          <cell r="CA10">
            <v>0.10326170870256762</v>
          </cell>
          <cell r="CB10">
            <v>4.4118714680524136E-4</v>
          </cell>
          <cell r="CC10">
            <v>-0.30224953032742885</v>
          </cell>
          <cell r="CD10">
            <v>-0.14245681076913955</v>
          </cell>
          <cell r="CE10">
            <v>6.7967373821408703E-2</v>
          </cell>
          <cell r="CG10">
            <v>1929</v>
          </cell>
          <cell r="CH10">
            <v>0.11017881554844955</v>
          </cell>
        </row>
        <row r="11">
          <cell r="A11">
            <v>1930</v>
          </cell>
          <cell r="B11">
            <v>5225</v>
          </cell>
          <cell r="C11">
            <v>5756</v>
          </cell>
          <cell r="D11">
            <v>6080</v>
          </cell>
          <cell r="E11">
            <v>6653</v>
          </cell>
          <cell r="F11">
            <v>6328</v>
          </cell>
          <cell r="G11">
            <v>5600</v>
          </cell>
          <cell r="H11">
            <v>5345</v>
          </cell>
          <cell r="I11">
            <v>5190</v>
          </cell>
          <cell r="J11">
            <v>5270</v>
          </cell>
          <cell r="K11">
            <v>4566</v>
          </cell>
          <cell r="L11">
            <v>4083</v>
          </cell>
          <cell r="M11">
            <v>3792</v>
          </cell>
          <cell r="O11">
            <v>1930</v>
          </cell>
          <cell r="P11">
            <v>291</v>
          </cell>
          <cell r="Q11">
            <v>264</v>
          </cell>
          <cell r="R11">
            <v>255</v>
          </cell>
          <cell r="S11">
            <v>234</v>
          </cell>
          <cell r="T11">
            <v>250</v>
          </cell>
          <cell r="U11">
            <v>292</v>
          </cell>
          <cell r="V11">
            <v>304</v>
          </cell>
          <cell r="W11">
            <v>312</v>
          </cell>
          <cell r="X11">
            <v>304</v>
          </cell>
          <cell r="Y11">
            <v>364</v>
          </cell>
          <cell r="Z11">
            <v>410</v>
          </cell>
          <cell r="AA11">
            <v>437</v>
          </cell>
          <cell r="AC11">
            <v>1930</v>
          </cell>
          <cell r="AD11">
            <v>5488</v>
          </cell>
          <cell r="AE11">
            <v>5961</v>
          </cell>
          <cell r="AF11">
            <v>6479</v>
          </cell>
          <cell r="AG11">
            <v>6687</v>
          </cell>
          <cell r="AH11">
            <v>6516</v>
          </cell>
          <cell r="AI11">
            <v>5262</v>
          </cell>
          <cell r="AJ11">
            <v>5341</v>
          </cell>
          <cell r="AK11">
            <v>5368</v>
          </cell>
          <cell r="AL11">
            <v>4760</v>
          </cell>
          <cell r="AM11">
            <v>4357</v>
          </cell>
          <cell r="AN11">
            <v>4025</v>
          </cell>
          <cell r="AO11">
            <v>3875</v>
          </cell>
          <cell r="AQ11">
            <v>1930</v>
          </cell>
          <cell r="AR11">
            <v>2.473765130808278E-3</v>
          </cell>
          <cell r="AS11">
            <v>2.3074344023323616E-3</v>
          </cell>
          <cell r="AT11">
            <v>2.1674215735614831E-3</v>
          </cell>
          <cell r="AU11">
            <v>2.0023691927766631E-3</v>
          </cell>
          <cell r="AV11">
            <v>1.9714869647574898E-3</v>
          </cell>
          <cell r="AW11">
            <v>2.0912625332514838E-3</v>
          </cell>
          <cell r="AX11">
            <v>2.5732927910807044E-3</v>
          </cell>
          <cell r="AY11">
            <v>2.5264931660737692E-3</v>
          </cell>
          <cell r="AZ11">
            <v>2.4870839542970691E-3</v>
          </cell>
          <cell r="BA11">
            <v>2.9097058823529414E-3</v>
          </cell>
          <cell r="BB11">
            <v>3.2018016984163415E-3</v>
          </cell>
          <cell r="BC11">
            <v>3.4308571428571426E-3</v>
          </cell>
          <cell r="BE11">
            <v>1930</v>
          </cell>
          <cell r="BF11">
            <v>7.14564623194065E-2</v>
          </cell>
          <cell r="BG11">
            <v>8.6188046647230232E-2</v>
          </cell>
          <cell r="BH11">
            <v>8.68981714477437E-2</v>
          </cell>
          <cell r="BI11">
            <v>3.2103719709831724E-2</v>
          </cell>
          <cell r="BJ11">
            <v>-2.5572005383580065E-2</v>
          </cell>
          <cell r="BK11">
            <v>-0.19244935543278086</v>
          </cell>
          <cell r="BL11">
            <v>1.5013302926643934E-2</v>
          </cell>
          <cell r="BM11">
            <v>5.0552331024151798E-3</v>
          </cell>
          <cell r="BN11">
            <v>-0.11326378539493298</v>
          </cell>
          <cell r="BO11">
            <v>-8.466386554621852E-2</v>
          </cell>
          <cell r="BP11">
            <v>-7.6199219646545746E-2</v>
          </cell>
          <cell r="BQ11">
            <v>-3.7267080745341574E-2</v>
          </cell>
          <cell r="BS11">
            <v>1930</v>
          </cell>
          <cell r="BT11">
            <v>7.3930227450214783E-2</v>
          </cell>
          <cell r="BU11">
            <v>8.8495481049562591E-2</v>
          </cell>
          <cell r="BV11">
            <v>8.9065593021305178E-2</v>
          </cell>
          <cell r="BW11">
            <v>3.4106088902608384E-2</v>
          </cell>
          <cell r="BX11">
            <v>-2.3600518418822575E-2</v>
          </cell>
          <cell r="BY11">
            <v>-0.19035809289952937</v>
          </cell>
          <cell r="BZ11">
            <v>1.758659571772464E-2</v>
          </cell>
          <cell r="CA11">
            <v>7.5817262684889485E-3</v>
          </cell>
          <cell r="CB11">
            <v>-0.11077670144063591</v>
          </cell>
          <cell r="CC11">
            <v>-8.175415966386558E-2</v>
          </cell>
          <cell r="CD11">
            <v>-7.2997417948129403E-2</v>
          </cell>
          <cell r="CE11">
            <v>-3.3836223602484429E-2</v>
          </cell>
          <cell r="CG11">
            <v>1930</v>
          </cell>
          <cell r="CH11">
            <v>-0.2196390901648535</v>
          </cell>
        </row>
        <row r="12">
          <cell r="A12">
            <v>1931</v>
          </cell>
          <cell r="B12">
            <v>4003</v>
          </cell>
          <cell r="C12">
            <v>4390</v>
          </cell>
          <cell r="D12">
            <v>4731</v>
          </cell>
          <cell r="E12">
            <v>4261</v>
          </cell>
          <cell r="F12">
            <v>3911</v>
          </cell>
          <cell r="G12">
            <v>3844</v>
          </cell>
          <cell r="H12">
            <v>3984</v>
          </cell>
          <cell r="I12">
            <v>3912</v>
          </cell>
          <cell r="J12">
            <v>3332</v>
          </cell>
          <cell r="K12">
            <v>2857</v>
          </cell>
          <cell r="L12">
            <v>2933</v>
          </cell>
          <cell r="M12">
            <v>2463</v>
          </cell>
          <cell r="O12">
            <v>1931</v>
          </cell>
          <cell r="P12">
            <v>426</v>
          </cell>
          <cell r="Q12">
            <v>389</v>
          </cell>
          <cell r="R12">
            <v>360</v>
          </cell>
          <cell r="S12">
            <v>404</v>
          </cell>
          <cell r="T12">
            <v>442</v>
          </cell>
          <cell r="U12">
            <v>447</v>
          </cell>
          <cell r="V12">
            <v>433</v>
          </cell>
          <cell r="W12">
            <v>436</v>
          </cell>
          <cell r="X12">
            <v>511</v>
          </cell>
          <cell r="Y12">
            <v>574</v>
          </cell>
          <cell r="Z12">
            <v>550</v>
          </cell>
          <cell r="AA12">
            <v>660</v>
          </cell>
          <cell r="AC12">
            <v>1931</v>
          </cell>
          <cell r="AD12">
            <v>4070</v>
          </cell>
          <cell r="AE12">
            <v>4676</v>
          </cell>
          <cell r="AF12">
            <v>4550</v>
          </cell>
          <cell r="AG12">
            <v>4056</v>
          </cell>
          <cell r="AH12">
            <v>3624</v>
          </cell>
          <cell r="AI12">
            <v>4107</v>
          </cell>
          <cell r="AJ12">
            <v>3837</v>
          </cell>
          <cell r="AK12">
            <v>3921</v>
          </cell>
          <cell r="AL12">
            <v>2672</v>
          </cell>
          <cell r="AM12">
            <v>2923</v>
          </cell>
          <cell r="AN12">
            <v>2730</v>
          </cell>
          <cell r="AO12">
            <v>2366</v>
          </cell>
          <cell r="AQ12">
            <v>1931</v>
          </cell>
          <cell r="AR12">
            <v>3.6672645161290318E-3</v>
          </cell>
          <cell r="AS12">
            <v>3.4965397215397211E-3</v>
          </cell>
          <cell r="AT12">
            <v>3.0352865697177074E-3</v>
          </cell>
          <cell r="AU12">
            <v>3.1528278388278388E-3</v>
          </cell>
          <cell r="AV12">
            <v>3.5516559829059831E-3</v>
          </cell>
          <cell r="AW12">
            <v>3.9511313465783668E-3</v>
          </cell>
          <cell r="AX12">
            <v>3.5002678354029704E-3</v>
          </cell>
          <cell r="AY12">
            <v>3.7043523586135002E-3</v>
          </cell>
          <cell r="AZ12">
            <v>3.6186602057298308E-3</v>
          </cell>
          <cell r="BA12">
            <v>5.1145147205588831E-3</v>
          </cell>
          <cell r="BB12">
            <v>4.5990135705325577E-3</v>
          </cell>
          <cell r="BC12">
            <v>4.9620879120879126E-3</v>
          </cell>
          <cell r="BE12">
            <v>1931</v>
          </cell>
          <cell r="BF12">
            <v>5.0322580645161263E-2</v>
          </cell>
          <cell r="BG12">
            <v>0.14889434889434883</v>
          </cell>
          <cell r="BH12">
            <v>-2.6946107784431184E-2</v>
          </cell>
          <cell r="BI12">
            <v>-0.10857142857142854</v>
          </cell>
          <cell r="BJ12">
            <v>-0.10650887573964496</v>
          </cell>
          <cell r="BK12">
            <v>0.13327814569536423</v>
          </cell>
          <cell r="BL12">
            <v>-6.5741417092768484E-2</v>
          </cell>
          <cell r="BM12">
            <v>2.1892103205629398E-2</v>
          </cell>
          <cell r="BN12">
            <v>-0.31854118847232848</v>
          </cell>
          <cell r="BO12">
            <v>9.3937125748503103E-2</v>
          </cell>
          <cell r="BP12">
            <v>-6.6028053369825535E-2</v>
          </cell>
          <cell r="BQ12">
            <v>-0.1333333333333333</v>
          </cell>
          <cell r="BS12">
            <v>1931</v>
          </cell>
          <cell r="BT12">
            <v>5.3989845161290295E-2</v>
          </cell>
          <cell r="BU12">
            <v>0.15239088861588854</v>
          </cell>
          <cell r="BV12">
            <v>-2.3910821214713475E-2</v>
          </cell>
          <cell r="BW12">
            <v>-0.1054186007326007</v>
          </cell>
          <cell r="BX12">
            <v>-0.10295721975673898</v>
          </cell>
          <cell r="BY12">
            <v>0.1372292770419426</v>
          </cell>
          <cell r="BZ12">
            <v>-6.2241149257365513E-2</v>
          </cell>
          <cell r="CA12">
            <v>2.55964555642429E-2</v>
          </cell>
          <cell r="CB12">
            <v>-0.31492252826659867</v>
          </cell>
          <cell r="CC12">
            <v>9.905164046906198E-2</v>
          </cell>
          <cell r="CD12">
            <v>-6.1429039799292977E-2</v>
          </cell>
          <cell r="CE12">
            <v>-0.12837124542124539</v>
          </cell>
          <cell r="CG12">
            <v>1931</v>
          </cell>
          <cell r="CH12">
            <v>-0.35904000942527547</v>
          </cell>
        </row>
        <row r="13">
          <cell r="A13">
            <v>1932</v>
          </cell>
          <cell r="B13">
            <v>2410</v>
          </cell>
          <cell r="C13">
            <v>2428</v>
          </cell>
          <cell r="D13">
            <v>2488</v>
          </cell>
          <cell r="E13">
            <v>1925</v>
          </cell>
          <cell r="F13">
            <v>1723</v>
          </cell>
          <cell r="G13">
            <v>1395</v>
          </cell>
          <cell r="H13">
            <v>1448</v>
          </cell>
          <cell r="I13">
            <v>2165</v>
          </cell>
          <cell r="J13">
            <v>2413</v>
          </cell>
          <cell r="K13">
            <v>2136</v>
          </cell>
          <cell r="L13">
            <v>2114</v>
          </cell>
          <cell r="M13">
            <v>2137</v>
          </cell>
          <cell r="O13">
            <v>1932</v>
          </cell>
          <cell r="P13">
            <v>637</v>
          </cell>
          <cell r="Q13">
            <v>606</v>
          </cell>
          <cell r="R13">
            <v>574</v>
          </cell>
          <cell r="S13">
            <v>734</v>
          </cell>
          <cell r="T13">
            <v>808</v>
          </cell>
          <cell r="U13">
            <v>1021</v>
          </cell>
          <cell r="V13">
            <v>875</v>
          </cell>
          <cell r="W13">
            <v>574</v>
          </cell>
          <cell r="X13">
            <v>503</v>
          </cell>
          <cell r="Y13">
            <v>564</v>
          </cell>
          <cell r="Z13">
            <v>587</v>
          </cell>
          <cell r="AA13">
            <v>561</v>
          </cell>
          <cell r="AC13">
            <v>1932</v>
          </cell>
          <cell r="AD13">
            <v>2306</v>
          </cell>
          <cell r="AE13">
            <v>2478</v>
          </cell>
          <cell r="AF13">
            <v>2204</v>
          </cell>
          <cell r="AG13">
            <v>1854</v>
          </cell>
          <cell r="AH13">
            <v>1322</v>
          </cell>
          <cell r="AI13">
            <v>1322</v>
          </cell>
          <cell r="AJ13">
            <v>1750</v>
          </cell>
          <cell r="AK13">
            <v>2445</v>
          </cell>
          <cell r="AL13">
            <v>2369</v>
          </cell>
          <cell r="AM13">
            <v>2111</v>
          </cell>
          <cell r="AN13">
            <v>2026</v>
          </cell>
          <cell r="AO13">
            <v>2197</v>
          </cell>
          <cell r="AQ13">
            <v>1932</v>
          </cell>
          <cell r="AR13">
            <v>5.407051282051282E-3</v>
          </cell>
          <cell r="AS13">
            <v>5.3171725932350394E-3</v>
          </cell>
          <cell r="AT13">
            <v>4.8026365348399248E-3</v>
          </cell>
          <cell r="AU13">
            <v>5.3423699334543247E-3</v>
          </cell>
          <cell r="AV13">
            <v>6.2575692197051414E-3</v>
          </cell>
          <cell r="AW13">
            <v>8.9781580937972755E-3</v>
          </cell>
          <cell r="AX13">
            <v>7.9866364094805849E-3</v>
          </cell>
          <cell r="AY13">
            <v>5.9176666666666666E-3</v>
          </cell>
          <cell r="AZ13">
            <v>4.136806407634629E-3</v>
          </cell>
          <cell r="BA13">
            <v>4.2377374419586321E-3</v>
          </cell>
          <cell r="BB13">
            <v>4.8986183483341232E-3</v>
          </cell>
          <cell r="BC13">
            <v>4.9311327739387954E-3</v>
          </cell>
          <cell r="BE13">
            <v>1932</v>
          </cell>
          <cell r="BF13">
            <v>-2.5359256128486884E-2</v>
          </cell>
          <cell r="BG13">
            <v>7.4588031222896811E-2</v>
          </cell>
          <cell r="BH13">
            <v>-0.11057304277643265</v>
          </cell>
          <cell r="BI13">
            <v>-0.1588021778584392</v>
          </cell>
          <cell r="BJ13">
            <v>-0.28694714131607335</v>
          </cell>
          <cell r="BK13">
            <v>0</v>
          </cell>
          <cell r="BL13">
            <v>0.32375189107413016</v>
          </cell>
          <cell r="BM13">
            <v>0.39714285714285724</v>
          </cell>
          <cell r="BN13">
            <v>-3.1083844580777065E-2</v>
          </cell>
          <cell r="BO13">
            <v>-0.10890671169269739</v>
          </cell>
          <cell r="BP13">
            <v>-4.0265277119848397E-2</v>
          </cell>
          <cell r="BQ13">
            <v>8.4402764067127434E-2</v>
          </cell>
          <cell r="BS13">
            <v>1932</v>
          </cell>
          <cell r="BT13">
            <v>-1.9952204846435603E-2</v>
          </cell>
          <cell r="BU13">
            <v>7.9905203816131851E-2</v>
          </cell>
          <cell r="BV13">
            <v>-0.10577040624159273</v>
          </cell>
          <cell r="BW13">
            <v>-0.15345980792498487</v>
          </cell>
          <cell r="BX13">
            <v>-0.28068957209636819</v>
          </cell>
          <cell r="BY13">
            <v>8.9781580937972755E-3</v>
          </cell>
          <cell r="BZ13">
            <v>0.33173852748361077</v>
          </cell>
          <cell r="CA13">
            <v>0.4030605238095239</v>
          </cell>
          <cell r="CB13">
            <v>-2.6947038173142437E-2</v>
          </cell>
          <cell r="CC13">
            <v>-0.10466897425073876</v>
          </cell>
          <cell r="CD13">
            <v>-3.5366658771514271E-2</v>
          </cell>
          <cell r="CE13">
            <v>8.9333896841066227E-2</v>
          </cell>
          <cell r="CG13">
            <v>1932</v>
          </cell>
          <cell r="CH13">
            <v>-5.358899103346304E-3</v>
          </cell>
        </row>
        <row r="14">
          <cell r="A14">
            <v>1933</v>
          </cell>
          <cell r="B14">
            <v>2221</v>
          </cell>
          <cell r="C14">
            <v>1891</v>
          </cell>
          <cell r="D14">
            <v>1691</v>
          </cell>
          <cell r="E14">
            <v>1664</v>
          </cell>
          <cell r="F14">
            <v>2082</v>
          </cell>
          <cell r="G14">
            <v>2496</v>
          </cell>
          <cell r="H14">
            <v>2524</v>
          </cell>
          <cell r="I14">
            <v>2181</v>
          </cell>
          <cell r="J14">
            <v>1920</v>
          </cell>
          <cell r="K14">
            <v>1772</v>
          </cell>
          <cell r="L14">
            <v>1634</v>
          </cell>
          <cell r="M14">
            <v>1583</v>
          </cell>
          <cell r="O14">
            <v>1933</v>
          </cell>
          <cell r="P14">
            <v>528</v>
          </cell>
          <cell r="Q14">
            <v>610</v>
          </cell>
          <cell r="R14">
            <v>682</v>
          </cell>
          <cell r="S14">
            <v>683</v>
          </cell>
          <cell r="T14">
            <v>518</v>
          </cell>
          <cell r="U14">
            <v>412</v>
          </cell>
          <cell r="V14">
            <v>409</v>
          </cell>
          <cell r="W14">
            <v>478</v>
          </cell>
          <cell r="X14">
            <v>548</v>
          </cell>
          <cell r="Y14">
            <v>561</v>
          </cell>
          <cell r="Z14">
            <v>613</v>
          </cell>
          <cell r="AA14">
            <v>624</v>
          </cell>
          <cell r="AC14">
            <v>1933</v>
          </cell>
          <cell r="AD14">
            <v>2119</v>
          </cell>
          <cell r="AE14">
            <v>1689</v>
          </cell>
          <cell r="AF14">
            <v>1497</v>
          </cell>
          <cell r="AG14">
            <v>1882</v>
          </cell>
          <cell r="AH14">
            <v>2199</v>
          </cell>
          <cell r="AI14">
            <v>2504</v>
          </cell>
          <cell r="AJ14">
            <v>2194</v>
          </cell>
          <cell r="AK14">
            <v>2173</v>
          </cell>
          <cell r="AL14">
            <v>1782</v>
          </cell>
          <cell r="AM14">
            <v>1647</v>
          </cell>
          <cell r="AN14">
            <v>1609</v>
          </cell>
          <cell r="AO14">
            <v>1621</v>
          </cell>
          <cell r="AQ14">
            <v>1933</v>
          </cell>
          <cell r="AR14">
            <v>4.4480655439235323E-3</v>
          </cell>
          <cell r="AS14">
            <v>4.5363772219600435E-3</v>
          </cell>
          <cell r="AT14">
            <v>5.6900631537398858E-3</v>
          </cell>
          <cell r="AU14">
            <v>6.3266087731017589E-3</v>
          </cell>
          <cell r="AV14">
            <v>4.7753985122210418E-3</v>
          </cell>
          <cell r="AW14">
            <v>3.8970441109595273E-3</v>
          </cell>
          <cell r="AX14">
            <v>3.435556443024494E-3</v>
          </cell>
          <cell r="AY14">
            <v>3.9597310847766633E-3</v>
          </cell>
          <cell r="AZ14">
            <v>4.0349746893695356E-3</v>
          </cell>
          <cell r="BA14">
            <v>4.6487654320987648E-3</v>
          </cell>
          <cell r="BB14">
            <v>5.0680125480671934E-3</v>
          </cell>
          <cell r="BC14">
            <v>5.1159726538222497E-3</v>
          </cell>
          <cell r="BE14">
            <v>1933</v>
          </cell>
          <cell r="BF14">
            <v>-3.5502958579881616E-2</v>
          </cell>
          <cell r="BG14">
            <v>-0.20292590844738079</v>
          </cell>
          <cell r="BH14">
            <v>-0.11367673179396087</v>
          </cell>
          <cell r="BI14">
            <v>0.25718102872411497</v>
          </cell>
          <cell r="BJ14">
            <v>0.16843783209351759</v>
          </cell>
          <cell r="BK14">
            <v>0.13869940882219201</v>
          </cell>
          <cell r="BL14">
            <v>-0.12380191693290732</v>
          </cell>
          <cell r="BM14">
            <v>-9.571558796718338E-3</v>
          </cell>
          <cell r="BN14">
            <v>-0.17993557294063511</v>
          </cell>
          <cell r="BO14">
            <v>-7.5757575757575801E-2</v>
          </cell>
          <cell r="BP14">
            <v>-2.3072252580449315E-2</v>
          </cell>
          <cell r="BQ14">
            <v>7.4580484773150157E-3</v>
          </cell>
          <cell r="BS14">
            <v>1933</v>
          </cell>
          <cell r="BT14">
            <v>-3.1054893035958084E-2</v>
          </cell>
          <cell r="BU14">
            <v>-0.19838953122542075</v>
          </cell>
          <cell r="BV14">
            <v>-0.10798666864022098</v>
          </cell>
          <cell r="BW14">
            <v>0.26350763749721673</v>
          </cell>
          <cell r="BX14">
            <v>0.17321323060573862</v>
          </cell>
          <cell r="BY14">
            <v>0.14259645293315154</v>
          </cell>
          <cell r="BZ14">
            <v>-0.12036636048988282</v>
          </cell>
          <cell r="CA14">
            <v>-5.6118277119416747E-3</v>
          </cell>
          <cell r="CB14">
            <v>-0.17590059825126558</v>
          </cell>
          <cell r="CC14">
            <v>-7.1108810325477043E-2</v>
          </cell>
          <cell r="CD14">
            <v>-1.8004240032382123E-2</v>
          </cell>
          <cell r="CE14">
            <v>1.2574021131137265E-2</v>
          </cell>
          <cell r="CG14">
            <v>1933</v>
          </cell>
          <cell r="CH14">
            <v>-0.21869570852675213</v>
          </cell>
        </row>
        <row r="15">
          <cell r="A15">
            <v>1934</v>
          </cell>
          <cell r="B15">
            <v>1756</v>
          </cell>
          <cell r="C15">
            <v>1986</v>
          </cell>
          <cell r="D15">
            <v>1843</v>
          </cell>
          <cell r="E15">
            <v>1808</v>
          </cell>
          <cell r="F15">
            <v>1627</v>
          </cell>
          <cell r="G15">
            <v>1672</v>
          </cell>
          <cell r="H15">
            <v>1556</v>
          </cell>
          <cell r="I15">
            <v>1434</v>
          </cell>
          <cell r="J15">
            <v>1375</v>
          </cell>
          <cell r="K15">
            <v>1370</v>
          </cell>
          <cell r="L15">
            <v>1287</v>
          </cell>
          <cell r="M15">
            <v>1230</v>
          </cell>
          <cell r="O15">
            <v>1934</v>
          </cell>
          <cell r="P15">
            <v>559</v>
          </cell>
          <cell r="Q15">
            <v>494</v>
          </cell>
          <cell r="R15">
            <v>550</v>
          </cell>
          <cell r="S15">
            <v>558</v>
          </cell>
          <cell r="T15">
            <v>583</v>
          </cell>
          <cell r="U15">
            <v>544</v>
          </cell>
          <cell r="V15">
            <v>573</v>
          </cell>
          <cell r="W15">
            <v>630</v>
          </cell>
          <cell r="X15">
            <v>653</v>
          </cell>
          <cell r="Y15">
            <v>671</v>
          </cell>
          <cell r="Z15">
            <v>714</v>
          </cell>
          <cell r="AA15">
            <v>784</v>
          </cell>
          <cell r="AC15">
            <v>1934</v>
          </cell>
          <cell r="AD15">
            <v>1896</v>
          </cell>
          <cell r="AE15">
            <v>1842</v>
          </cell>
          <cell r="AF15">
            <v>1813</v>
          </cell>
          <cell r="AG15">
            <v>1741</v>
          </cell>
          <cell r="AH15">
            <v>1600</v>
          </cell>
          <cell r="AI15">
            <v>1669</v>
          </cell>
          <cell r="AJ15">
            <v>1394</v>
          </cell>
          <cell r="AK15">
            <v>1424</v>
          </cell>
          <cell r="AL15">
            <v>1430</v>
          </cell>
          <cell r="AM15">
            <v>1327</v>
          </cell>
          <cell r="AN15">
            <v>1313</v>
          </cell>
          <cell r="AO15">
            <v>1213</v>
          </cell>
          <cell r="AQ15">
            <v>1934</v>
          </cell>
          <cell r="AR15">
            <v>5.0462882994036593E-3</v>
          </cell>
          <cell r="AS15">
            <v>4.3120780590717306E-3</v>
          </cell>
          <cell r="AT15">
            <v>4.5858215707564242E-3</v>
          </cell>
          <cell r="AU15">
            <v>4.6371759514616659E-3</v>
          </cell>
          <cell r="AV15">
            <v>4.5402115642351132E-3</v>
          </cell>
          <cell r="AW15">
            <v>4.737333333333333E-3</v>
          </cell>
          <cell r="AX15">
            <v>4.4517076093469141E-3</v>
          </cell>
          <cell r="AY15">
            <v>5.4006456241033002E-3</v>
          </cell>
          <cell r="AZ15">
            <v>5.2544183052434463E-3</v>
          </cell>
          <cell r="BA15">
            <v>5.3570512820512815E-3</v>
          </cell>
          <cell r="BB15">
            <v>5.7706480783722685E-3</v>
          </cell>
          <cell r="BC15">
            <v>6.1203351104341204E-3</v>
          </cell>
          <cell r="BE15">
            <v>1934</v>
          </cell>
          <cell r="BF15">
            <v>0.16964836520666249</v>
          </cell>
          <cell r="BG15">
            <v>-2.8481012658227889E-2</v>
          </cell>
          <cell r="BH15">
            <v>-1.574375678610207E-2</v>
          </cell>
          <cell r="BI15">
            <v>-3.9713182570325412E-2</v>
          </cell>
          <cell r="BJ15">
            <v>-8.0987937966685797E-2</v>
          </cell>
          <cell r="BK15">
            <v>4.312500000000008E-2</v>
          </cell>
          <cell r="BL15">
            <v>-0.16476932294787294</v>
          </cell>
          <cell r="BM15">
            <v>2.1520803443328518E-2</v>
          </cell>
          <cell r="BN15">
            <v>4.2134831460673983E-3</v>
          </cell>
          <cell r="BO15">
            <v>-7.2027972027972065E-2</v>
          </cell>
          <cell r="BP15">
            <v>-1.0550113036925435E-2</v>
          </cell>
          <cell r="BQ15">
            <v>-7.6161462300076144E-2</v>
          </cell>
          <cell r="BS15">
            <v>1934</v>
          </cell>
          <cell r="BT15">
            <v>0.17469465350606614</v>
          </cell>
          <cell r="BU15">
            <v>-2.4168934599156158E-2</v>
          </cell>
          <cell r="BV15">
            <v>-1.1157935215345645E-2</v>
          </cell>
          <cell r="BW15">
            <v>-3.5076006618863745E-2</v>
          </cell>
          <cell r="BX15">
            <v>-7.6447726402450678E-2</v>
          </cell>
          <cell r="BY15">
            <v>4.7862333333333409E-2</v>
          </cell>
          <cell r="BZ15">
            <v>-0.16031761533852604</v>
          </cell>
          <cell r="CA15">
            <v>2.6921449067431817E-2</v>
          </cell>
          <cell r="CB15">
            <v>9.4679014513108437E-3</v>
          </cell>
          <cell r="CC15">
            <v>-6.6670920745920778E-2</v>
          </cell>
          <cell r="CD15">
            <v>-4.7794649585531663E-3</v>
          </cell>
          <cell r="CE15">
            <v>-7.0041127189642019E-2</v>
          </cell>
          <cell r="CG15">
            <v>1934</v>
          </cell>
          <cell r="CH15">
            <v>-0.20411919463866834</v>
          </cell>
        </row>
        <row r="16">
          <cell r="A16">
            <v>1935</v>
          </cell>
          <cell r="B16">
            <v>1190</v>
          </cell>
          <cell r="C16">
            <v>1086</v>
          </cell>
          <cell r="D16">
            <v>1036</v>
          </cell>
          <cell r="E16">
            <v>1241</v>
          </cell>
          <cell r="F16">
            <v>1321</v>
          </cell>
          <cell r="G16">
            <v>1465</v>
          </cell>
          <cell r="H16">
            <v>1560</v>
          </cell>
          <cell r="I16">
            <v>1788</v>
          </cell>
          <cell r="J16">
            <v>1756</v>
          </cell>
          <cell r="K16">
            <v>1789</v>
          </cell>
          <cell r="L16">
            <v>1985</v>
          </cell>
          <cell r="M16">
            <v>1964</v>
          </cell>
          <cell r="O16">
            <v>1935</v>
          </cell>
          <cell r="P16">
            <v>802</v>
          </cell>
          <cell r="Q16">
            <v>807</v>
          </cell>
          <cell r="R16">
            <v>812</v>
          </cell>
          <cell r="S16">
            <v>670</v>
          </cell>
          <cell r="T16">
            <v>621</v>
          </cell>
          <cell r="U16">
            <v>551</v>
          </cell>
          <cell r="V16">
            <v>502</v>
          </cell>
          <cell r="W16">
            <v>445</v>
          </cell>
          <cell r="X16">
            <v>449</v>
          </cell>
          <cell r="Y16">
            <v>449</v>
          </cell>
          <cell r="Z16">
            <v>408</v>
          </cell>
          <cell r="AA16">
            <v>413</v>
          </cell>
          <cell r="AC16">
            <v>1935</v>
          </cell>
          <cell r="AD16">
            <v>1177</v>
          </cell>
          <cell r="AE16">
            <v>1036</v>
          </cell>
          <cell r="AF16">
            <v>1137</v>
          </cell>
          <cell r="AG16">
            <v>1264</v>
          </cell>
          <cell r="AH16">
            <v>1397</v>
          </cell>
          <cell r="AI16">
            <v>1535</v>
          </cell>
          <cell r="AJ16">
            <v>1662</v>
          </cell>
          <cell r="AK16">
            <v>1749</v>
          </cell>
          <cell r="AL16">
            <v>1721</v>
          </cell>
          <cell r="AM16">
            <v>1925</v>
          </cell>
          <cell r="AN16">
            <v>1939</v>
          </cell>
          <cell r="AO16">
            <v>2025</v>
          </cell>
          <cell r="AQ16">
            <v>1935</v>
          </cell>
          <cell r="AR16">
            <v>6.5566089585050846E-3</v>
          </cell>
          <cell r="AS16">
            <v>6.2050552251486828E-3</v>
          </cell>
          <cell r="AT16">
            <v>6.7666666666666674E-3</v>
          </cell>
          <cell r="AU16">
            <v>6.0940340076223983E-3</v>
          </cell>
          <cell r="AV16">
            <v>5.4083662974683542E-3</v>
          </cell>
          <cell r="AW16">
            <v>4.8151694106418515E-3</v>
          </cell>
          <cell r="AX16">
            <v>4.251465798045603E-3</v>
          </cell>
          <cell r="AY16">
            <v>3.9894705174488574E-3</v>
          </cell>
          <cell r="AZ16">
            <v>3.7566418906041549E-3</v>
          </cell>
          <cell r="BA16">
            <v>3.8895070695332172E-3</v>
          </cell>
          <cell r="BB16">
            <v>3.5059740259740261E-3</v>
          </cell>
          <cell r="BC16">
            <v>3.4860409145607697E-3</v>
          </cell>
          <cell r="BE16">
            <v>1935</v>
          </cell>
          <cell r="BF16">
            <v>-2.9678483099752628E-2</v>
          </cell>
          <cell r="BG16">
            <v>-0.11979609175870853</v>
          </cell>
          <cell r="BH16">
            <v>9.7490347490347462E-2</v>
          </cell>
          <cell r="BI16">
            <v>0.11169744942832005</v>
          </cell>
          <cell r="BJ16">
            <v>0.10522151898734178</v>
          </cell>
          <cell r="BK16">
            <v>9.878310665712231E-2</v>
          </cell>
          <cell r="BL16">
            <v>8.2736156351791434E-2</v>
          </cell>
          <cell r="BM16">
            <v>5.2346570397111991E-2</v>
          </cell>
          <cell r="BN16">
            <v>-1.6009148084619729E-2</v>
          </cell>
          <cell r="BO16">
            <v>0.11853573503776871</v>
          </cell>
          <cell r="BP16">
            <v>7.2727272727273196E-3</v>
          </cell>
          <cell r="BQ16">
            <v>4.4352759154203225E-2</v>
          </cell>
          <cell r="BS16">
            <v>1935</v>
          </cell>
          <cell r="BT16">
            <v>-2.3121874141247542E-2</v>
          </cell>
          <cell r="BU16">
            <v>-0.11359103653355986</v>
          </cell>
          <cell r="BV16">
            <v>0.10425701415701413</v>
          </cell>
          <cell r="BW16">
            <v>0.11779148343594245</v>
          </cell>
          <cell r="BX16">
            <v>0.11062988528481013</v>
          </cell>
          <cell r="BY16">
            <v>0.10359827606776416</v>
          </cell>
          <cell r="BZ16">
            <v>8.6987622149837032E-2</v>
          </cell>
          <cell r="CA16">
            <v>5.6336040914560848E-2</v>
          </cell>
          <cell r="CB16">
            <v>-1.2252506194015574E-2</v>
          </cell>
          <cell r="CC16">
            <v>0.12242524210730192</v>
          </cell>
          <cell r="CD16">
            <v>1.0778701298701347E-2</v>
          </cell>
          <cell r="CE16">
            <v>4.7838800068763995E-2</v>
          </cell>
          <cell r="CG16">
            <v>1935</v>
          </cell>
          <cell r="CH16">
            <v>0.76630814399923097</v>
          </cell>
        </row>
        <row r="17">
          <cell r="A17">
            <v>1936</v>
          </cell>
          <cell r="B17">
            <v>2131</v>
          </cell>
          <cell r="C17">
            <v>2198</v>
          </cell>
          <cell r="D17">
            <v>2173</v>
          </cell>
          <cell r="E17">
            <v>2137</v>
          </cell>
          <cell r="F17">
            <v>2022</v>
          </cell>
          <cell r="G17">
            <v>2179</v>
          </cell>
          <cell r="H17">
            <v>2359</v>
          </cell>
          <cell r="I17">
            <v>2376</v>
          </cell>
          <cell r="J17">
            <v>2345</v>
          </cell>
          <cell r="K17">
            <v>2384</v>
          </cell>
          <cell r="L17">
            <v>2329</v>
          </cell>
          <cell r="M17">
            <v>2329</v>
          </cell>
          <cell r="O17">
            <v>1936</v>
          </cell>
          <cell r="P17">
            <v>408</v>
          </cell>
          <cell r="Q17">
            <v>401</v>
          </cell>
          <cell r="R17">
            <v>396</v>
          </cell>
          <cell r="S17">
            <v>407</v>
          </cell>
          <cell r="T17">
            <v>429</v>
          </cell>
          <cell r="U17">
            <v>396</v>
          </cell>
          <cell r="V17">
            <v>375</v>
          </cell>
          <cell r="W17">
            <v>392</v>
          </cell>
          <cell r="X17">
            <v>428</v>
          </cell>
          <cell r="Y17">
            <v>431</v>
          </cell>
          <cell r="Z17">
            <v>447</v>
          </cell>
          <cell r="AA17">
            <v>436</v>
          </cell>
          <cell r="AC17">
            <v>1936</v>
          </cell>
          <cell r="AD17">
            <v>2241</v>
          </cell>
          <cell r="AE17">
            <v>2157</v>
          </cell>
          <cell r="AF17">
            <v>2157</v>
          </cell>
          <cell r="AG17">
            <v>1974</v>
          </cell>
          <cell r="AH17">
            <v>2117</v>
          </cell>
          <cell r="AI17">
            <v>2184</v>
          </cell>
          <cell r="AJ17">
            <v>2397</v>
          </cell>
          <cell r="AK17">
            <v>2385</v>
          </cell>
          <cell r="AL17">
            <v>2323</v>
          </cell>
          <cell r="AM17">
            <v>2446</v>
          </cell>
          <cell r="AN17">
            <v>2396</v>
          </cell>
          <cell r="AO17">
            <v>2346</v>
          </cell>
          <cell r="AQ17">
            <v>1936</v>
          </cell>
          <cell r="AR17">
            <v>3.5779753086419754E-3</v>
          </cell>
          <cell r="AS17">
            <v>3.2775472259407999E-3</v>
          </cell>
          <cell r="AT17">
            <v>3.3244784422809459E-3</v>
          </cell>
          <cell r="AU17">
            <v>3.360218667902952E-3</v>
          </cell>
          <cell r="AV17">
            <v>3.6619300911854102E-3</v>
          </cell>
          <cell r="AW17">
            <v>3.3966461974492203E-3</v>
          </cell>
          <cell r="AX17">
            <v>3.3754006410256407E-3</v>
          </cell>
          <cell r="AY17">
            <v>3.2380475594493115E-3</v>
          </cell>
          <cell r="AZ17">
            <v>3.506848357791754E-3</v>
          </cell>
          <cell r="BA17">
            <v>3.6859807719902419E-3</v>
          </cell>
          <cell r="BB17">
            <v>3.5468213409648405E-3</v>
          </cell>
          <cell r="BC17">
            <v>3.5317334446299383E-3</v>
          </cell>
          <cell r="BE17">
            <v>1936</v>
          </cell>
          <cell r="BF17">
            <v>0.10666666666666669</v>
          </cell>
          <cell r="BG17">
            <v>-3.7483266398929072E-2</v>
          </cell>
          <cell r="BH17">
            <v>0</v>
          </cell>
          <cell r="BI17">
            <v>-8.4840055632823375E-2</v>
          </cell>
          <cell r="BJ17">
            <v>7.2441742654508534E-2</v>
          </cell>
          <cell r="BK17">
            <v>3.1648559282002831E-2</v>
          </cell>
          <cell r="BL17">
            <v>9.7527472527472625E-2</v>
          </cell>
          <cell r="BM17">
            <v>-5.0062578222778154E-3</v>
          </cell>
          <cell r="BN17">
            <v>-2.5995807127882631E-2</v>
          </cell>
          <cell r="BO17">
            <v>5.2948773138183469E-2</v>
          </cell>
          <cell r="BP17">
            <v>-2.0441537203597759E-2</v>
          </cell>
          <cell r="BQ17">
            <v>-2.086811352253759E-2</v>
          </cell>
          <cell r="BS17">
            <v>1936</v>
          </cell>
          <cell r="BT17">
            <v>0.11024464197530866</v>
          </cell>
          <cell r="BU17">
            <v>-3.4205719172988272E-2</v>
          </cell>
          <cell r="BV17">
            <v>3.3244784422809459E-3</v>
          </cell>
          <cell r="BW17">
            <v>-8.1479836964920421E-2</v>
          </cell>
          <cell r="BX17">
            <v>7.6103672745693948E-2</v>
          </cell>
          <cell r="BY17">
            <v>3.504520547945205E-2</v>
          </cell>
          <cell r="BZ17">
            <v>0.10090287316849826</v>
          </cell>
          <cell r="CA17">
            <v>-1.7682102628285038E-3</v>
          </cell>
          <cell r="CB17">
            <v>-2.2488958770090876E-2</v>
          </cell>
          <cell r="CC17">
            <v>5.663475391017371E-2</v>
          </cell>
          <cell r="CD17">
            <v>-1.6894715862632918E-2</v>
          </cell>
          <cell r="CE17">
            <v>-1.7336380077907651E-2</v>
          </cell>
          <cell r="CG17">
            <v>1936</v>
          </cell>
          <cell r="CH17">
            <v>0.20692065979000507</v>
          </cell>
        </row>
        <row r="18">
          <cell r="A18">
            <v>1937</v>
          </cell>
          <cell r="B18">
            <v>2434</v>
          </cell>
          <cell r="C18">
            <v>2343</v>
          </cell>
          <cell r="D18">
            <v>2213</v>
          </cell>
          <cell r="E18">
            <v>2062</v>
          </cell>
          <cell r="F18">
            <v>1915</v>
          </cell>
          <cell r="G18">
            <v>1794</v>
          </cell>
          <cell r="H18">
            <v>1969</v>
          </cell>
          <cell r="I18">
            <v>1946</v>
          </cell>
          <cell r="J18">
            <v>1708</v>
          </cell>
          <cell r="K18">
            <v>1510</v>
          </cell>
          <cell r="L18">
            <v>1525</v>
          </cell>
          <cell r="M18">
            <v>1468</v>
          </cell>
          <cell r="O18">
            <v>1937</v>
          </cell>
          <cell r="P18">
            <v>432</v>
          </cell>
          <cell r="Q18">
            <v>447</v>
          </cell>
          <cell r="R18">
            <v>476</v>
          </cell>
          <cell r="S18">
            <v>512</v>
          </cell>
          <cell r="T18">
            <v>552</v>
          </cell>
          <cell r="U18">
            <v>581</v>
          </cell>
          <cell r="V18">
            <v>532</v>
          </cell>
          <cell r="W18">
            <v>537</v>
          </cell>
          <cell r="X18">
            <v>603</v>
          </cell>
          <cell r="Y18">
            <v>665</v>
          </cell>
          <cell r="Z18">
            <v>654</v>
          </cell>
          <cell r="AA18">
            <v>688</v>
          </cell>
          <cell r="AC18">
            <v>1937</v>
          </cell>
          <cell r="AD18">
            <v>2383</v>
          </cell>
          <cell r="AE18">
            <v>2290</v>
          </cell>
          <cell r="AF18">
            <v>2150</v>
          </cell>
          <cell r="AG18">
            <v>1983</v>
          </cell>
          <cell r="AH18">
            <v>1872</v>
          </cell>
          <cell r="AI18">
            <v>1776</v>
          </cell>
          <cell r="AJ18">
            <v>2064</v>
          </cell>
          <cell r="AK18">
            <v>1869</v>
          </cell>
          <cell r="AL18">
            <v>1641</v>
          </cell>
          <cell r="AM18">
            <v>1548</v>
          </cell>
          <cell r="AN18">
            <v>1552</v>
          </cell>
          <cell r="AO18">
            <v>1396</v>
          </cell>
          <cell r="AQ18">
            <v>1937</v>
          </cell>
          <cell r="AR18">
            <v>3.7350383631713554E-3</v>
          </cell>
          <cell r="AS18">
            <v>3.6624737725556022E-3</v>
          </cell>
          <cell r="AT18">
            <v>3.8332896652110626E-3</v>
          </cell>
          <cell r="AU18">
            <v>4.0920310077519383E-3</v>
          </cell>
          <cell r="AV18">
            <v>4.4422592032274328E-3</v>
          </cell>
          <cell r="AW18">
            <v>4.639930555555556E-3</v>
          </cell>
          <cell r="AX18">
            <v>4.9151088588588587E-3</v>
          </cell>
          <cell r="AY18">
            <v>4.2191618217054258E-3</v>
          </cell>
          <cell r="AZ18">
            <v>4.5921348314606741E-3</v>
          </cell>
          <cell r="BA18">
            <v>5.0992788949827342E-3</v>
          </cell>
          <cell r="BB18">
            <v>5.3690245478036176E-3</v>
          </cell>
          <cell r="BC18">
            <v>5.4230240549828172E-3</v>
          </cell>
          <cell r="BE18">
            <v>1937</v>
          </cell>
          <cell r="BF18">
            <v>1.5771526001705061E-2</v>
          </cell>
          <cell r="BG18">
            <v>-3.9026437263953051E-2</v>
          </cell>
          <cell r="BH18">
            <v>-6.1135371179039333E-2</v>
          </cell>
          <cell r="BI18">
            <v>-7.7674418604651185E-2</v>
          </cell>
          <cell r="BJ18">
            <v>-5.5975794251134636E-2</v>
          </cell>
          <cell r="BK18">
            <v>-5.1282051282051322E-2</v>
          </cell>
          <cell r="BL18">
            <v>0.16216216216216206</v>
          </cell>
          <cell r="BM18">
            <v>-9.4476744186046457E-2</v>
          </cell>
          <cell r="BN18">
            <v>-0.1219903691813804</v>
          </cell>
          <cell r="BO18">
            <v>-5.6672760511882969E-2</v>
          </cell>
          <cell r="BP18">
            <v>2.5839793281654533E-3</v>
          </cell>
          <cell r="BQ18">
            <v>-0.10051546391752575</v>
          </cell>
          <cell r="BS18">
            <v>1937</v>
          </cell>
          <cell r="BT18">
            <v>1.9506564364876418E-2</v>
          </cell>
          <cell r="BU18">
            <v>-3.5363963491397449E-2</v>
          </cell>
          <cell r="BV18">
            <v>-5.7302081513828269E-2</v>
          </cell>
          <cell r="BW18">
            <v>-7.3582387596899251E-2</v>
          </cell>
          <cell r="BX18">
            <v>-5.1533535047907204E-2</v>
          </cell>
          <cell r="BY18">
            <v>-4.6642120726495769E-2</v>
          </cell>
          <cell r="BZ18">
            <v>0.16707727102102091</v>
          </cell>
          <cell r="CA18">
            <v>-9.0257582364341032E-2</v>
          </cell>
          <cell r="CB18">
            <v>-0.11739823434991972</v>
          </cell>
          <cell r="CC18">
            <v>-5.1573481616900237E-2</v>
          </cell>
          <cell r="CD18">
            <v>7.9530038759690717E-3</v>
          </cell>
          <cell r="CE18">
            <v>-9.5092439862542927E-2</v>
          </cell>
          <cell r="CG18">
            <v>1937</v>
          </cell>
          <cell r="CH18">
            <v>-0.37043317288187971</v>
          </cell>
        </row>
        <row r="19">
          <cell r="A19">
            <v>1938</v>
          </cell>
          <cell r="B19">
            <v>1430</v>
          </cell>
          <cell r="C19">
            <v>1346</v>
          </cell>
          <cell r="D19">
            <v>1268</v>
          </cell>
          <cell r="E19">
            <v>1244</v>
          </cell>
          <cell r="F19">
            <v>1350</v>
          </cell>
          <cell r="G19">
            <v>1348</v>
          </cell>
          <cell r="H19">
            <v>1524</v>
          </cell>
          <cell r="I19">
            <v>1445</v>
          </cell>
          <cell r="J19">
            <v>1349</v>
          </cell>
          <cell r="K19">
            <v>1586</v>
          </cell>
          <cell r="L19">
            <v>1602</v>
          </cell>
          <cell r="M19">
            <v>1513</v>
          </cell>
          <cell r="O19">
            <v>1938</v>
          </cell>
          <cell r="P19">
            <v>730</v>
          </cell>
          <cell r="Q19">
            <v>767</v>
          </cell>
          <cell r="R19">
            <v>819</v>
          </cell>
          <cell r="S19">
            <v>766</v>
          </cell>
          <cell r="T19">
            <v>681</v>
          </cell>
          <cell r="U19">
            <v>666</v>
          </cell>
          <cell r="V19">
            <v>600</v>
          </cell>
          <cell r="W19">
            <v>636</v>
          </cell>
          <cell r="X19">
            <v>670</v>
          </cell>
          <cell r="Y19">
            <v>572</v>
          </cell>
          <cell r="Z19">
            <v>556</v>
          </cell>
          <cell r="AA19">
            <v>588</v>
          </cell>
          <cell r="AC19">
            <v>1938</v>
          </cell>
          <cell r="AD19">
            <v>1336</v>
          </cell>
          <cell r="AE19">
            <v>1373</v>
          </cell>
          <cell r="AF19">
            <v>1092</v>
          </cell>
          <cell r="AG19">
            <v>1252</v>
          </cell>
          <cell r="AH19">
            <v>1267</v>
          </cell>
          <cell r="AI19">
            <v>1465</v>
          </cell>
          <cell r="AJ19">
            <v>1479</v>
          </cell>
          <cell r="AK19">
            <v>1389</v>
          </cell>
          <cell r="AL19">
            <v>1408</v>
          </cell>
          <cell r="AM19">
            <v>1654</v>
          </cell>
          <cell r="AN19">
            <v>1544</v>
          </cell>
          <cell r="AO19">
            <v>1597</v>
          </cell>
          <cell r="AQ19">
            <v>1938</v>
          </cell>
          <cell r="AR19">
            <v>6.231494746895893E-3</v>
          </cell>
          <cell r="AS19">
            <v>6.4395084830339315E-3</v>
          </cell>
          <cell r="AT19">
            <v>6.3030589949016752E-3</v>
          </cell>
          <cell r="AU19">
            <v>7.2718559218559221E-3</v>
          </cell>
          <cell r="AV19">
            <v>6.1192092651757186E-3</v>
          </cell>
          <cell r="AW19">
            <v>5.9048145224940805E-3</v>
          </cell>
          <cell r="AX19">
            <v>5.2013651877133105E-3</v>
          </cell>
          <cell r="AY19">
            <v>5.1781609195402298E-3</v>
          </cell>
          <cell r="AZ19">
            <v>5.422546196304296E-3</v>
          </cell>
          <cell r="BA19">
            <v>5.3692708333333327E-3</v>
          </cell>
          <cell r="BB19">
            <v>4.487666263603386E-3</v>
          </cell>
          <cell r="BC19">
            <v>4.8016191709844567E-3</v>
          </cell>
          <cell r="BE19">
            <v>1938</v>
          </cell>
          <cell r="BF19">
            <v>-4.2979942693409767E-2</v>
          </cell>
          <cell r="BG19">
            <v>2.7694610778443041E-2</v>
          </cell>
          <cell r="BH19">
            <v>-0.20466132556445737</v>
          </cell>
          <cell r="BI19">
            <v>0.14652014652014644</v>
          </cell>
          <cell r="BJ19">
            <v>1.198083067092659E-2</v>
          </cell>
          <cell r="BK19">
            <v>0.15627466456195749</v>
          </cell>
          <cell r="BL19">
            <v>9.556313993174026E-3</v>
          </cell>
          <cell r="BM19">
            <v>-6.0851926977687598E-2</v>
          </cell>
          <cell r="BN19">
            <v>1.367890568754504E-2</v>
          </cell>
          <cell r="BO19">
            <v>0.17471590909090917</v>
          </cell>
          <cell r="BP19">
            <v>-6.6505441354292594E-2</v>
          </cell>
          <cell r="BQ19">
            <v>3.4326424870466221E-2</v>
          </cell>
          <cell r="BS19">
            <v>1938</v>
          </cell>
          <cell r="BT19">
            <v>-3.6748447946513871E-2</v>
          </cell>
          <cell r="BU19">
            <v>3.413411926147697E-2</v>
          </cell>
          <cell r="BV19">
            <v>-0.19835826656955569</v>
          </cell>
          <cell r="BW19">
            <v>0.15379200244200236</v>
          </cell>
          <cell r="BX19">
            <v>1.8100039936102309E-2</v>
          </cell>
          <cell r="BY19">
            <v>0.16217947908445157</v>
          </cell>
          <cell r="BZ19">
            <v>1.4757679180887336E-2</v>
          </cell>
          <cell r="CA19">
            <v>-5.5673766058147368E-2</v>
          </cell>
          <cell r="CB19">
            <v>1.9101451883849336E-2</v>
          </cell>
          <cell r="CC19">
            <v>0.1800851799242425</v>
          </cell>
          <cell r="CD19">
            <v>-6.201777509068921E-2</v>
          </cell>
          <cell r="CE19">
            <v>3.9128044041450677E-2</v>
          </cell>
          <cell r="CG19">
            <v>1938</v>
          </cell>
          <cell r="CH19">
            <v>0.22452297127094445</v>
          </cell>
        </row>
        <row r="20">
          <cell r="A20">
            <v>1939</v>
          </cell>
          <cell r="B20">
            <v>1605</v>
          </cell>
          <cell r="C20">
            <v>1681</v>
          </cell>
          <cell r="D20">
            <v>1677</v>
          </cell>
          <cell r="E20">
            <v>1497</v>
          </cell>
          <cell r="F20">
            <v>1579</v>
          </cell>
          <cell r="G20">
            <v>1606</v>
          </cell>
          <cell r="H20">
            <v>1655</v>
          </cell>
          <cell r="I20">
            <v>1692</v>
          </cell>
          <cell r="J20">
            <v>1618</v>
          </cell>
          <cell r="K20">
            <v>1664</v>
          </cell>
          <cell r="L20">
            <v>1676</v>
          </cell>
          <cell r="M20">
            <v>1652</v>
          </cell>
          <cell r="O20">
            <v>1939</v>
          </cell>
          <cell r="P20">
            <v>553</v>
          </cell>
          <cell r="Q20">
            <v>533</v>
          </cell>
          <cell r="R20">
            <v>534</v>
          </cell>
          <cell r="S20">
            <v>600</v>
          </cell>
          <cell r="T20">
            <v>566</v>
          </cell>
          <cell r="U20">
            <v>559</v>
          </cell>
          <cell r="V20">
            <v>547</v>
          </cell>
          <cell r="W20">
            <v>533</v>
          </cell>
          <cell r="X20">
            <v>562</v>
          </cell>
          <cell r="Y20">
            <v>548</v>
          </cell>
          <cell r="Z20">
            <v>547</v>
          </cell>
          <cell r="AA20">
            <v>558</v>
          </cell>
          <cell r="AC20">
            <v>1939</v>
          </cell>
          <cell r="AD20">
            <v>1616</v>
          </cell>
          <cell r="AE20">
            <v>1738</v>
          </cell>
          <cell r="AF20">
            <v>1491</v>
          </cell>
          <cell r="AG20">
            <v>1526</v>
          </cell>
          <cell r="AH20">
            <v>1620</v>
          </cell>
          <cell r="AI20">
            <v>1544</v>
          </cell>
          <cell r="AJ20">
            <v>1723</v>
          </cell>
          <cell r="AK20">
            <v>1604</v>
          </cell>
          <cell r="AL20">
            <v>1664</v>
          </cell>
          <cell r="AM20">
            <v>1678</v>
          </cell>
          <cell r="AN20">
            <v>1644</v>
          </cell>
          <cell r="AO20">
            <v>1681</v>
          </cell>
          <cell r="AQ20">
            <v>1939</v>
          </cell>
          <cell r="AR20">
            <v>4.6314182842830303E-3</v>
          </cell>
          <cell r="AS20">
            <v>4.6203228135313539E-3</v>
          </cell>
          <cell r="AT20">
            <v>4.293814729574223E-3</v>
          </cell>
          <cell r="AU20">
            <v>5.0201207243460765E-3</v>
          </cell>
          <cell r="AV20">
            <v>4.8804827435561388E-3</v>
          </cell>
          <cell r="AW20">
            <v>4.6180761316872423E-3</v>
          </cell>
          <cell r="AX20">
            <v>4.8860373488773751E-3</v>
          </cell>
          <cell r="AY20">
            <v>4.3617527568195012E-3</v>
          </cell>
          <cell r="AZ20">
            <v>4.7242103075644214E-3</v>
          </cell>
          <cell r="BA20">
            <v>4.5666666666666668E-3</v>
          </cell>
          <cell r="BB20">
            <v>4.5529002781088601E-3</v>
          </cell>
          <cell r="BC20">
            <v>4.6726277372262769E-3</v>
          </cell>
          <cell r="BE20">
            <v>1939</v>
          </cell>
          <cell r="BF20">
            <v>1.1897307451471439E-2</v>
          </cell>
          <cell r="BG20">
            <v>7.5495049504950451E-2</v>
          </cell>
          <cell r="BH20">
            <v>-0.14211737629459154</v>
          </cell>
          <cell r="BI20">
            <v>2.3474178403755763E-2</v>
          </cell>
          <cell r="BJ20">
            <v>6.1598951507208399E-2</v>
          </cell>
          <cell r="BK20">
            <v>-4.6913580246913611E-2</v>
          </cell>
          <cell r="BL20">
            <v>0.1159326424870466</v>
          </cell>
          <cell r="BM20">
            <v>-6.9065583284968035E-2</v>
          </cell>
          <cell r="BN20">
            <v>3.7406483790523692E-2</v>
          </cell>
          <cell r="BO20">
            <v>8.4134615384614531E-3</v>
          </cell>
          <cell r="BP20">
            <v>-2.0262216924910592E-2</v>
          </cell>
          <cell r="BQ20">
            <v>2.2506082725060716E-2</v>
          </cell>
          <cell r="BS20">
            <v>1939</v>
          </cell>
          <cell r="BT20">
            <v>1.6528725735754469E-2</v>
          </cell>
          <cell r="BU20">
            <v>8.0115372318481801E-2</v>
          </cell>
          <cell r="BV20">
            <v>-0.13782356156501732</v>
          </cell>
          <cell r="BW20">
            <v>2.8494299128101839E-2</v>
          </cell>
          <cell r="BX20">
            <v>6.6479434250764538E-2</v>
          </cell>
          <cell r="BY20">
            <v>-4.2295504115226368E-2</v>
          </cell>
          <cell r="BZ20">
            <v>0.12081867983592398</v>
          </cell>
          <cell r="CA20">
            <v>-6.4703830528148529E-2</v>
          </cell>
          <cell r="CB20">
            <v>4.2130694098088117E-2</v>
          </cell>
          <cell r="CC20">
            <v>1.298012820512812E-2</v>
          </cell>
          <cell r="CD20">
            <v>-1.5709316646801731E-2</v>
          </cell>
          <cell r="CE20">
            <v>2.7178710462286995E-2</v>
          </cell>
          <cell r="CG20">
            <v>1939</v>
          </cell>
          <cell r="CH20">
            <v>0.11262513390319895</v>
          </cell>
        </row>
        <row r="21">
          <cell r="A21">
            <v>1940</v>
          </cell>
          <cell r="B21">
            <v>1697</v>
          </cell>
          <cell r="C21">
            <v>1685</v>
          </cell>
          <cell r="D21">
            <v>1634</v>
          </cell>
          <cell r="E21">
            <v>1657</v>
          </cell>
          <cell r="F21">
            <v>1456</v>
          </cell>
          <cell r="G21">
            <v>1370</v>
          </cell>
          <cell r="H21">
            <v>1488</v>
          </cell>
          <cell r="I21">
            <v>1474</v>
          </cell>
          <cell r="J21">
            <v>1468</v>
          </cell>
          <cell r="K21">
            <v>1442</v>
          </cell>
          <cell r="L21">
            <v>1388</v>
          </cell>
          <cell r="M21">
            <v>1297</v>
          </cell>
          <cell r="O21">
            <v>1940</v>
          </cell>
          <cell r="P21">
            <v>540</v>
          </cell>
          <cell r="Q21">
            <v>547</v>
          </cell>
          <cell r="R21">
            <v>557</v>
          </cell>
          <cell r="S21">
            <v>556</v>
          </cell>
          <cell r="T21">
            <v>650</v>
          </cell>
          <cell r="U21">
            <v>689</v>
          </cell>
          <cell r="V21">
            <v>628</v>
          </cell>
          <cell r="W21">
            <v>636</v>
          </cell>
          <cell r="X21">
            <v>635</v>
          </cell>
          <cell r="Y21">
            <v>651</v>
          </cell>
          <cell r="Z21">
            <v>688</v>
          </cell>
          <cell r="AA21">
            <v>734</v>
          </cell>
          <cell r="AC21">
            <v>1940</v>
          </cell>
          <cell r="AD21">
            <v>1685</v>
          </cell>
          <cell r="AE21">
            <v>1660</v>
          </cell>
          <cell r="AF21">
            <v>1668</v>
          </cell>
          <cell r="AG21">
            <v>1645</v>
          </cell>
          <cell r="AH21">
            <v>1314</v>
          </cell>
          <cell r="AI21">
            <v>1504</v>
          </cell>
          <cell r="AJ21">
            <v>1506</v>
          </cell>
          <cell r="AK21">
            <v>1484</v>
          </cell>
          <cell r="AL21">
            <v>1445</v>
          </cell>
          <cell r="AM21">
            <v>1483</v>
          </cell>
          <cell r="AN21">
            <v>1296</v>
          </cell>
          <cell r="AO21">
            <v>1308</v>
          </cell>
          <cell r="AQ21">
            <v>1940</v>
          </cell>
          <cell r="AR21">
            <v>4.5428316478286733E-3</v>
          </cell>
          <cell r="AS21">
            <v>4.5583333333333335E-3</v>
          </cell>
          <cell r="AT21">
            <v>4.5689658634538149E-3</v>
          </cell>
          <cell r="AU21">
            <v>4.6027777777777768E-3</v>
          </cell>
          <cell r="AV21">
            <v>4.7943262411347517E-3</v>
          </cell>
          <cell r="AW21">
            <v>5.986364789446981E-3</v>
          </cell>
          <cell r="AX21">
            <v>5.1776595744680853E-3</v>
          </cell>
          <cell r="AY21">
            <v>5.1873837981407708E-3</v>
          </cell>
          <cell r="AZ21">
            <v>5.2346136567834687E-3</v>
          </cell>
          <cell r="BA21">
            <v>5.413737024221453E-3</v>
          </cell>
          <cell r="BB21">
            <v>5.3660597887165654E-3</v>
          </cell>
          <cell r="BC21">
            <v>6.121386316872428E-3</v>
          </cell>
          <cell r="BE21">
            <v>1940</v>
          </cell>
          <cell r="BF21">
            <v>2.3795359904819069E-3</v>
          </cell>
          <cell r="BG21">
            <v>-1.4836795252225476E-2</v>
          </cell>
          <cell r="BH21">
            <v>4.8192771084336616E-3</v>
          </cell>
          <cell r="BI21">
            <v>-1.3788968824940073E-2</v>
          </cell>
          <cell r="BJ21">
            <v>-0.20121580547112461</v>
          </cell>
          <cell r="BK21">
            <v>0.14459665144596645</v>
          </cell>
          <cell r="BL21">
            <v>1.3297872340425343E-3</v>
          </cell>
          <cell r="BM21">
            <v>-1.4608233731739695E-2</v>
          </cell>
          <cell r="BN21">
            <v>-2.6280323450134757E-2</v>
          </cell>
          <cell r="BO21">
            <v>2.6297577854671239E-2</v>
          </cell>
          <cell r="BP21">
            <v>-0.12609575185434929</v>
          </cell>
          <cell r="BQ21">
            <v>9.2592592592593004E-3</v>
          </cell>
          <cell r="BS21">
            <v>1940</v>
          </cell>
          <cell r="BT21">
            <v>6.9223676383105802E-3</v>
          </cell>
          <cell r="BU21">
            <v>-1.0278461918892142E-2</v>
          </cell>
          <cell r="BV21">
            <v>9.3882429718874765E-3</v>
          </cell>
          <cell r="BW21">
            <v>-9.1861910471622964E-3</v>
          </cell>
          <cell r="BX21">
            <v>-0.19642147922998987</v>
          </cell>
          <cell r="BY21">
            <v>0.15058301623541342</v>
          </cell>
          <cell r="BZ21">
            <v>6.5074468085106196E-3</v>
          </cell>
          <cell r="CA21">
            <v>-9.4208499335989241E-3</v>
          </cell>
          <cell r="CB21">
            <v>-2.104570979335129E-2</v>
          </cell>
          <cell r="CC21">
            <v>3.1711314878892692E-2</v>
          </cell>
          <cell r="CD21">
            <v>-0.12072969206563272</v>
          </cell>
          <cell r="CE21">
            <v>1.5380645576131727E-2</v>
          </cell>
          <cell r="CG21">
            <v>1940</v>
          </cell>
          <cell r="CH21">
            <v>-0.17151690258773988</v>
          </cell>
        </row>
        <row r="22">
          <cell r="A22">
            <v>1941</v>
          </cell>
          <cell r="B22">
            <v>1325</v>
          </cell>
          <cell r="C22">
            <v>1240</v>
          </cell>
          <cell r="D22">
            <v>1219</v>
          </cell>
          <cell r="E22">
            <v>1148</v>
          </cell>
          <cell r="F22">
            <v>1072</v>
          </cell>
          <cell r="G22">
            <v>1082</v>
          </cell>
          <cell r="H22">
            <v>1106</v>
          </cell>
          <cell r="I22">
            <v>1091</v>
          </cell>
          <cell r="J22">
            <v>1074</v>
          </cell>
          <cell r="K22">
            <v>1016</v>
          </cell>
          <cell r="L22">
            <v>914</v>
          </cell>
          <cell r="M22">
            <v>828</v>
          </cell>
          <cell r="O22">
            <v>1941</v>
          </cell>
          <cell r="P22">
            <v>717</v>
          </cell>
          <cell r="Q22">
            <v>774</v>
          </cell>
          <cell r="R22">
            <v>786</v>
          </cell>
          <cell r="S22">
            <v>842</v>
          </cell>
          <cell r="T22">
            <v>897</v>
          </cell>
          <cell r="U22">
            <v>894</v>
          </cell>
          <cell r="V22">
            <v>837</v>
          </cell>
          <cell r="W22">
            <v>811</v>
          </cell>
          <cell r="X22">
            <v>801</v>
          </cell>
          <cell r="Y22">
            <v>889</v>
          </cell>
          <cell r="Z22">
            <v>988</v>
          </cell>
          <cell r="AA22">
            <v>989</v>
          </cell>
          <cell r="AC22">
            <v>1941</v>
          </cell>
          <cell r="AD22">
            <v>1289</v>
          </cell>
          <cell r="AE22">
            <v>1251</v>
          </cell>
          <cell r="AF22">
            <v>1208</v>
          </cell>
          <cell r="AG22">
            <v>1098</v>
          </cell>
          <cell r="AH22">
            <v>1053</v>
          </cell>
          <cell r="AI22">
            <v>1072</v>
          </cell>
          <cell r="AJ22">
            <v>1122</v>
          </cell>
          <cell r="AK22">
            <v>1093</v>
          </cell>
          <cell r="AL22">
            <v>1055</v>
          </cell>
          <cell r="AM22">
            <v>958</v>
          </cell>
          <cell r="AN22">
            <v>888</v>
          </cell>
          <cell r="AO22">
            <v>821</v>
          </cell>
          <cell r="AQ22">
            <v>1941</v>
          </cell>
          <cell r="AR22">
            <v>6.0526567278287461E-3</v>
          </cell>
          <cell r="AS22">
            <v>6.2048099301784329E-3</v>
          </cell>
          <cell r="AT22">
            <v>6.3824540367705841E-3</v>
          </cell>
          <cell r="AU22">
            <v>6.668156732891832E-3</v>
          </cell>
          <cell r="AV22">
            <v>7.2979963570127511E-3</v>
          </cell>
          <cell r="AW22">
            <v>7.6551756885090217E-3</v>
          </cell>
          <cell r="AX22">
            <v>7.1962220149253721E-3</v>
          </cell>
          <cell r="AY22">
            <v>6.571605763517529E-3</v>
          </cell>
          <cell r="AZ22">
            <v>6.5589661482159198E-3</v>
          </cell>
          <cell r="BA22">
            <v>7.134470774091628E-3</v>
          </cell>
          <cell r="BB22">
            <v>7.8551844119693816E-3</v>
          </cell>
          <cell r="BC22">
            <v>7.6847972972972972E-3</v>
          </cell>
          <cell r="BE22">
            <v>1941</v>
          </cell>
          <cell r="BF22">
            <v>-1.4525993883792054E-2</v>
          </cell>
          <cell r="BG22">
            <v>-2.948021722265326E-2</v>
          </cell>
          <cell r="BH22">
            <v>-3.437250199840125E-2</v>
          </cell>
          <cell r="BI22">
            <v>-9.1059602649006588E-2</v>
          </cell>
          <cell r="BJ22">
            <v>-4.0983606557377095E-2</v>
          </cell>
          <cell r="BK22">
            <v>1.8043684710351338E-2</v>
          </cell>
          <cell r="BL22">
            <v>4.664179104477606E-2</v>
          </cell>
          <cell r="BM22">
            <v>-2.5846702317290582E-2</v>
          </cell>
          <cell r="BN22">
            <v>-3.4766697163769456E-2</v>
          </cell>
          <cell r="BO22">
            <v>-9.1943127962085258E-2</v>
          </cell>
          <cell r="BP22">
            <v>-7.3068893528183687E-2</v>
          </cell>
          <cell r="BQ22">
            <v>-7.5450450450450401E-2</v>
          </cell>
          <cell r="BS22">
            <v>1941</v>
          </cell>
          <cell r="BT22">
            <v>-8.4733371559633092E-3</v>
          </cell>
          <cell r="BU22">
            <v>-2.3275407292474827E-2</v>
          </cell>
          <cell r="BV22">
            <v>-2.7990047961630668E-2</v>
          </cell>
          <cell r="BW22">
            <v>-8.4391445916114749E-2</v>
          </cell>
          <cell r="BX22">
            <v>-3.3685610200364341E-2</v>
          </cell>
          <cell r="BY22">
            <v>2.5698860398860358E-2</v>
          </cell>
          <cell r="BZ22">
            <v>5.3838013059701428E-2</v>
          </cell>
          <cell r="CA22">
            <v>-1.9275096553773054E-2</v>
          </cell>
          <cell r="CB22">
            <v>-2.8207731015553537E-2</v>
          </cell>
          <cell r="CC22">
            <v>-8.480865718799363E-2</v>
          </cell>
          <cell r="CD22">
            <v>-6.5213709116214311E-2</v>
          </cell>
          <cell r="CE22">
            <v>-6.776565315315311E-2</v>
          </cell>
          <cell r="CG22">
            <v>1941</v>
          </cell>
          <cell r="CH22">
            <v>-0.31571151205748949</v>
          </cell>
        </row>
        <row r="23">
          <cell r="A23">
            <v>1942</v>
          </cell>
          <cell r="B23">
            <v>854</v>
          </cell>
          <cell r="C23">
            <v>818</v>
          </cell>
          <cell r="D23">
            <v>744</v>
          </cell>
          <cell r="E23">
            <v>694</v>
          </cell>
          <cell r="F23">
            <v>718</v>
          </cell>
          <cell r="G23">
            <v>749</v>
          </cell>
          <cell r="H23">
            <v>739</v>
          </cell>
          <cell r="I23">
            <v>724</v>
          </cell>
          <cell r="J23">
            <v>734</v>
          </cell>
          <cell r="K23">
            <v>812</v>
          </cell>
          <cell r="L23">
            <v>860</v>
          </cell>
          <cell r="M23">
            <v>842</v>
          </cell>
          <cell r="O23">
            <v>1942</v>
          </cell>
          <cell r="P23">
            <v>940</v>
          </cell>
          <cell r="Q23">
            <v>974</v>
          </cell>
          <cell r="R23">
            <v>1013</v>
          </cell>
          <cell r="S23">
            <v>1094</v>
          </cell>
          <cell r="T23">
            <v>1055</v>
          </cell>
          <cell r="U23">
            <v>830</v>
          </cell>
          <cell r="V23">
            <v>799</v>
          </cell>
          <cell r="W23">
            <v>810</v>
          </cell>
          <cell r="X23">
            <v>781</v>
          </cell>
          <cell r="Y23">
            <v>692</v>
          </cell>
          <cell r="Z23">
            <v>656</v>
          </cell>
          <cell r="AA23">
            <v>680</v>
          </cell>
          <cell r="AC23">
            <v>1942</v>
          </cell>
          <cell r="AD23">
            <v>835</v>
          </cell>
          <cell r="AE23">
            <v>800</v>
          </cell>
          <cell r="AF23">
            <v>710</v>
          </cell>
          <cell r="AG23">
            <v>673</v>
          </cell>
          <cell r="AH23">
            <v>731</v>
          </cell>
          <cell r="AI23">
            <v>730</v>
          </cell>
          <cell r="AJ23">
            <v>728</v>
          </cell>
          <cell r="AK23">
            <v>725</v>
          </cell>
          <cell r="AL23">
            <v>754</v>
          </cell>
          <cell r="AM23">
            <v>852</v>
          </cell>
          <cell r="AN23">
            <v>846</v>
          </cell>
          <cell r="AO23">
            <v>869</v>
          </cell>
          <cell r="AQ23">
            <v>1942</v>
          </cell>
          <cell r="AR23">
            <v>8.1481932602517262E-3</v>
          </cell>
          <cell r="AS23">
            <v>7.9514171656686634E-3</v>
          </cell>
          <cell r="AT23">
            <v>7.8507500000000001E-3</v>
          </cell>
          <cell r="AU23">
            <v>8.9112206572769942E-3</v>
          </cell>
          <cell r="AV23">
            <v>9.3795195641406641E-3</v>
          </cell>
          <cell r="AW23">
            <v>7.0869813041495675E-3</v>
          </cell>
          <cell r="AX23">
            <v>6.740422374429224E-3</v>
          </cell>
          <cell r="AY23">
            <v>6.7129120879120879E-3</v>
          </cell>
          <cell r="AZ23">
            <v>6.589126436781609E-3</v>
          </cell>
          <cell r="BA23">
            <v>6.2102564102564112E-3</v>
          </cell>
          <cell r="BB23">
            <v>5.5179968701095459E-3</v>
          </cell>
          <cell r="BC23">
            <v>5.6398739164696616E-3</v>
          </cell>
          <cell r="BE23">
            <v>1942</v>
          </cell>
          <cell r="BF23">
            <v>1.705237515225333E-2</v>
          </cell>
          <cell r="BG23">
            <v>-4.1916167664670656E-2</v>
          </cell>
          <cell r="BH23">
            <v>-0.11250000000000004</v>
          </cell>
          <cell r="BI23">
            <v>-5.211267605633807E-2</v>
          </cell>
          <cell r="BJ23">
            <v>8.618127786032681E-2</v>
          </cell>
          <cell r="BK23">
            <v>-1.3679890560875929E-3</v>
          </cell>
          <cell r="BL23">
            <v>-2.739726027397249E-3</v>
          </cell>
          <cell r="BM23">
            <v>-4.1208791208791062E-3</v>
          </cell>
          <cell r="BN23">
            <v>4.0000000000000036E-2</v>
          </cell>
          <cell r="BO23">
            <v>0.12997347480106103</v>
          </cell>
          <cell r="BP23">
            <v>-7.0422535211267512E-3</v>
          </cell>
          <cell r="BQ23">
            <v>2.7186761229314405E-2</v>
          </cell>
          <cell r="BS23">
            <v>1942</v>
          </cell>
          <cell r="BT23">
            <v>2.5200568412505057E-2</v>
          </cell>
          <cell r="BU23">
            <v>-3.3964750499001994E-2</v>
          </cell>
          <cell r="BV23">
            <v>-0.10464925000000004</v>
          </cell>
          <cell r="BW23">
            <v>-4.3201455399061076E-2</v>
          </cell>
          <cell r="BX23">
            <v>9.5560797424467478E-2</v>
          </cell>
          <cell r="BY23">
            <v>5.7189922480619746E-3</v>
          </cell>
          <cell r="BZ23">
            <v>4.000696347031975E-3</v>
          </cell>
          <cell r="CA23">
            <v>2.5920329670329817E-3</v>
          </cell>
          <cell r="CB23">
            <v>4.6589126436781647E-2</v>
          </cell>
          <cell r="CC23">
            <v>0.13618373121131744</v>
          </cell>
          <cell r="CD23">
            <v>-1.5242566510172053E-3</v>
          </cell>
          <cell r="CE23">
            <v>3.2826635145784065E-2</v>
          </cell>
          <cell r="CG23">
            <v>1942</v>
          </cell>
          <cell r="CH23">
            <v>0.15392252380765292</v>
          </cell>
        </row>
        <row r="24">
          <cell r="A24">
            <v>1943</v>
          </cell>
          <cell r="B24">
            <v>922</v>
          </cell>
          <cell r="C24">
            <v>996</v>
          </cell>
          <cell r="D24">
            <v>1035</v>
          </cell>
          <cell r="E24">
            <v>1095</v>
          </cell>
          <cell r="F24">
            <v>1135</v>
          </cell>
          <cell r="G24">
            <v>1152</v>
          </cell>
          <cell r="H24">
            <v>1240</v>
          </cell>
          <cell r="I24">
            <v>1203</v>
          </cell>
          <cell r="J24">
            <v>1238</v>
          </cell>
          <cell r="K24">
            <v>1231</v>
          </cell>
          <cell r="L24">
            <v>1176</v>
          </cell>
          <cell r="M24">
            <v>1180</v>
          </cell>
          <cell r="O24">
            <v>1943</v>
          </cell>
          <cell r="P24">
            <v>621</v>
          </cell>
          <cell r="Q24">
            <v>568</v>
          </cell>
          <cell r="R24">
            <v>534</v>
          </cell>
          <cell r="S24">
            <v>497</v>
          </cell>
          <cell r="T24">
            <v>481</v>
          </cell>
          <cell r="U24">
            <v>475</v>
          </cell>
          <cell r="V24">
            <v>443</v>
          </cell>
          <cell r="W24">
            <v>456</v>
          </cell>
          <cell r="X24">
            <v>498</v>
          </cell>
          <cell r="Y24">
            <v>508</v>
          </cell>
          <cell r="Z24">
            <v>533</v>
          </cell>
          <cell r="AA24">
            <v>539</v>
          </cell>
          <cell r="AC24">
            <v>1943</v>
          </cell>
          <cell r="AD24">
            <v>970</v>
          </cell>
          <cell r="AE24">
            <v>1035</v>
          </cell>
          <cell r="AF24">
            <v>1073</v>
          </cell>
          <cell r="AG24">
            <v>1110</v>
          </cell>
          <cell r="AH24">
            <v>1144</v>
          </cell>
          <cell r="AI24">
            <v>1201</v>
          </cell>
          <cell r="AJ24">
            <v>1201</v>
          </cell>
          <cell r="AK24">
            <v>1209</v>
          </cell>
          <cell r="AL24">
            <v>1243</v>
          </cell>
          <cell r="AM24">
            <v>1248</v>
          </cell>
          <cell r="AN24">
            <v>1146</v>
          </cell>
          <cell r="AO24">
            <v>1207</v>
          </cell>
          <cell r="AQ24">
            <v>1943</v>
          </cell>
          <cell r="AR24">
            <v>5.4906214039125434E-3</v>
          </cell>
          <cell r="AS24">
            <v>4.8602061855670103E-3</v>
          </cell>
          <cell r="AT24">
            <v>4.45E-3</v>
          </cell>
          <cell r="AU24">
            <v>4.2265843429636534E-3</v>
          </cell>
          <cell r="AV24">
            <v>4.098611111111111E-3</v>
          </cell>
          <cell r="AW24">
            <v>3.9860139860139858E-3</v>
          </cell>
          <cell r="AX24">
            <v>3.8115459339439356E-3</v>
          </cell>
          <cell r="AY24">
            <v>3.8063280599500418E-3</v>
          </cell>
          <cell r="AZ24">
            <v>4.2495450785773369E-3</v>
          </cell>
          <cell r="BA24">
            <v>4.1924644676857069E-3</v>
          </cell>
          <cell r="BB24">
            <v>4.1854166666666663E-3</v>
          </cell>
          <cell r="BC24">
            <v>4.6249272833042464E-3</v>
          </cell>
          <cell r="BE24">
            <v>1943</v>
          </cell>
          <cell r="BF24">
            <v>0.11622554660529349</v>
          </cell>
          <cell r="BG24">
            <v>6.7010309278350499E-2</v>
          </cell>
          <cell r="BH24">
            <v>3.6714975845410613E-2</v>
          </cell>
          <cell r="BI24">
            <v>3.4482758620689724E-2</v>
          </cell>
          <cell r="BJ24">
            <v>3.063063063063054E-2</v>
          </cell>
          <cell r="BK24">
            <v>4.9825174825174789E-2</v>
          </cell>
          <cell r="BL24">
            <v>0</v>
          </cell>
          <cell r="BM24">
            <v>6.6611157368858809E-3</v>
          </cell>
          <cell r="BN24">
            <v>2.8122415219189456E-2</v>
          </cell>
          <cell r="BO24">
            <v>4.022526146419958E-3</v>
          </cell>
          <cell r="BP24">
            <v>-8.1730769230769273E-2</v>
          </cell>
          <cell r="BQ24">
            <v>5.3228621291448563E-2</v>
          </cell>
          <cell r="BS24">
            <v>1943</v>
          </cell>
          <cell r="BT24">
            <v>0.12171616800920604</v>
          </cell>
          <cell r="BU24">
            <v>7.1870515463917511E-2</v>
          </cell>
          <cell r="BV24">
            <v>4.1164975845410616E-2</v>
          </cell>
          <cell r="BW24">
            <v>3.870934296365338E-2</v>
          </cell>
          <cell r="BX24">
            <v>3.4729241741741648E-2</v>
          </cell>
          <cell r="BY24">
            <v>5.3811188811188779E-2</v>
          </cell>
          <cell r="BZ24">
            <v>3.8115459339439356E-3</v>
          </cell>
          <cell r="CA24">
            <v>1.0467443796835924E-2</v>
          </cell>
          <cell r="CB24">
            <v>3.2371960297766796E-2</v>
          </cell>
          <cell r="CC24">
            <v>8.214990614105664E-3</v>
          </cell>
          <cell r="CD24">
            <v>-7.754535256410261E-2</v>
          </cell>
          <cell r="CE24">
            <v>5.7853548574752812E-2</v>
          </cell>
          <cell r="CG24">
            <v>1943</v>
          </cell>
          <cell r="CH24">
            <v>0.46070613779373915</v>
          </cell>
        </row>
        <row r="25">
          <cell r="A25">
            <v>1944</v>
          </cell>
          <cell r="B25">
            <v>1210</v>
          </cell>
          <cell r="C25">
            <v>1218</v>
          </cell>
          <cell r="D25">
            <v>1249</v>
          </cell>
          <cell r="E25">
            <v>1225</v>
          </cell>
          <cell r="F25">
            <v>1230</v>
          </cell>
          <cell r="G25">
            <v>1275</v>
          </cell>
          <cell r="H25">
            <v>1310</v>
          </cell>
          <cell r="I25">
            <v>1337</v>
          </cell>
          <cell r="J25">
            <v>1317</v>
          </cell>
          <cell r="K25">
            <v>1346</v>
          </cell>
          <cell r="L25">
            <v>1325</v>
          </cell>
          <cell r="M25">
            <v>1329</v>
          </cell>
          <cell r="O25">
            <v>1944</v>
          </cell>
          <cell r="P25">
            <v>569</v>
          </cell>
          <cell r="Q25">
            <v>568</v>
          </cell>
          <cell r="R25">
            <v>551</v>
          </cell>
          <cell r="S25">
            <v>563</v>
          </cell>
          <cell r="T25">
            <v>556</v>
          </cell>
          <cell r="U25">
            <v>542</v>
          </cell>
          <cell r="V25">
            <v>528</v>
          </cell>
          <cell r="W25">
            <v>518</v>
          </cell>
          <cell r="X25">
            <v>528</v>
          </cell>
          <cell r="Y25">
            <v>489</v>
          </cell>
          <cell r="Z25">
            <v>503</v>
          </cell>
          <cell r="AA25">
            <v>494</v>
          </cell>
          <cell r="AC25">
            <v>1944</v>
          </cell>
          <cell r="AD25">
            <v>1214</v>
          </cell>
          <cell r="AE25">
            <v>1230</v>
          </cell>
          <cell r="AF25">
            <v>1237</v>
          </cell>
          <cell r="AG25">
            <v>1220</v>
          </cell>
          <cell r="AH25">
            <v>1251</v>
          </cell>
          <cell r="AI25">
            <v>1311</v>
          </cell>
          <cell r="AJ25">
            <v>1309</v>
          </cell>
          <cell r="AK25">
            <v>1350</v>
          </cell>
          <cell r="AL25">
            <v>1324</v>
          </cell>
          <cell r="AM25">
            <v>1337</v>
          </cell>
          <cell r="AN25">
            <v>1314</v>
          </cell>
          <cell r="AO25">
            <v>1351</v>
          </cell>
          <cell r="AQ25">
            <v>1944</v>
          </cell>
          <cell r="AR25">
            <v>4.7534520850593754E-3</v>
          </cell>
          <cell r="AS25">
            <v>4.7489291598023066E-3</v>
          </cell>
          <cell r="AT25">
            <v>4.6625948509485095E-3</v>
          </cell>
          <cell r="AU25">
            <v>4.6461533279439499E-3</v>
          </cell>
          <cell r="AV25">
            <v>4.6713114754098365E-3</v>
          </cell>
          <cell r="AW25">
            <v>4.6033173461231015E-3</v>
          </cell>
          <cell r="AX25">
            <v>4.3966437833714723E-3</v>
          </cell>
          <cell r="AY25">
            <v>4.4090017825311944E-3</v>
          </cell>
          <cell r="AZ25">
            <v>4.2924444444444451E-3</v>
          </cell>
          <cell r="BA25">
            <v>4.1427114803625383E-3</v>
          </cell>
          <cell r="BB25">
            <v>4.1540451259037643E-3</v>
          </cell>
          <cell r="BC25">
            <v>4.1636605783866056E-3</v>
          </cell>
          <cell r="BE25">
            <v>1944</v>
          </cell>
          <cell r="BF25">
            <v>5.7995028997515075E-3</v>
          </cell>
          <cell r="BG25">
            <v>1.3179571663920919E-2</v>
          </cell>
          <cell r="BH25">
            <v>5.6910569105690367E-3</v>
          </cell>
          <cell r="BI25">
            <v>-1.3742926434923253E-2</v>
          </cell>
          <cell r="BJ25">
            <v>2.5409836065573677E-2</v>
          </cell>
          <cell r="BK25">
            <v>4.7961630695443569E-2</v>
          </cell>
          <cell r="BL25">
            <v>-1.5255530129671957E-3</v>
          </cell>
          <cell r="BM25">
            <v>3.1321619556913705E-2</v>
          </cell>
          <cell r="BN25">
            <v>-1.9259259259259309E-2</v>
          </cell>
          <cell r="BO25">
            <v>9.8187311178248304E-3</v>
          </cell>
          <cell r="BP25">
            <v>-1.7202692595362779E-2</v>
          </cell>
          <cell r="BQ25">
            <v>2.8158295281582868E-2</v>
          </cell>
          <cell r="BS25">
            <v>1944</v>
          </cell>
          <cell r="BT25">
            <v>1.0552954984810882E-2</v>
          </cell>
          <cell r="BU25">
            <v>1.7928500823723225E-2</v>
          </cell>
          <cell r="BV25">
            <v>1.0353651761517545E-2</v>
          </cell>
          <cell r="BW25">
            <v>-9.0967731069793029E-3</v>
          </cell>
          <cell r="BX25">
            <v>3.0081147540983514E-2</v>
          </cell>
          <cell r="BY25">
            <v>5.2564948041566667E-2</v>
          </cell>
          <cell r="BZ25">
            <v>2.8710907704042766E-3</v>
          </cell>
          <cell r="CA25">
            <v>3.57306213394449E-2</v>
          </cell>
          <cell r="CB25">
            <v>-1.4966814814814863E-2</v>
          </cell>
          <cell r="CC25">
            <v>1.3961442598187369E-2</v>
          </cell>
          <cell r="CD25">
            <v>-1.3048647469459013E-2</v>
          </cell>
          <cell r="CE25">
            <v>3.232195585996947E-2</v>
          </cell>
          <cell r="CG25">
            <v>1944</v>
          </cell>
          <cell r="CH25">
            <v>0.18025674975118622</v>
          </cell>
        </row>
        <row r="26">
          <cell r="A26">
            <v>1945</v>
          </cell>
          <cell r="B26">
            <v>1391</v>
          </cell>
          <cell r="C26">
            <v>1478</v>
          </cell>
          <cell r="D26">
            <v>1475</v>
          </cell>
          <cell r="E26">
            <v>1531</v>
          </cell>
          <cell r="F26">
            <v>1603</v>
          </cell>
          <cell r="G26">
            <v>1685</v>
          </cell>
          <cell r="H26">
            <v>1717</v>
          </cell>
          <cell r="I26">
            <v>1683</v>
          </cell>
          <cell r="J26">
            <v>1758</v>
          </cell>
          <cell r="K26">
            <v>1865</v>
          </cell>
          <cell r="L26">
            <v>2011</v>
          </cell>
          <cell r="M26">
            <v>2005</v>
          </cell>
          <cell r="O26">
            <v>1945</v>
          </cell>
          <cell r="P26">
            <v>448</v>
          </cell>
          <cell r="Q26">
            <v>421</v>
          </cell>
          <cell r="R26">
            <v>426</v>
          </cell>
          <cell r="S26">
            <v>412</v>
          </cell>
          <cell r="T26">
            <v>393</v>
          </cell>
          <cell r="U26">
            <v>372</v>
          </cell>
          <cell r="V26">
            <v>366</v>
          </cell>
          <cell r="W26">
            <v>375</v>
          </cell>
          <cell r="X26">
            <v>354</v>
          </cell>
          <cell r="Y26">
            <v>332</v>
          </cell>
          <cell r="Z26">
            <v>309</v>
          </cell>
          <cell r="AA26">
            <v>314</v>
          </cell>
          <cell r="AC26">
            <v>1945</v>
          </cell>
          <cell r="AD26">
            <v>1413</v>
          </cell>
          <cell r="AE26">
            <v>1506</v>
          </cell>
          <cell r="AF26">
            <v>1447</v>
          </cell>
          <cell r="AG26">
            <v>1596</v>
          </cell>
          <cell r="AH26">
            <v>1618</v>
          </cell>
          <cell r="AI26">
            <v>1720</v>
          </cell>
          <cell r="AJ26">
            <v>1706</v>
          </cell>
          <cell r="AK26">
            <v>1706</v>
          </cell>
          <cell r="AL26">
            <v>1827</v>
          </cell>
          <cell r="AM26">
            <v>1939</v>
          </cell>
          <cell r="AN26">
            <v>2025</v>
          </cell>
          <cell r="AO26">
            <v>1996</v>
          </cell>
          <cell r="AQ26">
            <v>1945</v>
          </cell>
          <cell r="AR26">
            <v>3.8438687392055265E-3</v>
          </cell>
          <cell r="AS26">
            <v>3.6697216324604858E-3</v>
          </cell>
          <cell r="AT26">
            <v>3.476925630810093E-3</v>
          </cell>
          <cell r="AU26">
            <v>3.6326422483298777E-3</v>
          </cell>
          <cell r="AV26">
            <v>3.2893640350877191E-3</v>
          </cell>
          <cell r="AW26">
            <v>3.2283683559950552E-3</v>
          </cell>
          <cell r="AX26">
            <v>3.0446802325581395E-3</v>
          </cell>
          <cell r="AY26">
            <v>3.0828692848769053E-3</v>
          </cell>
          <cell r="AZ26">
            <v>3.039917936694021E-3</v>
          </cell>
          <cell r="BA26">
            <v>2.8242109104178069E-3</v>
          </cell>
          <cell r="BB26">
            <v>2.6706162970603405E-3</v>
          </cell>
          <cell r="BC26">
            <v>2.5908230452674898E-3</v>
          </cell>
          <cell r="BE26">
            <v>1945</v>
          </cell>
          <cell r="BF26">
            <v>4.5891931902294569E-2</v>
          </cell>
          <cell r="BG26">
            <v>6.5817409766454338E-2</v>
          </cell>
          <cell r="BH26">
            <v>-3.9176626826029182E-2</v>
          </cell>
          <cell r="BI26">
            <v>0.10297166551485826</v>
          </cell>
          <cell r="BJ26">
            <v>1.3784461152882121E-2</v>
          </cell>
          <cell r="BK26">
            <v>6.3040791100123617E-2</v>
          </cell>
          <cell r="BL26">
            <v>-8.1395348837208781E-3</v>
          </cell>
          <cell r="BM26">
            <v>0</v>
          </cell>
          <cell r="BN26">
            <v>7.0926143024619082E-2</v>
          </cell>
          <cell r="BO26">
            <v>6.1302681992337238E-2</v>
          </cell>
          <cell r="BP26">
            <v>4.4352759154203225E-2</v>
          </cell>
          <cell r="BQ26">
            <v>-1.4320987654320994E-2</v>
          </cell>
          <cell r="BS26">
            <v>1945</v>
          </cell>
          <cell r="BT26">
            <v>4.9735800641500093E-2</v>
          </cell>
          <cell r="BU26">
            <v>6.9487131398914825E-2</v>
          </cell>
          <cell r="BV26">
            <v>-3.5699701195219091E-2</v>
          </cell>
          <cell r="BW26">
            <v>0.10660430776318813</v>
          </cell>
          <cell r="BX26">
            <v>1.7073825187969842E-2</v>
          </cell>
          <cell r="BY26">
            <v>6.6269159456118665E-2</v>
          </cell>
          <cell r="BZ26">
            <v>-5.0948546511627385E-3</v>
          </cell>
          <cell r="CA26">
            <v>3.0828692848769053E-3</v>
          </cell>
          <cell r="CB26">
            <v>7.3966060961313099E-2</v>
          </cell>
          <cell r="CC26">
            <v>6.4126892902755042E-2</v>
          </cell>
          <cell r="CD26">
            <v>4.7023375451263567E-2</v>
          </cell>
          <cell r="CE26">
            <v>-1.1730164609053503E-2</v>
          </cell>
          <cell r="CG26">
            <v>1945</v>
          </cell>
          <cell r="CH26">
            <v>0.53325341135593507</v>
          </cell>
        </row>
        <row r="27">
          <cell r="A27">
            <v>1946</v>
          </cell>
          <cell r="B27">
            <v>2134</v>
          </cell>
          <cell r="C27">
            <v>2159</v>
          </cell>
          <cell r="D27">
            <v>2142</v>
          </cell>
          <cell r="E27">
            <v>2260</v>
          </cell>
          <cell r="F27">
            <v>2275</v>
          </cell>
          <cell r="G27">
            <v>2280</v>
          </cell>
          <cell r="H27">
            <v>2174</v>
          </cell>
          <cell r="I27">
            <v>2132</v>
          </cell>
          <cell r="J27">
            <v>1820</v>
          </cell>
          <cell r="K27">
            <v>1792</v>
          </cell>
          <cell r="L27">
            <v>1832</v>
          </cell>
          <cell r="M27">
            <v>1917</v>
          </cell>
          <cell r="O27">
            <v>1946</v>
          </cell>
          <cell r="P27">
            <v>298</v>
          </cell>
          <cell r="Q27">
            <v>298</v>
          </cell>
          <cell r="R27">
            <v>302</v>
          </cell>
          <cell r="S27">
            <v>290</v>
          </cell>
          <cell r="T27">
            <v>283</v>
          </cell>
          <cell r="U27">
            <v>287</v>
          </cell>
          <cell r="V27">
            <v>301</v>
          </cell>
          <cell r="W27">
            <v>310</v>
          </cell>
          <cell r="X27">
            <v>366</v>
          </cell>
          <cell r="Y27">
            <v>372</v>
          </cell>
          <cell r="Z27">
            <v>368</v>
          </cell>
          <cell r="AA27">
            <v>350</v>
          </cell>
          <cell r="AC27">
            <v>1946</v>
          </cell>
          <cell r="AD27">
            <v>2230</v>
          </cell>
          <cell r="AE27">
            <v>2082</v>
          </cell>
          <cell r="AF27">
            <v>2208</v>
          </cell>
          <cell r="AG27">
            <v>2277</v>
          </cell>
          <cell r="AH27">
            <v>2340</v>
          </cell>
          <cell r="AI27">
            <v>2270</v>
          </cell>
          <cell r="AJ27">
            <v>2175</v>
          </cell>
          <cell r="AK27">
            <v>2012</v>
          </cell>
          <cell r="AL27">
            <v>1795</v>
          </cell>
          <cell r="AM27">
            <v>1829</v>
          </cell>
          <cell r="AN27">
            <v>1834</v>
          </cell>
          <cell r="AO27">
            <v>1958</v>
          </cell>
          <cell r="AQ27">
            <v>1946</v>
          </cell>
          <cell r="AR27">
            <v>2.6550267201068804E-3</v>
          </cell>
          <cell r="AS27">
            <v>2.4042675635276532E-3</v>
          </cell>
          <cell r="AT27">
            <v>2.5891930835734872E-3</v>
          </cell>
          <cell r="AU27">
            <v>2.4735809178743958E-3</v>
          </cell>
          <cell r="AV27">
            <v>2.3562618943053729E-3</v>
          </cell>
          <cell r="AW27">
            <v>2.3303418803418802E-3</v>
          </cell>
          <cell r="AX27">
            <v>2.4022540381791481E-3</v>
          </cell>
          <cell r="AY27">
            <v>2.5322605363984675E-3</v>
          </cell>
          <cell r="AZ27">
            <v>2.7589463220675943E-3</v>
          </cell>
          <cell r="BA27">
            <v>3.0948189415041781E-3</v>
          </cell>
          <cell r="BB27">
            <v>3.0716967377437581E-3</v>
          </cell>
          <cell r="BC27">
            <v>3.0486641221374048E-3</v>
          </cell>
          <cell r="BE27">
            <v>1946</v>
          </cell>
          <cell r="BF27">
            <v>0.1172344689378757</v>
          </cell>
          <cell r="BG27">
            <v>-6.6367713004484297E-2</v>
          </cell>
          <cell r="BH27">
            <v>6.0518731988472574E-2</v>
          </cell>
          <cell r="BI27">
            <v>3.125E-2</v>
          </cell>
          <cell r="BJ27">
            <v>2.7667984189723382E-2</v>
          </cell>
          <cell r="BK27">
            <v>-2.9914529914529919E-2</v>
          </cell>
          <cell r="BL27">
            <v>-4.1850220264317173E-2</v>
          </cell>
          <cell r="BM27">
            <v>-7.494252873563223E-2</v>
          </cell>
          <cell r="BN27">
            <v>-0.10785288270377735</v>
          </cell>
          <cell r="BO27">
            <v>1.8941504178273005E-2</v>
          </cell>
          <cell r="BP27">
            <v>2.7337342810278553E-3</v>
          </cell>
          <cell r="BQ27">
            <v>6.7611777535441675E-2</v>
          </cell>
          <cell r="BS27">
            <v>1946</v>
          </cell>
          <cell r="BT27">
            <v>0.11988949565798258</v>
          </cell>
          <cell r="BU27">
            <v>-6.396344544095664E-2</v>
          </cell>
          <cell r="BV27">
            <v>6.3107925072046059E-2</v>
          </cell>
          <cell r="BW27">
            <v>3.3723580917874398E-2</v>
          </cell>
          <cell r="BX27">
            <v>3.0024246084028754E-2</v>
          </cell>
          <cell r="BY27">
            <v>-2.758418803418804E-2</v>
          </cell>
          <cell r="BZ27">
            <v>-3.9447966226138026E-2</v>
          </cell>
          <cell r="CA27">
            <v>-7.2410268199233768E-2</v>
          </cell>
          <cell r="CB27">
            <v>-0.10509393638170976</v>
          </cell>
          <cell r="CC27">
            <v>2.2036323119777185E-2</v>
          </cell>
          <cell r="CD27">
            <v>5.8054310187716134E-3</v>
          </cell>
          <cell r="CE27">
            <v>7.0660441657579079E-2</v>
          </cell>
          <cell r="CG27">
            <v>1946</v>
          </cell>
          <cell r="CH27">
            <v>1.2594496043282444E-2</v>
          </cell>
        </row>
        <row r="28">
          <cell r="A28">
            <v>1947</v>
          </cell>
          <cell r="B28">
            <v>1921</v>
          </cell>
          <cell r="C28">
            <v>1950</v>
          </cell>
          <cell r="D28">
            <v>1872</v>
          </cell>
          <cell r="E28">
            <v>1800</v>
          </cell>
          <cell r="F28">
            <v>1748</v>
          </cell>
          <cell r="G28">
            <v>1762</v>
          </cell>
          <cell r="H28">
            <v>1838</v>
          </cell>
          <cell r="I28">
            <v>1828</v>
          </cell>
          <cell r="J28">
            <v>1796</v>
          </cell>
          <cell r="K28">
            <v>1798</v>
          </cell>
          <cell r="L28">
            <v>1686</v>
          </cell>
          <cell r="M28">
            <v>1609</v>
          </cell>
          <cell r="O28">
            <v>1947</v>
          </cell>
          <cell r="P28">
            <v>354</v>
          </cell>
          <cell r="Q28">
            <v>353</v>
          </cell>
          <cell r="R28">
            <v>372</v>
          </cell>
          <cell r="S28">
            <v>388</v>
          </cell>
          <cell r="T28">
            <v>414</v>
          </cell>
          <cell r="U28">
            <v>415</v>
          </cell>
          <cell r="V28">
            <v>424</v>
          </cell>
          <cell r="W28">
            <v>460</v>
          </cell>
          <cell r="X28">
            <v>470</v>
          </cell>
          <cell r="Y28">
            <v>477</v>
          </cell>
          <cell r="Z28">
            <v>518</v>
          </cell>
          <cell r="AA28">
            <v>548</v>
          </cell>
          <cell r="AC28">
            <v>1947</v>
          </cell>
          <cell r="AD28">
            <v>1952</v>
          </cell>
          <cell r="AE28">
            <v>1929</v>
          </cell>
          <cell r="AF28">
            <v>1853</v>
          </cell>
          <cell r="AG28">
            <v>1788</v>
          </cell>
          <cell r="AH28">
            <v>1732</v>
          </cell>
          <cell r="AI28">
            <v>1800</v>
          </cell>
          <cell r="AJ28">
            <v>1832</v>
          </cell>
          <cell r="AK28">
            <v>1821</v>
          </cell>
          <cell r="AL28">
            <v>1788</v>
          </cell>
          <cell r="AM28">
            <v>1757</v>
          </cell>
          <cell r="AN28">
            <v>1605</v>
          </cell>
          <cell r="AO28">
            <v>1628</v>
          </cell>
          <cell r="AQ28">
            <v>1947</v>
          </cell>
          <cell r="AR28">
            <v>2.8942543411644536E-3</v>
          </cell>
          <cell r="AS28">
            <v>2.938652663934426E-3</v>
          </cell>
          <cell r="AT28">
            <v>3.0083981337480558E-3</v>
          </cell>
          <cell r="AU28">
            <v>3.140852671343767E-3</v>
          </cell>
          <cell r="AV28">
            <v>3.372818791946309E-3</v>
          </cell>
          <cell r="AW28">
            <v>3.5182351809083913E-3</v>
          </cell>
          <cell r="AX28">
            <v>3.6079259259259259E-3</v>
          </cell>
          <cell r="AY28">
            <v>3.8249636098981071E-3</v>
          </cell>
          <cell r="AZ28">
            <v>3.8628958447739334E-3</v>
          </cell>
          <cell r="BA28">
            <v>3.9972315436241608E-3</v>
          </cell>
          <cell r="BB28">
            <v>4.1422310756972112E-3</v>
          </cell>
          <cell r="BC28">
            <v>4.5780477673935619E-3</v>
          </cell>
          <cell r="BE28">
            <v>1947</v>
          </cell>
          <cell r="BF28">
            <v>-3.0643513789581078E-3</v>
          </cell>
          <cell r="BG28">
            <v>-1.1782786885245922E-2</v>
          </cell>
          <cell r="BH28">
            <v>-3.9398652151373725E-2</v>
          </cell>
          <cell r="BI28">
            <v>-3.5078251484079837E-2</v>
          </cell>
          <cell r="BJ28">
            <v>-3.1319910514541416E-2</v>
          </cell>
          <cell r="BK28">
            <v>3.9260969976905313E-2</v>
          </cell>
          <cell r="BL28">
            <v>1.777777777777767E-2</v>
          </cell>
          <cell r="BM28">
            <v>-6.0043668122270466E-3</v>
          </cell>
          <cell r="BN28">
            <v>-1.8121911037891292E-2</v>
          </cell>
          <cell r="BO28">
            <v>-1.7337807606264022E-2</v>
          </cell>
          <cell r="BP28">
            <v>-8.6511098463289748E-2</v>
          </cell>
          <cell r="BQ28">
            <v>1.4330218068535849E-2</v>
          </cell>
          <cell r="BS28">
            <v>1947</v>
          </cell>
          <cell r="BT28">
            <v>-1.7009703779365419E-4</v>
          </cell>
          <cell r="BU28">
            <v>-8.8441342213114952E-3</v>
          </cell>
          <cell r="BV28">
            <v>-3.6390254017625669E-2</v>
          </cell>
          <cell r="BW28">
            <v>-3.1937398812736072E-2</v>
          </cell>
          <cell r="BX28">
            <v>-2.7947091722595106E-2</v>
          </cell>
          <cell r="BY28">
            <v>4.2779205157813707E-2</v>
          </cell>
          <cell r="BZ28">
            <v>2.1385703703703594E-2</v>
          </cell>
          <cell r="CA28">
            <v>-2.1794032023289395E-3</v>
          </cell>
          <cell r="CB28">
            <v>-1.4259015193117359E-2</v>
          </cell>
          <cell r="CC28">
            <v>-1.3340576062639862E-2</v>
          </cell>
          <cell r="CD28">
            <v>-8.236886738759254E-2</v>
          </cell>
          <cell r="CE28">
            <v>1.890826583592941E-2</v>
          </cell>
          <cell r="CG28">
            <v>1947</v>
          </cell>
          <cell r="CH28">
            <v>-0.13157860282328859</v>
          </cell>
        </row>
        <row r="29">
          <cell r="A29">
            <v>1948</v>
          </cell>
          <cell r="B29">
            <v>1653</v>
          </cell>
          <cell r="C29">
            <v>1582</v>
          </cell>
          <cell r="D29">
            <v>1602</v>
          </cell>
          <cell r="E29">
            <v>1665</v>
          </cell>
          <cell r="F29">
            <v>1742</v>
          </cell>
          <cell r="G29">
            <v>1785</v>
          </cell>
          <cell r="H29">
            <v>1755</v>
          </cell>
          <cell r="I29">
            <v>1704</v>
          </cell>
          <cell r="J29">
            <v>1702</v>
          </cell>
          <cell r="K29">
            <v>1716</v>
          </cell>
          <cell r="L29">
            <v>1629</v>
          </cell>
          <cell r="M29">
            <v>1593</v>
          </cell>
          <cell r="O29">
            <v>1948</v>
          </cell>
          <cell r="P29">
            <v>535</v>
          </cell>
          <cell r="Q29">
            <v>562</v>
          </cell>
          <cell r="R29">
            <v>557</v>
          </cell>
          <cell r="S29">
            <v>536</v>
          </cell>
          <cell r="T29">
            <v>515</v>
          </cell>
          <cell r="U29">
            <v>501</v>
          </cell>
          <cell r="V29">
            <v>583</v>
          </cell>
          <cell r="W29">
            <v>498</v>
          </cell>
          <cell r="X29">
            <v>498</v>
          </cell>
          <cell r="Y29">
            <v>550</v>
          </cell>
          <cell r="Z29">
            <v>579</v>
          </cell>
          <cell r="AA29">
            <v>590</v>
          </cell>
          <cell r="AC29">
            <v>1948</v>
          </cell>
          <cell r="AD29">
            <v>1632</v>
          </cell>
          <cell r="AE29">
            <v>1564</v>
          </cell>
          <cell r="AF29">
            <v>1653</v>
          </cell>
          <cell r="AG29">
            <v>1672</v>
          </cell>
          <cell r="AH29">
            <v>1762</v>
          </cell>
          <cell r="AI29">
            <v>1792</v>
          </cell>
          <cell r="AJ29">
            <v>1704</v>
          </cell>
          <cell r="AK29">
            <v>1703</v>
          </cell>
          <cell r="AL29">
            <v>1684</v>
          </cell>
          <cell r="AM29">
            <v>1744</v>
          </cell>
          <cell r="AN29">
            <v>1577</v>
          </cell>
          <cell r="AO29">
            <v>1604</v>
          </cell>
          <cell r="AQ29">
            <v>1948</v>
          </cell>
          <cell r="AR29">
            <v>4.526796683046683E-3</v>
          </cell>
          <cell r="AS29">
            <v>4.5398488562091504E-3</v>
          </cell>
          <cell r="AT29">
            <v>4.7544437340153447E-3</v>
          </cell>
          <cell r="AU29">
            <v>4.4990925589836663E-3</v>
          </cell>
          <cell r="AV29">
            <v>4.471341706539074E-3</v>
          </cell>
          <cell r="AW29">
            <v>4.2294977298524402E-3</v>
          </cell>
          <cell r="AX29">
            <v>4.758021763392857E-3</v>
          </cell>
          <cell r="AY29">
            <v>4.15E-3</v>
          </cell>
          <cell r="AZ29">
            <v>4.1475631238990021E-3</v>
          </cell>
          <cell r="BA29">
            <v>4.6704275534441807E-3</v>
          </cell>
          <cell r="BB29">
            <v>4.5068377293577978E-3</v>
          </cell>
          <cell r="BC29">
            <v>4.9665504121750165E-3</v>
          </cell>
          <cell r="BE29">
            <v>1948</v>
          </cell>
          <cell r="BF29">
            <v>2.4570024570025328E-3</v>
          </cell>
          <cell r="BG29">
            <v>-4.166666666666663E-2</v>
          </cell>
          <cell r="BH29">
            <v>5.6905370843989722E-2</v>
          </cell>
          <cell r="BI29">
            <v>1.1494252873563315E-2</v>
          </cell>
          <cell r="BJ29">
            <v>5.3827751196172224E-2</v>
          </cell>
          <cell r="BK29">
            <v>1.7026106696935273E-2</v>
          </cell>
          <cell r="BL29">
            <v>-4.9107142857142905E-2</v>
          </cell>
          <cell r="BM29">
            <v>-5.8685446009387743E-4</v>
          </cell>
          <cell r="BN29">
            <v>-1.1156782149148614E-2</v>
          </cell>
          <cell r="BO29">
            <v>3.562945368171011E-2</v>
          </cell>
          <cell r="BP29">
            <v>-9.5756880733944949E-2</v>
          </cell>
          <cell r="BQ29">
            <v>1.7121116043119944E-2</v>
          </cell>
          <cell r="BS29">
            <v>1948</v>
          </cell>
          <cell r="BT29">
            <v>6.9837991400492159E-3</v>
          </cell>
          <cell r="BU29">
            <v>-3.7126817810457478E-2</v>
          </cell>
          <cell r="BV29">
            <v>6.1659814578005068E-2</v>
          </cell>
          <cell r="BW29">
            <v>1.5993345432546983E-2</v>
          </cell>
          <cell r="BX29">
            <v>5.8299092902711298E-2</v>
          </cell>
          <cell r="BY29">
            <v>2.1255604426787714E-2</v>
          </cell>
          <cell r="BZ29">
            <v>-4.4349121093750048E-2</v>
          </cell>
          <cell r="CA29">
            <v>3.5631455399061226E-3</v>
          </cell>
          <cell r="CB29">
            <v>-7.009219025249612E-3</v>
          </cell>
          <cell r="CC29">
            <v>4.0299881235154295E-2</v>
          </cell>
          <cell r="CD29">
            <v>-9.1250043004587153E-2</v>
          </cell>
          <cell r="CE29">
            <v>2.208766645529496E-2</v>
          </cell>
          <cell r="CG29">
            <v>1948</v>
          </cell>
          <cell r="CH29">
            <v>4.0138034844067194E-2</v>
          </cell>
        </row>
        <row r="30">
          <cell r="A30">
            <v>1949</v>
          </cell>
          <cell r="B30">
            <v>1654</v>
          </cell>
          <cell r="C30">
            <v>1671</v>
          </cell>
          <cell r="D30">
            <v>1699</v>
          </cell>
          <cell r="E30">
            <v>1731</v>
          </cell>
          <cell r="F30">
            <v>1752</v>
          </cell>
          <cell r="G30">
            <v>1695</v>
          </cell>
          <cell r="H30">
            <v>1744</v>
          </cell>
          <cell r="I30">
            <v>1823</v>
          </cell>
          <cell r="J30">
            <v>1875</v>
          </cell>
          <cell r="K30">
            <v>1906</v>
          </cell>
          <cell r="L30">
            <v>1925</v>
          </cell>
          <cell r="M30">
            <v>1969</v>
          </cell>
          <cell r="O30">
            <v>1949</v>
          </cell>
          <cell r="P30">
            <v>570</v>
          </cell>
          <cell r="Q30">
            <v>561</v>
          </cell>
          <cell r="R30">
            <v>559</v>
          </cell>
          <cell r="S30">
            <v>547</v>
          </cell>
          <cell r="T30">
            <v>541</v>
          </cell>
          <cell r="U30">
            <v>564</v>
          </cell>
          <cell r="V30">
            <v>572</v>
          </cell>
          <cell r="W30">
            <v>558</v>
          </cell>
          <cell r="X30">
            <v>545</v>
          </cell>
          <cell r="Y30">
            <v>585</v>
          </cell>
          <cell r="Z30">
            <v>580</v>
          </cell>
          <cell r="AA30">
            <v>566</v>
          </cell>
          <cell r="AC30">
            <v>1949</v>
          </cell>
          <cell r="AD30">
            <v>1677</v>
          </cell>
          <cell r="AE30">
            <v>1670</v>
          </cell>
          <cell r="AF30">
            <v>1723</v>
          </cell>
          <cell r="AG30">
            <v>1725</v>
          </cell>
          <cell r="AH30">
            <v>1723</v>
          </cell>
          <cell r="AI30">
            <v>1692</v>
          </cell>
          <cell r="AJ30">
            <v>1780</v>
          </cell>
          <cell r="AK30">
            <v>1833</v>
          </cell>
          <cell r="AL30">
            <v>1893</v>
          </cell>
          <cell r="AM30">
            <v>1905</v>
          </cell>
          <cell r="AN30">
            <v>1926</v>
          </cell>
          <cell r="AO30">
            <v>1993</v>
          </cell>
          <cell r="AQ30">
            <v>1949</v>
          </cell>
          <cell r="AR30">
            <v>4.8980673316708226E-3</v>
          </cell>
          <cell r="AS30">
            <v>4.6582737030411454E-3</v>
          </cell>
          <cell r="AT30">
            <v>4.7392265469061879E-3</v>
          </cell>
          <cell r="AU30">
            <v>4.5794979686593152E-3</v>
          </cell>
          <cell r="AV30">
            <v>4.5788985507246383E-3</v>
          </cell>
          <cell r="AW30">
            <v>4.6236215902495641E-3</v>
          </cell>
          <cell r="AX30">
            <v>4.9131599684791175E-3</v>
          </cell>
          <cell r="AY30">
            <v>4.7623314606741575E-3</v>
          </cell>
          <cell r="AZ30">
            <v>4.6457310420076371E-3</v>
          </cell>
          <cell r="BA30">
            <v>4.9084786053882725E-3</v>
          </cell>
          <cell r="BB30">
            <v>4.8840769903762031E-3</v>
          </cell>
          <cell r="BC30">
            <v>4.8219712703357568E-3</v>
          </cell>
          <cell r="BE30">
            <v>1949</v>
          </cell>
          <cell r="BF30">
            <v>4.5511221945137237E-2</v>
          </cell>
          <cell r="BG30">
            <v>-4.174120453190211E-3</v>
          </cell>
          <cell r="BH30">
            <v>3.1736526946107846E-2</v>
          </cell>
          <cell r="BI30">
            <v>1.1607661056296514E-3</v>
          </cell>
          <cell r="BJ30">
            <v>-1.159420289855051E-3</v>
          </cell>
          <cell r="BK30">
            <v>-1.7991874637260596E-2</v>
          </cell>
          <cell r="BL30">
            <v>5.2009456264775489E-2</v>
          </cell>
          <cell r="BM30">
            <v>2.9775280898876488E-2</v>
          </cell>
          <cell r="BN30">
            <v>3.2733224222585955E-2</v>
          </cell>
          <cell r="BO30">
            <v>6.3391442155309452E-3</v>
          </cell>
          <cell r="BP30">
            <v>1.1023622047244164E-2</v>
          </cell>
          <cell r="BQ30">
            <v>3.4787123572170398E-2</v>
          </cell>
          <cell r="BS30">
            <v>1949</v>
          </cell>
          <cell r="BT30">
            <v>5.0409289276808059E-2</v>
          </cell>
          <cell r="BU30">
            <v>4.841532498509344E-4</v>
          </cell>
          <cell r="BV30">
            <v>3.6475753493014032E-2</v>
          </cell>
          <cell r="BW30">
            <v>5.7402640742889666E-3</v>
          </cell>
          <cell r="BX30">
            <v>3.4194782608695873E-3</v>
          </cell>
          <cell r="BY30">
            <v>-1.3368253047011032E-2</v>
          </cell>
          <cell r="BZ30">
            <v>5.6922616233254605E-2</v>
          </cell>
          <cell r="CA30">
            <v>3.4537612359550648E-2</v>
          </cell>
          <cell r="CB30">
            <v>3.7378955264593589E-2</v>
          </cell>
          <cell r="CC30">
            <v>1.1247622820919217E-2</v>
          </cell>
          <cell r="CD30">
            <v>1.5907699037620366E-2</v>
          </cell>
          <cell r="CE30">
            <v>3.9609094842506153E-2</v>
          </cell>
          <cell r="CG30">
            <v>1949</v>
          </cell>
          <cell r="CH30">
            <v>0.31389333609872505</v>
          </cell>
        </row>
        <row r="31">
          <cell r="A31">
            <v>1950</v>
          </cell>
          <cell r="B31">
            <v>2020</v>
          </cell>
          <cell r="C31">
            <v>2055</v>
          </cell>
          <cell r="D31">
            <v>2092</v>
          </cell>
          <cell r="E31">
            <v>2100</v>
          </cell>
          <cell r="F31">
            <v>2123</v>
          </cell>
          <cell r="G31">
            <v>2094</v>
          </cell>
          <cell r="H31">
            <v>1890</v>
          </cell>
          <cell r="I31">
            <v>1895</v>
          </cell>
          <cell r="J31">
            <v>1918</v>
          </cell>
          <cell r="K31">
            <v>1946</v>
          </cell>
          <cell r="L31">
            <v>1927</v>
          </cell>
          <cell r="M31">
            <v>1887</v>
          </cell>
          <cell r="O31">
            <v>1950</v>
          </cell>
          <cell r="P31">
            <v>554</v>
          </cell>
          <cell r="Q31">
            <v>547</v>
          </cell>
          <cell r="R31">
            <v>538</v>
          </cell>
          <cell r="S31">
            <v>538</v>
          </cell>
          <cell r="T31">
            <v>535</v>
          </cell>
          <cell r="U31">
            <v>548</v>
          </cell>
          <cell r="V31">
            <v>608</v>
          </cell>
          <cell r="W31">
            <v>608</v>
          </cell>
          <cell r="X31">
            <v>611</v>
          </cell>
          <cell r="Y31">
            <v>600</v>
          </cell>
          <cell r="Z31">
            <v>610</v>
          </cell>
          <cell r="AA31">
            <v>640</v>
          </cell>
          <cell r="AC31">
            <v>1950</v>
          </cell>
          <cell r="AD31">
            <v>2054</v>
          </cell>
          <cell r="AE31">
            <v>2065</v>
          </cell>
          <cell r="AF31">
            <v>2073</v>
          </cell>
          <cell r="AG31">
            <v>2102</v>
          </cell>
          <cell r="AH31">
            <v>2133</v>
          </cell>
          <cell r="AI31">
            <v>1959</v>
          </cell>
          <cell r="AJ31">
            <v>1864</v>
          </cell>
          <cell r="AK31">
            <v>1883</v>
          </cell>
          <cell r="AL31">
            <v>1952</v>
          </cell>
          <cell r="AM31">
            <v>1937</v>
          </cell>
          <cell r="AN31">
            <v>1893</v>
          </cell>
          <cell r="AO31">
            <v>1942</v>
          </cell>
          <cell r="AQ31">
            <v>1950</v>
          </cell>
          <cell r="AR31">
            <v>4.6792105703294864E-3</v>
          </cell>
          <cell r="AS31">
            <v>4.5605525803310617E-3</v>
          </cell>
          <cell r="AT31">
            <v>4.541953188054882E-3</v>
          </cell>
          <cell r="AU31">
            <v>4.5417269657501208E-3</v>
          </cell>
          <cell r="AV31">
            <v>4.5028742467491277E-3</v>
          </cell>
          <cell r="AW31">
            <v>4.4831692451945612E-3</v>
          </cell>
          <cell r="AX31">
            <v>4.8882082695252673E-3</v>
          </cell>
          <cell r="AY31">
            <v>5.1509298998569384E-3</v>
          </cell>
          <cell r="AZ31">
            <v>5.1863073110285009E-3</v>
          </cell>
          <cell r="BA31">
            <v>4.9846311475409836E-3</v>
          </cell>
          <cell r="BB31">
            <v>5.0570900017208745E-3</v>
          </cell>
          <cell r="BC31">
            <v>5.3164289487585836E-3</v>
          </cell>
          <cell r="BE31">
            <v>1950</v>
          </cell>
          <cell r="BF31">
            <v>3.0607124937280572E-2</v>
          </cell>
          <cell r="BG31">
            <v>5.3554040895813504E-3</v>
          </cell>
          <cell r="BH31">
            <v>3.8740920096851372E-3</v>
          </cell>
          <cell r="BI31">
            <v>1.3989387361312167E-2</v>
          </cell>
          <cell r="BJ31">
            <v>1.4747859181731604E-2</v>
          </cell>
          <cell r="BK31">
            <v>-8.1575246132208123E-2</v>
          </cell>
          <cell r="BL31">
            <v>-4.8494129657988716E-2</v>
          </cell>
          <cell r="BM31">
            <v>1.0193133047210257E-2</v>
          </cell>
          <cell r="BN31">
            <v>3.6643653744025562E-2</v>
          </cell>
          <cell r="BO31">
            <v>-7.6844262295081567E-3</v>
          </cell>
          <cell r="BP31">
            <v>-2.271553949406302E-2</v>
          </cell>
          <cell r="BQ31">
            <v>2.5884838880084526E-2</v>
          </cell>
          <cell r="BS31">
            <v>1950</v>
          </cell>
          <cell r="BT31">
            <v>3.528633550761006E-2</v>
          </cell>
          <cell r="BU31">
            <v>9.9159566699124121E-3</v>
          </cell>
          <cell r="BV31">
            <v>8.4160451977400193E-3</v>
          </cell>
          <cell r="BW31">
            <v>1.8531114327062288E-2</v>
          </cell>
          <cell r="BX31">
            <v>1.9250733428480733E-2</v>
          </cell>
          <cell r="BY31">
            <v>-7.7092076887013555E-2</v>
          </cell>
          <cell r="BZ31">
            <v>-4.3605921388463448E-2</v>
          </cell>
          <cell r="CA31">
            <v>1.5344062947067194E-2</v>
          </cell>
          <cell r="CB31">
            <v>4.1829961055054064E-2</v>
          </cell>
          <cell r="CC31">
            <v>-2.6997950819671731E-3</v>
          </cell>
          <cell r="CD31">
            <v>-1.7658449492342146E-2</v>
          </cell>
          <cell r="CE31">
            <v>3.120126782884311E-2</v>
          </cell>
          <cell r="CG31">
            <v>1950</v>
          </cell>
          <cell r="CH31">
            <v>3.2471295432337177E-2</v>
          </cell>
        </row>
        <row r="32">
          <cell r="A32">
            <v>1951</v>
          </cell>
          <cell r="B32">
            <v>2001</v>
          </cell>
          <cell r="C32">
            <v>2034</v>
          </cell>
          <cell r="D32">
            <v>2050</v>
          </cell>
          <cell r="E32">
            <v>2016</v>
          </cell>
          <cell r="F32">
            <v>2008</v>
          </cell>
          <cell r="G32">
            <v>2005</v>
          </cell>
          <cell r="H32">
            <v>2039</v>
          </cell>
          <cell r="I32">
            <v>2080</v>
          </cell>
          <cell r="J32">
            <v>2103</v>
          </cell>
          <cell r="K32">
            <v>2110</v>
          </cell>
          <cell r="L32">
            <v>2108</v>
          </cell>
          <cell r="M32">
            <v>2148</v>
          </cell>
          <cell r="O32">
            <v>1951</v>
          </cell>
          <cell r="P32">
            <v>606</v>
          </cell>
          <cell r="Q32">
            <v>596</v>
          </cell>
          <cell r="R32">
            <v>594</v>
          </cell>
          <cell r="S32">
            <v>604</v>
          </cell>
          <cell r="T32">
            <v>606</v>
          </cell>
          <cell r="U32">
            <v>604</v>
          </cell>
          <cell r="V32">
            <v>607</v>
          </cell>
          <cell r="W32">
            <v>593</v>
          </cell>
          <cell r="X32">
            <v>575</v>
          </cell>
          <cell r="Y32">
            <v>572</v>
          </cell>
          <cell r="Z32">
            <v>574</v>
          </cell>
          <cell r="AA32">
            <v>566</v>
          </cell>
          <cell r="AC32">
            <v>1951</v>
          </cell>
          <cell r="AD32">
            <v>2017</v>
          </cell>
          <cell r="AE32">
            <v>2061</v>
          </cell>
          <cell r="AF32">
            <v>2015</v>
          </cell>
          <cell r="AG32">
            <v>2006</v>
          </cell>
          <cell r="AH32">
            <v>2009</v>
          </cell>
          <cell r="AI32">
            <v>1991</v>
          </cell>
          <cell r="AJ32">
            <v>2068</v>
          </cell>
          <cell r="AK32">
            <v>2089</v>
          </cell>
          <cell r="AL32">
            <v>2097</v>
          </cell>
          <cell r="AM32">
            <v>2093</v>
          </cell>
          <cell r="AN32">
            <v>2108</v>
          </cell>
          <cell r="AO32">
            <v>2172</v>
          </cell>
          <cell r="AQ32">
            <v>1951</v>
          </cell>
          <cell r="AR32">
            <v>5.2034243048403707E-3</v>
          </cell>
          <cell r="AS32">
            <v>5.0085275161130391E-3</v>
          </cell>
          <cell r="AT32">
            <v>4.923580786026201E-3</v>
          </cell>
          <cell r="AU32">
            <v>5.0358312655086846E-3</v>
          </cell>
          <cell r="AV32">
            <v>5.0550348953140581E-3</v>
          </cell>
          <cell r="AW32">
            <v>5.0233117637298822E-3</v>
          </cell>
          <cell r="AX32">
            <v>5.1802821027959155E-3</v>
          </cell>
          <cell r="AY32">
            <v>4.970341715022566E-3</v>
          </cell>
          <cell r="AZ32">
            <v>4.8237793202489231E-3</v>
          </cell>
          <cell r="BA32">
            <v>4.7962168176760456E-3</v>
          </cell>
          <cell r="BB32">
            <v>4.8176142697881827E-3</v>
          </cell>
          <cell r="BC32">
            <v>4.8061669829222008E-3</v>
          </cell>
          <cell r="BE32">
            <v>1951</v>
          </cell>
          <cell r="BF32">
            <v>3.8619979402677584E-2</v>
          </cell>
          <cell r="BG32">
            <v>2.1814576103123429E-2</v>
          </cell>
          <cell r="BH32">
            <v>-2.231926249393501E-2</v>
          </cell>
          <cell r="BI32">
            <v>-4.466501240694809E-3</v>
          </cell>
          <cell r="BJ32">
            <v>1.4955134596210673E-3</v>
          </cell>
          <cell r="BK32">
            <v>-8.9596814335490826E-3</v>
          </cell>
          <cell r="BL32">
            <v>3.8674033149171283E-2</v>
          </cell>
          <cell r="BM32">
            <v>1.015473887814311E-2</v>
          </cell>
          <cell r="BN32">
            <v>3.8295835327908367E-3</v>
          </cell>
          <cell r="BO32">
            <v>-1.9074868860277094E-3</v>
          </cell>
          <cell r="BP32">
            <v>7.1667462971811702E-3</v>
          </cell>
          <cell r="BQ32">
            <v>3.0360531309297834E-2</v>
          </cell>
          <cell r="BS32">
            <v>1951</v>
          </cell>
          <cell r="BT32">
            <v>4.3823403707517958E-2</v>
          </cell>
          <cell r="BU32">
            <v>2.6823103619236469E-2</v>
          </cell>
          <cell r="BV32">
            <v>-1.7395681707908811E-2</v>
          </cell>
          <cell r="BW32">
            <v>5.6933002481387562E-4</v>
          </cell>
          <cell r="BX32">
            <v>6.5505483549351253E-3</v>
          </cell>
          <cell r="BY32">
            <v>-3.9363696698192004E-3</v>
          </cell>
          <cell r="BZ32">
            <v>4.3854315251967202E-2</v>
          </cell>
          <cell r="CA32">
            <v>1.5125080593165675E-2</v>
          </cell>
          <cell r="CB32">
            <v>8.6533628530397599E-3</v>
          </cell>
          <cell r="CC32">
            <v>2.8887299316483362E-3</v>
          </cell>
          <cell r="CD32">
            <v>1.1984360566969353E-2</v>
          </cell>
          <cell r="CE32">
            <v>3.5166698292220036E-2</v>
          </cell>
          <cell r="CG32">
            <v>1951</v>
          </cell>
          <cell r="CH32">
            <v>0.18634068046249985</v>
          </cell>
        </row>
        <row r="33">
          <cell r="A33">
            <v>1952</v>
          </cell>
          <cell r="B33">
            <v>2222</v>
          </cell>
          <cell r="C33">
            <v>2239</v>
          </cell>
          <cell r="D33">
            <v>2256</v>
          </cell>
          <cell r="E33">
            <v>2239</v>
          </cell>
          <cell r="F33">
            <v>2238</v>
          </cell>
          <cell r="G33">
            <v>2251</v>
          </cell>
          <cell r="H33">
            <v>2260</v>
          </cell>
          <cell r="I33">
            <v>2306</v>
          </cell>
          <cell r="J33">
            <v>2315</v>
          </cell>
          <cell r="K33">
            <v>2293</v>
          </cell>
          <cell r="L33">
            <v>2379</v>
          </cell>
          <cell r="M33">
            <v>2432</v>
          </cell>
          <cell r="O33">
            <v>1952</v>
          </cell>
          <cell r="P33">
            <v>550</v>
          </cell>
          <cell r="Q33">
            <v>546</v>
          </cell>
          <cell r="R33">
            <v>540</v>
          </cell>
          <cell r="S33">
            <v>546</v>
          </cell>
          <cell r="T33">
            <v>546</v>
          </cell>
          <cell r="U33">
            <v>545</v>
          </cell>
          <cell r="V33">
            <v>544</v>
          </cell>
          <cell r="W33">
            <v>533</v>
          </cell>
          <cell r="X33">
            <v>536</v>
          </cell>
          <cell r="Y33">
            <v>543</v>
          </cell>
          <cell r="Z33">
            <v>523</v>
          </cell>
          <cell r="AA33">
            <v>511</v>
          </cell>
          <cell r="AC33">
            <v>1952</v>
          </cell>
          <cell r="AD33">
            <v>2228</v>
          </cell>
          <cell r="AE33">
            <v>2231</v>
          </cell>
          <cell r="AF33">
            <v>2260</v>
          </cell>
          <cell r="AG33">
            <v>2215</v>
          </cell>
          <cell r="AH33">
            <v>2247</v>
          </cell>
          <cell r="AI33">
            <v>2248</v>
          </cell>
          <cell r="AJ33">
            <v>2284</v>
          </cell>
          <cell r="AK33">
            <v>2320</v>
          </cell>
          <cell r="AL33">
            <v>2313</v>
          </cell>
          <cell r="AM33">
            <v>2326</v>
          </cell>
          <cell r="AN33">
            <v>2414</v>
          </cell>
          <cell r="AO33">
            <v>2455</v>
          </cell>
          <cell r="AQ33">
            <v>1952</v>
          </cell>
          <cell r="AR33">
            <v>4.6888428483732357E-3</v>
          </cell>
          <cell r="AS33">
            <v>4.5724640933572707E-3</v>
          </cell>
          <cell r="AT33">
            <v>4.5504258180188257E-3</v>
          </cell>
          <cell r="AU33">
            <v>4.5077212389380535E-3</v>
          </cell>
          <cell r="AV33">
            <v>4.5972460496614001E-3</v>
          </cell>
          <cell r="AW33">
            <v>4.5497515205459131E-3</v>
          </cell>
          <cell r="AX33">
            <v>4.5575326215895606E-3</v>
          </cell>
          <cell r="AY33">
            <v>4.4844497956800927E-3</v>
          </cell>
          <cell r="AZ33">
            <v>4.4570402298850578E-3</v>
          </cell>
          <cell r="BA33">
            <v>4.4858733246865541E-3</v>
          </cell>
          <cell r="BB33">
            <v>4.457641874462597E-3</v>
          </cell>
          <cell r="BC33">
            <v>4.2900856117094729E-3</v>
          </cell>
          <cell r="BE33">
            <v>1952</v>
          </cell>
          <cell r="BF33">
            <v>2.5782688766114115E-2</v>
          </cell>
          <cell r="BG33">
            <v>1.3464991023339756E-3</v>
          </cell>
          <cell r="BH33">
            <v>1.2998655311519558E-2</v>
          </cell>
          <cell r="BI33">
            <v>-1.9911504424778736E-2</v>
          </cell>
          <cell r="BJ33">
            <v>1.4446952595936757E-2</v>
          </cell>
          <cell r="BK33">
            <v>4.4503782821547766E-4</v>
          </cell>
          <cell r="BL33">
            <v>1.6014234875444844E-2</v>
          </cell>
          <cell r="BM33">
            <v>1.5761821366024442E-2</v>
          </cell>
          <cell r="BN33">
            <v>-3.0172413793103647E-3</v>
          </cell>
          <cell r="BO33">
            <v>5.6204063986164954E-3</v>
          </cell>
          <cell r="BP33">
            <v>3.7833190025795327E-2</v>
          </cell>
          <cell r="BQ33">
            <v>1.6984258492129145E-2</v>
          </cell>
          <cell r="BS33">
            <v>1952</v>
          </cell>
          <cell r="BT33">
            <v>3.047153161448735E-2</v>
          </cell>
          <cell r="BU33">
            <v>5.9189631956912464E-3</v>
          </cell>
          <cell r="BV33">
            <v>1.7549081129538385E-2</v>
          </cell>
          <cell r="BW33">
            <v>-1.5403783185840684E-2</v>
          </cell>
          <cell r="BX33">
            <v>1.9044198645598157E-2</v>
          </cell>
          <cell r="BY33">
            <v>4.9947893487613908E-3</v>
          </cell>
          <cell r="BZ33">
            <v>2.0571767497034404E-2</v>
          </cell>
          <cell r="CA33">
            <v>2.0246271161704535E-2</v>
          </cell>
          <cell r="CB33">
            <v>1.4397988505746931E-3</v>
          </cell>
          <cell r="CC33">
            <v>1.0106279723303049E-2</v>
          </cell>
          <cell r="CD33">
            <v>4.2290831900257925E-2</v>
          </cell>
          <cell r="CE33">
            <v>2.1274344103838619E-2</v>
          </cell>
          <cell r="CG33">
            <v>1952</v>
          </cell>
          <cell r="CH33">
            <v>0.19245274503415022</v>
          </cell>
        </row>
        <row r="34">
          <cell r="A34">
            <v>1953</v>
          </cell>
          <cell r="B34">
            <v>2441</v>
          </cell>
          <cell r="C34">
            <v>2450</v>
          </cell>
          <cell r="D34">
            <v>2468</v>
          </cell>
          <cell r="E34">
            <v>2386</v>
          </cell>
          <cell r="F34">
            <v>2369</v>
          </cell>
          <cell r="G34">
            <v>2265</v>
          </cell>
          <cell r="H34">
            <v>2324</v>
          </cell>
          <cell r="I34">
            <v>2389</v>
          </cell>
          <cell r="J34">
            <v>2339</v>
          </cell>
          <cell r="K34">
            <v>2422</v>
          </cell>
          <cell r="L34">
            <v>2470</v>
          </cell>
          <cell r="M34">
            <v>2517</v>
          </cell>
          <cell r="O34">
            <v>1953</v>
          </cell>
          <cell r="P34">
            <v>511</v>
          </cell>
          <cell r="Q34">
            <v>514</v>
          </cell>
          <cell r="R34">
            <v>512</v>
          </cell>
          <cell r="S34">
            <v>528</v>
          </cell>
          <cell r="T34">
            <v>538</v>
          </cell>
          <cell r="U34">
            <v>566</v>
          </cell>
          <cell r="V34">
            <v>554</v>
          </cell>
          <cell r="W34">
            <v>543</v>
          </cell>
          <cell r="X34">
            <v>560</v>
          </cell>
          <cell r="Y34">
            <v>545</v>
          </cell>
          <cell r="Z34">
            <v>536</v>
          </cell>
          <cell r="AA34">
            <v>525</v>
          </cell>
          <cell r="AC34">
            <v>1953</v>
          </cell>
          <cell r="AD34">
            <v>2470</v>
          </cell>
          <cell r="AE34">
            <v>2443</v>
          </cell>
          <cell r="AF34">
            <v>2422</v>
          </cell>
          <cell r="AG34">
            <v>2365</v>
          </cell>
          <cell r="AH34">
            <v>2360</v>
          </cell>
          <cell r="AI34">
            <v>2285</v>
          </cell>
          <cell r="AJ34">
            <v>2353</v>
          </cell>
          <cell r="AK34">
            <v>2346</v>
          </cell>
          <cell r="AL34">
            <v>2363</v>
          </cell>
          <cell r="AM34">
            <v>2449</v>
          </cell>
          <cell r="AN34">
            <v>2505</v>
          </cell>
          <cell r="AO34">
            <v>2510</v>
          </cell>
          <cell r="AQ34">
            <v>1953</v>
          </cell>
          <cell r="AR34">
            <v>4.2340495587236933E-3</v>
          </cell>
          <cell r="AS34">
            <v>4.2486504723346832E-3</v>
          </cell>
          <cell r="AT34">
            <v>4.31032883067267E-3</v>
          </cell>
          <cell r="AU34">
            <v>4.3345995045417016E-3</v>
          </cell>
          <cell r="AV34">
            <v>4.490916138125441E-3</v>
          </cell>
          <cell r="AW34">
            <v>4.5268008474576267E-3</v>
          </cell>
          <cell r="AX34">
            <v>4.6954631655725752E-3</v>
          </cell>
          <cell r="AY34">
            <v>4.5942307692307697E-3</v>
          </cell>
          <cell r="AZ34">
            <v>4.6527422563228185E-3</v>
          </cell>
          <cell r="BA34">
            <v>4.6550641839469605E-3</v>
          </cell>
          <cell r="BB34">
            <v>4.5049680141554379E-3</v>
          </cell>
          <cell r="BC34">
            <v>4.3959580838323353E-3</v>
          </cell>
          <cell r="BE34">
            <v>1953</v>
          </cell>
          <cell r="BF34">
            <v>6.109979633401208E-3</v>
          </cell>
          <cell r="BG34">
            <v>-1.0931174089068851E-2</v>
          </cell>
          <cell r="BH34">
            <v>-8.5959885386819312E-3</v>
          </cell>
          <cell r="BI34">
            <v>-2.3534269199009028E-2</v>
          </cell>
          <cell r="BJ34">
            <v>-2.1141649048626032E-3</v>
          </cell>
          <cell r="BK34">
            <v>-3.1779661016949179E-2</v>
          </cell>
          <cell r="BL34">
            <v>2.9759299781181525E-2</v>
          </cell>
          <cell r="BM34">
            <v>-2.9749256268593038E-3</v>
          </cell>
          <cell r="BN34">
            <v>7.2463768115942351E-3</v>
          </cell>
          <cell r="BO34">
            <v>3.6394413880660226E-2</v>
          </cell>
          <cell r="BP34">
            <v>2.2866476112699097E-2</v>
          </cell>
          <cell r="BQ34">
            <v>1.9960079840319889E-3</v>
          </cell>
          <cell r="BS34">
            <v>1953</v>
          </cell>
          <cell r="BT34">
            <v>1.03440291921249E-2</v>
          </cell>
          <cell r="BU34">
            <v>-6.6825236167341682E-3</v>
          </cell>
          <cell r="BV34">
            <v>-4.2856597080092613E-3</v>
          </cell>
          <cell r="BW34">
            <v>-1.9199669694467326E-2</v>
          </cell>
          <cell r="BX34">
            <v>2.3767512332628377E-3</v>
          </cell>
          <cell r="BY34">
            <v>-2.7252860169491553E-2</v>
          </cell>
          <cell r="BZ34">
            <v>3.4454762946754099E-2</v>
          </cell>
          <cell r="CA34">
            <v>1.6193051423714659E-3</v>
          </cell>
          <cell r="CB34">
            <v>1.1899119067917054E-2</v>
          </cell>
          <cell r="CC34">
            <v>4.1049478064607188E-2</v>
          </cell>
          <cell r="CD34">
            <v>2.7371444126854536E-2</v>
          </cell>
          <cell r="CE34">
            <v>6.3919660678643242E-3</v>
          </cell>
          <cell r="CG34">
            <v>1953</v>
          </cell>
          <cell r="CH34">
            <v>7.8502358067720879E-2</v>
          </cell>
        </row>
        <row r="35">
          <cell r="A35">
            <v>1954</v>
          </cell>
          <cell r="B35">
            <v>2551</v>
          </cell>
          <cell r="C35">
            <v>2590</v>
          </cell>
          <cell r="D35">
            <v>2639</v>
          </cell>
          <cell r="E35">
            <v>2675</v>
          </cell>
          <cell r="F35">
            <v>2706</v>
          </cell>
          <cell r="G35">
            <v>2728</v>
          </cell>
          <cell r="H35">
            <v>2821</v>
          </cell>
          <cell r="I35">
            <v>2882</v>
          </cell>
          <cell r="J35">
            <v>2874</v>
          </cell>
          <cell r="K35">
            <v>2819</v>
          </cell>
          <cell r="L35">
            <v>2862</v>
          </cell>
          <cell r="M35">
            <v>2941</v>
          </cell>
          <cell r="O35">
            <v>1954</v>
          </cell>
          <cell r="P35">
            <v>520</v>
          </cell>
          <cell r="Q35">
            <v>513</v>
          </cell>
          <cell r="R35">
            <v>503</v>
          </cell>
          <cell r="S35">
            <v>498</v>
          </cell>
          <cell r="T35">
            <v>492</v>
          </cell>
          <cell r="U35">
            <v>492</v>
          </cell>
          <cell r="V35">
            <v>476</v>
          </cell>
          <cell r="W35">
            <v>466</v>
          </cell>
          <cell r="X35">
            <v>474</v>
          </cell>
          <cell r="Y35">
            <v>485</v>
          </cell>
          <cell r="Z35">
            <v>482</v>
          </cell>
          <cell r="AA35">
            <v>469</v>
          </cell>
          <cell r="AC35">
            <v>1954</v>
          </cell>
          <cell r="AD35">
            <v>2581</v>
          </cell>
          <cell r="AE35">
            <v>2600</v>
          </cell>
          <cell r="AF35">
            <v>2659</v>
          </cell>
          <cell r="AG35">
            <v>2680</v>
          </cell>
          <cell r="AH35">
            <v>2738</v>
          </cell>
          <cell r="AI35">
            <v>2753</v>
          </cell>
          <cell r="AJ35">
            <v>2878</v>
          </cell>
          <cell r="AK35">
            <v>2829</v>
          </cell>
          <cell r="AL35">
            <v>2868</v>
          </cell>
          <cell r="AM35">
            <v>2751</v>
          </cell>
          <cell r="AN35">
            <v>2895</v>
          </cell>
          <cell r="AO35">
            <v>2982</v>
          </cell>
          <cell r="AQ35">
            <v>1954</v>
          </cell>
          <cell r="AR35">
            <v>4.4041168658698537E-3</v>
          </cell>
          <cell r="AS35">
            <v>4.289907012785742E-3</v>
          </cell>
          <cell r="AT35">
            <v>4.2545416666666669E-3</v>
          </cell>
          <cell r="AU35">
            <v>4.1749717939074844E-3</v>
          </cell>
          <cell r="AV35">
            <v>4.1397761194029844E-3</v>
          </cell>
          <cell r="AW35">
            <v>4.0850255661066467E-3</v>
          </cell>
          <cell r="AX35">
            <v>4.0646446301004962E-3</v>
          </cell>
          <cell r="AY35">
            <v>3.8887305999536713E-3</v>
          </cell>
          <cell r="AZ35">
            <v>4.0128313891834569E-3</v>
          </cell>
          <cell r="BA35">
            <v>3.9726144816364479E-3</v>
          </cell>
          <cell r="BB35">
            <v>4.1787350054525623E-3</v>
          </cell>
          <cell r="BC35">
            <v>3.9704346574553828E-3</v>
          </cell>
          <cell r="BE35">
            <v>1954</v>
          </cell>
          <cell r="BF35">
            <v>2.8286852589641365E-2</v>
          </cell>
          <cell r="BG35">
            <v>7.3614877954282232E-3</v>
          </cell>
          <cell r="BH35">
            <v>2.2692307692307789E-2</v>
          </cell>
          <cell r="BI35">
            <v>7.8977059044753606E-3</v>
          </cell>
          <cell r="BJ35">
            <v>2.1641791044776149E-2</v>
          </cell>
          <cell r="BK35">
            <v>5.4784514243972904E-3</v>
          </cell>
          <cell r="BL35">
            <v>4.5405012713403581E-2</v>
          </cell>
          <cell r="BM35">
            <v>-1.702571230020844E-2</v>
          </cell>
          <cell r="BN35">
            <v>1.3785790031813461E-2</v>
          </cell>
          <cell r="BO35">
            <v>-4.0794979079497917E-2</v>
          </cell>
          <cell r="BP35">
            <v>5.2344601962922566E-2</v>
          </cell>
          <cell r="BQ35">
            <v>3.0051813471502653E-2</v>
          </cell>
          <cell r="BS35">
            <v>1954</v>
          </cell>
          <cell r="BT35">
            <v>3.2690969455511219E-2</v>
          </cell>
          <cell r="BU35">
            <v>1.1651394808213965E-2</v>
          </cell>
          <cell r="BV35">
            <v>2.6946849358974456E-2</v>
          </cell>
          <cell r="BW35">
            <v>1.2072677698382845E-2</v>
          </cell>
          <cell r="BX35">
            <v>2.5781567164179134E-2</v>
          </cell>
          <cell r="BY35">
            <v>9.5634769905039371E-3</v>
          </cell>
          <cell r="BZ35">
            <v>4.946965734350408E-2</v>
          </cell>
          <cell r="CA35">
            <v>-1.3136981700254768E-2</v>
          </cell>
          <cell r="CB35">
            <v>1.7798621420996918E-2</v>
          </cell>
          <cell r="CC35">
            <v>-3.6822364597861472E-2</v>
          </cell>
          <cell r="CD35">
            <v>5.652333696837513E-2</v>
          </cell>
          <cell r="CE35">
            <v>3.4022248128958037E-2</v>
          </cell>
          <cell r="CG35">
            <v>1954</v>
          </cell>
          <cell r="CH35">
            <v>0.24724979066905051</v>
          </cell>
        </row>
        <row r="36">
          <cell r="A36">
            <v>1955</v>
          </cell>
          <cell r="B36">
            <v>2989</v>
          </cell>
          <cell r="C36">
            <v>3071</v>
          </cell>
          <cell r="D36">
            <v>3072</v>
          </cell>
          <cell r="E36">
            <v>3108</v>
          </cell>
          <cell r="F36">
            <v>3087</v>
          </cell>
          <cell r="G36">
            <v>3126</v>
          </cell>
          <cell r="H36">
            <v>3198</v>
          </cell>
          <cell r="I36">
            <v>3255</v>
          </cell>
          <cell r="J36">
            <v>3254</v>
          </cell>
          <cell r="K36">
            <v>3107</v>
          </cell>
          <cell r="L36">
            <v>3183</v>
          </cell>
          <cell r="M36">
            <v>3191</v>
          </cell>
          <cell r="O36">
            <v>1955</v>
          </cell>
          <cell r="P36">
            <v>461</v>
          </cell>
          <cell r="Q36">
            <v>458</v>
          </cell>
          <cell r="R36">
            <v>457</v>
          </cell>
          <cell r="S36">
            <v>456</v>
          </cell>
          <cell r="T36">
            <v>461</v>
          </cell>
          <cell r="U36">
            <v>458</v>
          </cell>
          <cell r="V36">
            <v>452</v>
          </cell>
          <cell r="W36">
            <v>445</v>
          </cell>
          <cell r="X36">
            <v>445</v>
          </cell>
          <cell r="Y36">
            <v>467</v>
          </cell>
          <cell r="Z36">
            <v>462</v>
          </cell>
          <cell r="AA36">
            <v>466</v>
          </cell>
          <cell r="AC36">
            <v>1955</v>
          </cell>
          <cell r="AD36">
            <v>3013</v>
          </cell>
          <cell r="AE36">
            <v>3105</v>
          </cell>
          <cell r="AF36">
            <v>3059</v>
          </cell>
          <cell r="AG36">
            <v>3109</v>
          </cell>
          <cell r="AH36">
            <v>3079</v>
          </cell>
          <cell r="AI36">
            <v>3132</v>
          </cell>
          <cell r="AJ36">
            <v>3266</v>
          </cell>
          <cell r="AK36">
            <v>3271</v>
          </cell>
          <cell r="AL36">
            <v>3164</v>
          </cell>
          <cell r="AM36">
            <v>3125</v>
          </cell>
          <cell r="AN36">
            <v>3204</v>
          </cell>
          <cell r="AO36">
            <v>3170</v>
          </cell>
          <cell r="AQ36">
            <v>1955</v>
          </cell>
          <cell r="AR36">
            <v>3.8506846635367764E-3</v>
          </cell>
          <cell r="AS36">
            <v>3.8901371833167382E-3</v>
          </cell>
          <cell r="AT36">
            <v>3.7678582930756846E-3</v>
          </cell>
          <cell r="AU36">
            <v>3.8608695652173914E-3</v>
          </cell>
          <cell r="AV36">
            <v>3.8144821486008362E-3</v>
          </cell>
          <cell r="AW36">
            <v>3.87492692432608E-3</v>
          </cell>
          <cell r="AX36">
            <v>3.8460408684546613E-3</v>
          </cell>
          <cell r="AY36">
            <v>3.6958435394978564E-3</v>
          </cell>
          <cell r="AZ36">
            <v>3.6890604300417813E-3</v>
          </cell>
          <cell r="BA36">
            <v>3.8215576274757686E-3</v>
          </cell>
          <cell r="BB36">
            <v>3.9214560000000002E-3</v>
          </cell>
          <cell r="BC36">
            <v>3.8675769870994592E-3</v>
          </cell>
          <cell r="BE36">
            <v>1955</v>
          </cell>
          <cell r="BF36">
            <v>1.0395707578806146E-2</v>
          </cell>
          <cell r="BG36">
            <v>3.0534351145038219E-2</v>
          </cell>
          <cell r="BH36">
            <v>-1.4814814814814836E-2</v>
          </cell>
          <cell r="BI36">
            <v>1.6345210853220049E-2</v>
          </cell>
          <cell r="BJ36">
            <v>-9.6494049533611959E-3</v>
          </cell>
          <cell r="BK36">
            <v>1.7213380967846748E-2</v>
          </cell>
          <cell r="BL36">
            <v>4.2784163473818637E-2</v>
          </cell>
          <cell r="BM36">
            <v>1.5309246785057962E-3</v>
          </cell>
          <cell r="BN36">
            <v>-3.2711708957505303E-2</v>
          </cell>
          <cell r="BO36">
            <v>-1.2326169405815435E-2</v>
          </cell>
          <cell r="BP36">
            <v>2.5279999999999969E-2</v>
          </cell>
          <cell r="BQ36">
            <v>-1.061173533083648E-2</v>
          </cell>
          <cell r="BS36">
            <v>1955</v>
          </cell>
          <cell r="BT36">
            <v>1.4246392242342922E-2</v>
          </cell>
          <cell r="BU36">
            <v>3.4424488328354957E-2</v>
          </cell>
          <cell r="BV36">
            <v>-1.1046956521739152E-2</v>
          </cell>
          <cell r="BW36">
            <v>2.0206080418437439E-2</v>
          </cell>
          <cell r="BX36">
            <v>-5.8349228047603601E-3</v>
          </cell>
          <cell r="BY36">
            <v>2.1088307892172829E-2</v>
          </cell>
          <cell r="BZ36">
            <v>4.6630204342273301E-2</v>
          </cell>
          <cell r="CA36">
            <v>5.226768218003653E-3</v>
          </cell>
          <cell r="CB36">
            <v>-2.9022648527463522E-2</v>
          </cell>
          <cell r="CC36">
            <v>-8.5046117783396658E-3</v>
          </cell>
          <cell r="CD36">
            <v>2.9201455999999969E-2</v>
          </cell>
          <cell r="CE36">
            <v>-6.7441583437370216E-3</v>
          </cell>
          <cell r="CG36">
            <v>1955</v>
          </cell>
          <cell r="CH36">
            <v>0.11261850079382962</v>
          </cell>
        </row>
        <row r="37">
          <cell r="A37">
            <v>1956</v>
          </cell>
          <cell r="B37">
            <v>3155</v>
          </cell>
          <cell r="C37">
            <v>3207</v>
          </cell>
          <cell r="D37">
            <v>3321</v>
          </cell>
          <cell r="E37">
            <v>3250</v>
          </cell>
          <cell r="F37">
            <v>3181</v>
          </cell>
          <cell r="G37">
            <v>3193</v>
          </cell>
          <cell r="H37">
            <v>3301</v>
          </cell>
          <cell r="I37">
            <v>3339</v>
          </cell>
          <cell r="J37">
            <v>3229</v>
          </cell>
          <cell r="K37">
            <v>3167</v>
          </cell>
          <cell r="L37">
            <v>3182</v>
          </cell>
          <cell r="M37">
            <v>3170</v>
          </cell>
          <cell r="O37">
            <v>1956</v>
          </cell>
          <cell r="P37">
            <v>472</v>
          </cell>
          <cell r="Q37">
            <v>468</v>
          </cell>
          <cell r="R37">
            <v>454</v>
          </cell>
          <cell r="S37">
            <v>468</v>
          </cell>
          <cell r="T37">
            <v>478</v>
          </cell>
          <cell r="U37">
            <v>477</v>
          </cell>
          <cell r="V37">
            <v>464</v>
          </cell>
          <cell r="W37">
            <v>459</v>
          </cell>
          <cell r="X37">
            <v>478</v>
          </cell>
          <cell r="Y37">
            <v>491</v>
          </cell>
          <cell r="Z37">
            <v>491</v>
          </cell>
          <cell r="AA37">
            <v>495</v>
          </cell>
          <cell r="AC37">
            <v>1956</v>
          </cell>
          <cell r="AD37">
            <v>3167</v>
          </cell>
          <cell r="AE37">
            <v>3211</v>
          </cell>
          <cell r="AF37">
            <v>3325</v>
          </cell>
          <cell r="AG37">
            <v>3217</v>
          </cell>
          <cell r="AH37">
            <v>3160</v>
          </cell>
          <cell r="AI37">
            <v>3214</v>
          </cell>
          <cell r="AJ37">
            <v>3370</v>
          </cell>
          <cell r="AK37">
            <v>3270</v>
          </cell>
          <cell r="AL37">
            <v>3153</v>
          </cell>
          <cell r="AM37">
            <v>3160</v>
          </cell>
          <cell r="AN37">
            <v>3156</v>
          </cell>
          <cell r="AO37">
            <v>3176</v>
          </cell>
          <cell r="AQ37">
            <v>1956</v>
          </cell>
          <cell r="AR37">
            <v>3.9147213459516305E-3</v>
          </cell>
          <cell r="AS37">
            <v>3.9492579728449637E-3</v>
          </cell>
          <cell r="AT37">
            <v>3.9129398941139832E-3</v>
          </cell>
          <cell r="AU37">
            <v>3.8120300751879697E-3</v>
          </cell>
          <cell r="AV37">
            <v>3.9387576416951607E-3</v>
          </cell>
          <cell r="AW37">
            <v>4.016511075949367E-3</v>
          </cell>
          <cell r="AX37">
            <v>3.971333748185024E-3</v>
          </cell>
          <cell r="AY37">
            <v>3.7898145400593469E-3</v>
          </cell>
          <cell r="AZ37">
            <v>3.9333893985728846E-3</v>
          </cell>
          <cell r="BA37">
            <v>4.1098345491066713E-3</v>
          </cell>
          <cell r="BB37">
            <v>4.1201529535864981E-3</v>
          </cell>
          <cell r="BC37">
            <v>4.143298479087453E-3</v>
          </cell>
          <cell r="BE37">
            <v>1956</v>
          </cell>
          <cell r="BF37">
            <v>-9.4637223974758378E-4</v>
          </cell>
          <cell r="BG37">
            <v>1.3893274392169142E-2</v>
          </cell>
          <cell r="BH37">
            <v>3.5502958579881616E-2</v>
          </cell>
          <cell r="BI37">
            <v>-3.2481203007518777E-2</v>
          </cell>
          <cell r="BJ37">
            <v>-1.7718371153248369E-2</v>
          </cell>
          <cell r="BK37">
            <v>1.70886075949368E-2</v>
          </cell>
          <cell r="BL37">
            <v>4.853764779091474E-2</v>
          </cell>
          <cell r="BM37">
            <v>-2.9673590504451064E-2</v>
          </cell>
          <cell r="BN37">
            <v>-3.5779816513761498E-2</v>
          </cell>
          <cell r="BO37">
            <v>2.220107833809104E-3</v>
          </cell>
          <cell r="BP37">
            <v>-1.2658227848101333E-3</v>
          </cell>
          <cell r="BQ37">
            <v>6.3371356147021718E-3</v>
          </cell>
          <cell r="BS37">
            <v>1956</v>
          </cell>
          <cell r="BT37">
            <v>2.9683491062040468E-3</v>
          </cell>
          <cell r="BU37">
            <v>1.7842532365014104E-2</v>
          </cell>
          <cell r="BV37">
            <v>3.9415898473995598E-2</v>
          </cell>
          <cell r="BW37">
            <v>-2.8669172932330809E-2</v>
          </cell>
          <cell r="BX37">
            <v>-1.3779613511553209E-2</v>
          </cell>
          <cell r="BY37">
            <v>2.1105118670886165E-2</v>
          </cell>
          <cell r="BZ37">
            <v>5.2508981539099761E-2</v>
          </cell>
          <cell r="CA37">
            <v>-2.5883775964391717E-2</v>
          </cell>
          <cell r="CB37">
            <v>-3.1846427115188612E-2</v>
          </cell>
          <cell r="CC37">
            <v>6.3299423829157753E-3</v>
          </cell>
          <cell r="CD37">
            <v>2.8543301687763648E-3</v>
          </cell>
          <cell r="CE37">
            <v>1.0480434093789626E-2</v>
          </cell>
          <cell r="CG37">
            <v>1956</v>
          </cell>
          <cell r="CH37">
            <v>5.0644464295759084E-2</v>
          </cell>
        </row>
        <row r="38">
          <cell r="A38">
            <v>1957</v>
          </cell>
          <cell r="B38">
            <v>3232</v>
          </cell>
          <cell r="C38">
            <v>3229</v>
          </cell>
          <cell r="D38">
            <v>3245</v>
          </cell>
          <cell r="E38">
            <v>3303</v>
          </cell>
          <cell r="F38">
            <v>3403</v>
          </cell>
          <cell r="G38">
            <v>3335</v>
          </cell>
          <cell r="H38">
            <v>3293</v>
          </cell>
          <cell r="I38">
            <v>3189</v>
          </cell>
          <cell r="J38">
            <v>3109</v>
          </cell>
          <cell r="K38">
            <v>3039</v>
          </cell>
          <cell r="L38">
            <v>3068</v>
          </cell>
          <cell r="M38">
            <v>3179</v>
          </cell>
          <cell r="O38">
            <v>1957</v>
          </cell>
          <cell r="P38">
            <v>487</v>
          </cell>
          <cell r="Q38">
            <v>491</v>
          </cell>
          <cell r="R38">
            <v>489</v>
          </cell>
          <cell r="S38">
            <v>488</v>
          </cell>
          <cell r="T38">
            <v>477</v>
          </cell>
          <cell r="U38">
            <v>485</v>
          </cell>
          <cell r="V38">
            <v>490</v>
          </cell>
          <cell r="W38">
            <v>505</v>
          </cell>
          <cell r="X38">
            <v>518</v>
          </cell>
          <cell r="Y38">
            <v>529</v>
          </cell>
          <cell r="Z38">
            <v>527</v>
          </cell>
          <cell r="AA38">
            <v>509</v>
          </cell>
          <cell r="AC38">
            <v>1957</v>
          </cell>
          <cell r="AD38">
            <v>3266</v>
          </cell>
          <cell r="AE38">
            <v>3233</v>
          </cell>
          <cell r="AF38">
            <v>3245</v>
          </cell>
          <cell r="AG38">
            <v>3362</v>
          </cell>
          <cell r="AH38">
            <v>3409</v>
          </cell>
          <cell r="AI38">
            <v>3253</v>
          </cell>
          <cell r="AJ38">
            <v>3251</v>
          </cell>
          <cell r="AK38">
            <v>3142</v>
          </cell>
          <cell r="AL38">
            <v>3085</v>
          </cell>
          <cell r="AM38">
            <v>3049</v>
          </cell>
          <cell r="AN38">
            <v>3166</v>
          </cell>
          <cell r="AO38">
            <v>3214</v>
          </cell>
          <cell r="AQ38">
            <v>1957</v>
          </cell>
          <cell r="AR38">
            <v>4.129890848026869E-3</v>
          </cell>
          <cell r="AS38">
            <v>4.0453128189426408E-3</v>
          </cell>
          <cell r="AT38">
            <v>4.0901252706464584E-3</v>
          </cell>
          <cell r="AU38">
            <v>4.1393528505392916E-3</v>
          </cell>
          <cell r="AV38">
            <v>4.0234756097560975E-3</v>
          </cell>
          <cell r="AW38">
            <v>3.9539332159968712E-3</v>
          </cell>
          <cell r="AX38">
            <v>4.1335433958397377E-3</v>
          </cell>
          <cell r="AY38">
            <v>4.1280759766225781E-3</v>
          </cell>
          <cell r="AZ38">
            <v>4.2713293019308292E-3</v>
          </cell>
          <cell r="BA38">
            <v>4.3426012965964347E-3</v>
          </cell>
          <cell r="BB38">
            <v>4.4190335629168036E-3</v>
          </cell>
          <cell r="BC38">
            <v>4.2590834912613184E-3</v>
          </cell>
          <cell r="BE38">
            <v>1957</v>
          </cell>
          <cell r="BF38">
            <v>2.8337531486146039E-2</v>
          </cell>
          <cell r="BG38">
            <v>-1.0104102878138344E-2</v>
          </cell>
          <cell r="BH38">
            <v>3.7117228580265671E-3</v>
          </cell>
          <cell r="BI38">
            <v>3.6055469953774955E-2</v>
          </cell>
          <cell r="BJ38">
            <v>1.3979773944081009E-2</v>
          </cell>
          <cell r="BK38">
            <v>-4.5761220299207928E-2</v>
          </cell>
          <cell r="BL38">
            <v>-6.148170919151319E-4</v>
          </cell>
          <cell r="BM38">
            <v>-3.3528145186096592E-2</v>
          </cell>
          <cell r="BN38">
            <v>-1.8141311266709148E-2</v>
          </cell>
          <cell r="BO38">
            <v>-1.1669367909238226E-2</v>
          </cell>
          <cell r="BP38">
            <v>3.8373237126926751E-2</v>
          </cell>
          <cell r="BQ38">
            <v>1.516108654453574E-2</v>
          </cell>
          <cell r="BS38">
            <v>1957</v>
          </cell>
          <cell r="BT38">
            <v>3.2467422334172907E-2</v>
          </cell>
          <cell r="BU38">
            <v>-6.0587900591957027E-3</v>
          </cell>
          <cell r="BV38">
            <v>7.8018481286730255E-3</v>
          </cell>
          <cell r="BW38">
            <v>4.0194822804314245E-2</v>
          </cell>
          <cell r="BX38">
            <v>1.8003249553837107E-2</v>
          </cell>
          <cell r="BY38">
            <v>-4.1807287083211055E-2</v>
          </cell>
          <cell r="BZ38">
            <v>3.5187263039246058E-3</v>
          </cell>
          <cell r="CA38">
            <v>-2.9400069209474015E-2</v>
          </cell>
          <cell r="CB38">
            <v>-1.386998196477832E-2</v>
          </cell>
          <cell r="CC38">
            <v>-7.3267666126417916E-3</v>
          </cell>
          <cell r="CD38">
            <v>4.2792270689843558E-2</v>
          </cell>
          <cell r="CE38">
            <v>1.942017003579706E-2</v>
          </cell>
          <cell r="CG38">
            <v>1957</v>
          </cell>
          <cell r="CH38">
            <v>6.3619214379225353E-2</v>
          </cell>
        </row>
        <row r="39">
          <cell r="A39">
            <v>1958</v>
          </cell>
          <cell r="B39">
            <v>3330</v>
          </cell>
          <cell r="C39">
            <v>3412</v>
          </cell>
          <cell r="D39">
            <v>3457</v>
          </cell>
          <cell r="E39">
            <v>3554</v>
          </cell>
          <cell r="F39">
            <v>3657</v>
          </cell>
          <cell r="G39">
            <v>3731</v>
          </cell>
          <cell r="H39">
            <v>3782</v>
          </cell>
          <cell r="I39">
            <v>3750</v>
          </cell>
          <cell r="J39">
            <v>3797</v>
          </cell>
          <cell r="K39">
            <v>3915</v>
          </cell>
          <cell r="L39">
            <v>4075</v>
          </cell>
          <cell r="M39">
            <v>4205</v>
          </cell>
          <cell r="O39">
            <v>1958</v>
          </cell>
          <cell r="P39">
            <v>487</v>
          </cell>
          <cell r="Q39">
            <v>480</v>
          </cell>
          <cell r="R39">
            <v>475</v>
          </cell>
          <cell r="S39">
            <v>462</v>
          </cell>
          <cell r="T39">
            <v>452</v>
          </cell>
          <cell r="U39">
            <v>444</v>
          </cell>
          <cell r="V39">
            <v>436</v>
          </cell>
          <cell r="W39">
            <v>440</v>
          </cell>
          <cell r="X39">
            <v>435</v>
          </cell>
          <cell r="Y39">
            <v>423</v>
          </cell>
          <cell r="Z39">
            <v>406</v>
          </cell>
          <cell r="AA39">
            <v>390</v>
          </cell>
          <cell r="AC39">
            <v>1958</v>
          </cell>
          <cell r="AD39">
            <v>3394</v>
          </cell>
          <cell r="AE39">
            <v>3427</v>
          </cell>
          <cell r="AF39">
            <v>3482</v>
          </cell>
          <cell r="AG39">
            <v>3648</v>
          </cell>
          <cell r="AH39">
            <v>3694</v>
          </cell>
          <cell r="AI39">
            <v>3744</v>
          </cell>
          <cell r="AJ39">
            <v>3771</v>
          </cell>
          <cell r="AK39">
            <v>3732</v>
          </cell>
          <cell r="AL39">
            <v>3842</v>
          </cell>
          <cell r="AM39">
            <v>3984</v>
          </cell>
          <cell r="AN39">
            <v>4075</v>
          </cell>
          <cell r="AO39">
            <v>4328</v>
          </cell>
          <cell r="AQ39">
            <v>1958</v>
          </cell>
          <cell r="AR39">
            <v>4.2048070939639083E-3</v>
          </cell>
          <cell r="AS39">
            <v>4.0212139068945196E-3</v>
          </cell>
          <cell r="AT39">
            <v>3.9929846318451515E-3</v>
          </cell>
          <cell r="AU39">
            <v>3.9296094198736356E-3</v>
          </cell>
          <cell r="AV39">
            <v>3.7759594298245615E-3</v>
          </cell>
          <cell r="AW39">
            <v>3.7370600974553328E-3</v>
          </cell>
          <cell r="AX39">
            <v>3.6702101139601141E-3</v>
          </cell>
          <cell r="AY39">
            <v>3.6462476796605679E-3</v>
          </cell>
          <cell r="AZ39">
            <v>3.6881363879957127E-3</v>
          </cell>
          <cell r="BA39">
            <v>3.5919768349817801E-3</v>
          </cell>
          <cell r="BB39">
            <v>3.4606132864792504E-3</v>
          </cell>
          <cell r="BC39">
            <v>3.3536809815950916E-3</v>
          </cell>
          <cell r="BE39">
            <v>1958</v>
          </cell>
          <cell r="BF39">
            <v>5.6004978220286272E-2</v>
          </cell>
          <cell r="BG39">
            <v>9.7230406599881913E-3</v>
          </cell>
          <cell r="BH39">
            <v>1.604902246863138E-2</v>
          </cell>
          <cell r="BI39">
            <v>4.7673750717978081E-2</v>
          </cell>
          <cell r="BJ39">
            <v>1.2609649122806932E-2</v>
          </cell>
          <cell r="BK39">
            <v>1.3535462912831697E-2</v>
          </cell>
          <cell r="BL39">
            <v>7.2115384615385469E-3</v>
          </cell>
          <cell r="BM39">
            <v>-1.0342084327764511E-2</v>
          </cell>
          <cell r="BN39">
            <v>2.9474812433011754E-2</v>
          </cell>
          <cell r="BO39">
            <v>3.6959916710046947E-2</v>
          </cell>
          <cell r="BP39">
            <v>2.2841365461847341E-2</v>
          </cell>
          <cell r="BQ39">
            <v>6.2085889570552055E-2</v>
          </cell>
          <cell r="BS39">
            <v>1958</v>
          </cell>
          <cell r="BT39">
            <v>6.0209785314250183E-2</v>
          </cell>
          <cell r="BU39">
            <v>1.3744254566882712E-2</v>
          </cell>
          <cell r="BV39">
            <v>2.004200710047653E-2</v>
          </cell>
          <cell r="BW39">
            <v>5.1603360137851717E-2</v>
          </cell>
          <cell r="BX39">
            <v>1.6385608552631492E-2</v>
          </cell>
          <cell r="BY39">
            <v>1.727252301028703E-2</v>
          </cell>
          <cell r="BZ39">
            <v>1.0881748575498661E-2</v>
          </cell>
          <cell r="CA39">
            <v>-6.6958366481039439E-3</v>
          </cell>
          <cell r="CB39">
            <v>3.3162948821007468E-2</v>
          </cell>
          <cell r="CC39">
            <v>4.0551893545028729E-2</v>
          </cell>
          <cell r="CD39">
            <v>2.6301978748326592E-2</v>
          </cell>
          <cell r="CE39">
            <v>6.543957055214715E-2</v>
          </cell>
          <cell r="CG39">
            <v>1958</v>
          </cell>
          <cell r="CH39">
            <v>0.40703604950133609</v>
          </cell>
        </row>
        <row r="40">
          <cell r="A40">
            <v>1959</v>
          </cell>
          <cell r="B40">
            <v>4396</v>
          </cell>
          <cell r="C40">
            <v>4371</v>
          </cell>
          <cell r="D40">
            <v>4506</v>
          </cell>
          <cell r="E40">
            <v>4512</v>
          </cell>
          <cell r="F40">
            <v>4430</v>
          </cell>
          <cell r="G40">
            <v>4258</v>
          </cell>
          <cell r="H40">
            <v>4421</v>
          </cell>
          <cell r="I40">
            <v>4515</v>
          </cell>
          <cell r="J40">
            <v>4359</v>
          </cell>
          <cell r="K40">
            <v>4411</v>
          </cell>
          <cell r="L40">
            <v>4371</v>
          </cell>
          <cell r="M40">
            <v>4431</v>
          </cell>
          <cell r="O40">
            <v>1959</v>
          </cell>
          <cell r="P40">
            <v>377</v>
          </cell>
          <cell r="Q40">
            <v>385</v>
          </cell>
          <cell r="R40">
            <v>377</v>
          </cell>
          <cell r="S40">
            <v>385</v>
          </cell>
          <cell r="T40">
            <v>392</v>
          </cell>
          <cell r="U40">
            <v>409</v>
          </cell>
          <cell r="V40">
            <v>394</v>
          </cell>
          <cell r="W40">
            <v>386</v>
          </cell>
          <cell r="X40">
            <v>399</v>
          </cell>
          <cell r="Y40">
            <v>396</v>
          </cell>
          <cell r="Z40">
            <v>399</v>
          </cell>
          <cell r="AA40">
            <v>400</v>
          </cell>
          <cell r="AC40">
            <v>1959</v>
          </cell>
          <cell r="AD40">
            <v>4372</v>
          </cell>
          <cell r="AE40">
            <v>4448</v>
          </cell>
          <cell r="AF40">
            <v>4479</v>
          </cell>
          <cell r="AG40">
            <v>4452</v>
          </cell>
          <cell r="AH40">
            <v>4384</v>
          </cell>
          <cell r="AI40">
            <v>4331</v>
          </cell>
          <cell r="AJ40">
            <v>4477</v>
          </cell>
          <cell r="AK40">
            <v>4541</v>
          </cell>
          <cell r="AL40">
            <v>4348</v>
          </cell>
          <cell r="AM40">
            <v>4402</v>
          </cell>
          <cell r="AN40">
            <v>4388</v>
          </cell>
          <cell r="AO40">
            <v>4474</v>
          </cell>
          <cell r="AQ40">
            <v>1959</v>
          </cell>
          <cell r="AR40">
            <v>3.1910274183610597E-3</v>
          </cell>
          <cell r="AS40">
            <v>3.2075994967978041E-3</v>
          </cell>
          <cell r="AT40">
            <v>3.1826326438848919E-3</v>
          </cell>
          <cell r="AU40">
            <v>3.2319714221924535E-3</v>
          </cell>
          <cell r="AV40">
            <v>3.2505241090146752E-3</v>
          </cell>
          <cell r="AW40">
            <v>3.3103748479318741E-3</v>
          </cell>
          <cell r="AX40">
            <v>3.3515623797429383E-3</v>
          </cell>
          <cell r="AY40">
            <v>3.2439691757873575E-3</v>
          </cell>
          <cell r="AZ40">
            <v>3.1917364016736402E-3</v>
          </cell>
          <cell r="BA40">
            <v>3.3478150873965042E-3</v>
          </cell>
          <cell r="BB40">
            <v>3.3015845070422534E-3</v>
          </cell>
          <cell r="BC40">
            <v>3.3659981768459431E-3</v>
          </cell>
          <cell r="BE40">
            <v>1959</v>
          </cell>
          <cell r="BF40">
            <v>1.0166358595194103E-2</v>
          </cell>
          <cell r="BG40">
            <v>1.7383348581884617E-2</v>
          </cell>
          <cell r="BH40">
            <v>6.9694244604316946E-3</v>
          </cell>
          <cell r="BI40">
            <v>-6.0281312793034614E-3</v>
          </cell>
          <cell r="BJ40">
            <v>-1.5274034141958714E-2</v>
          </cell>
          <cell r="BK40">
            <v>-1.2089416058394198E-2</v>
          </cell>
          <cell r="BL40">
            <v>3.3710459478180521E-2</v>
          </cell>
          <cell r="BM40">
            <v>1.4295287022559666E-2</v>
          </cell>
          <cell r="BN40">
            <v>-4.2501651618586211E-2</v>
          </cell>
          <cell r="BO40">
            <v>1.2419503219871286E-2</v>
          </cell>
          <cell r="BP40">
            <v>-3.180372557928246E-3</v>
          </cell>
          <cell r="BQ40">
            <v>1.9598906107566094E-2</v>
          </cell>
          <cell r="BS40">
            <v>1959</v>
          </cell>
          <cell r="BT40">
            <v>1.3357386013555163E-2</v>
          </cell>
          <cell r="BU40">
            <v>2.0590948078682419E-2</v>
          </cell>
          <cell r="BV40">
            <v>1.0152057104316586E-2</v>
          </cell>
          <cell r="BW40">
            <v>-2.7961598571110079E-3</v>
          </cell>
          <cell r="BX40">
            <v>-1.2023510032944039E-2</v>
          </cell>
          <cell r="BY40">
            <v>-8.7790412104623242E-3</v>
          </cell>
          <cell r="BZ40">
            <v>3.7062021857923462E-2</v>
          </cell>
          <cell r="CA40">
            <v>1.7539256198347022E-2</v>
          </cell>
          <cell r="CB40">
            <v>-3.9309915216912572E-2</v>
          </cell>
          <cell r="CC40">
            <v>1.576731830726779E-2</v>
          </cell>
          <cell r="CD40">
            <v>1.2121194911400741E-4</v>
          </cell>
          <cell r="CE40">
            <v>2.2964904284412037E-2</v>
          </cell>
          <cell r="CG40">
            <v>1959</v>
          </cell>
          <cell r="CH40">
            <v>7.4852697950339442E-2</v>
          </cell>
        </row>
        <row r="41">
          <cell r="A41">
            <v>1960</v>
          </cell>
          <cell r="B41">
            <v>4450</v>
          </cell>
          <cell r="C41">
            <v>4438</v>
          </cell>
          <cell r="D41">
            <v>4460</v>
          </cell>
          <cell r="E41">
            <v>4553</v>
          </cell>
          <cell r="F41">
            <v>4575</v>
          </cell>
          <cell r="G41">
            <v>4735</v>
          </cell>
          <cell r="H41">
            <v>4802</v>
          </cell>
          <cell r="I41">
            <v>4865</v>
          </cell>
          <cell r="J41">
            <v>4864</v>
          </cell>
          <cell r="K41">
            <v>4734</v>
          </cell>
          <cell r="L41">
            <v>4783</v>
          </cell>
          <cell r="M41">
            <v>4978</v>
          </cell>
          <cell r="O41">
            <v>1960</v>
          </cell>
          <cell r="P41">
            <v>403</v>
          </cell>
          <cell r="Q41">
            <v>405</v>
          </cell>
          <cell r="R41">
            <v>404</v>
          </cell>
          <cell r="S41">
            <v>396</v>
          </cell>
          <cell r="T41">
            <v>395</v>
          </cell>
          <cell r="U41">
            <v>383</v>
          </cell>
          <cell r="V41">
            <v>378</v>
          </cell>
          <cell r="W41">
            <v>375</v>
          </cell>
          <cell r="X41">
            <v>382</v>
          </cell>
          <cell r="Y41">
            <v>391</v>
          </cell>
          <cell r="Z41">
            <v>387</v>
          </cell>
          <cell r="AA41">
            <v>372</v>
          </cell>
          <cell r="AC41">
            <v>1960</v>
          </cell>
          <cell r="AD41">
            <v>4411</v>
          </cell>
          <cell r="AE41">
            <v>4476</v>
          </cell>
          <cell r="AF41">
            <v>4524</v>
          </cell>
          <cell r="AG41">
            <v>4543</v>
          </cell>
          <cell r="AH41">
            <v>4634</v>
          </cell>
          <cell r="AI41">
            <v>4808</v>
          </cell>
          <cell r="AJ41">
            <v>4745</v>
          </cell>
          <cell r="AK41">
            <v>4968</v>
          </cell>
          <cell r="AL41">
            <v>4697</v>
          </cell>
          <cell r="AM41">
            <v>4676</v>
          </cell>
          <cell r="AN41">
            <v>4841</v>
          </cell>
          <cell r="AO41">
            <v>5176</v>
          </cell>
          <cell r="AQ41">
            <v>1960</v>
          </cell>
          <cell r="AR41">
            <v>3.340318134406199E-3</v>
          </cell>
          <cell r="AS41">
            <v>3.3956585808206752E-3</v>
          </cell>
          <cell r="AT41">
            <v>3.3546321120047663E-3</v>
          </cell>
          <cell r="AU41">
            <v>3.3211538461538461E-3</v>
          </cell>
          <cell r="AV41">
            <v>3.3148525203609948E-3</v>
          </cell>
          <cell r="AW41">
            <v>3.2612303985038124E-3</v>
          </cell>
          <cell r="AX41">
            <v>3.1460690515806989E-3</v>
          </cell>
          <cell r="AY41">
            <v>3.2040305584826135E-3</v>
          </cell>
          <cell r="AZ41">
            <v>3.1166935050993025E-3</v>
          </cell>
          <cell r="BA41">
            <v>3.2840004258037048E-3</v>
          </cell>
          <cell r="BB41">
            <v>3.2987970487596235E-3</v>
          </cell>
          <cell r="BC41">
            <v>3.1877298078909315E-3</v>
          </cell>
          <cell r="BE41">
            <v>1960</v>
          </cell>
          <cell r="BF41">
            <v>-1.4081358962896751E-2</v>
          </cell>
          <cell r="BG41">
            <v>1.4735887553842586E-2</v>
          </cell>
          <cell r="BH41">
            <v>1.072386058981234E-2</v>
          </cell>
          <cell r="BI41">
            <v>4.1998231653403995E-3</v>
          </cell>
          <cell r="BJ41">
            <v>2.003081664098616E-2</v>
          </cell>
          <cell r="BK41">
            <v>3.7548554164868353E-2</v>
          </cell>
          <cell r="BL41">
            <v>-1.3103161397670537E-2</v>
          </cell>
          <cell r="BM41">
            <v>4.6996838777660699E-2</v>
          </cell>
          <cell r="BN41">
            <v>-5.4549114331723048E-2</v>
          </cell>
          <cell r="BO41">
            <v>-4.4709388971684305E-3</v>
          </cell>
          <cell r="BP41">
            <v>3.5286569717707383E-2</v>
          </cell>
          <cell r="BQ41">
            <v>6.9200578392893952E-2</v>
          </cell>
          <cell r="BS41">
            <v>1960</v>
          </cell>
          <cell r="BT41">
            <v>-1.0741040828490551E-2</v>
          </cell>
          <cell r="BU41">
            <v>1.8131546134663262E-2</v>
          </cell>
          <cell r="BV41">
            <v>1.4078492701817106E-2</v>
          </cell>
          <cell r="BW41">
            <v>7.5209770114942455E-3</v>
          </cell>
          <cell r="BX41">
            <v>2.3345669161347154E-2</v>
          </cell>
          <cell r="BY41">
            <v>4.0809784563372163E-2</v>
          </cell>
          <cell r="BZ41">
            <v>-9.9570923460898381E-3</v>
          </cell>
          <cell r="CA41">
            <v>5.020086933614331E-2</v>
          </cell>
          <cell r="CB41">
            <v>-5.1432420826623748E-2</v>
          </cell>
          <cell r="CC41">
            <v>-1.1869384713647257E-3</v>
          </cell>
          <cell r="CD41">
            <v>3.8585366766467004E-2</v>
          </cell>
          <cell r="CE41">
            <v>7.2388308200784887E-2</v>
          </cell>
          <cell r="CG41">
            <v>1960</v>
          </cell>
          <cell r="CH41">
            <v>0.20255909579249631</v>
          </cell>
        </row>
        <row r="42">
          <cell r="A42">
            <v>1961</v>
          </cell>
          <cell r="B42">
            <v>5273</v>
          </cell>
          <cell r="C42">
            <v>5564</v>
          </cell>
          <cell r="D42">
            <v>5706</v>
          </cell>
          <cell r="E42">
            <v>5909</v>
          </cell>
          <cell r="F42">
            <v>5959</v>
          </cell>
          <cell r="G42">
            <v>5843</v>
          </cell>
          <cell r="H42">
            <v>5942</v>
          </cell>
          <cell r="I42">
            <v>6119</v>
          </cell>
          <cell r="J42">
            <v>6219</v>
          </cell>
          <cell r="K42">
            <v>6415</v>
          </cell>
          <cell r="L42">
            <v>6719</v>
          </cell>
          <cell r="M42">
            <v>6577</v>
          </cell>
          <cell r="O42">
            <v>1961</v>
          </cell>
          <cell r="P42">
            <v>358</v>
          </cell>
          <cell r="Q42">
            <v>344</v>
          </cell>
          <cell r="R42">
            <v>337</v>
          </cell>
          <cell r="S42">
            <v>326</v>
          </cell>
          <cell r="T42">
            <v>323</v>
          </cell>
          <cell r="U42">
            <v>331</v>
          </cell>
          <cell r="V42">
            <v>326</v>
          </cell>
          <cell r="W42">
            <v>317</v>
          </cell>
          <cell r="X42">
            <v>314</v>
          </cell>
          <cell r="Y42">
            <v>307</v>
          </cell>
          <cell r="Z42">
            <v>295</v>
          </cell>
          <cell r="AA42">
            <v>305</v>
          </cell>
          <cell r="AC42">
            <v>1961</v>
          </cell>
          <cell r="AD42">
            <v>5481</v>
          </cell>
          <cell r="AE42">
            <v>5661</v>
          </cell>
          <cell r="AF42">
            <v>5826</v>
          </cell>
          <cell r="AG42">
            <v>5873</v>
          </cell>
          <cell r="AH42">
            <v>5935</v>
          </cell>
          <cell r="AI42">
            <v>5784</v>
          </cell>
          <cell r="AJ42">
            <v>6013</v>
          </cell>
          <cell r="AK42">
            <v>6270</v>
          </cell>
          <cell r="AL42">
            <v>6212</v>
          </cell>
          <cell r="AM42">
            <v>6494</v>
          </cell>
          <cell r="AN42">
            <v>6695</v>
          </cell>
          <cell r="AO42">
            <v>6483</v>
          </cell>
          <cell r="AQ42">
            <v>1961</v>
          </cell>
          <cell r="AR42">
            <v>3.0392420144255534E-3</v>
          </cell>
          <cell r="AS42">
            <v>2.9100772365140185E-3</v>
          </cell>
          <cell r="AT42">
            <v>2.8306571277159514E-3</v>
          </cell>
          <cell r="AU42">
            <v>2.7553696075065799E-3</v>
          </cell>
          <cell r="AV42">
            <v>2.7310815029229808E-3</v>
          </cell>
          <cell r="AW42">
            <v>2.7155756809884865E-3</v>
          </cell>
          <cell r="AX42">
            <v>2.7908771323190409E-3</v>
          </cell>
          <cell r="AY42">
            <v>2.6882352125949332E-3</v>
          </cell>
          <cell r="AZ42">
            <v>2.5953827751196172E-3</v>
          </cell>
          <cell r="BA42">
            <v>2.641936306074265E-3</v>
          </cell>
          <cell r="BB42">
            <v>2.5435081100503025E-3</v>
          </cell>
          <cell r="BC42">
            <v>2.4968695543938261E-3</v>
          </cell>
          <cell r="BE42">
            <v>1961</v>
          </cell>
          <cell r="BF42">
            <v>5.8925811437403386E-2</v>
          </cell>
          <cell r="BG42">
            <v>3.284072249589487E-2</v>
          </cell>
          <cell r="BH42">
            <v>2.9146793852676156E-2</v>
          </cell>
          <cell r="BI42">
            <v>8.0672845863372089E-3</v>
          </cell>
          <cell r="BJ42">
            <v>1.0556785288608816E-2</v>
          </cell>
          <cell r="BK42">
            <v>-2.5442291491154179E-2</v>
          </cell>
          <cell r="BL42">
            <v>3.959197786998625E-2</v>
          </cell>
          <cell r="BM42">
            <v>4.2740728421752916E-2</v>
          </cell>
          <cell r="BN42">
            <v>-9.2503987240829533E-3</v>
          </cell>
          <cell r="BO42">
            <v>4.5396007726979937E-2</v>
          </cell>
          <cell r="BP42">
            <v>3.095164767477665E-2</v>
          </cell>
          <cell r="BQ42">
            <v>-3.1665421956684092E-2</v>
          </cell>
          <cell r="BS42">
            <v>1961</v>
          </cell>
          <cell r="BT42">
            <v>6.1965053451828941E-2</v>
          </cell>
          <cell r="BU42">
            <v>3.575079973240889E-2</v>
          </cell>
          <cell r="BV42">
            <v>3.1977450980392105E-2</v>
          </cell>
          <cell r="BW42">
            <v>1.0822654193843789E-2</v>
          </cell>
          <cell r="BX42">
            <v>1.3287866791531797E-2</v>
          </cell>
          <cell r="BY42">
            <v>-2.2726715810165693E-2</v>
          </cell>
          <cell r="BZ42">
            <v>4.2382855002305292E-2</v>
          </cell>
          <cell r="CA42">
            <v>4.5428963634347848E-2</v>
          </cell>
          <cell r="CB42">
            <v>-6.6550159489633361E-3</v>
          </cell>
          <cell r="CC42">
            <v>4.8037944033054204E-2</v>
          </cell>
          <cell r="CD42">
            <v>3.3495155784826952E-2</v>
          </cell>
          <cell r="CE42">
            <v>-2.9168552402290267E-2</v>
          </cell>
          <cell r="CG42">
            <v>1961</v>
          </cell>
          <cell r="CH42">
            <v>0.29333408888403745</v>
          </cell>
        </row>
        <row r="43">
          <cell r="A43">
            <v>1962</v>
          </cell>
          <cell r="B43">
            <v>6269</v>
          </cell>
          <cell r="C43">
            <v>6370</v>
          </cell>
          <cell r="D43">
            <v>6451</v>
          </cell>
          <cell r="E43">
            <v>6386</v>
          </cell>
          <cell r="F43">
            <v>5884</v>
          </cell>
          <cell r="G43">
            <v>5332</v>
          </cell>
          <cell r="H43">
            <v>5551</v>
          </cell>
          <cell r="I43">
            <v>5696</v>
          </cell>
          <cell r="J43">
            <v>5696</v>
          </cell>
          <cell r="K43">
            <v>5563</v>
          </cell>
          <cell r="L43">
            <v>5769</v>
          </cell>
          <cell r="M43">
            <v>6024</v>
          </cell>
          <cell r="O43">
            <v>1962</v>
          </cell>
          <cell r="P43">
            <v>320</v>
          </cell>
          <cell r="Q43">
            <v>316</v>
          </cell>
          <cell r="R43">
            <v>313</v>
          </cell>
          <cell r="S43">
            <v>316</v>
          </cell>
          <cell r="T43">
            <v>346</v>
          </cell>
          <cell r="U43">
            <v>384</v>
          </cell>
          <cell r="V43">
            <v>371</v>
          </cell>
          <cell r="W43">
            <v>361</v>
          </cell>
          <cell r="X43">
            <v>362</v>
          </cell>
          <cell r="Y43">
            <v>370</v>
          </cell>
          <cell r="Z43">
            <v>354</v>
          </cell>
          <cell r="AA43">
            <v>343</v>
          </cell>
          <cell r="AC43">
            <v>1962</v>
          </cell>
          <cell r="AD43">
            <v>6229</v>
          </cell>
          <cell r="AE43">
            <v>6399</v>
          </cell>
          <cell r="AF43">
            <v>6434</v>
          </cell>
          <cell r="AG43">
            <v>6190</v>
          </cell>
          <cell r="AH43">
            <v>5609</v>
          </cell>
          <cell r="AI43">
            <v>5285</v>
          </cell>
          <cell r="AJ43">
            <v>5632</v>
          </cell>
          <cell r="AK43">
            <v>5768</v>
          </cell>
          <cell r="AL43">
            <v>5558</v>
          </cell>
          <cell r="AM43">
            <v>5533</v>
          </cell>
          <cell r="AN43">
            <v>5941</v>
          </cell>
          <cell r="AO43">
            <v>6109</v>
          </cell>
          <cell r="AQ43">
            <v>1962</v>
          </cell>
          <cell r="AR43">
            <v>2.5786415754023343E-3</v>
          </cell>
          <cell r="AS43">
            <v>2.6929416171670149E-3</v>
          </cell>
          <cell r="AT43">
            <v>2.6295293535448247E-3</v>
          </cell>
          <cell r="AU43">
            <v>2.6136877007563982E-3</v>
          </cell>
          <cell r="AV43">
            <v>2.740796984383414E-3</v>
          </cell>
          <cell r="AW43">
            <v>3.0419682652879304E-3</v>
          </cell>
          <cell r="AX43">
            <v>3.2472737306843266E-3</v>
          </cell>
          <cell r="AY43">
            <v>3.0425189393939391E-3</v>
          </cell>
          <cell r="AZ43">
            <v>2.9790106333795656E-3</v>
          </cell>
          <cell r="BA43">
            <v>3.086107112870337E-3</v>
          </cell>
          <cell r="BB43">
            <v>3.0758268570395806E-3</v>
          </cell>
          <cell r="BC43">
            <v>2.8982662851371826E-3</v>
          </cell>
          <cell r="BE43">
            <v>1962</v>
          </cell>
          <cell r="BF43">
            <v>-3.917939225667133E-2</v>
          </cell>
          <cell r="BG43">
            <v>2.7291700112377582E-2</v>
          </cell>
          <cell r="BH43">
            <v>5.4696046257227682E-3</v>
          </cell>
          <cell r="BI43">
            <v>-3.7923531240286024E-2</v>
          </cell>
          <cell r="BJ43">
            <v>-9.3861066235864321E-2</v>
          </cell>
          <cell r="BK43">
            <v>-5.776430736316629E-2</v>
          </cell>
          <cell r="BL43">
            <v>6.5657521286660359E-2</v>
          </cell>
          <cell r="BM43">
            <v>2.4147727272727293E-2</v>
          </cell>
          <cell r="BN43">
            <v>-3.6407766990291246E-2</v>
          </cell>
          <cell r="BO43">
            <v>-4.4980208708168545E-3</v>
          </cell>
          <cell r="BP43">
            <v>7.3739381890475242E-2</v>
          </cell>
          <cell r="BQ43">
            <v>2.8278067665376216E-2</v>
          </cell>
          <cell r="BS43">
            <v>1962</v>
          </cell>
          <cell r="BT43">
            <v>-3.6600750681268994E-2</v>
          </cell>
          <cell r="BU43">
            <v>2.9984641729544598E-2</v>
          </cell>
          <cell r="BV43">
            <v>8.099133979267592E-3</v>
          </cell>
          <cell r="BW43">
            <v>-3.5309843539529623E-2</v>
          </cell>
          <cell r="BX43">
            <v>-9.1120269251480909E-2</v>
          </cell>
          <cell r="BY43">
            <v>-5.472233909787836E-2</v>
          </cell>
          <cell r="BZ43">
            <v>6.8904795017344686E-2</v>
          </cell>
          <cell r="CA43">
            <v>2.7190246212121232E-2</v>
          </cell>
          <cell r="CB43">
            <v>-3.3428756356911678E-2</v>
          </cell>
          <cell r="CC43">
            <v>-1.4119137579465175E-3</v>
          </cell>
          <cell r="CD43">
            <v>7.6815208747514824E-2</v>
          </cell>
          <cell r="CE43">
            <v>3.1176333950513398E-2</v>
          </cell>
          <cell r="CG43">
            <v>1962</v>
          </cell>
          <cell r="CH43">
            <v>-2.4385525819510034E-2</v>
          </cell>
        </row>
        <row r="44">
          <cell r="A44">
            <v>1963</v>
          </cell>
          <cell r="B44">
            <v>6335</v>
          </cell>
          <cell r="C44">
            <v>6407</v>
          </cell>
          <cell r="D44">
            <v>6335</v>
          </cell>
          <cell r="E44">
            <v>6464</v>
          </cell>
          <cell r="F44">
            <v>6552</v>
          </cell>
          <cell r="G44">
            <v>6487</v>
          </cell>
          <cell r="H44">
            <v>6447</v>
          </cell>
          <cell r="I44">
            <v>6657</v>
          </cell>
          <cell r="J44">
            <v>6709</v>
          </cell>
          <cell r="K44">
            <v>6555</v>
          </cell>
          <cell r="L44">
            <v>6481</v>
          </cell>
          <cell r="M44">
            <v>6564</v>
          </cell>
          <cell r="O44">
            <v>1963</v>
          </cell>
          <cell r="P44">
            <v>330</v>
          </cell>
          <cell r="Q44">
            <v>326</v>
          </cell>
          <cell r="R44">
            <v>330</v>
          </cell>
          <cell r="S44">
            <v>324</v>
          </cell>
          <cell r="T44">
            <v>322</v>
          </cell>
          <cell r="U44">
            <v>328</v>
          </cell>
          <cell r="V44">
            <v>331</v>
          </cell>
          <cell r="W44">
            <v>323</v>
          </cell>
          <cell r="X44">
            <v>324</v>
          </cell>
          <cell r="Y44">
            <v>334</v>
          </cell>
          <cell r="Z44">
            <v>341</v>
          </cell>
          <cell r="AA44">
            <v>337</v>
          </cell>
          <cell r="AC44">
            <v>1963</v>
          </cell>
          <cell r="AD44">
            <v>6432</v>
          </cell>
          <cell r="AE44">
            <v>6282</v>
          </cell>
          <cell r="AF44">
            <v>6381</v>
          </cell>
          <cell r="AG44">
            <v>6512</v>
          </cell>
          <cell r="AH44">
            <v>6540</v>
          </cell>
          <cell r="AI44">
            <v>6442</v>
          </cell>
          <cell r="AJ44">
            <v>6503</v>
          </cell>
          <cell r="AK44">
            <v>6761</v>
          </cell>
          <cell r="AL44">
            <v>6568</v>
          </cell>
          <cell r="AM44">
            <v>6528</v>
          </cell>
          <cell r="AN44">
            <v>6456</v>
          </cell>
          <cell r="AO44">
            <v>6642</v>
          </cell>
          <cell r="AQ44">
            <v>1963</v>
          </cell>
          <cell r="AR44">
            <v>2.8517351448682274E-3</v>
          </cell>
          <cell r="AS44">
            <v>2.706107483416252E-3</v>
          </cell>
          <cell r="AT44">
            <v>2.7732012098057941E-3</v>
          </cell>
          <cell r="AU44">
            <v>2.735119887165021E-3</v>
          </cell>
          <cell r="AV44">
            <v>2.6998157248157247E-3</v>
          </cell>
          <cell r="AW44">
            <v>2.7111824668705404E-3</v>
          </cell>
          <cell r="AX44">
            <v>2.7604742316050916E-3</v>
          </cell>
          <cell r="AY44">
            <v>2.7554090419806242E-3</v>
          </cell>
          <cell r="AZ44">
            <v>2.6792338411477591E-3</v>
          </cell>
          <cell r="BA44">
            <v>2.7778242996345918E-3</v>
          </cell>
          <cell r="BB44">
            <v>2.8212073631535949E-3</v>
          </cell>
          <cell r="BC44">
            <v>2.8553128872366791E-3</v>
          </cell>
          <cell r="BE44">
            <v>1963</v>
          </cell>
          <cell r="BF44">
            <v>5.2872810607300647E-2</v>
          </cell>
          <cell r="BG44">
            <v>-2.332089552238803E-2</v>
          </cell>
          <cell r="BH44">
            <v>1.5759312320916985E-2</v>
          </cell>
          <cell r="BI44">
            <v>2.0529697539570568E-2</v>
          </cell>
          <cell r="BJ44">
            <v>4.2997542997542659E-3</v>
          </cell>
          <cell r="BK44">
            <v>-1.4984709480122316E-2</v>
          </cell>
          <cell r="BL44">
            <v>9.469108972368856E-3</v>
          </cell>
          <cell r="BM44">
            <v>3.9673996616945928E-2</v>
          </cell>
          <cell r="BN44">
            <v>-2.8546073066114452E-2</v>
          </cell>
          <cell r="BO44">
            <v>-6.0901339829476653E-3</v>
          </cell>
          <cell r="BP44">
            <v>-1.1029411764705843E-2</v>
          </cell>
          <cell r="BQ44">
            <v>2.8810408921932984E-2</v>
          </cell>
          <cell r="BS44">
            <v>1963</v>
          </cell>
          <cell r="BT44">
            <v>5.5724545752168876E-2</v>
          </cell>
          <cell r="BU44">
            <v>-2.0614788038971779E-2</v>
          </cell>
          <cell r="BV44">
            <v>1.8532513530722779E-2</v>
          </cell>
          <cell r="BW44">
            <v>2.3264817426735588E-2</v>
          </cell>
          <cell r="BX44">
            <v>6.9995700245699902E-3</v>
          </cell>
          <cell r="BY44">
            <v>-1.2273527013251776E-2</v>
          </cell>
          <cell r="BZ44">
            <v>1.2229583203973948E-2</v>
          </cell>
          <cell r="CA44">
            <v>4.2429405658926556E-2</v>
          </cell>
          <cell r="CB44">
            <v>-2.5866839224966694E-2</v>
          </cell>
          <cell r="CC44">
            <v>-3.3123096833130735E-3</v>
          </cell>
          <cell r="CD44">
            <v>-8.2082044015522482E-3</v>
          </cell>
          <cell r="CE44">
            <v>3.1665721809169663E-2</v>
          </cell>
          <cell r="CG44">
            <v>1963</v>
          </cell>
          <cell r="CH44">
            <v>0.12355850961220316</v>
          </cell>
        </row>
        <row r="45">
          <cell r="A45">
            <v>1964</v>
          </cell>
          <cell r="B45">
            <v>6726</v>
          </cell>
          <cell r="C45">
            <v>6720</v>
          </cell>
          <cell r="D45">
            <v>6678</v>
          </cell>
          <cell r="E45">
            <v>6730</v>
          </cell>
          <cell r="F45">
            <v>6729</v>
          </cell>
          <cell r="G45">
            <v>6746</v>
          </cell>
          <cell r="H45">
            <v>7035</v>
          </cell>
          <cell r="I45">
            <v>7117</v>
          </cell>
          <cell r="J45">
            <v>7207</v>
          </cell>
          <cell r="K45">
            <v>7337</v>
          </cell>
          <cell r="L45">
            <v>7439</v>
          </cell>
          <cell r="M45">
            <v>7424</v>
          </cell>
          <cell r="O45">
            <v>1964</v>
          </cell>
          <cell r="P45">
            <v>331</v>
          </cell>
          <cell r="Q45">
            <v>333</v>
          </cell>
          <cell r="R45">
            <v>337</v>
          </cell>
          <cell r="S45">
            <v>335</v>
          </cell>
          <cell r="T45">
            <v>336</v>
          </cell>
          <cell r="U45">
            <v>336</v>
          </cell>
          <cell r="V45">
            <v>323</v>
          </cell>
          <cell r="W45">
            <v>321</v>
          </cell>
          <cell r="X45">
            <v>320</v>
          </cell>
          <cell r="Y45">
            <v>316</v>
          </cell>
          <cell r="Z45">
            <v>314</v>
          </cell>
          <cell r="AA45">
            <v>318</v>
          </cell>
          <cell r="AC45">
            <v>1964</v>
          </cell>
          <cell r="AD45">
            <v>6708</v>
          </cell>
          <cell r="AE45">
            <v>6711</v>
          </cell>
          <cell r="AF45">
            <v>6669</v>
          </cell>
          <cell r="AG45">
            <v>6695</v>
          </cell>
          <cell r="AH45">
            <v>6698</v>
          </cell>
          <cell r="AI45">
            <v>6836</v>
          </cell>
          <cell r="AJ45">
            <v>7139</v>
          </cell>
          <cell r="AK45">
            <v>7142</v>
          </cell>
          <cell r="AL45">
            <v>7244</v>
          </cell>
          <cell r="AM45">
            <v>7344</v>
          </cell>
          <cell r="AN45">
            <v>7408</v>
          </cell>
          <cell r="AO45">
            <v>7452</v>
          </cell>
          <cell r="AQ45">
            <v>1964</v>
          </cell>
          <cell r="AR45">
            <v>2.7932174043962662E-3</v>
          </cell>
          <cell r="AS45">
            <v>2.7799642218246869E-3</v>
          </cell>
          <cell r="AT45">
            <v>2.7945239159588736E-3</v>
          </cell>
          <cell r="AU45">
            <v>2.817201479482181E-3</v>
          </cell>
          <cell r="AV45">
            <v>2.8142195668409259E-3</v>
          </cell>
          <cell r="AW45">
            <v>2.8200656912511198E-3</v>
          </cell>
          <cell r="AX45">
            <v>2.7700226740784086E-3</v>
          </cell>
          <cell r="AY45">
            <v>2.6667565485362097E-3</v>
          </cell>
          <cell r="AZ45">
            <v>2.6909362456828153E-3</v>
          </cell>
          <cell r="BA45">
            <v>2.6671406221240568E-3</v>
          </cell>
          <cell r="BB45">
            <v>2.6505151597676106E-3</v>
          </cell>
          <cell r="BC45">
            <v>2.6557235421166307E-3</v>
          </cell>
          <cell r="BE45">
            <v>1964</v>
          </cell>
          <cell r="BF45">
            <v>9.936766034327027E-3</v>
          </cell>
          <cell r="BG45">
            <v>4.4722719141332412E-4</v>
          </cell>
          <cell r="BH45">
            <v>-6.258381761287457E-3</v>
          </cell>
          <cell r="BI45">
            <v>3.8986354775829568E-3</v>
          </cell>
          <cell r="BJ45">
            <v>4.4809559372671615E-4</v>
          </cell>
          <cell r="BK45">
            <v>2.0603165123917577E-2</v>
          </cell>
          <cell r="BL45">
            <v>4.4324166179052105E-2</v>
          </cell>
          <cell r="BM45">
            <v>4.202269225381805E-4</v>
          </cell>
          <cell r="BN45">
            <v>1.4281713805656571E-2</v>
          </cell>
          <cell r="BO45">
            <v>1.3804527885146411E-2</v>
          </cell>
          <cell r="BP45">
            <v>8.7145969498909626E-3</v>
          </cell>
          <cell r="BQ45">
            <v>5.9395248380129662E-3</v>
          </cell>
          <cell r="BS45">
            <v>1964</v>
          </cell>
          <cell r="BT45">
            <v>1.2729983438723294E-2</v>
          </cell>
          <cell r="BU45">
            <v>3.227191413238011E-3</v>
          </cell>
          <cell r="BV45">
            <v>-3.4638578453285835E-3</v>
          </cell>
          <cell r="BW45">
            <v>6.7158369570651383E-3</v>
          </cell>
          <cell r="BX45">
            <v>3.2623151605676421E-3</v>
          </cell>
          <cell r="BY45">
            <v>2.3423230815168696E-2</v>
          </cell>
          <cell r="BZ45">
            <v>4.7094188853130513E-2</v>
          </cell>
          <cell r="CA45">
            <v>3.0869834710743902E-3</v>
          </cell>
          <cell r="CB45">
            <v>1.6972650051339386E-2</v>
          </cell>
          <cell r="CC45">
            <v>1.6471668507270467E-2</v>
          </cell>
          <cell r="CD45">
            <v>1.1365112109658574E-2</v>
          </cell>
          <cell r="CE45">
            <v>8.5952483801295977E-3</v>
          </cell>
          <cell r="CG45">
            <v>1964</v>
          </cell>
          <cell r="CH45">
            <v>0.15908816113778812</v>
          </cell>
        </row>
        <row r="46">
          <cell r="A46">
            <v>1965</v>
          </cell>
          <cell r="B46">
            <v>7587</v>
          </cell>
          <cell r="C46">
            <v>7704</v>
          </cell>
          <cell r="D46">
            <v>7692</v>
          </cell>
          <cell r="E46">
            <v>7724</v>
          </cell>
          <cell r="F46">
            <v>7750</v>
          </cell>
          <cell r="G46">
            <v>7419</v>
          </cell>
          <cell r="H46">
            <v>7463</v>
          </cell>
          <cell r="I46">
            <v>7471</v>
          </cell>
          <cell r="J46">
            <v>7610</v>
          </cell>
          <cell r="K46">
            <v>7669</v>
          </cell>
          <cell r="L46">
            <v>7672</v>
          </cell>
          <cell r="M46">
            <v>7539</v>
          </cell>
          <cell r="O46">
            <v>1965</v>
          </cell>
          <cell r="P46">
            <v>315</v>
          </cell>
          <cell r="Q46">
            <v>312</v>
          </cell>
          <cell r="R46">
            <v>315</v>
          </cell>
          <cell r="S46">
            <v>316</v>
          </cell>
          <cell r="T46">
            <v>315</v>
          </cell>
          <cell r="U46">
            <v>331</v>
          </cell>
          <cell r="V46">
            <v>331</v>
          </cell>
          <cell r="W46">
            <v>333</v>
          </cell>
          <cell r="X46">
            <v>329</v>
          </cell>
          <cell r="Y46">
            <v>327</v>
          </cell>
          <cell r="Z46">
            <v>329</v>
          </cell>
          <cell r="AA46">
            <v>339</v>
          </cell>
          <cell r="AC46">
            <v>1965</v>
          </cell>
          <cell r="AD46">
            <v>7708</v>
          </cell>
          <cell r="AE46">
            <v>7695</v>
          </cell>
          <cell r="AF46">
            <v>7680</v>
          </cell>
          <cell r="AG46">
            <v>7744</v>
          </cell>
          <cell r="AH46">
            <v>7659</v>
          </cell>
          <cell r="AI46">
            <v>7378</v>
          </cell>
          <cell r="AJ46">
            <v>7435</v>
          </cell>
          <cell r="AK46">
            <v>7486</v>
          </cell>
          <cell r="AL46">
            <v>7610</v>
          </cell>
          <cell r="AM46">
            <v>7688</v>
          </cell>
          <cell r="AN46">
            <v>7578</v>
          </cell>
          <cell r="AO46">
            <v>7551</v>
          </cell>
          <cell r="AQ46">
            <v>1965</v>
          </cell>
          <cell r="AR46">
            <v>2.6725543478260871E-3</v>
          </cell>
          <cell r="AS46">
            <v>2.5986507524649715E-3</v>
          </cell>
          <cell r="AT46">
            <v>2.6239766081871344E-3</v>
          </cell>
          <cell r="AU46">
            <v>2.648420138888889E-3</v>
          </cell>
          <cell r="AV46">
            <v>2.6270338326446281E-3</v>
          </cell>
          <cell r="AW46">
            <v>2.6718990729860293E-3</v>
          </cell>
          <cell r="AX46">
            <v>2.790111367127496E-3</v>
          </cell>
          <cell r="AY46">
            <v>2.7884364492266308E-3</v>
          </cell>
          <cell r="AZ46">
            <v>2.7870803277228605E-3</v>
          </cell>
          <cell r="BA46">
            <v>2.7461268068331144E-3</v>
          </cell>
          <cell r="BB46">
            <v>2.7359608047173084E-3</v>
          </cell>
          <cell r="BC46">
            <v>2.8104612034837691E-3</v>
          </cell>
          <cell r="BE46">
            <v>1965</v>
          </cell>
          <cell r="BF46">
            <v>3.4353193773483559E-2</v>
          </cell>
          <cell r="BG46">
            <v>-1.6865594187857047E-3</v>
          </cell>
          <cell r="BH46">
            <v>-1.9493177387914784E-3</v>
          </cell>
          <cell r="BI46">
            <v>8.3333333333333037E-3</v>
          </cell>
          <cell r="BJ46">
            <v>-1.0976239669421517E-2</v>
          </cell>
          <cell r="BK46">
            <v>-3.6688862775819286E-2</v>
          </cell>
          <cell r="BL46">
            <v>7.7256709135267165E-3</v>
          </cell>
          <cell r="BM46">
            <v>6.859448554135783E-3</v>
          </cell>
          <cell r="BN46">
            <v>1.6564253272775886E-2</v>
          </cell>
          <cell r="BO46">
            <v>1.0249671484888312E-2</v>
          </cell>
          <cell r="BP46">
            <v>-1.4308012486992761E-2</v>
          </cell>
          <cell r="BQ46">
            <v>-3.5629453681710332E-3</v>
          </cell>
          <cell r="BS46">
            <v>1965</v>
          </cell>
          <cell r="BT46">
            <v>3.7025748121309647E-2</v>
          </cell>
          <cell r="BU46">
            <v>9.120913336792668E-4</v>
          </cell>
          <cell r="BV46">
            <v>6.7465886939565602E-4</v>
          </cell>
          <cell r="BW46">
            <v>1.0981753472222192E-2</v>
          </cell>
          <cell r="BX46">
            <v>-8.3492058367768893E-3</v>
          </cell>
          <cell r="BY46">
            <v>-3.4016963702833254E-2</v>
          </cell>
          <cell r="BZ46">
            <v>1.0515782280654213E-2</v>
          </cell>
          <cell r="CA46">
            <v>9.6478850033624129E-3</v>
          </cell>
          <cell r="CB46">
            <v>1.9351333600498746E-2</v>
          </cell>
          <cell r="CC46">
            <v>1.2995798291721426E-2</v>
          </cell>
          <cell r="CD46">
            <v>-1.1572051682275451E-2</v>
          </cell>
          <cell r="CE46">
            <v>-7.5248416468726414E-4</v>
          </cell>
          <cell r="CG46">
            <v>1965</v>
          </cell>
          <cell r="CH46">
            <v>4.6676882888610383E-2</v>
          </cell>
        </row>
        <row r="47">
          <cell r="A47">
            <v>1966</v>
          </cell>
          <cell r="B47">
            <v>7450</v>
          </cell>
          <cell r="C47">
            <v>7187</v>
          </cell>
          <cell r="D47">
            <v>6921</v>
          </cell>
          <cell r="E47">
            <v>7006</v>
          </cell>
          <cell r="F47">
            <v>6849</v>
          </cell>
          <cell r="G47">
            <v>6751</v>
          </cell>
          <cell r="H47">
            <v>6730</v>
          </cell>
          <cell r="I47">
            <v>6341</v>
          </cell>
          <cell r="J47">
            <v>6311</v>
          </cell>
          <cell r="K47">
            <v>6541</v>
          </cell>
          <cell r="L47">
            <v>6882</v>
          </cell>
          <cell r="M47">
            <v>6886</v>
          </cell>
          <cell r="O47">
            <v>1966</v>
          </cell>
          <cell r="P47">
            <v>347</v>
          </cell>
          <cell r="Q47">
            <v>361</v>
          </cell>
          <cell r="R47">
            <v>378</v>
          </cell>
          <cell r="S47">
            <v>375</v>
          </cell>
          <cell r="T47">
            <v>383</v>
          </cell>
          <cell r="U47">
            <v>391</v>
          </cell>
          <cell r="V47">
            <v>393</v>
          </cell>
          <cell r="W47">
            <v>423</v>
          </cell>
          <cell r="X47">
            <v>424</v>
          </cell>
          <cell r="Y47">
            <v>413</v>
          </cell>
          <cell r="Z47">
            <v>394</v>
          </cell>
          <cell r="AA47">
            <v>398</v>
          </cell>
          <cell r="AC47">
            <v>1966</v>
          </cell>
          <cell r="AD47">
            <v>7305</v>
          </cell>
          <cell r="AE47">
            <v>6981</v>
          </cell>
          <cell r="AF47">
            <v>6928</v>
          </cell>
          <cell r="AG47">
            <v>7025</v>
          </cell>
          <cell r="AH47">
            <v>6795</v>
          </cell>
          <cell r="AI47">
            <v>6650</v>
          </cell>
          <cell r="AJ47">
            <v>6634</v>
          </cell>
          <cell r="AK47">
            <v>6031</v>
          </cell>
          <cell r="AL47">
            <v>6295</v>
          </cell>
          <cell r="AM47">
            <v>6883</v>
          </cell>
          <cell r="AN47">
            <v>6808</v>
          </cell>
          <cell r="AO47">
            <v>6935</v>
          </cell>
          <cell r="AQ47">
            <v>1966</v>
          </cell>
          <cell r="AR47">
            <v>2.8529885666357655E-3</v>
          </cell>
          <cell r="AS47">
            <v>2.9597387634040613E-3</v>
          </cell>
          <cell r="AT47">
            <v>3.122926514825956E-3</v>
          </cell>
          <cell r="AU47">
            <v>3.1601833140877597E-3</v>
          </cell>
          <cell r="AV47">
            <v>3.1117046263345193E-3</v>
          </cell>
          <cell r="AW47">
            <v>3.2372344861417708E-3</v>
          </cell>
          <cell r="AX47">
            <v>3.3143984962406016E-3</v>
          </cell>
          <cell r="AY47">
            <v>3.3693133855893882E-3</v>
          </cell>
          <cell r="AZ47">
            <v>3.6973746752887856E-3</v>
          </cell>
          <cell r="BA47">
            <v>3.5761622981202008E-3</v>
          </cell>
          <cell r="BB47">
            <v>3.2828563126543657E-3</v>
          </cell>
          <cell r="BC47">
            <v>3.3546660791226009E-3</v>
          </cell>
          <cell r="BE47">
            <v>1966</v>
          </cell>
          <cell r="BF47">
            <v>-3.2578466428287656E-2</v>
          </cell>
          <cell r="BG47">
            <v>-4.4353182751539988E-2</v>
          </cell>
          <cell r="BH47">
            <v>-7.5920355249964322E-3</v>
          </cell>
          <cell r="BI47">
            <v>1.4001154734410992E-2</v>
          </cell>
          <cell r="BJ47">
            <v>-3.2740213523131723E-2</v>
          </cell>
          <cell r="BK47">
            <v>-2.1339220014716664E-2</v>
          </cell>
          <cell r="BL47">
            <v>-2.4060150375939671E-3</v>
          </cell>
          <cell r="BM47">
            <v>-9.0895387398251426E-2</v>
          </cell>
          <cell r="BN47">
            <v>4.3773835184878207E-2</v>
          </cell>
          <cell r="BO47">
            <v>9.3407466243049964E-2</v>
          </cell>
          <cell r="BP47">
            <v>-1.089641144849629E-2</v>
          </cell>
          <cell r="BQ47">
            <v>1.865452408930679E-2</v>
          </cell>
          <cell r="BS47">
            <v>1966</v>
          </cell>
          <cell r="BT47">
            <v>-2.9725477861651889E-2</v>
          </cell>
          <cell r="BU47">
            <v>-4.1393443988135929E-2</v>
          </cell>
          <cell r="BV47">
            <v>-4.4691090101704762E-3</v>
          </cell>
          <cell r="BW47">
            <v>1.7161338048498752E-2</v>
          </cell>
          <cell r="BX47">
            <v>-2.9628508896797204E-2</v>
          </cell>
          <cell r="BY47">
            <v>-1.8101985528574893E-2</v>
          </cell>
          <cell r="BZ47">
            <v>9.0838345864663458E-4</v>
          </cell>
          <cell r="CA47">
            <v>-8.7526074012662033E-2</v>
          </cell>
          <cell r="CB47">
            <v>4.7471209860166994E-2</v>
          </cell>
          <cell r="CC47">
            <v>9.6983628541170167E-2</v>
          </cell>
          <cell r="CD47">
            <v>-7.6135551358419247E-3</v>
          </cell>
          <cell r="CE47">
            <v>2.200919016842939E-2</v>
          </cell>
          <cell r="CG47">
            <v>1966</v>
          </cell>
          <cell r="CH47">
            <v>-4.4838796334756736E-2</v>
          </cell>
        </row>
        <row r="48">
          <cell r="A48">
            <v>1967</v>
          </cell>
          <cell r="B48">
            <v>7063</v>
          </cell>
          <cell r="C48">
            <v>7045</v>
          </cell>
          <cell r="D48">
            <v>7003</v>
          </cell>
          <cell r="E48">
            <v>7170</v>
          </cell>
          <cell r="F48">
            <v>7070</v>
          </cell>
          <cell r="G48">
            <v>6739</v>
          </cell>
          <cell r="H48">
            <v>6777</v>
          </cell>
          <cell r="I48">
            <v>6803</v>
          </cell>
          <cell r="J48">
            <v>6745</v>
          </cell>
          <cell r="K48">
            <v>6493</v>
          </cell>
          <cell r="L48">
            <v>6348</v>
          </cell>
          <cell r="M48">
            <v>6461</v>
          </cell>
          <cell r="O48">
            <v>1967</v>
          </cell>
          <cell r="P48">
            <v>392</v>
          </cell>
          <cell r="Q48">
            <v>393</v>
          </cell>
          <cell r="R48">
            <v>399</v>
          </cell>
          <cell r="S48">
            <v>393</v>
          </cell>
          <cell r="T48">
            <v>403</v>
          </cell>
          <cell r="U48">
            <v>422</v>
          </cell>
          <cell r="V48">
            <v>420</v>
          </cell>
          <cell r="W48">
            <v>422</v>
          </cell>
          <cell r="X48">
            <v>427</v>
          </cell>
          <cell r="Y48">
            <v>445</v>
          </cell>
          <cell r="Z48">
            <v>459</v>
          </cell>
          <cell r="AA48">
            <v>453</v>
          </cell>
          <cell r="AC48">
            <v>1967</v>
          </cell>
          <cell r="AD48">
            <v>7100</v>
          </cell>
          <cell r="AE48">
            <v>6966</v>
          </cell>
          <cell r="AF48">
            <v>7080</v>
          </cell>
          <cell r="AG48">
            <v>7200</v>
          </cell>
          <cell r="AH48">
            <v>6812</v>
          </cell>
          <cell r="AI48">
            <v>6699</v>
          </cell>
          <cell r="AJ48">
            <v>6812</v>
          </cell>
          <cell r="AK48">
            <v>6744</v>
          </cell>
          <cell r="AL48">
            <v>6695</v>
          </cell>
          <cell r="AM48">
            <v>6288</v>
          </cell>
          <cell r="AN48">
            <v>6448</v>
          </cell>
          <cell r="AO48">
            <v>6608</v>
          </cell>
          <cell r="AQ48">
            <v>1967</v>
          </cell>
          <cell r="AR48">
            <v>3.3269598654169668E-3</v>
          </cell>
          <cell r="AS48">
            <v>3.2496302816901407E-3</v>
          </cell>
          <cell r="AT48">
            <v>3.3426607809359746E-3</v>
          </cell>
          <cell r="AU48">
            <v>3.3166313559322034E-3</v>
          </cell>
          <cell r="AV48">
            <v>3.2976967592592593E-3</v>
          </cell>
          <cell r="AW48">
            <v>3.4789807202975139E-3</v>
          </cell>
          <cell r="AX48">
            <v>3.5407523510971785E-3</v>
          </cell>
          <cell r="AY48">
            <v>3.5120204541006068E-3</v>
          </cell>
          <cell r="AZ48">
            <v>3.5588609628311586E-3</v>
          </cell>
          <cell r="BA48">
            <v>3.5964463529997511E-3</v>
          </cell>
          <cell r="BB48">
            <v>3.8614980916030534E-3</v>
          </cell>
          <cell r="BC48">
            <v>3.7826108870967746E-3</v>
          </cell>
          <cell r="BE48">
            <v>1967</v>
          </cell>
          <cell r="BF48">
            <v>2.3792357606344572E-2</v>
          </cell>
          <cell r="BG48">
            <v>-1.8873239436619671E-2</v>
          </cell>
          <cell r="BH48">
            <v>1.6365202411714019E-2</v>
          </cell>
          <cell r="BI48">
            <v>1.6949152542372836E-2</v>
          </cell>
          <cell r="BJ48">
            <v>-5.3888888888888875E-2</v>
          </cell>
          <cell r="BK48">
            <v>-1.6588373458602423E-2</v>
          </cell>
          <cell r="BL48">
            <v>1.6868189281982415E-2</v>
          </cell>
          <cell r="BM48">
            <v>-9.9823840281855203E-3</v>
          </cell>
          <cell r="BN48">
            <v>-7.2657176749703067E-3</v>
          </cell>
          <cell r="BO48">
            <v>-6.0791635548917089E-2</v>
          </cell>
          <cell r="BP48">
            <v>2.5445292620865034E-2</v>
          </cell>
          <cell r="BQ48">
            <v>2.4813895781637729E-2</v>
          </cell>
          <cell r="BS48">
            <v>1967</v>
          </cell>
          <cell r="BT48">
            <v>2.711931747176154E-2</v>
          </cell>
          <cell r="BU48">
            <v>-1.5623609154929531E-2</v>
          </cell>
          <cell r="BV48">
            <v>1.9707863192649992E-2</v>
          </cell>
          <cell r="BW48">
            <v>2.026578389830504E-2</v>
          </cell>
          <cell r="BX48">
            <v>-5.0591192129629613E-2</v>
          </cell>
          <cell r="BY48">
            <v>-1.3109392738304909E-2</v>
          </cell>
          <cell r="BZ48">
            <v>2.0408941633079596E-2</v>
          </cell>
          <cell r="CA48">
            <v>-6.4703635740849131E-3</v>
          </cell>
          <cell r="CB48">
            <v>-3.7068567121391481E-3</v>
          </cell>
          <cell r="CC48">
            <v>-5.7195189195917338E-2</v>
          </cell>
          <cell r="CD48">
            <v>2.9306790712468087E-2</v>
          </cell>
          <cell r="CE48">
            <v>2.8596506668734503E-2</v>
          </cell>
          <cell r="CG48">
            <v>1967</v>
          </cell>
          <cell r="CH48">
            <v>-6.318177817666526E-3</v>
          </cell>
        </row>
        <row r="49">
          <cell r="A49">
            <v>1968</v>
          </cell>
          <cell r="B49">
            <v>6802</v>
          </cell>
          <cell r="C49">
            <v>6561</v>
          </cell>
          <cell r="D49">
            <v>6262</v>
          </cell>
          <cell r="E49">
            <v>6366</v>
          </cell>
          <cell r="F49">
            <v>6292</v>
          </cell>
          <cell r="G49">
            <v>6521</v>
          </cell>
          <cell r="H49">
            <v>6755</v>
          </cell>
          <cell r="I49">
            <v>6660</v>
          </cell>
          <cell r="J49">
            <v>6677</v>
          </cell>
          <cell r="K49">
            <v>6693</v>
          </cell>
          <cell r="L49">
            <v>7059</v>
          </cell>
          <cell r="M49">
            <v>7054</v>
          </cell>
          <cell r="O49">
            <v>1968</v>
          </cell>
          <cell r="P49">
            <v>435</v>
          </cell>
          <cell r="Q49">
            <v>450</v>
          </cell>
          <cell r="R49">
            <v>472</v>
          </cell>
          <cell r="S49">
            <v>464</v>
          </cell>
          <cell r="T49">
            <v>472</v>
          </cell>
          <cell r="U49">
            <v>457</v>
          </cell>
          <cell r="V49">
            <v>440</v>
          </cell>
          <cell r="W49">
            <v>449</v>
          </cell>
          <cell r="X49">
            <v>449</v>
          </cell>
          <cell r="Y49">
            <v>450</v>
          </cell>
          <cell r="Z49">
            <v>428</v>
          </cell>
          <cell r="AA49">
            <v>431</v>
          </cell>
          <cell r="AC49">
            <v>1968</v>
          </cell>
          <cell r="AD49">
            <v>6638</v>
          </cell>
          <cell r="AE49">
            <v>6459</v>
          </cell>
          <cell r="AF49">
            <v>6177</v>
          </cell>
          <cell r="AG49">
            <v>6322</v>
          </cell>
          <cell r="AH49">
            <v>6258</v>
          </cell>
          <cell r="AI49">
            <v>6738</v>
          </cell>
          <cell r="AJ49">
            <v>6666</v>
          </cell>
          <cell r="AK49">
            <v>6644</v>
          </cell>
          <cell r="AL49">
            <v>6685</v>
          </cell>
          <cell r="AM49">
            <v>6717</v>
          </cell>
          <cell r="AN49">
            <v>7217</v>
          </cell>
          <cell r="AO49">
            <v>6969</v>
          </cell>
          <cell r="AQ49">
            <v>1968</v>
          </cell>
          <cell r="AR49">
            <v>3.7314240314769973E-3</v>
          </cell>
          <cell r="AS49">
            <v>3.7065004519433566E-3</v>
          </cell>
          <cell r="AT49">
            <v>3.8133663621819688E-3</v>
          </cell>
          <cell r="AU49">
            <v>3.9849765258215958E-3</v>
          </cell>
          <cell r="AV49">
            <v>3.9146683538964465E-3</v>
          </cell>
          <cell r="AW49">
            <v>3.9683831362522636E-3</v>
          </cell>
          <cell r="AX49">
            <v>3.6759176808152765E-3</v>
          </cell>
          <cell r="AY49">
            <v>3.7382988298829884E-3</v>
          </cell>
          <cell r="AZ49">
            <v>3.7602511037527599E-3</v>
          </cell>
          <cell r="BA49">
            <v>3.7544876589379206E-3</v>
          </cell>
          <cell r="BB49">
            <v>3.7482655947595651E-3</v>
          </cell>
          <cell r="BC49">
            <v>3.5105468569581076E-3</v>
          </cell>
          <cell r="BE49">
            <v>1968</v>
          </cell>
          <cell r="BF49">
            <v>4.5399515738497875E-3</v>
          </cell>
          <cell r="BG49">
            <v>-2.696595360048204E-2</v>
          </cell>
          <cell r="BH49">
            <v>-4.3660009289363644E-2</v>
          </cell>
          <cell r="BI49">
            <v>2.3474178403755763E-2</v>
          </cell>
          <cell r="BJ49">
            <v>-1.0123378677633688E-2</v>
          </cell>
          <cell r="BK49">
            <v>7.6701821668264669E-2</v>
          </cell>
          <cell r="BL49">
            <v>-1.0685663401602818E-2</v>
          </cell>
          <cell r="BM49">
            <v>-3.3003300330033403E-3</v>
          </cell>
          <cell r="BN49">
            <v>6.1709813365442567E-3</v>
          </cell>
          <cell r="BO49">
            <v>4.7868362004488407E-3</v>
          </cell>
          <cell r="BP49">
            <v>7.443799315170474E-2</v>
          </cell>
          <cell r="BQ49">
            <v>-3.4363308854094554E-2</v>
          </cell>
          <cell r="BS49">
            <v>1968</v>
          </cell>
          <cell r="BT49">
            <v>8.2713756053267844E-3</v>
          </cell>
          <cell r="BU49">
            <v>-2.3259453148538684E-2</v>
          </cell>
          <cell r="BV49">
            <v>-3.9846642927181673E-2</v>
          </cell>
          <cell r="BW49">
            <v>2.7459154929577359E-2</v>
          </cell>
          <cell r="BX49">
            <v>-6.2087103237372411E-3</v>
          </cell>
          <cell r="BY49">
            <v>8.0670204804516935E-2</v>
          </cell>
          <cell r="BZ49">
            <v>-7.009745720787542E-3</v>
          </cell>
          <cell r="CA49">
            <v>4.3796879687964816E-4</v>
          </cell>
          <cell r="CB49">
            <v>9.9312324402970158E-3</v>
          </cell>
          <cell r="CC49">
            <v>8.5413238593867614E-3</v>
          </cell>
          <cell r="CD49">
            <v>7.8186258746464302E-2</v>
          </cell>
          <cell r="CE49">
            <v>-3.0852761997136446E-2</v>
          </cell>
          <cell r="CG49">
            <v>1968</v>
          </cell>
          <cell r="CH49">
            <v>0.10320036473271621</v>
          </cell>
        </row>
        <row r="50">
          <cell r="A50">
            <v>1969</v>
          </cell>
          <cell r="B50">
            <v>6865</v>
          </cell>
          <cell r="C50">
            <v>6924</v>
          </cell>
          <cell r="D50">
            <v>6607</v>
          </cell>
          <cell r="E50">
            <v>6563</v>
          </cell>
          <cell r="F50">
            <v>6691</v>
          </cell>
          <cell r="G50">
            <v>6329</v>
          </cell>
          <cell r="H50">
            <v>6132</v>
          </cell>
          <cell r="I50">
            <v>5920</v>
          </cell>
          <cell r="J50">
            <v>5984</v>
          </cell>
          <cell r="K50">
            <v>5880</v>
          </cell>
          <cell r="L50">
            <v>5946</v>
          </cell>
          <cell r="M50">
            <v>5528</v>
          </cell>
          <cell r="O50">
            <v>1969</v>
          </cell>
          <cell r="P50">
            <v>445</v>
          </cell>
          <cell r="Q50">
            <v>440</v>
          </cell>
          <cell r="R50">
            <v>462</v>
          </cell>
          <cell r="S50">
            <v>465</v>
          </cell>
          <cell r="T50">
            <v>459</v>
          </cell>
          <cell r="U50">
            <v>483</v>
          </cell>
          <cell r="V50">
            <v>498</v>
          </cell>
          <cell r="W50">
            <v>518</v>
          </cell>
          <cell r="X50">
            <v>529</v>
          </cell>
          <cell r="Y50">
            <v>526</v>
          </cell>
          <cell r="Z50">
            <v>521</v>
          </cell>
          <cell r="AA50">
            <v>561</v>
          </cell>
          <cell r="AC50">
            <v>1969</v>
          </cell>
          <cell r="AD50">
            <v>7061</v>
          </cell>
          <cell r="AE50">
            <v>6660</v>
          </cell>
          <cell r="AF50">
            <v>6571</v>
          </cell>
          <cell r="AG50">
            <v>6637</v>
          </cell>
          <cell r="AH50">
            <v>6607</v>
          </cell>
          <cell r="AI50">
            <v>6240</v>
          </cell>
          <cell r="AJ50">
            <v>5988</v>
          </cell>
          <cell r="AK50">
            <v>5894</v>
          </cell>
          <cell r="AL50">
            <v>5648</v>
          </cell>
          <cell r="AM50">
            <v>6073</v>
          </cell>
          <cell r="AN50">
            <v>5690</v>
          </cell>
          <cell r="AO50">
            <v>5609</v>
          </cell>
          <cell r="AQ50">
            <v>1969</v>
          </cell>
          <cell r="AR50">
            <v>3.6529930166929736E-3</v>
          </cell>
          <cell r="AS50">
            <v>3.5955247132134259E-3</v>
          </cell>
          <cell r="AT50">
            <v>3.8193618618618621E-3</v>
          </cell>
          <cell r="AU50">
            <v>3.870282301019632E-3</v>
          </cell>
          <cell r="AV50">
            <v>3.8561209883983729E-3</v>
          </cell>
          <cell r="AW50">
            <v>3.8556417436052671E-3</v>
          </cell>
          <cell r="AX50">
            <v>4.0781730769230773E-3</v>
          </cell>
          <cell r="AY50">
            <v>4.2676464039189486E-3</v>
          </cell>
          <cell r="AZ50">
            <v>4.4756475511819934E-3</v>
          </cell>
          <cell r="BA50">
            <v>4.563385269121813E-3</v>
          </cell>
          <cell r="BB50">
            <v>4.2508727152972174E-3</v>
          </cell>
          <cell r="BC50">
            <v>4.541898066783831E-3</v>
          </cell>
          <cell r="BE50">
            <v>1969</v>
          </cell>
          <cell r="BF50">
            <v>1.3201320132013139E-2</v>
          </cell>
          <cell r="BG50">
            <v>-5.6790822829627552E-2</v>
          </cell>
          <cell r="BH50">
            <v>-1.3363363363363412E-2</v>
          </cell>
          <cell r="BI50">
            <v>1.0044133313042103E-2</v>
          </cell>
          <cell r="BJ50">
            <v>-4.5201145095675743E-3</v>
          </cell>
          <cell r="BK50">
            <v>-5.55471469653398E-2</v>
          </cell>
          <cell r="BL50">
            <v>-4.0384615384615352E-2</v>
          </cell>
          <cell r="BM50">
            <v>-1.5698062792251166E-2</v>
          </cell>
          <cell r="BN50">
            <v>-4.1737360027146231E-2</v>
          </cell>
          <cell r="BO50">
            <v>7.5247875354107707E-2</v>
          </cell>
          <cell r="BP50">
            <v>-6.3066029968714021E-2</v>
          </cell>
          <cell r="BQ50">
            <v>-1.4235500878734597E-2</v>
          </cell>
          <cell r="BS50">
            <v>1969</v>
          </cell>
          <cell r="BT50">
            <v>1.6854313148706113E-2</v>
          </cell>
          <cell r="BU50">
            <v>-5.3195298116414123E-2</v>
          </cell>
          <cell r="BV50">
            <v>-9.5440015015015502E-3</v>
          </cell>
          <cell r="BW50">
            <v>1.3914415614061735E-2</v>
          </cell>
          <cell r="BX50">
            <v>-6.6399352116920142E-4</v>
          </cell>
          <cell r="BY50">
            <v>-5.1691505221734532E-2</v>
          </cell>
          <cell r="BZ50">
            <v>-3.6306442307692276E-2</v>
          </cell>
          <cell r="CA50">
            <v>-1.1430416388332218E-2</v>
          </cell>
          <cell r="CB50">
            <v>-3.7261712475964236E-2</v>
          </cell>
          <cell r="CC50">
            <v>7.9811260623229519E-2</v>
          </cell>
          <cell r="CD50">
            <v>-5.8815157253416801E-2</v>
          </cell>
          <cell r="CE50">
            <v>-9.6936028119507661E-3</v>
          </cell>
          <cell r="CG50">
            <v>1969</v>
          </cell>
          <cell r="CH50">
            <v>-0.15420793493426432</v>
          </cell>
        </row>
        <row r="51">
          <cell r="A51">
            <v>1970</v>
          </cell>
          <cell r="B51">
            <v>5572</v>
          </cell>
          <cell r="C51">
            <v>5524</v>
          </cell>
          <cell r="D51">
            <v>5904</v>
          </cell>
          <cell r="E51">
            <v>5719</v>
          </cell>
          <cell r="F51">
            <v>5115</v>
          </cell>
          <cell r="G51">
            <v>4922</v>
          </cell>
          <cell r="H51">
            <v>5091</v>
          </cell>
          <cell r="I51">
            <v>5262</v>
          </cell>
          <cell r="J51">
            <v>5444</v>
          </cell>
          <cell r="K51">
            <v>5337</v>
          </cell>
          <cell r="L51">
            <v>5486</v>
          </cell>
          <cell r="M51">
            <v>5996</v>
          </cell>
          <cell r="O51">
            <v>1970</v>
          </cell>
          <cell r="P51">
            <v>561</v>
          </cell>
          <cell r="Q51">
            <v>564</v>
          </cell>
          <cell r="R51">
            <v>528</v>
          </cell>
          <cell r="S51">
            <v>548</v>
          </cell>
          <cell r="T51">
            <v>617</v>
          </cell>
          <cell r="U51">
            <v>637</v>
          </cell>
          <cell r="V51">
            <v>625</v>
          </cell>
          <cell r="W51">
            <v>603</v>
          </cell>
          <cell r="X51">
            <v>582</v>
          </cell>
          <cell r="Y51">
            <v>594</v>
          </cell>
          <cell r="Z51">
            <v>580</v>
          </cell>
          <cell r="AA51">
            <v>532</v>
          </cell>
          <cell r="AC51">
            <v>1970</v>
          </cell>
          <cell r="AD51">
            <v>5329</v>
          </cell>
          <cell r="AE51">
            <v>5864</v>
          </cell>
          <cell r="AF51">
            <v>5974</v>
          </cell>
          <cell r="AG51">
            <v>5393</v>
          </cell>
          <cell r="AH51">
            <v>5089</v>
          </cell>
          <cell r="AI51">
            <v>4767</v>
          </cell>
          <cell r="AJ51">
            <v>5204</v>
          </cell>
          <cell r="AK51">
            <v>5480</v>
          </cell>
          <cell r="AL51">
            <v>5391</v>
          </cell>
          <cell r="AM51">
            <v>5284</v>
          </cell>
          <cell r="AN51">
            <v>5773</v>
          </cell>
          <cell r="AO51">
            <v>6171</v>
          </cell>
          <cell r="AQ51">
            <v>1970</v>
          </cell>
          <cell r="AR51">
            <v>4.6441611695489391E-3</v>
          </cell>
          <cell r="AS51">
            <v>4.8719834865828485E-3</v>
          </cell>
          <cell r="AT51">
            <v>4.4300136425648017E-3</v>
          </cell>
          <cell r="AU51">
            <v>4.3717386452404869E-3</v>
          </cell>
          <cell r="AV51">
            <v>4.8766224735768589E-3</v>
          </cell>
          <cell r="AW51">
            <v>5.1341357175607519E-3</v>
          </cell>
          <cell r="AX51">
            <v>5.5623295573736103E-3</v>
          </cell>
          <cell r="AY51">
            <v>5.081004996156803E-3</v>
          </cell>
          <cell r="AZ51">
            <v>4.8181386861313865E-3</v>
          </cell>
          <cell r="BA51">
            <v>4.9004173622704504E-3</v>
          </cell>
          <cell r="BB51">
            <v>5.0181049709815805E-3</v>
          </cell>
          <cell r="BC51">
            <v>4.6045845603094864E-3</v>
          </cell>
          <cell r="BE51">
            <v>1970</v>
          </cell>
          <cell r="BF51">
            <v>-4.9919771795328916E-2</v>
          </cell>
          <cell r="BG51">
            <v>0.10039407018202295</v>
          </cell>
          <cell r="BH51">
            <v>1.8758526603001258E-2</v>
          </cell>
          <cell r="BI51">
            <v>-9.7254770672915991E-2</v>
          </cell>
          <cell r="BJ51">
            <v>-5.6369367698868911E-2</v>
          </cell>
          <cell r="BK51">
            <v>-6.3273727647867983E-2</v>
          </cell>
          <cell r="BL51">
            <v>9.1671911055170918E-2</v>
          </cell>
          <cell r="BM51">
            <v>5.303612605687924E-2</v>
          </cell>
          <cell r="BN51">
            <v>-1.6240875912408748E-2</v>
          </cell>
          <cell r="BO51">
            <v>-1.9847894639213548E-2</v>
          </cell>
          <cell r="BP51">
            <v>9.2543527630582822E-2</v>
          </cell>
          <cell r="BQ51">
            <v>6.8941624805127333E-2</v>
          </cell>
          <cell r="BS51">
            <v>1970</v>
          </cell>
          <cell r="BT51">
            <v>-4.5275610625779977E-2</v>
          </cell>
          <cell r="BU51">
            <v>0.10526605366860581</v>
          </cell>
          <cell r="BV51">
            <v>2.3188540245566061E-2</v>
          </cell>
          <cell r="BW51">
            <v>-9.2883032027675505E-2</v>
          </cell>
          <cell r="BX51">
            <v>-5.1492745225292055E-2</v>
          </cell>
          <cell r="BY51">
            <v>-5.8139591930307231E-2</v>
          </cell>
          <cell r="BZ51">
            <v>9.7234240612544529E-2</v>
          </cell>
          <cell r="CA51">
            <v>5.8117131053036043E-2</v>
          </cell>
          <cell r="CB51">
            <v>-1.142273722627736E-2</v>
          </cell>
          <cell r="CC51">
            <v>-1.4947477276943098E-2</v>
          </cell>
          <cell r="CD51">
            <v>9.7561632601564405E-2</v>
          </cell>
          <cell r="CE51">
            <v>7.3546209365436821E-2</v>
          </cell>
          <cell r="CG51">
            <v>1970</v>
          </cell>
          <cell r="CH51">
            <v>0.16558451108022787</v>
          </cell>
        </row>
        <row r="52">
          <cell r="A52">
            <v>1971</v>
          </cell>
          <cell r="B52">
            <v>6343</v>
          </cell>
          <cell r="C52">
            <v>6249</v>
          </cell>
          <cell r="D52">
            <v>6242</v>
          </cell>
          <cell r="E52">
            <v>6206</v>
          </cell>
          <cell r="F52">
            <v>5920</v>
          </cell>
          <cell r="G52">
            <v>5790</v>
          </cell>
          <cell r="H52">
            <v>6008</v>
          </cell>
          <cell r="I52">
            <v>5751</v>
          </cell>
          <cell r="J52">
            <v>5648</v>
          </cell>
          <cell r="K52">
            <v>5741</v>
          </cell>
          <cell r="L52">
            <v>5586</v>
          </cell>
          <cell r="M52">
            <v>5707</v>
          </cell>
          <cell r="O52">
            <v>1971</v>
          </cell>
          <cell r="P52">
            <v>504</v>
          </cell>
          <cell r="Q52">
            <v>511</v>
          </cell>
          <cell r="R52">
            <v>516</v>
          </cell>
          <cell r="S52">
            <v>520</v>
          </cell>
          <cell r="T52">
            <v>545</v>
          </cell>
          <cell r="U52">
            <v>556</v>
          </cell>
          <cell r="V52">
            <v>537</v>
          </cell>
          <cell r="W52">
            <v>563</v>
          </cell>
          <cell r="X52">
            <v>573</v>
          </cell>
          <cell r="Y52">
            <v>563</v>
          </cell>
          <cell r="Z52">
            <v>580</v>
          </cell>
          <cell r="AA52">
            <v>571</v>
          </cell>
          <cell r="AC52">
            <v>1971</v>
          </cell>
          <cell r="AD52">
            <v>6303</v>
          </cell>
          <cell r="AE52">
            <v>6102</v>
          </cell>
          <cell r="AF52">
            <v>6277</v>
          </cell>
          <cell r="AG52">
            <v>6031</v>
          </cell>
          <cell r="AH52">
            <v>5792</v>
          </cell>
          <cell r="AI52">
            <v>5996</v>
          </cell>
          <cell r="AJ52">
            <v>5834</v>
          </cell>
          <cell r="AK52">
            <v>5663</v>
          </cell>
          <cell r="AL52">
            <v>5553</v>
          </cell>
          <cell r="AM52">
            <v>5620</v>
          </cell>
          <cell r="AN52">
            <v>5562</v>
          </cell>
          <cell r="AO52">
            <v>5983</v>
          </cell>
          <cell r="AQ52">
            <v>1971</v>
          </cell>
          <cell r="AR52">
            <v>4.3170636849781232E-3</v>
          </cell>
          <cell r="AS52">
            <v>4.2218507060130094E-3</v>
          </cell>
          <cell r="AT52">
            <v>4.3986561783021958E-3</v>
          </cell>
          <cell r="AU52">
            <v>4.2843184111305832E-3</v>
          </cell>
          <cell r="AV52">
            <v>4.4580777096114525E-3</v>
          </cell>
          <cell r="AW52">
            <v>4.6317334254143642E-3</v>
          </cell>
          <cell r="AX52">
            <v>4.4839559706470978E-3</v>
          </cell>
          <cell r="AY52">
            <v>4.62491858073363E-3</v>
          </cell>
          <cell r="AZ52">
            <v>4.7623521101889457E-3</v>
          </cell>
          <cell r="BA52">
            <v>4.8505057326370124E-3</v>
          </cell>
          <cell r="BB52">
            <v>4.8040925266903912E-3</v>
          </cell>
          <cell r="BC52">
            <v>4.8823819369531339E-3</v>
          </cell>
          <cell r="BE52">
            <v>1971</v>
          </cell>
          <cell r="BF52">
            <v>2.1390374331550888E-2</v>
          </cell>
          <cell r="BG52">
            <v>-3.1889576392194141E-2</v>
          </cell>
          <cell r="BH52">
            <v>2.8679121599475499E-2</v>
          </cell>
          <cell r="BI52">
            <v>-3.9190696192448637E-2</v>
          </cell>
          <cell r="BJ52">
            <v>-3.9628585640855585E-2</v>
          </cell>
          <cell r="BK52">
            <v>3.5220994475138045E-2</v>
          </cell>
          <cell r="BL52">
            <v>-2.7018012008005354E-2</v>
          </cell>
          <cell r="BM52">
            <v>-2.931093589304079E-2</v>
          </cell>
          <cell r="BN52">
            <v>-1.9424333392194959E-2</v>
          </cell>
          <cell r="BO52">
            <v>1.2065550153070426E-2</v>
          </cell>
          <cell r="BP52">
            <v>-1.0320284697508897E-2</v>
          </cell>
          <cell r="BQ52">
            <v>7.5692197051420385E-2</v>
          </cell>
          <cell r="BS52">
            <v>1971</v>
          </cell>
          <cell r="BT52">
            <v>2.570743801652901E-2</v>
          </cell>
          <cell r="BU52">
            <v>-2.766772568618113E-2</v>
          </cell>
          <cell r="BV52">
            <v>3.3077777777777692E-2</v>
          </cell>
          <cell r="BW52">
            <v>-3.4906377781318054E-2</v>
          </cell>
          <cell r="BX52">
            <v>-3.5170507931244134E-2</v>
          </cell>
          <cell r="BY52">
            <v>3.9852727900552408E-2</v>
          </cell>
          <cell r="BZ52">
            <v>-2.2534056037358256E-2</v>
          </cell>
          <cell r="CA52">
            <v>-2.468601731230716E-2</v>
          </cell>
          <cell r="CB52">
            <v>-1.4661981282006013E-2</v>
          </cell>
          <cell r="CC52">
            <v>1.6916055885707437E-2</v>
          </cell>
          <cell r="CD52">
            <v>-5.5161921708185057E-3</v>
          </cell>
          <cell r="CE52">
            <v>8.0574578988373516E-2</v>
          </cell>
          <cell r="CG52">
            <v>1971</v>
          </cell>
          <cell r="CH52">
            <v>2.4075485144014364E-2</v>
          </cell>
        </row>
        <row r="53">
          <cell r="A53">
            <v>1972</v>
          </cell>
          <cell r="B53">
            <v>6019</v>
          </cell>
          <cell r="C53">
            <v>5741</v>
          </cell>
          <cell r="D53">
            <v>5773</v>
          </cell>
          <cell r="E53">
            <v>5570</v>
          </cell>
          <cell r="F53">
            <v>5494</v>
          </cell>
          <cell r="G53">
            <v>5373</v>
          </cell>
          <cell r="H53">
            <v>5347</v>
          </cell>
          <cell r="I53">
            <v>5466</v>
          </cell>
          <cell r="J53">
            <v>5536</v>
          </cell>
          <cell r="K53">
            <v>5666</v>
          </cell>
          <cell r="L53">
            <v>6116</v>
          </cell>
          <cell r="M53">
            <v>6173</v>
          </cell>
          <cell r="O53">
            <v>1972</v>
          </cell>
          <cell r="P53">
            <v>542</v>
          </cell>
          <cell r="Q53">
            <v>570</v>
          </cell>
          <cell r="R53">
            <v>571</v>
          </cell>
          <cell r="S53">
            <v>595</v>
          </cell>
          <cell r="T53">
            <v>604</v>
          </cell>
          <cell r="U53">
            <v>619</v>
          </cell>
          <cell r="V53">
            <v>621</v>
          </cell>
          <cell r="W53">
            <v>611</v>
          </cell>
          <cell r="X53">
            <v>602</v>
          </cell>
          <cell r="Y53">
            <v>584</v>
          </cell>
          <cell r="Z53">
            <v>540</v>
          </cell>
          <cell r="AA53">
            <v>538</v>
          </cell>
          <cell r="AC53">
            <v>1972</v>
          </cell>
          <cell r="AD53">
            <v>5912</v>
          </cell>
          <cell r="AE53">
            <v>5743</v>
          </cell>
          <cell r="AF53">
            <v>5695</v>
          </cell>
          <cell r="AG53">
            <v>5510</v>
          </cell>
          <cell r="AH53">
            <v>5473</v>
          </cell>
          <cell r="AI53">
            <v>5330</v>
          </cell>
          <cell r="AJ53">
            <v>5295</v>
          </cell>
          <cell r="AK53">
            <v>5571</v>
          </cell>
          <cell r="AL53">
            <v>5558</v>
          </cell>
          <cell r="AM53">
            <v>5892</v>
          </cell>
          <cell r="AN53">
            <v>6241</v>
          </cell>
          <cell r="AO53">
            <v>6105</v>
          </cell>
          <cell r="AQ53">
            <v>1972</v>
          </cell>
          <cell r="AR53">
            <v>4.5438436681709288E-3</v>
          </cell>
          <cell r="AS53">
            <v>4.6126099458728012E-3</v>
          </cell>
          <cell r="AT53">
            <v>4.7831896801903764E-3</v>
          </cell>
          <cell r="AU53">
            <v>4.8495024875621897E-3</v>
          </cell>
          <cell r="AV53">
            <v>5.0187174833635807E-3</v>
          </cell>
          <cell r="AW53">
            <v>5.0640827699616293E-3</v>
          </cell>
          <cell r="AX53">
            <v>5.1915056285178236E-3</v>
          </cell>
          <cell r="AY53">
            <v>5.2561000944287067E-3</v>
          </cell>
          <cell r="AZ53">
            <v>4.9851492849877343E-3</v>
          </cell>
          <cell r="BA53">
            <v>4.9612330574547196E-3</v>
          </cell>
          <cell r="BB53">
            <v>4.6710794297352342E-3</v>
          </cell>
          <cell r="BC53">
            <v>4.4344843240933613E-3</v>
          </cell>
          <cell r="BE53">
            <v>1972</v>
          </cell>
          <cell r="BF53">
            <v>-1.1866956376399784E-2</v>
          </cell>
          <cell r="BG53">
            <v>-2.8585926928281435E-2</v>
          </cell>
          <cell r="BH53">
            <v>-8.3580010447501518E-3</v>
          </cell>
          <cell r="BI53">
            <v>-3.2484635645302906E-2</v>
          </cell>
          <cell r="BJ53">
            <v>-6.7150635208711451E-3</v>
          </cell>
          <cell r="BK53">
            <v>-2.6128266033254133E-2</v>
          </cell>
          <cell r="BL53">
            <v>-6.5666041275797005E-3</v>
          </cell>
          <cell r="BM53">
            <v>5.2124645892351218E-2</v>
          </cell>
          <cell r="BN53">
            <v>-2.3335128343205946E-3</v>
          </cell>
          <cell r="BO53">
            <v>6.0093558834112937E-2</v>
          </cell>
          <cell r="BP53">
            <v>5.9232858112695075E-2</v>
          </cell>
          <cell r="BQ53">
            <v>-2.1791379586604709E-2</v>
          </cell>
          <cell r="BS53">
            <v>1972</v>
          </cell>
          <cell r="BT53">
            <v>-7.3231127082288554E-3</v>
          </cell>
          <cell r="BU53">
            <v>-2.3973316982408635E-2</v>
          </cell>
          <cell r="BV53">
            <v>-3.5748113645597754E-3</v>
          </cell>
          <cell r="BW53">
            <v>-2.7635133157740716E-2</v>
          </cell>
          <cell r="BX53">
            <v>-1.6963460375075644E-3</v>
          </cell>
          <cell r="BY53">
            <v>-2.1064183263292503E-2</v>
          </cell>
          <cell r="BZ53">
            <v>-1.3750984990618768E-3</v>
          </cell>
          <cell r="CA53">
            <v>5.7380745986779925E-2</v>
          </cell>
          <cell r="CB53">
            <v>2.6516364506671396E-3</v>
          </cell>
          <cell r="CC53">
            <v>6.5054791891567654E-2</v>
          </cell>
          <cell r="CD53">
            <v>6.3903937542430303E-2</v>
          </cell>
          <cell r="CE53">
            <v>-1.7356895262511347E-2</v>
          </cell>
          <cell r="CG53">
            <v>1972</v>
          </cell>
          <cell r="CH53">
            <v>8.1469985200602668E-2</v>
          </cell>
        </row>
        <row r="54">
          <cell r="A54">
            <v>1973</v>
          </cell>
          <cell r="B54">
            <v>6001</v>
          </cell>
          <cell r="C54">
            <v>5752</v>
          </cell>
          <cell r="D54">
            <v>5594</v>
          </cell>
          <cell r="E54">
            <v>5534</v>
          </cell>
          <cell r="F54">
            <v>5543</v>
          </cell>
          <cell r="G54">
            <v>5437</v>
          </cell>
          <cell r="H54">
            <v>5331</v>
          </cell>
          <cell r="I54">
            <v>5014</v>
          </cell>
          <cell r="J54">
            <v>5231</v>
          </cell>
          <cell r="K54">
            <v>5322</v>
          </cell>
          <cell r="L54">
            <v>4830</v>
          </cell>
          <cell r="M54">
            <v>4573</v>
          </cell>
          <cell r="O54">
            <v>1973</v>
          </cell>
          <cell r="P54">
            <v>556</v>
          </cell>
          <cell r="Q54">
            <v>582</v>
          </cell>
          <cell r="R54">
            <v>599</v>
          </cell>
          <cell r="S54">
            <v>604</v>
          </cell>
          <cell r="T54">
            <v>605</v>
          </cell>
          <cell r="U54">
            <v>618</v>
          </cell>
          <cell r="V54">
            <v>630</v>
          </cell>
          <cell r="W54">
            <v>676</v>
          </cell>
          <cell r="X54">
            <v>656</v>
          </cell>
          <cell r="Y54">
            <v>647</v>
          </cell>
          <cell r="Z54">
            <v>718</v>
          </cell>
          <cell r="AA54">
            <v>756</v>
          </cell>
          <cell r="AC54">
            <v>1973</v>
          </cell>
          <cell r="AD54">
            <v>5809</v>
          </cell>
          <cell r="AE54">
            <v>5645</v>
          </cell>
          <cell r="AF54">
            <v>5541</v>
          </cell>
          <cell r="AG54">
            <v>5486</v>
          </cell>
          <cell r="AH54">
            <v>5495</v>
          </cell>
          <cell r="AI54">
            <v>5375</v>
          </cell>
          <cell r="AJ54">
            <v>5240</v>
          </cell>
          <cell r="AK54">
            <v>5063</v>
          </cell>
          <cell r="AL54">
            <v>5425</v>
          </cell>
          <cell r="AM54">
            <v>5186</v>
          </cell>
          <cell r="AN54">
            <v>4549</v>
          </cell>
          <cell r="AO54">
            <v>4691</v>
          </cell>
          <cell r="AQ54">
            <v>1973</v>
          </cell>
          <cell r="AR54">
            <v>4.5544034944034941E-3</v>
          </cell>
          <cell r="AS54">
            <v>4.8024100533654674E-3</v>
          </cell>
          <cell r="AT54">
            <v>4.9465692353114843E-3</v>
          </cell>
          <cell r="AU54">
            <v>5.0269746736449497E-3</v>
          </cell>
          <cell r="AV54">
            <v>5.0940500060760721E-3</v>
          </cell>
          <cell r="AW54">
            <v>5.0956414922656958E-3</v>
          </cell>
          <cell r="AX54">
            <v>5.2070232558139541E-3</v>
          </cell>
          <cell r="AY54">
            <v>5.3903689567430021E-3</v>
          </cell>
          <cell r="AZ54">
            <v>5.6480610968464009E-3</v>
          </cell>
          <cell r="BA54">
            <v>5.2892995391705068E-3</v>
          </cell>
          <cell r="BB54">
            <v>5.5725993058233702E-3</v>
          </cell>
          <cell r="BC54">
            <v>6.3332380743020443E-3</v>
          </cell>
          <cell r="BE54">
            <v>1973</v>
          </cell>
          <cell r="BF54">
            <v>-4.8484848484848464E-2</v>
          </cell>
          <cell r="BG54">
            <v>-2.8232053709760674E-2</v>
          </cell>
          <cell r="BH54">
            <v>-1.8423383525243531E-2</v>
          </cell>
          <cell r="BI54">
            <v>-9.9260061360765262E-3</v>
          </cell>
          <cell r="BJ54">
            <v>1.6405395552314683E-3</v>
          </cell>
          <cell r="BK54">
            <v>-2.1838034576888044E-2</v>
          </cell>
          <cell r="BL54">
            <v>-2.5116279069767433E-2</v>
          </cell>
          <cell r="BM54">
            <v>-3.3778625954198449E-2</v>
          </cell>
          <cell r="BN54">
            <v>7.149911119889385E-2</v>
          </cell>
          <cell r="BO54">
            <v>-4.4055299539170534E-2</v>
          </cell>
          <cell r="BP54">
            <v>-0.12283069803316626</v>
          </cell>
          <cell r="BQ54">
            <v>3.1215651791602461E-2</v>
          </cell>
          <cell r="BS54">
            <v>1973</v>
          </cell>
          <cell r="BT54">
            <v>-4.3930444990444968E-2</v>
          </cell>
          <cell r="BU54">
            <v>-2.3429643656395206E-2</v>
          </cell>
          <cell r="BV54">
            <v>-1.3476814289932047E-2</v>
          </cell>
          <cell r="BW54">
            <v>-4.8990314624315764E-3</v>
          </cell>
          <cell r="BX54">
            <v>6.7345895613075404E-3</v>
          </cell>
          <cell r="BY54">
            <v>-1.6742393084622349E-2</v>
          </cell>
          <cell r="BZ54">
            <v>-1.9909255813953478E-2</v>
          </cell>
          <cell r="CA54">
            <v>-2.8388256997455445E-2</v>
          </cell>
          <cell r="CB54">
            <v>7.7147172295740252E-2</v>
          </cell>
          <cell r="CC54">
            <v>-3.876600000000003E-2</v>
          </cell>
          <cell r="CD54">
            <v>-0.1172580987273429</v>
          </cell>
          <cell r="CE54">
            <v>3.7548889865904503E-2</v>
          </cell>
          <cell r="CG54">
            <v>1973</v>
          </cell>
          <cell r="CH54">
            <v>-0.1806767077983169</v>
          </cell>
        </row>
        <row r="55">
          <cell r="A55">
            <v>1974</v>
          </cell>
          <cell r="B55">
            <v>4860</v>
          </cell>
          <cell r="C55">
            <v>4813</v>
          </cell>
          <cell r="D55">
            <v>4790</v>
          </cell>
          <cell r="E55">
            <v>4403</v>
          </cell>
          <cell r="F55">
            <v>3935</v>
          </cell>
          <cell r="G55">
            <v>3746</v>
          </cell>
          <cell r="H55">
            <v>3537</v>
          </cell>
          <cell r="I55">
            <v>3400</v>
          </cell>
          <cell r="J55">
            <v>3093</v>
          </cell>
          <cell r="K55">
            <v>3380</v>
          </cell>
          <cell r="L55">
            <v>3445</v>
          </cell>
          <cell r="M55">
            <v>3285</v>
          </cell>
          <cell r="O55">
            <v>1974</v>
          </cell>
          <cell r="P55">
            <v>713</v>
          </cell>
          <cell r="Q55">
            <v>722</v>
          </cell>
          <cell r="R55">
            <v>727</v>
          </cell>
          <cell r="S55">
            <v>782</v>
          </cell>
          <cell r="T55">
            <v>861</v>
          </cell>
          <cell r="U55">
            <v>902</v>
          </cell>
          <cell r="V55">
            <v>960</v>
          </cell>
          <cell r="W55">
            <v>1011</v>
          </cell>
          <cell r="X55">
            <v>1123</v>
          </cell>
          <cell r="Y55">
            <v>1035</v>
          </cell>
          <cell r="Z55">
            <v>1020</v>
          </cell>
          <cell r="AA55">
            <v>1061</v>
          </cell>
          <cell r="AC55">
            <v>1974</v>
          </cell>
          <cell r="AD55">
            <v>4858</v>
          </cell>
          <cell r="AE55">
            <v>4858</v>
          </cell>
          <cell r="AF55">
            <v>4640</v>
          </cell>
          <cell r="AG55">
            <v>4010</v>
          </cell>
          <cell r="AH55">
            <v>3788</v>
          </cell>
          <cell r="AI55">
            <v>3544</v>
          </cell>
          <cell r="AJ55">
            <v>3484</v>
          </cell>
          <cell r="AK55">
            <v>3152</v>
          </cell>
          <cell r="AL55">
            <v>3096</v>
          </cell>
          <cell r="AM55">
            <v>3438</v>
          </cell>
          <cell r="AN55">
            <v>3368</v>
          </cell>
          <cell r="AO55">
            <v>3354</v>
          </cell>
          <cell r="AQ55">
            <v>1974</v>
          </cell>
          <cell r="AR55">
            <v>6.1557237262843739E-3</v>
          </cell>
          <cell r="AS55">
            <v>5.9609338548099362E-3</v>
          </cell>
          <cell r="AT55">
            <v>5.9735316316728423E-3</v>
          </cell>
          <cell r="AU55">
            <v>6.1838110632183906E-3</v>
          </cell>
          <cell r="AV55">
            <v>7.0408042394014955E-3</v>
          </cell>
          <cell r="AW55">
            <v>7.4333245336149229E-3</v>
          </cell>
          <cell r="AX55">
            <v>7.9841986455981943E-3</v>
          </cell>
          <cell r="AY55">
            <v>8.2218714121699201E-3</v>
          </cell>
          <cell r="AZ55">
            <v>9.183161484771574E-3</v>
          </cell>
          <cell r="BA55">
            <v>9.4161821705426359E-3</v>
          </cell>
          <cell r="BB55">
            <v>8.5173065735892964E-3</v>
          </cell>
          <cell r="BC55">
            <v>8.6237752375296906E-3</v>
          </cell>
          <cell r="BE55">
            <v>1974</v>
          </cell>
          <cell r="BF55">
            <v>3.5600085269665405E-2</v>
          </cell>
          <cell r="BG55">
            <v>0</v>
          </cell>
          <cell r="BH55">
            <v>-4.4874433923425272E-2</v>
          </cell>
          <cell r="BI55">
            <v>-0.13577586206896552</v>
          </cell>
          <cell r="BJ55">
            <v>-5.5361596009975034E-2</v>
          </cell>
          <cell r="BK55">
            <v>-6.4413938753959843E-2</v>
          </cell>
          <cell r="BL55">
            <v>-1.6930022573363401E-2</v>
          </cell>
          <cell r="BM55">
            <v>-9.5292766934558015E-2</v>
          </cell>
          <cell r="BN55">
            <v>-1.7766497461928932E-2</v>
          </cell>
          <cell r="BO55">
            <v>0.11046511627906974</v>
          </cell>
          <cell r="BP55">
            <v>-2.0360674810936619E-2</v>
          </cell>
          <cell r="BQ55">
            <v>-4.1567695961994833E-3</v>
          </cell>
          <cell r="BS55">
            <v>1974</v>
          </cell>
          <cell r="BT55">
            <v>4.1755808995949779E-2</v>
          </cell>
          <cell r="BU55">
            <v>5.9609338548099362E-3</v>
          </cell>
          <cell r="BV55">
            <v>-3.8900902291752429E-2</v>
          </cell>
          <cell r="BW55">
            <v>-0.12959205100574714</v>
          </cell>
          <cell r="BX55">
            <v>-4.8320791770573537E-2</v>
          </cell>
          <cell r="BY55">
            <v>-5.6980614220344922E-2</v>
          </cell>
          <cell r="BZ55">
            <v>-8.945823927765207E-3</v>
          </cell>
          <cell r="CA55">
            <v>-8.70708955223881E-2</v>
          </cell>
          <cell r="CB55">
            <v>-8.5833359771573577E-3</v>
          </cell>
          <cell r="CC55">
            <v>0.11988129844961237</v>
          </cell>
          <cell r="CD55">
            <v>-1.1843368237347322E-2</v>
          </cell>
          <cell r="CE55">
            <v>4.4670056413302073E-3</v>
          </cell>
          <cell r="CG55">
            <v>1974</v>
          </cell>
          <cell r="CH55">
            <v>-0.21553533404849279</v>
          </cell>
        </row>
        <row r="56">
          <cell r="A56">
            <v>1975</v>
          </cell>
          <cell r="B56">
            <v>3819</v>
          </cell>
          <cell r="C56">
            <v>4037</v>
          </cell>
          <cell r="D56">
            <v>3955</v>
          </cell>
          <cell r="E56">
            <v>3819</v>
          </cell>
          <cell r="F56">
            <v>3969</v>
          </cell>
          <cell r="G56">
            <v>4367</v>
          </cell>
          <cell r="H56">
            <v>4367</v>
          </cell>
          <cell r="I56">
            <v>4061</v>
          </cell>
          <cell r="J56">
            <v>4053</v>
          </cell>
          <cell r="K56">
            <v>4259</v>
          </cell>
          <cell r="L56">
            <v>4377</v>
          </cell>
          <cell r="M56">
            <v>4325</v>
          </cell>
          <cell r="O56">
            <v>1975</v>
          </cell>
          <cell r="P56">
            <v>920</v>
          </cell>
          <cell r="Q56">
            <v>882</v>
          </cell>
          <cell r="R56">
            <v>904</v>
          </cell>
          <cell r="S56">
            <v>936</v>
          </cell>
          <cell r="T56">
            <v>901</v>
          </cell>
          <cell r="U56">
            <v>823</v>
          </cell>
          <cell r="V56">
            <v>823</v>
          </cell>
          <cell r="W56">
            <v>891</v>
          </cell>
          <cell r="X56">
            <v>891</v>
          </cell>
          <cell r="Y56">
            <v>854</v>
          </cell>
          <cell r="Z56">
            <v>824</v>
          </cell>
          <cell r="AA56">
            <v>839</v>
          </cell>
          <cell r="AC56">
            <v>1975</v>
          </cell>
          <cell r="AD56">
            <v>3961</v>
          </cell>
          <cell r="AE56">
            <v>3988</v>
          </cell>
          <cell r="AF56">
            <v>3872</v>
          </cell>
          <cell r="AG56">
            <v>3788</v>
          </cell>
          <cell r="AH56">
            <v>4086</v>
          </cell>
          <cell r="AI56">
            <v>4492</v>
          </cell>
          <cell r="AJ56">
            <v>4233</v>
          </cell>
          <cell r="AK56">
            <v>4113</v>
          </cell>
          <cell r="AL56">
            <v>4063</v>
          </cell>
          <cell r="AM56">
            <v>4320</v>
          </cell>
          <cell r="AN56">
            <v>4441</v>
          </cell>
          <cell r="AO56">
            <v>4445</v>
          </cell>
          <cell r="AQ56">
            <v>1975</v>
          </cell>
          <cell r="AR56">
            <v>8.7295766249254631E-3</v>
          </cell>
          <cell r="AS56">
            <v>7.4910249936884629E-3</v>
          </cell>
          <cell r="AT56">
            <v>7.4709963223002331E-3</v>
          </cell>
          <cell r="AU56">
            <v>7.6932334710743799E-3</v>
          </cell>
          <cell r="AV56">
            <v>7.867100052798311E-3</v>
          </cell>
          <cell r="AW56">
            <v>7.3299906183716757E-3</v>
          </cell>
          <cell r="AX56">
            <v>6.6674847877708533E-3</v>
          </cell>
          <cell r="AY56">
            <v>7.1232990786676111E-3</v>
          </cell>
          <cell r="AZ56">
            <v>7.3166849015317281E-3</v>
          </cell>
          <cell r="BA56">
            <v>7.4599762080564428E-3</v>
          </cell>
          <cell r="BB56">
            <v>6.957268518518518E-3</v>
          </cell>
          <cell r="BC56">
            <v>6.8090426330406064E-3</v>
          </cell>
          <cell r="BE56">
            <v>1975</v>
          </cell>
          <cell r="BF56">
            <v>0.18097793679189023</v>
          </cell>
          <cell r="BG56">
            <v>6.8164604897753556E-3</v>
          </cell>
          <cell r="BH56">
            <v>-2.9087261785356033E-2</v>
          </cell>
          <cell r="BI56">
            <v>-2.1694214876033069E-2</v>
          </cell>
          <cell r="BJ56">
            <v>7.8669482576557481E-2</v>
          </cell>
          <cell r="BK56">
            <v>9.9363680861478176E-2</v>
          </cell>
          <cell r="BL56">
            <v>-5.7658058771148712E-2</v>
          </cell>
          <cell r="BM56">
            <v>-2.8348688873139571E-2</v>
          </cell>
          <cell r="BN56">
            <v>-1.2156576707999078E-2</v>
          </cell>
          <cell r="BO56">
            <v>6.3253753384198808E-2</v>
          </cell>
          <cell r="BP56">
            <v>2.8009259259259345E-2</v>
          </cell>
          <cell r="BQ56">
            <v>9.0069804098180661E-4</v>
          </cell>
          <cell r="BS56">
            <v>1975</v>
          </cell>
          <cell r="BT56">
            <v>0.18970751341681569</v>
          </cell>
          <cell r="BU56">
            <v>1.4307485483463819E-2</v>
          </cell>
          <cell r="BV56">
            <v>-2.1616265463055801E-2</v>
          </cell>
          <cell r="BW56">
            <v>-1.4000981404958689E-2</v>
          </cell>
          <cell r="BX56">
            <v>8.653658262935579E-2</v>
          </cell>
          <cell r="BY56">
            <v>0.10669367147984986</v>
          </cell>
          <cell r="BZ56">
            <v>-5.0990573983377863E-2</v>
          </cell>
          <cell r="CA56">
            <v>-2.1225389794471961E-2</v>
          </cell>
          <cell r="CB56">
            <v>-4.8398918064673502E-3</v>
          </cell>
          <cell r="CC56">
            <v>7.0713729592255248E-2</v>
          </cell>
          <cell r="CD56">
            <v>3.496652777777786E-2</v>
          </cell>
          <cell r="CE56">
            <v>7.7097406740224131E-3</v>
          </cell>
          <cell r="CG56">
            <v>1975</v>
          </cell>
          <cell r="CH56">
            <v>0.44493607314755623</v>
          </cell>
        </row>
        <row r="57">
          <cell r="A57">
            <v>1976</v>
          </cell>
          <cell r="B57">
            <v>4699</v>
          </cell>
          <cell r="C57">
            <v>4722</v>
          </cell>
          <cell r="D57">
            <v>4567</v>
          </cell>
          <cell r="E57">
            <v>4607</v>
          </cell>
          <cell r="F57">
            <v>4569</v>
          </cell>
          <cell r="G57">
            <v>4561</v>
          </cell>
          <cell r="H57">
            <v>4749</v>
          </cell>
          <cell r="I57">
            <v>4881</v>
          </cell>
          <cell r="J57">
            <v>5063</v>
          </cell>
          <cell r="K57">
            <v>5018</v>
          </cell>
          <cell r="L57">
            <v>5055</v>
          </cell>
          <cell r="M57">
            <v>5301</v>
          </cell>
          <cell r="O57">
            <v>1976</v>
          </cell>
          <cell r="P57">
            <v>776</v>
          </cell>
          <cell r="Q57">
            <v>779</v>
          </cell>
          <cell r="R57">
            <v>810</v>
          </cell>
          <cell r="S57">
            <v>807</v>
          </cell>
          <cell r="T57">
            <v>817</v>
          </cell>
          <cell r="U57">
            <v>819</v>
          </cell>
          <cell r="V57">
            <v>783</v>
          </cell>
          <cell r="W57">
            <v>770</v>
          </cell>
          <cell r="X57">
            <v>748</v>
          </cell>
          <cell r="Y57">
            <v>753</v>
          </cell>
          <cell r="Z57">
            <v>754</v>
          </cell>
          <cell r="AA57">
            <v>722</v>
          </cell>
          <cell r="AC57">
            <v>1976</v>
          </cell>
          <cell r="AD57">
            <v>4812</v>
          </cell>
          <cell r="AE57">
            <v>4610</v>
          </cell>
          <cell r="AF57">
            <v>4625</v>
          </cell>
          <cell r="AG57">
            <v>4611</v>
          </cell>
          <cell r="AH57">
            <v>4516</v>
          </cell>
          <cell r="AI57">
            <v>4637</v>
          </cell>
          <cell r="AJ57">
            <v>4764</v>
          </cell>
          <cell r="AK57">
            <v>4915</v>
          </cell>
          <cell r="AL57">
            <v>5071</v>
          </cell>
          <cell r="AM57">
            <v>5029</v>
          </cell>
          <cell r="AN57">
            <v>5132</v>
          </cell>
          <cell r="AO57">
            <v>5424</v>
          </cell>
          <cell r="AQ57">
            <v>1976</v>
          </cell>
          <cell r="AR57">
            <v>6.8361904761904766E-3</v>
          </cell>
          <cell r="AS57">
            <v>6.3702514546965915E-3</v>
          </cell>
          <cell r="AT57">
            <v>6.6870390455531451E-3</v>
          </cell>
          <cell r="AU57">
            <v>6.6988270270270274E-3</v>
          </cell>
          <cell r="AV57">
            <v>6.7463185859900233E-3</v>
          </cell>
          <cell r="AW57">
            <v>6.8930081930912305E-3</v>
          </cell>
          <cell r="AX57">
            <v>6.6826018977787357E-3</v>
          </cell>
          <cell r="AY57">
            <v>6.574254827875734E-3</v>
          </cell>
          <cell r="AZ57">
            <v>6.4210308579179384E-3</v>
          </cell>
          <cell r="BA57">
            <v>6.2094162887004539E-3</v>
          </cell>
          <cell r="BB57">
            <v>6.3158182541260682E-3</v>
          </cell>
          <cell r="BC57">
            <v>6.2147992985190957E-3</v>
          </cell>
          <cell r="BE57">
            <v>1976</v>
          </cell>
          <cell r="BF57">
            <v>8.2564679415073172E-2</v>
          </cell>
          <cell r="BG57">
            <v>-4.1978387364920988E-2</v>
          </cell>
          <cell r="BH57">
            <v>3.2537960954446277E-3</v>
          </cell>
          <cell r="BI57">
            <v>-3.0270270270270627E-3</v>
          </cell>
          <cell r="BJ57">
            <v>-2.0602906094122742E-2</v>
          </cell>
          <cell r="BK57">
            <v>2.6793622674933459E-2</v>
          </cell>
          <cell r="BL57">
            <v>2.7388397670907949E-2</v>
          </cell>
          <cell r="BM57">
            <v>3.1696053736355978E-2</v>
          </cell>
          <cell r="BN57">
            <v>3.1739572736520838E-2</v>
          </cell>
          <cell r="BO57">
            <v>-8.2823900611319612E-3</v>
          </cell>
          <cell r="BP57">
            <v>2.0481208987870314E-2</v>
          </cell>
          <cell r="BQ57">
            <v>5.6897895557287637E-2</v>
          </cell>
          <cell r="BS57">
            <v>1976</v>
          </cell>
          <cell r="BT57">
            <v>8.9400869891263654E-2</v>
          </cell>
          <cell r="BU57">
            <v>-3.5608135910224395E-2</v>
          </cell>
          <cell r="BV57">
            <v>9.9408351409977728E-3</v>
          </cell>
          <cell r="BW57">
            <v>3.6717999999999647E-3</v>
          </cell>
          <cell r="BX57">
            <v>-1.3856587508132718E-2</v>
          </cell>
          <cell r="BY57">
            <v>3.3686630868024689E-2</v>
          </cell>
          <cell r="BZ57">
            <v>3.4070999568686686E-2</v>
          </cell>
          <cell r="CA57">
            <v>3.8270308564231713E-2</v>
          </cell>
          <cell r="CB57">
            <v>3.8160603594438777E-2</v>
          </cell>
          <cell r="CC57">
            <v>-2.0729737724315073E-3</v>
          </cell>
          <cell r="CD57">
            <v>2.6797027241996382E-2</v>
          </cell>
          <cell r="CE57">
            <v>6.3112694855806728E-2</v>
          </cell>
          <cell r="CG57">
            <v>1976</v>
          </cell>
          <cell r="CH57">
            <v>0.318092582602163</v>
          </cell>
        </row>
        <row r="58">
          <cell r="A58">
            <v>1977</v>
          </cell>
          <cell r="B58">
            <v>5401</v>
          </cell>
          <cell r="C58">
            <v>5288</v>
          </cell>
          <cell r="D58">
            <v>5214</v>
          </cell>
          <cell r="E58">
            <v>5257</v>
          </cell>
          <cell r="F58">
            <v>5368</v>
          </cell>
          <cell r="G58">
            <v>5529</v>
          </cell>
          <cell r="H58">
            <v>5695</v>
          </cell>
          <cell r="I58">
            <v>5542</v>
          </cell>
          <cell r="J58">
            <v>5461</v>
          </cell>
          <cell r="K58">
            <v>5426</v>
          </cell>
          <cell r="L58">
            <v>5446</v>
          </cell>
          <cell r="M58">
            <v>5454</v>
          </cell>
          <cell r="O58">
            <v>1977</v>
          </cell>
          <cell r="P58">
            <v>714</v>
          </cell>
          <cell r="Q58">
            <v>734</v>
          </cell>
          <cell r="R58">
            <v>750</v>
          </cell>
          <cell r="S58">
            <v>751</v>
          </cell>
          <cell r="T58">
            <v>742</v>
          </cell>
          <cell r="U58">
            <v>725</v>
          </cell>
          <cell r="V58">
            <v>704</v>
          </cell>
          <cell r="W58">
            <v>734</v>
          </cell>
          <cell r="X58">
            <v>746</v>
          </cell>
          <cell r="Y58">
            <v>754</v>
          </cell>
          <cell r="Z58">
            <v>757</v>
          </cell>
          <cell r="AA58">
            <v>762</v>
          </cell>
          <cell r="AC58">
            <v>1977</v>
          </cell>
          <cell r="AD58">
            <v>5411</v>
          </cell>
          <cell r="AE58">
            <v>5177</v>
          </cell>
          <cell r="AF58">
            <v>5197</v>
          </cell>
          <cell r="AG58">
            <v>5273</v>
          </cell>
          <cell r="AH58">
            <v>5351</v>
          </cell>
          <cell r="AI58">
            <v>5602</v>
          </cell>
          <cell r="AJ58">
            <v>5660</v>
          </cell>
          <cell r="AK58">
            <v>5426</v>
          </cell>
          <cell r="AL58">
            <v>5526</v>
          </cell>
          <cell r="AM58">
            <v>5328</v>
          </cell>
          <cell r="AN58">
            <v>5497</v>
          </cell>
          <cell r="AO58">
            <v>5473</v>
          </cell>
          <cell r="AQ58">
            <v>1977</v>
          </cell>
          <cell r="AR58">
            <v>5.9247695427728612E-3</v>
          </cell>
          <cell r="AS58">
            <v>5.9776258239388896E-3</v>
          </cell>
          <cell r="AT58">
            <v>6.294668727062005E-3</v>
          </cell>
          <cell r="AU58">
            <v>6.3305865563466103E-3</v>
          </cell>
          <cell r="AV58">
            <v>6.2947341804159554E-3</v>
          </cell>
          <cell r="AW58">
            <v>6.2426415623247989E-3</v>
          </cell>
          <cell r="AX58">
            <v>5.9640604545995483E-3</v>
          </cell>
          <cell r="AY58">
            <v>5.9891460541813902E-3</v>
          </cell>
          <cell r="AZ58">
            <v>6.2567668018184055E-3</v>
          </cell>
          <cell r="BA58">
            <v>6.1696284232114857E-3</v>
          </cell>
          <cell r="BB58">
            <v>6.4480449199199198E-3</v>
          </cell>
          <cell r="BC58">
            <v>6.3003274513370932E-3</v>
          </cell>
          <cell r="BE58">
            <v>1977</v>
          </cell>
          <cell r="BF58">
            <v>-2.3967551622419148E-3</v>
          </cell>
          <cell r="BG58">
            <v>-4.3245241175383531E-2</v>
          </cell>
          <cell r="BH58">
            <v>3.8632412594166166E-3</v>
          </cell>
          <cell r="BI58">
            <v>1.4623821435443496E-2</v>
          </cell>
          <cell r="BJ58">
            <v>1.4792338327327847E-2</v>
          </cell>
          <cell r="BK58">
            <v>4.6907120164455307E-2</v>
          </cell>
          <cell r="BL58">
            <v>1.0353445198143518E-2</v>
          </cell>
          <cell r="BM58">
            <v>-4.134275618374561E-2</v>
          </cell>
          <cell r="BN58">
            <v>1.8429782528566196E-2</v>
          </cell>
          <cell r="BO58">
            <v>-3.5830618892508159E-2</v>
          </cell>
          <cell r="BP58">
            <v>3.1719219219219275E-2</v>
          </cell>
          <cell r="BQ58">
            <v>-4.3660178279061324E-3</v>
          </cell>
          <cell r="BS58">
            <v>1977</v>
          </cell>
          <cell r="BT58">
            <v>3.5280143805309465E-3</v>
          </cell>
          <cell r="BU58">
            <v>-3.7267615351444641E-2</v>
          </cell>
          <cell r="BV58">
            <v>1.0157909986478621E-2</v>
          </cell>
          <cell r="BW58">
            <v>2.0954407991790106E-2</v>
          </cell>
          <cell r="BX58">
            <v>2.1087072507743804E-2</v>
          </cell>
          <cell r="BY58">
            <v>5.3149761726780105E-2</v>
          </cell>
          <cell r="BZ58">
            <v>1.6317505652743067E-2</v>
          </cell>
          <cell r="CA58">
            <v>-3.5353610129564221E-2</v>
          </cell>
          <cell r="CB58">
            <v>2.4686549330384604E-2</v>
          </cell>
          <cell r="CC58">
            <v>-2.9660990469296673E-2</v>
          </cell>
          <cell r="CD58">
            <v>3.8167264139139193E-2</v>
          </cell>
          <cell r="CE58">
            <v>1.9343096234309609E-3</v>
          </cell>
          <cell r="CG58">
            <v>1977</v>
          </cell>
          <cell r="CH58">
            <v>8.6431292151616157E-2</v>
          </cell>
        </row>
        <row r="59">
          <cell r="A59">
            <v>1978</v>
          </cell>
          <cell r="B59">
            <v>5240</v>
          </cell>
          <cell r="C59">
            <v>5160</v>
          </cell>
          <cell r="D59">
            <v>5172</v>
          </cell>
          <cell r="E59">
            <v>5216</v>
          </cell>
          <cell r="F59">
            <v>5171</v>
          </cell>
          <cell r="G59">
            <v>5225</v>
          </cell>
          <cell r="H59">
            <v>5232</v>
          </cell>
          <cell r="I59">
            <v>5335</v>
          </cell>
          <cell r="J59">
            <v>5254</v>
          </cell>
          <cell r="K59">
            <v>5128</v>
          </cell>
          <cell r="L59">
            <v>4904</v>
          </cell>
          <cell r="M59">
            <v>4932</v>
          </cell>
          <cell r="O59">
            <v>1978</v>
          </cell>
          <cell r="P59">
            <v>791</v>
          </cell>
          <cell r="Q59">
            <v>811</v>
          </cell>
          <cell r="R59">
            <v>816</v>
          </cell>
          <cell r="S59">
            <v>814</v>
          </cell>
          <cell r="T59">
            <v>828</v>
          </cell>
          <cell r="U59">
            <v>822</v>
          </cell>
          <cell r="V59">
            <v>823</v>
          </cell>
          <cell r="W59">
            <v>815</v>
          </cell>
          <cell r="X59">
            <v>831</v>
          </cell>
          <cell r="Y59">
            <v>847</v>
          </cell>
          <cell r="Z59">
            <v>898</v>
          </cell>
          <cell r="AA59">
            <v>899</v>
          </cell>
          <cell r="AC59">
            <v>1978</v>
          </cell>
          <cell r="AD59">
            <v>5147</v>
          </cell>
          <cell r="AE59">
            <v>5080</v>
          </cell>
          <cell r="AF59">
            <v>5202</v>
          </cell>
          <cell r="AG59">
            <v>5222</v>
          </cell>
          <cell r="AH59">
            <v>5209</v>
          </cell>
          <cell r="AI59">
            <v>5192</v>
          </cell>
          <cell r="AJ59">
            <v>5320</v>
          </cell>
          <cell r="AK59">
            <v>5282</v>
          </cell>
          <cell r="AL59">
            <v>5216</v>
          </cell>
          <cell r="AM59">
            <v>4823</v>
          </cell>
          <cell r="AN59">
            <v>4958</v>
          </cell>
          <cell r="AO59">
            <v>4847</v>
          </cell>
          <cell r="AQ59">
            <v>1978</v>
          </cell>
          <cell r="AR59">
            <v>6.3110420853888785E-3</v>
          </cell>
          <cell r="AS59">
            <v>6.7754031474645433E-3</v>
          </cell>
          <cell r="AT59">
            <v>6.9231496062992122E-3</v>
          </cell>
          <cell r="AU59">
            <v>6.80158913238498E-3</v>
          </cell>
          <cell r="AV59">
            <v>6.8326120260436612E-3</v>
          </cell>
          <cell r="AW59">
            <v>6.8710405068151273E-3</v>
          </cell>
          <cell r="AX59">
            <v>6.9111710323574724E-3</v>
          </cell>
          <cell r="AY59">
            <v>6.8108161027568923E-3</v>
          </cell>
          <cell r="AZ59">
            <v>6.8882904202953428E-3</v>
          </cell>
          <cell r="BA59">
            <v>6.9392510224948866E-3</v>
          </cell>
          <cell r="BB59">
            <v>7.6090123712765217E-3</v>
          </cell>
          <cell r="BC59">
            <v>7.4523799919322302E-3</v>
          </cell>
          <cell r="BE59">
            <v>1978</v>
          </cell>
          <cell r="BF59">
            <v>-5.9565137949936009E-2</v>
          </cell>
          <cell r="BG59">
            <v>-1.3017291626190031E-2</v>
          </cell>
          <cell r="BH59">
            <v>2.4015748031495976E-2</v>
          </cell>
          <cell r="BI59">
            <v>3.8446751249519018E-3</v>
          </cell>
          <cell r="BJ59">
            <v>-2.4894676369207058E-3</v>
          </cell>
          <cell r="BK59">
            <v>-3.263582261470499E-3</v>
          </cell>
          <cell r="BL59">
            <v>2.4653312788905923E-2</v>
          </cell>
          <cell r="BM59">
            <v>-7.1428571428571175E-3</v>
          </cell>
          <cell r="BN59">
            <v>-1.2495266944339223E-2</v>
          </cell>
          <cell r="BO59">
            <v>-7.5345092024539873E-2</v>
          </cell>
          <cell r="BP59">
            <v>2.7990877047480822E-2</v>
          </cell>
          <cell r="BQ59">
            <v>-2.2388059701492491E-2</v>
          </cell>
          <cell r="BS59">
            <v>1978</v>
          </cell>
          <cell r="BT59">
            <v>-5.325409586454713E-2</v>
          </cell>
          <cell r="BU59">
            <v>-6.2418884787254873E-3</v>
          </cell>
          <cell r="BV59">
            <v>3.0938897637795188E-2</v>
          </cell>
          <cell r="BW59">
            <v>1.0646264257336882E-2</v>
          </cell>
          <cell r="BX59">
            <v>4.3431443891229554E-3</v>
          </cell>
          <cell r="BY59">
            <v>3.6074582453446283E-3</v>
          </cell>
          <cell r="BZ59">
            <v>3.1564483821263395E-2</v>
          </cell>
          <cell r="CA59">
            <v>-3.3204104010022516E-4</v>
          </cell>
          <cell r="CB59">
            <v>-5.60697652404388E-3</v>
          </cell>
          <cell r="CC59">
            <v>-6.8405841002044984E-2</v>
          </cell>
          <cell r="CD59">
            <v>3.5599889418757344E-2</v>
          </cell>
          <cell r="CE59">
            <v>-1.4935679709560262E-2</v>
          </cell>
          <cell r="CG59">
            <v>1978</v>
          </cell>
          <cell r="CH59">
            <v>-3.7089803442689417E-2</v>
          </cell>
        </row>
        <row r="60">
          <cell r="A60">
            <v>1979</v>
          </cell>
          <cell r="B60">
            <v>5033</v>
          </cell>
          <cell r="C60">
            <v>5074</v>
          </cell>
          <cell r="D60">
            <v>5062</v>
          </cell>
          <cell r="E60">
            <v>5009</v>
          </cell>
          <cell r="F60">
            <v>4865</v>
          </cell>
          <cell r="G60">
            <v>5057</v>
          </cell>
          <cell r="H60">
            <v>5173</v>
          </cell>
          <cell r="I60">
            <v>5252</v>
          </cell>
          <cell r="J60">
            <v>5116</v>
          </cell>
          <cell r="K60">
            <v>4905</v>
          </cell>
          <cell r="L60">
            <v>4879</v>
          </cell>
          <cell r="M60">
            <v>5050</v>
          </cell>
          <cell r="O60">
            <v>1979</v>
          </cell>
          <cell r="P60">
            <v>893</v>
          </cell>
          <cell r="Q60">
            <v>896</v>
          </cell>
          <cell r="R60">
            <v>897</v>
          </cell>
          <cell r="S60">
            <v>909</v>
          </cell>
          <cell r="T60">
            <v>942</v>
          </cell>
          <cell r="U60">
            <v>907</v>
          </cell>
          <cell r="V60">
            <v>892</v>
          </cell>
          <cell r="W60">
            <v>888</v>
          </cell>
          <cell r="X60">
            <v>920</v>
          </cell>
          <cell r="Y60">
            <v>968</v>
          </cell>
          <cell r="Z60">
            <v>971</v>
          </cell>
          <cell r="AA60">
            <v>943</v>
          </cell>
          <cell r="AC60">
            <v>1979</v>
          </cell>
          <cell r="AD60">
            <v>5145</v>
          </cell>
          <cell r="AE60">
            <v>4998</v>
          </cell>
          <cell r="AF60">
            <v>5058</v>
          </cell>
          <cell r="AG60">
            <v>4894</v>
          </cell>
          <cell r="AH60">
            <v>4929</v>
          </cell>
          <cell r="AI60">
            <v>5081</v>
          </cell>
          <cell r="AJ60">
            <v>5216</v>
          </cell>
          <cell r="AK60">
            <v>5230</v>
          </cell>
          <cell r="AL60">
            <v>5098</v>
          </cell>
          <cell r="AM60">
            <v>4801</v>
          </cell>
          <cell r="AN60">
            <v>5053</v>
          </cell>
          <cell r="AO60">
            <v>5024</v>
          </cell>
          <cell r="AQ60">
            <v>1979</v>
          </cell>
          <cell r="AR60">
            <v>7.7272350594869681E-3</v>
          </cell>
          <cell r="AS60">
            <v>7.363628117913832E-3</v>
          </cell>
          <cell r="AT60">
            <v>7.5707182873149268E-3</v>
          </cell>
          <cell r="AU60">
            <v>7.5016162514827999E-3</v>
          </cell>
          <cell r="AV60">
            <v>7.8034838577850426E-3</v>
          </cell>
          <cell r="AW60">
            <v>7.7546138500033824E-3</v>
          </cell>
          <cell r="AX60">
            <v>7.567926261234665E-3</v>
          </cell>
          <cell r="AY60">
            <v>7.4510736196319012E-3</v>
          </cell>
          <cell r="AZ60">
            <v>7.4995538559592106E-3</v>
          </cell>
          <cell r="BA60">
            <v>7.7612789329148685E-3</v>
          </cell>
          <cell r="BB60">
            <v>8.2231288620426297E-3</v>
          </cell>
          <cell r="BC60">
            <v>7.8536677881126723E-3</v>
          </cell>
          <cell r="BE60">
            <v>1979</v>
          </cell>
          <cell r="BF60">
            <v>6.1481328656901146E-2</v>
          </cell>
          <cell r="BG60">
            <v>-2.8571428571428581E-2</v>
          </cell>
          <cell r="BH60">
            <v>1.200480192076836E-2</v>
          </cell>
          <cell r="BI60">
            <v>-3.2423882957690831E-2</v>
          </cell>
          <cell r="BJ60">
            <v>7.1516142214957945E-3</v>
          </cell>
          <cell r="BK60">
            <v>3.0837898153783794E-2</v>
          </cell>
          <cell r="BL60">
            <v>2.6569572918716755E-2</v>
          </cell>
          <cell r="BM60">
            <v>2.6840490797546135E-3</v>
          </cell>
          <cell r="BN60">
            <v>-2.5239005736137687E-2</v>
          </cell>
          <cell r="BO60">
            <v>-5.8258140447234208E-2</v>
          </cell>
          <cell r="BP60">
            <v>5.2489064778171279E-2</v>
          </cell>
          <cell r="BQ60">
            <v>-5.7391648525628725E-3</v>
          </cell>
          <cell r="BS60">
            <v>1979</v>
          </cell>
          <cell r="BT60">
            <v>6.9208563716388116E-2</v>
          </cell>
          <cell r="BU60">
            <v>-2.1207800453514749E-2</v>
          </cell>
          <cell r="BV60">
            <v>1.9575520208083286E-2</v>
          </cell>
          <cell r="BW60">
            <v>-2.4922266706208032E-2</v>
          </cell>
          <cell r="BX60">
            <v>1.4955098079280837E-2</v>
          </cell>
          <cell r="BY60">
            <v>3.8592512003787174E-2</v>
          </cell>
          <cell r="BZ60">
            <v>3.4137499179951417E-2</v>
          </cell>
          <cell r="CA60">
            <v>1.0135122699386514E-2</v>
          </cell>
          <cell r="CB60">
            <v>-1.7739451880178475E-2</v>
          </cell>
          <cell r="CC60">
            <v>-5.0496861514319341E-2</v>
          </cell>
          <cell r="CD60">
            <v>6.0712193640213907E-2</v>
          </cell>
          <cell r="CE60">
            <v>2.1145029355497998E-3</v>
          </cell>
          <cell r="CG60">
            <v>1979</v>
          </cell>
          <cell r="CH60">
            <v>0.13579344094019286</v>
          </cell>
        </row>
        <row r="61">
          <cell r="A61">
            <v>1980</v>
          </cell>
          <cell r="B61">
            <v>5026</v>
          </cell>
          <cell r="C61">
            <v>4904</v>
          </cell>
          <cell r="D61">
            <v>4540</v>
          </cell>
          <cell r="E61">
            <v>4837</v>
          </cell>
          <cell r="F61">
            <v>5063</v>
          </cell>
          <cell r="G61">
            <v>5248</v>
          </cell>
          <cell r="H61">
            <v>5282</v>
          </cell>
          <cell r="I61">
            <v>5118</v>
          </cell>
          <cell r="J61">
            <v>5110</v>
          </cell>
          <cell r="K61">
            <v>5149</v>
          </cell>
          <cell r="L61">
            <v>5208</v>
          </cell>
          <cell r="M61">
            <v>5166</v>
          </cell>
          <cell r="O61">
            <v>1980</v>
          </cell>
          <cell r="P61">
            <v>953</v>
          </cell>
          <cell r="Q61">
            <v>984</v>
          </cell>
          <cell r="R61">
            <v>1065</v>
          </cell>
          <cell r="S61">
            <v>1010</v>
          </cell>
          <cell r="T61">
            <v>967</v>
          </cell>
          <cell r="U61">
            <v>943</v>
          </cell>
          <cell r="V61">
            <v>946</v>
          </cell>
          <cell r="W61">
            <v>971</v>
          </cell>
          <cell r="X61">
            <v>967</v>
          </cell>
          <cell r="Y61">
            <v>977</v>
          </cell>
          <cell r="Z61">
            <v>965</v>
          </cell>
          <cell r="AA61">
            <v>979</v>
          </cell>
          <cell r="AC61">
            <v>1980</v>
          </cell>
          <cell r="AD61">
            <v>4973</v>
          </cell>
          <cell r="AE61">
            <v>4810</v>
          </cell>
          <cell r="AF61">
            <v>4515</v>
          </cell>
          <cell r="AG61">
            <v>5010</v>
          </cell>
          <cell r="AH61">
            <v>5131</v>
          </cell>
          <cell r="AI61">
            <v>5263</v>
          </cell>
          <cell r="AJ61">
            <v>5200</v>
          </cell>
          <cell r="AK61">
            <v>5086</v>
          </cell>
          <cell r="AL61">
            <v>4987</v>
          </cell>
          <cell r="AM61">
            <v>5082</v>
          </cell>
          <cell r="AN61">
            <v>5295</v>
          </cell>
          <cell r="AO61">
            <v>5245</v>
          </cell>
          <cell r="AQ61">
            <v>1980</v>
          </cell>
          <cell r="AR61">
            <v>7.9448281581740981E-3</v>
          </cell>
          <cell r="AS61">
            <v>8.08622561833903E-3</v>
          </cell>
          <cell r="AT61">
            <v>8.376819126819127E-3</v>
          </cell>
          <cell r="AU61">
            <v>9.016925064599484E-3</v>
          </cell>
          <cell r="AV61">
            <v>8.1435811709913517E-3</v>
          </cell>
          <cell r="AW61">
            <v>8.0375235496654325E-3</v>
          </cell>
          <cell r="AX61">
            <v>7.9117930204572803E-3</v>
          </cell>
          <cell r="AY61">
            <v>7.9640673076923074E-3</v>
          </cell>
          <cell r="AZ61">
            <v>8.0963592869314448E-3</v>
          </cell>
          <cell r="BA61">
            <v>8.4061443085355261E-3</v>
          </cell>
          <cell r="BB61">
            <v>8.2410468319559227E-3</v>
          </cell>
          <cell r="BC61">
            <v>7.9595750708215292E-3</v>
          </cell>
          <cell r="BE61">
            <v>1980</v>
          </cell>
          <cell r="BF61">
            <v>-1.0151273885350309E-2</v>
          </cell>
          <cell r="BG61">
            <v>-3.2776995777196838E-2</v>
          </cell>
          <cell r="BH61">
            <v>-6.1330561330561362E-2</v>
          </cell>
          <cell r="BI61">
            <v>0.10963455149501655</v>
          </cell>
          <cell r="BJ61">
            <v>2.415169660678651E-2</v>
          </cell>
          <cell r="BK61">
            <v>2.5725979341258975E-2</v>
          </cell>
          <cell r="BL61">
            <v>-1.1970359110773376E-2</v>
          </cell>
          <cell r="BM61">
            <v>-2.1923076923076934E-2</v>
          </cell>
          <cell r="BN61">
            <v>-1.9465198584349142E-2</v>
          </cell>
          <cell r="BO61">
            <v>1.9049528774814473E-2</v>
          </cell>
          <cell r="BP61">
            <v>4.1912632821723639E-2</v>
          </cell>
          <cell r="BQ61">
            <v>-9.4428706326723511E-3</v>
          </cell>
          <cell r="BS61">
            <v>1980</v>
          </cell>
          <cell r="BT61">
            <v>-2.2064457271762112E-3</v>
          </cell>
          <cell r="BU61">
            <v>-2.469077015885781E-2</v>
          </cell>
          <cell r="BV61">
            <v>-5.2953742203742236E-2</v>
          </cell>
          <cell r="BW61">
            <v>0.11865147655961604</v>
          </cell>
          <cell r="BX61">
            <v>3.229527777777786E-2</v>
          </cell>
          <cell r="BY61">
            <v>3.3763502890924404E-2</v>
          </cell>
          <cell r="BZ61">
            <v>-4.0585660903160962E-3</v>
          </cell>
          <cell r="CA61">
            <v>-1.3959009615384627E-2</v>
          </cell>
          <cell r="CB61">
            <v>-1.1368839297417697E-2</v>
          </cell>
          <cell r="CC61">
            <v>2.745567308335E-2</v>
          </cell>
          <cell r="CD61">
            <v>5.0153679653679561E-2</v>
          </cell>
          <cell r="CE61">
            <v>-1.4832955618508219E-3</v>
          </cell>
          <cell r="CG61">
            <v>1980</v>
          </cell>
          <cell r="CH61">
            <v>0.15082293658291501</v>
          </cell>
        </row>
        <row r="62">
          <cell r="A62">
            <v>1981</v>
          </cell>
          <cell r="B62">
            <v>5201</v>
          </cell>
          <cell r="C62">
            <v>4981</v>
          </cell>
          <cell r="D62">
            <v>5036</v>
          </cell>
          <cell r="E62">
            <v>5096</v>
          </cell>
          <cell r="F62">
            <v>5037</v>
          </cell>
          <cell r="G62">
            <v>5215</v>
          </cell>
          <cell r="H62">
            <v>5228</v>
          </cell>
          <cell r="I62">
            <v>5406</v>
          </cell>
          <cell r="J62">
            <v>5101</v>
          </cell>
          <cell r="K62">
            <v>5141</v>
          </cell>
          <cell r="L62">
            <v>5452</v>
          </cell>
          <cell r="M62">
            <v>5353</v>
          </cell>
          <cell r="O62">
            <v>1981</v>
          </cell>
          <cell r="P62">
            <v>978</v>
          </cell>
          <cell r="Q62">
            <v>1033</v>
          </cell>
          <cell r="R62">
            <v>1023</v>
          </cell>
          <cell r="S62">
            <v>1016</v>
          </cell>
          <cell r="T62">
            <v>1033</v>
          </cell>
          <cell r="U62">
            <v>1003</v>
          </cell>
          <cell r="V62">
            <v>1007</v>
          </cell>
          <cell r="W62">
            <v>978</v>
          </cell>
          <cell r="X62">
            <v>1049</v>
          </cell>
          <cell r="Y62">
            <v>1046</v>
          </cell>
          <cell r="Z62">
            <v>992</v>
          </cell>
          <cell r="AA62">
            <v>1022</v>
          </cell>
          <cell r="AC62">
            <v>1981</v>
          </cell>
          <cell r="AD62">
            <v>5105</v>
          </cell>
          <cell r="AE62">
            <v>4948</v>
          </cell>
          <cell r="AF62">
            <v>5113</v>
          </cell>
          <cell r="AG62">
            <v>5021</v>
          </cell>
          <cell r="AH62">
            <v>5124</v>
          </cell>
          <cell r="AI62">
            <v>5220</v>
          </cell>
          <cell r="AJ62">
            <v>5354</v>
          </cell>
          <cell r="AK62">
            <v>5297</v>
          </cell>
          <cell r="AL62">
            <v>5036</v>
          </cell>
          <cell r="AM62">
            <v>5302</v>
          </cell>
          <cell r="AN62">
            <v>5512</v>
          </cell>
          <cell r="AO62">
            <v>5298</v>
          </cell>
          <cell r="AQ62">
            <v>1981</v>
          </cell>
          <cell r="AR62">
            <v>8.0816301239275499E-3</v>
          </cell>
          <cell r="AS62">
            <v>8.399237675481553E-3</v>
          </cell>
          <cell r="AT62">
            <v>8.6766168148746971E-3</v>
          </cell>
          <cell r="AU62">
            <v>8.4385162005345855E-3</v>
          </cell>
          <cell r="AV62">
            <v>8.6357647878908574E-3</v>
          </cell>
          <cell r="AW62">
            <v>8.5067736794171202E-3</v>
          </cell>
          <cell r="AX62">
            <v>8.4045274584929764E-3</v>
          </cell>
          <cell r="AY62">
            <v>8.2291557713858789E-3</v>
          </cell>
          <cell r="AZ62">
            <v>8.4182068466427534E-3</v>
          </cell>
          <cell r="BA62">
            <v>8.8984081281440301E-3</v>
          </cell>
          <cell r="BB62">
            <v>8.5005406764742872E-3</v>
          </cell>
          <cell r="BC62">
            <v>8.2709935897435898E-3</v>
          </cell>
          <cell r="BE62">
            <v>1981</v>
          </cell>
          <cell r="BF62">
            <v>-2.6692087702573919E-2</v>
          </cell>
          <cell r="BG62">
            <v>-3.0754162585700295E-2</v>
          </cell>
          <cell r="BH62">
            <v>3.3346806790622407E-2</v>
          </cell>
          <cell r="BI62">
            <v>-1.7993350283590837E-2</v>
          </cell>
          <cell r="BJ62">
            <v>2.0513841864170379E-2</v>
          </cell>
          <cell r="BK62">
            <v>1.87353629976581E-2</v>
          </cell>
          <cell r="BL62">
            <v>2.5670498084291227E-2</v>
          </cell>
          <cell r="BM62">
            <v>-1.0646245797534593E-2</v>
          </cell>
          <cell r="BN62">
            <v>-4.9273173494430833E-2</v>
          </cell>
          <cell r="BO62">
            <v>5.281969817315324E-2</v>
          </cell>
          <cell r="BP62">
            <v>3.9607695209354921E-2</v>
          </cell>
          <cell r="BQ62">
            <v>-3.8824383164005827E-2</v>
          </cell>
          <cell r="BS62">
            <v>1981</v>
          </cell>
          <cell r="BT62">
            <v>-1.8610457578646371E-2</v>
          </cell>
          <cell r="BU62">
            <v>-2.2354924910218742E-2</v>
          </cell>
          <cell r="BV62">
            <v>4.2023423605497101E-2</v>
          </cell>
          <cell r="BW62">
            <v>-9.554834083056251E-3</v>
          </cell>
          <cell r="BX62">
            <v>2.9149606652061236E-2</v>
          </cell>
          <cell r="BY62">
            <v>2.7242136677075222E-2</v>
          </cell>
          <cell r="BZ62">
            <v>3.4075025542784201E-2</v>
          </cell>
          <cell r="CA62">
            <v>-2.4170900261487136E-3</v>
          </cell>
          <cell r="CB62">
            <v>-4.085496664778808E-2</v>
          </cell>
          <cell r="CC62">
            <v>6.1718106301297274E-2</v>
          </cell>
          <cell r="CD62">
            <v>4.8108235885829208E-2</v>
          </cell>
          <cell r="CE62">
            <v>-3.0553389574262235E-2</v>
          </cell>
          <cell r="CG62">
            <v>1981</v>
          </cell>
          <cell r="CH62">
            <v>0.11739438556404891</v>
          </cell>
        </row>
        <row r="63">
          <cell r="A63">
            <v>1982</v>
          </cell>
          <cell r="B63">
            <v>5181</v>
          </cell>
          <cell r="C63">
            <v>5193</v>
          </cell>
          <cell r="D63">
            <v>5233</v>
          </cell>
          <cell r="E63">
            <v>5426</v>
          </cell>
          <cell r="F63">
            <v>5488</v>
          </cell>
          <cell r="G63">
            <v>5213</v>
          </cell>
          <cell r="H63">
            <v>5187</v>
          </cell>
          <cell r="I63">
            <v>5334</v>
          </cell>
          <cell r="J63">
            <v>5648</v>
          </cell>
          <cell r="K63">
            <v>5941</v>
          </cell>
          <cell r="L63">
            <v>6008</v>
          </cell>
          <cell r="M63">
            <v>5933</v>
          </cell>
          <cell r="O63">
            <v>1982</v>
          </cell>
          <cell r="P63">
            <v>1074</v>
          </cell>
          <cell r="Q63">
            <v>1077</v>
          </cell>
          <cell r="R63">
            <v>1061</v>
          </cell>
          <cell r="S63">
            <v>1027</v>
          </cell>
          <cell r="T63">
            <v>1027</v>
          </cell>
          <cell r="U63">
            <v>1087</v>
          </cell>
          <cell r="V63">
            <v>1102</v>
          </cell>
          <cell r="W63">
            <v>1077</v>
          </cell>
          <cell r="X63">
            <v>1022</v>
          </cell>
          <cell r="Y63">
            <v>973</v>
          </cell>
          <cell r="Z63">
            <v>962</v>
          </cell>
          <cell r="AA63">
            <v>983</v>
          </cell>
          <cell r="AC63">
            <v>1982</v>
          </cell>
          <cell r="AD63">
            <v>5271</v>
          </cell>
          <cell r="AE63">
            <v>5206</v>
          </cell>
          <cell r="AF63">
            <v>5247</v>
          </cell>
          <cell r="AG63">
            <v>5488</v>
          </cell>
          <cell r="AH63">
            <v>5338</v>
          </cell>
          <cell r="AI63">
            <v>5205</v>
          </cell>
          <cell r="AJ63">
            <v>5054</v>
          </cell>
          <cell r="AK63">
            <v>5618</v>
          </cell>
          <cell r="AL63">
            <v>5599</v>
          </cell>
          <cell r="AM63">
            <v>5920</v>
          </cell>
          <cell r="AN63">
            <v>5882</v>
          </cell>
          <cell r="AO63">
            <v>6045</v>
          </cell>
          <cell r="AQ63">
            <v>1982</v>
          </cell>
          <cell r="AR63">
            <v>8.7523499433748587E-3</v>
          </cell>
          <cell r="AS63">
            <v>8.8421883892999438E-3</v>
          </cell>
          <cell r="AT63">
            <v>8.8875224100396985E-3</v>
          </cell>
          <cell r="AU63">
            <v>8.8502985833174529E-3</v>
          </cell>
          <cell r="AV63">
            <v>8.5583333333333327E-3</v>
          </cell>
          <cell r="AW63">
            <v>8.846214250031223E-3</v>
          </cell>
          <cell r="AX63">
            <v>9.151575408261288E-3</v>
          </cell>
          <cell r="AY63">
            <v>9.4722299168975062E-3</v>
          </cell>
          <cell r="AZ63">
            <v>8.5621454847513937E-3</v>
          </cell>
          <cell r="BA63">
            <v>8.6036092754658566E-3</v>
          </cell>
          <cell r="BB63">
            <v>8.1358333333333335E-3</v>
          </cell>
          <cell r="BC63">
            <v>8.26269267822736E-3</v>
          </cell>
          <cell r="BE63">
            <v>1982</v>
          </cell>
          <cell r="BF63">
            <v>-5.0962627406568872E-3</v>
          </cell>
          <cell r="BG63">
            <v>-1.2331625877442631E-2</v>
          </cell>
          <cell r="BH63">
            <v>7.8755282366500534E-3</v>
          </cell>
          <cell r="BI63">
            <v>4.5931008195159162E-2</v>
          </cell>
          <cell r="BJ63">
            <v>-2.733236151603502E-2</v>
          </cell>
          <cell r="BK63">
            <v>-2.4915698763581906E-2</v>
          </cell>
          <cell r="BL63">
            <v>-2.9010566762728174E-2</v>
          </cell>
          <cell r="BM63">
            <v>0.11159477641472093</v>
          </cell>
          <cell r="BN63">
            <v>-3.3819864720541215E-3</v>
          </cell>
          <cell r="BO63">
            <v>5.7331666368994449E-2</v>
          </cell>
          <cell r="BP63">
            <v>-6.4189189189188811E-3</v>
          </cell>
          <cell r="BQ63">
            <v>2.7711662699761996E-2</v>
          </cell>
          <cell r="BS63">
            <v>1982</v>
          </cell>
          <cell r="BT63">
            <v>3.6560872027179715E-3</v>
          </cell>
          <cell r="BU63">
            <v>-3.4894374881426875E-3</v>
          </cell>
          <cell r="BV63">
            <v>1.6763050646689752E-2</v>
          </cell>
          <cell r="BW63">
            <v>5.4781306778476618E-2</v>
          </cell>
          <cell r="BX63">
            <v>-1.8774028182701685E-2</v>
          </cell>
          <cell r="BY63">
            <v>-1.6069484513550683E-2</v>
          </cell>
          <cell r="BZ63">
            <v>-1.9858991354466886E-2</v>
          </cell>
          <cell r="CA63">
            <v>0.12106700633161843</v>
          </cell>
          <cell r="CB63">
            <v>5.1801590126972722E-3</v>
          </cell>
          <cell r="CC63">
            <v>6.5935275644460306E-2</v>
          </cell>
          <cell r="CD63">
            <v>1.7169144144144523E-3</v>
          </cell>
          <cell r="CE63">
            <v>3.5974355377989355E-2</v>
          </cell>
          <cell r="CG63">
            <v>1982</v>
          </cell>
          <cell r="CH63">
            <v>0.2652354742962828</v>
          </cell>
        </row>
        <row r="64">
          <cell r="A64">
            <v>1983</v>
          </cell>
          <cell r="B64">
            <v>6189</v>
          </cell>
          <cell r="C64">
            <v>6152</v>
          </cell>
          <cell r="D64">
            <v>6213</v>
          </cell>
          <cell r="E64">
            <v>6295</v>
          </cell>
          <cell r="F64">
            <v>6488</v>
          </cell>
          <cell r="G64">
            <v>6414</v>
          </cell>
          <cell r="H64">
            <v>6506</v>
          </cell>
          <cell r="I64">
            <v>6485</v>
          </cell>
          <cell r="J64">
            <v>6600</v>
          </cell>
          <cell r="K64">
            <v>6909</v>
          </cell>
          <cell r="L64">
            <v>6895</v>
          </cell>
          <cell r="M64">
            <v>6695</v>
          </cell>
          <cell r="O64">
            <v>1983</v>
          </cell>
          <cell r="P64">
            <v>948</v>
          </cell>
          <cell r="Q64">
            <v>960</v>
          </cell>
          <cell r="R64">
            <v>952</v>
          </cell>
          <cell r="S64">
            <v>940</v>
          </cell>
          <cell r="T64">
            <v>912</v>
          </cell>
          <cell r="U64">
            <v>930</v>
          </cell>
          <cell r="V64">
            <v>915</v>
          </cell>
          <cell r="W64">
            <v>920</v>
          </cell>
          <cell r="X64">
            <v>911</v>
          </cell>
          <cell r="Y64">
            <v>875</v>
          </cell>
          <cell r="Z64">
            <v>880</v>
          </cell>
          <cell r="AA64">
            <v>941</v>
          </cell>
          <cell r="AC64">
            <v>1983</v>
          </cell>
          <cell r="AD64">
            <v>6221</v>
          </cell>
          <cell r="AE64">
            <v>6169</v>
          </cell>
          <cell r="AF64">
            <v>6130</v>
          </cell>
          <cell r="AG64">
            <v>6431</v>
          </cell>
          <cell r="AH64">
            <v>6461</v>
          </cell>
          <cell r="AI64">
            <v>6332</v>
          </cell>
          <cell r="AJ64">
            <v>6497</v>
          </cell>
          <cell r="AK64">
            <v>6473</v>
          </cell>
          <cell r="AL64">
            <v>6711</v>
          </cell>
          <cell r="AM64">
            <v>7018</v>
          </cell>
          <cell r="AN64">
            <v>6824</v>
          </cell>
          <cell r="AO64">
            <v>6617</v>
          </cell>
          <cell r="AQ64">
            <v>1983</v>
          </cell>
          <cell r="AR64">
            <v>8.0881885856079402E-3</v>
          </cell>
          <cell r="AS64">
            <v>7.911268284841665E-3</v>
          </cell>
          <cell r="AT64">
            <v>7.9899173285783755E-3</v>
          </cell>
          <cell r="AU64">
            <v>8.0441816204458953E-3</v>
          </cell>
          <cell r="AV64">
            <v>7.6673612190950079E-3</v>
          </cell>
          <cell r="AW64">
            <v>7.6936232781303201E-3</v>
          </cell>
          <cell r="AX64">
            <v>7.8345309538850293E-3</v>
          </cell>
          <cell r="AY64">
            <v>7.652506284952028E-3</v>
          </cell>
          <cell r="AZ64">
            <v>7.7406148617333546E-3</v>
          </cell>
          <cell r="BA64">
            <v>7.5067985397109229E-3</v>
          </cell>
          <cell r="BB64">
            <v>7.2048066875653079E-3</v>
          </cell>
          <cell r="BC64">
            <v>7.6934288296209461E-3</v>
          </cell>
          <cell r="BE64">
            <v>1983</v>
          </cell>
          <cell r="BF64">
            <v>2.9114971050455019E-2</v>
          </cell>
          <cell r="BG64">
            <v>-8.3587847612923705E-3</v>
          </cell>
          <cell r="BH64">
            <v>-6.3219322418543999E-3</v>
          </cell>
          <cell r="BI64">
            <v>4.9102773246329612E-2</v>
          </cell>
          <cell r="BJ64">
            <v>4.664904369460432E-3</v>
          </cell>
          <cell r="BK64">
            <v>-1.9965949543414352E-2</v>
          </cell>
          <cell r="BL64">
            <v>2.6058117498420685E-2</v>
          </cell>
          <cell r="BM64">
            <v>-3.6940126212098301E-3</v>
          </cell>
          <cell r="BN64">
            <v>3.6768113703074201E-2</v>
          </cell>
          <cell r="BO64">
            <v>4.574579049322014E-2</v>
          </cell>
          <cell r="BP64">
            <v>-2.7643203191792587E-2</v>
          </cell>
          <cell r="BQ64">
            <v>-3.0334114888628361E-2</v>
          </cell>
          <cell r="BS64">
            <v>1983</v>
          </cell>
          <cell r="BT64">
            <v>3.7203159636062959E-2</v>
          </cell>
          <cell r="BU64">
            <v>-4.4751647645070551E-4</v>
          </cell>
          <cell r="BV64">
            <v>1.6679850867239755E-3</v>
          </cell>
          <cell r="BW64">
            <v>5.7146954866775505E-2</v>
          </cell>
          <cell r="BX64">
            <v>1.2332265588555439E-2</v>
          </cell>
          <cell r="BY64">
            <v>-1.2272326265284031E-2</v>
          </cell>
          <cell r="BZ64">
            <v>3.3892648452305718E-2</v>
          </cell>
          <cell r="CA64">
            <v>3.9584936637421979E-3</v>
          </cell>
          <cell r="CB64">
            <v>4.4508728564807559E-2</v>
          </cell>
          <cell r="CC64">
            <v>5.3252589032931064E-2</v>
          </cell>
          <cell r="CD64">
            <v>-2.0438396504227279E-2</v>
          </cell>
          <cell r="CE64">
            <v>-2.2640686059007414E-2</v>
          </cell>
          <cell r="CG64">
            <v>1983</v>
          </cell>
          <cell r="CH64">
            <v>0.20008142831247389</v>
          </cell>
        </row>
        <row r="65">
          <cell r="A65">
            <v>1984</v>
          </cell>
          <cell r="B65">
            <v>6850</v>
          </cell>
          <cell r="C65">
            <v>6625</v>
          </cell>
          <cell r="D65">
            <v>6525</v>
          </cell>
          <cell r="E65">
            <v>6434</v>
          </cell>
          <cell r="F65">
            <v>6494</v>
          </cell>
          <cell r="G65">
            <v>6400</v>
          </cell>
          <cell r="H65">
            <v>6466</v>
          </cell>
          <cell r="I65">
            <v>6811</v>
          </cell>
          <cell r="J65">
            <v>6970</v>
          </cell>
          <cell r="K65">
            <v>7202</v>
          </cell>
          <cell r="L65">
            <v>7347</v>
          </cell>
          <cell r="M65">
            <v>7443</v>
          </cell>
          <cell r="O65">
            <v>1984</v>
          </cell>
          <cell r="P65">
            <v>925</v>
          </cell>
          <cell r="Q65">
            <v>958</v>
          </cell>
          <cell r="R65">
            <v>979</v>
          </cell>
          <cell r="S65">
            <v>994</v>
          </cell>
          <cell r="T65">
            <v>982</v>
          </cell>
          <cell r="U65">
            <v>1000</v>
          </cell>
          <cell r="V65">
            <v>996</v>
          </cell>
          <cell r="W65">
            <v>953</v>
          </cell>
          <cell r="X65">
            <v>931</v>
          </cell>
          <cell r="Y65">
            <v>903</v>
          </cell>
          <cell r="Z65">
            <v>885</v>
          </cell>
          <cell r="AA65">
            <v>876</v>
          </cell>
          <cell r="AC65">
            <v>1984</v>
          </cell>
          <cell r="AD65">
            <v>6883</v>
          </cell>
          <cell r="AE65">
            <v>6547</v>
          </cell>
          <cell r="AF65">
            <v>6458</v>
          </cell>
          <cell r="AG65">
            <v>6507</v>
          </cell>
          <cell r="AH65">
            <v>6304</v>
          </cell>
          <cell r="AI65">
            <v>6294</v>
          </cell>
          <cell r="AJ65">
            <v>6513</v>
          </cell>
          <cell r="AK65">
            <v>6880</v>
          </cell>
          <cell r="AL65">
            <v>7127</v>
          </cell>
          <cell r="AM65">
            <v>7267</v>
          </cell>
          <cell r="AN65">
            <v>7409</v>
          </cell>
          <cell r="AO65">
            <v>7589</v>
          </cell>
          <cell r="AQ65">
            <v>1984</v>
          </cell>
          <cell r="AR65">
            <v>7.9797617248501332E-3</v>
          </cell>
          <cell r="AS65">
            <v>7.6840888178604299E-3</v>
          </cell>
          <cell r="AT65">
            <v>8.1309187414082794E-3</v>
          </cell>
          <cell r="AU65">
            <v>8.2525498090224008E-3</v>
          </cell>
          <cell r="AV65">
            <v>8.166984273346653E-3</v>
          </cell>
          <cell r="AW65">
            <v>8.4602368866328256E-3</v>
          </cell>
          <cell r="AX65">
            <v>8.5268191928821093E-3</v>
          </cell>
          <cell r="AY65">
            <v>8.3050348021904887E-3</v>
          </cell>
          <cell r="AZ65">
            <v>7.8598231589147288E-3</v>
          </cell>
          <cell r="BA65">
            <v>7.604188298021607E-3</v>
          </cell>
          <cell r="BB65">
            <v>7.4561889362873262E-3</v>
          </cell>
          <cell r="BC65">
            <v>7.3334997975435289E-3</v>
          </cell>
          <cell r="BE65">
            <v>1984</v>
          </cell>
          <cell r="BF65">
            <v>4.0199486171981214E-2</v>
          </cell>
          <cell r="BG65">
            <v>-4.881592328926343E-2</v>
          </cell>
          <cell r="BH65">
            <v>-1.3594012524820509E-2</v>
          </cell>
          <cell r="BI65">
            <v>7.5874883864974763E-3</v>
          </cell>
          <cell r="BJ65">
            <v>-3.1197172276010487E-2</v>
          </cell>
          <cell r="BK65">
            <v>-1.5862944162436943E-3</v>
          </cell>
          <cell r="BL65">
            <v>3.4795042897998174E-2</v>
          </cell>
          <cell r="BM65">
            <v>5.6348840779978593E-2</v>
          </cell>
          <cell r="BN65">
            <v>3.5901162790697771E-2</v>
          </cell>
          <cell r="BO65">
            <v>1.9643608811561686E-2</v>
          </cell>
          <cell r="BP65">
            <v>1.9540388055593771E-2</v>
          </cell>
          <cell r="BQ65">
            <v>2.4294776623026149E-2</v>
          </cell>
          <cell r="BS65">
            <v>1984</v>
          </cell>
          <cell r="BT65">
            <v>4.8179247896831347E-2</v>
          </cell>
          <cell r="BU65">
            <v>-4.1131834471402999E-2</v>
          </cell>
          <cell r="BV65">
            <v>-5.4630937834122296E-3</v>
          </cell>
          <cell r="BW65">
            <v>1.5840038195519879E-2</v>
          </cell>
          <cell r="BX65">
            <v>-2.3030188002663834E-2</v>
          </cell>
          <cell r="BY65">
            <v>6.8739424703891314E-3</v>
          </cell>
          <cell r="BZ65">
            <v>4.3321862090880285E-2</v>
          </cell>
          <cell r="CA65">
            <v>6.4653875582169076E-2</v>
          </cell>
          <cell r="CB65">
            <v>4.3760985949612502E-2</v>
          </cell>
          <cell r="CC65">
            <v>2.7247797109583291E-2</v>
          </cell>
          <cell r="CD65">
            <v>2.6996576991881099E-2</v>
          </cell>
          <cell r="CE65">
            <v>3.162827642056968E-2</v>
          </cell>
          <cell r="CG65">
            <v>1984</v>
          </cell>
          <cell r="CH65">
            <v>0.26035297952233472</v>
          </cell>
        </row>
        <row r="66">
          <cell r="A66">
            <v>1985</v>
          </cell>
          <cell r="B66">
            <v>7583</v>
          </cell>
          <cell r="C66">
            <v>7814</v>
          </cell>
          <cell r="D66">
            <v>7889</v>
          </cell>
          <cell r="E66">
            <v>8125</v>
          </cell>
          <cell r="F66">
            <v>8360</v>
          </cell>
          <cell r="G66">
            <v>8690</v>
          </cell>
          <cell r="H66">
            <v>8722</v>
          </cell>
          <cell r="I66">
            <v>8321</v>
          </cell>
          <cell r="J66">
            <v>8146</v>
          </cell>
          <cell r="K66">
            <v>8149</v>
          </cell>
          <cell r="L66">
            <v>8680</v>
          </cell>
          <cell r="M66">
            <v>9083</v>
          </cell>
          <cell r="O66">
            <v>1985</v>
          </cell>
          <cell r="P66">
            <v>860</v>
          </cell>
          <cell r="Q66">
            <v>835</v>
          </cell>
          <cell r="R66">
            <v>837</v>
          </cell>
          <cell r="S66">
            <v>831</v>
          </cell>
          <cell r="T66">
            <v>814</v>
          </cell>
          <cell r="U66">
            <v>784</v>
          </cell>
          <cell r="V66">
            <v>784</v>
          </cell>
          <cell r="W66">
            <v>818</v>
          </cell>
          <cell r="X66">
            <v>817</v>
          </cell>
          <cell r="Y66">
            <v>832</v>
          </cell>
          <cell r="Z66">
            <v>784</v>
          </cell>
          <cell r="AA66">
            <v>745</v>
          </cell>
          <cell r="AC66">
            <v>1985</v>
          </cell>
          <cell r="AD66">
            <v>7713</v>
          </cell>
          <cell r="AE66">
            <v>7808</v>
          </cell>
          <cell r="AF66">
            <v>8036</v>
          </cell>
          <cell r="AG66">
            <v>8146</v>
          </cell>
          <cell r="AH66">
            <v>8583</v>
          </cell>
          <cell r="AI66">
            <v>8766</v>
          </cell>
          <cell r="AJ66">
            <v>8335</v>
          </cell>
          <cell r="AK66">
            <v>8429</v>
          </cell>
          <cell r="AL66">
            <v>7934</v>
          </cell>
          <cell r="AM66">
            <v>8384</v>
          </cell>
          <cell r="AN66">
            <v>8765</v>
          </cell>
          <cell r="AO66">
            <v>9317</v>
          </cell>
          <cell r="AQ66">
            <v>1985</v>
          </cell>
          <cell r="AR66">
            <v>7.1610005710018897E-3</v>
          </cell>
          <cell r="AS66">
            <v>7.0494511430917502E-3</v>
          </cell>
          <cell r="AT66">
            <v>7.0473584784836061E-3</v>
          </cell>
          <cell r="AU66">
            <v>7.0016954952712793E-3</v>
          </cell>
          <cell r="AV66">
            <v>6.9615353138554707E-3</v>
          </cell>
          <cell r="AW66">
            <v>6.6147811565497689E-3</v>
          </cell>
          <cell r="AX66">
            <v>6.5005399650163512E-3</v>
          </cell>
          <cell r="AY66">
            <v>6.8052169566086788E-3</v>
          </cell>
          <cell r="AZ66">
            <v>6.5797465100644603E-3</v>
          </cell>
          <cell r="BA66">
            <v>7.1212167044786157E-3</v>
          </cell>
          <cell r="BB66">
            <v>6.7639949109414756E-3</v>
          </cell>
          <cell r="BC66">
            <v>6.4335757748621401E-3</v>
          </cell>
          <cell r="BE66">
            <v>1985</v>
          </cell>
          <cell r="BF66">
            <v>1.6339438661220118E-2</v>
          </cell>
          <cell r="BG66">
            <v>1.2316867626085859E-2</v>
          </cell>
          <cell r="BH66">
            <v>2.9200819672131173E-2</v>
          </cell>
          <cell r="BI66">
            <v>1.3688402190144444E-2</v>
          </cell>
          <cell r="BJ66">
            <v>5.3645961207954729E-2</v>
          </cell>
          <cell r="BK66">
            <v>2.1321216357916839E-2</v>
          </cell>
          <cell r="BL66">
            <v>-4.9167237052247348E-2</v>
          </cell>
          <cell r="BM66">
            <v>1.127774445110985E-2</v>
          </cell>
          <cell r="BN66">
            <v>-5.8725827500296646E-2</v>
          </cell>
          <cell r="BO66">
            <v>5.6717922863624981E-2</v>
          </cell>
          <cell r="BP66">
            <v>4.5443702290076438E-2</v>
          </cell>
          <cell r="BQ66">
            <v>6.2977752424415279E-2</v>
          </cell>
          <cell r="BS66">
            <v>1985</v>
          </cell>
          <cell r="BT66">
            <v>2.3500439232222007E-2</v>
          </cell>
          <cell r="BU66">
            <v>1.9366318769177611E-2</v>
          </cell>
          <cell r="BV66">
            <v>3.6248178150614777E-2</v>
          </cell>
          <cell r="BW66">
            <v>2.0690097685415722E-2</v>
          </cell>
          <cell r="BX66">
            <v>6.0607496521810203E-2</v>
          </cell>
          <cell r="BY66">
            <v>2.7935997514466609E-2</v>
          </cell>
          <cell r="BZ66">
            <v>-4.2666697087230997E-2</v>
          </cell>
          <cell r="CA66">
            <v>1.8082961407718527E-2</v>
          </cell>
          <cell r="CB66">
            <v>-5.2146080990232185E-2</v>
          </cell>
          <cell r="CC66">
            <v>6.3839139568103595E-2</v>
          </cell>
          <cell r="CD66">
            <v>5.2207697201017915E-2</v>
          </cell>
          <cell r="CE66">
            <v>6.9411328199277422E-2</v>
          </cell>
          <cell r="CG66">
            <v>1985</v>
          </cell>
          <cell r="CH66">
            <v>0.33047502748149915</v>
          </cell>
        </row>
        <row r="67">
          <cell r="A67">
            <v>1986</v>
          </cell>
          <cell r="B67">
            <v>9206</v>
          </cell>
          <cell r="C67">
            <v>9751</v>
          </cell>
          <cell r="D67">
            <v>10527</v>
          </cell>
          <cell r="E67">
            <v>10378</v>
          </cell>
          <cell r="F67">
            <v>10239</v>
          </cell>
          <cell r="G67">
            <v>10665</v>
          </cell>
          <cell r="H67">
            <v>11213</v>
          </cell>
          <cell r="I67">
            <v>11853</v>
          </cell>
          <cell r="J67">
            <v>11311</v>
          </cell>
          <cell r="K67">
            <v>11081</v>
          </cell>
          <cell r="L67">
            <v>11410</v>
          </cell>
          <cell r="M67">
            <v>11552</v>
          </cell>
          <cell r="O67">
            <v>1986</v>
          </cell>
          <cell r="P67">
            <v>742</v>
          </cell>
          <cell r="Q67">
            <v>711</v>
          </cell>
          <cell r="R67">
            <v>678</v>
          </cell>
          <cell r="S67">
            <v>668</v>
          </cell>
          <cell r="T67">
            <v>681</v>
          </cell>
          <cell r="U67">
            <v>660</v>
          </cell>
          <cell r="V67">
            <v>628</v>
          </cell>
          <cell r="W67">
            <v>597</v>
          </cell>
          <cell r="X67">
            <v>614</v>
          </cell>
          <cell r="Y67">
            <v>637</v>
          </cell>
          <cell r="Z67">
            <v>619</v>
          </cell>
          <cell r="AA67">
            <v>613</v>
          </cell>
          <cell r="AC67">
            <v>1986</v>
          </cell>
          <cell r="AD67">
            <v>9533</v>
          </cell>
          <cell r="AE67">
            <v>10069</v>
          </cell>
          <cell r="AF67">
            <v>10527</v>
          </cell>
          <cell r="AG67">
            <v>10119</v>
          </cell>
          <cell r="AH67">
            <v>10593</v>
          </cell>
          <cell r="AI67">
            <v>11167</v>
          </cell>
          <cell r="AJ67">
            <v>11424</v>
          </cell>
          <cell r="AK67">
            <v>12374</v>
          </cell>
          <cell r="AL67">
            <v>10909</v>
          </cell>
          <cell r="AM67">
            <v>11401</v>
          </cell>
          <cell r="AN67">
            <v>11582</v>
          </cell>
          <cell r="AO67">
            <v>11229</v>
          </cell>
          <cell r="AQ67">
            <v>1986</v>
          </cell>
          <cell r="AR67">
            <v>6.1096669171049334E-3</v>
          </cell>
          <cell r="AS67">
            <v>6.0604924997377527E-3</v>
          </cell>
          <cell r="AT67">
            <v>5.9069967226139638E-3</v>
          </cell>
          <cell r="AU67">
            <v>5.4878756214179411E-3</v>
          </cell>
          <cell r="AV67">
            <v>5.7422991402312487E-3</v>
          </cell>
          <cell r="AW67">
            <v>5.5373831775700939E-3</v>
          </cell>
          <cell r="AX67">
            <v>5.2548908987791404E-3</v>
          </cell>
          <cell r="AY67">
            <v>5.1618237920168075E-3</v>
          </cell>
          <cell r="AZ67">
            <v>4.6771146489952044E-3</v>
          </cell>
          <cell r="BA67">
            <v>5.3920287530173855E-3</v>
          </cell>
          <cell r="BB67">
            <v>5.1624053445604194E-3</v>
          </cell>
          <cell r="BC67">
            <v>5.0951015944281355E-3</v>
          </cell>
          <cell r="BE67">
            <v>1986</v>
          </cell>
          <cell r="BF67">
            <v>2.3183428142105722E-2</v>
          </cell>
          <cell r="BG67">
            <v>5.6225742158816816E-2</v>
          </cell>
          <cell r="BH67">
            <v>4.548614559539188E-2</v>
          </cell>
          <cell r="BI67">
            <v>-3.8757480763750407E-2</v>
          </cell>
          <cell r="BJ67">
            <v>4.6842573376815855E-2</v>
          </cell>
          <cell r="BK67">
            <v>5.4186727083923358E-2</v>
          </cell>
          <cell r="BL67">
            <v>2.3014238380943963E-2</v>
          </cell>
          <cell r="BM67">
            <v>8.3158263305322055E-2</v>
          </cell>
          <cell r="BN67">
            <v>-0.11839340552771938</v>
          </cell>
          <cell r="BO67">
            <v>4.5100375836465201E-2</v>
          </cell>
          <cell r="BP67">
            <v>1.5875800368388759E-2</v>
          </cell>
          <cell r="BQ67">
            <v>-3.0478328440683766E-2</v>
          </cell>
          <cell r="BS67">
            <v>1986</v>
          </cell>
          <cell r="BT67">
            <v>2.9293095059210655E-2</v>
          </cell>
          <cell r="BU67">
            <v>6.2286234658554568E-2</v>
          </cell>
          <cell r="BV67">
            <v>5.1393142318005847E-2</v>
          </cell>
          <cell r="BW67">
            <v>-3.3269605142332466E-2</v>
          </cell>
          <cell r="BX67">
            <v>5.2584872517047104E-2</v>
          </cell>
          <cell r="BY67">
            <v>5.9724110261493449E-2</v>
          </cell>
          <cell r="BZ67">
            <v>2.8269129279723103E-2</v>
          </cell>
          <cell r="CA67">
            <v>8.8320087097338865E-2</v>
          </cell>
          <cell r="CB67">
            <v>-0.11371629087872417</v>
          </cell>
          <cell r="CC67">
            <v>5.0492404589482585E-2</v>
          </cell>
          <cell r="CD67">
            <v>2.103820571294918E-2</v>
          </cell>
          <cell r="CE67">
            <v>-2.538322684625563E-2</v>
          </cell>
          <cell r="CG67">
            <v>1986</v>
          </cell>
          <cell r="CH67">
            <v>0.28530461296281118</v>
          </cell>
        </row>
        <row r="68">
          <cell r="A68">
            <v>1987</v>
          </cell>
          <cell r="B68">
            <v>12009</v>
          </cell>
          <cell r="C68">
            <v>11987</v>
          </cell>
          <cell r="D68">
            <v>11765</v>
          </cell>
          <cell r="E68">
            <v>10997</v>
          </cell>
          <cell r="F68">
            <v>10806</v>
          </cell>
          <cell r="G68">
            <v>11263</v>
          </cell>
          <cell r="H68">
            <v>11093</v>
          </cell>
          <cell r="I68">
            <v>11770</v>
          </cell>
          <cell r="J68">
            <v>11498</v>
          </cell>
          <cell r="K68">
            <v>11173</v>
          </cell>
          <cell r="L68">
            <v>10649</v>
          </cell>
          <cell r="M68">
            <v>10236</v>
          </cell>
          <cell r="O68">
            <v>1987</v>
          </cell>
          <cell r="P68">
            <v>588</v>
          </cell>
          <cell r="Q68">
            <v>595</v>
          </cell>
          <cell r="R68">
            <v>600</v>
          </cell>
          <cell r="S68">
            <v>668</v>
          </cell>
          <cell r="T68">
            <v>689</v>
          </cell>
          <cell r="U68">
            <v>664</v>
          </cell>
          <cell r="V68">
            <v>669</v>
          </cell>
          <cell r="W68">
            <v>630</v>
          </cell>
          <cell r="X68">
            <v>642</v>
          </cell>
          <cell r="Y68">
            <v>660</v>
          </cell>
          <cell r="Z68">
            <v>695</v>
          </cell>
          <cell r="AA68">
            <v>719</v>
          </cell>
          <cell r="AC68">
            <v>1987</v>
          </cell>
          <cell r="AD68">
            <v>12275</v>
          </cell>
          <cell r="AE68">
            <v>11846</v>
          </cell>
          <cell r="AF68">
            <v>11563</v>
          </cell>
          <cell r="AG68">
            <v>11023</v>
          </cell>
          <cell r="AH68">
            <v>10891</v>
          </cell>
          <cell r="AI68">
            <v>11307</v>
          </cell>
          <cell r="AJ68">
            <v>11217</v>
          </cell>
          <cell r="AK68">
            <v>11747</v>
          </cell>
          <cell r="AL68">
            <v>11711</v>
          </cell>
          <cell r="AM68">
            <v>10825</v>
          </cell>
          <cell r="AN68">
            <v>10163</v>
          </cell>
          <cell r="AO68">
            <v>10212</v>
          </cell>
          <cell r="AQ68">
            <v>1987</v>
          </cell>
          <cell r="AR68">
            <v>5.2403686882180065E-3</v>
          </cell>
          <cell r="AS68">
            <v>4.8419993211133733E-3</v>
          </cell>
          <cell r="AT68">
            <v>4.9658112443018735E-3</v>
          </cell>
          <cell r="AU68">
            <v>5.2941825939058496E-3</v>
          </cell>
          <cell r="AV68">
            <v>5.6286355801505941E-3</v>
          </cell>
          <cell r="AW68">
            <v>5.7223334251522663E-3</v>
          </cell>
          <cell r="AX68">
            <v>5.4694857168125941E-3</v>
          </cell>
          <cell r="AY68">
            <v>5.5088258892752075E-3</v>
          </cell>
          <cell r="AZ68">
            <v>5.2365965778496636E-3</v>
          </cell>
          <cell r="BA68">
            <v>5.247331568610708E-3</v>
          </cell>
          <cell r="BB68">
            <v>5.6975019245573523E-3</v>
          </cell>
          <cell r="BC68">
            <v>6.0347043195906717E-3</v>
          </cell>
          <cell r="BE68">
            <v>1987</v>
          </cell>
          <cell r="BF68">
            <v>9.3151660878083575E-2</v>
          </cell>
          <cell r="BG68">
            <v>-3.4949083503055034E-2</v>
          </cell>
          <cell r="BH68">
            <v>-2.3889920648320073E-2</v>
          </cell>
          <cell r="BI68">
            <v>-4.6700683213698913E-2</v>
          </cell>
          <cell r="BJ68">
            <v>-1.1974961444252918E-2</v>
          </cell>
          <cell r="BK68">
            <v>3.8196676154623077E-2</v>
          </cell>
          <cell r="BL68">
            <v>-7.9596710002652893E-3</v>
          </cell>
          <cell r="BM68">
            <v>4.7249710261210609E-2</v>
          </cell>
          <cell r="BN68">
            <v>-3.0646122414232924E-3</v>
          </cell>
          <cell r="BO68">
            <v>-7.565536674921014E-2</v>
          </cell>
          <cell r="BP68">
            <v>-6.1154734411085432E-2</v>
          </cell>
          <cell r="BQ68">
            <v>4.82141100068878E-3</v>
          </cell>
          <cell r="BS68">
            <v>1987</v>
          </cell>
          <cell r="BT68">
            <v>9.8392029566301581E-2</v>
          </cell>
          <cell r="BU68">
            <v>-3.0107084181941662E-2</v>
          </cell>
          <cell r="BV68">
            <v>-1.8924109404018199E-2</v>
          </cell>
          <cell r="BW68">
            <v>-4.1406500619793063E-2</v>
          </cell>
          <cell r="BX68">
            <v>-6.3463258641023243E-3</v>
          </cell>
          <cell r="BY68">
            <v>4.3919009579775341E-2</v>
          </cell>
          <cell r="BZ68">
            <v>-2.4901852834526951E-3</v>
          </cell>
          <cell r="CA68">
            <v>5.2758536150485813E-2</v>
          </cell>
          <cell r="CB68">
            <v>2.1719843364263712E-3</v>
          </cell>
          <cell r="CC68">
            <v>-7.0408035180599432E-2</v>
          </cell>
          <cell r="CD68">
            <v>-5.5457232486528077E-2</v>
          </cell>
          <cell r="CE68">
            <v>1.0856115320279452E-2</v>
          </cell>
          <cell r="CG68">
            <v>1987</v>
          </cell>
          <cell r="CH68">
            <v>-2.9240544542750824E-2</v>
          </cell>
        </row>
        <row r="69">
          <cell r="A69">
            <v>1988</v>
          </cell>
          <cell r="B69">
            <v>10613</v>
          </cell>
          <cell r="C69">
            <v>11067</v>
          </cell>
          <cell r="D69">
            <v>10724</v>
          </cell>
          <cell r="E69">
            <v>10412</v>
          </cell>
          <cell r="F69">
            <v>10311</v>
          </cell>
          <cell r="G69">
            <v>10986</v>
          </cell>
          <cell r="H69">
            <v>10849</v>
          </cell>
          <cell r="I69">
            <v>10789</v>
          </cell>
          <cell r="J69">
            <v>10967</v>
          </cell>
          <cell r="K69">
            <v>11300</v>
          </cell>
          <cell r="L69">
            <v>11170</v>
          </cell>
          <cell r="M69">
            <v>11302</v>
          </cell>
          <cell r="O69">
            <v>1988</v>
          </cell>
          <cell r="P69">
            <v>704</v>
          </cell>
          <cell r="Q69">
            <v>673</v>
          </cell>
          <cell r="R69">
            <v>699</v>
          </cell>
          <cell r="S69">
            <v>730</v>
          </cell>
          <cell r="T69">
            <v>744</v>
          </cell>
          <cell r="U69">
            <v>696</v>
          </cell>
          <cell r="V69">
            <v>716</v>
          </cell>
          <cell r="W69">
            <v>720</v>
          </cell>
          <cell r="X69">
            <v>709</v>
          </cell>
          <cell r="Y69">
            <v>701</v>
          </cell>
          <cell r="Z69">
            <v>704</v>
          </cell>
          <cell r="AA69">
            <v>698</v>
          </cell>
          <cell r="AC69">
            <v>1988</v>
          </cell>
          <cell r="AD69">
            <v>11327</v>
          </cell>
          <cell r="AE69">
            <v>11066</v>
          </cell>
          <cell r="AF69">
            <v>10421</v>
          </cell>
          <cell r="AG69">
            <v>10377</v>
          </cell>
          <cell r="AH69">
            <v>10790</v>
          </cell>
          <cell r="AI69">
            <v>11066</v>
          </cell>
          <cell r="AJ69">
            <v>11021</v>
          </cell>
          <cell r="AK69">
            <v>10805</v>
          </cell>
          <cell r="AL69">
            <v>11186</v>
          </cell>
          <cell r="AM69">
            <v>11413</v>
          </cell>
          <cell r="AN69">
            <v>11258</v>
          </cell>
          <cell r="AO69">
            <v>11264</v>
          </cell>
          <cell r="AQ69">
            <v>1988</v>
          </cell>
          <cell r="AR69">
            <v>6.0970361666013847E-3</v>
          </cell>
          <cell r="AS69">
            <v>5.4795996292045556E-3</v>
          </cell>
          <cell r="AT69">
            <v>5.6449756009398161E-3</v>
          </cell>
          <cell r="AU69">
            <v>6.0780795189201283E-3</v>
          </cell>
          <cell r="AV69">
            <v>6.1605666377565768E-3</v>
          </cell>
          <cell r="AW69">
            <v>5.9053568118628361E-3</v>
          </cell>
          <cell r="AX69">
            <v>5.8496626302789326E-3</v>
          </cell>
          <cell r="AY69">
            <v>5.8736956718991014E-3</v>
          </cell>
          <cell r="AZ69">
            <v>5.9969173222273629E-3</v>
          </cell>
          <cell r="BA69">
            <v>5.9012009058942733E-3</v>
          </cell>
          <cell r="BB69">
            <v>5.7417564765326083E-3</v>
          </cell>
          <cell r="BC69">
            <v>5.8394001302777285E-3</v>
          </cell>
          <cell r="BE69">
            <v>1988</v>
          </cell>
          <cell r="BF69">
            <v>0.10918527222875052</v>
          </cell>
          <cell r="BG69">
            <v>-2.3042288337600469E-2</v>
          </cell>
          <cell r="BH69">
            <v>-5.8286643773721281E-2</v>
          </cell>
          <cell r="BI69">
            <v>-4.2222435466845454E-3</v>
          </cell>
          <cell r="BJ69">
            <v>3.9799556711959116E-2</v>
          </cell>
          <cell r="BK69">
            <v>2.5579240037071349E-2</v>
          </cell>
          <cell r="BL69">
            <v>-4.0665100307247792E-3</v>
          </cell>
          <cell r="BM69">
            <v>-1.9598947463932537E-2</v>
          </cell>
          <cell r="BN69">
            <v>3.5261453031004253E-2</v>
          </cell>
          <cell r="BO69">
            <v>2.0293223672447791E-2</v>
          </cell>
          <cell r="BP69">
            <v>-1.3581004118110918E-2</v>
          </cell>
          <cell r="BQ69">
            <v>5.3295434357791827E-4</v>
          </cell>
          <cell r="BS69">
            <v>1988</v>
          </cell>
          <cell r="BT69">
            <v>0.1152823083953519</v>
          </cell>
          <cell r="BU69">
            <v>-1.7562688708395915E-2</v>
          </cell>
          <cell r="BV69">
            <v>-5.2641668172781465E-2</v>
          </cell>
          <cell r="BW69">
            <v>1.855835972235583E-3</v>
          </cell>
          <cell r="BX69">
            <v>4.5960123349715692E-2</v>
          </cell>
          <cell r="BY69">
            <v>3.1484596848934183E-2</v>
          </cell>
          <cell r="BZ69">
            <v>1.7831525995541534E-3</v>
          </cell>
          <cell r="CA69">
            <v>-1.3725251792033436E-2</v>
          </cell>
          <cell r="CB69">
            <v>4.1258370353231613E-2</v>
          </cell>
          <cell r="CC69">
            <v>2.6194424578342063E-2</v>
          </cell>
          <cell r="CD69">
            <v>-7.8392476415783084E-3</v>
          </cell>
          <cell r="CE69">
            <v>6.3723544738556468E-3</v>
          </cell>
          <cell r="CG69">
            <v>1988</v>
          </cell>
          <cell r="CH69">
            <v>0.1827353634522757</v>
          </cell>
        </row>
        <row r="70">
          <cell r="A70">
            <v>1989</v>
          </cell>
          <cell r="B70">
            <v>11437</v>
          </cell>
          <cell r="C70">
            <v>11688</v>
          </cell>
          <cell r="D70">
            <v>11665</v>
          </cell>
          <cell r="E70">
            <v>11991</v>
          </cell>
          <cell r="F70">
            <v>12774</v>
          </cell>
          <cell r="G70">
            <v>13350</v>
          </cell>
          <cell r="H70">
            <v>13722</v>
          </cell>
          <cell r="I70">
            <v>14047</v>
          </cell>
          <cell r="J70">
            <v>14098</v>
          </cell>
          <cell r="K70">
            <v>14271</v>
          </cell>
          <cell r="L70">
            <v>14337</v>
          </cell>
          <cell r="M70">
            <v>15218</v>
          </cell>
          <cell r="O70">
            <v>1989</v>
          </cell>
          <cell r="P70">
            <v>699</v>
          </cell>
          <cell r="Q70">
            <v>692</v>
          </cell>
          <cell r="R70">
            <v>706</v>
          </cell>
          <cell r="S70">
            <v>695</v>
          </cell>
          <cell r="T70">
            <v>662</v>
          </cell>
          <cell r="U70">
            <v>635</v>
          </cell>
          <cell r="V70">
            <v>620</v>
          </cell>
          <cell r="W70">
            <v>611</v>
          </cell>
          <cell r="X70">
            <v>605</v>
          </cell>
          <cell r="Y70">
            <v>595</v>
          </cell>
          <cell r="Z70">
            <v>593</v>
          </cell>
          <cell r="AA70">
            <v>553</v>
          </cell>
          <cell r="AC70">
            <v>1989</v>
          </cell>
          <cell r="AD70">
            <v>11841</v>
          </cell>
          <cell r="AE70">
            <v>11519</v>
          </cell>
          <cell r="AF70">
            <v>11760</v>
          </cell>
          <cell r="AG70">
            <v>12436</v>
          </cell>
          <cell r="AH70">
            <v>13087</v>
          </cell>
          <cell r="AI70">
            <v>13227</v>
          </cell>
          <cell r="AJ70">
            <v>14219</v>
          </cell>
          <cell r="AK70">
            <v>14067</v>
          </cell>
          <cell r="AL70">
            <v>14235</v>
          </cell>
          <cell r="AM70">
            <v>14228</v>
          </cell>
          <cell r="AN70">
            <v>14635</v>
          </cell>
          <cell r="AO70">
            <v>15634</v>
          </cell>
          <cell r="AQ70">
            <v>1989</v>
          </cell>
          <cell r="AR70">
            <v>5.9144642223011371E-3</v>
          </cell>
          <cell r="AS70">
            <v>5.6921543788531377E-3</v>
          </cell>
          <cell r="AT70">
            <v>5.9579028850884046E-3</v>
          </cell>
          <cell r="AU70">
            <v>5.9054315476190474E-3</v>
          </cell>
          <cell r="AV70">
            <v>5.6666050176905755E-3</v>
          </cell>
          <cell r="AW70">
            <v>5.3980094750515784E-3</v>
          </cell>
          <cell r="AX70">
            <v>5.3600211688213505E-3</v>
          </cell>
          <cell r="AY70">
            <v>5.0300753686382069E-3</v>
          </cell>
          <cell r="AZ70">
            <v>5.0527771853747542E-3</v>
          </cell>
          <cell r="BA70">
            <v>4.9708728486125746E-3</v>
          </cell>
          <cell r="BB70">
            <v>4.9795245290975548E-3</v>
          </cell>
          <cell r="BC70">
            <v>4.7919109440838171E-3</v>
          </cell>
          <cell r="BE70">
            <v>1989</v>
          </cell>
          <cell r="BF70">
            <v>5.1225142045454586E-2</v>
          </cell>
          <cell r="BG70">
            <v>-2.7193649185035085E-2</v>
          </cell>
          <cell r="BH70">
            <v>2.0921955030818618E-2</v>
          </cell>
          <cell r="BI70">
            <v>5.7482993197278898E-2</v>
          </cell>
          <cell r="BJ70">
            <v>5.2348021871984507E-2</v>
          </cell>
          <cell r="BK70">
            <v>1.0697638878276239E-2</v>
          </cell>
          <cell r="BL70">
            <v>7.4998109926665224E-2</v>
          </cell>
          <cell r="BM70">
            <v>-1.0689921935438496E-2</v>
          </cell>
          <cell r="BN70">
            <v>1.1942844956280618E-2</v>
          </cell>
          <cell r="BO70">
            <v>-4.9174569722509887E-4</v>
          </cell>
          <cell r="BP70">
            <v>2.8605566488614009E-2</v>
          </cell>
          <cell r="BQ70">
            <v>6.8261018107277138E-2</v>
          </cell>
          <cell r="BS70">
            <v>1989</v>
          </cell>
          <cell r="BT70">
            <v>5.7139606267755723E-2</v>
          </cell>
          <cell r="BU70">
            <v>-2.1501494806181947E-2</v>
          </cell>
          <cell r="BV70">
            <v>2.6879857915907024E-2</v>
          </cell>
          <cell r="BW70">
            <v>6.3388424744897948E-2</v>
          </cell>
          <cell r="BX70">
            <v>5.8014626889675083E-2</v>
          </cell>
          <cell r="BY70">
            <v>1.6095648353327816E-2</v>
          </cell>
          <cell r="BZ70">
            <v>8.0358131095486576E-2</v>
          </cell>
          <cell r="CA70">
            <v>-5.6598465668002886E-3</v>
          </cell>
          <cell r="CB70">
            <v>1.6995622141655373E-2</v>
          </cell>
          <cell r="CC70">
            <v>4.4791271513874758E-3</v>
          </cell>
          <cell r="CD70">
            <v>3.3585091017711566E-2</v>
          </cell>
          <cell r="CE70">
            <v>7.305292905136096E-2</v>
          </cell>
          <cell r="CG70">
            <v>1989</v>
          </cell>
          <cell r="CH70">
            <v>0.47795237873354202</v>
          </cell>
        </row>
        <row r="71">
          <cell r="A71">
            <v>1990</v>
          </cell>
          <cell r="B71">
            <v>14604</v>
          </cell>
          <cell r="C71">
            <v>14099</v>
          </cell>
          <cell r="D71">
            <v>14192</v>
          </cell>
          <cell r="E71">
            <v>14089</v>
          </cell>
          <cell r="F71">
            <v>14366</v>
          </cell>
          <cell r="G71">
            <v>14352</v>
          </cell>
          <cell r="H71">
            <v>13786</v>
          </cell>
          <cell r="I71">
            <v>13276</v>
          </cell>
          <cell r="J71">
            <v>13033</v>
          </cell>
          <cell r="K71">
            <v>13791</v>
          </cell>
          <cell r="L71">
            <v>14158</v>
          </cell>
          <cell r="M71">
            <v>14446</v>
          </cell>
          <cell r="O71">
            <v>1990</v>
          </cell>
          <cell r="P71">
            <v>558</v>
          </cell>
          <cell r="Q71">
            <v>584</v>
          </cell>
          <cell r="R71">
            <v>584</v>
          </cell>
          <cell r="S71">
            <v>592</v>
          </cell>
          <cell r="T71">
            <v>578</v>
          </cell>
          <cell r="U71">
            <v>576</v>
          </cell>
          <cell r="V71">
            <v>603</v>
          </cell>
          <cell r="W71">
            <v>617</v>
          </cell>
          <cell r="X71">
            <v>636</v>
          </cell>
          <cell r="Y71">
            <v>602</v>
          </cell>
          <cell r="Z71">
            <v>589</v>
          </cell>
          <cell r="AA71">
            <v>573</v>
          </cell>
          <cell r="AC71">
            <v>1990</v>
          </cell>
          <cell r="AD71">
            <v>14302</v>
          </cell>
          <cell r="AE71">
            <v>14078</v>
          </cell>
          <cell r="AF71">
            <v>14272</v>
          </cell>
          <cell r="AG71">
            <v>13652</v>
          </cell>
          <cell r="AH71">
            <v>14513</v>
          </cell>
          <cell r="AI71">
            <v>14139</v>
          </cell>
          <cell r="AJ71">
            <v>14024</v>
          </cell>
          <cell r="AK71">
            <v>12844</v>
          </cell>
          <cell r="AL71">
            <v>13302</v>
          </cell>
          <cell r="AM71">
            <v>14101</v>
          </cell>
          <cell r="AN71">
            <v>14304</v>
          </cell>
          <cell r="AO71">
            <v>14359</v>
          </cell>
          <cell r="AQ71">
            <v>1990</v>
          </cell>
          <cell r="AR71">
            <v>4.3436484584879111E-3</v>
          </cell>
          <cell r="AS71">
            <v>4.7975900806414024E-3</v>
          </cell>
          <cell r="AT71">
            <v>4.9060756736278837E-3</v>
          </cell>
          <cell r="AU71">
            <v>4.8700766068759341E-3</v>
          </cell>
          <cell r="AV71">
            <v>5.068578474460397E-3</v>
          </cell>
          <cell r="AW71">
            <v>4.7467511885895403E-3</v>
          </cell>
          <cell r="AX71">
            <v>4.8995438149798433E-3</v>
          </cell>
          <cell r="AY71">
            <v>4.867424890663624E-3</v>
          </cell>
          <cell r="AZ71">
            <v>5.37798972282778E-3</v>
          </cell>
          <cell r="BA71">
            <v>5.2010863028116071E-3</v>
          </cell>
          <cell r="BB71">
            <v>4.9281741247665647E-3</v>
          </cell>
          <cell r="BC71">
            <v>4.8224028243847878E-3</v>
          </cell>
          <cell r="BE71">
            <v>1990</v>
          </cell>
          <cell r="BF71">
            <v>-8.5198925418958682E-2</v>
          </cell>
          <cell r="BG71">
            <v>-1.5662145154523799E-2</v>
          </cell>
          <cell r="BH71">
            <v>1.3780366529336563E-2</v>
          </cell>
          <cell r="BI71">
            <v>-4.344170403587444E-2</v>
          </cell>
          <cell r="BJ71">
            <v>6.306768239085847E-2</v>
          </cell>
          <cell r="BK71">
            <v>-2.5769999310962577E-2</v>
          </cell>
          <cell r="BL71">
            <v>-8.1335313671405673E-3</v>
          </cell>
          <cell r="BM71">
            <v>-8.4141471762692488E-2</v>
          </cell>
          <cell r="BN71">
            <v>3.5658673310495104E-2</v>
          </cell>
          <cell r="BO71">
            <v>6.0066155465343662E-2</v>
          </cell>
          <cell r="BP71">
            <v>1.4396142117580224E-2</v>
          </cell>
          <cell r="BQ71">
            <v>3.8450782997763167E-3</v>
          </cell>
          <cell r="BS71">
            <v>1990</v>
          </cell>
          <cell r="BT71">
            <v>-8.0855276960470776E-2</v>
          </cell>
          <cell r="BU71">
            <v>-1.0864555073882396E-2</v>
          </cell>
          <cell r="BV71">
            <v>1.8686442202964448E-2</v>
          </cell>
          <cell r="BW71">
            <v>-3.8571627428998508E-2</v>
          </cell>
          <cell r="BX71">
            <v>6.8136260865318862E-2</v>
          </cell>
          <cell r="BY71">
            <v>-2.1023248122373037E-2</v>
          </cell>
          <cell r="BZ71">
            <v>-3.2339875521607241E-3</v>
          </cell>
          <cell r="CA71">
            <v>-7.9274046872028867E-2</v>
          </cell>
          <cell r="CB71">
            <v>4.1036663033322887E-2</v>
          </cell>
          <cell r="CC71">
            <v>6.5267241768155265E-2</v>
          </cell>
          <cell r="CD71">
            <v>1.932431624234679E-2</v>
          </cell>
          <cell r="CE71">
            <v>8.6674811241611045E-3</v>
          </cell>
          <cell r="CG71">
            <v>1990</v>
          </cell>
          <cell r="CH71">
            <v>-2.5672932216477373E-2</v>
          </cell>
        </row>
        <row r="72">
          <cell r="A72">
            <v>1991</v>
          </cell>
          <cell r="B72">
            <v>13838</v>
          </cell>
          <cell r="C72">
            <v>14319</v>
          </cell>
          <cell r="D72">
            <v>14284</v>
          </cell>
          <cell r="E72">
            <v>14313</v>
          </cell>
          <cell r="F72">
            <v>13866</v>
          </cell>
          <cell r="G72">
            <v>13573</v>
          </cell>
          <cell r="H72">
            <v>13775</v>
          </cell>
          <cell r="I72">
            <v>14088</v>
          </cell>
          <cell r="J72">
            <v>14284</v>
          </cell>
          <cell r="K72">
            <v>14454</v>
          </cell>
          <cell r="L72">
            <v>14666</v>
          </cell>
          <cell r="M72">
            <v>14881</v>
          </cell>
          <cell r="O72">
            <v>1991</v>
          </cell>
          <cell r="P72">
            <v>607</v>
          </cell>
          <cell r="Q72">
            <v>584</v>
          </cell>
          <cell r="R72">
            <v>588</v>
          </cell>
          <cell r="S72">
            <v>588</v>
          </cell>
          <cell r="T72">
            <v>609</v>
          </cell>
          <cell r="U72">
            <v>623</v>
          </cell>
          <cell r="V72">
            <v>611</v>
          </cell>
          <cell r="W72">
            <v>599</v>
          </cell>
          <cell r="X72">
            <v>595</v>
          </cell>
          <cell r="Y72">
            <v>587</v>
          </cell>
          <cell r="Z72">
            <v>580</v>
          </cell>
          <cell r="AA72">
            <v>571</v>
          </cell>
          <cell r="AC72">
            <v>1991</v>
          </cell>
          <cell r="AD72">
            <v>13856</v>
          </cell>
          <cell r="AE72">
            <v>14270</v>
          </cell>
          <cell r="AF72">
            <v>14482</v>
          </cell>
          <cell r="AG72">
            <v>14178</v>
          </cell>
          <cell r="AH72">
            <v>13923</v>
          </cell>
          <cell r="AI72">
            <v>13658</v>
          </cell>
          <cell r="AJ72">
            <v>14008</v>
          </cell>
          <cell r="AK72">
            <v>14300</v>
          </cell>
          <cell r="AL72">
            <v>14518</v>
          </cell>
          <cell r="AM72">
            <v>14737</v>
          </cell>
          <cell r="AN72">
            <v>14522</v>
          </cell>
          <cell r="AO72">
            <v>15516</v>
          </cell>
          <cell r="AQ72">
            <v>1991</v>
          </cell>
          <cell r="AR72">
            <v>4.8747974557188283E-3</v>
          </cell>
          <cell r="AS72">
            <v>5.0292869515011548E-3</v>
          </cell>
          <cell r="AT72">
            <v>4.9048072880168185E-3</v>
          </cell>
          <cell r="AU72">
            <v>4.8428186714542191E-3</v>
          </cell>
          <cell r="AV72">
            <v>4.9633199322894625E-3</v>
          </cell>
          <cell r="AW72">
            <v>5.0611571979219038E-3</v>
          </cell>
          <cell r="AX72">
            <v>5.1352839605603553E-3</v>
          </cell>
          <cell r="AY72">
            <v>5.0201741861793259E-3</v>
          </cell>
          <cell r="AZ72">
            <v>4.9527855477855482E-3</v>
          </cell>
          <cell r="BA72">
            <v>4.8701026312164206E-3</v>
          </cell>
          <cell r="BB72">
            <v>4.8100472733030239E-3</v>
          </cell>
          <cell r="BC72">
            <v>4.8759646283799297E-3</v>
          </cell>
          <cell r="BE72">
            <v>1991</v>
          </cell>
          <cell r="BF72">
            <v>-3.5030294588759614E-2</v>
          </cell>
          <cell r="BG72">
            <v>2.9878752886836057E-2</v>
          </cell>
          <cell r="BH72">
            <v>1.4856341976173804E-2</v>
          </cell>
          <cell r="BI72">
            <v>-2.099157574920596E-2</v>
          </cell>
          <cell r="BJ72">
            <v>-1.7985611510791366E-2</v>
          </cell>
          <cell r="BK72">
            <v>-1.9033254327372018E-2</v>
          </cell>
          <cell r="BL72">
            <v>2.5626006735978812E-2</v>
          </cell>
          <cell r="BM72">
            <v>2.0845231296402034E-2</v>
          </cell>
          <cell r="BN72">
            <v>1.5244755244755215E-2</v>
          </cell>
          <cell r="BO72">
            <v>1.5084722413555518E-2</v>
          </cell>
          <cell r="BP72">
            <v>-1.458912940218493E-2</v>
          </cell>
          <cell r="BQ72">
            <v>6.8447872193912573E-2</v>
          </cell>
          <cell r="BS72">
            <v>1991</v>
          </cell>
          <cell r="BT72">
            <v>-3.0155497133040787E-2</v>
          </cell>
          <cell r="BU72">
            <v>3.4908039838337214E-2</v>
          </cell>
          <cell r="BV72">
            <v>1.9761149264190623E-2</v>
          </cell>
          <cell r="BW72">
            <v>-1.6148757077751742E-2</v>
          </cell>
          <cell r="BX72">
            <v>-1.3022291578501904E-2</v>
          </cell>
          <cell r="BY72">
            <v>-1.3972097129450113E-2</v>
          </cell>
          <cell r="BZ72">
            <v>3.0761290696539167E-2</v>
          </cell>
          <cell r="CA72">
            <v>2.5865405482581358E-2</v>
          </cell>
          <cell r="CB72">
            <v>2.0197540792540762E-2</v>
          </cell>
          <cell r="CC72">
            <v>1.9954825044771939E-2</v>
          </cell>
          <cell r="CD72">
            <v>-9.7790821288819066E-3</v>
          </cell>
          <cell r="CE72">
            <v>7.3323836822292501E-2</v>
          </cell>
          <cell r="CG72">
            <v>1991</v>
          </cell>
          <cell r="CH72">
            <v>0.14605348011329666</v>
          </cell>
        </row>
        <row r="73">
          <cell r="A73">
            <v>1992</v>
          </cell>
          <cell r="B73">
            <v>14970</v>
          </cell>
          <cell r="C73">
            <v>14306</v>
          </cell>
          <cell r="D73">
            <v>13945</v>
          </cell>
          <cell r="E73">
            <v>14161</v>
          </cell>
          <cell r="F73">
            <v>14725</v>
          </cell>
          <cell r="G73">
            <v>14679</v>
          </cell>
          <cell r="H73">
            <v>15370</v>
          </cell>
          <cell r="I73">
            <v>15743</v>
          </cell>
          <cell r="J73">
            <v>15536</v>
          </cell>
          <cell r="K73">
            <v>15426</v>
          </cell>
          <cell r="L73">
            <v>15212</v>
          </cell>
          <cell r="M73">
            <v>15718</v>
          </cell>
          <cell r="O73">
            <v>1992</v>
          </cell>
          <cell r="P73">
            <v>572</v>
          </cell>
          <cell r="Q73">
            <v>599</v>
          </cell>
          <cell r="R73">
            <v>616</v>
          </cell>
          <cell r="S73">
            <v>608</v>
          </cell>
          <cell r="T73">
            <v>580</v>
          </cell>
          <cell r="U73">
            <v>584</v>
          </cell>
          <cell r="V73">
            <v>558</v>
          </cell>
          <cell r="W73">
            <v>547</v>
          </cell>
          <cell r="X73">
            <v>549</v>
          </cell>
          <cell r="Y73">
            <v>552</v>
          </cell>
          <cell r="Z73">
            <v>560</v>
          </cell>
          <cell r="AA73">
            <v>544</v>
          </cell>
          <cell r="AC73">
            <v>1992</v>
          </cell>
          <cell r="AD73">
            <v>14613</v>
          </cell>
          <cell r="AE73">
            <v>14143</v>
          </cell>
          <cell r="AF73">
            <v>13868</v>
          </cell>
          <cell r="AG73">
            <v>14690</v>
          </cell>
          <cell r="AH73">
            <v>14598</v>
          </cell>
          <cell r="AI73">
            <v>14733</v>
          </cell>
          <cell r="AJ73">
            <v>15825</v>
          </cell>
          <cell r="AK73">
            <v>15636</v>
          </cell>
          <cell r="AL73">
            <v>15679</v>
          </cell>
          <cell r="AM73">
            <v>15461</v>
          </cell>
          <cell r="AN73">
            <v>15367</v>
          </cell>
          <cell r="AO73">
            <v>15846</v>
          </cell>
          <cell r="AQ73">
            <v>1992</v>
          </cell>
          <cell r="AR73">
            <v>4.5989301366331529E-3</v>
          </cell>
          <cell r="AS73">
            <v>4.8867982846324057E-3</v>
          </cell>
          <cell r="AT73">
            <v>5.0614673925852604E-3</v>
          </cell>
          <cell r="AU73">
            <v>5.1737140659551964E-3</v>
          </cell>
          <cell r="AV73">
            <v>4.8448491036986617E-3</v>
          </cell>
          <cell r="AW73">
            <v>4.8936703658035352E-3</v>
          </cell>
          <cell r="AX73">
            <v>4.8510486662594176E-3</v>
          </cell>
          <cell r="AY73">
            <v>4.5347135334386519E-3</v>
          </cell>
          <cell r="AZ73">
            <v>4.5457405986185726E-3</v>
          </cell>
          <cell r="BA73">
            <v>4.5257733273805726E-3</v>
          </cell>
          <cell r="BB73">
            <v>4.591509820408339E-3</v>
          </cell>
          <cell r="BC73">
            <v>4.6368798941454634E-3</v>
          </cell>
          <cell r="BE73">
            <v>1992</v>
          </cell>
          <cell r="BF73">
            <v>-5.8197989172467102E-2</v>
          </cell>
          <cell r="BG73">
            <v>-3.2163142407445444E-2</v>
          </cell>
          <cell r="BH73">
            <v>-1.944424803789857E-2</v>
          </cell>
          <cell r="BI73">
            <v>5.9273146812806488E-2</v>
          </cell>
          <cell r="BJ73">
            <v>-6.2627637848876594E-3</v>
          </cell>
          <cell r="BK73">
            <v>9.2478421701602809E-3</v>
          </cell>
          <cell r="BL73">
            <v>7.4119323966605588E-2</v>
          </cell>
          <cell r="BM73">
            <v>-1.1943127962085298E-2</v>
          </cell>
          <cell r="BN73">
            <v>2.7500639549757899E-3</v>
          </cell>
          <cell r="BO73">
            <v>-1.3903947955864582E-2</v>
          </cell>
          <cell r="BP73">
            <v>-6.079813724856109E-3</v>
          </cell>
          <cell r="BQ73">
            <v>3.1170690440554427E-2</v>
          </cell>
          <cell r="BS73">
            <v>1992</v>
          </cell>
          <cell r="BT73">
            <v>-5.3599059035833951E-2</v>
          </cell>
          <cell r="BU73">
            <v>-2.7276344122813038E-2</v>
          </cell>
          <cell r="BV73">
            <v>-1.4382780645313311E-2</v>
          </cell>
          <cell r="BW73">
            <v>6.4446860878761683E-2</v>
          </cell>
          <cell r="BX73">
            <v>-1.4179146811889977E-3</v>
          </cell>
          <cell r="BY73">
            <v>1.4141512535963817E-2</v>
          </cell>
          <cell r="BZ73">
            <v>7.8970372632865007E-2</v>
          </cell>
          <cell r="CA73">
            <v>-7.4084144286466463E-3</v>
          </cell>
          <cell r="CB73">
            <v>7.2958045535943625E-3</v>
          </cell>
          <cell r="CC73">
            <v>-9.3781746284840092E-3</v>
          </cell>
          <cell r="CD73">
            <v>-1.48830390444777E-3</v>
          </cell>
          <cell r="CE73">
            <v>3.580757033469989E-2</v>
          </cell>
          <cell r="CG73">
            <v>1992</v>
          </cell>
          <cell r="CH73">
            <v>8.1076689380070066E-2</v>
          </cell>
        </row>
        <row r="74">
          <cell r="A74">
            <v>1993</v>
          </cell>
          <cell r="B74">
            <v>15979</v>
          </cell>
          <cell r="C74">
            <v>16641</v>
          </cell>
          <cell r="D74">
            <v>17048</v>
          </cell>
          <cell r="E74">
            <v>17227</v>
          </cell>
          <cell r="F74">
            <v>16751</v>
          </cell>
          <cell r="G74">
            <v>17165</v>
          </cell>
          <cell r="H74">
            <v>17650</v>
          </cell>
          <cell r="I74">
            <v>18006</v>
          </cell>
          <cell r="J74">
            <v>18676</v>
          </cell>
          <cell r="K74">
            <v>18350</v>
          </cell>
          <cell r="L74">
            <v>17543</v>
          </cell>
          <cell r="M74">
            <v>17443</v>
          </cell>
          <cell r="O74">
            <v>1993</v>
          </cell>
          <cell r="P74">
            <v>537</v>
          </cell>
          <cell r="Q74">
            <v>515</v>
          </cell>
          <cell r="R74">
            <v>499</v>
          </cell>
          <cell r="S74">
            <v>498</v>
          </cell>
          <cell r="T74">
            <v>510</v>
          </cell>
          <cell r="U74">
            <v>502</v>
          </cell>
          <cell r="V74">
            <v>490</v>
          </cell>
          <cell r="W74">
            <v>483</v>
          </cell>
          <cell r="X74">
            <v>465</v>
          </cell>
          <cell r="Y74">
            <v>469</v>
          </cell>
          <cell r="Z74">
            <v>492</v>
          </cell>
          <cell r="AA74">
            <v>496</v>
          </cell>
          <cell r="AC74">
            <v>1993</v>
          </cell>
          <cell r="AD74">
            <v>16024</v>
          </cell>
          <cell r="AE74">
            <v>17107</v>
          </cell>
          <cell r="AF74">
            <v>17345</v>
          </cell>
          <cell r="AG74">
            <v>17227</v>
          </cell>
          <cell r="AH74">
            <v>16827</v>
          </cell>
          <cell r="AI74">
            <v>17534</v>
          </cell>
          <cell r="AJ74">
            <v>17858</v>
          </cell>
          <cell r="AK74">
            <v>18649</v>
          </cell>
          <cell r="AL74">
            <v>18539</v>
          </cell>
          <cell r="AM74">
            <v>18428</v>
          </cell>
          <cell r="AN74">
            <v>17422</v>
          </cell>
          <cell r="AO74">
            <v>17258</v>
          </cell>
          <cell r="AQ74">
            <v>1993</v>
          </cell>
          <cell r="AR74">
            <v>4.5125599520383693E-3</v>
          </cell>
          <cell r="AS74">
            <v>4.4569161882176732E-3</v>
          </cell>
          <cell r="AT74">
            <v>4.1439917382747804E-3</v>
          </cell>
          <cell r="AU74">
            <v>4.1217670798501015E-3</v>
          </cell>
          <cell r="AV74">
            <v>4.1325680617635106E-3</v>
          </cell>
          <cell r="AW74">
            <v>4.267362968245478E-3</v>
          </cell>
          <cell r="AX74">
            <v>4.1103475153036004E-3</v>
          </cell>
          <cell r="AY74">
            <v>4.058357598835256E-3</v>
          </cell>
          <cell r="AZ74">
            <v>3.8806102203871517E-3</v>
          </cell>
          <cell r="BA74">
            <v>3.8684889512199503E-3</v>
          </cell>
          <cell r="BB74">
            <v>3.9030985456913391E-3</v>
          </cell>
          <cell r="BC74">
            <v>4.1383155397390278E-3</v>
          </cell>
          <cell r="BE74">
            <v>1993</v>
          </cell>
          <cell r="BF74">
            <v>1.1233118768143369E-2</v>
          </cell>
          <cell r="BG74">
            <v>6.75861208187718E-2</v>
          </cell>
          <cell r="BH74">
            <v>1.3912433506751531E-2</v>
          </cell>
          <cell r="BI74">
            <v>-6.803113289132301E-3</v>
          </cell>
          <cell r="BJ74">
            <v>-2.3219364950368582E-2</v>
          </cell>
          <cell r="BK74">
            <v>4.2015807927735294E-2</v>
          </cell>
          <cell r="BL74">
            <v>1.8478384852286922E-2</v>
          </cell>
          <cell r="BM74">
            <v>4.4293873894053037E-2</v>
          </cell>
          <cell r="BN74">
            <v>-5.8984395946163337E-3</v>
          </cell>
          <cell r="BO74">
            <v>-5.9873779599762811E-3</v>
          </cell>
          <cell r="BP74">
            <v>-5.4590840026047305E-2</v>
          </cell>
          <cell r="BQ74">
            <v>-9.4133853748133989E-3</v>
          </cell>
          <cell r="BS74">
            <v>1993</v>
          </cell>
          <cell r="BT74">
            <v>1.574567872018174E-2</v>
          </cell>
          <cell r="BU74">
            <v>7.2043037006989469E-2</v>
          </cell>
          <cell r="BV74">
            <v>1.8056425245026313E-2</v>
          </cell>
          <cell r="BW74">
            <v>-2.6813462092821995E-3</v>
          </cell>
          <cell r="BX74">
            <v>-1.9086796888605071E-2</v>
          </cell>
          <cell r="BY74">
            <v>4.6283170895980774E-2</v>
          </cell>
          <cell r="BZ74">
            <v>2.2588732367590521E-2</v>
          </cell>
          <cell r="CA74">
            <v>4.8352231492888295E-2</v>
          </cell>
          <cell r="CB74">
            <v>-2.017829374229182E-3</v>
          </cell>
          <cell r="CC74">
            <v>-2.1188890087563308E-3</v>
          </cell>
          <cell r="CD74">
            <v>-5.0687741480355965E-2</v>
          </cell>
          <cell r="CE74">
            <v>-5.275069835074371E-3</v>
          </cell>
          <cell r="CG74">
            <v>1993</v>
          </cell>
          <cell r="CH74">
            <v>0.14394387710675538</v>
          </cell>
        </row>
        <row r="75">
          <cell r="A75">
            <v>1994</v>
          </cell>
          <cell r="B75">
            <v>16870</v>
          </cell>
          <cell r="C75">
            <v>16441</v>
          </cell>
          <cell r="D75">
            <v>16097</v>
          </cell>
          <cell r="E75">
            <v>15757</v>
          </cell>
          <cell r="F75">
            <v>15374</v>
          </cell>
          <cell r="G75">
            <v>15541</v>
          </cell>
          <cell r="H75">
            <v>15509</v>
          </cell>
          <cell r="I75">
            <v>15841</v>
          </cell>
          <cell r="J75">
            <v>15202</v>
          </cell>
          <cell r="K75">
            <v>15089</v>
          </cell>
          <cell r="L75">
            <v>14990</v>
          </cell>
          <cell r="M75">
            <v>15120</v>
          </cell>
          <cell r="O75">
            <v>1994</v>
          </cell>
          <cell r="P75">
            <v>516</v>
          </cell>
          <cell r="Q75">
            <v>529</v>
          </cell>
          <cell r="R75">
            <v>544</v>
          </cell>
          <cell r="S75">
            <v>573</v>
          </cell>
          <cell r="T75">
            <v>586</v>
          </cell>
          <cell r="U75">
            <v>577</v>
          </cell>
          <cell r="V75">
            <v>577</v>
          </cell>
          <cell r="W75">
            <v>563</v>
          </cell>
          <cell r="X75">
            <v>586</v>
          </cell>
          <cell r="Y75">
            <v>594</v>
          </cell>
          <cell r="Z75">
            <v>596</v>
          </cell>
          <cell r="AA75">
            <v>590</v>
          </cell>
          <cell r="AC75">
            <v>1994</v>
          </cell>
          <cell r="AD75">
            <v>17310</v>
          </cell>
          <cell r="AE75">
            <v>16256</v>
          </cell>
          <cell r="AF75">
            <v>15633</v>
          </cell>
          <cell r="AG75">
            <v>15943</v>
          </cell>
          <cell r="AH75">
            <v>15441</v>
          </cell>
          <cell r="AI75">
            <v>15399</v>
          </cell>
          <cell r="AJ75">
            <v>15843</v>
          </cell>
          <cell r="AK75">
            <v>15724</v>
          </cell>
          <cell r="AL75">
            <v>15250</v>
          </cell>
          <cell r="AM75">
            <v>15307</v>
          </cell>
          <cell r="AN75">
            <v>15009</v>
          </cell>
          <cell r="AO75">
            <v>15012</v>
          </cell>
          <cell r="AQ75">
            <v>1994</v>
          </cell>
          <cell r="AR75">
            <v>4.2033259937420322E-3</v>
          </cell>
          <cell r="AS75">
            <v>4.1870253225495865E-3</v>
          </cell>
          <cell r="AT75">
            <v>4.4889927821522308E-3</v>
          </cell>
          <cell r="AU75">
            <v>4.8128750079959063E-3</v>
          </cell>
          <cell r="AV75">
            <v>4.7090489033849757E-3</v>
          </cell>
          <cell r="AW75">
            <v>4.8394733717591698E-3</v>
          </cell>
          <cell r="AX75">
            <v>4.8426808017836658E-3</v>
          </cell>
          <cell r="AY75">
            <v>4.6910743966841299E-3</v>
          </cell>
          <cell r="AZ75">
            <v>4.7212180954803703E-3</v>
          </cell>
          <cell r="BA75">
            <v>4.8977409836065576E-3</v>
          </cell>
          <cell r="BB75">
            <v>4.8638095860281793E-3</v>
          </cell>
          <cell r="BC75">
            <v>4.9530281830901454E-3</v>
          </cell>
          <cell r="BE75">
            <v>1994</v>
          </cell>
          <cell r="BF75">
            <v>3.0130953760574286E-3</v>
          </cell>
          <cell r="BG75">
            <v>-6.0889659156556863E-2</v>
          </cell>
          <cell r="BH75">
            <v>-3.8324311023621993E-2</v>
          </cell>
          <cell r="BI75">
            <v>1.9829847118275401E-2</v>
          </cell>
          <cell r="BJ75">
            <v>-3.1487173054004947E-2</v>
          </cell>
          <cell r="BK75">
            <v>-2.720031086069552E-3</v>
          </cell>
          <cell r="BL75">
            <v>2.8833041106565371E-2</v>
          </cell>
          <cell r="BM75">
            <v>-7.5112036861705311E-3</v>
          </cell>
          <cell r="BN75">
            <v>-3.0145001271940974E-2</v>
          </cell>
          <cell r="BO75">
            <v>3.7377049180327138E-3</v>
          </cell>
          <cell r="BP75">
            <v>-1.9468217155549694E-2</v>
          </cell>
          <cell r="BQ75">
            <v>1.9988007195692603E-4</v>
          </cell>
          <cell r="BS75">
            <v>1994</v>
          </cell>
          <cell r="BT75">
            <v>7.2164213697994608E-3</v>
          </cell>
          <cell r="BU75">
            <v>-5.6702633834007275E-2</v>
          </cell>
          <cell r="BV75">
            <v>-3.3835318241469764E-2</v>
          </cell>
          <cell r="BW75">
            <v>2.4642722126271308E-2</v>
          </cell>
          <cell r="BX75">
            <v>-2.6778124150619972E-2</v>
          </cell>
          <cell r="BY75">
            <v>2.1194422856896178E-3</v>
          </cell>
          <cell r="BZ75">
            <v>3.3675721908349041E-2</v>
          </cell>
          <cell r="CA75">
            <v>-2.8201292894864012E-3</v>
          </cell>
          <cell r="CB75">
            <v>-2.5423783176460605E-2</v>
          </cell>
          <cell r="CC75">
            <v>8.6354459016392722E-3</v>
          </cell>
          <cell r="CD75">
            <v>-1.4604407569521515E-2</v>
          </cell>
          <cell r="CE75">
            <v>5.1529082550470715E-3</v>
          </cell>
          <cell r="CG75">
            <v>1994</v>
          </cell>
          <cell r="CH75">
            <v>-7.9387238778824032E-2</v>
          </cell>
        </row>
        <row r="76">
          <cell r="A76">
            <v>1995</v>
          </cell>
          <cell r="B76">
            <v>15387</v>
          </cell>
          <cell r="C76">
            <v>16017</v>
          </cell>
          <cell r="D76">
            <v>15817</v>
          </cell>
          <cell r="E76">
            <v>16223</v>
          </cell>
          <cell r="F76">
            <v>16413</v>
          </cell>
          <cell r="G76">
            <v>16758</v>
          </cell>
          <cell r="H76">
            <v>16949</v>
          </cell>
          <cell r="I76">
            <v>17215</v>
          </cell>
          <cell r="J76">
            <v>17898</v>
          </cell>
          <cell r="K76">
            <v>18649</v>
          </cell>
          <cell r="L76">
            <v>18922</v>
          </cell>
          <cell r="M76">
            <v>19753</v>
          </cell>
          <cell r="O76">
            <v>1995</v>
          </cell>
          <cell r="P76">
            <v>584</v>
          </cell>
          <cell r="Q76">
            <v>559</v>
          </cell>
          <cell r="R76">
            <v>568</v>
          </cell>
          <cell r="S76">
            <v>555</v>
          </cell>
          <cell r="T76">
            <v>548</v>
          </cell>
          <cell r="U76">
            <v>538</v>
          </cell>
          <cell r="V76">
            <v>533</v>
          </cell>
          <cell r="W76">
            <v>524</v>
          </cell>
          <cell r="X76">
            <v>505</v>
          </cell>
          <cell r="Y76">
            <v>482</v>
          </cell>
          <cell r="Z76">
            <v>483</v>
          </cell>
          <cell r="AA76">
            <v>463</v>
          </cell>
          <cell r="AC76">
            <v>1995</v>
          </cell>
          <cell r="AD76">
            <v>16107</v>
          </cell>
          <cell r="AE76">
            <v>16009</v>
          </cell>
          <cell r="AF76">
            <v>15838</v>
          </cell>
          <cell r="AG76">
            <v>16341</v>
          </cell>
          <cell r="AH76">
            <v>16783</v>
          </cell>
          <cell r="AI76">
            <v>16786</v>
          </cell>
          <cell r="AJ76">
            <v>17139</v>
          </cell>
          <cell r="AK76">
            <v>17410</v>
          </cell>
          <cell r="AL76">
            <v>18446</v>
          </cell>
          <cell r="AM76">
            <v>18809</v>
          </cell>
          <cell r="AN76">
            <v>18990</v>
          </cell>
          <cell r="AO76">
            <v>20258</v>
          </cell>
          <cell r="AQ76">
            <v>1995</v>
          </cell>
          <cell r="AR76">
            <v>4.9882360778044227E-3</v>
          </cell>
          <cell r="AS76">
            <v>4.6323042776432611E-3</v>
          </cell>
          <cell r="AT76">
            <v>4.6765652653715621E-3</v>
          </cell>
          <cell r="AU76">
            <v>4.7374273898219471E-3</v>
          </cell>
          <cell r="AV76">
            <v>4.5867878342818677E-3</v>
          </cell>
          <cell r="AW76">
            <v>4.4766549484597509E-3</v>
          </cell>
          <cell r="AX76">
            <v>4.4847973509670762E-3</v>
          </cell>
          <cell r="AY76">
            <v>4.3860299122858194E-3</v>
          </cell>
          <cell r="AZ76">
            <v>4.3262923607122342E-3</v>
          </cell>
          <cell r="BA76">
            <v>4.0608704687556466E-3</v>
          </cell>
          <cell r="BB76">
            <v>4.0491812430219574E-3</v>
          </cell>
          <cell r="BC76">
            <v>4.0133574688432511E-3</v>
          </cell>
          <cell r="BE76">
            <v>1995</v>
          </cell>
          <cell r="BF76">
            <v>7.2941646682653793E-2</v>
          </cell>
          <cell r="BG76">
            <v>-6.084311169056944E-3</v>
          </cell>
          <cell r="BH76">
            <v>-1.0681491660940678E-2</v>
          </cell>
          <cell r="BI76">
            <v>3.1759060487435375E-2</v>
          </cell>
          <cell r="BJ76">
            <v>2.704852824184556E-2</v>
          </cell>
          <cell r="BK76">
            <v>1.7875230888408922E-4</v>
          </cell>
          <cell r="BL76">
            <v>2.102942928631002E-2</v>
          </cell>
          <cell r="BM76">
            <v>1.5811891008810308E-2</v>
          </cell>
          <cell r="BN76">
            <v>5.9506031016657079E-2</v>
          </cell>
          <cell r="BO76">
            <v>1.9679063211536452E-2</v>
          </cell>
          <cell r="BP76">
            <v>9.6230527938752086E-3</v>
          </cell>
          <cell r="BQ76">
            <v>6.6771985255397626E-2</v>
          </cell>
          <cell r="BS76">
            <v>1995</v>
          </cell>
          <cell r="BT76">
            <v>7.7929882760458216E-2</v>
          </cell>
          <cell r="BU76">
            <v>-1.4520068914136829E-3</v>
          </cell>
          <cell r="BV76">
            <v>-6.0049263955691164E-3</v>
          </cell>
          <cell r="BW76">
            <v>3.6496487877257323E-2</v>
          </cell>
          <cell r="BX76">
            <v>3.1635316076127427E-2</v>
          </cell>
          <cell r="BY76">
            <v>4.6554072573438401E-3</v>
          </cell>
          <cell r="BZ76">
            <v>2.5514226637277097E-2</v>
          </cell>
          <cell r="CA76">
            <v>2.0197920921096128E-2</v>
          </cell>
          <cell r="CB76">
            <v>6.3832323377369313E-2</v>
          </cell>
          <cell r="CC76">
            <v>2.3739933680292098E-2</v>
          </cell>
          <cell r="CD76">
            <v>1.3672234036897166E-2</v>
          </cell>
          <cell r="CE76">
            <v>7.0785342724240877E-2</v>
          </cell>
          <cell r="CG76">
            <v>1995</v>
          </cell>
          <cell r="CH76">
            <v>0.42148986345089368</v>
          </cell>
        </row>
        <row r="77">
          <cell r="A77">
            <v>1996</v>
          </cell>
          <cell r="B77">
            <v>20257</v>
          </cell>
          <cell r="C77">
            <v>20443</v>
          </cell>
          <cell r="D77">
            <v>19248</v>
          </cell>
          <cell r="E77">
            <v>19025</v>
          </cell>
          <cell r="F77">
            <v>19291</v>
          </cell>
          <cell r="G77">
            <v>19072</v>
          </cell>
          <cell r="H77">
            <v>19071</v>
          </cell>
          <cell r="I77">
            <v>18997</v>
          </cell>
          <cell r="J77">
            <v>18867</v>
          </cell>
          <cell r="K77">
            <v>19332</v>
          </cell>
          <cell r="L77">
            <v>20145</v>
          </cell>
          <cell r="M77">
            <v>19831</v>
          </cell>
          <cell r="O77">
            <v>1996</v>
          </cell>
          <cell r="P77">
            <v>454</v>
          </cell>
          <cell r="Q77">
            <v>451</v>
          </cell>
          <cell r="R77">
            <v>477</v>
          </cell>
          <cell r="S77">
            <v>484</v>
          </cell>
          <cell r="T77">
            <v>477</v>
          </cell>
          <cell r="U77">
            <v>487</v>
          </cell>
          <cell r="V77">
            <v>531</v>
          </cell>
          <cell r="W77">
            <v>533</v>
          </cell>
          <cell r="X77">
            <v>538</v>
          </cell>
          <cell r="Y77">
            <v>525</v>
          </cell>
          <cell r="Z77">
            <v>505</v>
          </cell>
          <cell r="AA77">
            <v>505</v>
          </cell>
          <cell r="AC77">
            <v>1996</v>
          </cell>
          <cell r="AD77">
            <v>20443</v>
          </cell>
          <cell r="AE77">
            <v>19558</v>
          </cell>
          <cell r="AF77">
            <v>19084</v>
          </cell>
          <cell r="AG77">
            <v>19217</v>
          </cell>
          <cell r="AH77">
            <v>19092</v>
          </cell>
          <cell r="AI77">
            <v>19808</v>
          </cell>
          <cell r="AJ77">
            <v>18478</v>
          </cell>
          <cell r="AK77">
            <v>18786</v>
          </cell>
          <cell r="AL77">
            <v>18880</v>
          </cell>
          <cell r="AM77">
            <v>19755</v>
          </cell>
          <cell r="AN77">
            <v>20086</v>
          </cell>
          <cell r="AO77">
            <v>19881</v>
          </cell>
          <cell r="AQ77">
            <v>1996</v>
          </cell>
          <cell r="AR77">
            <v>3.7831465758383521E-3</v>
          </cell>
          <cell r="AS77">
            <v>3.7583333333333336E-3</v>
          </cell>
          <cell r="AT77">
            <v>3.9119950915226503E-3</v>
          </cell>
          <cell r="AU77">
            <v>4.0208638999510932E-3</v>
          </cell>
          <cell r="AV77">
            <v>3.9903067596399021E-3</v>
          </cell>
          <cell r="AW77">
            <v>4.0540819889657098E-3</v>
          </cell>
          <cell r="AX77">
            <v>4.2603581886106624E-3</v>
          </cell>
          <cell r="AY77">
            <v>4.5664217808565142E-3</v>
          </cell>
          <cell r="AZ77">
            <v>4.5026642180347066E-3</v>
          </cell>
          <cell r="BA77">
            <v>4.4797404661016949E-3</v>
          </cell>
          <cell r="BB77">
            <v>4.2914135661857753E-3</v>
          </cell>
          <cell r="BC77">
            <v>4.1549068173520531E-3</v>
          </cell>
          <cell r="BE77">
            <v>1996</v>
          </cell>
          <cell r="BF77">
            <v>9.1321946885181138E-3</v>
          </cell>
          <cell r="BG77">
            <v>-4.3291102088734545E-2</v>
          </cell>
          <cell r="BH77">
            <v>-2.4235606912772267E-2</v>
          </cell>
          <cell r="BI77">
            <v>6.9691888492977583E-3</v>
          </cell>
          <cell r="BJ77">
            <v>-6.5046573346516645E-3</v>
          </cell>
          <cell r="BK77">
            <v>3.7502618897967688E-2</v>
          </cell>
          <cell r="BL77">
            <v>-6.7144588045234266E-2</v>
          </cell>
          <cell r="BM77">
            <v>1.6668470613702802E-2</v>
          </cell>
          <cell r="BN77">
            <v>5.0037261790694121E-3</v>
          </cell>
          <cell r="BO77">
            <v>4.6345338983050821E-2</v>
          </cell>
          <cell r="BP77">
            <v>1.6755251834978502E-2</v>
          </cell>
          <cell r="BQ77">
            <v>-1.0206113711042519E-2</v>
          </cell>
          <cell r="BS77">
            <v>1996</v>
          </cell>
          <cell r="BT77">
            <v>1.2915341264356466E-2</v>
          </cell>
          <cell r="BU77">
            <v>-3.953276875540121E-2</v>
          </cell>
          <cell r="BV77">
            <v>-2.0323611821249615E-2</v>
          </cell>
          <cell r="BW77">
            <v>1.0990052749248851E-2</v>
          </cell>
          <cell r="BX77">
            <v>-2.5143505750117624E-3</v>
          </cell>
          <cell r="BY77">
            <v>4.1556700886933397E-2</v>
          </cell>
          <cell r="BZ77">
            <v>-6.2884229856623605E-2</v>
          </cell>
          <cell r="CA77">
            <v>2.1234892394559314E-2</v>
          </cell>
          <cell r="CB77">
            <v>9.5063903971041187E-3</v>
          </cell>
          <cell r="CC77">
            <v>5.0825079449152516E-2</v>
          </cell>
          <cell r="CD77">
            <v>2.1046665401164278E-2</v>
          </cell>
          <cell r="CE77">
            <v>-6.0512068936904662E-3</v>
          </cell>
          <cell r="CG77">
            <v>1996</v>
          </cell>
          <cell r="CH77">
            <v>3.1437206561902631E-2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iod"/>
      <sheetName val="Capitalization"/>
      <sheetName val="Pfd Stock"/>
      <sheetName val="WCLTD"/>
      <sheetName val="MTN-C"/>
      <sheetName val="MTN-D"/>
      <sheetName val="92 EIRR"/>
      <sheetName val="93 EIRR"/>
      <sheetName val="Mates A"/>
      <sheetName val="Mates B"/>
      <sheetName val="94 EIRR"/>
      <sheetName val="98 EIRR A&amp;B"/>
      <sheetName val="TOPrs"/>
      <sheetName val="Int Rate Hedging-1"/>
      <sheetName val="Int Rate Hedging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iod"/>
      <sheetName val="Capitalization"/>
      <sheetName val="Pfd Stock"/>
      <sheetName val="WCLTD"/>
      <sheetName val="MTN-C"/>
      <sheetName val="MTN-D"/>
      <sheetName val="92 EIRR"/>
      <sheetName val="93 EIRR"/>
      <sheetName val="Mates A"/>
      <sheetName val="Mates B"/>
      <sheetName val="94 EIRR"/>
      <sheetName val="98 EIRR A&amp;B"/>
      <sheetName val="TOPrs"/>
      <sheetName val="Int Rate Hedging-1"/>
      <sheetName val="Int Rate Hedging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snloffice"/>
      <sheetName val="Summary"/>
      <sheetName val="SNL Data"/>
      <sheetName val="Parent Companies"/>
      <sheetName val="NWE"/>
      <sheetName val="CNP Balance Sheet (As-Reported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ALLETE, Inc.</v>
          </cell>
          <cell r="B1">
            <v>4022309</v>
          </cell>
          <cell r="C1" t="str">
            <v>ALE</v>
          </cell>
        </row>
        <row r="2">
          <cell r="A2" t="str">
            <v>Alliant Energy Corporation</v>
          </cell>
          <cell r="B2">
            <v>4057038</v>
          </cell>
          <cell r="C2" t="str">
            <v>LNT</v>
          </cell>
        </row>
        <row r="3">
          <cell r="A3" t="str">
            <v>Ameren Corporation</v>
          </cell>
          <cell r="B3">
            <v>4007308</v>
          </cell>
          <cell r="C3" t="str">
            <v>AEE</v>
          </cell>
        </row>
        <row r="4">
          <cell r="A4" t="str">
            <v>American Electric Power Company, Inc.</v>
          </cell>
          <cell r="B4">
            <v>4006321</v>
          </cell>
          <cell r="C4" t="str">
            <v>AEP</v>
          </cell>
        </row>
        <row r="5">
          <cell r="A5" t="str">
            <v>Avista Corporation</v>
          </cell>
          <cell r="B5">
            <v>4057075</v>
          </cell>
          <cell r="C5" t="str">
            <v>AVA</v>
          </cell>
        </row>
        <row r="6">
          <cell r="A6" t="str">
            <v>Black Hills Corporation</v>
          </cell>
          <cell r="B6">
            <v>4010420</v>
          </cell>
          <cell r="C6" t="str">
            <v>BKH</v>
          </cell>
        </row>
        <row r="7">
          <cell r="A7" t="str">
            <v>CenterPoint Energy, Inc.</v>
          </cell>
          <cell r="B7">
            <v>4074390</v>
          </cell>
          <cell r="C7" t="str">
            <v>CNP</v>
          </cell>
        </row>
        <row r="8">
          <cell r="A8" t="str">
            <v>CMS Energy Corporation</v>
          </cell>
          <cell r="B8">
            <v>4004172</v>
          </cell>
          <cell r="C8" t="str">
            <v>CMS</v>
          </cell>
        </row>
        <row r="9">
          <cell r="A9" t="str">
            <v>Consolidated Edison, Inc.</v>
          </cell>
          <cell r="B9">
            <v>4057041</v>
          </cell>
          <cell r="C9" t="str">
            <v>ED</v>
          </cell>
        </row>
        <row r="10">
          <cell r="A10" t="str">
            <v>Dominion Resources, Inc.</v>
          </cell>
          <cell r="B10">
            <v>4001616</v>
          </cell>
          <cell r="C10" t="str">
            <v>D</v>
          </cell>
        </row>
        <row r="11">
          <cell r="A11" t="str">
            <v>DTE Energy Company</v>
          </cell>
          <cell r="B11">
            <v>4057044</v>
          </cell>
          <cell r="C11" t="str">
            <v>DTE</v>
          </cell>
        </row>
        <row r="12">
          <cell r="A12" t="str">
            <v>Duke Energy Corporation</v>
          </cell>
          <cell r="B12">
            <v>4121470</v>
          </cell>
          <cell r="C12" t="str">
            <v>DUK</v>
          </cell>
        </row>
        <row r="13">
          <cell r="A13" t="str">
            <v>Empire District Electric Company</v>
          </cell>
          <cell r="B13">
            <v>3005475</v>
          </cell>
          <cell r="C13" t="str">
            <v>EDE</v>
          </cell>
        </row>
        <row r="14">
          <cell r="A14" t="str">
            <v>FirstEnergy Corp.</v>
          </cell>
          <cell r="B14">
            <v>4056944</v>
          </cell>
          <cell r="C14" t="str">
            <v>FE</v>
          </cell>
        </row>
        <row r="15">
          <cell r="A15" t="str">
            <v>Great Plains Energy Inc.</v>
          </cell>
          <cell r="B15">
            <v>4057005</v>
          </cell>
          <cell r="C15" t="str">
            <v>GXP</v>
          </cell>
        </row>
        <row r="16">
          <cell r="A16" t="str">
            <v>IDACORP, Inc.</v>
          </cell>
          <cell r="B16">
            <v>4056949</v>
          </cell>
          <cell r="C16" t="str">
            <v>IDA</v>
          </cell>
        </row>
        <row r="17">
          <cell r="A17" t="str">
            <v>Northwestern Corporation</v>
          </cell>
          <cell r="B17">
            <v>4057053</v>
          </cell>
          <cell r="C17" t="str">
            <v>NWE</v>
          </cell>
        </row>
        <row r="18">
          <cell r="A18" t="str">
            <v>Eversource Energy</v>
          </cell>
          <cell r="B18">
            <v>4057052</v>
          </cell>
          <cell r="C18" t="str">
            <v>ES</v>
          </cell>
        </row>
        <row r="19">
          <cell r="A19" t="str">
            <v>OGE Energy Corp.</v>
          </cell>
          <cell r="B19">
            <v>4057055</v>
          </cell>
          <cell r="C19" t="str">
            <v>OGE</v>
          </cell>
        </row>
        <row r="20">
          <cell r="A20" t="str">
            <v>Otter Tail Corporation</v>
          </cell>
          <cell r="B20">
            <v>4057017</v>
          </cell>
          <cell r="C20" t="str">
            <v>OTTR</v>
          </cell>
        </row>
        <row r="21">
          <cell r="A21" t="str">
            <v>PG&amp;E Corporation</v>
          </cell>
          <cell r="B21">
            <v>4057057</v>
          </cell>
          <cell r="C21" t="str">
            <v>PCG</v>
          </cell>
        </row>
        <row r="22">
          <cell r="A22" t="str">
            <v>PNM Resources, Inc.</v>
          </cell>
          <cell r="B22">
            <v>4006880</v>
          </cell>
          <cell r="C22" t="str">
            <v>PNM</v>
          </cell>
        </row>
        <row r="23">
          <cell r="A23" t="str">
            <v>Pinnacle West Capital Corporation</v>
          </cell>
          <cell r="B23">
            <v>4056951</v>
          </cell>
          <cell r="C23" t="str">
            <v>PNW</v>
          </cell>
        </row>
        <row r="24">
          <cell r="A24" t="str">
            <v>Portland General Electric Company</v>
          </cell>
          <cell r="B24">
            <v>4057019</v>
          </cell>
          <cell r="C24" t="str">
            <v>POR</v>
          </cell>
        </row>
        <row r="25">
          <cell r="A25" t="str">
            <v>SCANA Corporation</v>
          </cell>
          <cell r="B25">
            <v>4057061</v>
          </cell>
          <cell r="C25" t="str">
            <v>SCG</v>
          </cell>
        </row>
        <row r="26">
          <cell r="A26" t="str">
            <v>Southern Company</v>
          </cell>
          <cell r="B26">
            <v>4004298</v>
          </cell>
          <cell r="C26" t="str">
            <v>SO</v>
          </cell>
        </row>
        <row r="27">
          <cell r="A27" t="str">
            <v>TECO Energy, Inc.</v>
          </cell>
          <cell r="B27">
            <v>3010780</v>
          </cell>
          <cell r="C27" t="str">
            <v>TE</v>
          </cell>
        </row>
        <row r="28">
          <cell r="A28" t="str">
            <v>Westar Energy, Inc.</v>
          </cell>
          <cell r="B28">
            <v>4057066</v>
          </cell>
          <cell r="C28" t="str">
            <v>WR</v>
          </cell>
        </row>
        <row r="29">
          <cell r="A29" t="str">
            <v>Xcel Energy Inc.</v>
          </cell>
          <cell r="B29">
            <v>4025308</v>
          </cell>
          <cell r="C29" t="str">
            <v>XEL</v>
          </cell>
        </row>
      </sheetData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id="1" name="Risk_Prem2" displayName="Risk_Prem2" ref="D45:G1563" totalsRowShown="0" headerRowDxfId="6" dataDxfId="4" headerRowBorderDxfId="5" headerRowCellStyle="Normal 2 2 9 4 4">
  <autoFilter ref="D45:G1563">
    <filterColumn colId="0" hiddenButton="1"/>
    <filterColumn colId="1" hiddenButton="1"/>
    <filterColumn colId="2" hiddenButton="1"/>
    <filterColumn colId="3" hiddenButton="1"/>
  </autoFilter>
  <tableColumns count="4">
    <tableColumn id="1" name="Date of Electric Rate Case" dataDxfId="3" dataCellStyle="Percent 10"/>
    <tableColumn id="2" name="Return on Equity" dataDxfId="2" dataCellStyle="Percent"/>
    <tableColumn id="3" name="30-Year Treasury Yield" dataDxfId="1" dataCellStyle="Percent"/>
    <tableColumn id="4" name="Risk Premium" dataDxfId="0" dataCellStyle="Percent 2 2 10">
      <calculatedColumnFormula>E46-F46</calculatedColumnFormula>
    </tableColumn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R134"/>
  <sheetViews>
    <sheetView view="pageBreakPreview" zoomScale="85" zoomScaleNormal="100" zoomScaleSheetLayoutView="85" workbookViewId="0">
      <selection activeCell="H32" sqref="H32"/>
    </sheetView>
  </sheetViews>
  <sheetFormatPr defaultColWidth="10.44140625" defaultRowHeight="13.2"/>
  <cols>
    <col min="1" max="1" width="7.5546875" style="264" customWidth="1"/>
    <col min="2" max="2" width="39.6640625" style="259" customWidth="1"/>
    <col min="3" max="3" width="10.44140625" style="259"/>
    <col min="4" max="4" width="1.44140625" style="293" customWidth="1"/>
    <col min="5" max="5" width="12.109375" style="259" customWidth="1"/>
    <col min="6" max="8" width="10.44140625" style="259"/>
    <col min="9" max="10" width="11.5546875" style="259" customWidth="1"/>
    <col min="11" max="11" width="11.6640625" style="259" customWidth="1"/>
    <col min="12" max="12" width="10.44140625" style="259"/>
    <col min="13" max="13" width="1.44140625" style="293" customWidth="1"/>
    <col min="14" max="14" width="8.33203125" style="259" customWidth="1"/>
    <col min="15" max="16" width="10.44140625" style="259"/>
    <col min="17" max="17" width="2.6640625" style="259" customWidth="1"/>
    <col min="18" max="16384" width="10.44140625" style="259"/>
  </cols>
  <sheetData>
    <row r="1" spans="1:16">
      <c r="A1" s="292"/>
    </row>
    <row r="2" spans="1:16">
      <c r="B2" s="258" t="s">
        <v>1651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</row>
    <row r="3" spans="1:16">
      <c r="B3" s="258" t="s">
        <v>0</v>
      </c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</row>
    <row r="5" spans="1:16">
      <c r="B5" s="294"/>
      <c r="C5" s="294"/>
      <c r="D5" s="288"/>
      <c r="E5" s="295" t="s">
        <v>1</v>
      </c>
      <c r="F5" s="295" t="s">
        <v>2</v>
      </c>
      <c r="G5" s="295" t="s">
        <v>3</v>
      </c>
      <c r="H5" s="295" t="s">
        <v>4</v>
      </c>
      <c r="I5" s="295" t="s">
        <v>5</v>
      </c>
      <c r="J5" s="295" t="s">
        <v>6</v>
      </c>
      <c r="K5" s="295" t="s">
        <v>7</v>
      </c>
      <c r="L5" s="295" t="s">
        <v>8</v>
      </c>
      <c r="M5" s="296"/>
      <c r="N5" s="295" t="s">
        <v>9</v>
      </c>
      <c r="O5" s="295" t="s">
        <v>10</v>
      </c>
      <c r="P5" s="295" t="s">
        <v>11</v>
      </c>
    </row>
    <row r="6" spans="1:16" ht="39.6">
      <c r="A6" s="297"/>
      <c r="B6" s="298" t="s">
        <v>12</v>
      </c>
      <c r="C6" s="298" t="s">
        <v>13</v>
      </c>
      <c r="D6" s="228"/>
      <c r="E6" s="299" t="s">
        <v>14</v>
      </c>
      <c r="F6" s="299" t="s">
        <v>15</v>
      </c>
      <c r="G6" s="299" t="s">
        <v>16</v>
      </c>
      <c r="H6" s="299" t="s">
        <v>17</v>
      </c>
      <c r="I6" s="299" t="s">
        <v>18</v>
      </c>
      <c r="J6" s="299" t="s">
        <v>19</v>
      </c>
      <c r="K6" s="299" t="s">
        <v>20</v>
      </c>
      <c r="L6" s="299" t="s">
        <v>21</v>
      </c>
      <c r="M6" s="300"/>
      <c r="N6" s="299" t="s">
        <v>22</v>
      </c>
      <c r="O6" s="299" t="s">
        <v>23</v>
      </c>
      <c r="P6" s="299" t="s">
        <v>24</v>
      </c>
    </row>
    <row r="7" spans="1:16">
      <c r="B7" s="301"/>
      <c r="C7" s="301"/>
      <c r="D7" s="302"/>
      <c r="E7" s="301"/>
      <c r="F7" s="301"/>
      <c r="G7" s="301"/>
      <c r="H7" s="301"/>
      <c r="I7" s="301"/>
      <c r="J7" s="301"/>
      <c r="K7" s="301"/>
      <c r="L7" s="301"/>
      <c r="M7" s="303"/>
      <c r="O7" s="301"/>
      <c r="P7" s="301"/>
    </row>
    <row r="8" spans="1:16">
      <c r="B8" s="304" t="s">
        <v>25</v>
      </c>
      <c r="C8" s="264" t="s">
        <v>26</v>
      </c>
      <c r="D8" s="302"/>
      <c r="E8" s="305">
        <v>2.14</v>
      </c>
      <c r="F8" s="305">
        <v>72.860666666666688</v>
      </c>
      <c r="G8" s="266">
        <f>E8/F8</f>
        <v>2.9371128455225035E-2</v>
      </c>
      <c r="H8" s="266">
        <f t="shared" ref="H8:H28" si="0">G8*(1+0.5*L8)</f>
        <v>3.0159253735440237E-2</v>
      </c>
      <c r="I8" s="1">
        <v>6.0999999999999999E-2</v>
      </c>
      <c r="J8" s="1">
        <v>0.05</v>
      </c>
      <c r="K8" s="1">
        <v>0.05</v>
      </c>
      <c r="L8" s="266">
        <f>AVERAGE(I8:K8)</f>
        <v>5.3666666666666668E-2</v>
      </c>
      <c r="M8" s="303"/>
      <c r="N8" s="306">
        <f>G8*(1+0.5*MIN(I8:K8))+MIN(I8:K8)</f>
        <v>8.0105406666605664E-2</v>
      </c>
      <c r="O8" s="266">
        <f>H8+L8</f>
        <v>8.3825920402106902E-2</v>
      </c>
      <c r="P8" s="266">
        <f>G8*(1+0.5*MAX(I8:K8))+MAX(I8:K8)</f>
        <v>9.1266947873109391E-2</v>
      </c>
    </row>
    <row r="9" spans="1:16">
      <c r="B9" s="304" t="s">
        <v>27</v>
      </c>
      <c r="C9" s="264" t="s">
        <v>28</v>
      </c>
      <c r="D9" s="302"/>
      <c r="E9" s="305">
        <v>1.26</v>
      </c>
      <c r="F9" s="305">
        <v>41.312666666666672</v>
      </c>
      <c r="G9" s="266">
        <f t="shared" ref="G9:G27" si="1">E9/F9</f>
        <v>3.0499120528005935E-2</v>
      </c>
      <c r="H9" s="266">
        <f t="shared" si="0"/>
        <v>3.1411552550468777E-2</v>
      </c>
      <c r="I9" s="1">
        <v>5.5E-2</v>
      </c>
      <c r="J9" s="1">
        <v>6.4500000000000002E-2</v>
      </c>
      <c r="K9" s="1">
        <v>0.06</v>
      </c>
      <c r="L9" s="266">
        <f t="shared" ref="L9:L28" si="2">AVERAGE(I9:K9)</f>
        <v>5.9833333333333329E-2</v>
      </c>
      <c r="M9" s="303"/>
      <c r="N9" s="306">
        <f t="shared" ref="N9:N28" si="3">G9*(1+0.5*MIN(I9:K9))+MIN(I9:K9)</f>
        <v>8.6337846342526101E-2</v>
      </c>
      <c r="O9" s="266">
        <f t="shared" ref="O9:O28" si="4">H9+L9</f>
        <v>9.1244885883802113E-2</v>
      </c>
      <c r="P9" s="266">
        <f t="shared" ref="P9:P28" si="5">G9*(1+0.5*MAX(I9:K9))+MAX(I9:K9)</f>
        <v>9.598271716503412E-2</v>
      </c>
    </row>
    <row r="10" spans="1:16">
      <c r="B10" s="304" t="s">
        <v>29</v>
      </c>
      <c r="C10" s="264" t="s">
        <v>30</v>
      </c>
      <c r="D10" s="302"/>
      <c r="E10" s="305">
        <v>1.76</v>
      </c>
      <c r="F10" s="305">
        <v>56.306666666666679</v>
      </c>
      <c r="G10" s="266">
        <f t="shared" si="1"/>
        <v>3.1257399952640298E-2</v>
      </c>
      <c r="H10" s="266">
        <f t="shared" si="0"/>
        <v>3.2223774567842763E-2</v>
      </c>
      <c r="I10" s="1">
        <v>6.5000000000000002E-2</v>
      </c>
      <c r="J10" s="1">
        <v>6.0499999999999998E-2</v>
      </c>
      <c r="K10" s="1">
        <v>0.06</v>
      </c>
      <c r="L10" s="266">
        <f t="shared" si="2"/>
        <v>6.183333333333333E-2</v>
      </c>
      <c r="M10" s="303"/>
      <c r="N10" s="266">
        <f t="shared" si="3"/>
        <v>9.2195121951219511E-2</v>
      </c>
      <c r="O10" s="266">
        <f t="shared" si="4"/>
        <v>9.4057107901176093E-2</v>
      </c>
      <c r="P10" s="266">
        <f t="shared" si="5"/>
        <v>9.7273265451101112E-2</v>
      </c>
    </row>
    <row r="11" spans="1:16">
      <c r="B11" s="304" t="s">
        <v>1227</v>
      </c>
      <c r="C11" s="264" t="s">
        <v>117</v>
      </c>
      <c r="D11" s="302"/>
      <c r="E11" s="305">
        <v>2.36</v>
      </c>
      <c r="F11" s="305">
        <v>71.339333333333329</v>
      </c>
      <c r="G11" s="266">
        <f t="shared" si="1"/>
        <v>3.3081329607789998E-2</v>
      </c>
      <c r="H11" s="266">
        <f t="shared" si="0"/>
        <v>3.3742404844452331E-2</v>
      </c>
      <c r="I11" s="1">
        <v>5.5999999999999994E-2</v>
      </c>
      <c r="J11" s="1">
        <v>2.3900000000000001E-2</v>
      </c>
      <c r="K11" s="1">
        <v>0.04</v>
      </c>
      <c r="L11" s="266">
        <f t="shared" si="2"/>
        <v>3.9966666666666671E-2</v>
      </c>
      <c r="M11" s="303"/>
      <c r="N11" s="266">
        <f t="shared" si="3"/>
        <v>5.7376651496603093E-2</v>
      </c>
      <c r="O11" s="266">
        <f t="shared" si="4"/>
        <v>7.3709071511118995E-2</v>
      </c>
      <c r="P11" s="266">
        <f t="shared" si="5"/>
        <v>9.0007606836808113E-2</v>
      </c>
    </row>
    <row r="12" spans="1:16">
      <c r="B12" s="304" t="s">
        <v>31</v>
      </c>
      <c r="C12" s="264" t="s">
        <v>32</v>
      </c>
      <c r="D12" s="302"/>
      <c r="E12" s="305">
        <v>1.43</v>
      </c>
      <c r="F12" s="305">
        <v>43.148000000000003</v>
      </c>
      <c r="G12" s="266">
        <f t="shared" si="1"/>
        <v>3.3141744692685639E-2</v>
      </c>
      <c r="H12" s="266">
        <f t="shared" si="0"/>
        <v>3.3817007740799113E-2</v>
      </c>
      <c r="I12" s="1" t="s">
        <v>1970</v>
      </c>
      <c r="J12" s="1">
        <v>5.6500000000000002E-2</v>
      </c>
      <c r="K12" s="1">
        <v>2.5000000000000001E-2</v>
      </c>
      <c r="L12" s="266">
        <f t="shared" si="2"/>
        <v>4.0750000000000001E-2</v>
      </c>
      <c r="M12" s="303"/>
      <c r="N12" s="266">
        <f t="shared" si="3"/>
        <v>5.8556016501344212E-2</v>
      </c>
      <c r="O12" s="266">
        <f t="shared" si="4"/>
        <v>7.4567007740799107E-2</v>
      </c>
      <c r="P12" s="266">
        <f t="shared" si="5"/>
        <v>9.057799898025401E-2</v>
      </c>
    </row>
    <row r="13" spans="1:16">
      <c r="B13" s="304" t="s">
        <v>1228</v>
      </c>
      <c r="C13" s="264" t="s">
        <v>1128</v>
      </c>
      <c r="D13" s="302"/>
      <c r="E13" s="305">
        <v>1.78</v>
      </c>
      <c r="F13" s="305">
        <v>69.836333333333329</v>
      </c>
      <c r="G13" s="266">
        <f t="shared" si="1"/>
        <v>2.5488165186221119E-2</v>
      </c>
      <c r="H13" s="266">
        <f t="shared" si="0"/>
        <v>2.6528931931325148E-2</v>
      </c>
      <c r="I13" s="1">
        <v>0.05</v>
      </c>
      <c r="J13" s="1">
        <v>0.12</v>
      </c>
      <c r="K13" s="1">
        <v>7.4999999999999997E-2</v>
      </c>
      <c r="L13" s="266">
        <f t="shared" si="2"/>
        <v>8.1666666666666665E-2</v>
      </c>
      <c r="M13" s="303"/>
      <c r="N13" s="266">
        <f t="shared" si="3"/>
        <v>7.6125369315876643E-2</v>
      </c>
      <c r="O13" s="266">
        <f t="shared" si="4"/>
        <v>0.10819559859799181</v>
      </c>
      <c r="P13" s="266">
        <f t="shared" si="5"/>
        <v>0.14701745509739439</v>
      </c>
    </row>
    <row r="14" spans="1:16">
      <c r="B14" s="304" t="s">
        <v>33</v>
      </c>
      <c r="C14" s="264" t="s">
        <v>34</v>
      </c>
      <c r="D14" s="290"/>
      <c r="E14" s="305">
        <v>1.33</v>
      </c>
      <c r="F14" s="305">
        <v>47.266333333333343</v>
      </c>
      <c r="G14" s="266">
        <f t="shared" si="1"/>
        <v>2.813842128646887E-2</v>
      </c>
      <c r="H14" s="266">
        <f t="shared" si="0"/>
        <v>2.9077306610060718E-2</v>
      </c>
      <c r="I14" s="1">
        <v>0.06</v>
      </c>
      <c r="J14" s="1">
        <v>7.5200000000000003E-2</v>
      </c>
      <c r="K14" s="1">
        <v>6.5000000000000002E-2</v>
      </c>
      <c r="L14" s="266">
        <f t="shared" si="2"/>
        <v>6.6733333333333325E-2</v>
      </c>
      <c r="M14" s="307"/>
      <c r="N14" s="266">
        <f t="shared" si="3"/>
        <v>8.8982573925062938E-2</v>
      </c>
      <c r="O14" s="266">
        <f t="shared" si="4"/>
        <v>9.5810639943394046E-2</v>
      </c>
      <c r="P14" s="266">
        <f t="shared" si="5"/>
        <v>0.10439642592684011</v>
      </c>
    </row>
    <row r="15" spans="1:16">
      <c r="B15" s="304" t="s">
        <v>1341</v>
      </c>
      <c r="C15" s="264" t="s">
        <v>330</v>
      </c>
      <c r="D15" s="290"/>
      <c r="E15" s="305">
        <v>3.02</v>
      </c>
      <c r="F15" s="305">
        <v>79.637666666666675</v>
      </c>
      <c r="G15" s="266">
        <f t="shared" si="1"/>
        <v>3.7921753943904263E-2</v>
      </c>
      <c r="H15" s="266">
        <f t="shared" si="0"/>
        <v>3.8898871137192197E-2</v>
      </c>
      <c r="I15" s="1">
        <v>0.06</v>
      </c>
      <c r="J15" s="1">
        <v>3.9600000000000003E-2</v>
      </c>
      <c r="K15" s="1">
        <v>5.5E-2</v>
      </c>
      <c r="L15" s="266">
        <f t="shared" si="2"/>
        <v>5.1533333333333327E-2</v>
      </c>
      <c r="M15" s="307"/>
      <c r="N15" s="266">
        <f t="shared" si="3"/>
        <v>7.8272604671993568E-2</v>
      </c>
      <c r="O15" s="266">
        <f t="shared" si="4"/>
        <v>9.0432204470525523E-2</v>
      </c>
      <c r="P15" s="266">
        <f t="shared" si="5"/>
        <v>9.9059406562221397E-2</v>
      </c>
    </row>
    <row r="16" spans="1:16">
      <c r="B16" s="304" t="s">
        <v>35</v>
      </c>
      <c r="C16" s="264" t="s">
        <v>36</v>
      </c>
      <c r="D16" s="290"/>
      <c r="E16" s="305">
        <v>3.3</v>
      </c>
      <c r="F16" s="305">
        <v>109.045</v>
      </c>
      <c r="G16" s="266">
        <f t="shared" si="1"/>
        <v>3.0262735567884815E-2</v>
      </c>
      <c r="H16" s="266">
        <f t="shared" si="0"/>
        <v>3.1108579027007192E-2</v>
      </c>
      <c r="I16" s="1">
        <v>5.9000000000000004E-2</v>
      </c>
      <c r="J16" s="1">
        <v>4.87E-2</v>
      </c>
      <c r="K16" s="1">
        <v>0.06</v>
      </c>
      <c r="L16" s="266">
        <f t="shared" si="2"/>
        <v>5.5900000000000005E-2</v>
      </c>
      <c r="M16" s="307"/>
      <c r="N16" s="266">
        <f t="shared" si="3"/>
        <v>7.9699633178962809E-2</v>
      </c>
      <c r="O16" s="266">
        <f t="shared" si="4"/>
        <v>8.7008579027007205E-2</v>
      </c>
      <c r="P16" s="266">
        <f t="shared" si="5"/>
        <v>9.1170617634921361E-2</v>
      </c>
    </row>
    <row r="17" spans="2:16">
      <c r="B17" s="304" t="s">
        <v>1348</v>
      </c>
      <c r="C17" s="264" t="s">
        <v>1349</v>
      </c>
      <c r="D17" s="290"/>
      <c r="E17" s="305">
        <v>1.24</v>
      </c>
      <c r="F17" s="305">
        <v>33.153666666666666</v>
      </c>
      <c r="G17" s="266">
        <f t="shared" si="1"/>
        <v>3.7401594594866333E-2</v>
      </c>
      <c r="H17" s="266">
        <f t="shared" si="0"/>
        <v>3.7912749720996175E-2</v>
      </c>
      <c r="I17" s="1">
        <v>0.04</v>
      </c>
      <c r="J17" s="1">
        <v>2.7E-2</v>
      </c>
      <c r="K17" s="1">
        <v>1.4999999999999999E-2</v>
      </c>
      <c r="L17" s="266">
        <f t="shared" si="2"/>
        <v>2.7333333333333334E-2</v>
      </c>
      <c r="M17" s="307"/>
      <c r="N17" s="266">
        <f t="shared" si="3"/>
        <v>5.2682106554327833E-2</v>
      </c>
      <c r="O17" s="266">
        <f t="shared" si="4"/>
        <v>6.5246083054329509E-2</v>
      </c>
      <c r="P17" s="266">
        <f t="shared" si="5"/>
        <v>7.8149626486763657E-2</v>
      </c>
    </row>
    <row r="18" spans="2:16">
      <c r="B18" s="304" t="s">
        <v>39</v>
      </c>
      <c r="C18" s="264" t="s">
        <v>40</v>
      </c>
      <c r="D18" s="290"/>
      <c r="E18" s="305">
        <v>2.2000000000000002</v>
      </c>
      <c r="F18" s="305">
        <v>87.623000000000019</v>
      </c>
      <c r="G18" s="266">
        <f t="shared" si="1"/>
        <v>2.5107563082752242E-2</v>
      </c>
      <c r="H18" s="266">
        <f t="shared" si="0"/>
        <v>2.5588791375171664E-2</v>
      </c>
      <c r="I18" s="1">
        <v>0.04</v>
      </c>
      <c r="J18" s="1">
        <v>0.04</v>
      </c>
      <c r="K18" s="1">
        <v>3.5000000000000003E-2</v>
      </c>
      <c r="L18" s="266">
        <f t="shared" si="2"/>
        <v>3.8333333333333337E-2</v>
      </c>
      <c r="M18" s="307"/>
      <c r="N18" s="266">
        <f t="shared" si="3"/>
        <v>6.054694543670041E-2</v>
      </c>
      <c r="O18" s="266">
        <f t="shared" si="4"/>
        <v>6.3922124708505002E-2</v>
      </c>
      <c r="P18" s="266">
        <f t="shared" si="5"/>
        <v>6.5609714344407294E-2</v>
      </c>
    </row>
    <row r="19" spans="2:16">
      <c r="B19" s="304" t="s">
        <v>41</v>
      </c>
      <c r="C19" s="264" t="s">
        <v>42</v>
      </c>
      <c r="D19" s="290"/>
      <c r="E19" s="305">
        <v>2.1</v>
      </c>
      <c r="F19" s="305">
        <v>62.224000000000018</v>
      </c>
      <c r="G19" s="266">
        <f t="shared" si="1"/>
        <v>3.3749035741835937E-2</v>
      </c>
      <c r="H19" s="266">
        <f t="shared" si="0"/>
        <v>3.437733029056312E-2</v>
      </c>
      <c r="I19" s="1">
        <v>3.3000000000000002E-2</v>
      </c>
      <c r="J19" s="1">
        <v>3.3700000000000001E-2</v>
      </c>
      <c r="K19" s="1">
        <v>4.4999999999999998E-2</v>
      </c>
      <c r="L19" s="266">
        <f t="shared" si="2"/>
        <v>3.7233333333333334E-2</v>
      </c>
      <c r="M19" s="307"/>
      <c r="N19" s="266">
        <f t="shared" si="3"/>
        <v>6.730589483157623E-2</v>
      </c>
      <c r="O19" s="266">
        <f t="shared" si="4"/>
        <v>7.1610663623896453E-2</v>
      </c>
      <c r="P19" s="266">
        <f t="shared" si="5"/>
        <v>7.950838904602725E-2</v>
      </c>
    </row>
    <row r="20" spans="2:16">
      <c r="B20" s="304" t="s">
        <v>43</v>
      </c>
      <c r="C20" s="264" t="s">
        <v>44</v>
      </c>
      <c r="D20" s="290"/>
      <c r="E20" s="305">
        <v>1.21</v>
      </c>
      <c r="F20" s="305">
        <v>35.419333333333334</v>
      </c>
      <c r="G20" s="266">
        <f t="shared" si="1"/>
        <v>3.4162133674640965E-2</v>
      </c>
      <c r="H20" s="266">
        <f t="shared" si="0"/>
        <v>3.5135754484368231E-2</v>
      </c>
      <c r="I20" s="1">
        <v>5.2999999999999999E-2</v>
      </c>
      <c r="J20" s="1">
        <v>6.3E-2</v>
      </c>
      <c r="K20" s="1">
        <v>5.5E-2</v>
      </c>
      <c r="L20" s="266">
        <f t="shared" si="2"/>
        <v>5.6999999999999995E-2</v>
      </c>
      <c r="M20" s="307"/>
      <c r="N20" s="266">
        <f t="shared" si="3"/>
        <v>8.8067430217018947E-2</v>
      </c>
      <c r="O20" s="266">
        <f t="shared" si="4"/>
        <v>9.2135754484368226E-2</v>
      </c>
      <c r="P20" s="266">
        <f t="shared" si="5"/>
        <v>9.8238240885392153E-2</v>
      </c>
    </row>
    <row r="21" spans="2:16">
      <c r="B21" s="304" t="s">
        <v>45</v>
      </c>
      <c r="C21" s="264" t="s">
        <v>46</v>
      </c>
      <c r="D21" s="290"/>
      <c r="E21" s="305">
        <v>1.28</v>
      </c>
      <c r="F21" s="305">
        <v>40.376666666666665</v>
      </c>
      <c r="G21" s="266">
        <f t="shared" si="1"/>
        <v>3.1701477751176425E-2</v>
      </c>
      <c r="H21" s="266">
        <f t="shared" si="0"/>
        <v>3.2628745975398339E-2</v>
      </c>
      <c r="I21" s="1" t="s">
        <v>1970</v>
      </c>
      <c r="J21" s="1">
        <v>5.1999999999999998E-2</v>
      </c>
      <c r="K21" s="1">
        <v>6.5000000000000002E-2</v>
      </c>
      <c r="L21" s="266">
        <f t="shared" si="2"/>
        <v>5.8499999999999996E-2</v>
      </c>
      <c r="M21" s="307"/>
      <c r="N21" s="266">
        <f t="shared" si="3"/>
        <v>8.4525716172707016E-2</v>
      </c>
      <c r="O21" s="266">
        <f t="shared" si="4"/>
        <v>9.1128745975398329E-2</v>
      </c>
      <c r="P21" s="266">
        <f t="shared" si="5"/>
        <v>9.7731775778089669E-2</v>
      </c>
    </row>
    <row r="22" spans="2:16">
      <c r="B22" s="304" t="s">
        <v>47</v>
      </c>
      <c r="C22" s="264" t="s">
        <v>48</v>
      </c>
      <c r="D22" s="290"/>
      <c r="E22" s="305">
        <v>2.62</v>
      </c>
      <c r="F22" s="305">
        <v>87.546333333333351</v>
      </c>
      <c r="G22" s="266">
        <f t="shared" si="1"/>
        <v>2.9927010078472729E-2</v>
      </c>
      <c r="H22" s="266">
        <f t="shared" si="0"/>
        <v>3.0767959061677813E-2</v>
      </c>
      <c r="I22" s="1">
        <v>5.0999999999999997E-2</v>
      </c>
      <c r="J22" s="1">
        <v>6.2600000000000003E-2</v>
      </c>
      <c r="K22" s="1">
        <v>5.5E-2</v>
      </c>
      <c r="L22" s="266">
        <f t="shared" si="2"/>
        <v>5.62E-2</v>
      </c>
      <c r="M22" s="307"/>
      <c r="N22" s="266">
        <f t="shared" si="3"/>
        <v>8.1690148835473778E-2</v>
      </c>
      <c r="O22" s="266">
        <f t="shared" si="4"/>
        <v>8.6967959061677813E-2</v>
      </c>
      <c r="P22" s="266">
        <f t="shared" si="5"/>
        <v>9.3463725493928923E-2</v>
      </c>
    </row>
    <row r="23" spans="2:16">
      <c r="B23" s="304" t="s">
        <v>49</v>
      </c>
      <c r="C23" s="264" t="s">
        <v>50</v>
      </c>
      <c r="D23" s="290"/>
      <c r="E23" s="305">
        <v>0.97</v>
      </c>
      <c r="F23" s="305">
        <v>38.818333333333335</v>
      </c>
      <c r="G23" s="266">
        <f t="shared" si="1"/>
        <v>2.4988192864196467E-2</v>
      </c>
      <c r="H23" s="266">
        <f t="shared" si="0"/>
        <v>2.5939826542441282E-2</v>
      </c>
      <c r="I23" s="1">
        <v>6.5000000000000002E-2</v>
      </c>
      <c r="J23" s="1">
        <v>7.3499999999999996E-2</v>
      </c>
      <c r="K23" s="1">
        <v>0.09</v>
      </c>
      <c r="L23" s="266">
        <f t="shared" si="2"/>
        <v>7.6166666666666674E-2</v>
      </c>
      <c r="M23" s="307"/>
      <c r="N23" s="266">
        <f t="shared" si="3"/>
        <v>9.0800309132282847E-2</v>
      </c>
      <c r="O23" s="266">
        <f t="shared" si="4"/>
        <v>0.10210649320910796</v>
      </c>
      <c r="P23" s="266">
        <f t="shared" si="5"/>
        <v>0.1161126615430853</v>
      </c>
    </row>
    <row r="24" spans="2:16">
      <c r="B24" s="304" t="s">
        <v>51</v>
      </c>
      <c r="C24" s="264" t="s">
        <v>52</v>
      </c>
      <c r="D24" s="290"/>
      <c r="E24" s="305">
        <v>1.36</v>
      </c>
      <c r="F24" s="305">
        <v>46.986333333333327</v>
      </c>
      <c r="G24" s="266">
        <f t="shared" si="1"/>
        <v>2.8944586723799126E-2</v>
      </c>
      <c r="H24" s="266">
        <f t="shared" si="0"/>
        <v>2.9757447200959148E-2</v>
      </c>
      <c r="I24" s="1">
        <v>5.2999999999999999E-2</v>
      </c>
      <c r="J24" s="1">
        <v>5.5500000000000001E-2</v>
      </c>
      <c r="K24" s="1">
        <v>0.06</v>
      </c>
      <c r="L24" s="266">
        <f t="shared" si="2"/>
        <v>5.6166666666666663E-2</v>
      </c>
      <c r="M24" s="307"/>
      <c r="N24" s="266">
        <f t="shared" si="3"/>
        <v>8.27116182719798E-2</v>
      </c>
      <c r="O24" s="266">
        <f t="shared" si="4"/>
        <v>8.5924113867625815E-2</v>
      </c>
      <c r="P24" s="266">
        <f t="shared" si="5"/>
        <v>8.9812924325513105E-2</v>
      </c>
    </row>
    <row r="25" spans="2:16">
      <c r="B25" s="304" t="s">
        <v>53</v>
      </c>
      <c r="C25" s="264" t="s">
        <v>54</v>
      </c>
      <c r="D25" s="290"/>
      <c r="E25" s="305">
        <v>2.4500000000000002</v>
      </c>
      <c r="F25" s="305">
        <v>68.50633333333333</v>
      </c>
      <c r="G25" s="266">
        <f t="shared" si="1"/>
        <v>3.5763116792121415E-2</v>
      </c>
      <c r="H25" s="266">
        <f t="shared" si="0"/>
        <v>3.6663155231389799E-2</v>
      </c>
      <c r="I25" s="1">
        <v>5.2999999999999999E-2</v>
      </c>
      <c r="J25" s="1">
        <v>5.8000000000000003E-2</v>
      </c>
      <c r="K25" s="1">
        <v>0.04</v>
      </c>
      <c r="L25" s="266">
        <f t="shared" si="2"/>
        <v>5.0333333333333334E-2</v>
      </c>
      <c r="M25" s="307"/>
      <c r="N25" s="266">
        <f t="shared" si="3"/>
        <v>7.6478379127963847E-2</v>
      </c>
      <c r="O25" s="266">
        <f t="shared" si="4"/>
        <v>8.699648856472314E-2</v>
      </c>
      <c r="P25" s="266">
        <f t="shared" si="5"/>
        <v>9.4800247179092939E-2</v>
      </c>
    </row>
    <row r="26" spans="2:16">
      <c r="B26" s="304" t="s">
        <v>1357</v>
      </c>
      <c r="C26" s="264" t="s">
        <v>868</v>
      </c>
      <c r="D26" s="290"/>
      <c r="E26" s="305">
        <v>2.3199999999999998</v>
      </c>
      <c r="F26" s="305">
        <v>50.472999999999999</v>
      </c>
      <c r="G26" s="266">
        <f t="shared" si="1"/>
        <v>4.5965169496562513E-2</v>
      </c>
      <c r="H26" s="266">
        <f t="shared" si="0"/>
        <v>4.6917414591299639E-2</v>
      </c>
      <c r="I26" s="1">
        <v>0.05</v>
      </c>
      <c r="J26" s="1">
        <v>3.9300000000000002E-2</v>
      </c>
      <c r="K26" s="1">
        <v>3.5000000000000003E-2</v>
      </c>
      <c r="L26" s="266">
        <f t="shared" si="2"/>
        <v>4.1433333333333336E-2</v>
      </c>
      <c r="M26" s="307"/>
      <c r="N26" s="266">
        <f t="shared" si="3"/>
        <v>8.1769559962752369E-2</v>
      </c>
      <c r="O26" s="266">
        <f t="shared" si="4"/>
        <v>8.8350747924632975E-2</v>
      </c>
      <c r="P26" s="266">
        <f t="shared" si="5"/>
        <v>9.7114298733976576E-2</v>
      </c>
    </row>
    <row r="27" spans="2:16">
      <c r="B27" s="304" t="s">
        <v>55</v>
      </c>
      <c r="C27" s="264" t="s">
        <v>56</v>
      </c>
      <c r="D27" s="290"/>
      <c r="E27" s="305">
        <v>2.08</v>
      </c>
      <c r="F27" s="305">
        <v>62.910333333333334</v>
      </c>
      <c r="G27" s="266">
        <f t="shared" si="1"/>
        <v>3.3062930838071117E-2</v>
      </c>
      <c r="H27" s="266">
        <f t="shared" si="0"/>
        <v>3.3987590803842505E-2</v>
      </c>
      <c r="I27" s="1">
        <v>5.5E-2</v>
      </c>
      <c r="J27" s="1">
        <v>5.28E-2</v>
      </c>
      <c r="K27" s="1">
        <v>0.06</v>
      </c>
      <c r="L27" s="266">
        <f t="shared" si="2"/>
        <v>5.5933333333333335E-2</v>
      </c>
      <c r="M27" s="307"/>
      <c r="N27" s="266">
        <f t="shared" si="3"/>
        <v>8.6735792212196183E-2</v>
      </c>
      <c r="O27" s="266">
        <f t="shared" si="4"/>
        <v>8.9920924137175839E-2</v>
      </c>
      <c r="P27" s="266">
        <f t="shared" si="5"/>
        <v>9.4054818763213255E-2</v>
      </c>
    </row>
    <row r="28" spans="2:16">
      <c r="B28" s="304" t="s">
        <v>57</v>
      </c>
      <c r="C28" s="264" t="s">
        <v>58</v>
      </c>
      <c r="D28" s="290"/>
      <c r="E28" s="305">
        <v>1.44</v>
      </c>
      <c r="F28" s="305">
        <v>47.22966666666666</v>
      </c>
      <c r="G28" s="266">
        <f>E28/F28</f>
        <v>3.0489311096838854E-2</v>
      </c>
      <c r="H28" s="266">
        <f t="shared" si="0"/>
        <v>3.1243921546485618E-2</v>
      </c>
      <c r="I28" s="1">
        <v>5.4000000000000006E-2</v>
      </c>
      <c r="J28" s="1" t="s">
        <v>1970</v>
      </c>
      <c r="K28" s="1">
        <v>4.4999999999999998E-2</v>
      </c>
      <c r="L28" s="266">
        <f t="shared" si="2"/>
        <v>4.9500000000000002E-2</v>
      </c>
      <c r="M28" s="307"/>
      <c r="N28" s="266">
        <f t="shared" si="3"/>
        <v>7.6175320596517729E-2</v>
      </c>
      <c r="O28" s="266">
        <f t="shared" si="4"/>
        <v>8.0743921546485617E-2</v>
      </c>
      <c r="P28" s="266">
        <f t="shared" si="5"/>
        <v>8.5312522496453505E-2</v>
      </c>
    </row>
    <row r="29" spans="2:16">
      <c r="B29" s="308"/>
      <c r="C29" s="308"/>
      <c r="M29" s="309"/>
    </row>
    <row r="30" spans="2:16">
      <c r="B30" s="270" t="s">
        <v>59</v>
      </c>
      <c r="C30" s="270"/>
      <c r="D30" s="290"/>
      <c r="E30" s="270"/>
      <c r="F30" s="270"/>
      <c r="G30" s="272">
        <f t="shared" ref="G30:L30" si="6">AVERAGE(G8:G28)</f>
        <v>3.1924948664579046E-2</v>
      </c>
      <c r="H30" s="272">
        <f t="shared" si="6"/>
        <v>3.2756588998532468E-2</v>
      </c>
      <c r="I30" s="272">
        <f t="shared" si="6"/>
        <v>5.3315789473684226E-2</v>
      </c>
      <c r="J30" s="272">
        <f t="shared" si="6"/>
        <v>5.4815000000000016E-2</v>
      </c>
      <c r="K30" s="272">
        <f t="shared" si="6"/>
        <v>5.1904761904761912E-2</v>
      </c>
      <c r="L30" s="272">
        <f t="shared" si="6"/>
        <v>5.3143650793650805E-2</v>
      </c>
      <c r="M30" s="307"/>
      <c r="N30" s="272">
        <f>AVERAGE(N8:N28)</f>
        <v>7.7482878352461482E-2</v>
      </c>
      <c r="O30" s="272">
        <f>AVERAGE(O8:O28)</f>
        <v>8.5900239792183281E-2</v>
      </c>
      <c r="P30" s="272">
        <f>AVERAGE(P8:P28)</f>
        <v>9.5079113647791785E-2</v>
      </c>
    </row>
    <row r="31" spans="2:16">
      <c r="B31" s="260" t="s">
        <v>60</v>
      </c>
      <c r="C31" s="260"/>
      <c r="E31" s="260"/>
      <c r="F31" s="260"/>
      <c r="G31" s="269">
        <f t="shared" ref="G31:L31" si="7">MEDIAN(G8:G28)</f>
        <v>3.1257399952640298E-2</v>
      </c>
      <c r="H31" s="269">
        <f t="shared" si="7"/>
        <v>3.2223774567842763E-2</v>
      </c>
      <c r="I31" s="269">
        <f t="shared" si="7"/>
        <v>5.4000000000000006E-2</v>
      </c>
      <c r="J31" s="269">
        <f t="shared" si="7"/>
        <v>5.4150000000000004E-2</v>
      </c>
      <c r="K31" s="269">
        <f t="shared" si="7"/>
        <v>5.5E-2</v>
      </c>
      <c r="L31" s="269">
        <f t="shared" si="7"/>
        <v>5.5900000000000005E-2</v>
      </c>
      <c r="M31" s="307"/>
      <c r="N31" s="269">
        <f>MEDIAN(N8:N28)</f>
        <v>8.0105406666605664E-2</v>
      </c>
      <c r="O31" s="269">
        <f>MEDIAN(O8:O28)</f>
        <v>8.7008579027007205E-2</v>
      </c>
      <c r="P31" s="269">
        <f>MEDIAN(P8:P28)</f>
        <v>9.4054818763213255E-2</v>
      </c>
    </row>
    <row r="32" spans="2:16">
      <c r="B32" s="293"/>
      <c r="C32" s="293"/>
      <c r="E32" s="293"/>
      <c r="F32" s="293"/>
      <c r="G32" s="290"/>
      <c r="H32" s="290"/>
      <c r="I32" s="290"/>
      <c r="J32" s="290"/>
      <c r="K32" s="290"/>
      <c r="L32" s="310"/>
      <c r="M32" s="311"/>
      <c r="N32" s="290"/>
      <c r="O32" s="290"/>
      <c r="P32" s="290"/>
    </row>
    <row r="33" spans="2:18">
      <c r="B33" s="293" t="s">
        <v>61</v>
      </c>
      <c r="I33" s="293"/>
      <c r="J33" s="293"/>
      <c r="K33" s="293"/>
      <c r="L33" s="293"/>
      <c r="N33" s="293"/>
      <c r="O33" s="293"/>
      <c r="P33" s="293"/>
      <c r="R33" s="213"/>
    </row>
    <row r="34" spans="2:18">
      <c r="B34" s="312" t="s">
        <v>62</v>
      </c>
      <c r="I34" s="293"/>
      <c r="J34" s="293"/>
      <c r="K34" s="290"/>
      <c r="L34" s="293"/>
      <c r="N34" s="293"/>
      <c r="O34" s="293"/>
      <c r="P34" s="293"/>
      <c r="R34" s="213"/>
    </row>
    <row r="35" spans="2:18">
      <c r="B35" s="312" t="s">
        <v>1971</v>
      </c>
      <c r="K35" s="266"/>
      <c r="R35" s="213"/>
    </row>
    <row r="36" spans="2:18">
      <c r="B36" s="313" t="s">
        <v>63</v>
      </c>
      <c r="K36" s="266"/>
      <c r="R36" s="213"/>
    </row>
    <row r="37" spans="2:18">
      <c r="B37" s="313" t="s">
        <v>64</v>
      </c>
      <c r="K37" s="266"/>
      <c r="R37" s="213"/>
    </row>
    <row r="38" spans="2:18">
      <c r="B38" s="313" t="s">
        <v>65</v>
      </c>
      <c r="K38" s="266"/>
      <c r="R38" s="213"/>
    </row>
    <row r="39" spans="2:18">
      <c r="B39" s="313" t="s">
        <v>66</v>
      </c>
      <c r="K39" s="266"/>
      <c r="R39" s="213"/>
    </row>
    <row r="40" spans="2:18">
      <c r="B40" s="313" t="s">
        <v>67</v>
      </c>
      <c r="K40" s="266"/>
      <c r="R40" s="213"/>
    </row>
    <row r="41" spans="2:18">
      <c r="B41" s="313" t="s">
        <v>68</v>
      </c>
      <c r="K41" s="266"/>
      <c r="R41" s="213"/>
    </row>
    <row r="42" spans="2:18">
      <c r="B42" s="313" t="s">
        <v>69</v>
      </c>
      <c r="K42" s="266"/>
      <c r="R42" s="213"/>
    </row>
    <row r="43" spans="2:18">
      <c r="B43" s="313" t="s">
        <v>70</v>
      </c>
      <c r="R43" s="213"/>
    </row>
    <row r="44" spans="2:18">
      <c r="B44" s="313" t="s">
        <v>71</v>
      </c>
      <c r="R44" s="213"/>
    </row>
    <row r="45" spans="2:18">
      <c r="B45" s="313"/>
      <c r="R45" s="213"/>
    </row>
    <row r="46" spans="2:18">
      <c r="R46" s="213"/>
    </row>
    <row r="47" spans="2:18">
      <c r="B47" s="258" t="str">
        <f>B2</f>
        <v>Constant Growth Discounted Cash Flow Model with Half Year Growth Adjustment - Excluding Sustainable Growth</v>
      </c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  <c r="O47" s="258"/>
      <c r="P47" s="258"/>
      <c r="R47" s="213"/>
    </row>
    <row r="48" spans="2:18">
      <c r="B48" s="258" t="s">
        <v>72</v>
      </c>
      <c r="C48" s="258"/>
      <c r="D48" s="258"/>
      <c r="E48" s="258"/>
      <c r="F48" s="258"/>
      <c r="G48" s="258"/>
      <c r="H48" s="258"/>
      <c r="I48" s="258"/>
      <c r="J48" s="258"/>
      <c r="K48" s="258"/>
      <c r="L48" s="258"/>
      <c r="M48" s="258"/>
      <c r="N48" s="258"/>
      <c r="O48" s="258"/>
      <c r="P48" s="258"/>
      <c r="R48" s="213"/>
    </row>
    <row r="49" spans="1:16">
      <c r="B49" s="258"/>
      <c r="C49" s="258"/>
      <c r="D49" s="314"/>
      <c r="E49" s="258"/>
      <c r="F49" s="258"/>
      <c r="G49" s="258"/>
      <c r="H49" s="258"/>
      <c r="I49" s="258"/>
      <c r="J49" s="258"/>
      <c r="K49" s="258"/>
      <c r="L49" s="258"/>
      <c r="M49" s="314"/>
      <c r="N49" s="258"/>
      <c r="O49" s="258"/>
      <c r="P49" s="258"/>
    </row>
    <row r="50" spans="1:16">
      <c r="B50" s="294"/>
      <c r="C50" s="294"/>
      <c r="D50" s="288"/>
      <c r="E50" s="295" t="s">
        <v>1</v>
      </c>
      <c r="F50" s="295" t="s">
        <v>2</v>
      </c>
      <c r="G50" s="295" t="s">
        <v>3</v>
      </c>
      <c r="H50" s="295" t="s">
        <v>4</v>
      </c>
      <c r="I50" s="295" t="s">
        <v>5</v>
      </c>
      <c r="J50" s="295" t="s">
        <v>6</v>
      </c>
      <c r="K50" s="295" t="s">
        <v>7</v>
      </c>
      <c r="L50" s="295" t="s">
        <v>8</v>
      </c>
      <c r="M50" s="296"/>
      <c r="N50" s="295" t="s">
        <v>9</v>
      </c>
      <c r="O50" s="295" t="s">
        <v>10</v>
      </c>
      <c r="P50" s="295" t="s">
        <v>11</v>
      </c>
    </row>
    <row r="51" spans="1:16" ht="39.6">
      <c r="A51" s="297"/>
      <c r="B51" s="298" t="s">
        <v>12</v>
      </c>
      <c r="C51" s="298" t="s">
        <v>13</v>
      </c>
      <c r="D51" s="228"/>
      <c r="E51" s="299" t="s">
        <v>14</v>
      </c>
      <c r="F51" s="299" t="s">
        <v>15</v>
      </c>
      <c r="G51" s="299" t="s">
        <v>16</v>
      </c>
      <c r="H51" s="299" t="s">
        <v>17</v>
      </c>
      <c r="I51" s="299" t="s">
        <v>18</v>
      </c>
      <c r="J51" s="299" t="s">
        <v>19</v>
      </c>
      <c r="K51" s="299" t="s">
        <v>20</v>
      </c>
      <c r="L51" s="299" t="s">
        <v>21</v>
      </c>
      <c r="M51" s="300"/>
      <c r="N51" s="299" t="s">
        <v>22</v>
      </c>
      <c r="O51" s="299" t="s">
        <v>23</v>
      </c>
      <c r="P51" s="299" t="s">
        <v>24</v>
      </c>
    </row>
    <row r="52" spans="1:16">
      <c r="B52" s="301"/>
      <c r="C52" s="301"/>
      <c r="D52" s="302"/>
      <c r="E52" s="301"/>
      <c r="F52" s="301"/>
      <c r="G52" s="301"/>
      <c r="H52" s="301"/>
      <c r="I52" s="301"/>
      <c r="J52" s="301"/>
      <c r="K52" s="301"/>
      <c r="L52" s="301"/>
      <c r="M52" s="303"/>
      <c r="O52" s="301"/>
      <c r="P52" s="301"/>
    </row>
    <row r="53" spans="1:16">
      <c r="B53" s="259" t="str">
        <f>B8</f>
        <v>ALLETE, Inc.</v>
      </c>
      <c r="C53" s="264" t="str">
        <f>C8</f>
        <v>ALE</v>
      </c>
      <c r="D53" s="290"/>
      <c r="E53" s="315">
        <f>E8</f>
        <v>2.14</v>
      </c>
      <c r="F53" s="305">
        <v>69.759666666666661</v>
      </c>
      <c r="G53" s="266">
        <f>E53/F53</f>
        <v>3.0676752086927026E-2</v>
      </c>
      <c r="H53" s="266">
        <f>G53*(1+0.5*L53)</f>
        <v>3.1499911601259568E-2</v>
      </c>
      <c r="I53" s="266">
        <f>I8</f>
        <v>6.0999999999999999E-2</v>
      </c>
      <c r="J53" s="266">
        <f>J8</f>
        <v>0.05</v>
      </c>
      <c r="K53" s="266">
        <f>K8</f>
        <v>0.05</v>
      </c>
      <c r="L53" s="266">
        <f>AVERAGE(I53:K53)</f>
        <v>5.3666666666666668E-2</v>
      </c>
      <c r="M53" s="307"/>
      <c r="N53" s="266">
        <f>G53*(1+0.5*MIN(I53:K53))+MIN(I53:K53)</f>
        <v>8.1443670889100206E-2</v>
      </c>
      <c r="O53" s="266">
        <f>H53+L53</f>
        <v>8.516657826792623E-2</v>
      </c>
      <c r="P53" s="266">
        <f>G53*(1+0.5*MAX(I53:K53))+MAX(I53:K53)</f>
        <v>9.2612393025578305E-2</v>
      </c>
    </row>
    <row r="54" spans="1:16">
      <c r="B54" s="259" t="str">
        <f t="shared" ref="B54:C69" si="8">B9</f>
        <v>Alliant Energy Corporation</v>
      </c>
      <c r="C54" s="264" t="str">
        <f t="shared" si="8"/>
        <v>LNT</v>
      </c>
      <c r="D54" s="290"/>
      <c r="E54" s="315">
        <f t="shared" ref="E54:E73" si="9">E9</f>
        <v>1.26</v>
      </c>
      <c r="F54" s="305">
        <v>40.131666666666661</v>
      </c>
      <c r="G54" s="266">
        <f t="shared" ref="G54:G73" si="10">E54/F54</f>
        <v>3.1396652684912166E-2</v>
      </c>
      <c r="H54" s="266">
        <f t="shared" ref="H54:H73" si="11">G54*(1+0.5*L54)</f>
        <v>3.2335935877735783E-2</v>
      </c>
      <c r="I54" s="266">
        <f t="shared" ref="I54:K69" si="12">I9</f>
        <v>5.5E-2</v>
      </c>
      <c r="J54" s="266">
        <f t="shared" si="12"/>
        <v>6.4500000000000002E-2</v>
      </c>
      <c r="K54" s="266">
        <f t="shared" si="12"/>
        <v>0.06</v>
      </c>
      <c r="L54" s="266">
        <f t="shared" ref="L54:L73" si="13">AVERAGE(I54:K54)</f>
        <v>5.9833333333333329E-2</v>
      </c>
      <c r="M54" s="307"/>
      <c r="N54" s="266">
        <f t="shared" ref="N54:N73" si="14">G54*(1+0.5*MIN(I54:K54))+MIN(I54:K54)</f>
        <v>8.726006063374725E-2</v>
      </c>
      <c r="O54" s="266">
        <f t="shared" ref="O54:O73" si="15">H54+L54</f>
        <v>9.2169269211069105E-2</v>
      </c>
      <c r="P54" s="266">
        <f t="shared" ref="P54:P73" si="16">G54*(1+0.5*MAX(I54:K54))+MAX(I54:K54)</f>
        <v>9.6909194734000587E-2</v>
      </c>
    </row>
    <row r="55" spans="1:16">
      <c r="B55" s="259" t="str">
        <f t="shared" si="8"/>
        <v>Ameren Corporation</v>
      </c>
      <c r="C55" s="264" t="str">
        <f t="shared" si="8"/>
        <v>AEE</v>
      </c>
      <c r="D55" s="290"/>
      <c r="E55" s="315">
        <f t="shared" si="9"/>
        <v>1.76</v>
      </c>
      <c r="F55" s="305">
        <v>55.319777777777787</v>
      </c>
      <c r="G55" s="266">
        <f t="shared" si="10"/>
        <v>3.1815022957431334E-2</v>
      </c>
      <c r="H55" s="266">
        <f t="shared" si="11"/>
        <v>3.2798637417198587E-2</v>
      </c>
      <c r="I55" s="266">
        <f t="shared" si="12"/>
        <v>6.5000000000000002E-2</v>
      </c>
      <c r="J55" s="266">
        <f t="shared" si="12"/>
        <v>6.0499999999999998E-2</v>
      </c>
      <c r="K55" s="266">
        <f t="shared" si="12"/>
        <v>0.06</v>
      </c>
      <c r="L55" s="266">
        <f t="shared" si="13"/>
        <v>6.183333333333333E-2</v>
      </c>
      <c r="M55" s="307"/>
      <c r="N55" s="266">
        <f t="shared" si="14"/>
        <v>9.2769473646154274E-2</v>
      </c>
      <c r="O55" s="266">
        <f t="shared" si="15"/>
        <v>9.4631970750531924E-2</v>
      </c>
      <c r="P55" s="266">
        <f t="shared" si="16"/>
        <v>9.7849011203547859E-2</v>
      </c>
    </row>
    <row r="56" spans="1:16">
      <c r="B56" s="259" t="str">
        <f t="shared" si="8"/>
        <v>American Electric Power Company, Inc.</v>
      </c>
      <c r="C56" s="264" t="str">
        <f t="shared" si="8"/>
        <v>AEP</v>
      </c>
      <c r="D56" s="290"/>
      <c r="E56" s="315">
        <f t="shared" si="9"/>
        <v>2.36</v>
      </c>
      <c r="F56" s="305">
        <v>68.603111111111104</v>
      </c>
      <c r="G56" s="266">
        <f t="shared" si="10"/>
        <v>3.4400772235791056E-2</v>
      </c>
      <c r="H56" s="266">
        <f t="shared" si="11"/>
        <v>3.5088214334302946E-2</v>
      </c>
      <c r="I56" s="266">
        <f t="shared" si="12"/>
        <v>5.5999999999999994E-2</v>
      </c>
      <c r="J56" s="266">
        <f t="shared" si="12"/>
        <v>2.3900000000000001E-2</v>
      </c>
      <c r="K56" s="266">
        <f t="shared" si="12"/>
        <v>0.04</v>
      </c>
      <c r="L56" s="266">
        <f t="shared" si="13"/>
        <v>3.9966666666666671E-2</v>
      </c>
      <c r="M56" s="307"/>
      <c r="N56" s="266">
        <f t="shared" si="14"/>
        <v>5.8711861464008752E-2</v>
      </c>
      <c r="O56" s="266">
        <f t="shared" si="15"/>
        <v>7.5054881000969617E-2</v>
      </c>
      <c r="P56" s="266">
        <f t="shared" si="16"/>
        <v>9.1363993858393194E-2</v>
      </c>
    </row>
    <row r="57" spans="1:16">
      <c r="B57" s="259" t="str">
        <f t="shared" si="8"/>
        <v>Avista Corporation</v>
      </c>
      <c r="C57" s="264" t="str">
        <f t="shared" si="8"/>
        <v>AVA</v>
      </c>
      <c r="D57" s="290"/>
      <c r="E57" s="315">
        <f t="shared" si="9"/>
        <v>1.43</v>
      </c>
      <c r="F57" s="305">
        <v>41.005666666666642</v>
      </c>
      <c r="G57" s="266">
        <f t="shared" si="10"/>
        <v>3.4873228903322326E-2</v>
      </c>
      <c r="H57" s="266">
        <f t="shared" si="11"/>
        <v>3.5583770942227519E-2</v>
      </c>
      <c r="I57" s="266" t="str">
        <f t="shared" si="12"/>
        <v>NA</v>
      </c>
      <c r="J57" s="266">
        <f t="shared" si="12"/>
        <v>5.6500000000000002E-2</v>
      </c>
      <c r="K57" s="266">
        <f t="shared" si="12"/>
        <v>2.5000000000000001E-2</v>
      </c>
      <c r="L57" s="266">
        <f t="shared" si="13"/>
        <v>4.0750000000000001E-2</v>
      </c>
      <c r="M57" s="307"/>
      <c r="N57" s="266">
        <f t="shared" si="14"/>
        <v>6.0309144264613854E-2</v>
      </c>
      <c r="O57" s="266">
        <f t="shared" si="15"/>
        <v>7.6333770942227513E-2</v>
      </c>
      <c r="P57" s="266">
        <f t="shared" si="16"/>
        <v>9.2358397619841187E-2</v>
      </c>
    </row>
    <row r="58" spans="1:16">
      <c r="B58" s="259" t="str">
        <f t="shared" si="8"/>
        <v>Black Hills Corporation</v>
      </c>
      <c r="C58" s="264" t="str">
        <f t="shared" si="8"/>
        <v>BKH</v>
      </c>
      <c r="D58" s="290"/>
      <c r="E58" s="315">
        <f t="shared" si="9"/>
        <v>1.78</v>
      </c>
      <c r="F58" s="305">
        <v>67.786777777777758</v>
      </c>
      <c r="G58" s="266">
        <f t="shared" si="10"/>
        <v>2.6258808256608555E-2</v>
      </c>
      <c r="H58" s="266">
        <f t="shared" si="11"/>
        <v>2.7331042927086737E-2</v>
      </c>
      <c r="I58" s="266">
        <f t="shared" si="12"/>
        <v>0.05</v>
      </c>
      <c r="J58" s="266">
        <f t="shared" si="12"/>
        <v>0.12</v>
      </c>
      <c r="K58" s="266">
        <f t="shared" si="12"/>
        <v>7.4999999999999997E-2</v>
      </c>
      <c r="L58" s="266">
        <f t="shared" si="13"/>
        <v>8.1666666666666665E-2</v>
      </c>
      <c r="M58" s="307"/>
      <c r="N58" s="266">
        <f t="shared" si="14"/>
        <v>7.6915278463023762E-2</v>
      </c>
      <c r="O58" s="266">
        <f t="shared" si="15"/>
        <v>0.10899770959375341</v>
      </c>
      <c r="P58" s="266">
        <f t="shared" si="16"/>
        <v>0.14783433675200508</v>
      </c>
    </row>
    <row r="59" spans="1:16">
      <c r="B59" s="259" t="str">
        <f t="shared" si="8"/>
        <v>CMS Energy Corporation</v>
      </c>
      <c r="C59" s="264" t="str">
        <f t="shared" si="8"/>
        <v>CMS</v>
      </c>
      <c r="D59" s="290"/>
      <c r="E59" s="315">
        <f t="shared" si="9"/>
        <v>1.33</v>
      </c>
      <c r="F59" s="305">
        <v>45.726333333333343</v>
      </c>
      <c r="G59" s="266">
        <f t="shared" si="10"/>
        <v>2.9086084604786441E-2</v>
      </c>
      <c r="H59" s="266">
        <f t="shared" si="11"/>
        <v>3.0056590294432819E-2</v>
      </c>
      <c r="I59" s="266">
        <f t="shared" si="12"/>
        <v>0.06</v>
      </c>
      <c r="J59" s="266">
        <f t="shared" si="12"/>
        <v>7.5200000000000003E-2</v>
      </c>
      <c r="K59" s="266">
        <f t="shared" si="12"/>
        <v>6.5000000000000002E-2</v>
      </c>
      <c r="L59" s="266">
        <f t="shared" si="13"/>
        <v>6.6733333333333325E-2</v>
      </c>
      <c r="M59" s="307"/>
      <c r="N59" s="266">
        <f t="shared" si="14"/>
        <v>8.9958667142930035E-2</v>
      </c>
      <c r="O59" s="266">
        <f t="shared" si="15"/>
        <v>9.6789923627766145E-2</v>
      </c>
      <c r="P59" s="266">
        <f t="shared" si="16"/>
        <v>0.10537972138592641</v>
      </c>
    </row>
    <row r="60" spans="1:16">
      <c r="B60" s="259" t="str">
        <f t="shared" si="8"/>
        <v>Dominion Resources, Inc.</v>
      </c>
      <c r="C60" s="264" t="str">
        <f t="shared" si="8"/>
        <v>D</v>
      </c>
      <c r="D60" s="290"/>
      <c r="E60" s="315">
        <f t="shared" si="9"/>
        <v>3.02</v>
      </c>
      <c r="F60" s="305">
        <v>78.12177777777778</v>
      </c>
      <c r="G60" s="266">
        <f t="shared" si="10"/>
        <v>3.8657594411005039E-2</v>
      </c>
      <c r="H60" s="266">
        <f t="shared" si="11"/>
        <v>3.9653671760328607E-2</v>
      </c>
      <c r="I60" s="266">
        <f t="shared" si="12"/>
        <v>0.06</v>
      </c>
      <c r="J60" s="266">
        <f t="shared" si="12"/>
        <v>3.9600000000000003E-2</v>
      </c>
      <c r="K60" s="266">
        <f t="shared" si="12"/>
        <v>5.5E-2</v>
      </c>
      <c r="L60" s="266">
        <f t="shared" si="13"/>
        <v>5.1533333333333327E-2</v>
      </c>
      <c r="M60" s="307"/>
      <c r="N60" s="266">
        <f t="shared" si="14"/>
        <v>7.9023014780342946E-2</v>
      </c>
      <c r="O60" s="266">
        <f t="shared" si="15"/>
        <v>9.1187005093661927E-2</v>
      </c>
      <c r="P60" s="266">
        <f t="shared" si="16"/>
        <v>9.9817322243335199E-2</v>
      </c>
    </row>
    <row r="61" spans="1:16">
      <c r="B61" s="259" t="str">
        <f t="shared" si="8"/>
        <v>DTE Energy Company</v>
      </c>
      <c r="C61" s="264" t="str">
        <f t="shared" si="8"/>
        <v>DTE</v>
      </c>
      <c r="D61" s="290"/>
      <c r="E61" s="315">
        <f t="shared" si="9"/>
        <v>3.3</v>
      </c>
      <c r="F61" s="305">
        <v>104.8582222222222</v>
      </c>
      <c r="G61" s="266">
        <f t="shared" si="10"/>
        <v>3.1471065692935653E-2</v>
      </c>
      <c r="H61" s="266">
        <f t="shared" si="11"/>
        <v>3.2350681979053199E-2</v>
      </c>
      <c r="I61" s="266">
        <f t="shared" si="12"/>
        <v>5.9000000000000004E-2</v>
      </c>
      <c r="J61" s="266">
        <f t="shared" si="12"/>
        <v>4.87E-2</v>
      </c>
      <c r="K61" s="266">
        <f t="shared" si="12"/>
        <v>0.06</v>
      </c>
      <c r="L61" s="266">
        <f t="shared" si="13"/>
        <v>5.5900000000000005E-2</v>
      </c>
      <c r="M61" s="307"/>
      <c r="N61" s="266">
        <f t="shared" si="14"/>
        <v>8.0937386142558632E-2</v>
      </c>
      <c r="O61" s="266">
        <f t="shared" si="15"/>
        <v>8.8250681979053197E-2</v>
      </c>
      <c r="P61" s="266">
        <f t="shared" si="16"/>
        <v>9.2415197663723719E-2</v>
      </c>
    </row>
    <row r="62" spans="1:16">
      <c r="B62" s="259" t="str">
        <f t="shared" si="8"/>
        <v>Hawaiian Electric Industries, Inc.</v>
      </c>
      <c r="C62" s="264" t="str">
        <f t="shared" si="8"/>
        <v>HE</v>
      </c>
      <c r="D62" s="290"/>
      <c r="E62" s="315">
        <f t="shared" si="9"/>
        <v>1.24</v>
      </c>
      <c r="F62" s="305">
        <v>33.230111111111107</v>
      </c>
      <c r="G62" s="266">
        <f t="shared" si="10"/>
        <v>3.7315553831698829E-2</v>
      </c>
      <c r="H62" s="266">
        <f t="shared" si="11"/>
        <v>3.7825533067398713E-2</v>
      </c>
      <c r="I62" s="266">
        <f t="shared" si="12"/>
        <v>0.04</v>
      </c>
      <c r="J62" s="266">
        <f t="shared" si="12"/>
        <v>2.7E-2</v>
      </c>
      <c r="K62" s="266">
        <f t="shared" si="12"/>
        <v>1.4999999999999999E-2</v>
      </c>
      <c r="L62" s="266">
        <f t="shared" si="13"/>
        <v>2.7333333333333334E-2</v>
      </c>
      <c r="M62" s="307"/>
      <c r="N62" s="266">
        <f t="shared" si="14"/>
        <v>5.259542048543657E-2</v>
      </c>
      <c r="O62" s="266">
        <f t="shared" si="15"/>
        <v>6.5158866400732041E-2</v>
      </c>
      <c r="P62" s="266">
        <f t="shared" si="16"/>
        <v>7.8061864908332806E-2</v>
      </c>
    </row>
    <row r="63" spans="1:16">
      <c r="B63" s="259" t="str">
        <f t="shared" si="8"/>
        <v>IDACORP, Inc.</v>
      </c>
      <c r="C63" s="264" t="str">
        <f t="shared" si="8"/>
        <v>IDA</v>
      </c>
      <c r="D63" s="290"/>
      <c r="E63" s="315">
        <f t="shared" si="9"/>
        <v>2.2000000000000002</v>
      </c>
      <c r="F63" s="305">
        <v>84.683444444444461</v>
      </c>
      <c r="G63" s="266">
        <f t="shared" si="10"/>
        <v>2.5979103878365307E-2</v>
      </c>
      <c r="H63" s="266">
        <f t="shared" si="11"/>
        <v>2.6477036702700647E-2</v>
      </c>
      <c r="I63" s="266">
        <f t="shared" si="12"/>
        <v>0.04</v>
      </c>
      <c r="J63" s="266">
        <f t="shared" si="12"/>
        <v>0.04</v>
      </c>
      <c r="K63" s="266">
        <f t="shared" si="12"/>
        <v>3.5000000000000003E-2</v>
      </c>
      <c r="L63" s="266">
        <f t="shared" si="13"/>
        <v>3.8333333333333337E-2</v>
      </c>
      <c r="M63" s="307"/>
      <c r="N63" s="266">
        <f t="shared" si="14"/>
        <v>6.1433738196236709E-2</v>
      </c>
      <c r="O63" s="266">
        <f t="shared" si="15"/>
        <v>6.4810370036033987E-2</v>
      </c>
      <c r="P63" s="266">
        <f t="shared" si="16"/>
        <v>6.6498685955932613E-2</v>
      </c>
    </row>
    <row r="64" spans="1:16">
      <c r="B64" s="259" t="str">
        <f t="shared" si="8"/>
        <v>NorthWestern Corporation</v>
      </c>
      <c r="C64" s="264" t="str">
        <f t="shared" si="8"/>
        <v>NWE</v>
      </c>
      <c r="D64" s="290"/>
      <c r="E64" s="315">
        <f t="shared" si="9"/>
        <v>2.1</v>
      </c>
      <c r="F64" s="305">
        <v>60.129666666666679</v>
      </c>
      <c r="G64" s="266">
        <f t="shared" si="10"/>
        <v>3.4924524222652152E-2</v>
      </c>
      <c r="H64" s="266">
        <f t="shared" si="11"/>
        <v>3.5574702448597194E-2</v>
      </c>
      <c r="I64" s="266">
        <f t="shared" si="12"/>
        <v>3.3000000000000002E-2</v>
      </c>
      <c r="J64" s="266">
        <f t="shared" si="12"/>
        <v>3.3700000000000001E-2</v>
      </c>
      <c r="K64" s="266">
        <f t="shared" si="12"/>
        <v>4.4999999999999998E-2</v>
      </c>
      <c r="L64" s="266">
        <f t="shared" si="13"/>
        <v>3.7233333333333334E-2</v>
      </c>
      <c r="M64" s="307"/>
      <c r="N64" s="266">
        <f t="shared" si="14"/>
        <v>6.8500778872325918E-2</v>
      </c>
      <c r="O64" s="266">
        <f t="shared" si="15"/>
        <v>7.2808035781930527E-2</v>
      </c>
      <c r="P64" s="266">
        <f t="shared" si="16"/>
        <v>8.0710326017661815E-2</v>
      </c>
    </row>
    <row r="65" spans="1:16">
      <c r="B65" s="259" t="str">
        <f t="shared" si="8"/>
        <v>OGE Energy Corp.</v>
      </c>
      <c r="C65" s="264" t="str">
        <f t="shared" si="8"/>
        <v>OGE</v>
      </c>
      <c r="D65" s="290"/>
      <c r="E65" s="315">
        <f t="shared" si="9"/>
        <v>1.21</v>
      </c>
      <c r="F65" s="305">
        <v>35.329222222222228</v>
      </c>
      <c r="G65" s="266">
        <f t="shared" si="10"/>
        <v>3.4249267996590789E-2</v>
      </c>
      <c r="H65" s="266">
        <f t="shared" si="11"/>
        <v>3.5225372134493622E-2</v>
      </c>
      <c r="I65" s="266">
        <f t="shared" si="12"/>
        <v>5.2999999999999999E-2</v>
      </c>
      <c r="J65" s="266">
        <f t="shared" si="12"/>
        <v>6.3E-2</v>
      </c>
      <c r="K65" s="266">
        <f t="shared" si="12"/>
        <v>5.5E-2</v>
      </c>
      <c r="L65" s="266">
        <f t="shared" si="13"/>
        <v>5.6999999999999995E-2</v>
      </c>
      <c r="M65" s="307"/>
      <c r="N65" s="266">
        <f t="shared" si="14"/>
        <v>8.815687359850044E-2</v>
      </c>
      <c r="O65" s="266">
        <f t="shared" si="15"/>
        <v>9.2225372134493611E-2</v>
      </c>
      <c r="P65" s="266">
        <f t="shared" si="16"/>
        <v>9.8328119938483394E-2</v>
      </c>
    </row>
    <row r="66" spans="1:16">
      <c r="B66" s="259" t="str">
        <f t="shared" si="8"/>
        <v>Otter Tail Corporation</v>
      </c>
      <c r="C66" s="264" t="str">
        <f t="shared" si="8"/>
        <v>OTTR</v>
      </c>
      <c r="D66" s="290"/>
      <c r="E66" s="315">
        <f t="shared" si="9"/>
        <v>1.28</v>
      </c>
      <c r="F66" s="305">
        <v>38.698055555555541</v>
      </c>
      <c r="G66" s="266">
        <f t="shared" si="10"/>
        <v>3.3076597302477168E-2</v>
      </c>
      <c r="H66" s="266">
        <f t="shared" si="11"/>
        <v>3.4044087773574622E-2</v>
      </c>
      <c r="I66" s="266" t="str">
        <f t="shared" si="12"/>
        <v>NA</v>
      </c>
      <c r="J66" s="266">
        <f t="shared" si="12"/>
        <v>5.1999999999999998E-2</v>
      </c>
      <c r="K66" s="266">
        <f t="shared" si="12"/>
        <v>6.5000000000000002E-2</v>
      </c>
      <c r="L66" s="266">
        <f t="shared" si="13"/>
        <v>5.8499999999999996E-2</v>
      </c>
      <c r="M66" s="307"/>
      <c r="N66" s="266">
        <f t="shared" si="14"/>
        <v>8.5936588832341565E-2</v>
      </c>
      <c r="O66" s="266">
        <f t="shared" si="15"/>
        <v>9.2544087773574618E-2</v>
      </c>
      <c r="P66" s="266">
        <f t="shared" si="16"/>
        <v>9.9151586714807671E-2</v>
      </c>
    </row>
    <row r="67" spans="1:16">
      <c r="B67" s="259" t="str">
        <f t="shared" si="8"/>
        <v>Pinnacle West Capital Corporation</v>
      </c>
      <c r="C67" s="264" t="str">
        <f t="shared" si="8"/>
        <v>PNW</v>
      </c>
      <c r="D67" s="290"/>
      <c r="E67" s="315">
        <f t="shared" si="9"/>
        <v>2.62</v>
      </c>
      <c r="F67" s="305">
        <v>85.101222222222191</v>
      </c>
      <c r="G67" s="266">
        <f t="shared" si="10"/>
        <v>3.0786866881400071E-2</v>
      </c>
      <c r="H67" s="266">
        <f t="shared" si="11"/>
        <v>3.1651977840767412E-2</v>
      </c>
      <c r="I67" s="266">
        <f t="shared" si="12"/>
        <v>5.0999999999999997E-2</v>
      </c>
      <c r="J67" s="266">
        <f t="shared" si="12"/>
        <v>6.2600000000000003E-2</v>
      </c>
      <c r="K67" s="266">
        <f t="shared" si="12"/>
        <v>5.5E-2</v>
      </c>
      <c r="L67" s="266">
        <f t="shared" si="13"/>
        <v>5.62E-2</v>
      </c>
      <c r="M67" s="307"/>
      <c r="N67" s="266">
        <f t="shared" si="14"/>
        <v>8.2571931986875763E-2</v>
      </c>
      <c r="O67" s="266">
        <f t="shared" si="15"/>
        <v>8.7851977840767412E-2</v>
      </c>
      <c r="P67" s="266">
        <f t="shared" si="16"/>
        <v>9.4350495814787896E-2</v>
      </c>
    </row>
    <row r="68" spans="1:16">
      <c r="B68" s="259" t="str">
        <f t="shared" si="8"/>
        <v>PNM Resources, Inc.</v>
      </c>
      <c r="C68" s="264" t="str">
        <f t="shared" si="8"/>
        <v>PNM</v>
      </c>
      <c r="D68" s="290"/>
      <c r="E68" s="315">
        <f t="shared" si="9"/>
        <v>0.97</v>
      </c>
      <c r="F68" s="305">
        <v>37.611111111111128</v>
      </c>
      <c r="G68" s="266">
        <f t="shared" si="10"/>
        <v>2.5790251107828642E-2</v>
      </c>
      <c r="H68" s="266">
        <f t="shared" si="11"/>
        <v>2.6772429837518447E-2</v>
      </c>
      <c r="I68" s="266">
        <f t="shared" si="12"/>
        <v>6.5000000000000002E-2</v>
      </c>
      <c r="J68" s="266">
        <f t="shared" si="12"/>
        <v>7.3499999999999996E-2</v>
      </c>
      <c r="K68" s="266">
        <f t="shared" si="12"/>
        <v>0.09</v>
      </c>
      <c r="L68" s="266">
        <f t="shared" si="13"/>
        <v>7.6166666666666674E-2</v>
      </c>
      <c r="M68" s="307"/>
      <c r="N68" s="266">
        <f t="shared" si="14"/>
        <v>9.1628434268833076E-2</v>
      </c>
      <c r="O68" s="266">
        <f t="shared" si="15"/>
        <v>0.10293909650418512</v>
      </c>
      <c r="P68" s="266">
        <f t="shared" si="16"/>
        <v>0.11695081240768093</v>
      </c>
    </row>
    <row r="69" spans="1:16">
      <c r="B69" s="259" t="str">
        <f t="shared" si="8"/>
        <v>Portland General Electric Company</v>
      </c>
      <c r="C69" s="264" t="str">
        <f t="shared" si="8"/>
        <v>POR</v>
      </c>
      <c r="D69" s="290"/>
      <c r="E69" s="315">
        <f t="shared" si="9"/>
        <v>1.36</v>
      </c>
      <c r="F69" s="305">
        <v>45.679777777777772</v>
      </c>
      <c r="G69" s="266">
        <f t="shared" si="10"/>
        <v>2.9772474082866724E-2</v>
      </c>
      <c r="H69" s="266">
        <f t="shared" si="11"/>
        <v>3.0608584396693894E-2</v>
      </c>
      <c r="I69" s="266">
        <f t="shared" si="12"/>
        <v>5.2999999999999999E-2</v>
      </c>
      <c r="J69" s="266">
        <f t="shared" si="12"/>
        <v>5.5500000000000001E-2</v>
      </c>
      <c r="K69" s="266">
        <f t="shared" si="12"/>
        <v>0.06</v>
      </c>
      <c r="L69" s="266">
        <f t="shared" si="13"/>
        <v>5.6166666666666663E-2</v>
      </c>
      <c r="M69" s="307"/>
      <c r="N69" s="266">
        <f t="shared" si="14"/>
        <v>8.3561444646062688E-2</v>
      </c>
      <c r="O69" s="266">
        <f t="shared" si="15"/>
        <v>8.6775251063360564E-2</v>
      </c>
      <c r="P69" s="266">
        <f t="shared" si="16"/>
        <v>9.0665648305352731E-2</v>
      </c>
    </row>
    <row r="70" spans="1:16" s="308" customFormat="1">
      <c r="A70" s="264"/>
      <c r="B70" s="259" t="str">
        <f t="shared" ref="B70:C73" si="17">B25</f>
        <v>SCANA Corporation</v>
      </c>
      <c r="C70" s="264" t="str">
        <f t="shared" si="17"/>
        <v>SCG</v>
      </c>
      <c r="D70" s="290"/>
      <c r="E70" s="315">
        <f t="shared" si="9"/>
        <v>2.4500000000000002</v>
      </c>
      <c r="F70" s="305">
        <v>67.368222222222244</v>
      </c>
      <c r="G70" s="266">
        <f t="shared" si="10"/>
        <v>3.6367294834029881E-2</v>
      </c>
      <c r="H70" s="266">
        <f t="shared" si="11"/>
        <v>3.7282538420686295E-2</v>
      </c>
      <c r="I70" s="266">
        <f t="shared" ref="I70:K73" si="18">I25</f>
        <v>5.2999999999999999E-2</v>
      </c>
      <c r="J70" s="266">
        <f t="shared" si="18"/>
        <v>5.8000000000000003E-2</v>
      </c>
      <c r="K70" s="266">
        <f t="shared" si="18"/>
        <v>0.04</v>
      </c>
      <c r="L70" s="266">
        <f t="shared" si="13"/>
        <v>5.0333333333333334E-2</v>
      </c>
      <c r="M70" s="307"/>
      <c r="N70" s="266">
        <f t="shared" si="14"/>
        <v>7.7094640730710484E-2</v>
      </c>
      <c r="O70" s="266">
        <f t="shared" si="15"/>
        <v>8.7615871754019636E-2</v>
      </c>
      <c r="P70" s="266">
        <f t="shared" si="16"/>
        <v>9.5421946384216749E-2</v>
      </c>
    </row>
    <row r="71" spans="1:16" s="308" customFormat="1">
      <c r="A71" s="264"/>
      <c r="B71" s="259" t="str">
        <f t="shared" si="17"/>
        <v>Southern Company</v>
      </c>
      <c r="C71" s="264" t="str">
        <f t="shared" si="17"/>
        <v>SO</v>
      </c>
      <c r="D71" s="290"/>
      <c r="E71" s="315">
        <f t="shared" si="9"/>
        <v>2.3199999999999998</v>
      </c>
      <c r="F71" s="305">
        <v>50.154444444444458</v>
      </c>
      <c r="G71" s="266">
        <f t="shared" si="10"/>
        <v>4.6257116905558372E-2</v>
      </c>
      <c r="H71" s="266">
        <f t="shared" si="11"/>
        <v>4.7215410177451858E-2</v>
      </c>
      <c r="I71" s="266">
        <f t="shared" si="18"/>
        <v>0.05</v>
      </c>
      <c r="J71" s="266">
        <f t="shared" si="18"/>
        <v>3.9300000000000002E-2</v>
      </c>
      <c r="K71" s="266">
        <f t="shared" si="18"/>
        <v>3.5000000000000003E-2</v>
      </c>
      <c r="L71" s="266">
        <f t="shared" si="13"/>
        <v>4.1433333333333336E-2</v>
      </c>
      <c r="M71" s="307"/>
      <c r="N71" s="266">
        <f t="shared" si="14"/>
        <v>8.2066616451405644E-2</v>
      </c>
      <c r="O71" s="266">
        <f t="shared" si="15"/>
        <v>8.8648743510785194E-2</v>
      </c>
      <c r="P71" s="266">
        <f t="shared" si="16"/>
        <v>9.7413544828197335E-2</v>
      </c>
    </row>
    <row r="72" spans="1:16" s="308" customFormat="1">
      <c r="A72" s="264"/>
      <c r="B72" s="259" t="str">
        <f t="shared" si="17"/>
        <v>Wisconsin Energy Corporation</v>
      </c>
      <c r="C72" s="264" t="str">
        <f t="shared" si="17"/>
        <v>WEC</v>
      </c>
      <c r="D72" s="290"/>
      <c r="E72" s="315">
        <f t="shared" si="9"/>
        <v>2.08</v>
      </c>
      <c r="F72" s="305">
        <v>61.210888888888881</v>
      </c>
      <c r="G72" s="266">
        <f t="shared" si="10"/>
        <v>3.3980882123369485E-2</v>
      </c>
      <c r="H72" s="266">
        <f t="shared" si="11"/>
        <v>3.4931214126753055E-2</v>
      </c>
      <c r="I72" s="266">
        <f t="shared" si="18"/>
        <v>5.5E-2</v>
      </c>
      <c r="J72" s="266">
        <f t="shared" si="18"/>
        <v>5.28E-2</v>
      </c>
      <c r="K72" s="266">
        <f t="shared" si="18"/>
        <v>0.06</v>
      </c>
      <c r="L72" s="266">
        <f t="shared" si="13"/>
        <v>5.5933333333333335E-2</v>
      </c>
      <c r="M72" s="307"/>
      <c r="N72" s="266">
        <f t="shared" si="14"/>
        <v>8.7677977411426439E-2</v>
      </c>
      <c r="O72" s="266">
        <f t="shared" si="15"/>
        <v>9.0864547460086389E-2</v>
      </c>
      <c r="P72" s="266">
        <f t="shared" si="16"/>
        <v>9.5000308587070564E-2</v>
      </c>
    </row>
    <row r="73" spans="1:16" s="308" customFormat="1">
      <c r="A73" s="264"/>
      <c r="B73" s="259" t="str">
        <f t="shared" si="17"/>
        <v>Xcel Energy Inc.</v>
      </c>
      <c r="C73" s="264" t="str">
        <f t="shared" si="17"/>
        <v>XEL</v>
      </c>
      <c r="D73" s="290"/>
      <c r="E73" s="315">
        <f t="shared" si="9"/>
        <v>1.44</v>
      </c>
      <c r="F73" s="305">
        <v>45.384222222222235</v>
      </c>
      <c r="G73" s="266">
        <f t="shared" si="10"/>
        <v>3.1729088425248117E-2</v>
      </c>
      <c r="H73" s="266">
        <f t="shared" si="11"/>
        <v>3.2514383363773013E-2</v>
      </c>
      <c r="I73" s="266">
        <f t="shared" si="18"/>
        <v>5.4000000000000006E-2</v>
      </c>
      <c r="J73" s="266" t="str">
        <f t="shared" si="18"/>
        <v>NA</v>
      </c>
      <c r="K73" s="266">
        <f t="shared" si="18"/>
        <v>4.4999999999999998E-2</v>
      </c>
      <c r="L73" s="266">
        <f t="shared" si="13"/>
        <v>4.9500000000000002E-2</v>
      </c>
      <c r="M73" s="307"/>
      <c r="N73" s="266">
        <f t="shared" si="14"/>
        <v>7.7442992914816197E-2</v>
      </c>
      <c r="O73" s="266">
        <f t="shared" si="15"/>
        <v>8.2014383363773008E-2</v>
      </c>
      <c r="P73" s="266">
        <f t="shared" si="16"/>
        <v>8.6585773812729819E-2</v>
      </c>
    </row>
    <row r="74" spans="1:16">
      <c r="M74" s="309"/>
    </row>
    <row r="75" spans="1:16">
      <c r="B75" s="270" t="s">
        <v>59</v>
      </c>
      <c r="C75" s="270"/>
      <c r="D75" s="290"/>
      <c r="E75" s="270"/>
      <c r="F75" s="270"/>
      <c r="G75" s="272">
        <f t="shared" ref="G75:L75" si="19">AVERAGE(G53:G73)</f>
        <v>3.2803095401228818E-2</v>
      </c>
      <c r="H75" s="272">
        <f t="shared" si="19"/>
        <v>3.3658177496382592E-2</v>
      </c>
      <c r="I75" s="272">
        <f t="shared" si="19"/>
        <v>5.3315789473684226E-2</v>
      </c>
      <c r="J75" s="272">
        <f t="shared" si="19"/>
        <v>5.4815000000000016E-2</v>
      </c>
      <c r="K75" s="272">
        <f t="shared" si="19"/>
        <v>5.1904761904761912E-2</v>
      </c>
      <c r="L75" s="272">
        <f t="shared" si="19"/>
        <v>5.3143650793650805E-2</v>
      </c>
      <c r="M75" s="307"/>
      <c r="N75" s="272">
        <f>AVERAGE(N53:N73)</f>
        <v>7.8380761705783383E-2</v>
      </c>
      <c r="O75" s="272">
        <f>AVERAGE(O53:O73)</f>
        <v>8.6801828290033398E-2</v>
      </c>
      <c r="P75" s="272">
        <f>AVERAGE(P53:P73)</f>
        <v>9.5984699150552674E-2</v>
      </c>
    </row>
    <row r="76" spans="1:16">
      <c r="B76" s="260" t="s">
        <v>60</v>
      </c>
      <c r="C76" s="260"/>
      <c r="E76" s="260"/>
      <c r="F76" s="260"/>
      <c r="G76" s="269">
        <f t="shared" ref="G76:L76" si="20">MEDIAN(G53:G73)</f>
        <v>3.1815022957431334E-2</v>
      </c>
      <c r="H76" s="269">
        <f t="shared" si="20"/>
        <v>3.2798637417198587E-2</v>
      </c>
      <c r="I76" s="269">
        <f t="shared" si="20"/>
        <v>5.4000000000000006E-2</v>
      </c>
      <c r="J76" s="269">
        <f t="shared" si="20"/>
        <v>5.4150000000000004E-2</v>
      </c>
      <c r="K76" s="269">
        <f t="shared" si="20"/>
        <v>5.5E-2</v>
      </c>
      <c r="L76" s="269">
        <f t="shared" si="20"/>
        <v>5.5900000000000005E-2</v>
      </c>
      <c r="M76" s="307"/>
      <c r="N76" s="269">
        <f>MEDIAN(N53:N73)</f>
        <v>8.1443670889100206E-2</v>
      </c>
      <c r="O76" s="269">
        <f>MEDIAN(O53:O73)</f>
        <v>8.8250681979053197E-2</v>
      </c>
      <c r="P76" s="269">
        <f>MEDIAN(P53:P73)</f>
        <v>9.5000308587070564E-2</v>
      </c>
    </row>
    <row r="77" spans="1:16">
      <c r="B77" s="293"/>
      <c r="C77" s="293"/>
      <c r="E77" s="293"/>
      <c r="F77" s="293"/>
      <c r="G77" s="290"/>
      <c r="H77" s="290"/>
      <c r="I77" s="290"/>
      <c r="J77" s="290"/>
      <c r="K77" s="290"/>
      <c r="L77" s="310"/>
      <c r="M77" s="311"/>
      <c r="N77" s="290"/>
      <c r="O77" s="290"/>
      <c r="P77" s="290"/>
    </row>
    <row r="78" spans="1:16">
      <c r="B78" s="260" t="s">
        <v>61</v>
      </c>
    </row>
    <row r="79" spans="1:16">
      <c r="B79" s="312" t="str">
        <f t="shared" ref="B79:B89" si="21">B34</f>
        <v>[1] Source: Bloomberg Professional</v>
      </c>
    </row>
    <row r="80" spans="1:16">
      <c r="B80" s="312" t="str">
        <f t="shared" si="21"/>
        <v>[2] Source: Bloomberg Professional, equals indicated number of trading day average as of June 30, 2017</v>
      </c>
    </row>
    <row r="81" spans="1:16">
      <c r="B81" s="312" t="str">
        <f t="shared" si="21"/>
        <v>[3] Equals [1] / [2]</v>
      </c>
    </row>
    <row r="82" spans="1:16">
      <c r="B82" s="312" t="str">
        <f t="shared" si="21"/>
        <v>[4] Equals [3] x (1 + 0.5 x [8])</v>
      </c>
    </row>
    <row r="83" spans="1:16">
      <c r="B83" s="312" t="str">
        <f t="shared" si="21"/>
        <v>[5] Source: Zacks</v>
      </c>
    </row>
    <row r="84" spans="1:16">
      <c r="B84" s="312" t="str">
        <f t="shared" si="21"/>
        <v>[6] Source: Yahoo! Finance</v>
      </c>
    </row>
    <row r="85" spans="1:16">
      <c r="B85" s="312" t="str">
        <f t="shared" si="21"/>
        <v>[7] Source: Value Line</v>
      </c>
    </row>
    <row r="86" spans="1:16">
      <c r="B86" s="312" t="str">
        <f t="shared" si="21"/>
        <v>[8] Equals Average([5], [6], [7])</v>
      </c>
    </row>
    <row r="87" spans="1:16">
      <c r="B87" s="312" t="str">
        <f t="shared" si="21"/>
        <v>[9] Equals [3] x (1 + 0.5 x Minimum([5], [6], [7])) +  Minimum([5], [6], [7])</v>
      </c>
    </row>
    <row r="88" spans="1:16">
      <c r="B88" s="312" t="str">
        <f t="shared" si="21"/>
        <v>[10] Equals [4] + [8]</v>
      </c>
    </row>
    <row r="89" spans="1:16">
      <c r="B89" s="312" t="str">
        <f t="shared" si="21"/>
        <v>[11] Equals [3] x (1 + 0.5 x Maximum([5], [6], [7])) +  Maximum([5], [6], [7])</v>
      </c>
    </row>
    <row r="90" spans="1:16">
      <c r="B90" s="312"/>
    </row>
    <row r="92" spans="1:16">
      <c r="B92" s="258" t="str">
        <f>B47</f>
        <v>Constant Growth Discounted Cash Flow Model with Half Year Growth Adjustment - Excluding Sustainable Growth</v>
      </c>
      <c r="C92" s="258"/>
      <c r="D92" s="258"/>
      <c r="E92" s="258"/>
      <c r="F92" s="258"/>
      <c r="G92" s="258"/>
      <c r="H92" s="258"/>
      <c r="I92" s="258"/>
      <c r="J92" s="258"/>
      <c r="K92" s="258"/>
      <c r="L92" s="258"/>
      <c r="M92" s="258"/>
      <c r="N92" s="258"/>
      <c r="O92" s="258"/>
      <c r="P92" s="258"/>
    </row>
    <row r="93" spans="1:16">
      <c r="B93" s="258" t="s">
        <v>73</v>
      </c>
      <c r="C93" s="258"/>
      <c r="D93" s="258"/>
      <c r="E93" s="258"/>
      <c r="F93" s="258"/>
      <c r="G93" s="258"/>
      <c r="H93" s="258"/>
      <c r="I93" s="258"/>
      <c r="J93" s="258"/>
      <c r="K93" s="258"/>
      <c r="L93" s="258"/>
      <c r="M93" s="258"/>
      <c r="N93" s="258"/>
      <c r="O93" s="258"/>
      <c r="P93" s="258"/>
    </row>
    <row r="95" spans="1:16">
      <c r="B95" s="294"/>
      <c r="C95" s="294"/>
      <c r="D95" s="288"/>
      <c r="E95" s="295" t="s">
        <v>1</v>
      </c>
      <c r="F95" s="295" t="s">
        <v>2</v>
      </c>
      <c r="G95" s="295" t="s">
        <v>3</v>
      </c>
      <c r="H95" s="295" t="s">
        <v>4</v>
      </c>
      <c r="I95" s="295" t="s">
        <v>5</v>
      </c>
      <c r="J95" s="295" t="s">
        <v>6</v>
      </c>
      <c r="K95" s="295" t="s">
        <v>7</v>
      </c>
      <c r="L95" s="295" t="s">
        <v>8</v>
      </c>
      <c r="M95" s="296"/>
      <c r="N95" s="295" t="s">
        <v>9</v>
      </c>
      <c r="O95" s="295" t="s">
        <v>10</v>
      </c>
      <c r="P95" s="295" t="s">
        <v>11</v>
      </c>
    </row>
    <row r="96" spans="1:16" ht="39.6">
      <c r="A96" s="297"/>
      <c r="B96" s="298" t="s">
        <v>12</v>
      </c>
      <c r="C96" s="298" t="s">
        <v>13</v>
      </c>
      <c r="D96" s="228"/>
      <c r="E96" s="299" t="s">
        <v>14</v>
      </c>
      <c r="F96" s="299" t="s">
        <v>15</v>
      </c>
      <c r="G96" s="299" t="s">
        <v>16</v>
      </c>
      <c r="H96" s="299" t="s">
        <v>17</v>
      </c>
      <c r="I96" s="299" t="s">
        <v>18</v>
      </c>
      <c r="J96" s="299" t="s">
        <v>19</v>
      </c>
      <c r="K96" s="299" t="s">
        <v>20</v>
      </c>
      <c r="L96" s="299" t="s">
        <v>21</v>
      </c>
      <c r="M96" s="300"/>
      <c r="N96" s="299" t="s">
        <v>22</v>
      </c>
      <c r="O96" s="299" t="s">
        <v>23</v>
      </c>
      <c r="P96" s="299" t="s">
        <v>24</v>
      </c>
    </row>
    <row r="97" spans="1:16">
      <c r="B97" s="301"/>
      <c r="C97" s="301"/>
      <c r="D97" s="302"/>
      <c r="E97" s="301"/>
      <c r="F97" s="301"/>
      <c r="G97" s="301"/>
      <c r="H97" s="301"/>
      <c r="I97" s="301"/>
      <c r="J97" s="301"/>
      <c r="K97" s="301"/>
      <c r="L97" s="301"/>
      <c r="M97" s="303"/>
      <c r="O97" s="301"/>
      <c r="P97" s="301"/>
    </row>
    <row r="98" spans="1:16">
      <c r="B98" s="259" t="str">
        <f>B53</f>
        <v>ALLETE, Inc.</v>
      </c>
      <c r="C98" s="264" t="str">
        <f>C53</f>
        <v>ALE</v>
      </c>
      <c r="D98" s="290"/>
      <c r="E98" s="315">
        <f>E53</f>
        <v>2.14</v>
      </c>
      <c r="F98" s="305">
        <v>66.241888888888909</v>
      </c>
      <c r="G98" s="266">
        <f>E98/F98</f>
        <v>3.2305842056973004E-2</v>
      </c>
      <c r="H98" s="266">
        <f>G98*(1+0.5*L98)</f>
        <v>3.3172715485501776E-2</v>
      </c>
      <c r="I98" s="266">
        <f>I53</f>
        <v>6.0999999999999999E-2</v>
      </c>
      <c r="J98" s="266">
        <f>J53</f>
        <v>0.05</v>
      </c>
      <c r="K98" s="266">
        <f>K53</f>
        <v>0.05</v>
      </c>
      <c r="L98" s="266">
        <f>AVERAGE(I98:K98)</f>
        <v>5.3666666666666668E-2</v>
      </c>
      <c r="M98" s="307"/>
      <c r="N98" s="266">
        <f>G98*(1+0.5*MIN(I98:K98))+MIN(I98:K98)</f>
        <v>8.3113488108397332E-2</v>
      </c>
      <c r="O98" s="266">
        <f>H98+L98</f>
        <v>8.6839382152168437E-2</v>
      </c>
      <c r="P98" s="266">
        <f>G98*(1+0.5*MAX(I98:K98))+MAX(I98:K98)</f>
        <v>9.4291170239710675E-2</v>
      </c>
    </row>
    <row r="99" spans="1:16">
      <c r="B99" s="259" t="str">
        <f t="shared" ref="B99:C114" si="22">B54</f>
        <v>Alliant Energy Corporation</v>
      </c>
      <c r="C99" s="264" t="str">
        <f t="shared" si="22"/>
        <v>LNT</v>
      </c>
      <c r="D99" s="290"/>
      <c r="E99" s="315">
        <f t="shared" ref="E99:E118" si="23">E54</f>
        <v>1.26</v>
      </c>
      <c r="F99" s="305">
        <v>38.659111111111095</v>
      </c>
      <c r="G99" s="266">
        <f t="shared" ref="G99:G118" si="24">E99/F99</f>
        <v>3.2592575560741771E-2</v>
      </c>
      <c r="H99" s="266">
        <f t="shared" ref="H99:H118" si="25">G99*(1+0.5*L99)</f>
        <v>3.3567636779600625E-2</v>
      </c>
      <c r="I99" s="266">
        <f t="shared" ref="I99:K114" si="26">I54</f>
        <v>5.5E-2</v>
      </c>
      <c r="J99" s="266">
        <f t="shared" si="26"/>
        <v>6.4500000000000002E-2</v>
      </c>
      <c r="K99" s="266">
        <f t="shared" si="26"/>
        <v>0.06</v>
      </c>
      <c r="L99" s="266">
        <f t="shared" ref="L99:L118" si="27">AVERAGE(I99:K99)</f>
        <v>5.9833333333333329E-2</v>
      </c>
      <c r="M99" s="307"/>
      <c r="N99" s="266">
        <f t="shared" ref="N99:N118" si="28">G99*(1+0.5*MIN(I99:K99))+MIN(I99:K99)</f>
        <v>8.8488871388662182E-2</v>
      </c>
      <c r="O99" s="266">
        <f t="shared" ref="O99:O118" si="29">H99+L99</f>
        <v>9.3400970112933954E-2</v>
      </c>
      <c r="P99" s="266">
        <f t="shared" ref="P99:P118" si="30">G99*(1+0.5*MAX(I99:K99))+MAX(I99:K99)</f>
        <v>9.8143686122575693E-2</v>
      </c>
    </row>
    <row r="100" spans="1:16">
      <c r="B100" s="259" t="str">
        <f t="shared" si="22"/>
        <v>Ameren Corporation</v>
      </c>
      <c r="C100" s="264" t="str">
        <f t="shared" si="22"/>
        <v>AEE</v>
      </c>
      <c r="D100" s="290"/>
      <c r="E100" s="315">
        <f t="shared" si="23"/>
        <v>1.76</v>
      </c>
      <c r="F100" s="305">
        <v>53.103333333333339</v>
      </c>
      <c r="G100" s="266">
        <f t="shared" si="24"/>
        <v>3.3142928880798443E-2</v>
      </c>
      <c r="H100" s="266">
        <f t="shared" si="25"/>
        <v>3.4167597765363128E-2</v>
      </c>
      <c r="I100" s="266">
        <f t="shared" si="26"/>
        <v>6.5000000000000002E-2</v>
      </c>
      <c r="J100" s="266">
        <f t="shared" si="26"/>
        <v>6.0499999999999998E-2</v>
      </c>
      <c r="K100" s="266">
        <f t="shared" si="26"/>
        <v>0.06</v>
      </c>
      <c r="L100" s="266">
        <f t="shared" si="27"/>
        <v>6.183333333333333E-2</v>
      </c>
      <c r="M100" s="307"/>
      <c r="N100" s="266">
        <f t="shared" si="28"/>
        <v>9.4137216747222391E-2</v>
      </c>
      <c r="O100" s="266">
        <f t="shared" si="29"/>
        <v>9.6000931098696451E-2</v>
      </c>
      <c r="P100" s="266">
        <f t="shared" si="30"/>
        <v>9.9220074069424402E-2</v>
      </c>
    </row>
    <row r="101" spans="1:16">
      <c r="B101" s="259" t="str">
        <f t="shared" si="22"/>
        <v>American Electric Power Company, Inc.</v>
      </c>
      <c r="C101" s="264" t="str">
        <f t="shared" si="22"/>
        <v>AEP</v>
      </c>
      <c r="D101" s="290"/>
      <c r="E101" s="315">
        <f t="shared" si="23"/>
        <v>2.36</v>
      </c>
      <c r="F101" s="305">
        <v>65.445666666666639</v>
      </c>
      <c r="G101" s="266">
        <f t="shared" si="24"/>
        <v>3.6060447088424506E-2</v>
      </c>
      <c r="H101" s="266">
        <f t="shared" si="25"/>
        <v>3.6781055022741517E-2</v>
      </c>
      <c r="I101" s="266">
        <f t="shared" si="26"/>
        <v>5.5999999999999994E-2</v>
      </c>
      <c r="J101" s="266">
        <f t="shared" si="26"/>
        <v>2.3900000000000001E-2</v>
      </c>
      <c r="K101" s="266">
        <f t="shared" si="26"/>
        <v>0.04</v>
      </c>
      <c r="L101" s="266">
        <f t="shared" si="27"/>
        <v>3.9966666666666671E-2</v>
      </c>
      <c r="M101" s="307"/>
      <c r="N101" s="266">
        <f t="shared" si="28"/>
        <v>6.0391369431131173E-2</v>
      </c>
      <c r="O101" s="266">
        <f t="shared" si="29"/>
        <v>7.6747721689408188E-2</v>
      </c>
      <c r="P101" s="266">
        <f t="shared" si="30"/>
        <v>9.3070139606900387E-2</v>
      </c>
    </row>
    <row r="102" spans="1:16">
      <c r="B102" s="259" t="str">
        <f t="shared" si="22"/>
        <v>Avista Corporation</v>
      </c>
      <c r="C102" s="264" t="str">
        <f t="shared" si="22"/>
        <v>AVA</v>
      </c>
      <c r="D102" s="290"/>
      <c r="E102" s="315">
        <f t="shared" si="23"/>
        <v>1.43</v>
      </c>
      <c r="F102" s="305">
        <v>40.496722222222211</v>
      </c>
      <c r="G102" s="266">
        <f t="shared" si="24"/>
        <v>3.5311499833319854E-2</v>
      </c>
      <c r="H102" s="266">
        <f t="shared" si="25"/>
        <v>3.6030971642423748E-2</v>
      </c>
      <c r="I102" s="266" t="str">
        <f t="shared" si="26"/>
        <v>NA</v>
      </c>
      <c r="J102" s="266">
        <f t="shared" si="26"/>
        <v>5.6500000000000002E-2</v>
      </c>
      <c r="K102" s="266">
        <f t="shared" si="26"/>
        <v>2.5000000000000001E-2</v>
      </c>
      <c r="L102" s="266">
        <f t="shared" si="27"/>
        <v>4.0750000000000001E-2</v>
      </c>
      <c r="M102" s="307"/>
      <c r="N102" s="266">
        <f t="shared" si="28"/>
        <v>6.0752893581236353E-2</v>
      </c>
      <c r="O102" s="266">
        <f t="shared" si="29"/>
        <v>7.6780971642423756E-2</v>
      </c>
      <c r="P102" s="266">
        <f t="shared" si="30"/>
        <v>9.2809049703611146E-2</v>
      </c>
    </row>
    <row r="103" spans="1:16">
      <c r="B103" s="259" t="str">
        <f t="shared" si="22"/>
        <v>Black Hills Corporation</v>
      </c>
      <c r="C103" s="264" t="str">
        <f t="shared" si="22"/>
        <v>BKH</v>
      </c>
      <c r="D103" s="290"/>
      <c r="E103" s="315">
        <f t="shared" si="23"/>
        <v>1.78</v>
      </c>
      <c r="F103" s="305">
        <v>64.200277777777757</v>
      </c>
      <c r="G103" s="266">
        <f t="shared" si="24"/>
        <v>2.7725736735303163E-2</v>
      </c>
      <c r="H103" s="266">
        <f t="shared" si="25"/>
        <v>2.8857870985328042E-2</v>
      </c>
      <c r="I103" s="266">
        <f t="shared" si="26"/>
        <v>0.05</v>
      </c>
      <c r="J103" s="266">
        <f t="shared" si="26"/>
        <v>0.12</v>
      </c>
      <c r="K103" s="266">
        <f t="shared" si="26"/>
        <v>7.4999999999999997E-2</v>
      </c>
      <c r="L103" s="266">
        <f t="shared" si="27"/>
        <v>8.1666666666666665E-2</v>
      </c>
      <c r="M103" s="307"/>
      <c r="N103" s="266">
        <f t="shared" si="28"/>
        <v>7.8418880153685741E-2</v>
      </c>
      <c r="O103" s="266">
        <f t="shared" si="29"/>
        <v>0.11052453765199471</v>
      </c>
      <c r="P103" s="266">
        <f t="shared" si="30"/>
        <v>0.14938928093942136</v>
      </c>
    </row>
    <row r="104" spans="1:16">
      <c r="B104" s="259" t="str">
        <f t="shared" si="22"/>
        <v>CMS Energy Corporation</v>
      </c>
      <c r="C104" s="264" t="str">
        <f t="shared" si="22"/>
        <v>CMS</v>
      </c>
      <c r="D104" s="290"/>
      <c r="E104" s="315">
        <f t="shared" si="23"/>
        <v>1.33</v>
      </c>
      <c r="F104" s="305">
        <v>43.610055555555547</v>
      </c>
      <c r="G104" s="266">
        <f t="shared" si="24"/>
        <v>3.0497553443968716E-2</v>
      </c>
      <c r="H104" s="266">
        <f t="shared" si="25"/>
        <v>3.1515155143882478E-2</v>
      </c>
      <c r="I104" s="266">
        <f t="shared" si="26"/>
        <v>0.06</v>
      </c>
      <c r="J104" s="266">
        <f t="shared" si="26"/>
        <v>7.5200000000000003E-2</v>
      </c>
      <c r="K104" s="266">
        <f t="shared" si="26"/>
        <v>6.5000000000000002E-2</v>
      </c>
      <c r="L104" s="266">
        <f t="shared" si="27"/>
        <v>6.6733333333333325E-2</v>
      </c>
      <c r="M104" s="307"/>
      <c r="N104" s="266">
        <f t="shared" si="28"/>
        <v>9.1412480047287775E-2</v>
      </c>
      <c r="O104" s="266">
        <f t="shared" si="29"/>
        <v>9.8248488477215803E-2</v>
      </c>
      <c r="P104" s="266">
        <f t="shared" si="30"/>
        <v>0.10684426145346194</v>
      </c>
    </row>
    <row r="105" spans="1:16">
      <c r="B105" s="259" t="str">
        <f t="shared" si="22"/>
        <v>Dominion Resources, Inc.</v>
      </c>
      <c r="C105" s="264" t="str">
        <f t="shared" si="22"/>
        <v>D</v>
      </c>
      <c r="D105" s="290"/>
      <c r="E105" s="315">
        <f t="shared" si="23"/>
        <v>3.02</v>
      </c>
      <c r="F105" s="305">
        <v>76.160111111111135</v>
      </c>
      <c r="G105" s="266">
        <f t="shared" si="24"/>
        <v>3.9653303493663195E-2</v>
      </c>
      <c r="H105" s="266">
        <f t="shared" si="25"/>
        <v>4.0675036947016588E-2</v>
      </c>
      <c r="I105" s="266">
        <f t="shared" si="26"/>
        <v>0.06</v>
      </c>
      <c r="J105" s="266">
        <f t="shared" si="26"/>
        <v>3.9600000000000003E-2</v>
      </c>
      <c r="K105" s="266">
        <f t="shared" si="26"/>
        <v>5.5E-2</v>
      </c>
      <c r="L105" s="266">
        <f t="shared" si="27"/>
        <v>5.1533333333333327E-2</v>
      </c>
      <c r="M105" s="307"/>
      <c r="N105" s="266">
        <f t="shared" si="28"/>
        <v>8.0038438902837739E-2</v>
      </c>
      <c r="O105" s="266">
        <f t="shared" si="29"/>
        <v>9.2208370280349922E-2</v>
      </c>
      <c r="P105" s="266">
        <f t="shared" si="30"/>
        <v>0.10084290259847309</v>
      </c>
    </row>
    <row r="106" spans="1:16">
      <c r="B106" s="259" t="str">
        <f t="shared" si="22"/>
        <v>DTE Energy Company</v>
      </c>
      <c r="C106" s="264" t="str">
        <f t="shared" si="22"/>
        <v>DTE</v>
      </c>
      <c r="D106" s="290"/>
      <c r="E106" s="315">
        <f t="shared" si="23"/>
        <v>3.3</v>
      </c>
      <c r="F106" s="305">
        <v>100.50961111111108</v>
      </c>
      <c r="G106" s="266">
        <f t="shared" si="24"/>
        <v>3.2832681009499931E-2</v>
      </c>
      <c r="H106" s="266">
        <f t="shared" si="25"/>
        <v>3.375035444371545E-2</v>
      </c>
      <c r="I106" s="266">
        <f t="shared" si="26"/>
        <v>5.9000000000000004E-2</v>
      </c>
      <c r="J106" s="266">
        <f t="shared" si="26"/>
        <v>4.87E-2</v>
      </c>
      <c r="K106" s="266">
        <f t="shared" si="26"/>
        <v>0.06</v>
      </c>
      <c r="L106" s="266">
        <f t="shared" si="27"/>
        <v>5.5900000000000005E-2</v>
      </c>
      <c r="M106" s="307"/>
      <c r="N106" s="266">
        <f t="shared" si="28"/>
        <v>8.2332156792081251E-2</v>
      </c>
      <c r="O106" s="266">
        <f t="shared" si="29"/>
        <v>8.9650354443715455E-2</v>
      </c>
      <c r="P106" s="266">
        <f t="shared" si="30"/>
        <v>9.3817661439784927E-2</v>
      </c>
    </row>
    <row r="107" spans="1:16">
      <c r="B107" s="259" t="str">
        <f t="shared" si="22"/>
        <v>Hawaiian Electric Industries, Inc.</v>
      </c>
      <c r="C107" s="264" t="str">
        <f t="shared" si="22"/>
        <v>HE</v>
      </c>
      <c r="D107" s="290"/>
      <c r="E107" s="315">
        <f t="shared" si="23"/>
        <v>1.24</v>
      </c>
      <c r="F107" s="305">
        <v>32.461444444444432</v>
      </c>
      <c r="G107" s="266">
        <f t="shared" si="24"/>
        <v>3.8199162767454053E-2</v>
      </c>
      <c r="H107" s="266">
        <f t="shared" si="25"/>
        <v>3.8721217991942593E-2</v>
      </c>
      <c r="I107" s="266">
        <f t="shared" si="26"/>
        <v>0.04</v>
      </c>
      <c r="J107" s="266">
        <f t="shared" si="26"/>
        <v>2.7E-2</v>
      </c>
      <c r="K107" s="266">
        <f t="shared" si="26"/>
        <v>1.4999999999999999E-2</v>
      </c>
      <c r="L107" s="266">
        <f t="shared" si="27"/>
        <v>2.7333333333333334E-2</v>
      </c>
      <c r="M107" s="307"/>
      <c r="N107" s="266">
        <f t="shared" si="28"/>
        <v>5.3485656488209958E-2</v>
      </c>
      <c r="O107" s="266">
        <f t="shared" si="29"/>
        <v>6.6054551325275934E-2</v>
      </c>
      <c r="P107" s="266">
        <f t="shared" si="30"/>
        <v>7.8963146022803132E-2</v>
      </c>
    </row>
    <row r="108" spans="1:16">
      <c r="B108" s="259" t="str">
        <f t="shared" si="22"/>
        <v>IDACORP, Inc.</v>
      </c>
      <c r="C108" s="264" t="str">
        <f t="shared" si="22"/>
        <v>IDA</v>
      </c>
      <c r="D108" s="290"/>
      <c r="E108" s="315">
        <f t="shared" si="23"/>
        <v>2.2000000000000002</v>
      </c>
      <c r="F108" s="305">
        <v>81.452944444444412</v>
      </c>
      <c r="G108" s="266">
        <f t="shared" si="24"/>
        <v>2.7009459449320785E-2</v>
      </c>
      <c r="H108" s="266">
        <f t="shared" si="25"/>
        <v>2.752714075543277E-2</v>
      </c>
      <c r="I108" s="266">
        <f t="shared" si="26"/>
        <v>0.04</v>
      </c>
      <c r="J108" s="266">
        <f t="shared" si="26"/>
        <v>0.04</v>
      </c>
      <c r="K108" s="266">
        <f t="shared" si="26"/>
        <v>3.5000000000000003E-2</v>
      </c>
      <c r="L108" s="266">
        <f t="shared" si="27"/>
        <v>3.8333333333333337E-2</v>
      </c>
      <c r="M108" s="307"/>
      <c r="N108" s="266">
        <f t="shared" si="28"/>
        <v>6.2482124989683904E-2</v>
      </c>
      <c r="O108" s="266">
        <f t="shared" si="29"/>
        <v>6.5860474088766108E-2</v>
      </c>
      <c r="P108" s="266">
        <f t="shared" si="30"/>
        <v>6.7549648638307203E-2</v>
      </c>
    </row>
    <row r="109" spans="1:16">
      <c r="B109" s="259" t="str">
        <f t="shared" si="22"/>
        <v>NorthWestern Corporation</v>
      </c>
      <c r="C109" s="264" t="str">
        <f t="shared" si="22"/>
        <v>NWE</v>
      </c>
      <c r="D109" s="290"/>
      <c r="E109" s="315">
        <f t="shared" si="23"/>
        <v>2.1</v>
      </c>
      <c r="F109" s="305">
        <v>58.389277777777785</v>
      </c>
      <c r="G109" s="266">
        <f t="shared" si="24"/>
        <v>3.5965507365792994E-2</v>
      </c>
      <c r="H109" s="266">
        <f t="shared" si="25"/>
        <v>3.6635065227919511E-2</v>
      </c>
      <c r="I109" s="266">
        <f t="shared" si="26"/>
        <v>3.3000000000000002E-2</v>
      </c>
      <c r="J109" s="266">
        <f t="shared" si="26"/>
        <v>3.3700000000000001E-2</v>
      </c>
      <c r="K109" s="266">
        <f t="shared" si="26"/>
        <v>4.4999999999999998E-2</v>
      </c>
      <c r="L109" s="266">
        <f t="shared" si="27"/>
        <v>3.7233333333333334E-2</v>
      </c>
      <c r="M109" s="307"/>
      <c r="N109" s="266">
        <f t="shared" si="28"/>
        <v>6.9558938237328588E-2</v>
      </c>
      <c r="O109" s="266">
        <f t="shared" si="29"/>
        <v>7.3868398561252852E-2</v>
      </c>
      <c r="P109" s="266">
        <f t="shared" si="30"/>
        <v>8.1774731281523336E-2</v>
      </c>
    </row>
    <row r="110" spans="1:16">
      <c r="B110" s="259" t="str">
        <f t="shared" si="22"/>
        <v>OGE Energy Corp.</v>
      </c>
      <c r="C110" s="264" t="str">
        <f t="shared" si="22"/>
        <v>OGE</v>
      </c>
      <c r="D110" s="290"/>
      <c r="E110" s="315">
        <f t="shared" si="23"/>
        <v>1.21</v>
      </c>
      <c r="F110" s="305">
        <v>33.944888888888876</v>
      </c>
      <c r="G110" s="266">
        <f t="shared" si="24"/>
        <v>3.5646014454802567E-2</v>
      </c>
      <c r="H110" s="266">
        <f t="shared" si="25"/>
        <v>3.6661925866764436E-2</v>
      </c>
      <c r="I110" s="266">
        <f t="shared" si="26"/>
        <v>5.2999999999999999E-2</v>
      </c>
      <c r="J110" s="266">
        <f t="shared" si="26"/>
        <v>6.3E-2</v>
      </c>
      <c r="K110" s="266">
        <f t="shared" si="26"/>
        <v>5.5E-2</v>
      </c>
      <c r="L110" s="266">
        <f t="shared" si="27"/>
        <v>5.6999999999999995E-2</v>
      </c>
      <c r="M110" s="307"/>
      <c r="N110" s="266">
        <f t="shared" si="28"/>
        <v>8.959063383785483E-2</v>
      </c>
      <c r="O110" s="266">
        <f t="shared" si="29"/>
        <v>9.3661925866764431E-2</v>
      </c>
      <c r="P110" s="266">
        <f t="shared" si="30"/>
        <v>9.9768863910128847E-2</v>
      </c>
    </row>
    <row r="111" spans="1:16" s="308" customFormat="1">
      <c r="A111" s="264"/>
      <c r="B111" s="259" t="str">
        <f t="shared" si="22"/>
        <v>Otter Tail Corporation</v>
      </c>
      <c r="C111" s="264" t="str">
        <f t="shared" si="22"/>
        <v>OTTR</v>
      </c>
      <c r="D111" s="311"/>
      <c r="E111" s="315">
        <f t="shared" si="23"/>
        <v>1.28</v>
      </c>
      <c r="F111" s="305">
        <v>38.322749999999978</v>
      </c>
      <c r="G111" s="266">
        <f t="shared" si="24"/>
        <v>3.3400525797339722E-2</v>
      </c>
      <c r="H111" s="266">
        <f t="shared" si="25"/>
        <v>3.4377491176911912E-2</v>
      </c>
      <c r="I111" s="266" t="str">
        <f t="shared" si="26"/>
        <v>NA</v>
      </c>
      <c r="J111" s="266">
        <f t="shared" si="26"/>
        <v>5.1999999999999998E-2</v>
      </c>
      <c r="K111" s="266">
        <f t="shared" si="26"/>
        <v>6.5000000000000002E-2</v>
      </c>
      <c r="L111" s="266">
        <f t="shared" si="27"/>
        <v>5.8499999999999996E-2</v>
      </c>
      <c r="M111" s="307"/>
      <c r="N111" s="266">
        <f t="shared" si="28"/>
        <v>8.6268939468070543E-2</v>
      </c>
      <c r="O111" s="266">
        <f t="shared" si="29"/>
        <v>9.2877491176911908E-2</v>
      </c>
      <c r="P111" s="266">
        <f t="shared" si="30"/>
        <v>9.9486042885753273E-2</v>
      </c>
    </row>
    <row r="112" spans="1:16" s="308" customFormat="1">
      <c r="A112" s="264"/>
      <c r="B112" s="259" t="str">
        <f t="shared" si="22"/>
        <v>Pinnacle West Capital Corporation</v>
      </c>
      <c r="C112" s="264" t="str">
        <f t="shared" si="22"/>
        <v>PNW</v>
      </c>
      <c r="D112" s="311"/>
      <c r="E112" s="315">
        <f t="shared" si="23"/>
        <v>2.62</v>
      </c>
      <c r="F112" s="305">
        <v>80.664833333333291</v>
      </c>
      <c r="G112" s="266">
        <f t="shared" si="24"/>
        <v>3.2480077026544013E-2</v>
      </c>
      <c r="H112" s="266">
        <f t="shared" si="25"/>
        <v>3.3392767190989901E-2</v>
      </c>
      <c r="I112" s="266">
        <f t="shared" si="26"/>
        <v>5.0999999999999997E-2</v>
      </c>
      <c r="J112" s="266">
        <f t="shared" si="26"/>
        <v>6.2600000000000003E-2</v>
      </c>
      <c r="K112" s="266">
        <f t="shared" si="26"/>
        <v>5.5E-2</v>
      </c>
      <c r="L112" s="266">
        <f t="shared" si="27"/>
        <v>5.62E-2</v>
      </c>
      <c r="M112" s="307"/>
      <c r="N112" s="266">
        <f t="shared" si="28"/>
        <v>8.4308318990720887E-2</v>
      </c>
      <c r="O112" s="266">
        <f t="shared" si="29"/>
        <v>8.9592767190989908E-2</v>
      </c>
      <c r="P112" s="266">
        <f t="shared" si="30"/>
        <v>9.609670343747484E-2</v>
      </c>
    </row>
    <row r="113" spans="1:16" s="308" customFormat="1">
      <c r="A113" s="264"/>
      <c r="B113" s="259" t="str">
        <f t="shared" si="22"/>
        <v>PNM Resources, Inc.</v>
      </c>
      <c r="C113" s="264" t="str">
        <f t="shared" si="22"/>
        <v>PNM</v>
      </c>
      <c r="D113" s="311"/>
      <c r="E113" s="315">
        <f t="shared" si="23"/>
        <v>0.97</v>
      </c>
      <c r="F113" s="305">
        <v>35.454388888888907</v>
      </c>
      <c r="G113" s="266">
        <f t="shared" si="24"/>
        <v>2.73590951754915E-2</v>
      </c>
      <c r="H113" s="266">
        <f t="shared" si="25"/>
        <v>2.8401020716758131E-2</v>
      </c>
      <c r="I113" s="266">
        <f t="shared" si="26"/>
        <v>6.5000000000000002E-2</v>
      </c>
      <c r="J113" s="266">
        <f t="shared" si="26"/>
        <v>7.3499999999999996E-2</v>
      </c>
      <c r="K113" s="266">
        <f t="shared" si="26"/>
        <v>0.09</v>
      </c>
      <c r="L113" s="266">
        <f t="shared" si="27"/>
        <v>7.6166666666666674E-2</v>
      </c>
      <c r="M113" s="307"/>
      <c r="N113" s="266">
        <f t="shared" si="28"/>
        <v>9.324826576869498E-2</v>
      </c>
      <c r="O113" s="266">
        <f t="shared" si="29"/>
        <v>0.10456768738342481</v>
      </c>
      <c r="P113" s="266">
        <f t="shared" si="30"/>
        <v>0.11859025445838861</v>
      </c>
    </row>
    <row r="114" spans="1:16" s="308" customFormat="1">
      <c r="A114" s="264"/>
      <c r="B114" s="259" t="str">
        <f t="shared" si="22"/>
        <v>Portland General Electric Company</v>
      </c>
      <c r="C114" s="264" t="str">
        <f t="shared" si="22"/>
        <v>POR</v>
      </c>
      <c r="D114" s="311"/>
      <c r="E114" s="315">
        <f t="shared" si="23"/>
        <v>1.36</v>
      </c>
      <c r="F114" s="305">
        <v>44.241999999999983</v>
      </c>
      <c r="G114" s="266">
        <f t="shared" si="24"/>
        <v>3.0740020794719963E-2</v>
      </c>
      <c r="H114" s="266">
        <f t="shared" si="25"/>
        <v>3.1603303045371678E-2</v>
      </c>
      <c r="I114" s="266">
        <f t="shared" si="26"/>
        <v>5.2999999999999999E-2</v>
      </c>
      <c r="J114" s="266">
        <f t="shared" si="26"/>
        <v>5.5500000000000001E-2</v>
      </c>
      <c r="K114" s="266">
        <f t="shared" si="26"/>
        <v>0.06</v>
      </c>
      <c r="L114" s="266">
        <f t="shared" si="27"/>
        <v>5.6166666666666663E-2</v>
      </c>
      <c r="M114" s="307"/>
      <c r="N114" s="266">
        <f t="shared" si="28"/>
        <v>8.4554631345780035E-2</v>
      </c>
      <c r="O114" s="266">
        <f t="shared" si="29"/>
        <v>8.7769969712038348E-2</v>
      </c>
      <c r="P114" s="266">
        <f t="shared" si="30"/>
        <v>9.1662221418561562E-2</v>
      </c>
    </row>
    <row r="115" spans="1:16" s="308" customFormat="1">
      <c r="A115" s="264"/>
      <c r="B115" s="259" t="str">
        <f t="shared" ref="B115:C118" si="31">B70</f>
        <v>SCANA Corporation</v>
      </c>
      <c r="C115" s="264" t="str">
        <f t="shared" si="31"/>
        <v>SCG</v>
      </c>
      <c r="D115" s="311"/>
      <c r="E115" s="315">
        <f t="shared" si="23"/>
        <v>2.4500000000000002</v>
      </c>
      <c r="F115" s="305">
        <v>69.168500000000009</v>
      </c>
      <c r="G115" s="266">
        <f t="shared" si="24"/>
        <v>3.5420747883791029E-2</v>
      </c>
      <c r="H115" s="266">
        <f t="shared" si="25"/>
        <v>3.6312170038866436E-2</v>
      </c>
      <c r="I115" s="266">
        <f t="shared" ref="I115:K118" si="32">I70</f>
        <v>5.2999999999999999E-2</v>
      </c>
      <c r="J115" s="266">
        <f t="shared" si="32"/>
        <v>5.8000000000000003E-2</v>
      </c>
      <c r="K115" s="266">
        <f t="shared" si="32"/>
        <v>0.04</v>
      </c>
      <c r="L115" s="266">
        <f t="shared" si="27"/>
        <v>5.0333333333333334E-2</v>
      </c>
      <c r="M115" s="307"/>
      <c r="N115" s="266">
        <f t="shared" si="28"/>
        <v>7.6129162841466841E-2</v>
      </c>
      <c r="O115" s="266">
        <f t="shared" si="29"/>
        <v>8.664550337219977E-2</v>
      </c>
      <c r="P115" s="266">
        <f t="shared" si="30"/>
        <v>9.4447949572420975E-2</v>
      </c>
    </row>
    <row r="116" spans="1:16" s="308" customFormat="1">
      <c r="A116" s="264"/>
      <c r="B116" s="259" t="str">
        <f t="shared" si="31"/>
        <v>Southern Company</v>
      </c>
      <c r="C116" s="264" t="str">
        <f t="shared" si="31"/>
        <v>SO</v>
      </c>
      <c r="D116" s="311"/>
      <c r="E116" s="315">
        <f t="shared" si="23"/>
        <v>2.3199999999999998</v>
      </c>
      <c r="F116" s="305">
        <v>49.555055555555555</v>
      </c>
      <c r="G116" s="266">
        <f t="shared" si="24"/>
        <v>4.6816615862716099E-2</v>
      </c>
      <c r="H116" s="266">
        <f t="shared" si="25"/>
        <v>4.7786500088005369E-2</v>
      </c>
      <c r="I116" s="266">
        <f t="shared" si="32"/>
        <v>0.05</v>
      </c>
      <c r="J116" s="266">
        <f t="shared" si="32"/>
        <v>3.9300000000000002E-2</v>
      </c>
      <c r="K116" s="266">
        <f t="shared" si="32"/>
        <v>3.5000000000000003E-2</v>
      </c>
      <c r="L116" s="266">
        <f t="shared" si="27"/>
        <v>4.1433333333333336E-2</v>
      </c>
      <c r="M116" s="307"/>
      <c r="N116" s="266">
        <f t="shared" si="28"/>
        <v>8.2635906640313644E-2</v>
      </c>
      <c r="O116" s="266">
        <f t="shared" si="29"/>
        <v>8.9219833421338712E-2</v>
      </c>
      <c r="P116" s="266">
        <f t="shared" si="30"/>
        <v>9.7987031259283999E-2</v>
      </c>
    </row>
    <row r="117" spans="1:16" s="308" customFormat="1">
      <c r="A117" s="264"/>
      <c r="B117" s="259" t="str">
        <f t="shared" si="31"/>
        <v>Wisconsin Energy Corporation</v>
      </c>
      <c r="C117" s="264" t="str">
        <f t="shared" si="31"/>
        <v>WEC</v>
      </c>
      <c r="D117" s="311"/>
      <c r="E117" s="315">
        <f t="shared" si="23"/>
        <v>2.08</v>
      </c>
      <c r="F117" s="305">
        <v>59.446666666666644</v>
      </c>
      <c r="G117" s="266">
        <f t="shared" si="24"/>
        <v>3.4989346192665707E-2</v>
      </c>
      <c r="H117" s="266">
        <f t="shared" si="25"/>
        <v>3.5967881574520591E-2</v>
      </c>
      <c r="I117" s="266">
        <f t="shared" si="32"/>
        <v>5.5E-2</v>
      </c>
      <c r="J117" s="266">
        <f t="shared" si="32"/>
        <v>5.28E-2</v>
      </c>
      <c r="K117" s="266">
        <f t="shared" si="32"/>
        <v>0.06</v>
      </c>
      <c r="L117" s="266">
        <f t="shared" si="27"/>
        <v>5.5933333333333335E-2</v>
      </c>
      <c r="M117" s="307"/>
      <c r="N117" s="266">
        <f t="shared" si="28"/>
        <v>8.8713064932152086E-2</v>
      </c>
      <c r="O117" s="266">
        <f t="shared" si="29"/>
        <v>9.1901214907853926E-2</v>
      </c>
      <c r="P117" s="266">
        <f t="shared" si="30"/>
        <v>9.603902657844568E-2</v>
      </c>
    </row>
    <row r="118" spans="1:16" s="308" customFormat="1">
      <c r="A118" s="264"/>
      <c r="B118" s="259" t="str">
        <f t="shared" si="31"/>
        <v>Xcel Energy Inc.</v>
      </c>
      <c r="C118" s="264" t="str">
        <f t="shared" si="31"/>
        <v>XEL</v>
      </c>
      <c r="D118" s="311"/>
      <c r="E118" s="315">
        <f t="shared" si="23"/>
        <v>1.44</v>
      </c>
      <c r="F118" s="305">
        <v>42.938944444444459</v>
      </c>
      <c r="G118" s="266">
        <f t="shared" si="24"/>
        <v>3.3535989732190782E-2</v>
      </c>
      <c r="H118" s="266">
        <f t="shared" si="25"/>
        <v>3.4366005478062504E-2</v>
      </c>
      <c r="I118" s="266">
        <f t="shared" si="32"/>
        <v>5.4000000000000006E-2</v>
      </c>
      <c r="J118" s="266" t="str">
        <f t="shared" si="32"/>
        <v>NA</v>
      </c>
      <c r="K118" s="266">
        <f t="shared" si="32"/>
        <v>4.4999999999999998E-2</v>
      </c>
      <c r="L118" s="266">
        <f t="shared" si="27"/>
        <v>4.9500000000000002E-2</v>
      </c>
      <c r="M118" s="307"/>
      <c r="N118" s="266">
        <f t="shared" si="28"/>
        <v>7.929054950116507E-2</v>
      </c>
      <c r="O118" s="266">
        <f t="shared" si="29"/>
        <v>8.38660054780625E-2</v>
      </c>
      <c r="P118" s="266">
        <f t="shared" si="30"/>
        <v>8.844146145495993E-2</v>
      </c>
    </row>
    <row r="119" spans="1:16">
      <c r="F119" s="315"/>
      <c r="M119" s="309"/>
    </row>
    <row r="120" spans="1:16">
      <c r="B120" s="270" t="s">
        <v>59</v>
      </c>
      <c r="C120" s="270"/>
      <c r="D120" s="290"/>
      <c r="E120" s="270"/>
      <c r="F120" s="270"/>
      <c r="G120" s="272">
        <f t="shared" ref="G120:L120" si="33">AVERAGE(G98:G118)</f>
        <v>3.3889768124072461E-2</v>
      </c>
      <c r="H120" s="272">
        <f t="shared" si="33"/>
        <v>3.4774803969862815E-2</v>
      </c>
      <c r="I120" s="272">
        <f t="shared" si="33"/>
        <v>5.3315789473684226E-2</v>
      </c>
      <c r="J120" s="272">
        <f t="shared" si="33"/>
        <v>5.4815000000000016E-2</v>
      </c>
      <c r="K120" s="272">
        <f t="shared" si="33"/>
        <v>5.1904761904761912E-2</v>
      </c>
      <c r="L120" s="272">
        <f t="shared" si="33"/>
        <v>5.3143650793650805E-2</v>
      </c>
      <c r="M120" s="307"/>
      <c r="N120" s="272">
        <f>AVERAGE(N98:N118)</f>
        <v>7.9492951818761121E-2</v>
      </c>
      <c r="O120" s="272">
        <f>AVERAGE(O98:O118)</f>
        <v>8.7918454763513607E-2</v>
      </c>
      <c r="P120" s="272">
        <f>AVERAGE(P98:P118)</f>
        <v>9.7106443194829292E-2</v>
      </c>
    </row>
    <row r="121" spans="1:16">
      <c r="B121" s="260" t="s">
        <v>60</v>
      </c>
      <c r="C121" s="260"/>
      <c r="E121" s="260"/>
      <c r="F121" s="260"/>
      <c r="G121" s="269">
        <f t="shared" ref="G121:L121" si="34">MEDIAN(G98:G118)</f>
        <v>3.3400525797339722E-2</v>
      </c>
      <c r="H121" s="269">
        <f t="shared" si="34"/>
        <v>3.4366005478062504E-2</v>
      </c>
      <c r="I121" s="269">
        <f t="shared" si="34"/>
        <v>5.4000000000000006E-2</v>
      </c>
      <c r="J121" s="269">
        <f t="shared" si="34"/>
        <v>5.4150000000000004E-2</v>
      </c>
      <c r="K121" s="269">
        <f t="shared" si="34"/>
        <v>5.5E-2</v>
      </c>
      <c r="L121" s="269">
        <f t="shared" si="34"/>
        <v>5.5900000000000005E-2</v>
      </c>
      <c r="M121" s="307"/>
      <c r="N121" s="269">
        <f>MEDIAN(N98:N118)</f>
        <v>8.2635906640313644E-2</v>
      </c>
      <c r="O121" s="269">
        <f>MEDIAN(O98:O118)</f>
        <v>8.9592767190989908E-2</v>
      </c>
      <c r="P121" s="269">
        <f>MEDIAN(P98:P118)</f>
        <v>9.603902657844568E-2</v>
      </c>
    </row>
    <row r="122" spans="1:16">
      <c r="B122" s="293"/>
      <c r="C122" s="293"/>
      <c r="E122" s="293"/>
      <c r="F122" s="293"/>
      <c r="G122" s="290"/>
      <c r="H122" s="290"/>
      <c r="I122" s="290"/>
      <c r="J122" s="290"/>
      <c r="K122" s="290"/>
      <c r="L122" s="310"/>
      <c r="M122" s="311"/>
      <c r="N122" s="290"/>
      <c r="O122" s="290"/>
      <c r="P122" s="290"/>
    </row>
    <row r="123" spans="1:16">
      <c r="B123" s="260" t="s">
        <v>61</v>
      </c>
    </row>
    <row r="124" spans="1:16">
      <c r="B124" s="312" t="str">
        <f t="shared" ref="B124:B134" si="35">B79</f>
        <v>[1] Source: Bloomberg Professional</v>
      </c>
    </row>
    <row r="125" spans="1:16">
      <c r="B125" s="312" t="str">
        <f t="shared" si="35"/>
        <v>[2] Source: Bloomberg Professional, equals indicated number of trading day average as of June 30, 2017</v>
      </c>
    </row>
    <row r="126" spans="1:16">
      <c r="B126" s="312" t="str">
        <f t="shared" si="35"/>
        <v>[3] Equals [1] / [2]</v>
      </c>
    </row>
    <row r="127" spans="1:16">
      <c r="B127" s="312" t="str">
        <f t="shared" si="35"/>
        <v>[4] Equals [3] x (1 + 0.5 x [8])</v>
      </c>
    </row>
    <row r="128" spans="1:16">
      <c r="B128" s="312" t="str">
        <f t="shared" si="35"/>
        <v>[5] Source: Zacks</v>
      </c>
    </row>
    <row r="129" spans="2:2">
      <c r="B129" s="312" t="str">
        <f t="shared" si="35"/>
        <v>[6] Source: Yahoo! Finance</v>
      </c>
    </row>
    <row r="130" spans="2:2">
      <c r="B130" s="312" t="str">
        <f t="shared" si="35"/>
        <v>[7] Source: Value Line</v>
      </c>
    </row>
    <row r="131" spans="2:2">
      <c r="B131" s="312" t="str">
        <f t="shared" si="35"/>
        <v>[8] Equals Average([5], [6], [7])</v>
      </c>
    </row>
    <row r="132" spans="2:2">
      <c r="B132" s="312" t="str">
        <f t="shared" si="35"/>
        <v>[9] Equals [3] x (1 + 0.5 x Minimum([5], [6], [7])) +  Minimum([5], [6], [7])</v>
      </c>
    </row>
    <row r="133" spans="2:2">
      <c r="B133" s="312" t="str">
        <f t="shared" si="35"/>
        <v>[10] Equals [4] + [8]</v>
      </c>
    </row>
    <row r="134" spans="2:2">
      <c r="B134" s="312" t="str">
        <f t="shared" si="35"/>
        <v>[11] Equals [3] x (1 + 0.5 x Maximum([5], [6], [7])) +  Maximum([5], [6], [7])</v>
      </c>
    </row>
  </sheetData>
  <conditionalFormatting sqref="O8:O28">
    <cfRule type="cellIs" dxfId="50" priority="1" operator="lessThan">
      <formula>#REF!</formula>
    </cfRule>
  </conditionalFormatting>
  <printOptions horizontalCentered="1"/>
  <pageMargins left="0.7" right="0.7" top="0.75" bottom="0.75" header="0.3" footer="0.3"/>
  <pageSetup scale="66" fitToHeight="3" orientation="landscape" useFirstPageNumber="1" r:id="rId1"/>
  <headerFooter scaleWithDoc="0">
    <oddHeader>&amp;R&amp;"Arial,Regular"&amp;10Exhibit RBH-1R
Page &amp;P of 3</oddHeader>
  </headerFooter>
  <rowBreaks count="2" manualBreakCount="2">
    <brk id="45" max="15" man="1"/>
    <brk id="9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X139"/>
  <sheetViews>
    <sheetView view="pageBreakPreview" zoomScale="85" zoomScaleNormal="85" zoomScaleSheetLayoutView="85" workbookViewId="0">
      <selection sqref="A1:XFD1048576"/>
    </sheetView>
  </sheetViews>
  <sheetFormatPr defaultColWidth="10.44140625" defaultRowHeight="13.2"/>
  <cols>
    <col min="1" max="1" width="3.88671875" style="761" customWidth="1"/>
    <col min="2" max="2" width="37.33203125" style="760" customWidth="1"/>
    <col min="3" max="3" width="7.88671875" style="760" customWidth="1"/>
    <col min="4" max="4" width="9" style="760" customWidth="1"/>
    <col min="5" max="5" width="7.44140625" style="760" bestFit="1" customWidth="1"/>
    <col min="6" max="6" width="9" style="760" customWidth="1"/>
    <col min="7" max="8" width="8.33203125" style="760" customWidth="1"/>
    <col min="9" max="9" width="9.33203125" style="760" customWidth="1"/>
    <col min="10" max="12" width="7.44140625" style="760" bestFit="1" customWidth="1"/>
    <col min="13" max="14" width="8.33203125" style="760" customWidth="1"/>
    <col min="15" max="15" width="8.109375" style="760" bestFit="1" customWidth="1"/>
    <col min="16" max="16" width="9" style="760" customWidth="1"/>
    <col min="17" max="18" width="9.44140625" style="760" customWidth="1"/>
    <col min="19" max="19" width="7.44140625" style="538" bestFit="1" customWidth="1"/>
    <col min="20" max="20" width="7.44140625" style="760" bestFit="1" customWidth="1"/>
    <col min="21" max="21" width="8.44140625" style="760" bestFit="1" customWidth="1"/>
    <col min="22" max="16384" width="10.44140625" style="760"/>
  </cols>
  <sheetData>
    <row r="1" spans="1:22">
      <c r="A1" s="759"/>
      <c r="B1" s="473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5"/>
      <c r="T1" s="474"/>
    </row>
    <row r="2" spans="1:22">
      <c r="B2" s="926" t="s">
        <v>1668</v>
      </c>
      <c r="C2" s="926"/>
      <c r="D2" s="926"/>
      <c r="E2" s="926"/>
      <c r="F2" s="926"/>
      <c r="G2" s="926"/>
      <c r="H2" s="926"/>
      <c r="I2" s="926"/>
      <c r="J2" s="926"/>
      <c r="K2" s="926"/>
      <c r="L2" s="926"/>
      <c r="M2" s="926"/>
      <c r="N2" s="926"/>
      <c r="O2" s="926"/>
      <c r="P2" s="926"/>
      <c r="Q2" s="926"/>
      <c r="R2" s="926"/>
      <c r="S2" s="926"/>
      <c r="T2" s="926"/>
      <c r="U2" s="926"/>
    </row>
    <row r="3" spans="1:22">
      <c r="B3" s="926" t="s">
        <v>0</v>
      </c>
      <c r="C3" s="926"/>
      <c r="D3" s="926"/>
      <c r="E3" s="926"/>
      <c r="F3" s="926"/>
      <c r="G3" s="926"/>
      <c r="H3" s="926"/>
      <c r="I3" s="926"/>
      <c r="J3" s="926"/>
      <c r="K3" s="926"/>
      <c r="L3" s="926"/>
      <c r="M3" s="926"/>
      <c r="N3" s="926"/>
      <c r="O3" s="926"/>
      <c r="P3" s="926"/>
      <c r="Q3" s="926"/>
      <c r="R3" s="926"/>
      <c r="S3" s="926"/>
      <c r="T3" s="926"/>
      <c r="U3" s="926"/>
    </row>
    <row r="4" spans="1:22">
      <c r="B4" s="926" t="s">
        <v>1669</v>
      </c>
      <c r="C4" s="926"/>
      <c r="D4" s="926"/>
      <c r="E4" s="926"/>
      <c r="F4" s="926"/>
      <c r="G4" s="926"/>
      <c r="H4" s="926"/>
      <c r="I4" s="926"/>
      <c r="J4" s="926"/>
      <c r="K4" s="926"/>
      <c r="L4" s="926"/>
      <c r="M4" s="926"/>
      <c r="N4" s="926"/>
      <c r="O4" s="926"/>
      <c r="P4" s="926"/>
      <c r="Q4" s="926"/>
      <c r="R4" s="926"/>
      <c r="S4" s="926"/>
      <c r="T4" s="926"/>
      <c r="U4" s="926"/>
    </row>
    <row r="5" spans="1:22">
      <c r="B5" s="476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7"/>
      <c r="P5" s="477"/>
      <c r="Q5" s="477"/>
      <c r="R5" s="477"/>
      <c r="S5" s="478"/>
      <c r="T5" s="477"/>
    </row>
    <row r="6" spans="1:22">
      <c r="B6" s="473" t="s">
        <v>1670</v>
      </c>
      <c r="C6" s="473"/>
      <c r="D6" s="479">
        <v>1</v>
      </c>
      <c r="E6" s="479">
        <f>D6+1</f>
        <v>2</v>
      </c>
      <c r="F6" s="479">
        <f t="shared" ref="F6:P6" si="0">E6+1</f>
        <v>3</v>
      </c>
      <c r="G6" s="479">
        <f t="shared" si="0"/>
        <v>4</v>
      </c>
      <c r="H6" s="479">
        <f t="shared" si="0"/>
        <v>5</v>
      </c>
      <c r="I6" s="479">
        <f t="shared" si="0"/>
        <v>6</v>
      </c>
      <c r="J6" s="479">
        <f t="shared" si="0"/>
        <v>7</v>
      </c>
      <c r="K6" s="479">
        <f t="shared" si="0"/>
        <v>8</v>
      </c>
      <c r="L6" s="479">
        <f t="shared" si="0"/>
        <v>9</v>
      </c>
      <c r="M6" s="479">
        <f t="shared" si="0"/>
        <v>10</v>
      </c>
      <c r="N6" s="479">
        <f t="shared" si="0"/>
        <v>11</v>
      </c>
      <c r="O6" s="479">
        <f t="shared" si="0"/>
        <v>12</v>
      </c>
      <c r="P6" s="479">
        <f t="shared" si="0"/>
        <v>13</v>
      </c>
      <c r="Q6" s="480"/>
      <c r="R6" s="538"/>
      <c r="S6" s="480"/>
      <c r="T6" s="480"/>
      <c r="U6" s="480"/>
      <c r="V6" s="480"/>
    </row>
    <row r="7" spans="1:22">
      <c r="B7" s="481"/>
      <c r="C7" s="481"/>
      <c r="D7" s="482" t="s">
        <v>1671</v>
      </c>
      <c r="E7" s="483" t="s">
        <v>1672</v>
      </c>
      <c r="F7" s="483"/>
      <c r="G7" s="483"/>
      <c r="H7" s="483"/>
      <c r="I7" s="482" t="s">
        <v>1673</v>
      </c>
      <c r="J7" s="484" t="s">
        <v>74</v>
      </c>
      <c r="K7" s="485"/>
      <c r="L7" s="485"/>
      <c r="M7" s="485" t="s">
        <v>1674</v>
      </c>
      <c r="N7" s="485"/>
      <c r="O7" s="482" t="s">
        <v>1675</v>
      </c>
      <c r="P7" s="482" t="s">
        <v>1675</v>
      </c>
      <c r="Q7" s="480"/>
      <c r="R7" s="538"/>
      <c r="S7" s="480"/>
    </row>
    <row r="8" spans="1:22" ht="27" thickBot="1">
      <c r="B8" s="486" t="s">
        <v>12</v>
      </c>
      <c r="C8" s="487" t="s">
        <v>13</v>
      </c>
      <c r="D8" s="487" t="s">
        <v>1676</v>
      </c>
      <c r="E8" s="488" t="s">
        <v>1677</v>
      </c>
      <c r="F8" s="488" t="s">
        <v>1678</v>
      </c>
      <c r="G8" s="488" t="s">
        <v>75</v>
      </c>
      <c r="H8" s="487" t="s">
        <v>76</v>
      </c>
      <c r="I8" s="488" t="s">
        <v>1679</v>
      </c>
      <c r="J8" s="489">
        <v>2017</v>
      </c>
      <c r="K8" s="489">
        <v>2021</v>
      </c>
      <c r="L8" s="489">
        <v>2027</v>
      </c>
      <c r="M8" s="487" t="s">
        <v>1680</v>
      </c>
      <c r="N8" s="487" t="s">
        <v>1681</v>
      </c>
      <c r="O8" s="488" t="s">
        <v>1682</v>
      </c>
      <c r="P8" s="488" t="s">
        <v>1683</v>
      </c>
      <c r="Q8" s="480"/>
      <c r="R8" s="497"/>
      <c r="S8" s="765"/>
    </row>
    <row r="9" spans="1:22">
      <c r="B9" s="490" t="s">
        <v>25</v>
      </c>
      <c r="C9" s="491" t="s">
        <v>26</v>
      </c>
      <c r="D9" s="492">
        <v>72.860666666666688</v>
      </c>
      <c r="E9" s="493">
        <v>6.0999999999999999E-2</v>
      </c>
      <c r="F9" s="493">
        <v>0.05</v>
      </c>
      <c r="G9" s="493">
        <v>0.05</v>
      </c>
      <c r="H9" s="493">
        <f>AVERAGE(E9:G9)</f>
        <v>5.3666666666666668E-2</v>
      </c>
      <c r="I9" s="493">
        <v>5.4160849833772007E-2</v>
      </c>
      <c r="J9" s="493">
        <v>0.65</v>
      </c>
      <c r="K9" s="493">
        <v>0.61</v>
      </c>
      <c r="L9" s="493">
        <v>0.6588637986187057</v>
      </c>
      <c r="M9" s="563">
        <f>D9+D118</f>
        <v>-1.4126986627616134E-4</v>
      </c>
      <c r="N9" s="494">
        <v>8.5706938414566489E-2</v>
      </c>
      <c r="O9" s="495">
        <f>U91/T37</f>
        <v>22.016942610737768</v>
      </c>
      <c r="P9" s="496">
        <f>O9/(I9*100)</f>
        <v>4.0651028701194969</v>
      </c>
      <c r="Q9" s="480"/>
      <c r="R9" s="497"/>
      <c r="S9" s="498"/>
      <c r="T9" s="480"/>
    </row>
    <row r="10" spans="1:22">
      <c r="B10" s="490" t="s">
        <v>27</v>
      </c>
      <c r="C10" s="491" t="s">
        <v>28</v>
      </c>
      <c r="D10" s="492">
        <v>41.312666666666672</v>
      </c>
      <c r="E10" s="493">
        <v>5.5E-2</v>
      </c>
      <c r="F10" s="493">
        <v>6.4500000000000002E-2</v>
      </c>
      <c r="G10" s="493">
        <v>0.06</v>
      </c>
      <c r="H10" s="493">
        <f t="shared" ref="H10:H29" si="1">AVERAGE(E10:G10)</f>
        <v>5.9833333333333329E-2</v>
      </c>
      <c r="I10" s="493">
        <v>5.4160849833772007E-2</v>
      </c>
      <c r="J10" s="493">
        <v>0.63</v>
      </c>
      <c r="K10" s="493">
        <v>0.63</v>
      </c>
      <c r="L10" s="493">
        <v>0.6588637986187057</v>
      </c>
      <c r="M10" s="563">
        <f t="shared" ref="M10:M29" si="2">D10+D119</f>
        <v>-8.2734589796018554E-5</v>
      </c>
      <c r="N10" s="494">
        <v>8.4649261158215347E-2</v>
      </c>
      <c r="O10" s="495">
        <f t="shared" ref="O10:O29" si="3">U92/T38</f>
        <v>22.780735095887557</v>
      </c>
      <c r="P10" s="496">
        <f t="shared" ref="P10:P29" si="4">O10/(I10*100)</f>
        <v>4.2061258576638183</v>
      </c>
      <c r="Q10" s="480"/>
      <c r="R10" s="497"/>
      <c r="S10" s="498"/>
      <c r="T10" s="480"/>
    </row>
    <row r="11" spans="1:22">
      <c r="B11" s="490" t="s">
        <v>29</v>
      </c>
      <c r="C11" s="491" t="s">
        <v>30</v>
      </c>
      <c r="D11" s="492">
        <v>56.306666666666679</v>
      </c>
      <c r="E11" s="493">
        <v>6.5000000000000002E-2</v>
      </c>
      <c r="F11" s="493">
        <v>6.0499999999999998E-2</v>
      </c>
      <c r="G11" s="493">
        <v>0.06</v>
      </c>
      <c r="H11" s="493">
        <f t="shared" si="1"/>
        <v>6.183333333333333E-2</v>
      </c>
      <c r="I11" s="493">
        <v>5.4160849833772007E-2</v>
      </c>
      <c r="J11" s="493">
        <v>0.64</v>
      </c>
      <c r="K11" s="493">
        <v>0.6</v>
      </c>
      <c r="L11" s="493">
        <v>0.6588637986187057</v>
      </c>
      <c r="M11" s="563">
        <f t="shared" si="2"/>
        <v>-9.5753137820508982E-5</v>
      </c>
      <c r="N11" s="494">
        <v>9.0796208229922959E-2</v>
      </c>
      <c r="O11" s="495">
        <f t="shared" si="3"/>
        <v>18.95841755842012</v>
      </c>
      <c r="P11" s="496">
        <f t="shared" si="4"/>
        <v>3.5003914481782368</v>
      </c>
      <c r="Q11" s="480"/>
      <c r="R11" s="497"/>
      <c r="S11" s="498"/>
      <c r="T11" s="480"/>
    </row>
    <row r="12" spans="1:22">
      <c r="B12" s="490" t="s">
        <v>1227</v>
      </c>
      <c r="C12" s="491" t="s">
        <v>117</v>
      </c>
      <c r="D12" s="492">
        <v>71.339333333333329</v>
      </c>
      <c r="E12" s="493">
        <v>5.5999999999999994E-2</v>
      </c>
      <c r="F12" s="493">
        <v>2.3900000000000001E-2</v>
      </c>
      <c r="G12" s="493">
        <v>0.04</v>
      </c>
      <c r="H12" s="493">
        <f t="shared" si="1"/>
        <v>3.9966666666666671E-2</v>
      </c>
      <c r="I12" s="493">
        <v>5.4160849833772007E-2</v>
      </c>
      <c r="J12" s="493">
        <v>0.69</v>
      </c>
      <c r="K12" s="493">
        <v>0.63</v>
      </c>
      <c r="L12" s="493">
        <v>0.6588637986187057</v>
      </c>
      <c r="M12" s="563">
        <f t="shared" si="2"/>
        <v>-1.0753930256157673E-4</v>
      </c>
      <c r="N12" s="494">
        <v>9.4363466662185994E-2</v>
      </c>
      <c r="O12" s="495">
        <f t="shared" si="3"/>
        <v>17.276199329037613</v>
      </c>
      <c r="P12" s="496">
        <f t="shared" si="4"/>
        <v>3.1897947284913237</v>
      </c>
      <c r="Q12" s="480"/>
      <c r="R12" s="497"/>
      <c r="S12" s="498"/>
      <c r="T12" s="480"/>
    </row>
    <row r="13" spans="1:22">
      <c r="B13" s="490" t="s">
        <v>31</v>
      </c>
      <c r="C13" s="491" t="s">
        <v>32</v>
      </c>
      <c r="D13" s="492">
        <v>43.148000000000003</v>
      </c>
      <c r="E13" s="493" t="s">
        <v>1970</v>
      </c>
      <c r="F13" s="493">
        <v>5.6500000000000002E-2</v>
      </c>
      <c r="G13" s="493">
        <v>2.5000000000000001E-2</v>
      </c>
      <c r="H13" s="493">
        <f t="shared" si="1"/>
        <v>4.0750000000000001E-2</v>
      </c>
      <c r="I13" s="493">
        <v>5.4160849833772007E-2</v>
      </c>
      <c r="J13" s="493">
        <v>0.73</v>
      </c>
      <c r="K13" s="493">
        <v>0.71</v>
      </c>
      <c r="L13" s="493">
        <v>0.6588637986187057</v>
      </c>
      <c r="M13" s="563">
        <f t="shared" si="2"/>
        <v>-7.4203393772620529E-5</v>
      </c>
      <c r="N13" s="494">
        <v>8.8700628073700882E-2</v>
      </c>
      <c r="O13" s="495">
        <f t="shared" si="3"/>
        <v>20.108653189721007</v>
      </c>
      <c r="P13" s="496">
        <f t="shared" si="4"/>
        <v>3.7127654480011967</v>
      </c>
      <c r="Q13" s="480"/>
      <c r="R13" s="497"/>
      <c r="S13" s="498"/>
      <c r="T13" s="480"/>
    </row>
    <row r="14" spans="1:22">
      <c r="B14" s="490" t="s">
        <v>1228</v>
      </c>
      <c r="C14" s="491" t="s">
        <v>1128</v>
      </c>
      <c r="D14" s="492">
        <v>69.836333333333329</v>
      </c>
      <c r="E14" s="493">
        <v>0.05</v>
      </c>
      <c r="F14" s="493">
        <v>0.12</v>
      </c>
      <c r="G14" s="493">
        <v>7.4999999999999997E-2</v>
      </c>
      <c r="H14" s="493">
        <f t="shared" si="1"/>
        <v>8.1666666666666665E-2</v>
      </c>
      <c r="I14" s="493">
        <v>5.4160849833772007E-2</v>
      </c>
      <c r="J14" s="493">
        <v>0.5</v>
      </c>
      <c r="K14" s="493">
        <v>0.52</v>
      </c>
      <c r="L14" s="493">
        <v>0.6588637986187057</v>
      </c>
      <c r="M14" s="563">
        <f t="shared" si="2"/>
        <v>-1.3926582846579549E-4</v>
      </c>
      <c r="N14" s="494">
        <v>8.6245043316848319E-2</v>
      </c>
      <c r="O14" s="495">
        <f t="shared" si="3"/>
        <v>21.64768212867687</v>
      </c>
      <c r="P14" s="496">
        <f t="shared" si="4"/>
        <v>3.9969243826706822</v>
      </c>
      <c r="Q14" s="480"/>
      <c r="R14" s="497"/>
      <c r="S14" s="498"/>
      <c r="T14" s="480"/>
    </row>
    <row r="15" spans="1:22">
      <c r="B15" s="490" t="s">
        <v>33</v>
      </c>
      <c r="C15" s="491" t="s">
        <v>34</v>
      </c>
      <c r="D15" s="492">
        <v>47.266333333333343</v>
      </c>
      <c r="E15" s="493">
        <v>0.06</v>
      </c>
      <c r="F15" s="493">
        <v>7.5200000000000003E-2</v>
      </c>
      <c r="G15" s="493">
        <v>6.5000000000000002E-2</v>
      </c>
      <c r="H15" s="493">
        <f t="shared" si="1"/>
        <v>6.6733333333333325E-2</v>
      </c>
      <c r="I15" s="493">
        <v>5.4160849833772007E-2</v>
      </c>
      <c r="J15" s="493">
        <v>0.61</v>
      </c>
      <c r="K15" s="493">
        <v>0.61</v>
      </c>
      <c r="L15" s="493">
        <v>0.6588637986187057</v>
      </c>
      <c r="M15" s="563">
        <f t="shared" si="2"/>
        <v>-8.8366055969402169E-5</v>
      </c>
      <c r="N15" s="494">
        <v>8.7417816610277213E-2</v>
      </c>
      <c r="O15" s="495">
        <f t="shared" si="3"/>
        <v>20.884298515379772</v>
      </c>
      <c r="P15" s="496">
        <f t="shared" si="4"/>
        <v>3.8559768872676301</v>
      </c>
      <c r="Q15" s="480"/>
      <c r="R15" s="497"/>
      <c r="S15" s="498"/>
      <c r="T15" s="480"/>
    </row>
    <row r="16" spans="1:22">
      <c r="B16" s="490" t="s">
        <v>1341</v>
      </c>
      <c r="C16" s="491" t="s">
        <v>330</v>
      </c>
      <c r="D16" s="492">
        <v>79.637666666666675</v>
      </c>
      <c r="E16" s="493">
        <v>0.06</v>
      </c>
      <c r="F16" s="493">
        <v>3.9600000000000003E-2</v>
      </c>
      <c r="G16" s="493">
        <v>5.5E-2</v>
      </c>
      <c r="H16" s="493">
        <f t="shared" si="1"/>
        <v>5.1533333333333327E-2</v>
      </c>
      <c r="I16" s="493">
        <v>5.4160849833772007E-2</v>
      </c>
      <c r="J16" s="493">
        <v>0.85</v>
      </c>
      <c r="K16" s="493">
        <v>0.88</v>
      </c>
      <c r="L16" s="493">
        <v>0.6588637986187057</v>
      </c>
      <c r="M16" s="563">
        <f t="shared" si="2"/>
        <v>-1.368001749568748E-4</v>
      </c>
      <c r="N16" s="494">
        <v>8.7659169313346108E-2</v>
      </c>
      <c r="O16" s="495">
        <f t="shared" si="3"/>
        <v>20.733828820878884</v>
      </c>
      <c r="P16" s="496">
        <f t="shared" si="4"/>
        <v>3.8281948832993202</v>
      </c>
      <c r="Q16" s="480"/>
      <c r="R16" s="497"/>
      <c r="S16" s="498"/>
      <c r="T16" s="480"/>
    </row>
    <row r="17" spans="1:24">
      <c r="B17" s="490" t="s">
        <v>35</v>
      </c>
      <c r="C17" s="491" t="s">
        <v>36</v>
      </c>
      <c r="D17" s="492">
        <v>109.045</v>
      </c>
      <c r="E17" s="493">
        <v>5.9000000000000004E-2</v>
      </c>
      <c r="F17" s="493">
        <v>4.87E-2</v>
      </c>
      <c r="G17" s="493">
        <v>0.06</v>
      </c>
      <c r="H17" s="493">
        <f t="shared" si="1"/>
        <v>5.5900000000000005E-2</v>
      </c>
      <c r="I17" s="493">
        <v>5.4160849833772007E-2</v>
      </c>
      <c r="J17" s="493">
        <v>0.57999999999999996</v>
      </c>
      <c r="K17" s="493">
        <v>0.64</v>
      </c>
      <c r="L17" s="493">
        <v>0.6588637986187057</v>
      </c>
      <c r="M17" s="563">
        <f t="shared" si="2"/>
        <v>-2.044217666394843E-4</v>
      </c>
      <c r="N17" s="494">
        <v>8.7026580192481079E-2</v>
      </c>
      <c r="O17" s="495">
        <f t="shared" si="3"/>
        <v>21.132906961020996</v>
      </c>
      <c r="P17" s="496">
        <f t="shared" si="4"/>
        <v>3.9018787603741716</v>
      </c>
      <c r="Q17" s="480"/>
      <c r="R17" s="497"/>
      <c r="S17" s="498"/>
      <c r="T17" s="480"/>
    </row>
    <row r="18" spans="1:24">
      <c r="B18" s="490" t="s">
        <v>1348</v>
      </c>
      <c r="C18" s="491" t="s">
        <v>1349</v>
      </c>
      <c r="D18" s="492">
        <v>33.153666666666666</v>
      </c>
      <c r="E18" s="493">
        <v>0.04</v>
      </c>
      <c r="F18" s="493">
        <v>2.7E-2</v>
      </c>
      <c r="G18" s="493">
        <v>1.4999999999999999E-2</v>
      </c>
      <c r="H18" s="493">
        <f t="shared" si="1"/>
        <v>2.7333333333333334E-2</v>
      </c>
      <c r="I18" s="493">
        <v>5.4160849833772007E-2</v>
      </c>
      <c r="J18" s="493">
        <v>0.77</v>
      </c>
      <c r="K18" s="493">
        <v>0.7</v>
      </c>
      <c r="L18" s="493">
        <v>0.6588637986187057</v>
      </c>
      <c r="M18" s="563">
        <f t="shared" si="2"/>
        <v>-1.9338953573821982E-4</v>
      </c>
      <c r="N18" s="494">
        <v>9.8798260614925859E-2</v>
      </c>
      <c r="O18" s="495">
        <f t="shared" si="3"/>
        <v>15.559782920245993</v>
      </c>
      <c r="P18" s="496">
        <f t="shared" si="4"/>
        <v>2.8728838206936125</v>
      </c>
      <c r="Q18" s="480"/>
      <c r="R18" s="497"/>
      <c r="S18" s="498"/>
      <c r="T18" s="480"/>
    </row>
    <row r="19" spans="1:24">
      <c r="B19" s="490" t="s">
        <v>39</v>
      </c>
      <c r="C19" s="491" t="s">
        <v>40</v>
      </c>
      <c r="D19" s="492">
        <v>87.623000000000019</v>
      </c>
      <c r="E19" s="493">
        <v>0.04</v>
      </c>
      <c r="F19" s="493">
        <v>0.04</v>
      </c>
      <c r="G19" s="493">
        <v>3.5000000000000003E-2</v>
      </c>
      <c r="H19" s="493">
        <f t="shared" si="1"/>
        <v>3.8333333333333337E-2</v>
      </c>
      <c r="I19" s="493">
        <v>5.4160849833772007E-2</v>
      </c>
      <c r="J19" s="493">
        <v>0.55000000000000004</v>
      </c>
      <c r="K19" s="493">
        <v>0.62</v>
      </c>
      <c r="L19" s="493">
        <v>0.6588637986187057</v>
      </c>
      <c r="M19" s="563">
        <f t="shared" si="2"/>
        <v>-3.3046187809304683E-4</v>
      </c>
      <c r="N19" s="494">
        <v>8.3662455770196015E-2</v>
      </c>
      <c r="O19" s="495">
        <f t="shared" si="3"/>
        <v>23.542732669311444</v>
      </c>
      <c r="P19" s="496">
        <f t="shared" si="4"/>
        <v>4.3468174413008143</v>
      </c>
      <c r="Q19" s="480"/>
      <c r="R19" s="497"/>
      <c r="S19" s="498"/>
      <c r="T19" s="480"/>
    </row>
    <row r="20" spans="1:24">
      <c r="B20" s="490" t="s">
        <v>41</v>
      </c>
      <c r="C20" s="491" t="s">
        <v>42</v>
      </c>
      <c r="D20" s="492">
        <v>62.224000000000018</v>
      </c>
      <c r="E20" s="493">
        <v>3.3000000000000002E-2</v>
      </c>
      <c r="F20" s="493">
        <v>3.3700000000000001E-2</v>
      </c>
      <c r="G20" s="493">
        <v>4.4999999999999998E-2</v>
      </c>
      <c r="H20" s="493">
        <f t="shared" si="1"/>
        <v>3.7233333333333334E-2</v>
      </c>
      <c r="I20" s="493">
        <v>5.4160849833772007E-2</v>
      </c>
      <c r="J20" s="493">
        <v>0.62</v>
      </c>
      <c r="K20" s="493">
        <v>0.63</v>
      </c>
      <c r="L20" s="493">
        <v>0.6588637986187057</v>
      </c>
      <c r="M20" s="563">
        <f t="shared" si="2"/>
        <v>-6.0375809447066331E-5</v>
      </c>
      <c r="N20" s="494">
        <v>9.0058548920389059E-2</v>
      </c>
      <c r="O20" s="495">
        <f t="shared" si="3"/>
        <v>19.34799275576788</v>
      </c>
      <c r="P20" s="496">
        <f t="shared" si="4"/>
        <v>3.5723207473940772</v>
      </c>
      <c r="Q20" s="480"/>
      <c r="R20" s="497"/>
      <c r="S20" s="498"/>
      <c r="T20" s="480"/>
    </row>
    <row r="21" spans="1:24">
      <c r="B21" s="490" t="s">
        <v>43</v>
      </c>
      <c r="C21" s="491" t="s">
        <v>44</v>
      </c>
      <c r="D21" s="492">
        <v>35.419333333333334</v>
      </c>
      <c r="E21" s="493">
        <v>5.2999999999999999E-2</v>
      </c>
      <c r="F21" s="493">
        <v>6.3E-2</v>
      </c>
      <c r="G21" s="493">
        <v>5.5E-2</v>
      </c>
      <c r="H21" s="493">
        <f t="shared" si="1"/>
        <v>5.6999999999999995E-2</v>
      </c>
      <c r="I21" s="493">
        <v>5.4160849833772007E-2</v>
      </c>
      <c r="J21" s="493">
        <v>0.64</v>
      </c>
      <c r="K21" s="493">
        <v>0.72</v>
      </c>
      <c r="L21" s="493">
        <v>0.6588637986187057</v>
      </c>
      <c r="M21" s="563">
        <f t="shared" si="2"/>
        <v>-3.1446986817229572E-5</v>
      </c>
      <c r="N21" s="494">
        <v>9.0662258289828837E-2</v>
      </c>
      <c r="O21" s="495">
        <f t="shared" si="3"/>
        <v>19.027989638064298</v>
      </c>
      <c r="P21" s="496">
        <f t="shared" si="4"/>
        <v>3.5132369038639775</v>
      </c>
      <c r="Q21" s="480"/>
      <c r="R21" s="497"/>
      <c r="S21" s="498"/>
      <c r="T21" s="480"/>
    </row>
    <row r="22" spans="1:24">
      <c r="B22" s="490" t="s">
        <v>45</v>
      </c>
      <c r="C22" s="491" t="s">
        <v>46</v>
      </c>
      <c r="D22" s="492">
        <v>40.376666666666665</v>
      </c>
      <c r="E22" s="493" t="s">
        <v>1970</v>
      </c>
      <c r="F22" s="493">
        <v>5.1999999999999998E-2</v>
      </c>
      <c r="G22" s="493">
        <v>6.5000000000000002E-2</v>
      </c>
      <c r="H22" s="493">
        <f t="shared" si="1"/>
        <v>5.8499999999999996E-2</v>
      </c>
      <c r="I22" s="493">
        <v>5.4160849833772007E-2</v>
      </c>
      <c r="J22" s="493">
        <v>0.74</v>
      </c>
      <c r="K22" s="493">
        <v>0.61</v>
      </c>
      <c r="L22" s="493">
        <v>0.6588637986187057</v>
      </c>
      <c r="M22" s="563">
        <f t="shared" si="2"/>
        <v>-3.3879466286634852E-5</v>
      </c>
      <c r="N22" s="494">
        <v>8.4338461054255923E-2</v>
      </c>
      <c r="O22" s="495">
        <f t="shared" si="3"/>
        <v>23.015354555471159</v>
      </c>
      <c r="P22" s="496">
        <f t="shared" si="4"/>
        <v>4.2494448713616624</v>
      </c>
      <c r="Q22" s="480"/>
      <c r="R22" s="497"/>
      <c r="S22" s="498"/>
      <c r="T22" s="480"/>
    </row>
    <row r="23" spans="1:24">
      <c r="B23" s="490" t="s">
        <v>47</v>
      </c>
      <c r="C23" s="491" t="s">
        <v>48</v>
      </c>
      <c r="D23" s="492">
        <v>87.546333333333351</v>
      </c>
      <c r="E23" s="493">
        <v>5.0999999999999997E-2</v>
      </c>
      <c r="F23" s="493">
        <v>6.2600000000000003E-2</v>
      </c>
      <c r="G23" s="493">
        <v>5.5E-2</v>
      </c>
      <c r="H23" s="493">
        <f t="shared" si="1"/>
        <v>5.62E-2</v>
      </c>
      <c r="I23" s="493">
        <v>5.4160849833772007E-2</v>
      </c>
      <c r="J23" s="493">
        <v>0.62</v>
      </c>
      <c r="K23" s="493">
        <v>0.61</v>
      </c>
      <c r="L23" s="493">
        <v>0.6588637986187057</v>
      </c>
      <c r="M23" s="563">
        <f t="shared" si="2"/>
        <v>-7.9938842408466826E-4</v>
      </c>
      <c r="N23" s="494">
        <v>8.7644343793736174E-2</v>
      </c>
      <c r="O23" s="495">
        <f t="shared" si="3"/>
        <v>20.743009158693702</v>
      </c>
      <c r="P23" s="496">
        <f t="shared" si="4"/>
        <v>3.8298898969194894</v>
      </c>
      <c r="Q23" s="480"/>
      <c r="R23" s="497"/>
      <c r="S23" s="498"/>
      <c r="T23" s="480"/>
    </row>
    <row r="24" spans="1:24">
      <c r="B24" s="490" t="s">
        <v>49</v>
      </c>
      <c r="C24" s="491" t="s">
        <v>50</v>
      </c>
      <c r="D24" s="492">
        <v>38.818333333333335</v>
      </c>
      <c r="E24" s="493">
        <v>6.5000000000000002E-2</v>
      </c>
      <c r="F24" s="493">
        <v>7.3499999999999996E-2</v>
      </c>
      <c r="G24" s="493">
        <v>0.09</v>
      </c>
      <c r="H24" s="493">
        <f t="shared" si="1"/>
        <v>7.6166666666666674E-2</v>
      </c>
      <c r="I24" s="493">
        <v>5.4160849833772007E-2</v>
      </c>
      <c r="J24" s="493">
        <v>0.52</v>
      </c>
      <c r="K24" s="493">
        <v>0.56000000000000005</v>
      </c>
      <c r="L24" s="493">
        <v>0.6588637986187057</v>
      </c>
      <c r="M24" s="563">
        <f t="shared" si="2"/>
        <v>-8.3186813952806915E-6</v>
      </c>
      <c r="N24" s="494">
        <v>8.9337053408282172E-2</v>
      </c>
      <c r="O24" s="495">
        <f t="shared" si="3"/>
        <v>19.744837455395405</v>
      </c>
      <c r="P24" s="496">
        <f t="shared" si="4"/>
        <v>3.6455922527056637</v>
      </c>
      <c r="Q24" s="480"/>
      <c r="R24" s="497"/>
      <c r="S24" s="498"/>
      <c r="T24" s="480"/>
    </row>
    <row r="25" spans="1:24">
      <c r="B25" s="490" t="s">
        <v>51</v>
      </c>
      <c r="C25" s="491" t="s">
        <v>52</v>
      </c>
      <c r="D25" s="492">
        <v>46.986333333333327</v>
      </c>
      <c r="E25" s="493">
        <v>5.2999999999999999E-2</v>
      </c>
      <c r="F25" s="493">
        <v>5.5500000000000001E-2</v>
      </c>
      <c r="G25" s="493">
        <v>0.06</v>
      </c>
      <c r="H25" s="493">
        <f t="shared" si="1"/>
        <v>5.6166666666666663E-2</v>
      </c>
      <c r="I25" s="493">
        <v>5.4160849833772007E-2</v>
      </c>
      <c r="J25" s="493">
        <v>0.61</v>
      </c>
      <c r="K25" s="493">
        <v>0.57999999999999996</v>
      </c>
      <c r="L25" s="493">
        <v>0.6588637986187057</v>
      </c>
      <c r="M25" s="563">
        <f t="shared" si="2"/>
        <v>6.233026070390224E-6</v>
      </c>
      <c r="N25" s="494">
        <v>8.8031932770981675E-2</v>
      </c>
      <c r="O25" s="495">
        <f t="shared" si="3"/>
        <v>20.505645572778356</v>
      </c>
      <c r="P25" s="496">
        <f t="shared" si="4"/>
        <v>3.7860642208741817</v>
      </c>
      <c r="Q25" s="480"/>
      <c r="R25" s="497"/>
      <c r="S25" s="498"/>
      <c r="T25" s="480"/>
    </row>
    <row r="26" spans="1:24">
      <c r="B26" s="490" t="s">
        <v>53</v>
      </c>
      <c r="C26" s="491" t="s">
        <v>54</v>
      </c>
      <c r="D26" s="492">
        <v>68.50633333333333</v>
      </c>
      <c r="E26" s="493">
        <v>5.2999999999999999E-2</v>
      </c>
      <c r="F26" s="493">
        <v>5.8000000000000003E-2</v>
      </c>
      <c r="G26" s="493">
        <v>0.04</v>
      </c>
      <c r="H26" s="493">
        <f t="shared" si="1"/>
        <v>5.0333333333333334E-2</v>
      </c>
      <c r="I26" s="493">
        <v>5.4160849833772007E-2</v>
      </c>
      <c r="J26" s="493">
        <v>0.6</v>
      </c>
      <c r="K26" s="493">
        <v>0.56999999999999995</v>
      </c>
      <c r="L26" s="493">
        <v>0.6588637986187057</v>
      </c>
      <c r="M26" s="563">
        <f t="shared" si="2"/>
        <v>-2.5493466453951896E-4</v>
      </c>
      <c r="N26" s="494">
        <v>9.7053989414567249E-2</v>
      </c>
      <c r="O26" s="495">
        <f t="shared" si="3"/>
        <v>16.192529357015768</v>
      </c>
      <c r="P26" s="496">
        <f t="shared" si="4"/>
        <v>2.9897110932921356</v>
      </c>
      <c r="Q26" s="480"/>
      <c r="R26" s="497"/>
      <c r="S26" s="498"/>
      <c r="T26" s="480"/>
    </row>
    <row r="27" spans="1:24">
      <c r="B27" s="490" t="s">
        <v>1357</v>
      </c>
      <c r="C27" s="491" t="s">
        <v>868</v>
      </c>
      <c r="D27" s="492">
        <v>50.472999999999999</v>
      </c>
      <c r="E27" s="493">
        <v>0.05</v>
      </c>
      <c r="F27" s="493">
        <v>3.9300000000000002E-2</v>
      </c>
      <c r="G27" s="493">
        <v>3.5000000000000003E-2</v>
      </c>
      <c r="H27" s="493">
        <f t="shared" si="1"/>
        <v>4.1433333333333336E-2</v>
      </c>
      <c r="I27" s="493">
        <v>5.4160849833772007E-2</v>
      </c>
      <c r="J27" s="493">
        <v>0.75</v>
      </c>
      <c r="K27" s="493">
        <v>0.75</v>
      </c>
      <c r="L27" s="493">
        <v>0.6588637986187057</v>
      </c>
      <c r="M27" s="563">
        <f t="shared" si="2"/>
        <v>1.8648380546437693E-5</v>
      </c>
      <c r="N27" s="494">
        <v>9.3863849613151459E-2</v>
      </c>
      <c r="O27" s="495">
        <f t="shared" si="3"/>
        <v>17.493600628064623</v>
      </c>
      <c r="P27" s="496">
        <f t="shared" si="4"/>
        <v>3.2299346634617403</v>
      </c>
      <c r="Q27" s="480"/>
      <c r="R27" s="497"/>
      <c r="S27" s="498"/>
      <c r="T27" s="480"/>
    </row>
    <row r="28" spans="1:24">
      <c r="B28" s="490" t="s">
        <v>55</v>
      </c>
      <c r="C28" s="491" t="s">
        <v>56</v>
      </c>
      <c r="D28" s="492">
        <v>62.910333333333334</v>
      </c>
      <c r="E28" s="493">
        <v>5.5E-2</v>
      </c>
      <c r="F28" s="493">
        <v>5.28E-2</v>
      </c>
      <c r="G28" s="493">
        <v>0.06</v>
      </c>
      <c r="H28" s="493">
        <f t="shared" si="1"/>
        <v>5.5933333333333335E-2</v>
      </c>
      <c r="I28" s="493">
        <v>5.4160849833772007E-2</v>
      </c>
      <c r="J28" s="493">
        <v>0.67</v>
      </c>
      <c r="K28" s="493">
        <v>0.67</v>
      </c>
      <c r="L28" s="493">
        <v>0.6588637986187057</v>
      </c>
      <c r="M28" s="563">
        <f t="shared" si="2"/>
        <v>3.4111280920967602E-4</v>
      </c>
      <c r="N28" s="494">
        <v>8.9639576221109768E-2</v>
      </c>
      <c r="O28" s="495">
        <f t="shared" si="3"/>
        <v>19.576475612283645</v>
      </c>
      <c r="P28" s="496">
        <f t="shared" si="4"/>
        <v>3.6145067280825289</v>
      </c>
      <c r="Q28" s="480"/>
      <c r="R28" s="497"/>
      <c r="S28" s="498"/>
      <c r="T28" s="480"/>
    </row>
    <row r="29" spans="1:24">
      <c r="B29" s="490" t="s">
        <v>57</v>
      </c>
      <c r="C29" s="491" t="s">
        <v>58</v>
      </c>
      <c r="D29" s="492">
        <v>47.22966666666666</v>
      </c>
      <c r="E29" s="493">
        <v>5.4000000000000006E-2</v>
      </c>
      <c r="F29" s="493" t="s">
        <v>1970</v>
      </c>
      <c r="G29" s="493">
        <v>4.4999999999999998E-2</v>
      </c>
      <c r="H29" s="493">
        <f t="shared" si="1"/>
        <v>4.9500000000000002E-2</v>
      </c>
      <c r="I29" s="493">
        <v>5.4160849833772007E-2</v>
      </c>
      <c r="J29" s="493">
        <v>0.62</v>
      </c>
      <c r="K29" s="493">
        <v>0.66</v>
      </c>
      <c r="L29" s="493">
        <v>0.6588637986187057</v>
      </c>
      <c r="M29" s="563">
        <f t="shared" si="2"/>
        <v>4.7313149594430115E-4</v>
      </c>
      <c r="N29" s="494">
        <v>8.7733293597113612E-2</v>
      </c>
      <c r="O29" s="495">
        <f t="shared" si="3"/>
        <v>20.688050794651797</v>
      </c>
      <c r="P29" s="496">
        <f t="shared" si="4"/>
        <v>3.8197426477144676</v>
      </c>
      <c r="Q29" s="480"/>
      <c r="R29" s="497"/>
      <c r="S29" s="498"/>
      <c r="T29" s="480"/>
    </row>
    <row r="30" spans="1:24">
      <c r="A30" s="213"/>
      <c r="B30" s="499"/>
      <c r="C30" s="499"/>
      <c r="D30" s="499"/>
      <c r="E30" s="499"/>
      <c r="F30" s="499"/>
      <c r="G30" s="500"/>
      <c r="H30" s="501"/>
      <c r="I30" s="501"/>
      <c r="J30" s="502"/>
      <c r="K30" s="499"/>
      <c r="L30" s="499"/>
      <c r="M30" s="503" t="s">
        <v>77</v>
      </c>
      <c r="N30" s="504">
        <f>AVERAGE(N9:N29)</f>
        <v>8.9209006449527728E-2</v>
      </c>
      <c r="O30" s="505">
        <f>AVERAGE(O9:O29)</f>
        <v>20.046555491785938</v>
      </c>
      <c r="P30" s="506"/>
      <c r="Q30" s="507" t="s">
        <v>78</v>
      </c>
      <c r="R30" s="508"/>
      <c r="S30" s="509"/>
      <c r="T30" s="510"/>
      <c r="U30" s="480"/>
      <c r="V30" s="480"/>
      <c r="W30" s="480"/>
      <c r="X30" s="480"/>
    </row>
    <row r="31" spans="1:24">
      <c r="A31" s="213"/>
      <c r="B31" s="480"/>
      <c r="C31" s="511"/>
      <c r="D31" s="512"/>
      <c r="E31" s="512"/>
      <c r="F31" s="512"/>
      <c r="G31" s="512"/>
      <c r="H31" s="512"/>
      <c r="I31" s="493"/>
      <c r="J31" s="480"/>
      <c r="K31" s="512"/>
      <c r="L31" s="512"/>
      <c r="M31" s="513" t="s">
        <v>1684</v>
      </c>
      <c r="N31" s="514">
        <f>MAX(N9:N29)</f>
        <v>9.8798260614925859E-2</v>
      </c>
      <c r="O31" s="514"/>
      <c r="P31" s="515"/>
      <c r="Q31" s="507"/>
      <c r="R31" s="516"/>
      <c r="S31" s="517"/>
      <c r="T31" s="518"/>
      <c r="U31" s="512"/>
      <c r="V31" s="480"/>
      <c r="W31" s="480"/>
      <c r="X31" s="480"/>
    </row>
    <row r="32" spans="1:24">
      <c r="A32" s="213"/>
      <c r="B32" s="473"/>
      <c r="C32" s="511"/>
      <c r="D32" s="512"/>
      <c r="E32" s="512"/>
      <c r="F32" s="480"/>
      <c r="G32" s="480"/>
      <c r="H32" s="512"/>
      <c r="I32" s="512"/>
      <c r="J32" s="512"/>
      <c r="K32" s="512"/>
      <c r="L32" s="512"/>
      <c r="M32" s="519" t="s">
        <v>1685</v>
      </c>
      <c r="N32" s="520">
        <f>MIN(N9:N29)</f>
        <v>8.3662455770196015E-2</v>
      </c>
      <c r="O32" s="520"/>
      <c r="P32" s="493"/>
      <c r="Q32" s="507"/>
      <c r="R32" s="521"/>
      <c r="S32" s="521"/>
      <c r="T32" s="521"/>
    </row>
    <row r="33" spans="2:22">
      <c r="B33" s="522" t="s">
        <v>1686</v>
      </c>
      <c r="C33" s="511"/>
      <c r="D33" s="512"/>
      <c r="E33" s="512"/>
      <c r="F33" s="480"/>
      <c r="G33" s="512"/>
      <c r="H33" s="512"/>
      <c r="I33" s="523"/>
      <c r="J33" s="523"/>
      <c r="K33" s="523"/>
      <c r="L33" s="523"/>
      <c r="M33" s="523"/>
      <c r="N33" s="523"/>
      <c r="O33" s="523"/>
      <c r="P33" s="523"/>
      <c r="Q33" s="512"/>
      <c r="R33" s="521"/>
      <c r="S33" s="521"/>
      <c r="T33" s="521"/>
      <c r="U33" s="521"/>
      <c r="V33" s="521"/>
    </row>
    <row r="34" spans="2:22">
      <c r="B34" s="522" t="s">
        <v>1687</v>
      </c>
      <c r="C34" s="524"/>
      <c r="D34" s="525">
        <f>P6+1</f>
        <v>14</v>
      </c>
      <c r="E34" s="525">
        <f t="shared" ref="E34:T34" si="5">D34+1</f>
        <v>15</v>
      </c>
      <c r="F34" s="525">
        <f t="shared" si="5"/>
        <v>16</v>
      </c>
      <c r="G34" s="525">
        <f t="shared" si="5"/>
        <v>17</v>
      </c>
      <c r="H34" s="525">
        <f t="shared" si="5"/>
        <v>18</v>
      </c>
      <c r="I34" s="525">
        <f>H34+1</f>
        <v>19</v>
      </c>
      <c r="J34" s="525">
        <f>I34+1</f>
        <v>20</v>
      </c>
      <c r="K34" s="525">
        <f t="shared" si="5"/>
        <v>21</v>
      </c>
      <c r="L34" s="525">
        <f>K34+1</f>
        <v>22</v>
      </c>
      <c r="M34" s="525">
        <f t="shared" si="5"/>
        <v>23</v>
      </c>
      <c r="N34" s="525">
        <f t="shared" si="5"/>
        <v>24</v>
      </c>
      <c r="O34" s="525">
        <f t="shared" si="5"/>
        <v>25</v>
      </c>
      <c r="P34" s="525">
        <f t="shared" si="5"/>
        <v>26</v>
      </c>
      <c r="Q34" s="525">
        <f t="shared" si="5"/>
        <v>27</v>
      </c>
      <c r="R34" s="525">
        <f t="shared" si="5"/>
        <v>28</v>
      </c>
      <c r="S34" s="525">
        <f t="shared" si="5"/>
        <v>29</v>
      </c>
      <c r="T34" s="525">
        <f t="shared" si="5"/>
        <v>30</v>
      </c>
    </row>
    <row r="35" spans="2:22">
      <c r="B35" s="526"/>
      <c r="C35" s="481"/>
      <c r="D35" s="527"/>
      <c r="E35" s="527"/>
      <c r="F35" s="527"/>
      <c r="G35" s="527"/>
      <c r="H35" s="527"/>
      <c r="I35" s="527"/>
      <c r="J35" s="527"/>
      <c r="K35" s="527"/>
      <c r="L35" s="527"/>
      <c r="M35" s="527"/>
      <c r="N35" s="527"/>
      <c r="O35" s="527"/>
      <c r="P35" s="527"/>
      <c r="Q35" s="527"/>
      <c r="R35" s="527"/>
      <c r="S35" s="528"/>
      <c r="T35" s="527"/>
    </row>
    <row r="36" spans="2:22">
      <c r="B36" s="529" t="s">
        <v>12</v>
      </c>
      <c r="C36" s="530" t="s">
        <v>13</v>
      </c>
      <c r="D36" s="531">
        <v>2016</v>
      </c>
      <c r="E36" s="530">
        <f>D36+1</f>
        <v>2017</v>
      </c>
      <c r="F36" s="530">
        <f t="shared" ref="F36:T36" si="6">E36+1</f>
        <v>2018</v>
      </c>
      <c r="G36" s="530">
        <f t="shared" si="6"/>
        <v>2019</v>
      </c>
      <c r="H36" s="530">
        <f t="shared" si="6"/>
        <v>2020</v>
      </c>
      <c r="I36" s="530">
        <f>H36+1</f>
        <v>2021</v>
      </c>
      <c r="J36" s="532">
        <f>I36+1</f>
        <v>2022</v>
      </c>
      <c r="K36" s="530">
        <f t="shared" si="6"/>
        <v>2023</v>
      </c>
      <c r="L36" s="530">
        <f>K36+1</f>
        <v>2024</v>
      </c>
      <c r="M36" s="530">
        <f t="shared" si="6"/>
        <v>2025</v>
      </c>
      <c r="N36" s="530">
        <f t="shared" si="6"/>
        <v>2026</v>
      </c>
      <c r="O36" s="532">
        <f t="shared" si="6"/>
        <v>2027</v>
      </c>
      <c r="P36" s="530">
        <f t="shared" si="6"/>
        <v>2028</v>
      </c>
      <c r="Q36" s="530">
        <f t="shared" si="6"/>
        <v>2029</v>
      </c>
      <c r="R36" s="530">
        <f t="shared" si="6"/>
        <v>2030</v>
      </c>
      <c r="S36" s="530">
        <f t="shared" si="6"/>
        <v>2031</v>
      </c>
      <c r="T36" s="530">
        <f t="shared" si="6"/>
        <v>2032</v>
      </c>
    </row>
    <row r="37" spans="2:22">
      <c r="B37" s="512" t="str">
        <f>B9</f>
        <v>ALLETE, Inc.</v>
      </c>
      <c r="C37" s="533" t="str">
        <f>C9</f>
        <v>ALE</v>
      </c>
      <c r="D37" s="534">
        <v>3.14</v>
      </c>
      <c r="E37" s="535">
        <f>D37*(1+$H9)</f>
        <v>3.3085133333333339</v>
      </c>
      <c r="F37" s="535">
        <f>E37*(1+$H9)</f>
        <v>3.4860702155555563</v>
      </c>
      <c r="G37" s="535">
        <f>F37*(1+$H9)</f>
        <v>3.6731559837903713</v>
      </c>
      <c r="H37" s="535">
        <f>G37*(1+$H9)</f>
        <v>3.8702820215871214</v>
      </c>
      <c r="I37" s="535">
        <f>H37*(1+$H9)</f>
        <v>4.0779871567456309</v>
      </c>
      <c r="J37" s="536">
        <f>(1+($H9+((($I9-$H9)/($O$36-$J$36+1))*(J$36-$I$36))))*I37</f>
        <v>4.2971750129257362</v>
      </c>
      <c r="K37" s="536">
        <f>(1+($H9+((($I9-$H9)/($O$36-$J$36+1))*(K$36-$I$36))))*J37</f>
        <v>4.5284979358052491</v>
      </c>
      <c r="L37" s="536">
        <f t="shared" ref="L37:N52" si="7">(1+($H9+((($I9-$H9)/($O$36-$J$36+1))*(L$36-$I$36))))*K37</f>
        <v>4.7726462787528705</v>
      </c>
      <c r="M37" s="536">
        <f>(1+($H9+((($I9-$H9)/($O$36-$J$36+1))*(M$36-$I$36))))*L37</f>
        <v>5.0303506700149461</v>
      </c>
      <c r="N37" s="536">
        <f t="shared" si="7"/>
        <v>5.3023844181605471</v>
      </c>
      <c r="O37" s="535">
        <f t="shared" ref="O37:T52" si="8">N37*(1+$I9)</f>
        <v>5.5895660643934733</v>
      </c>
      <c r="P37" s="535">
        <f t="shared" si="8"/>
        <v>5.8923017126430359</v>
      </c>
      <c r="Q37" s="535">
        <f t="shared" si="8"/>
        <v>6.2114337808767734</v>
      </c>
      <c r="R37" s="535">
        <f t="shared" si="8"/>
        <v>6.5478503131352594</v>
      </c>
      <c r="S37" s="535">
        <f t="shared" si="8"/>
        <v>6.9024874506789953</v>
      </c>
      <c r="T37" s="535">
        <f t="shared" si="8"/>
        <v>7.2763320369747158</v>
      </c>
    </row>
    <row r="38" spans="2:22">
      <c r="B38" s="512" t="str">
        <f t="shared" ref="B38:C53" si="9">B10</f>
        <v>Alliant Energy Corporation</v>
      </c>
      <c r="C38" s="533" t="str">
        <f t="shared" si="9"/>
        <v>LNT</v>
      </c>
      <c r="D38" s="534">
        <v>1.65</v>
      </c>
      <c r="E38" s="535">
        <f t="shared" ref="E38:I53" si="10">D38*(1+$H10)</f>
        <v>1.7487250000000001</v>
      </c>
      <c r="F38" s="535">
        <f t="shared" si="10"/>
        <v>1.8533570458333335</v>
      </c>
      <c r="G38" s="535">
        <f t="shared" si="10"/>
        <v>1.9642495757423615</v>
      </c>
      <c r="H38" s="535">
        <f t="shared" si="10"/>
        <v>2.0817771753576131</v>
      </c>
      <c r="I38" s="535">
        <f t="shared" si="10"/>
        <v>2.2063368430165102</v>
      </c>
      <c r="J38" s="536">
        <f t="shared" ref="J38:K40" si="11">(1+($H10+((($I10-$H10)/($O$36-$J$36+1))*(J$36-$I$36))))*I38</f>
        <v>2.3362634292342506</v>
      </c>
      <c r="K38" s="536">
        <f t="shared" si="11"/>
        <v>2.4716323858324465</v>
      </c>
      <c r="L38" s="536">
        <f t="shared" si="7"/>
        <v>2.6125082432886133</v>
      </c>
      <c r="M38" s="536">
        <f t="shared" si="7"/>
        <v>2.7589437132437</v>
      </c>
      <c r="N38" s="536">
        <f t="shared" si="7"/>
        <v>2.9109787931781206</v>
      </c>
      <c r="O38" s="535">
        <f t="shared" si="8"/>
        <v>3.0686398784647357</v>
      </c>
      <c r="P38" s="535">
        <f t="shared" si="8"/>
        <v>3.2348400221161886</v>
      </c>
      <c r="Q38" s="535">
        <f t="shared" si="8"/>
        <v>3.4100417067902993</v>
      </c>
      <c r="R38" s="535">
        <f t="shared" si="8"/>
        <v>3.5947324635986684</v>
      </c>
      <c r="S38" s="535">
        <f t="shared" si="8"/>
        <v>3.7894262287522213</v>
      </c>
      <c r="T38" s="535">
        <f t="shared" si="8"/>
        <v>3.9946647736838274</v>
      </c>
    </row>
    <row r="39" spans="2:22">
      <c r="B39" s="512" t="str">
        <f t="shared" si="9"/>
        <v>Ameren Corporation</v>
      </c>
      <c r="C39" s="533" t="str">
        <f t="shared" si="9"/>
        <v>AEE</v>
      </c>
      <c r="D39" s="534">
        <v>2.68</v>
      </c>
      <c r="E39" s="535">
        <f t="shared" si="10"/>
        <v>2.8457133333333338</v>
      </c>
      <c r="F39" s="535">
        <f t="shared" si="10"/>
        <v>3.0216732744444452</v>
      </c>
      <c r="G39" s="535">
        <f t="shared" si="10"/>
        <v>3.2085134052475937</v>
      </c>
      <c r="H39" s="535">
        <f t="shared" si="10"/>
        <v>3.4069064841387369</v>
      </c>
      <c r="I39" s="535">
        <f t="shared" si="10"/>
        <v>3.6175668684079825</v>
      </c>
      <c r="J39" s="536">
        <f t="shared" si="11"/>
        <v>3.8366271327534727</v>
      </c>
      <c r="K39" s="536">
        <f t="shared" si="11"/>
        <v>4.0640464243387218</v>
      </c>
      <c r="L39" s="536">
        <f t="shared" si="7"/>
        <v>4.2997492970109041</v>
      </c>
      <c r="M39" s="536">
        <f t="shared" si="7"/>
        <v>4.5436239581870348</v>
      </c>
      <c r="N39" s="536">
        <f t="shared" si="7"/>
        <v>4.7955206397287657</v>
      </c>
      <c r="O39" s="535">
        <f t="shared" si="8"/>
        <v>5.0552501129718701</v>
      </c>
      <c r="P39" s="535">
        <f t="shared" si="8"/>
        <v>5.3290467552126985</v>
      </c>
      <c r="Q39" s="535">
        <f t="shared" si="8"/>
        <v>5.6176724562789238</v>
      </c>
      <c r="R39" s="535">
        <f t="shared" si="8"/>
        <v>5.9219303705987638</v>
      </c>
      <c r="S39" s="535">
        <f t="shared" si="8"/>
        <v>6.2426671521268169</v>
      </c>
      <c r="T39" s="535">
        <f t="shared" si="8"/>
        <v>6.5807753103153788</v>
      </c>
    </row>
    <row r="40" spans="2:22">
      <c r="B40" s="512" t="str">
        <f t="shared" si="9"/>
        <v>American Electric Power Company, Inc.</v>
      </c>
      <c r="C40" s="533" t="str">
        <f t="shared" si="9"/>
        <v>AEP</v>
      </c>
      <c r="D40" s="534">
        <v>4.2300000000000004</v>
      </c>
      <c r="E40" s="535">
        <f t="shared" si="10"/>
        <v>4.3990590000000003</v>
      </c>
      <c r="F40" s="535">
        <f t="shared" si="10"/>
        <v>4.5748747247000008</v>
      </c>
      <c r="G40" s="535">
        <f t="shared" si="10"/>
        <v>4.7577172178638447</v>
      </c>
      <c r="H40" s="535">
        <f t="shared" si="10"/>
        <v>4.9478673160044702</v>
      </c>
      <c r="I40" s="535">
        <f t="shared" si="10"/>
        <v>5.1456170797341159</v>
      </c>
      <c r="J40" s="535">
        <f>(1+($H12+((($I12-$H12)/($O$36-$J$36+1))*(J$36-$I$36))))*I40</f>
        <v>5.3634432142437456</v>
      </c>
      <c r="K40" s="536">
        <f t="shared" si="11"/>
        <v>5.6031787265028017</v>
      </c>
      <c r="L40" s="536">
        <f t="shared" si="7"/>
        <v>5.8668853755197015</v>
      </c>
      <c r="M40" s="536">
        <f t="shared" si="7"/>
        <v>6.1568823247883318</v>
      </c>
      <c r="N40" s="536">
        <f t="shared" si="7"/>
        <v>6.4757789845826705</v>
      </c>
      <c r="O40" s="536">
        <f t="shared" si="8"/>
        <v>6.8265126777233487</v>
      </c>
      <c r="P40" s="535">
        <f t="shared" si="8"/>
        <v>7.1962424057498637</v>
      </c>
      <c r="Q40" s="535">
        <f t="shared" si="8"/>
        <v>7.5859970100551042</v>
      </c>
      <c r="R40" s="535">
        <f t="shared" si="8"/>
        <v>7.9968610549561419</v>
      </c>
      <c r="S40" s="535">
        <f t="shared" si="8"/>
        <v>8.4299778456951611</v>
      </c>
      <c r="T40" s="535">
        <f t="shared" si="8"/>
        <v>8.8865526098978815</v>
      </c>
    </row>
    <row r="41" spans="2:22">
      <c r="B41" s="512" t="str">
        <f t="shared" si="9"/>
        <v>Avista Corporation</v>
      </c>
      <c r="C41" s="533" t="str">
        <f t="shared" si="9"/>
        <v>AVA</v>
      </c>
      <c r="D41" s="534">
        <v>2.15</v>
      </c>
      <c r="E41" s="535">
        <f t="shared" si="10"/>
        <v>2.2376125</v>
      </c>
      <c r="F41" s="535">
        <f t="shared" si="10"/>
        <v>2.328795209375</v>
      </c>
      <c r="G41" s="535">
        <f t="shared" si="10"/>
        <v>2.4236936141570316</v>
      </c>
      <c r="H41" s="535">
        <f t="shared" si="10"/>
        <v>2.5224591289339306</v>
      </c>
      <c r="I41" s="535">
        <f t="shared" si="10"/>
        <v>2.6252493384379885</v>
      </c>
      <c r="J41" s="535">
        <f t="shared" ref="J41:N56" si="12">(1+($H13+((($I13-$H13)/($O$36-$J$36+1))*(J$36-$I$36))))*I41</f>
        <v>2.7380960530883365</v>
      </c>
      <c r="K41" s="536">
        <f t="shared" si="12"/>
        <v>2.8619135322511569</v>
      </c>
      <c r="L41" s="536">
        <f t="shared" si="7"/>
        <v>2.9977268549995215</v>
      </c>
      <c r="M41" s="536">
        <f t="shared" si="7"/>
        <v>3.1466856008041284</v>
      </c>
      <c r="N41" s="536">
        <f t="shared" si="7"/>
        <v>3.3100794790922938</v>
      </c>
      <c r="O41" s="536">
        <f t="shared" si="8"/>
        <v>3.4893561966972619</v>
      </c>
      <c r="P41" s="535">
        <f t="shared" si="8"/>
        <v>3.6783426936831241</v>
      </c>
      <c r="Q41" s="535">
        <f t="shared" si="8"/>
        <v>3.8775648599528481</v>
      </c>
      <c r="R41" s="535">
        <f t="shared" si="8"/>
        <v>4.0875770680534655</v>
      </c>
      <c r="S41" s="535">
        <f t="shared" si="8"/>
        <v>4.3089637158202789</v>
      </c>
      <c r="T41" s="535">
        <f t="shared" si="8"/>
        <v>4.5423408525719937</v>
      </c>
    </row>
    <row r="42" spans="2:22">
      <c r="B42" s="512" t="str">
        <f t="shared" si="9"/>
        <v>Black Hills Corporation</v>
      </c>
      <c r="C42" s="533" t="str">
        <f t="shared" si="9"/>
        <v>BKH</v>
      </c>
      <c r="D42" s="534">
        <v>2.63</v>
      </c>
      <c r="E42" s="535">
        <f t="shared" si="10"/>
        <v>2.844783333333333</v>
      </c>
      <c r="F42" s="535">
        <f t="shared" si="10"/>
        <v>3.0771073055555549</v>
      </c>
      <c r="G42" s="535">
        <f t="shared" si="10"/>
        <v>3.3284044021759249</v>
      </c>
      <c r="H42" s="535">
        <f t="shared" si="10"/>
        <v>3.6002240950202919</v>
      </c>
      <c r="I42" s="535">
        <f t="shared" si="10"/>
        <v>3.8942423961136154</v>
      </c>
      <c r="J42" s="535">
        <f t="shared" si="12"/>
        <v>4.194419805454495</v>
      </c>
      <c r="K42" s="536">
        <f t="shared" si="12"/>
        <v>4.4985071086035795</v>
      </c>
      <c r="L42" s="536">
        <f t="shared" si="7"/>
        <v>4.8040176328641762</v>
      </c>
      <c r="M42" s="536">
        <f t="shared" si="7"/>
        <v>5.108253453500379</v>
      </c>
      <c r="N42" s="536">
        <f t="shared" si="7"/>
        <v>5.4083385823462571</v>
      </c>
      <c r="O42" s="536">
        <f t="shared" si="8"/>
        <v>5.7012587961549084</v>
      </c>
      <c r="P42" s="535">
        <f t="shared" si="8"/>
        <v>6.0100438176769257</v>
      </c>
      <c r="Q42" s="535">
        <f t="shared" si="8"/>
        <v>6.3355528983805156</v>
      </c>
      <c r="R42" s="535">
        <f t="shared" si="8"/>
        <v>6.6786918275236218</v>
      </c>
      <c r="S42" s="535">
        <f t="shared" si="8"/>
        <v>7.0404154526801692</v>
      </c>
      <c r="T42" s="535">
        <f t="shared" si="8"/>
        <v>7.4217303367801479</v>
      </c>
    </row>
    <row r="43" spans="2:22">
      <c r="B43" s="512" t="str">
        <f t="shared" si="9"/>
        <v>CMS Energy Corporation</v>
      </c>
      <c r="C43" s="533" t="str">
        <f t="shared" si="9"/>
        <v>CMS</v>
      </c>
      <c r="D43" s="534">
        <v>1.98</v>
      </c>
      <c r="E43" s="535">
        <f t="shared" si="10"/>
        <v>2.1121319999999999</v>
      </c>
      <c r="F43" s="535">
        <f t="shared" si="10"/>
        <v>2.2530816087999996</v>
      </c>
      <c r="G43" s="535">
        <f t="shared" si="10"/>
        <v>2.4034372548272529</v>
      </c>
      <c r="H43" s="535">
        <f t="shared" si="10"/>
        <v>2.5638266342993914</v>
      </c>
      <c r="I43" s="535">
        <f t="shared" si="10"/>
        <v>2.7349193316949707</v>
      </c>
      <c r="J43" s="535">
        <f t="shared" si="12"/>
        <v>2.9116988270683537</v>
      </c>
      <c r="K43" s="536">
        <f t="shared" si="12"/>
        <v>3.0938037669750456</v>
      </c>
      <c r="L43" s="536">
        <f t="shared" si="7"/>
        <v>3.2808152066189264</v>
      </c>
      <c r="M43" s="536">
        <f t="shared" si="7"/>
        <v>3.4722562780404118</v>
      </c>
      <c r="N43" s="536">
        <f t="shared" si="7"/>
        <v>3.6675924430267162</v>
      </c>
      <c r="O43" s="536">
        <f t="shared" si="8"/>
        <v>3.8662323665849629</v>
      </c>
      <c r="P43" s="535">
        <f t="shared" si="8"/>
        <v>4.07563079721404</v>
      </c>
      <c r="Q43" s="535">
        <f t="shared" si="8"/>
        <v>4.2963704247998464</v>
      </c>
      <c r="R43" s="535">
        <f t="shared" si="8"/>
        <v>4.5290654982076903</v>
      </c>
      <c r="S43" s="535">
        <f t="shared" si="8"/>
        <v>4.7743635345434345</v>
      </c>
      <c r="T43" s="535">
        <f t="shared" si="8"/>
        <v>5.0329471209896788</v>
      </c>
    </row>
    <row r="44" spans="2:22">
      <c r="B44" s="512" t="str">
        <f t="shared" si="9"/>
        <v>Dominion Resources, Inc.</v>
      </c>
      <c r="C44" s="533" t="str">
        <f t="shared" si="9"/>
        <v>D</v>
      </c>
      <c r="D44" s="534">
        <v>3.44</v>
      </c>
      <c r="E44" s="535">
        <f t="shared" si="10"/>
        <v>3.6172746666666669</v>
      </c>
      <c r="F44" s="535">
        <f t="shared" si="10"/>
        <v>3.8036848878222229</v>
      </c>
      <c r="G44" s="535">
        <f t="shared" si="10"/>
        <v>3.9997014490413285</v>
      </c>
      <c r="H44" s="535">
        <f t="shared" si="10"/>
        <v>4.2058193970485922</v>
      </c>
      <c r="I44" s="535">
        <f t="shared" si="10"/>
        <v>4.4225592899764967</v>
      </c>
      <c r="J44" s="535">
        <f t="shared" si="12"/>
        <v>4.6524052366380486</v>
      </c>
      <c r="K44" s="536">
        <f t="shared" si="12"/>
        <v>4.8962339436747939</v>
      </c>
      <c r="L44" s="536">
        <f t="shared" si="7"/>
        <v>5.1549856673106751</v>
      </c>
      <c r="M44" s="536">
        <f t="shared" si="7"/>
        <v>5.4296691352996742</v>
      </c>
      <c r="N44" s="536">
        <f t="shared" si="7"/>
        <v>5.7213668724428857</v>
      </c>
      <c r="O44" s="536">
        <f t="shared" si="8"/>
        <v>6.0312409644651828</v>
      </c>
      <c r="P44" s="535">
        <f t="shared" si="8"/>
        <v>6.3578981006528759</v>
      </c>
      <c r="Q44" s="535">
        <f t="shared" si="8"/>
        <v>6.7022472649407607</v>
      </c>
      <c r="R44" s="535">
        <f t="shared" si="8"/>
        <v>7.0652466726060261</v>
      </c>
      <c r="S44" s="535">
        <f t="shared" si="8"/>
        <v>7.4479064366795988</v>
      </c>
      <c r="T44" s="535">
        <f t="shared" si="8"/>
        <v>7.8512913787725864</v>
      </c>
    </row>
    <row r="45" spans="2:22">
      <c r="B45" s="512" t="str">
        <f t="shared" si="9"/>
        <v>DTE Energy Company</v>
      </c>
      <c r="C45" s="533" t="str">
        <f t="shared" si="9"/>
        <v>DTE</v>
      </c>
      <c r="D45" s="534">
        <v>4.83</v>
      </c>
      <c r="E45" s="535">
        <f t="shared" si="10"/>
        <v>5.0999970000000001</v>
      </c>
      <c r="F45" s="535">
        <f t="shared" si="10"/>
        <v>5.3850868323000007</v>
      </c>
      <c r="G45" s="535">
        <f t="shared" si="10"/>
        <v>5.6861131862255707</v>
      </c>
      <c r="H45" s="535">
        <f t="shared" si="10"/>
        <v>6.0039669133355806</v>
      </c>
      <c r="I45" s="535">
        <f t="shared" si="10"/>
        <v>6.3395886637910399</v>
      </c>
      <c r="J45" s="535">
        <f t="shared" si="12"/>
        <v>6.6921340873172177</v>
      </c>
      <c r="K45" s="536">
        <f t="shared" si="12"/>
        <v>7.0623448407614582</v>
      </c>
      <c r="L45" s="536">
        <f t="shared" si="7"/>
        <v>7.4509886782581392</v>
      </c>
      <c r="M45" s="536">
        <f t="shared" si="7"/>
        <v>7.8588600199071985</v>
      </c>
      <c r="N45" s="536">
        <f t="shared" si="7"/>
        <v>8.2867805135950245</v>
      </c>
      <c r="O45" s="536">
        <f t="shared" si="8"/>
        <v>8.7355995885972728</v>
      </c>
      <c r="P45" s="535">
        <f t="shared" si="8"/>
        <v>9.2087270861232504</v>
      </c>
      <c r="Q45" s="535">
        <f t="shared" si="8"/>
        <v>9.7074795709949608</v>
      </c>
      <c r="R45" s="535">
        <f t="shared" si="8"/>
        <v>10.233244914304029</v>
      </c>
      <c r="S45" s="535">
        <f t="shared" si="8"/>
        <v>10.787486155419861</v>
      </c>
      <c r="T45" s="535">
        <f t="shared" si="8"/>
        <v>11.37174557316745</v>
      </c>
    </row>
    <row r="46" spans="2:22">
      <c r="B46" s="512" t="str">
        <f t="shared" si="9"/>
        <v>Hawaiian Electric Industries, Inc.</v>
      </c>
      <c r="C46" s="533" t="str">
        <f t="shared" si="9"/>
        <v>HE</v>
      </c>
      <c r="D46" s="534">
        <v>2.29</v>
      </c>
      <c r="E46" s="535">
        <f t="shared" si="10"/>
        <v>2.3525933333333335</v>
      </c>
      <c r="F46" s="535">
        <f t="shared" si="10"/>
        <v>2.4168975511111115</v>
      </c>
      <c r="G46" s="535">
        <f t="shared" si="10"/>
        <v>2.4829594175081486</v>
      </c>
      <c r="H46" s="535">
        <f t="shared" si="10"/>
        <v>2.5508269749200383</v>
      </c>
      <c r="I46" s="535">
        <f t="shared" si="10"/>
        <v>2.6205495789011861</v>
      </c>
      <c r="J46" s="535">
        <f t="shared" si="12"/>
        <v>2.7038950735691833</v>
      </c>
      <c r="K46" s="536">
        <f t="shared" si="12"/>
        <v>2.8019811354806188</v>
      </c>
      <c r="L46" s="536">
        <f t="shared" si="7"/>
        <v>2.9161537174234344</v>
      </c>
      <c r="M46" s="536">
        <f t="shared" si="7"/>
        <v>3.0480173603476701</v>
      </c>
      <c r="N46" s="536">
        <f t="shared" si="7"/>
        <v>3.199472114887465</v>
      </c>
      <c r="O46" s="536">
        <f t="shared" si="8"/>
        <v>3.3727582436492258</v>
      </c>
      <c r="P46" s="535">
        <f t="shared" si="8"/>
        <v>3.5554296964091283</v>
      </c>
      <c r="Q46" s="535">
        <f t="shared" si="8"/>
        <v>3.7479947902908766</v>
      </c>
      <c r="R46" s="535">
        <f t="shared" si="8"/>
        <v>3.9509893733055805</v>
      </c>
      <c r="S46" s="535">
        <f t="shared" si="8"/>
        <v>4.1649783154480131</v>
      </c>
      <c r="T46" s="535">
        <f t="shared" si="8"/>
        <v>4.3905570805519094</v>
      </c>
    </row>
    <row r="47" spans="2:22">
      <c r="B47" s="512" t="str">
        <f t="shared" si="9"/>
        <v>IDACORP, Inc.</v>
      </c>
      <c r="C47" s="533" t="str">
        <f t="shared" si="9"/>
        <v>IDA</v>
      </c>
      <c r="D47" s="534">
        <v>3.94</v>
      </c>
      <c r="E47" s="535">
        <f t="shared" si="10"/>
        <v>4.0910333333333329</v>
      </c>
      <c r="F47" s="535">
        <f t="shared" si="10"/>
        <v>4.2478562777777773</v>
      </c>
      <c r="G47" s="535">
        <f t="shared" si="10"/>
        <v>4.4106907684259253</v>
      </c>
      <c r="H47" s="535">
        <f t="shared" si="10"/>
        <v>4.5797672478822529</v>
      </c>
      <c r="I47" s="535">
        <f t="shared" si="10"/>
        <v>4.7553249923844056</v>
      </c>
      <c r="J47" s="535">
        <f t="shared" si="12"/>
        <v>4.9501566145561267</v>
      </c>
      <c r="K47" s="536">
        <f t="shared" si="12"/>
        <v>5.166028846612992</v>
      </c>
      <c r="L47" s="536">
        <f t="shared" si="7"/>
        <v>5.404942655805578</v>
      </c>
      <c r="M47" s="536">
        <f t="shared" si="7"/>
        <v>5.6691633369905841</v>
      </c>
      <c r="N47" s="536">
        <f t="shared" si="7"/>
        <v>5.9612552451251402</v>
      </c>
      <c r="O47" s="536">
        <f t="shared" si="8"/>
        <v>6.2841218952771483</v>
      </c>
      <c r="P47" s="535">
        <f t="shared" si="8"/>
        <v>6.6244752775843727</v>
      </c>
      <c r="Q47" s="535">
        <f t="shared" si="8"/>
        <v>6.9832624883211549</v>
      </c>
      <c r="R47" s="535">
        <f t="shared" si="8"/>
        <v>7.36148191930093</v>
      </c>
      <c r="S47" s="535">
        <f t="shared" si="8"/>
        <v>7.7601860360862158</v>
      </c>
      <c r="T47" s="535">
        <f t="shared" si="8"/>
        <v>8.1804843066688164</v>
      </c>
    </row>
    <row r="48" spans="2:22">
      <c r="B48" s="512" t="str">
        <f t="shared" si="9"/>
        <v>NorthWestern Corporation</v>
      </c>
      <c r="C48" s="533" t="str">
        <f t="shared" si="9"/>
        <v>NWE</v>
      </c>
      <c r="D48" s="534">
        <v>3.39</v>
      </c>
      <c r="E48" s="535">
        <f t="shared" si="10"/>
        <v>3.5162209999999998</v>
      </c>
      <c r="F48" s="535">
        <f t="shared" si="10"/>
        <v>3.6471416285666662</v>
      </c>
      <c r="G48" s="535">
        <f t="shared" si="10"/>
        <v>3.7829368685369649</v>
      </c>
      <c r="H48" s="535">
        <f t="shared" si="10"/>
        <v>3.9237882179421573</v>
      </c>
      <c r="I48" s="535">
        <f t="shared" si="10"/>
        <v>4.0698839325902032</v>
      </c>
      <c r="J48" s="535">
        <f t="shared" si="12"/>
        <v>4.2329014489176107</v>
      </c>
      <c r="K48" s="536">
        <f t="shared" si="12"/>
        <v>4.4143906492394045</v>
      </c>
      <c r="L48" s="536">
        <f t="shared" si="7"/>
        <v>4.6161154630232755</v>
      </c>
      <c r="M48" s="536">
        <f t="shared" si="7"/>
        <v>4.8400817425420124</v>
      </c>
      <c r="N48" s="536">
        <f t="shared" si="7"/>
        <v>5.088569589056287</v>
      </c>
      <c r="O48" s="536">
        <f t="shared" si="8"/>
        <v>5.3641708424378631</v>
      </c>
      <c r="P48" s="535">
        <f t="shared" si="8"/>
        <v>5.6546988939178382</v>
      </c>
      <c r="Q48" s="535">
        <f t="shared" si="8"/>
        <v>5.9609621915665185</v>
      </c>
      <c r="R48" s="535">
        <f t="shared" si="8"/>
        <v>6.2838129696887455</v>
      </c>
      <c r="S48" s="535">
        <f t="shared" si="8"/>
        <v>6.6241496203235668</v>
      </c>
      <c r="T48" s="535">
        <f t="shared" si="8"/>
        <v>6.9829191931863495</v>
      </c>
    </row>
    <row r="49" spans="2:21">
      <c r="B49" s="512" t="str">
        <f t="shared" si="9"/>
        <v>OGE Energy Corp.</v>
      </c>
      <c r="C49" s="533" t="str">
        <f t="shared" si="9"/>
        <v>OGE</v>
      </c>
      <c r="D49" s="534">
        <v>1.69</v>
      </c>
      <c r="E49" s="535">
        <f t="shared" si="10"/>
        <v>1.7863299999999998</v>
      </c>
      <c r="F49" s="535">
        <f t="shared" si="10"/>
        <v>1.8881508099999997</v>
      </c>
      <c r="G49" s="535">
        <f t="shared" si="10"/>
        <v>1.9957754061699997</v>
      </c>
      <c r="H49" s="535">
        <f t="shared" si="10"/>
        <v>2.1095346043216896</v>
      </c>
      <c r="I49" s="535">
        <f t="shared" si="10"/>
        <v>2.2297780767680258</v>
      </c>
      <c r="J49" s="535">
        <f t="shared" si="12"/>
        <v>2.3558203146775853</v>
      </c>
      <c r="K49" s="536">
        <f t="shared" si="12"/>
        <v>2.4878725634015342</v>
      </c>
      <c r="L49" s="536">
        <f t="shared" si="7"/>
        <v>2.6261495776144539</v>
      </c>
      <c r="M49" s="536">
        <f t="shared" si="7"/>
        <v>2.7708694148652619</v>
      </c>
      <c r="N49" s="536">
        <f t="shared" si="7"/>
        <v>2.9222532095460734</v>
      </c>
      <c r="O49" s="536">
        <f t="shared" si="8"/>
        <v>3.0805249268045567</v>
      </c>
      <c r="P49" s="535">
        <f t="shared" si="8"/>
        <v>3.2473687747744098</v>
      </c>
      <c r="Q49" s="535">
        <f t="shared" si="8"/>
        <v>3.4232490273398466</v>
      </c>
      <c r="R49" s="535">
        <f t="shared" si="8"/>
        <v>3.6086551038532062</v>
      </c>
      <c r="S49" s="535">
        <f t="shared" si="8"/>
        <v>3.8041029310348748</v>
      </c>
      <c r="T49" s="535">
        <f t="shared" si="8"/>
        <v>4.0101363786348667</v>
      </c>
    </row>
    <row r="50" spans="2:21">
      <c r="B50" s="512" t="str">
        <f t="shared" si="9"/>
        <v>Otter Tail Corporation</v>
      </c>
      <c r="C50" s="533" t="str">
        <f t="shared" si="9"/>
        <v>OTTR</v>
      </c>
      <c r="D50" s="534">
        <v>1.6</v>
      </c>
      <c r="E50" s="535">
        <f t="shared" si="10"/>
        <v>1.6936</v>
      </c>
      <c r="F50" s="535">
        <f t="shared" si="10"/>
        <v>1.7926755999999999</v>
      </c>
      <c r="G50" s="535">
        <f t="shared" si="10"/>
        <v>1.8975471226</v>
      </c>
      <c r="H50" s="535">
        <f t="shared" si="10"/>
        <v>2.0085536292721002</v>
      </c>
      <c r="I50" s="535">
        <f t="shared" si="10"/>
        <v>2.1260540165845181</v>
      </c>
      <c r="J50" s="535">
        <f t="shared" si="12"/>
        <v>2.2488906319481337</v>
      </c>
      <c r="K50" s="536">
        <f t="shared" si="12"/>
        <v>2.3771979758639508</v>
      </c>
      <c r="L50" s="536">
        <f t="shared" si="7"/>
        <v>2.5111065479559285</v>
      </c>
      <c r="M50" s="536">
        <f t="shared" si="7"/>
        <v>2.6507422354146972</v>
      </c>
      <c r="N50" s="536">
        <f t="shared" si="7"/>
        <v>2.7962256823436009</v>
      </c>
      <c r="O50" s="536">
        <f t="shared" si="8"/>
        <v>2.9476716416263495</v>
      </c>
      <c r="P50" s="535">
        <f t="shared" si="8"/>
        <v>3.1073200427677423</v>
      </c>
      <c r="Q50" s="535">
        <f t="shared" si="8"/>
        <v>3.2756151369895559</v>
      </c>
      <c r="R50" s="535">
        <f t="shared" si="8"/>
        <v>3.4530252365372776</v>
      </c>
      <c r="S50" s="535">
        <f t="shared" si="8"/>
        <v>3.6400440178455979</v>
      </c>
      <c r="T50" s="535">
        <f t="shared" si="8"/>
        <v>3.8371918952844535</v>
      </c>
    </row>
    <row r="51" spans="2:21">
      <c r="B51" s="512" t="str">
        <f t="shared" si="9"/>
        <v>Pinnacle West Capital Corporation</v>
      </c>
      <c r="C51" s="533" t="str">
        <f t="shared" si="9"/>
        <v>PNW</v>
      </c>
      <c r="D51" s="534">
        <v>3.95</v>
      </c>
      <c r="E51" s="535">
        <f t="shared" si="10"/>
        <v>4.1719900000000001</v>
      </c>
      <c r="F51" s="535">
        <f t="shared" si="10"/>
        <v>4.4064558380000003</v>
      </c>
      <c r="G51" s="535">
        <f t="shared" si="10"/>
        <v>4.6540986560956004</v>
      </c>
      <c r="H51" s="535">
        <f t="shared" si="10"/>
        <v>4.9156590005681728</v>
      </c>
      <c r="I51" s="535">
        <f t="shared" si="10"/>
        <v>5.1919190364001047</v>
      </c>
      <c r="J51" s="535">
        <f t="shared" si="12"/>
        <v>5.4819403691514372</v>
      </c>
      <c r="K51" s="536">
        <f t="shared" si="12"/>
        <v>5.786299251359412</v>
      </c>
      <c r="L51" s="536">
        <f t="shared" si="7"/>
        <v>6.1055897027456831</v>
      </c>
      <c r="M51" s="536">
        <f t="shared" si="7"/>
        <v>6.4404237012018077</v>
      </c>
      <c r="N51" s="536">
        <f t="shared" si="7"/>
        <v>6.7914313539919453</v>
      </c>
      <c r="O51" s="536">
        <f t="shared" si="8"/>
        <v>7.1592610477118743</v>
      </c>
      <c r="P51" s="535">
        <f t="shared" si="8"/>
        <v>7.5470127102377704</v>
      </c>
      <c r="Q51" s="535">
        <f t="shared" si="8"/>
        <v>7.9557653323305271</v>
      </c>
      <c r="R51" s="535">
        <f t="shared" si="8"/>
        <v>8.3866563438076103</v>
      </c>
      <c r="S51" s="535">
        <f t="shared" si="8"/>
        <v>8.8408847786520255</v>
      </c>
      <c r="T51" s="535">
        <f t="shared" si="8"/>
        <v>9.3197146115462779</v>
      </c>
    </row>
    <row r="52" spans="2:21">
      <c r="B52" s="512" t="str">
        <f t="shared" si="9"/>
        <v>PNM Resources, Inc.</v>
      </c>
      <c r="C52" s="533" t="str">
        <f t="shared" si="9"/>
        <v>PNM</v>
      </c>
      <c r="D52" s="534">
        <v>1.65</v>
      </c>
      <c r="E52" s="535">
        <f t="shared" si="10"/>
        <v>1.7756749999999999</v>
      </c>
      <c r="F52" s="535">
        <f t="shared" si="10"/>
        <v>1.9109222458333333</v>
      </c>
      <c r="G52" s="535">
        <f t="shared" si="10"/>
        <v>2.056470823557639</v>
      </c>
      <c r="H52" s="535">
        <f t="shared" si="10"/>
        <v>2.2131053512852792</v>
      </c>
      <c r="I52" s="535">
        <f t="shared" si="10"/>
        <v>2.3816702088748416</v>
      </c>
      <c r="J52" s="535">
        <f t="shared" si="12"/>
        <v>2.5543389900553319</v>
      </c>
      <c r="K52" s="536">
        <f t="shared" si="12"/>
        <v>2.73015770448312</v>
      </c>
      <c r="L52" s="536">
        <f t="shared" si="7"/>
        <v>2.9080650411230318</v>
      </c>
      <c r="M52" s="536">
        <f t="shared" si="7"/>
        <v>3.0868997639998379</v>
      </c>
      <c r="N52" s="536">
        <f t="shared" si="7"/>
        <v>3.2654105037010868</v>
      </c>
      <c r="O52" s="536">
        <f t="shared" si="8"/>
        <v>3.4422679116376633</v>
      </c>
      <c r="P52" s="535">
        <f t="shared" si="8"/>
        <v>3.6287040670874826</v>
      </c>
      <c r="Q52" s="535">
        <f t="shared" si="8"/>
        <v>3.8252377631562053</v>
      </c>
      <c r="R52" s="535">
        <f t="shared" si="8"/>
        <v>4.0324158912249821</v>
      </c>
      <c r="S52" s="535">
        <f t="shared" si="8"/>
        <v>4.2508149627769347</v>
      </c>
      <c r="T52" s="535">
        <f t="shared" si="8"/>
        <v>4.4810427136470476</v>
      </c>
    </row>
    <row r="53" spans="2:21">
      <c r="B53" s="512" t="str">
        <f t="shared" si="9"/>
        <v>Portland General Electric Company</v>
      </c>
      <c r="C53" s="533" t="str">
        <f t="shared" si="9"/>
        <v>POR</v>
      </c>
      <c r="D53" s="534">
        <v>2.16</v>
      </c>
      <c r="E53" s="535">
        <f t="shared" si="10"/>
        <v>2.28132</v>
      </c>
      <c r="F53" s="535">
        <f t="shared" si="10"/>
        <v>2.4094541400000002</v>
      </c>
      <c r="G53" s="535">
        <f t="shared" si="10"/>
        <v>2.5447851475300003</v>
      </c>
      <c r="H53" s="535">
        <f t="shared" si="10"/>
        <v>2.6877172466496022</v>
      </c>
      <c r="I53" s="535">
        <f t="shared" si="10"/>
        <v>2.8386773653364217</v>
      </c>
      <c r="J53" s="535">
        <f t="shared" si="12"/>
        <v>2.9971674328823923</v>
      </c>
      <c r="K53" s="536">
        <f t="shared" si="12"/>
        <v>3.1635044140666606</v>
      </c>
      <c r="L53" s="536">
        <f t="shared" si="12"/>
        <v>3.3380152067877358</v>
      </c>
      <c r="M53" s="536">
        <f t="shared" si="12"/>
        <v>3.5210367628421579</v>
      </c>
      <c r="N53" s="536">
        <f t="shared" si="12"/>
        <v>3.7129161986816679</v>
      </c>
      <c r="O53" s="536">
        <f t="shared" ref="O53:T57" si="13">N53*(1+$I25)</f>
        <v>3.9140108953638455</v>
      </c>
      <c r="P53" s="535">
        <f t="shared" si="13"/>
        <v>4.1259970517153945</v>
      </c>
      <c r="Q53" s="535">
        <f t="shared" si="13"/>
        <v>4.3494645584479379</v>
      </c>
      <c r="R53" s="535">
        <f t="shared" si="13"/>
        <v>4.5850352552553497</v>
      </c>
      <c r="S53" s="535">
        <f t="shared" si="13"/>
        <v>4.833364661197785</v>
      </c>
      <c r="T53" s="535">
        <f t="shared" si="13"/>
        <v>5.0951437988047781</v>
      </c>
    </row>
    <row r="54" spans="2:21">
      <c r="B54" s="512" t="str">
        <f t="shared" ref="B54:C57" si="14">B26</f>
        <v>SCANA Corporation</v>
      </c>
      <c r="C54" s="533" t="str">
        <f t="shared" si="14"/>
        <v>SCG</v>
      </c>
      <c r="D54" s="534">
        <v>4.16</v>
      </c>
      <c r="E54" s="535">
        <f t="shared" ref="E54:I57" si="15">D54*(1+$H26)</f>
        <v>4.3693866666666672</v>
      </c>
      <c r="F54" s="535">
        <f t="shared" si="15"/>
        <v>4.5893124622222228</v>
      </c>
      <c r="G54" s="535">
        <f t="shared" si="15"/>
        <v>4.8203078561540744</v>
      </c>
      <c r="H54" s="535">
        <f t="shared" si="15"/>
        <v>5.0629300182471626</v>
      </c>
      <c r="I54" s="535">
        <f t="shared" si="15"/>
        <v>5.3177641624989365</v>
      </c>
      <c r="J54" s="535">
        <f t="shared" si="12"/>
        <v>5.5888172636909514</v>
      </c>
      <c r="K54" s="536">
        <f t="shared" si="12"/>
        <v>5.8772514960616338</v>
      </c>
      <c r="L54" s="536">
        <f t="shared" si="12"/>
        <v>6.1843207932359379</v>
      </c>
      <c r="M54" s="536">
        <f t="shared" si="12"/>
        <v>6.511378666415558</v>
      </c>
      <c r="N54" s="536">
        <f t="shared" si="12"/>
        <v>6.8598867336970653</v>
      </c>
      <c r="O54" s="536">
        <f t="shared" si="13"/>
        <v>7.2314240289575169</v>
      </c>
      <c r="P54" s="535">
        <f t="shared" si="13"/>
        <v>7.6230840998742151</v>
      </c>
      <c r="Q54" s="535">
        <f t="shared" si="13"/>
        <v>8.0359568130777177</v>
      </c>
      <c r="R54" s="535">
        <f t="shared" si="13"/>
        <v>8.4711910633014966</v>
      </c>
      <c r="S54" s="535">
        <f t="shared" si="13"/>
        <v>8.9299979703941599</v>
      </c>
      <c r="T54" s="535">
        <f t="shared" si="13"/>
        <v>9.4136542494845674</v>
      </c>
    </row>
    <row r="55" spans="2:21">
      <c r="B55" s="512" t="str">
        <f t="shared" si="14"/>
        <v>Southern Company</v>
      </c>
      <c r="C55" s="533" t="str">
        <f t="shared" si="14"/>
        <v>SO</v>
      </c>
      <c r="D55" s="534">
        <v>2.83</v>
      </c>
      <c r="E55" s="535">
        <f t="shared" si="15"/>
        <v>2.9472563333333337</v>
      </c>
      <c r="F55" s="535">
        <f t="shared" si="15"/>
        <v>3.0693709874111117</v>
      </c>
      <c r="G55" s="535">
        <f t="shared" si="15"/>
        <v>3.1965452586561791</v>
      </c>
      <c r="H55" s="535">
        <f t="shared" si="15"/>
        <v>3.3289887838731671</v>
      </c>
      <c r="I55" s="535">
        <f t="shared" si="15"/>
        <v>3.4669198858183123</v>
      </c>
      <c r="J55" s="535">
        <f t="shared" si="12"/>
        <v>3.6179201464294595</v>
      </c>
      <c r="K55" s="536">
        <f t="shared" si="12"/>
        <v>3.7831716839501701</v>
      </c>
      <c r="L55" s="536">
        <f t="shared" si="12"/>
        <v>3.9639962874042394</v>
      </c>
      <c r="M55" s="536">
        <f t="shared" si="12"/>
        <v>4.1618724190160981</v>
      </c>
      <c r="N55" s="536">
        <f t="shared" si="12"/>
        <v>4.3784545828154551</v>
      </c>
      <c r="O55" s="536">
        <f t="shared" si="13"/>
        <v>4.6155954039793139</v>
      </c>
      <c r="P55" s="535">
        <f t="shared" si="13"/>
        <v>4.8655799735476855</v>
      </c>
      <c r="Q55" s="535">
        <f t="shared" si="13"/>
        <v>5.1291039198492099</v>
      </c>
      <c r="R55" s="535">
        <f t="shared" si="13"/>
        <v>5.4069005470339739</v>
      </c>
      <c r="S55" s="535">
        <f t="shared" si="13"/>
        <v>5.6997428756280204</v>
      </c>
      <c r="T55" s="535">
        <f t="shared" si="13"/>
        <v>6.0084457936060218</v>
      </c>
    </row>
    <row r="56" spans="2:21">
      <c r="B56" s="512" t="str">
        <f t="shared" si="14"/>
        <v>Wisconsin Energy Corporation</v>
      </c>
      <c r="C56" s="533" t="str">
        <f t="shared" si="14"/>
        <v>WEC</v>
      </c>
      <c r="D56" s="534">
        <v>2.96</v>
      </c>
      <c r="E56" s="535">
        <f t="shared" si="15"/>
        <v>3.1255626666666667</v>
      </c>
      <c r="F56" s="535">
        <f t="shared" si="15"/>
        <v>3.3003858051555559</v>
      </c>
      <c r="G56" s="535">
        <f t="shared" si="15"/>
        <v>3.4849873845239236</v>
      </c>
      <c r="H56" s="535">
        <f t="shared" si="15"/>
        <v>3.6799143455649621</v>
      </c>
      <c r="I56" s="535">
        <f t="shared" si="15"/>
        <v>3.8857442212935625</v>
      </c>
      <c r="J56" s="535">
        <f t="shared" si="12"/>
        <v>4.1019389451519563</v>
      </c>
      <c r="K56" s="536">
        <f t="shared" si="12"/>
        <v>4.3289505237852923</v>
      </c>
      <c r="L56" s="536">
        <f t="shared" si="12"/>
        <v>4.5672466597287693</v>
      </c>
      <c r="M56" s="536">
        <f t="shared" si="12"/>
        <v>4.8173110766677354</v>
      </c>
      <c r="N56" s="536">
        <f t="shared" si="12"/>
        <v>5.0796438392263115</v>
      </c>
      <c r="O56" s="536">
        <f t="shared" si="13"/>
        <v>5.3547616664116928</v>
      </c>
      <c r="P56" s="535">
        <f t="shared" si="13"/>
        <v>5.6447801089218554</v>
      </c>
      <c r="Q56" s="535">
        <f t="shared" si="13"/>
        <v>5.9505061967458355</v>
      </c>
      <c r="R56" s="535">
        <f t="shared" si="13"/>
        <v>6.2727906693027169</v>
      </c>
      <c r="S56" s="535">
        <f t="shared" si="13"/>
        <v>6.6125303427815076</v>
      </c>
      <c r="T56" s="535">
        <f t="shared" si="13"/>
        <v>6.9706706056981576</v>
      </c>
    </row>
    <row r="57" spans="2:21">
      <c r="B57" s="512" t="str">
        <f t="shared" si="14"/>
        <v>Xcel Energy Inc.</v>
      </c>
      <c r="C57" s="533" t="str">
        <f t="shared" si="14"/>
        <v>XEL</v>
      </c>
      <c r="D57" s="534">
        <v>2.21</v>
      </c>
      <c r="E57" s="535">
        <f t="shared" si="15"/>
        <v>2.3193950000000001</v>
      </c>
      <c r="F57" s="535">
        <f t="shared" si="15"/>
        <v>2.4342050525000003</v>
      </c>
      <c r="G57" s="535">
        <f t="shared" si="15"/>
        <v>2.5546982025987504</v>
      </c>
      <c r="H57" s="535">
        <f t="shared" si="15"/>
        <v>2.6811557636273888</v>
      </c>
      <c r="I57" s="535">
        <f t="shared" si="15"/>
        <v>2.8138729739269448</v>
      </c>
      <c r="J57" s="535">
        <f t="shared" ref="J57:N57" si="16">(1+($H29+((($I29-$H29)/($O$36-$J$36+1))*(J$36-$I$36))))*I57</f>
        <v>2.9553455260334589</v>
      </c>
      <c r="K57" s="536">
        <f t="shared" si="16"/>
        <v>3.1062266034733659</v>
      </c>
      <c r="L57" s="536">
        <f t="shared" si="16"/>
        <v>3.2672236482195256</v>
      </c>
      <c r="M57" s="536">
        <f t="shared" si="16"/>
        <v>3.4391032446715255</v>
      </c>
      <c r="N57" s="536">
        <f t="shared" si="16"/>
        <v>3.6226964751046422</v>
      </c>
      <c r="O57" s="536">
        <f t="shared" si="13"/>
        <v>3.8189047948861199</v>
      </c>
      <c r="P57" s="535">
        <f t="shared" si="13"/>
        <v>4.0257399240114191</v>
      </c>
      <c r="Q57" s="535">
        <f t="shared" si="13"/>
        <v>4.2437774195056219</v>
      </c>
      <c r="R57" s="535">
        <f t="shared" si="13"/>
        <v>4.4736240110514185</v>
      </c>
      <c r="S57" s="535">
        <f t="shared" si="13"/>
        <v>4.715919289326731</v>
      </c>
      <c r="T57" s="535">
        <f t="shared" si="13"/>
        <v>4.9713374857841446</v>
      </c>
    </row>
    <row r="58" spans="2:21"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537"/>
      <c r="T58" s="762"/>
    </row>
    <row r="59" spans="2:21">
      <c r="B59" s="480"/>
      <c r="C59" s="480"/>
      <c r="D59" s="480"/>
      <c r="E59" s="480"/>
      <c r="F59" s="480"/>
      <c r="G59" s="480"/>
      <c r="H59" s="480"/>
      <c r="I59" s="480"/>
      <c r="J59" s="480"/>
      <c r="K59" s="480"/>
      <c r="L59" s="480"/>
      <c r="M59" s="480"/>
      <c r="N59" s="480"/>
      <c r="O59" s="480"/>
      <c r="P59" s="480"/>
      <c r="Q59" s="480"/>
      <c r="R59" s="480"/>
    </row>
    <row r="60" spans="2:21">
      <c r="B60" s="512" t="s">
        <v>1688</v>
      </c>
      <c r="C60" s="512"/>
      <c r="D60" s="512"/>
      <c r="E60" s="512"/>
      <c r="F60" s="512"/>
      <c r="G60" s="512"/>
      <c r="H60" s="512"/>
      <c r="I60" s="512"/>
      <c r="J60" s="521"/>
      <c r="K60" s="521"/>
      <c r="L60" s="521"/>
      <c r="M60" s="521"/>
      <c r="N60" s="521"/>
      <c r="O60" s="521"/>
      <c r="P60" s="521"/>
      <c r="Q60" s="512"/>
      <c r="R60" s="512"/>
      <c r="S60" s="539"/>
    </row>
    <row r="61" spans="2:21" ht="13.8" thickBot="1">
      <c r="B61" s="540" t="s">
        <v>1689</v>
      </c>
      <c r="C61" s="540"/>
      <c r="D61" s="541"/>
      <c r="E61" s="542">
        <f>T34+1</f>
        <v>31</v>
      </c>
      <c r="F61" s="542">
        <f>E61+1</f>
        <v>32</v>
      </c>
      <c r="G61" s="542">
        <f>F61+1</f>
        <v>33</v>
      </c>
      <c r="H61" s="541">
        <f t="shared" ref="H61:T61" si="17">G61+1</f>
        <v>34</v>
      </c>
      <c r="I61" s="541">
        <f>H61+1</f>
        <v>35</v>
      </c>
      <c r="J61" s="541">
        <f>I61+1</f>
        <v>36</v>
      </c>
      <c r="K61" s="541">
        <f t="shared" si="17"/>
        <v>37</v>
      </c>
      <c r="L61" s="541">
        <f>K61+1</f>
        <v>38</v>
      </c>
      <c r="M61" s="541">
        <f t="shared" si="17"/>
        <v>39</v>
      </c>
      <c r="N61" s="541">
        <f t="shared" si="17"/>
        <v>40</v>
      </c>
      <c r="O61" s="541">
        <f t="shared" si="17"/>
        <v>41</v>
      </c>
      <c r="P61" s="541">
        <f t="shared" si="17"/>
        <v>42</v>
      </c>
      <c r="Q61" s="541">
        <f t="shared" si="17"/>
        <v>43</v>
      </c>
      <c r="R61" s="541">
        <f t="shared" si="17"/>
        <v>44</v>
      </c>
      <c r="S61" s="541">
        <f t="shared" si="17"/>
        <v>45</v>
      </c>
      <c r="T61" s="541">
        <f t="shared" si="17"/>
        <v>46</v>
      </c>
      <c r="U61" s="763"/>
    </row>
    <row r="62" spans="2:21">
      <c r="B62" s="543"/>
      <c r="C62" s="473"/>
      <c r="D62" s="524"/>
      <c r="E62" s="524"/>
      <c r="F62" s="524"/>
      <c r="G62" s="524"/>
      <c r="H62" s="524"/>
      <c r="I62" s="524"/>
      <c r="J62" s="524"/>
      <c r="K62" s="524"/>
      <c r="L62" s="524"/>
      <c r="M62" s="524"/>
      <c r="N62" s="524"/>
      <c r="O62" s="524"/>
      <c r="P62" s="524"/>
      <c r="Q62" s="524"/>
      <c r="R62" s="524"/>
      <c r="S62" s="544"/>
      <c r="T62" s="544"/>
      <c r="U62" s="763"/>
    </row>
    <row r="63" spans="2:21">
      <c r="B63" s="545" t="s">
        <v>12</v>
      </c>
      <c r="C63" s="546" t="s">
        <v>13</v>
      </c>
      <c r="D63" s="547"/>
      <c r="E63" s="530">
        <v>2017</v>
      </c>
      <c r="F63" s="530">
        <f t="shared" ref="F63:T63" si="18">F36</f>
        <v>2018</v>
      </c>
      <c r="G63" s="530">
        <f t="shared" si="18"/>
        <v>2019</v>
      </c>
      <c r="H63" s="530">
        <f t="shared" si="18"/>
        <v>2020</v>
      </c>
      <c r="I63" s="530">
        <f t="shared" si="18"/>
        <v>2021</v>
      </c>
      <c r="J63" s="530">
        <f t="shared" si="18"/>
        <v>2022</v>
      </c>
      <c r="K63" s="530">
        <f t="shared" si="18"/>
        <v>2023</v>
      </c>
      <c r="L63" s="530">
        <f t="shared" si="18"/>
        <v>2024</v>
      </c>
      <c r="M63" s="530">
        <f t="shared" si="18"/>
        <v>2025</v>
      </c>
      <c r="N63" s="530">
        <f t="shared" si="18"/>
        <v>2026</v>
      </c>
      <c r="O63" s="530">
        <f t="shared" si="18"/>
        <v>2027</v>
      </c>
      <c r="P63" s="530">
        <f t="shared" si="18"/>
        <v>2028</v>
      </c>
      <c r="Q63" s="530">
        <f t="shared" si="18"/>
        <v>2029</v>
      </c>
      <c r="R63" s="530">
        <f t="shared" si="18"/>
        <v>2030</v>
      </c>
      <c r="S63" s="530">
        <f t="shared" si="18"/>
        <v>2031</v>
      </c>
      <c r="T63" s="530">
        <f t="shared" si="18"/>
        <v>2032</v>
      </c>
      <c r="U63" s="763"/>
    </row>
    <row r="64" spans="2:21">
      <c r="B64" s="524" t="str">
        <f>B9</f>
        <v>ALLETE, Inc.</v>
      </c>
      <c r="C64" s="548" t="str">
        <f>C9</f>
        <v>ALE</v>
      </c>
      <c r="D64" s="549"/>
      <c r="E64" s="550">
        <f>J9</f>
        <v>0.65</v>
      </c>
      <c r="F64" s="551">
        <f>E64+($I64-$E64)/4</f>
        <v>0.64</v>
      </c>
      <c r="G64" s="551">
        <f t="shared" ref="G64:H79" si="19">F64+($I64-$E64)/4</f>
        <v>0.63</v>
      </c>
      <c r="H64" s="551">
        <f t="shared" si="19"/>
        <v>0.62</v>
      </c>
      <c r="I64" s="551">
        <f>K9</f>
        <v>0.61</v>
      </c>
      <c r="J64" s="552">
        <f>I64+($O64-$I64)/6</f>
        <v>0.61814396643645098</v>
      </c>
      <c r="K64" s="552">
        <f t="shared" ref="K64:N79" si="20">J64+($O64-$I64)/6</f>
        <v>0.62628793287290196</v>
      </c>
      <c r="L64" s="552">
        <f t="shared" si="20"/>
        <v>0.63443189930935295</v>
      </c>
      <c r="M64" s="552">
        <f t="shared" si="20"/>
        <v>0.64257586574580394</v>
      </c>
      <c r="N64" s="552">
        <f t="shared" si="20"/>
        <v>0.65071983218225493</v>
      </c>
      <c r="O64" s="552">
        <f>L9</f>
        <v>0.6588637986187057</v>
      </c>
      <c r="P64" s="553">
        <f>$L9</f>
        <v>0.6588637986187057</v>
      </c>
      <c r="Q64" s="553">
        <f>$L9</f>
        <v>0.6588637986187057</v>
      </c>
      <c r="R64" s="553">
        <f>$L9</f>
        <v>0.6588637986187057</v>
      </c>
      <c r="S64" s="553">
        <f>$L9</f>
        <v>0.6588637986187057</v>
      </c>
      <c r="T64" s="553">
        <f>$L9</f>
        <v>0.6588637986187057</v>
      </c>
      <c r="U64" s="763"/>
    </row>
    <row r="65" spans="2:21">
      <c r="B65" s="524" t="str">
        <f t="shared" ref="B65:C80" si="21">B10</f>
        <v>Alliant Energy Corporation</v>
      </c>
      <c r="C65" s="548" t="str">
        <f t="shared" si="21"/>
        <v>LNT</v>
      </c>
      <c r="D65" s="549"/>
      <c r="E65" s="550">
        <f t="shared" ref="E65:E84" si="22">J10</f>
        <v>0.63</v>
      </c>
      <c r="F65" s="551">
        <f t="shared" ref="F65:H84" si="23">E65+($I65-$E65)/4</f>
        <v>0.63</v>
      </c>
      <c r="G65" s="551">
        <f t="shared" si="19"/>
        <v>0.63</v>
      </c>
      <c r="H65" s="551">
        <f t="shared" si="19"/>
        <v>0.63</v>
      </c>
      <c r="I65" s="551">
        <f t="shared" ref="I65:I84" si="24">K10</f>
        <v>0.63</v>
      </c>
      <c r="J65" s="552">
        <f t="shared" ref="J65:N84" si="25">I65+($O65-$I65)/6</f>
        <v>0.63481063310311758</v>
      </c>
      <c r="K65" s="552">
        <f t="shared" si="20"/>
        <v>0.63962126620623516</v>
      </c>
      <c r="L65" s="552">
        <f t="shared" si="20"/>
        <v>0.64443189930935274</v>
      </c>
      <c r="M65" s="552">
        <f t="shared" si="20"/>
        <v>0.64924253241247032</v>
      </c>
      <c r="N65" s="552">
        <f t="shared" si="20"/>
        <v>0.6540531655155879</v>
      </c>
      <c r="O65" s="552">
        <f t="shared" ref="O65:O84" si="26">L10</f>
        <v>0.6588637986187057</v>
      </c>
      <c r="P65" s="553">
        <f t="shared" ref="P65:T80" si="27">$L10</f>
        <v>0.6588637986187057</v>
      </c>
      <c r="Q65" s="553">
        <f t="shared" si="27"/>
        <v>0.6588637986187057</v>
      </c>
      <c r="R65" s="553">
        <f t="shared" si="27"/>
        <v>0.6588637986187057</v>
      </c>
      <c r="S65" s="553">
        <f t="shared" si="27"/>
        <v>0.6588637986187057</v>
      </c>
      <c r="T65" s="553">
        <f t="shared" si="27"/>
        <v>0.6588637986187057</v>
      </c>
      <c r="U65" s="763"/>
    </row>
    <row r="66" spans="2:21">
      <c r="B66" s="524" t="str">
        <f t="shared" si="21"/>
        <v>Ameren Corporation</v>
      </c>
      <c r="C66" s="548" t="str">
        <f t="shared" si="21"/>
        <v>AEE</v>
      </c>
      <c r="D66" s="549"/>
      <c r="E66" s="550">
        <f t="shared" si="22"/>
        <v>0.64</v>
      </c>
      <c r="F66" s="551">
        <f t="shared" si="23"/>
        <v>0.63</v>
      </c>
      <c r="G66" s="551">
        <f t="shared" si="19"/>
        <v>0.62</v>
      </c>
      <c r="H66" s="551">
        <f t="shared" si="19"/>
        <v>0.61</v>
      </c>
      <c r="I66" s="551">
        <f t="shared" si="24"/>
        <v>0.6</v>
      </c>
      <c r="J66" s="552">
        <f t="shared" si="25"/>
        <v>0.60981063310311756</v>
      </c>
      <c r="K66" s="552">
        <f t="shared" si="20"/>
        <v>0.61962126620623514</v>
      </c>
      <c r="L66" s="552">
        <f t="shared" si="20"/>
        <v>0.62943189930935273</v>
      </c>
      <c r="M66" s="552">
        <f t="shared" si="20"/>
        <v>0.63924253241247031</v>
      </c>
      <c r="N66" s="552">
        <f t="shared" si="20"/>
        <v>0.64905316551558789</v>
      </c>
      <c r="O66" s="552">
        <f t="shared" si="26"/>
        <v>0.6588637986187057</v>
      </c>
      <c r="P66" s="553">
        <f t="shared" si="27"/>
        <v>0.6588637986187057</v>
      </c>
      <c r="Q66" s="553">
        <f t="shared" si="27"/>
        <v>0.6588637986187057</v>
      </c>
      <c r="R66" s="553">
        <f t="shared" si="27"/>
        <v>0.6588637986187057</v>
      </c>
      <c r="S66" s="553">
        <f t="shared" si="27"/>
        <v>0.6588637986187057</v>
      </c>
      <c r="T66" s="553">
        <f t="shared" si="27"/>
        <v>0.6588637986187057</v>
      </c>
      <c r="U66" s="763"/>
    </row>
    <row r="67" spans="2:21">
      <c r="B67" s="512" t="str">
        <f t="shared" si="21"/>
        <v>American Electric Power Company, Inc.</v>
      </c>
      <c r="C67" s="533" t="str">
        <f t="shared" si="21"/>
        <v>AEP</v>
      </c>
      <c r="D67" s="554"/>
      <c r="E67" s="550">
        <f t="shared" si="22"/>
        <v>0.69</v>
      </c>
      <c r="F67" s="551">
        <f t="shared" si="23"/>
        <v>0.67499999999999993</v>
      </c>
      <c r="G67" s="551">
        <f t="shared" si="19"/>
        <v>0.65999999999999992</v>
      </c>
      <c r="H67" s="551">
        <f t="shared" si="19"/>
        <v>0.64499999999999991</v>
      </c>
      <c r="I67" s="551">
        <f t="shared" si="24"/>
        <v>0.63</v>
      </c>
      <c r="J67" s="552">
        <f t="shared" si="25"/>
        <v>0.63481063310311758</v>
      </c>
      <c r="K67" s="552">
        <f t="shared" si="20"/>
        <v>0.63962126620623516</v>
      </c>
      <c r="L67" s="552">
        <f t="shared" si="20"/>
        <v>0.64443189930935274</v>
      </c>
      <c r="M67" s="552">
        <f t="shared" si="20"/>
        <v>0.64924253241247032</v>
      </c>
      <c r="N67" s="552">
        <f t="shared" si="20"/>
        <v>0.6540531655155879</v>
      </c>
      <c r="O67" s="552">
        <f t="shared" si="26"/>
        <v>0.6588637986187057</v>
      </c>
      <c r="P67" s="553">
        <f t="shared" si="27"/>
        <v>0.6588637986187057</v>
      </c>
      <c r="Q67" s="553">
        <f t="shared" si="27"/>
        <v>0.6588637986187057</v>
      </c>
      <c r="R67" s="553">
        <f t="shared" si="27"/>
        <v>0.6588637986187057</v>
      </c>
      <c r="S67" s="553">
        <f t="shared" si="27"/>
        <v>0.6588637986187057</v>
      </c>
      <c r="T67" s="553">
        <f t="shared" si="27"/>
        <v>0.6588637986187057</v>
      </c>
      <c r="U67" s="763"/>
    </row>
    <row r="68" spans="2:21">
      <c r="B68" s="512" t="str">
        <f t="shared" si="21"/>
        <v>Avista Corporation</v>
      </c>
      <c r="C68" s="533" t="str">
        <f t="shared" si="21"/>
        <v>AVA</v>
      </c>
      <c r="D68" s="554"/>
      <c r="E68" s="550">
        <f t="shared" si="22"/>
        <v>0.73</v>
      </c>
      <c r="F68" s="551">
        <f t="shared" si="23"/>
        <v>0.72499999999999998</v>
      </c>
      <c r="G68" s="551">
        <f t="shared" si="19"/>
        <v>0.72</v>
      </c>
      <c r="H68" s="551">
        <f t="shared" si="19"/>
        <v>0.71499999999999997</v>
      </c>
      <c r="I68" s="551">
        <f t="shared" si="24"/>
        <v>0.71</v>
      </c>
      <c r="J68" s="552">
        <f t="shared" si="25"/>
        <v>0.70147729976978423</v>
      </c>
      <c r="K68" s="552">
        <f t="shared" si="20"/>
        <v>0.69295459953956851</v>
      </c>
      <c r="L68" s="552">
        <f t="shared" si="20"/>
        <v>0.68443189930935278</v>
      </c>
      <c r="M68" s="552">
        <f t="shared" si="20"/>
        <v>0.67590919907913705</v>
      </c>
      <c r="N68" s="552">
        <f t="shared" si="20"/>
        <v>0.66738649884892132</v>
      </c>
      <c r="O68" s="552">
        <f t="shared" si="26"/>
        <v>0.6588637986187057</v>
      </c>
      <c r="P68" s="553">
        <f t="shared" si="27"/>
        <v>0.6588637986187057</v>
      </c>
      <c r="Q68" s="553">
        <f t="shared" si="27"/>
        <v>0.6588637986187057</v>
      </c>
      <c r="R68" s="553">
        <f t="shared" si="27"/>
        <v>0.6588637986187057</v>
      </c>
      <c r="S68" s="553">
        <f t="shared" si="27"/>
        <v>0.6588637986187057</v>
      </c>
      <c r="T68" s="553">
        <f t="shared" si="27"/>
        <v>0.6588637986187057</v>
      </c>
      <c r="U68" s="763"/>
    </row>
    <row r="69" spans="2:21">
      <c r="B69" s="512" t="str">
        <f t="shared" si="21"/>
        <v>Black Hills Corporation</v>
      </c>
      <c r="C69" s="533" t="str">
        <f t="shared" si="21"/>
        <v>BKH</v>
      </c>
      <c r="D69" s="554"/>
      <c r="E69" s="550">
        <f t="shared" si="22"/>
        <v>0.5</v>
      </c>
      <c r="F69" s="551">
        <f t="shared" si="23"/>
        <v>0.505</v>
      </c>
      <c r="G69" s="551">
        <f t="shared" si="19"/>
        <v>0.51</v>
      </c>
      <c r="H69" s="551">
        <f t="shared" si="19"/>
        <v>0.51500000000000001</v>
      </c>
      <c r="I69" s="551">
        <f t="shared" si="24"/>
        <v>0.52</v>
      </c>
      <c r="J69" s="552">
        <f t="shared" si="25"/>
        <v>0.54314396643645102</v>
      </c>
      <c r="K69" s="552">
        <f t="shared" si="20"/>
        <v>0.56628793287290202</v>
      </c>
      <c r="L69" s="552">
        <f t="shared" si="20"/>
        <v>0.58943189930935302</v>
      </c>
      <c r="M69" s="552">
        <f t="shared" si="20"/>
        <v>0.61257586574580403</v>
      </c>
      <c r="N69" s="552">
        <f t="shared" si="20"/>
        <v>0.63571983218225503</v>
      </c>
      <c r="O69" s="552">
        <f t="shared" si="26"/>
        <v>0.6588637986187057</v>
      </c>
      <c r="P69" s="553">
        <f t="shared" si="27"/>
        <v>0.6588637986187057</v>
      </c>
      <c r="Q69" s="553">
        <f t="shared" si="27"/>
        <v>0.6588637986187057</v>
      </c>
      <c r="R69" s="553">
        <f t="shared" si="27"/>
        <v>0.6588637986187057</v>
      </c>
      <c r="S69" s="553">
        <f t="shared" si="27"/>
        <v>0.6588637986187057</v>
      </c>
      <c r="T69" s="553">
        <f t="shared" si="27"/>
        <v>0.6588637986187057</v>
      </c>
      <c r="U69" s="763"/>
    </row>
    <row r="70" spans="2:21">
      <c r="B70" s="512" t="str">
        <f t="shared" si="21"/>
        <v>CMS Energy Corporation</v>
      </c>
      <c r="C70" s="533" t="str">
        <f t="shared" si="21"/>
        <v>CMS</v>
      </c>
      <c r="D70" s="554"/>
      <c r="E70" s="550">
        <f t="shared" si="22"/>
        <v>0.61</v>
      </c>
      <c r="F70" s="551">
        <f t="shared" si="23"/>
        <v>0.61</v>
      </c>
      <c r="G70" s="551">
        <f t="shared" si="19"/>
        <v>0.61</v>
      </c>
      <c r="H70" s="551">
        <f t="shared" si="19"/>
        <v>0.61</v>
      </c>
      <c r="I70" s="551">
        <f t="shared" si="24"/>
        <v>0.61</v>
      </c>
      <c r="J70" s="552">
        <f t="shared" si="25"/>
        <v>0.61814396643645098</v>
      </c>
      <c r="K70" s="552">
        <f t="shared" si="20"/>
        <v>0.62628793287290196</v>
      </c>
      <c r="L70" s="552">
        <f t="shared" si="20"/>
        <v>0.63443189930935295</v>
      </c>
      <c r="M70" s="552">
        <f t="shared" si="20"/>
        <v>0.64257586574580394</v>
      </c>
      <c r="N70" s="552">
        <f t="shared" si="20"/>
        <v>0.65071983218225493</v>
      </c>
      <c r="O70" s="552">
        <f t="shared" si="26"/>
        <v>0.6588637986187057</v>
      </c>
      <c r="P70" s="553">
        <f t="shared" si="27"/>
        <v>0.6588637986187057</v>
      </c>
      <c r="Q70" s="553">
        <f t="shared" si="27"/>
        <v>0.6588637986187057</v>
      </c>
      <c r="R70" s="553">
        <f t="shared" si="27"/>
        <v>0.6588637986187057</v>
      </c>
      <c r="S70" s="553">
        <f t="shared" si="27"/>
        <v>0.6588637986187057</v>
      </c>
      <c r="T70" s="553">
        <f t="shared" si="27"/>
        <v>0.6588637986187057</v>
      </c>
      <c r="U70" s="763"/>
    </row>
    <row r="71" spans="2:21">
      <c r="B71" s="512" t="str">
        <f t="shared" si="21"/>
        <v>Dominion Resources, Inc.</v>
      </c>
      <c r="C71" s="533" t="str">
        <f t="shared" si="21"/>
        <v>D</v>
      </c>
      <c r="D71" s="554"/>
      <c r="E71" s="550">
        <f t="shared" si="22"/>
        <v>0.85</v>
      </c>
      <c r="F71" s="551">
        <f t="shared" si="23"/>
        <v>0.85749999999999993</v>
      </c>
      <c r="G71" s="551">
        <f t="shared" si="19"/>
        <v>0.86499999999999999</v>
      </c>
      <c r="H71" s="551">
        <f t="shared" si="19"/>
        <v>0.87250000000000005</v>
      </c>
      <c r="I71" s="551">
        <f t="shared" si="24"/>
        <v>0.88</v>
      </c>
      <c r="J71" s="552">
        <f t="shared" si="25"/>
        <v>0.84314396643645095</v>
      </c>
      <c r="K71" s="552">
        <f t="shared" si="20"/>
        <v>0.8062879328729019</v>
      </c>
      <c r="L71" s="552">
        <f t="shared" si="20"/>
        <v>0.76943189930935285</v>
      </c>
      <c r="M71" s="552">
        <f t="shared" si="20"/>
        <v>0.7325758657458038</v>
      </c>
      <c r="N71" s="552">
        <f t="shared" si="20"/>
        <v>0.69571983218225475</v>
      </c>
      <c r="O71" s="552">
        <f t="shared" si="26"/>
        <v>0.6588637986187057</v>
      </c>
      <c r="P71" s="553">
        <f t="shared" si="27"/>
        <v>0.6588637986187057</v>
      </c>
      <c r="Q71" s="553">
        <f t="shared" si="27"/>
        <v>0.6588637986187057</v>
      </c>
      <c r="R71" s="553">
        <f t="shared" si="27"/>
        <v>0.6588637986187057</v>
      </c>
      <c r="S71" s="553">
        <f t="shared" si="27"/>
        <v>0.6588637986187057</v>
      </c>
      <c r="T71" s="553">
        <f t="shared" si="27"/>
        <v>0.6588637986187057</v>
      </c>
      <c r="U71" s="763"/>
    </row>
    <row r="72" spans="2:21">
      <c r="B72" s="512" t="str">
        <f t="shared" si="21"/>
        <v>DTE Energy Company</v>
      </c>
      <c r="C72" s="533" t="str">
        <f t="shared" si="21"/>
        <v>DTE</v>
      </c>
      <c r="D72" s="554"/>
      <c r="E72" s="550">
        <f t="shared" si="22"/>
        <v>0.57999999999999996</v>
      </c>
      <c r="F72" s="551">
        <f t="shared" si="23"/>
        <v>0.59499999999999997</v>
      </c>
      <c r="G72" s="551">
        <f t="shared" si="19"/>
        <v>0.61</v>
      </c>
      <c r="H72" s="551">
        <f t="shared" si="19"/>
        <v>0.625</v>
      </c>
      <c r="I72" s="551">
        <f t="shared" si="24"/>
        <v>0.64</v>
      </c>
      <c r="J72" s="552">
        <f t="shared" si="25"/>
        <v>0.643143966436451</v>
      </c>
      <c r="K72" s="552">
        <f t="shared" si="20"/>
        <v>0.64628793287290198</v>
      </c>
      <c r="L72" s="552">
        <f t="shared" si="20"/>
        <v>0.64943189930935297</v>
      </c>
      <c r="M72" s="552">
        <f t="shared" si="20"/>
        <v>0.65257586574580395</v>
      </c>
      <c r="N72" s="552">
        <f t="shared" si="20"/>
        <v>0.65571983218225494</v>
      </c>
      <c r="O72" s="552">
        <f t="shared" si="26"/>
        <v>0.6588637986187057</v>
      </c>
      <c r="P72" s="553">
        <f t="shared" si="27"/>
        <v>0.6588637986187057</v>
      </c>
      <c r="Q72" s="553">
        <f t="shared" si="27"/>
        <v>0.6588637986187057</v>
      </c>
      <c r="R72" s="553">
        <f t="shared" si="27"/>
        <v>0.6588637986187057</v>
      </c>
      <c r="S72" s="553">
        <f t="shared" si="27"/>
        <v>0.6588637986187057</v>
      </c>
      <c r="T72" s="553">
        <f t="shared" si="27"/>
        <v>0.6588637986187057</v>
      </c>
      <c r="U72" s="763"/>
    </row>
    <row r="73" spans="2:21">
      <c r="B73" s="512" t="str">
        <f t="shared" si="21"/>
        <v>Hawaiian Electric Industries, Inc.</v>
      </c>
      <c r="C73" s="533" t="str">
        <f t="shared" si="21"/>
        <v>HE</v>
      </c>
      <c r="D73" s="554"/>
      <c r="E73" s="550">
        <f t="shared" si="22"/>
        <v>0.77</v>
      </c>
      <c r="F73" s="551">
        <f t="shared" si="23"/>
        <v>0.75249999999999995</v>
      </c>
      <c r="G73" s="551">
        <f t="shared" si="19"/>
        <v>0.73499999999999988</v>
      </c>
      <c r="H73" s="551">
        <f t="shared" si="19"/>
        <v>0.7174999999999998</v>
      </c>
      <c r="I73" s="551">
        <f t="shared" si="24"/>
        <v>0.7</v>
      </c>
      <c r="J73" s="552">
        <f t="shared" si="25"/>
        <v>0.69314396643645093</v>
      </c>
      <c r="K73" s="552">
        <f t="shared" si="20"/>
        <v>0.68628793287290191</v>
      </c>
      <c r="L73" s="552">
        <f t="shared" si="20"/>
        <v>0.67943189930935288</v>
      </c>
      <c r="M73" s="552">
        <f t="shared" si="20"/>
        <v>0.67257586574580386</v>
      </c>
      <c r="N73" s="552">
        <f t="shared" si="20"/>
        <v>0.66571983218225483</v>
      </c>
      <c r="O73" s="552">
        <f t="shared" si="26"/>
        <v>0.6588637986187057</v>
      </c>
      <c r="P73" s="553">
        <f t="shared" si="27"/>
        <v>0.6588637986187057</v>
      </c>
      <c r="Q73" s="553">
        <f t="shared" si="27"/>
        <v>0.6588637986187057</v>
      </c>
      <c r="R73" s="553">
        <f t="shared" si="27"/>
        <v>0.6588637986187057</v>
      </c>
      <c r="S73" s="553">
        <f t="shared" si="27"/>
        <v>0.6588637986187057</v>
      </c>
      <c r="T73" s="553">
        <f t="shared" si="27"/>
        <v>0.6588637986187057</v>
      </c>
      <c r="U73" s="763"/>
    </row>
    <row r="74" spans="2:21">
      <c r="B74" s="512" t="str">
        <f t="shared" si="21"/>
        <v>IDACORP, Inc.</v>
      </c>
      <c r="C74" s="533" t="str">
        <f t="shared" si="21"/>
        <v>IDA</v>
      </c>
      <c r="D74" s="554"/>
      <c r="E74" s="550">
        <f t="shared" si="22"/>
        <v>0.55000000000000004</v>
      </c>
      <c r="F74" s="551">
        <f t="shared" si="23"/>
        <v>0.5675</v>
      </c>
      <c r="G74" s="551">
        <f t="shared" si="19"/>
        <v>0.58499999999999996</v>
      </c>
      <c r="H74" s="551">
        <f t="shared" si="19"/>
        <v>0.60249999999999992</v>
      </c>
      <c r="I74" s="551">
        <f t="shared" si="24"/>
        <v>0.62</v>
      </c>
      <c r="J74" s="552">
        <f t="shared" si="25"/>
        <v>0.62647729976978428</v>
      </c>
      <c r="K74" s="552">
        <f t="shared" si="20"/>
        <v>0.63295459953956856</v>
      </c>
      <c r="L74" s="552">
        <f t="shared" si="20"/>
        <v>0.63943189930935285</v>
      </c>
      <c r="M74" s="552">
        <f t="shared" si="20"/>
        <v>0.64590919907913713</v>
      </c>
      <c r="N74" s="552">
        <f t="shared" si="20"/>
        <v>0.65238649884892141</v>
      </c>
      <c r="O74" s="552">
        <f t="shared" si="26"/>
        <v>0.6588637986187057</v>
      </c>
      <c r="P74" s="553">
        <f t="shared" si="27"/>
        <v>0.6588637986187057</v>
      </c>
      <c r="Q74" s="553">
        <f t="shared" si="27"/>
        <v>0.6588637986187057</v>
      </c>
      <c r="R74" s="553">
        <f t="shared" si="27"/>
        <v>0.6588637986187057</v>
      </c>
      <c r="S74" s="553">
        <f t="shared" si="27"/>
        <v>0.6588637986187057</v>
      </c>
      <c r="T74" s="553">
        <f t="shared" si="27"/>
        <v>0.6588637986187057</v>
      </c>
      <c r="U74" s="763"/>
    </row>
    <row r="75" spans="2:21">
      <c r="B75" s="512" t="str">
        <f t="shared" si="21"/>
        <v>NorthWestern Corporation</v>
      </c>
      <c r="C75" s="533" t="str">
        <f t="shared" si="21"/>
        <v>NWE</v>
      </c>
      <c r="D75" s="554"/>
      <c r="E75" s="550">
        <f t="shared" si="22"/>
        <v>0.62</v>
      </c>
      <c r="F75" s="551">
        <f t="shared" si="23"/>
        <v>0.62250000000000005</v>
      </c>
      <c r="G75" s="551">
        <f t="shared" si="19"/>
        <v>0.625</v>
      </c>
      <c r="H75" s="551">
        <f t="shared" si="19"/>
        <v>0.62749999999999995</v>
      </c>
      <c r="I75" s="551">
        <f t="shared" si="24"/>
        <v>0.63</v>
      </c>
      <c r="J75" s="552">
        <f t="shared" si="25"/>
        <v>0.63481063310311758</v>
      </c>
      <c r="K75" s="552">
        <f t="shared" si="20"/>
        <v>0.63962126620623516</v>
      </c>
      <c r="L75" s="552">
        <f t="shared" si="20"/>
        <v>0.64443189930935274</v>
      </c>
      <c r="M75" s="552">
        <f t="shared" si="20"/>
        <v>0.64924253241247032</v>
      </c>
      <c r="N75" s="552">
        <f t="shared" si="20"/>
        <v>0.6540531655155879</v>
      </c>
      <c r="O75" s="552">
        <f t="shared" si="26"/>
        <v>0.6588637986187057</v>
      </c>
      <c r="P75" s="553">
        <f t="shared" si="27"/>
        <v>0.6588637986187057</v>
      </c>
      <c r="Q75" s="553">
        <f t="shared" si="27"/>
        <v>0.6588637986187057</v>
      </c>
      <c r="R75" s="553">
        <f t="shared" si="27"/>
        <v>0.6588637986187057</v>
      </c>
      <c r="S75" s="553">
        <f t="shared" si="27"/>
        <v>0.6588637986187057</v>
      </c>
      <c r="T75" s="553">
        <f t="shared" si="27"/>
        <v>0.6588637986187057</v>
      </c>
      <c r="U75" s="763"/>
    </row>
    <row r="76" spans="2:21">
      <c r="B76" s="512" t="str">
        <f t="shared" si="21"/>
        <v>OGE Energy Corp.</v>
      </c>
      <c r="C76" s="533" t="str">
        <f t="shared" si="21"/>
        <v>OGE</v>
      </c>
      <c r="D76" s="554"/>
      <c r="E76" s="550">
        <f t="shared" si="22"/>
        <v>0.64</v>
      </c>
      <c r="F76" s="551">
        <f t="shared" si="23"/>
        <v>0.66</v>
      </c>
      <c r="G76" s="551">
        <f t="shared" si="19"/>
        <v>0.68</v>
      </c>
      <c r="H76" s="551">
        <f t="shared" si="19"/>
        <v>0.70000000000000007</v>
      </c>
      <c r="I76" s="551">
        <f t="shared" si="24"/>
        <v>0.72</v>
      </c>
      <c r="J76" s="552">
        <f t="shared" si="25"/>
        <v>0.70981063310311754</v>
      </c>
      <c r="K76" s="552">
        <f t="shared" si="20"/>
        <v>0.6996212662062351</v>
      </c>
      <c r="L76" s="552">
        <f t="shared" si="20"/>
        <v>0.68943189930935267</v>
      </c>
      <c r="M76" s="552">
        <f t="shared" si="20"/>
        <v>0.67924253241247023</v>
      </c>
      <c r="N76" s="552">
        <f t="shared" si="20"/>
        <v>0.6690531655155878</v>
      </c>
      <c r="O76" s="552">
        <f t="shared" si="26"/>
        <v>0.6588637986187057</v>
      </c>
      <c r="P76" s="553">
        <f t="shared" si="27"/>
        <v>0.6588637986187057</v>
      </c>
      <c r="Q76" s="553">
        <f t="shared" si="27"/>
        <v>0.6588637986187057</v>
      </c>
      <c r="R76" s="553">
        <f t="shared" si="27"/>
        <v>0.6588637986187057</v>
      </c>
      <c r="S76" s="553">
        <f t="shared" si="27"/>
        <v>0.6588637986187057</v>
      </c>
      <c r="T76" s="553">
        <f t="shared" si="27"/>
        <v>0.6588637986187057</v>
      </c>
      <c r="U76" s="763"/>
    </row>
    <row r="77" spans="2:21">
      <c r="B77" s="512" t="str">
        <f t="shared" si="21"/>
        <v>Otter Tail Corporation</v>
      </c>
      <c r="C77" s="533" t="str">
        <f t="shared" si="21"/>
        <v>OTTR</v>
      </c>
      <c r="D77" s="554"/>
      <c r="E77" s="550">
        <f t="shared" si="22"/>
        <v>0.74</v>
      </c>
      <c r="F77" s="551">
        <f t="shared" si="23"/>
        <v>0.70750000000000002</v>
      </c>
      <c r="G77" s="551">
        <f t="shared" si="19"/>
        <v>0.67500000000000004</v>
      </c>
      <c r="H77" s="551">
        <f t="shared" si="19"/>
        <v>0.64250000000000007</v>
      </c>
      <c r="I77" s="551">
        <f t="shared" si="24"/>
        <v>0.61</v>
      </c>
      <c r="J77" s="552">
        <f t="shared" si="25"/>
        <v>0.61814396643645098</v>
      </c>
      <c r="K77" s="552">
        <f t="shared" si="20"/>
        <v>0.62628793287290196</v>
      </c>
      <c r="L77" s="552">
        <f t="shared" si="20"/>
        <v>0.63443189930935295</v>
      </c>
      <c r="M77" s="552">
        <f t="shared" si="20"/>
        <v>0.64257586574580394</v>
      </c>
      <c r="N77" s="552">
        <f t="shared" si="20"/>
        <v>0.65071983218225493</v>
      </c>
      <c r="O77" s="552">
        <f t="shared" si="26"/>
        <v>0.6588637986187057</v>
      </c>
      <c r="P77" s="553">
        <f t="shared" si="27"/>
        <v>0.6588637986187057</v>
      </c>
      <c r="Q77" s="553">
        <f t="shared" si="27"/>
        <v>0.6588637986187057</v>
      </c>
      <c r="R77" s="553">
        <f t="shared" si="27"/>
        <v>0.6588637986187057</v>
      </c>
      <c r="S77" s="553">
        <f t="shared" si="27"/>
        <v>0.6588637986187057</v>
      </c>
      <c r="T77" s="553">
        <f t="shared" si="27"/>
        <v>0.6588637986187057</v>
      </c>
      <c r="U77" s="763"/>
    </row>
    <row r="78" spans="2:21">
      <c r="B78" s="512" t="str">
        <f t="shared" si="21"/>
        <v>Pinnacle West Capital Corporation</v>
      </c>
      <c r="C78" s="533" t="str">
        <f t="shared" si="21"/>
        <v>PNW</v>
      </c>
      <c r="D78" s="554"/>
      <c r="E78" s="550">
        <f t="shared" si="22"/>
        <v>0.62</v>
      </c>
      <c r="F78" s="551">
        <f t="shared" si="23"/>
        <v>0.61749999999999994</v>
      </c>
      <c r="G78" s="551">
        <f t="shared" si="19"/>
        <v>0.61499999999999999</v>
      </c>
      <c r="H78" s="551">
        <f t="shared" si="19"/>
        <v>0.61250000000000004</v>
      </c>
      <c r="I78" s="551">
        <f t="shared" si="24"/>
        <v>0.61</v>
      </c>
      <c r="J78" s="552">
        <f t="shared" si="25"/>
        <v>0.61814396643645098</v>
      </c>
      <c r="K78" s="552">
        <f t="shared" si="20"/>
        <v>0.62628793287290196</v>
      </c>
      <c r="L78" s="552">
        <f t="shared" si="20"/>
        <v>0.63443189930935295</v>
      </c>
      <c r="M78" s="552">
        <f t="shared" si="20"/>
        <v>0.64257586574580394</v>
      </c>
      <c r="N78" s="552">
        <f t="shared" si="20"/>
        <v>0.65071983218225493</v>
      </c>
      <c r="O78" s="552">
        <f t="shared" si="26"/>
        <v>0.6588637986187057</v>
      </c>
      <c r="P78" s="553">
        <f t="shared" si="27"/>
        <v>0.6588637986187057</v>
      </c>
      <c r="Q78" s="553">
        <f t="shared" si="27"/>
        <v>0.6588637986187057</v>
      </c>
      <c r="R78" s="553">
        <f t="shared" si="27"/>
        <v>0.6588637986187057</v>
      </c>
      <c r="S78" s="553">
        <f t="shared" si="27"/>
        <v>0.6588637986187057</v>
      </c>
      <c r="T78" s="553">
        <f t="shared" si="27"/>
        <v>0.6588637986187057</v>
      </c>
      <c r="U78" s="763"/>
    </row>
    <row r="79" spans="2:21">
      <c r="B79" s="512" t="str">
        <f t="shared" si="21"/>
        <v>PNM Resources, Inc.</v>
      </c>
      <c r="C79" s="533" t="str">
        <f t="shared" si="21"/>
        <v>PNM</v>
      </c>
      <c r="D79" s="554"/>
      <c r="E79" s="550">
        <f t="shared" si="22"/>
        <v>0.52</v>
      </c>
      <c r="F79" s="551">
        <f t="shared" si="23"/>
        <v>0.53</v>
      </c>
      <c r="G79" s="551">
        <f t="shared" si="19"/>
        <v>0.54</v>
      </c>
      <c r="H79" s="551">
        <f t="shared" si="19"/>
        <v>0.55000000000000004</v>
      </c>
      <c r="I79" s="551">
        <f t="shared" si="24"/>
        <v>0.56000000000000005</v>
      </c>
      <c r="J79" s="552">
        <f t="shared" si="25"/>
        <v>0.57647729976978435</v>
      </c>
      <c r="K79" s="552">
        <f t="shared" si="20"/>
        <v>0.59295459953956864</v>
      </c>
      <c r="L79" s="552">
        <f t="shared" si="20"/>
        <v>0.60943189930935293</v>
      </c>
      <c r="M79" s="552">
        <f t="shared" si="20"/>
        <v>0.62590919907913722</v>
      </c>
      <c r="N79" s="552">
        <f t="shared" si="20"/>
        <v>0.64238649884892152</v>
      </c>
      <c r="O79" s="552">
        <f t="shared" si="26"/>
        <v>0.6588637986187057</v>
      </c>
      <c r="P79" s="553">
        <f t="shared" si="27"/>
        <v>0.6588637986187057</v>
      </c>
      <c r="Q79" s="553">
        <f t="shared" si="27"/>
        <v>0.6588637986187057</v>
      </c>
      <c r="R79" s="553">
        <f t="shared" si="27"/>
        <v>0.6588637986187057</v>
      </c>
      <c r="S79" s="553">
        <f t="shared" si="27"/>
        <v>0.6588637986187057</v>
      </c>
      <c r="T79" s="553">
        <f t="shared" si="27"/>
        <v>0.6588637986187057</v>
      </c>
      <c r="U79" s="763"/>
    </row>
    <row r="80" spans="2:21">
      <c r="B80" s="512" t="str">
        <f t="shared" si="21"/>
        <v>Portland General Electric Company</v>
      </c>
      <c r="C80" s="533" t="str">
        <f t="shared" si="21"/>
        <v>POR</v>
      </c>
      <c r="D80" s="554"/>
      <c r="E80" s="550">
        <f t="shared" si="22"/>
        <v>0.61</v>
      </c>
      <c r="F80" s="551">
        <f t="shared" si="23"/>
        <v>0.60250000000000004</v>
      </c>
      <c r="G80" s="551">
        <f t="shared" si="23"/>
        <v>0.59499999999999997</v>
      </c>
      <c r="H80" s="551">
        <f t="shared" si="23"/>
        <v>0.58749999999999991</v>
      </c>
      <c r="I80" s="551">
        <f t="shared" si="24"/>
        <v>0.57999999999999996</v>
      </c>
      <c r="J80" s="552">
        <f t="shared" si="25"/>
        <v>0.59314396643645095</v>
      </c>
      <c r="K80" s="552">
        <f t="shared" si="25"/>
        <v>0.60628793287290195</v>
      </c>
      <c r="L80" s="552">
        <f t="shared" si="25"/>
        <v>0.61943189930935294</v>
      </c>
      <c r="M80" s="552">
        <f t="shared" si="25"/>
        <v>0.63257586574580393</v>
      </c>
      <c r="N80" s="552">
        <f t="shared" si="25"/>
        <v>0.64571983218225493</v>
      </c>
      <c r="O80" s="552">
        <f t="shared" si="26"/>
        <v>0.6588637986187057</v>
      </c>
      <c r="P80" s="553">
        <f t="shared" si="27"/>
        <v>0.6588637986187057</v>
      </c>
      <c r="Q80" s="553">
        <f t="shared" si="27"/>
        <v>0.6588637986187057</v>
      </c>
      <c r="R80" s="553">
        <f t="shared" si="27"/>
        <v>0.6588637986187057</v>
      </c>
      <c r="S80" s="553">
        <f t="shared" si="27"/>
        <v>0.6588637986187057</v>
      </c>
      <c r="T80" s="553">
        <f t="shared" si="27"/>
        <v>0.6588637986187057</v>
      </c>
      <c r="U80" s="763"/>
    </row>
    <row r="81" spans="2:22">
      <c r="B81" s="512" t="str">
        <f t="shared" ref="B81:C84" si="28">B26</f>
        <v>SCANA Corporation</v>
      </c>
      <c r="C81" s="533" t="str">
        <f t="shared" si="28"/>
        <v>SCG</v>
      </c>
      <c r="D81" s="554"/>
      <c r="E81" s="550">
        <f t="shared" si="22"/>
        <v>0.6</v>
      </c>
      <c r="F81" s="551">
        <f t="shared" si="23"/>
        <v>0.59250000000000003</v>
      </c>
      <c r="G81" s="551">
        <f t="shared" si="23"/>
        <v>0.58499999999999996</v>
      </c>
      <c r="H81" s="551">
        <f t="shared" si="23"/>
        <v>0.5774999999999999</v>
      </c>
      <c r="I81" s="551">
        <f t="shared" si="24"/>
        <v>0.56999999999999995</v>
      </c>
      <c r="J81" s="552">
        <f t="shared" si="25"/>
        <v>0.58481063310311754</v>
      </c>
      <c r="K81" s="552">
        <f t="shared" si="25"/>
        <v>0.59962126620623513</v>
      </c>
      <c r="L81" s="552">
        <f t="shared" si="25"/>
        <v>0.61443189930935271</v>
      </c>
      <c r="M81" s="552">
        <f t="shared" si="25"/>
        <v>0.6292425324124703</v>
      </c>
      <c r="N81" s="552">
        <f t="shared" si="25"/>
        <v>0.64405316551558789</v>
      </c>
      <c r="O81" s="552">
        <f t="shared" si="26"/>
        <v>0.6588637986187057</v>
      </c>
      <c r="P81" s="553">
        <f t="shared" ref="P81:T84" si="29">$L26</f>
        <v>0.6588637986187057</v>
      </c>
      <c r="Q81" s="553">
        <f t="shared" si="29"/>
        <v>0.6588637986187057</v>
      </c>
      <c r="R81" s="553">
        <f t="shared" si="29"/>
        <v>0.6588637986187057</v>
      </c>
      <c r="S81" s="553">
        <f t="shared" si="29"/>
        <v>0.6588637986187057</v>
      </c>
      <c r="T81" s="553">
        <f t="shared" si="29"/>
        <v>0.6588637986187057</v>
      </c>
      <c r="U81" s="763"/>
    </row>
    <row r="82" spans="2:22">
      <c r="B82" s="512" t="str">
        <f t="shared" si="28"/>
        <v>Southern Company</v>
      </c>
      <c r="C82" s="533" t="str">
        <f t="shared" si="28"/>
        <v>SO</v>
      </c>
      <c r="D82" s="554"/>
      <c r="E82" s="550">
        <f t="shared" si="22"/>
        <v>0.75</v>
      </c>
      <c r="F82" s="551">
        <f t="shared" si="23"/>
        <v>0.75</v>
      </c>
      <c r="G82" s="551">
        <f t="shared" si="23"/>
        <v>0.75</v>
      </c>
      <c r="H82" s="551">
        <f t="shared" si="23"/>
        <v>0.75</v>
      </c>
      <c r="I82" s="551">
        <f t="shared" si="24"/>
        <v>0.75</v>
      </c>
      <c r="J82" s="552">
        <f t="shared" si="25"/>
        <v>0.73481063310311767</v>
      </c>
      <c r="K82" s="552">
        <f t="shared" si="25"/>
        <v>0.71962126620623534</v>
      </c>
      <c r="L82" s="552">
        <f t="shared" si="25"/>
        <v>0.70443189930935302</v>
      </c>
      <c r="M82" s="552">
        <f t="shared" si="25"/>
        <v>0.68924253241247069</v>
      </c>
      <c r="N82" s="552">
        <f t="shared" si="25"/>
        <v>0.67405316551558836</v>
      </c>
      <c r="O82" s="552">
        <f t="shared" si="26"/>
        <v>0.6588637986187057</v>
      </c>
      <c r="P82" s="553">
        <f t="shared" si="29"/>
        <v>0.6588637986187057</v>
      </c>
      <c r="Q82" s="553">
        <f t="shared" si="29"/>
        <v>0.6588637986187057</v>
      </c>
      <c r="R82" s="553">
        <f t="shared" si="29"/>
        <v>0.6588637986187057</v>
      </c>
      <c r="S82" s="553">
        <f t="shared" si="29"/>
        <v>0.6588637986187057</v>
      </c>
      <c r="T82" s="553">
        <f t="shared" si="29"/>
        <v>0.6588637986187057</v>
      </c>
      <c r="U82" s="763"/>
    </row>
    <row r="83" spans="2:22">
      <c r="B83" s="512" t="str">
        <f t="shared" si="28"/>
        <v>Wisconsin Energy Corporation</v>
      </c>
      <c r="C83" s="533" t="str">
        <f t="shared" si="28"/>
        <v>WEC</v>
      </c>
      <c r="D83" s="554"/>
      <c r="E83" s="550">
        <f t="shared" si="22"/>
        <v>0.67</v>
      </c>
      <c r="F83" s="551">
        <f t="shared" si="23"/>
        <v>0.67</v>
      </c>
      <c r="G83" s="551">
        <f t="shared" si="23"/>
        <v>0.67</v>
      </c>
      <c r="H83" s="551">
        <f t="shared" si="23"/>
        <v>0.67</v>
      </c>
      <c r="I83" s="551">
        <f t="shared" si="24"/>
        <v>0.67</v>
      </c>
      <c r="J83" s="552">
        <f t="shared" si="25"/>
        <v>0.66814396643645102</v>
      </c>
      <c r="K83" s="552">
        <f t="shared" si="25"/>
        <v>0.666287932872902</v>
      </c>
      <c r="L83" s="552">
        <f t="shared" si="25"/>
        <v>0.66443189930935298</v>
      </c>
      <c r="M83" s="552">
        <f t="shared" si="25"/>
        <v>0.66257586574580396</v>
      </c>
      <c r="N83" s="552">
        <f t="shared" si="25"/>
        <v>0.66071983218225494</v>
      </c>
      <c r="O83" s="552">
        <f t="shared" si="26"/>
        <v>0.6588637986187057</v>
      </c>
      <c r="P83" s="553">
        <f t="shared" si="29"/>
        <v>0.6588637986187057</v>
      </c>
      <c r="Q83" s="553">
        <f t="shared" si="29"/>
        <v>0.6588637986187057</v>
      </c>
      <c r="R83" s="553">
        <f t="shared" si="29"/>
        <v>0.6588637986187057</v>
      </c>
      <c r="S83" s="553">
        <f t="shared" si="29"/>
        <v>0.6588637986187057</v>
      </c>
      <c r="T83" s="553">
        <f t="shared" si="29"/>
        <v>0.6588637986187057</v>
      </c>
      <c r="U83" s="763"/>
    </row>
    <row r="84" spans="2:22">
      <c r="B84" s="512" t="str">
        <f t="shared" si="28"/>
        <v>Xcel Energy Inc.</v>
      </c>
      <c r="C84" s="533" t="str">
        <f t="shared" si="28"/>
        <v>XEL</v>
      </c>
      <c r="D84" s="554"/>
      <c r="E84" s="550">
        <f t="shared" si="22"/>
        <v>0.62</v>
      </c>
      <c r="F84" s="551">
        <f t="shared" si="23"/>
        <v>0.63</v>
      </c>
      <c r="G84" s="551">
        <f t="shared" si="23"/>
        <v>0.64</v>
      </c>
      <c r="H84" s="551">
        <f t="shared" si="23"/>
        <v>0.65</v>
      </c>
      <c r="I84" s="551">
        <f t="shared" si="24"/>
        <v>0.66</v>
      </c>
      <c r="J84" s="552">
        <f t="shared" si="25"/>
        <v>0.65981063310311761</v>
      </c>
      <c r="K84" s="552">
        <f t="shared" si="25"/>
        <v>0.65962126620623518</v>
      </c>
      <c r="L84" s="552">
        <f t="shared" si="25"/>
        <v>0.65943189930935275</v>
      </c>
      <c r="M84" s="552">
        <f t="shared" si="25"/>
        <v>0.65924253241247033</v>
      </c>
      <c r="N84" s="552">
        <f t="shared" si="25"/>
        <v>0.6590531655155879</v>
      </c>
      <c r="O84" s="552">
        <f t="shared" si="26"/>
        <v>0.6588637986187057</v>
      </c>
      <c r="P84" s="553">
        <f t="shared" si="29"/>
        <v>0.6588637986187057</v>
      </c>
      <c r="Q84" s="553">
        <f t="shared" si="29"/>
        <v>0.6588637986187057</v>
      </c>
      <c r="R84" s="553">
        <f t="shared" si="29"/>
        <v>0.6588637986187057</v>
      </c>
      <c r="S84" s="553">
        <f t="shared" si="29"/>
        <v>0.6588637986187057</v>
      </c>
      <c r="T84" s="553">
        <f t="shared" si="29"/>
        <v>0.6588637986187057</v>
      </c>
      <c r="U84" s="763"/>
    </row>
    <row r="85" spans="2:22">
      <c r="B85" s="499"/>
      <c r="C85" s="499"/>
      <c r="D85" s="499"/>
      <c r="E85" s="499"/>
      <c r="F85" s="499"/>
      <c r="G85" s="499"/>
      <c r="H85" s="499"/>
      <c r="I85" s="499"/>
      <c r="J85" s="499"/>
      <c r="K85" s="499"/>
      <c r="L85" s="499"/>
      <c r="M85" s="499"/>
      <c r="N85" s="499"/>
      <c r="O85" s="499"/>
      <c r="P85" s="499"/>
      <c r="Q85" s="499"/>
      <c r="R85" s="499"/>
      <c r="S85" s="555"/>
      <c r="T85" s="556"/>
      <c r="U85" s="763"/>
    </row>
    <row r="86" spans="2:22">
      <c r="B86" s="480"/>
      <c r="C86" s="480"/>
      <c r="D86" s="480"/>
      <c r="E86" s="480"/>
      <c r="F86" s="480"/>
      <c r="G86" s="480"/>
      <c r="H86" s="480"/>
      <c r="I86" s="480"/>
      <c r="J86" s="480"/>
      <c r="K86" s="480"/>
      <c r="L86" s="480"/>
      <c r="M86" s="480"/>
      <c r="N86" s="480"/>
      <c r="O86" s="480"/>
      <c r="P86" s="480"/>
      <c r="Q86" s="480"/>
      <c r="R86" s="480"/>
      <c r="S86" s="557"/>
      <c r="T86" s="480"/>
      <c r="U86" s="763"/>
    </row>
    <row r="87" spans="2:22">
      <c r="B87" s="512" t="s">
        <v>1686</v>
      </c>
      <c r="C87" s="512"/>
      <c r="D87" s="512"/>
      <c r="E87" s="512"/>
      <c r="F87" s="512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512"/>
      <c r="R87" s="558"/>
      <c r="S87" s="559"/>
      <c r="T87" s="558"/>
      <c r="U87" s="763"/>
    </row>
    <row r="88" spans="2:22" ht="13.8" thickBot="1">
      <c r="B88" s="540" t="s">
        <v>1690</v>
      </c>
      <c r="C88" s="540"/>
      <c r="D88" s="541"/>
      <c r="E88" s="541">
        <f>T61+1</f>
        <v>47</v>
      </c>
      <c r="F88" s="541">
        <f>E88+1</f>
        <v>48</v>
      </c>
      <c r="G88" s="541">
        <f>F88+1</f>
        <v>49</v>
      </c>
      <c r="H88" s="541">
        <f t="shared" ref="H88:T88" si="30">G88+1</f>
        <v>50</v>
      </c>
      <c r="I88" s="541">
        <f>H88+1</f>
        <v>51</v>
      </c>
      <c r="J88" s="541">
        <f>I88+1</f>
        <v>52</v>
      </c>
      <c r="K88" s="541">
        <f t="shared" si="30"/>
        <v>53</v>
      </c>
      <c r="L88" s="541">
        <f>K88+1</f>
        <v>54</v>
      </c>
      <c r="M88" s="541">
        <f t="shared" si="30"/>
        <v>55</v>
      </c>
      <c r="N88" s="541">
        <f t="shared" si="30"/>
        <v>56</v>
      </c>
      <c r="O88" s="541">
        <f t="shared" si="30"/>
        <v>57</v>
      </c>
      <c r="P88" s="541">
        <f t="shared" si="30"/>
        <v>58</v>
      </c>
      <c r="Q88" s="541">
        <f t="shared" si="30"/>
        <v>59</v>
      </c>
      <c r="R88" s="541">
        <f t="shared" si="30"/>
        <v>60</v>
      </c>
      <c r="S88" s="541">
        <f t="shared" si="30"/>
        <v>61</v>
      </c>
      <c r="T88" s="541">
        <f t="shared" si="30"/>
        <v>62</v>
      </c>
      <c r="U88" s="541">
        <f>T88+1</f>
        <v>63</v>
      </c>
    </row>
    <row r="89" spans="2:22">
      <c r="B89" s="543"/>
      <c r="C89" s="473"/>
      <c r="D89" s="524"/>
      <c r="E89" s="524"/>
      <c r="F89" s="524"/>
      <c r="G89" s="524"/>
      <c r="H89" s="524"/>
      <c r="I89" s="524"/>
      <c r="J89" s="524"/>
      <c r="K89" s="524"/>
      <c r="L89" s="524"/>
      <c r="M89" s="524"/>
      <c r="N89" s="524"/>
      <c r="O89" s="524"/>
      <c r="P89" s="524"/>
      <c r="Q89" s="524"/>
      <c r="R89" s="524"/>
      <c r="S89" s="544"/>
      <c r="T89" s="544"/>
      <c r="U89" s="560" t="s">
        <v>1675</v>
      </c>
    </row>
    <row r="90" spans="2:22">
      <c r="B90" s="545" t="s">
        <v>12</v>
      </c>
      <c r="C90" s="546" t="s">
        <v>13</v>
      </c>
      <c r="D90" s="547"/>
      <c r="E90" s="561">
        <v>2017</v>
      </c>
      <c r="F90" s="561">
        <f t="shared" ref="F90:T90" si="31">F63</f>
        <v>2018</v>
      </c>
      <c r="G90" s="561">
        <f t="shared" si="31"/>
        <v>2019</v>
      </c>
      <c r="H90" s="561">
        <f t="shared" si="31"/>
        <v>2020</v>
      </c>
      <c r="I90" s="561">
        <f t="shared" si="31"/>
        <v>2021</v>
      </c>
      <c r="J90" s="561">
        <f t="shared" si="31"/>
        <v>2022</v>
      </c>
      <c r="K90" s="561">
        <f t="shared" si="31"/>
        <v>2023</v>
      </c>
      <c r="L90" s="561">
        <f t="shared" si="31"/>
        <v>2024</v>
      </c>
      <c r="M90" s="561">
        <f t="shared" si="31"/>
        <v>2025</v>
      </c>
      <c r="N90" s="561">
        <f t="shared" si="31"/>
        <v>2026</v>
      </c>
      <c r="O90" s="561">
        <f t="shared" si="31"/>
        <v>2027</v>
      </c>
      <c r="P90" s="561">
        <f t="shared" si="31"/>
        <v>2028</v>
      </c>
      <c r="Q90" s="561">
        <f t="shared" si="31"/>
        <v>2029</v>
      </c>
      <c r="R90" s="561">
        <f t="shared" si="31"/>
        <v>2030</v>
      </c>
      <c r="S90" s="561">
        <f t="shared" si="31"/>
        <v>2031</v>
      </c>
      <c r="T90" s="561">
        <f t="shared" si="31"/>
        <v>2032</v>
      </c>
      <c r="U90" s="561" t="s">
        <v>1691</v>
      </c>
    </row>
    <row r="91" spans="2:22">
      <c r="B91" s="512" t="str">
        <f>B9</f>
        <v>ALLETE, Inc.</v>
      </c>
      <c r="C91" s="533" t="str">
        <f>C9</f>
        <v>ALE</v>
      </c>
      <c r="D91" s="562"/>
      <c r="E91" s="563">
        <f t="shared" ref="E91:T106" si="32">E64*E37</f>
        <v>2.150533666666667</v>
      </c>
      <c r="F91" s="563">
        <f t="shared" si="32"/>
        <v>2.231084937955556</v>
      </c>
      <c r="G91" s="563">
        <f t="shared" si="32"/>
        <v>2.3140882697879341</v>
      </c>
      <c r="H91" s="563">
        <f t="shared" si="32"/>
        <v>2.3995748533840153</v>
      </c>
      <c r="I91" s="563">
        <f t="shared" si="32"/>
        <v>2.4875721656148349</v>
      </c>
      <c r="J91" s="563">
        <f t="shared" si="32"/>
        <v>2.656272806961522</v>
      </c>
      <c r="K91" s="563">
        <f t="shared" si="32"/>
        <v>2.836143611234673</v>
      </c>
      <c r="L91" s="563">
        <f t="shared" si="32"/>
        <v>3.0279190433608991</v>
      </c>
      <c r="M91" s="563">
        <f t="shared" si="32"/>
        <v>3.2323819367898388</v>
      </c>
      <c r="N91" s="563">
        <f t="shared" si="32"/>
        <v>3.4503666987512345</v>
      </c>
      <c r="O91" s="563">
        <f t="shared" si="32"/>
        <v>3.6827627298164929</v>
      </c>
      <c r="P91" s="563">
        <f t="shared" si="32"/>
        <v>3.8822242889994958</v>
      </c>
      <c r="Q91" s="563">
        <f t="shared" si="32"/>
        <v>4.0924888557370203</v>
      </c>
      <c r="R91" s="563">
        <f t="shared" si="32"/>
        <v>4.3141415300989783</v>
      </c>
      <c r="S91" s="563">
        <f t="shared" si="32"/>
        <v>4.5477991016723092</v>
      </c>
      <c r="T91" s="563">
        <f t="shared" si="32"/>
        <v>4.7941117658921462</v>
      </c>
      <c r="U91" s="563">
        <f>T91*(1+$I9)/($N9-$I9)</f>
        <v>160.20258487474496</v>
      </c>
      <c r="V91" s="764"/>
    </row>
    <row r="92" spans="2:22">
      <c r="B92" s="512" t="str">
        <f t="shared" ref="B92:C107" si="33">B10</f>
        <v>Alliant Energy Corporation</v>
      </c>
      <c r="C92" s="533" t="str">
        <f t="shared" si="33"/>
        <v>LNT</v>
      </c>
      <c r="D92" s="562"/>
      <c r="E92" s="563">
        <f t="shared" si="32"/>
        <v>1.1016967500000001</v>
      </c>
      <c r="F92" s="563">
        <f t="shared" si="32"/>
        <v>1.1676149388750001</v>
      </c>
      <c r="G92" s="563">
        <f t="shared" si="32"/>
        <v>1.2374772327176877</v>
      </c>
      <c r="H92" s="563">
        <f t="shared" si="32"/>
        <v>1.3115196204752964</v>
      </c>
      <c r="I92" s="563">
        <f t="shared" si="32"/>
        <v>1.3899922111004015</v>
      </c>
      <c r="J92" s="563">
        <f t="shared" si="32"/>
        <v>1.4830848666078551</v>
      </c>
      <c r="K92" s="563">
        <f t="shared" si="32"/>
        <v>1.5809086362224873</v>
      </c>
      <c r="L92" s="563">
        <f t="shared" si="32"/>
        <v>1.6835836491838216</v>
      </c>
      <c r="M92" s="563">
        <f t="shared" si="32"/>
        <v>1.7912236031698041</v>
      </c>
      <c r="N92" s="563">
        <f t="shared" si="32"/>
        <v>1.9039348944268957</v>
      </c>
      <c r="O92" s="563">
        <f t="shared" si="32"/>
        <v>2.0218157269181192</v>
      </c>
      <c r="P92" s="563">
        <f t="shared" si="32"/>
        <v>2.13131898489529</v>
      </c>
      <c r="Q92" s="563">
        <f t="shared" si="32"/>
        <v>2.2467530323840714</v>
      </c>
      <c r="R92" s="563">
        <f t="shared" si="32"/>
        <v>2.3684390859845967</v>
      </c>
      <c r="S92" s="563">
        <f t="shared" si="32"/>
        <v>2.4967157596610448</v>
      </c>
      <c r="T92" s="563">
        <f t="shared" si="32"/>
        <v>2.6319400069976591</v>
      </c>
      <c r="U92" s="563">
        <f t="shared" ref="U92:U111" si="34">T92*(1+$I10)/($N10-$I10)</f>
        <v>91.0014000061649</v>
      </c>
      <c r="V92" s="764"/>
    </row>
    <row r="93" spans="2:22">
      <c r="B93" s="512" t="str">
        <f t="shared" si="33"/>
        <v>Ameren Corporation</v>
      </c>
      <c r="C93" s="533" t="str">
        <f t="shared" si="33"/>
        <v>AEE</v>
      </c>
      <c r="D93" s="562"/>
      <c r="E93" s="563">
        <f t="shared" si="32"/>
        <v>1.8212565333333337</v>
      </c>
      <c r="F93" s="563">
        <f t="shared" si="32"/>
        <v>1.9036541629000006</v>
      </c>
      <c r="G93" s="563">
        <f t="shared" si="32"/>
        <v>1.989278311253508</v>
      </c>
      <c r="H93" s="563">
        <f t="shared" si="32"/>
        <v>2.0782129553246294</v>
      </c>
      <c r="I93" s="563">
        <f t="shared" si="32"/>
        <v>2.1705401210447892</v>
      </c>
      <c r="J93" s="563">
        <f t="shared" si="32"/>
        <v>2.3396160208049936</v>
      </c>
      <c r="K93" s="563">
        <f t="shared" si="32"/>
        <v>2.5181695913696811</v>
      </c>
      <c r="L93" s="563">
        <f t="shared" si="32"/>
        <v>2.7063993665716275</v>
      </c>
      <c r="M93" s="563">
        <f t="shared" si="32"/>
        <v>2.9044776853614525</v>
      </c>
      <c r="N93" s="563">
        <f t="shared" si="32"/>
        <v>3.1125478515112923</v>
      </c>
      <c r="O93" s="563">
        <f t="shared" si="32"/>
        <v>3.3307212924002876</v>
      </c>
      <c r="P93" s="563">
        <f t="shared" si="32"/>
        <v>3.5111159881561265</v>
      </c>
      <c r="Q93" s="563">
        <f t="shared" si="32"/>
        <v>3.7012810139396066</v>
      </c>
      <c r="R93" s="563">
        <f t="shared" si="32"/>
        <v>3.9017455391281812</v>
      </c>
      <c r="S93" s="563">
        <f t="shared" si="32"/>
        <v>4.1130673933624919</v>
      </c>
      <c r="T93" s="563">
        <f t="shared" si="32"/>
        <v>4.3358346188105825</v>
      </c>
      <c r="U93" s="563">
        <f t="shared" si="34"/>
        <v>124.76108619110069</v>
      </c>
      <c r="V93" s="764"/>
    </row>
    <row r="94" spans="2:22">
      <c r="B94" s="512" t="str">
        <f t="shared" si="33"/>
        <v>American Electric Power Company, Inc.</v>
      </c>
      <c r="C94" s="533" t="str">
        <f t="shared" si="33"/>
        <v>AEP</v>
      </c>
      <c r="D94" s="562"/>
      <c r="E94" s="563">
        <f t="shared" si="32"/>
        <v>3.0353507099999999</v>
      </c>
      <c r="F94" s="563">
        <f t="shared" si="32"/>
        <v>3.0880404391725</v>
      </c>
      <c r="G94" s="563">
        <f t="shared" si="32"/>
        <v>3.1400933637901369</v>
      </c>
      <c r="H94" s="563">
        <f t="shared" si="32"/>
        <v>3.1913744188228828</v>
      </c>
      <c r="I94" s="563">
        <f t="shared" si="32"/>
        <v>3.2417387602324932</v>
      </c>
      <c r="J94" s="563">
        <f t="shared" si="32"/>
        <v>3.404770782446692</v>
      </c>
      <c r="K94" s="563">
        <f t="shared" si="32"/>
        <v>3.5839122718255623</v>
      </c>
      <c r="L94" s="563">
        <f t="shared" si="32"/>
        <v>3.7808080855764263</v>
      </c>
      <c r="M94" s="563">
        <f t="shared" si="32"/>
        <v>3.997309872311154</v>
      </c>
      <c r="N94" s="563">
        <f t="shared" si="32"/>
        <v>4.2355037440456149</v>
      </c>
      <c r="O94" s="563">
        <f t="shared" si="32"/>
        <v>4.4977420741635576</v>
      </c>
      <c r="P94" s="563">
        <f t="shared" si="32"/>
        <v>4.7413436072333681</v>
      </c>
      <c r="Q94" s="563">
        <f t="shared" si="32"/>
        <v>4.9981388063550494</v>
      </c>
      <c r="R94" s="563">
        <f t="shared" si="32"/>
        <v>5.2688422516943936</v>
      </c>
      <c r="S94" s="563">
        <f t="shared" si="32"/>
        <v>5.5542072256862474</v>
      </c>
      <c r="T94" s="563">
        <f t="shared" si="32"/>
        <v>5.8550278091822916</v>
      </c>
      <c r="U94" s="563">
        <f t="shared" si="34"/>
        <v>153.52585423657524</v>
      </c>
      <c r="V94" s="764"/>
    </row>
    <row r="95" spans="2:22">
      <c r="B95" s="512" t="str">
        <f t="shared" si="33"/>
        <v>Avista Corporation</v>
      </c>
      <c r="C95" s="533" t="str">
        <f t="shared" si="33"/>
        <v>AVA</v>
      </c>
      <c r="D95" s="562"/>
      <c r="E95" s="563">
        <f t="shared" si="32"/>
        <v>1.6334571250000001</v>
      </c>
      <c r="F95" s="563">
        <f t="shared" si="32"/>
        <v>1.6883765267968749</v>
      </c>
      <c r="G95" s="563">
        <f t="shared" si="32"/>
        <v>1.7450594021930625</v>
      </c>
      <c r="H95" s="563">
        <f t="shared" si="32"/>
        <v>1.8035582771877603</v>
      </c>
      <c r="I95" s="563">
        <f t="shared" si="32"/>
        <v>1.8639270302909716</v>
      </c>
      <c r="J95" s="563">
        <f t="shared" si="32"/>
        <v>1.9207122258307101</v>
      </c>
      <c r="K95" s="563">
        <f t="shared" si="32"/>
        <v>1.9831761456579724</v>
      </c>
      <c r="L95" s="563">
        <f t="shared" si="32"/>
        <v>2.0517398849779753</v>
      </c>
      <c r="M95" s="563">
        <f t="shared" si="32"/>
        <v>2.1268737441933716</v>
      </c>
      <c r="N95" s="563">
        <f t="shared" si="32"/>
        <v>2.209102354463067</v>
      </c>
      <c r="O95" s="563">
        <f t="shared" si="32"/>
        <v>2.2990104784896777</v>
      </c>
      <c r="P95" s="563">
        <f t="shared" si="32"/>
        <v>2.4235268397814251</v>
      </c>
      <c r="Q95" s="563">
        <f t="shared" si="32"/>
        <v>2.5547871130189432</v>
      </c>
      <c r="R95" s="563">
        <f t="shared" si="32"/>
        <v>2.693156554204418</v>
      </c>
      <c r="S95" s="563">
        <f t="shared" si="32"/>
        <v>2.8390202019155222</v>
      </c>
      <c r="T95" s="563">
        <f t="shared" si="32"/>
        <v>2.992783948746514</v>
      </c>
      <c r="U95" s="563">
        <f t="shared" si="34"/>
        <v>91.340356873871855</v>
      </c>
      <c r="V95" s="764"/>
    </row>
    <row r="96" spans="2:22">
      <c r="B96" s="512" t="str">
        <f t="shared" si="33"/>
        <v>Black Hills Corporation</v>
      </c>
      <c r="C96" s="533" t="str">
        <f t="shared" si="33"/>
        <v>BKH</v>
      </c>
      <c r="D96" s="562"/>
      <c r="E96" s="563">
        <f t="shared" si="32"/>
        <v>1.4223916666666665</v>
      </c>
      <c r="F96" s="563">
        <f t="shared" si="32"/>
        <v>1.5539391893055552</v>
      </c>
      <c r="G96" s="563">
        <f t="shared" si="32"/>
        <v>1.6974862451097217</v>
      </c>
      <c r="H96" s="563">
        <f t="shared" si="32"/>
        <v>1.8541154089354503</v>
      </c>
      <c r="I96" s="563">
        <f t="shared" si="32"/>
        <v>2.02500604597908</v>
      </c>
      <c r="J96" s="563">
        <f t="shared" si="32"/>
        <v>2.2781738100341618</v>
      </c>
      <c r="K96" s="563">
        <f t="shared" si="32"/>
        <v>2.5474502915451764</v>
      </c>
      <c r="L96" s="563">
        <f t="shared" si="32"/>
        <v>2.8316412376547535</v>
      </c>
      <c r="M96" s="563">
        <f t="shared" si="32"/>
        <v>3.1291927817269878</v>
      </c>
      <c r="N96" s="563">
        <f t="shared" si="32"/>
        <v>3.4381880959539775</v>
      </c>
      <c r="O96" s="563">
        <f t="shared" si="32"/>
        <v>3.7563530273429322</v>
      </c>
      <c r="P96" s="563">
        <f t="shared" si="32"/>
        <v>3.959800299579487</v>
      </c>
      <c r="Q96" s="563">
        <f t="shared" si="32"/>
        <v>4.1742664489767369</v>
      </c>
      <c r="R96" s="563">
        <f t="shared" si="32"/>
        <v>4.4003482672859189</v>
      </c>
      <c r="S96" s="563">
        <f t="shared" si="32"/>
        <v>4.6386748690066906</v>
      </c>
      <c r="T96" s="563">
        <f t="shared" si="32"/>
        <v>4.8899094420146545</v>
      </c>
      <c r="U96" s="563">
        <f t="shared" si="34"/>
        <v>160.66325917537458</v>
      </c>
      <c r="V96" s="764"/>
    </row>
    <row r="97" spans="2:22">
      <c r="B97" s="512" t="str">
        <f t="shared" si="33"/>
        <v>CMS Energy Corporation</v>
      </c>
      <c r="C97" s="533" t="str">
        <f t="shared" si="33"/>
        <v>CMS</v>
      </c>
      <c r="D97" s="562"/>
      <c r="E97" s="563">
        <f t="shared" si="32"/>
        <v>1.2884005199999999</v>
      </c>
      <c r="F97" s="563">
        <f t="shared" si="32"/>
        <v>1.3743797813679997</v>
      </c>
      <c r="G97" s="563">
        <f t="shared" si="32"/>
        <v>1.4660967254446242</v>
      </c>
      <c r="H97" s="563">
        <f t="shared" si="32"/>
        <v>1.5639342469226287</v>
      </c>
      <c r="I97" s="563">
        <f t="shared" si="32"/>
        <v>1.6683007923339321</v>
      </c>
      <c r="J97" s="563">
        <f t="shared" si="32"/>
        <v>1.7998490620323941</v>
      </c>
      <c r="K97" s="563">
        <f t="shared" si="32"/>
        <v>1.9376119659331985</v>
      </c>
      <c r="L97" s="563">
        <f t="shared" si="32"/>
        <v>2.0814538228182529</v>
      </c>
      <c r="M97" s="563">
        <f t="shared" si="32"/>
        <v>2.2311880839531204</v>
      </c>
      <c r="N97" s="563">
        <f t="shared" si="32"/>
        <v>2.3865751390392513</v>
      </c>
      <c r="O97" s="563">
        <f t="shared" si="32"/>
        <v>2.5473205433907569</v>
      </c>
      <c r="P97" s="563">
        <f t="shared" si="32"/>
        <v>2.6852855888198262</v>
      </c>
      <c r="Q97" s="563">
        <f t="shared" si="32"/>
        <v>2.830722938356689</v>
      </c>
      <c r="R97" s="563">
        <f t="shared" si="32"/>
        <v>2.9840372983420398</v>
      </c>
      <c r="S97" s="563">
        <f t="shared" si="32"/>
        <v>3.1456552943559175</v>
      </c>
      <c r="T97" s="563">
        <f t="shared" si="32"/>
        <v>3.3160266583823383</v>
      </c>
      <c r="U97" s="563">
        <f t="shared" si="34"/>
        <v>105.10957008686964</v>
      </c>
      <c r="V97" s="764"/>
    </row>
    <row r="98" spans="2:22">
      <c r="B98" s="512" t="str">
        <f t="shared" si="33"/>
        <v>Dominion Resources, Inc.</v>
      </c>
      <c r="C98" s="533" t="str">
        <f t="shared" si="33"/>
        <v>D</v>
      </c>
      <c r="D98" s="562"/>
      <c r="E98" s="563">
        <f t="shared" si="32"/>
        <v>3.0746834666666669</v>
      </c>
      <c r="F98" s="563">
        <f t="shared" si="32"/>
        <v>3.2616597913075558</v>
      </c>
      <c r="G98" s="563">
        <f t="shared" si="32"/>
        <v>3.4597417534207491</v>
      </c>
      <c r="H98" s="563">
        <f t="shared" si="32"/>
        <v>3.6695774239248968</v>
      </c>
      <c r="I98" s="563">
        <f t="shared" si="32"/>
        <v>3.8918521751793169</v>
      </c>
      <c r="J98" s="563">
        <f t="shared" si="32"/>
        <v>3.9226474046887194</v>
      </c>
      <c r="K98" s="563">
        <f t="shared" si="32"/>
        <v>3.9477743453076859</v>
      </c>
      <c r="L98" s="563">
        <f t="shared" si="32"/>
        <v>3.9664104129113444</v>
      </c>
      <c r="M98" s="563">
        <f t="shared" si="32"/>
        <v>3.9776445675054286</v>
      </c>
      <c r="N98" s="563">
        <f t="shared" si="32"/>
        <v>3.9804684003490762</v>
      </c>
      <c r="O98" s="563">
        <f t="shared" si="32"/>
        <v>3.9737663322322767</v>
      </c>
      <c r="P98" s="563">
        <f t="shared" si="32"/>
        <v>4.1889888938268083</v>
      </c>
      <c r="Q98" s="563">
        <f t="shared" si="32"/>
        <v>4.4158680922607001</v>
      </c>
      <c r="R98" s="563">
        <f t="shared" si="32"/>
        <v>4.6550352608913776</v>
      </c>
      <c r="S98" s="563">
        <f t="shared" si="32"/>
        <v>4.9071559266274294</v>
      </c>
      <c r="T98" s="563">
        <f t="shared" si="32"/>
        <v>5.1729316618804013</v>
      </c>
      <c r="U98" s="563">
        <f t="shared" si="34"/>
        <v>162.78733147031295</v>
      </c>
      <c r="V98" s="764"/>
    </row>
    <row r="99" spans="2:22">
      <c r="B99" s="512" t="str">
        <f t="shared" si="33"/>
        <v>DTE Energy Company</v>
      </c>
      <c r="C99" s="533" t="str">
        <f t="shared" si="33"/>
        <v>DTE</v>
      </c>
      <c r="D99" s="562"/>
      <c r="E99" s="563">
        <f t="shared" si="32"/>
        <v>2.9579982599999997</v>
      </c>
      <c r="F99" s="563">
        <f t="shared" si="32"/>
        <v>3.2041266652185003</v>
      </c>
      <c r="G99" s="563">
        <f t="shared" si="32"/>
        <v>3.4685290435975982</v>
      </c>
      <c r="H99" s="563">
        <f t="shared" si="32"/>
        <v>3.752479320834738</v>
      </c>
      <c r="I99" s="563">
        <f t="shared" si="32"/>
        <v>4.0573367448262658</v>
      </c>
      <c r="J99" s="563">
        <f t="shared" si="32"/>
        <v>4.3040056608417743</v>
      </c>
      <c r="K99" s="563">
        <f t="shared" si="32"/>
        <v>4.5643082483713266</v>
      </c>
      <c r="L99" s="563">
        <f t="shared" si="32"/>
        <v>4.8389097290536691</v>
      </c>
      <c r="M99" s="563">
        <f t="shared" si="32"/>
        <v>5.128502381266026</v>
      </c>
      <c r="N99" s="563">
        <f t="shared" si="32"/>
        <v>5.4338063277057103</v>
      </c>
      <c r="O99" s="563">
        <f t="shared" si="32"/>
        <v>5.7555703281552022</v>
      </c>
      <c r="P99" s="563">
        <f t="shared" si="32"/>
        <v>6.0672969084061297</v>
      </c>
      <c r="Q99" s="563">
        <f t="shared" si="32"/>
        <v>6.3959068651592235</v>
      </c>
      <c r="R99" s="563">
        <f t="shared" si="32"/>
        <v>6.7423146164339043</v>
      </c>
      <c r="S99" s="563">
        <f t="shared" si="32"/>
        <v>7.1074841059066269</v>
      </c>
      <c r="T99" s="563">
        <f t="shared" si="32"/>
        <v>7.4924314852625571</v>
      </c>
      <c r="U99" s="563">
        <f t="shared" si="34"/>
        <v>240.31804118215013</v>
      </c>
      <c r="V99" s="764"/>
    </row>
    <row r="100" spans="2:22">
      <c r="B100" s="512" t="str">
        <f t="shared" si="33"/>
        <v>Hawaiian Electric Industries, Inc.</v>
      </c>
      <c r="C100" s="533" t="str">
        <f t="shared" si="33"/>
        <v>HE</v>
      </c>
      <c r="D100" s="562"/>
      <c r="E100" s="563">
        <f t="shared" si="32"/>
        <v>1.8114968666666669</v>
      </c>
      <c r="F100" s="563">
        <f t="shared" si="32"/>
        <v>1.8187154072111114</v>
      </c>
      <c r="G100" s="563">
        <f t="shared" si="32"/>
        <v>1.824975171868489</v>
      </c>
      <c r="H100" s="563">
        <f t="shared" si="32"/>
        <v>1.8302183545051269</v>
      </c>
      <c r="I100" s="563">
        <f t="shared" si="32"/>
        <v>1.8343847052308302</v>
      </c>
      <c r="J100" s="563">
        <f t="shared" si="32"/>
        <v>1.8741885561217231</v>
      </c>
      <c r="K100" s="563">
        <f t="shared" si="32"/>
        <v>1.9229658414178603</v>
      </c>
      <c r="L100" s="563">
        <f t="shared" si="32"/>
        <v>1.981327858907034</v>
      </c>
      <c r="M100" s="563">
        <f t="shared" si="32"/>
        <v>2.0500229149440741</v>
      </c>
      <c r="N100" s="563">
        <f t="shared" si="32"/>
        <v>2.1299520393946874</v>
      </c>
      <c r="O100" s="563">
        <f t="shared" si="32"/>
        <v>2.2221883082332829</v>
      </c>
      <c r="P100" s="563">
        <f t="shared" si="32"/>
        <v>2.34254391549787</v>
      </c>
      <c r="Q100" s="563">
        <f t="shared" si="32"/>
        <v>2.469418084734166</v>
      </c>
      <c r="R100" s="563">
        <f t="shared" si="32"/>
        <v>2.6031638667982544</v>
      </c>
      <c r="S100" s="563">
        <f t="shared" si="32"/>
        <v>2.7441534340806157</v>
      </c>
      <c r="T100" s="563">
        <f t="shared" si="32"/>
        <v>2.8927791161446859</v>
      </c>
      <c r="U100" s="563">
        <f t="shared" si="34"/>
        <v>68.316115072336714</v>
      </c>
      <c r="V100" s="764"/>
    </row>
    <row r="101" spans="2:22">
      <c r="B101" s="512" t="str">
        <f t="shared" si="33"/>
        <v>IDACORP, Inc.</v>
      </c>
      <c r="C101" s="533" t="str">
        <f t="shared" si="33"/>
        <v>IDA</v>
      </c>
      <c r="D101" s="562"/>
      <c r="E101" s="563">
        <f t="shared" si="32"/>
        <v>2.2500683333333331</v>
      </c>
      <c r="F101" s="563">
        <f t="shared" si="32"/>
        <v>2.4106584376388884</v>
      </c>
      <c r="G101" s="563">
        <f t="shared" si="32"/>
        <v>2.5802540995291663</v>
      </c>
      <c r="H101" s="563">
        <f t="shared" si="32"/>
        <v>2.7593097668490572</v>
      </c>
      <c r="I101" s="563">
        <f t="shared" si="32"/>
        <v>2.9483014952783315</v>
      </c>
      <c r="J101" s="563">
        <f t="shared" si="32"/>
        <v>3.1011607493246589</v>
      </c>
      <c r="K101" s="563">
        <f t="shared" si="32"/>
        <v>3.2698617198177855</v>
      </c>
      <c r="L101" s="563">
        <f t="shared" si="32"/>
        <v>3.4560927480598984</v>
      </c>
      <c r="M101" s="563">
        <f t="shared" si="32"/>
        <v>3.6617647504443966</v>
      </c>
      <c r="N101" s="563">
        <f t="shared" si="32"/>
        <v>3.889042438111959</v>
      </c>
      <c r="O101" s="563">
        <f t="shared" si="32"/>
        <v>4.1403804229052819</v>
      </c>
      <c r="P101" s="563">
        <f t="shared" si="32"/>
        <v>4.3646269452449449</v>
      </c>
      <c r="Q101" s="563">
        <f t="shared" si="32"/>
        <v>4.601018849806791</v>
      </c>
      <c r="R101" s="563">
        <f t="shared" si="32"/>
        <v>4.8502139408135312</v>
      </c>
      <c r="S101" s="563">
        <f t="shared" si="32"/>
        <v>5.1129056497236007</v>
      </c>
      <c r="T101" s="563">
        <f t="shared" si="32"/>
        <v>5.3898249648325249</v>
      </c>
      <c r="U101" s="563">
        <f t="shared" si="34"/>
        <v>192.59095513740152</v>
      </c>
      <c r="V101" s="764"/>
    </row>
    <row r="102" spans="2:22">
      <c r="B102" s="512" t="str">
        <f t="shared" si="33"/>
        <v>NorthWestern Corporation</v>
      </c>
      <c r="C102" s="533" t="str">
        <f t="shared" si="33"/>
        <v>NWE</v>
      </c>
      <c r="D102" s="562"/>
      <c r="E102" s="563">
        <f t="shared" si="32"/>
        <v>2.18005702</v>
      </c>
      <c r="F102" s="563">
        <f t="shared" si="32"/>
        <v>2.2703456637827499</v>
      </c>
      <c r="G102" s="563">
        <f t="shared" si="32"/>
        <v>2.3643355428356032</v>
      </c>
      <c r="H102" s="563">
        <f t="shared" si="32"/>
        <v>2.4621771067587033</v>
      </c>
      <c r="I102" s="563">
        <f t="shared" si="32"/>
        <v>2.5640268775318282</v>
      </c>
      <c r="J102" s="563">
        <f t="shared" si="32"/>
        <v>2.6870908486504921</v>
      </c>
      <c r="K102" s="563">
        <f t="shared" si="32"/>
        <v>2.8235381365954724</v>
      </c>
      <c r="L102" s="563">
        <f t="shared" si="32"/>
        <v>2.9747720552673615</v>
      </c>
      <c r="M102" s="563">
        <f t="shared" si="32"/>
        <v>3.1423869276113381</v>
      </c>
      <c r="N102" s="563">
        <f t="shared" si="32"/>
        <v>3.3281950476686188</v>
      </c>
      <c r="O102" s="563">
        <f t="shared" si="32"/>
        <v>3.5342579776883132</v>
      </c>
      <c r="P102" s="563">
        <f t="shared" si="32"/>
        <v>3.7256763932917005</v>
      </c>
      <c r="Q102" s="563">
        <f t="shared" si="32"/>
        <v>3.9274621929580014</v>
      </c>
      <c r="R102" s="563">
        <f t="shared" si="32"/>
        <v>4.1401768830186167</v>
      </c>
      <c r="S102" s="563">
        <f t="shared" si="32"/>
        <v>4.3644123814650424</v>
      </c>
      <c r="T102" s="563">
        <f t="shared" si="32"/>
        <v>4.6007926650702258</v>
      </c>
      <c r="U102" s="563">
        <f t="shared" si="34"/>
        <v>135.10546996388197</v>
      </c>
      <c r="V102" s="764"/>
    </row>
    <row r="103" spans="2:22">
      <c r="B103" s="512" t="str">
        <f t="shared" si="33"/>
        <v>OGE Energy Corp.</v>
      </c>
      <c r="C103" s="533" t="str">
        <f t="shared" si="33"/>
        <v>OGE</v>
      </c>
      <c r="D103" s="562"/>
      <c r="E103" s="563">
        <f t="shared" si="32"/>
        <v>1.1432511999999999</v>
      </c>
      <c r="F103" s="563">
        <f t="shared" si="32"/>
        <v>1.2461795346</v>
      </c>
      <c r="G103" s="563">
        <f t="shared" si="32"/>
        <v>1.3571272761955999</v>
      </c>
      <c r="H103" s="563">
        <f t="shared" si="32"/>
        <v>1.4766742230251828</v>
      </c>
      <c r="I103" s="563">
        <f t="shared" si="32"/>
        <v>1.6054402152729785</v>
      </c>
      <c r="J103" s="563">
        <f t="shared" si="32"/>
        <v>1.6721863090384825</v>
      </c>
      <c r="K103" s="563">
        <f t="shared" si="32"/>
        <v>1.7405685529667332</v>
      </c>
      <c r="L103" s="563">
        <f t="shared" si="32"/>
        <v>1.8105512911651873</v>
      </c>
      <c r="M103" s="563">
        <f t="shared" si="32"/>
        <v>1.8820923583373401</v>
      </c>
      <c r="N103" s="563">
        <f t="shared" si="32"/>
        <v>1.9551427602848868</v>
      </c>
      <c r="O103" s="563">
        <f t="shared" si="32"/>
        <v>2.0296463550140604</v>
      </c>
      <c r="P103" s="563">
        <f t="shared" si="32"/>
        <v>2.1395737264636399</v>
      </c>
      <c r="Q103" s="563">
        <f t="shared" si="32"/>
        <v>2.2554548577709208</v>
      </c>
      <c r="R103" s="563">
        <f t="shared" si="32"/>
        <v>2.3776122096295031</v>
      </c>
      <c r="S103" s="563">
        <f t="shared" si="32"/>
        <v>2.5063857074781897</v>
      </c>
      <c r="T103" s="563">
        <f t="shared" si="32"/>
        <v>2.6421336874064285</v>
      </c>
      <c r="U103" s="563">
        <f t="shared" si="34"/>
        <v>76.30483345988894</v>
      </c>
      <c r="V103" s="764"/>
    </row>
    <row r="104" spans="2:22">
      <c r="B104" s="512" t="str">
        <f t="shared" si="33"/>
        <v>Otter Tail Corporation</v>
      </c>
      <c r="C104" s="533" t="str">
        <f t="shared" si="33"/>
        <v>OTTR</v>
      </c>
      <c r="D104" s="562"/>
      <c r="E104" s="563">
        <f t="shared" si="32"/>
        <v>1.2532639999999999</v>
      </c>
      <c r="F104" s="563">
        <f t="shared" si="32"/>
        <v>1.2683179869999999</v>
      </c>
      <c r="G104" s="563">
        <f t="shared" si="32"/>
        <v>1.280844307755</v>
      </c>
      <c r="H104" s="563">
        <f t="shared" si="32"/>
        <v>1.2904957068073246</v>
      </c>
      <c r="I104" s="563">
        <f t="shared" si="32"/>
        <v>1.296892950116556</v>
      </c>
      <c r="J104" s="563">
        <f t="shared" si="32"/>
        <v>1.3901381753141961</v>
      </c>
      <c r="K104" s="563">
        <f t="shared" si="32"/>
        <v>1.4888104063334804</v>
      </c>
      <c r="L104" s="563">
        <f t="shared" si="32"/>
        <v>1.5931260965878324</v>
      </c>
      <c r="M104" s="563">
        <f t="shared" si="32"/>
        <v>1.7033029867905667</v>
      </c>
      <c r="N104" s="563">
        <f t="shared" si="32"/>
        <v>1.8195595067583392</v>
      </c>
      <c r="O104" s="563">
        <f t="shared" si="32"/>
        <v>1.9421141348825728</v>
      </c>
      <c r="P104" s="563">
        <f t="shared" si="32"/>
        <v>2.0473006869019938</v>
      </c>
      <c r="Q104" s="563">
        <f t="shared" si="32"/>
        <v>2.1581842319698707</v>
      </c>
      <c r="R104" s="563">
        <f t="shared" si="32"/>
        <v>2.2750733240712053</v>
      </c>
      <c r="S104" s="563">
        <f t="shared" si="32"/>
        <v>2.3982932287370464</v>
      </c>
      <c r="T104" s="563">
        <f t="shared" si="32"/>
        <v>2.5281868281560258</v>
      </c>
      <c r="U104" s="563">
        <f t="shared" si="34"/>
        <v>88.314331967352061</v>
      </c>
      <c r="V104" s="764"/>
    </row>
    <row r="105" spans="2:22">
      <c r="B105" s="512" t="str">
        <f t="shared" si="33"/>
        <v>Pinnacle West Capital Corporation</v>
      </c>
      <c r="C105" s="533" t="str">
        <f t="shared" si="33"/>
        <v>PNW</v>
      </c>
      <c r="D105" s="562"/>
      <c r="E105" s="563">
        <f t="shared" si="32"/>
        <v>2.5866338</v>
      </c>
      <c r="F105" s="563">
        <f t="shared" si="32"/>
        <v>2.7209864799650001</v>
      </c>
      <c r="G105" s="563">
        <f t="shared" si="32"/>
        <v>2.8622706734987942</v>
      </c>
      <c r="H105" s="563">
        <f t="shared" si="32"/>
        <v>3.010841137848006</v>
      </c>
      <c r="I105" s="563">
        <f t="shared" si="32"/>
        <v>3.1670706122040637</v>
      </c>
      <c r="J105" s="563">
        <f t="shared" si="32"/>
        <v>3.3886283635553718</v>
      </c>
      <c r="K105" s="563">
        <f t="shared" si="32"/>
        <v>3.6238893971179063</v>
      </c>
      <c r="L105" s="563">
        <f t="shared" si="32"/>
        <v>3.8735808715165714</v>
      </c>
      <c r="M105" s="563">
        <f t="shared" si="32"/>
        <v>4.1384608355695462</v>
      </c>
      <c r="N105" s="563">
        <f t="shared" si="32"/>
        <v>4.4193190709469432</v>
      </c>
      <c r="O105" s="563">
        <f t="shared" si="32"/>
        <v>4.7169779291983804</v>
      </c>
      <c r="P105" s="563">
        <f t="shared" si="32"/>
        <v>4.9724534624909102</v>
      </c>
      <c r="Q105" s="563">
        <f t="shared" si="32"/>
        <v>5.2417657677783005</v>
      </c>
      <c r="R105" s="563">
        <f t="shared" si="32"/>
        <v>5.5256642563907477</v>
      </c>
      <c r="S105" s="563">
        <f t="shared" si="32"/>
        <v>5.8249389284129682</v>
      </c>
      <c r="T105" s="563">
        <f t="shared" si="32"/>
        <v>6.1404225710056357</v>
      </c>
      <c r="U105" s="563">
        <f t="shared" si="34"/>
        <v>193.31892554371598</v>
      </c>
      <c r="V105" s="764"/>
    </row>
    <row r="106" spans="2:22">
      <c r="B106" s="512" t="str">
        <f t="shared" si="33"/>
        <v>PNM Resources, Inc.</v>
      </c>
      <c r="C106" s="533" t="str">
        <f t="shared" si="33"/>
        <v>PNM</v>
      </c>
      <c r="D106" s="562"/>
      <c r="E106" s="563">
        <f t="shared" si="32"/>
        <v>0.92335099999999992</v>
      </c>
      <c r="F106" s="563">
        <f t="shared" si="32"/>
        <v>1.0127887902916666</v>
      </c>
      <c r="G106" s="563">
        <f t="shared" si="32"/>
        <v>1.1104942447211252</v>
      </c>
      <c r="H106" s="563">
        <f t="shared" si="32"/>
        <v>1.2172079432069036</v>
      </c>
      <c r="I106" s="563">
        <f t="shared" si="32"/>
        <v>1.3337353169699113</v>
      </c>
      <c r="J106" s="563">
        <f t="shared" si="32"/>
        <v>1.4725184436837757</v>
      </c>
      <c r="K106" s="563">
        <f t="shared" si="32"/>
        <v>1.6188595683416565</v>
      </c>
      <c r="L106" s="563">
        <f t="shared" si="32"/>
        <v>1.7722676013267409</v>
      </c>
      <c r="M106" s="563">
        <f t="shared" si="32"/>
        <v>1.9321189589227163</v>
      </c>
      <c r="N106" s="563">
        <f t="shared" si="32"/>
        <v>2.0976556207770343</v>
      </c>
      <c r="O106" s="563">
        <f t="shared" si="32"/>
        <v>2.2679857121248701</v>
      </c>
      <c r="P106" s="563">
        <f t="shared" si="32"/>
        <v>2.3908217457044056</v>
      </c>
      <c r="Q106" s="563">
        <f t="shared" si="32"/>
        <v>2.5203106832528182</v>
      </c>
      <c r="R106" s="563">
        <f t="shared" si="32"/>
        <v>2.6568128517029255</v>
      </c>
      <c r="S106" s="563">
        <f t="shared" si="32"/>
        <v>2.8007080936004431</v>
      </c>
      <c r="T106" s="563">
        <f t="shared" ref="T106" si="35">T79*T52</f>
        <v>2.9523968240861671</v>
      </c>
      <c r="U106" s="563">
        <f t="shared" si="34"/>
        <v>88.477460011644894</v>
      </c>
      <c r="V106" s="764"/>
    </row>
    <row r="107" spans="2:22">
      <c r="B107" s="512" t="str">
        <f t="shared" si="33"/>
        <v>Portland General Electric Company</v>
      </c>
      <c r="C107" s="533" t="str">
        <f t="shared" si="33"/>
        <v>POR</v>
      </c>
      <c r="D107" s="562"/>
      <c r="E107" s="563">
        <f t="shared" ref="E107:T111" si="36">E80*E53</f>
        <v>1.3916051999999999</v>
      </c>
      <c r="F107" s="563">
        <f t="shared" si="36"/>
        <v>1.4516961193500002</v>
      </c>
      <c r="G107" s="563">
        <f t="shared" si="36"/>
        <v>1.51414716278035</v>
      </c>
      <c r="H107" s="563">
        <f t="shared" si="36"/>
        <v>1.579033882406641</v>
      </c>
      <c r="I107" s="563">
        <f t="shared" si="36"/>
        <v>1.6464328718951244</v>
      </c>
      <c r="J107" s="563">
        <f t="shared" si="36"/>
        <v>1.7777517792140176</v>
      </c>
      <c r="K107" s="563">
        <f t="shared" si="36"/>
        <v>1.9179945518387764</v>
      </c>
      <c r="L107" s="563">
        <f t="shared" si="36"/>
        <v>2.0676730994640296</v>
      </c>
      <c r="M107" s="563">
        <f t="shared" si="36"/>
        <v>2.2273228785776809</v>
      </c>
      <c r="N107" s="563">
        <f t="shared" si="36"/>
        <v>2.3975036247195023</v>
      </c>
      <c r="O107" s="563">
        <f t="shared" si="36"/>
        <v>2.5788000863544247</v>
      </c>
      <c r="P107" s="563">
        <f t="shared" si="36"/>
        <v>2.7184700905827852</v>
      </c>
      <c r="Q107" s="563">
        <f t="shared" si="36"/>
        <v>2.8657047409364398</v>
      </c>
      <c r="R107" s="563">
        <f t="shared" si="36"/>
        <v>3.0209137450782264</v>
      </c>
      <c r="S107" s="563">
        <f t="shared" si="36"/>
        <v>3.1845290007861862</v>
      </c>
      <c r="T107" s="563">
        <f t="shared" si="36"/>
        <v>3.3570057977890584</v>
      </c>
      <c r="U107" s="563">
        <f t="shared" si="34"/>
        <v>104.4792128806303</v>
      </c>
      <c r="V107" s="764"/>
    </row>
    <row r="108" spans="2:22">
      <c r="B108" s="512" t="str">
        <f t="shared" ref="B108:C111" si="37">B26</f>
        <v>SCANA Corporation</v>
      </c>
      <c r="C108" s="533" t="str">
        <f t="shared" si="37"/>
        <v>SCG</v>
      </c>
      <c r="D108" s="562"/>
      <c r="E108" s="563">
        <f t="shared" si="36"/>
        <v>2.6216320000000004</v>
      </c>
      <c r="F108" s="563">
        <f t="shared" si="36"/>
        <v>2.7191676338666673</v>
      </c>
      <c r="G108" s="563">
        <f t="shared" si="36"/>
        <v>2.8198800958501336</v>
      </c>
      <c r="H108" s="563">
        <f t="shared" si="36"/>
        <v>2.9238420855377361</v>
      </c>
      <c r="I108" s="563">
        <f t="shared" si="36"/>
        <v>3.0311255726243935</v>
      </c>
      <c r="J108" s="563">
        <f t="shared" si="36"/>
        <v>3.2683997622767382</v>
      </c>
      <c r="K108" s="563">
        <f t="shared" si="36"/>
        <v>3.5241249838809665</v>
      </c>
      <c r="L108" s="563">
        <f t="shared" si="36"/>
        <v>3.7998439709262799</v>
      </c>
      <c r="M108" s="563">
        <f t="shared" si="36"/>
        <v>4.097236401551859</v>
      </c>
      <c r="N108" s="563">
        <f t="shared" si="36"/>
        <v>4.4181317659159811</v>
      </c>
      <c r="O108" s="563">
        <f t="shared" si="36"/>
        <v>4.7645235051415344</v>
      </c>
      <c r="P108" s="563">
        <f t="shared" si="36"/>
        <v>5.0225741472329819</v>
      </c>
      <c r="Q108" s="563">
        <f t="shared" si="36"/>
        <v>5.2946010314002532</v>
      </c>
      <c r="R108" s="563">
        <f t="shared" si="36"/>
        <v>5.5813611227916571</v>
      </c>
      <c r="S108" s="563">
        <f t="shared" si="36"/>
        <v>5.8836523844312287</v>
      </c>
      <c r="T108" s="563">
        <f t="shared" si="36"/>
        <v>6.2023159976985234</v>
      </c>
      <c r="U108" s="563">
        <f t="shared" si="34"/>
        <v>152.4308727915751</v>
      </c>
      <c r="V108" s="764"/>
    </row>
    <row r="109" spans="2:22">
      <c r="B109" s="512" t="str">
        <f t="shared" si="37"/>
        <v>Southern Company</v>
      </c>
      <c r="C109" s="533" t="str">
        <f t="shared" si="37"/>
        <v>SO</v>
      </c>
      <c r="D109" s="562"/>
      <c r="E109" s="563">
        <f t="shared" si="36"/>
        <v>2.2104422500000003</v>
      </c>
      <c r="F109" s="563">
        <f t="shared" si="36"/>
        <v>2.3020282405583337</v>
      </c>
      <c r="G109" s="563">
        <f t="shared" si="36"/>
        <v>2.3974089439921342</v>
      </c>
      <c r="H109" s="563">
        <f t="shared" si="36"/>
        <v>2.4967415879048751</v>
      </c>
      <c r="I109" s="563">
        <f t="shared" si="36"/>
        <v>2.6001899143637344</v>
      </c>
      <c r="J109" s="563">
        <f t="shared" si="36"/>
        <v>2.6584861933143551</v>
      </c>
      <c r="K109" s="563">
        <f t="shared" si="36"/>
        <v>2.7224507974797971</v>
      </c>
      <c r="L109" s="563">
        <f t="shared" si="36"/>
        <v>2.7923654335913923</v>
      </c>
      <c r="M109" s="563">
        <f t="shared" si="36"/>
        <v>2.8685394856602708</v>
      </c>
      <c r="N109" s="563">
        <f t="shared" si="36"/>
        <v>2.9513111716129923</v>
      </c>
      <c r="O109" s="563">
        <f t="shared" si="36"/>
        <v>3.0410487207528503</v>
      </c>
      <c r="P109" s="563">
        <f t="shared" si="36"/>
        <v>3.2057545038547297</v>
      </c>
      <c r="Q109" s="563">
        <f t="shared" si="36"/>
        <v>3.3793808921419437</v>
      </c>
      <c r="R109" s="563">
        <f t="shared" si="36"/>
        <v>3.5624110331723617</v>
      </c>
      <c r="S109" s="563">
        <f t="shared" si="36"/>
        <v>3.7553542421861827</v>
      </c>
      <c r="T109" s="563">
        <f t="shared" si="36"/>
        <v>3.9587474193698471</v>
      </c>
      <c r="U109" s="563">
        <f t="shared" si="34"/>
        <v>105.10935110871854</v>
      </c>
      <c r="V109" s="764"/>
    </row>
    <row r="110" spans="2:22">
      <c r="B110" s="512" t="str">
        <f t="shared" si="37"/>
        <v>Wisconsin Energy Corporation</v>
      </c>
      <c r="C110" s="533" t="str">
        <f t="shared" si="37"/>
        <v>WEC</v>
      </c>
      <c r="D110" s="562"/>
      <c r="E110" s="563">
        <f t="shared" si="36"/>
        <v>2.0941269866666667</v>
      </c>
      <c r="F110" s="563">
        <f t="shared" si="36"/>
        <v>2.2112584894542224</v>
      </c>
      <c r="G110" s="563">
        <f t="shared" si="36"/>
        <v>2.3349415476310291</v>
      </c>
      <c r="H110" s="563">
        <f t="shared" si="36"/>
        <v>2.4655426115285248</v>
      </c>
      <c r="I110" s="563">
        <f t="shared" si="36"/>
        <v>2.6034486282666869</v>
      </c>
      <c r="J110" s="563">
        <f t="shared" si="36"/>
        <v>2.74068575689398</v>
      </c>
      <c r="K110" s="563">
        <f t="shared" si="36"/>
        <v>2.8843274960019687</v>
      </c>
      <c r="L110" s="563">
        <f t="shared" si="36"/>
        <v>3.0346243727378845</v>
      </c>
      <c r="M110" s="563">
        <f t="shared" si="36"/>
        <v>3.1918340571899759</v>
      </c>
      <c r="N110" s="563">
        <f t="shared" si="36"/>
        <v>3.3562214249992337</v>
      </c>
      <c r="O110" s="563">
        <f t="shared" si="36"/>
        <v>3.5280586122298385</v>
      </c>
      <c r="P110" s="563">
        <f t="shared" si="36"/>
        <v>3.7191412649315652</v>
      </c>
      <c r="Q110" s="563">
        <f t="shared" si="36"/>
        <v>3.9205731164921085</v>
      </c>
      <c r="R110" s="563">
        <f t="shared" si="36"/>
        <v>4.1329146883167613</v>
      </c>
      <c r="S110" s="563">
        <f t="shared" si="36"/>
        <v>4.3567568601264766</v>
      </c>
      <c r="T110" s="563">
        <f t="shared" si="36"/>
        <v>4.5927225141900418</v>
      </c>
      <c r="U110" s="563">
        <f t="shared" si="34"/>
        <v>136.46116311371244</v>
      </c>
      <c r="V110" s="764"/>
    </row>
    <row r="111" spans="2:22">
      <c r="B111" s="512" t="str">
        <f t="shared" si="37"/>
        <v>Xcel Energy Inc.</v>
      </c>
      <c r="C111" s="533" t="str">
        <f t="shared" si="37"/>
        <v>XEL</v>
      </c>
      <c r="D111" s="562"/>
      <c r="E111" s="563">
        <f t="shared" si="36"/>
        <v>1.4380249000000001</v>
      </c>
      <c r="F111" s="563">
        <f t="shared" si="36"/>
        <v>1.5335491830750001</v>
      </c>
      <c r="G111" s="563">
        <f t="shared" si="36"/>
        <v>1.6350068496632002</v>
      </c>
      <c r="H111" s="563">
        <f t="shared" si="36"/>
        <v>1.7427512463578028</v>
      </c>
      <c r="I111" s="563">
        <f t="shared" si="36"/>
        <v>1.8571561627917836</v>
      </c>
      <c r="J111" s="563">
        <f t="shared" si="36"/>
        <v>1.9499684025706026</v>
      </c>
      <c r="K111" s="563">
        <f t="shared" si="36"/>
        <v>2.0489331253065948</v>
      </c>
      <c r="L111" s="563">
        <f t="shared" si="36"/>
        <v>2.1545114958138343</v>
      </c>
      <c r="M111" s="563">
        <f t="shared" si="36"/>
        <v>2.2672031322452</v>
      </c>
      <c r="N111" s="563">
        <f t="shared" si="36"/>
        <v>2.3875495796198765</v>
      </c>
      <c r="O111" s="563">
        <f t="shared" si="36"/>
        <v>2.516138119721858</v>
      </c>
      <c r="P111" s="563">
        <f t="shared" si="36"/>
        <v>2.6524142985851431</v>
      </c>
      <c r="Q111" s="563">
        <f t="shared" si="36"/>
        <v>2.7960713111077626</v>
      </c>
      <c r="R111" s="563">
        <f t="shared" si="36"/>
        <v>2.9475089095131883</v>
      </c>
      <c r="S111" s="563">
        <f t="shared" si="36"/>
        <v>3.1071484969450371</v>
      </c>
      <c r="T111" s="563">
        <f t="shared" si="36"/>
        <v>3.2754343000993074</v>
      </c>
      <c r="U111" s="563">
        <f t="shared" si="34"/>
        <v>102.84728242325893</v>
      </c>
      <c r="V111" s="764"/>
    </row>
    <row r="112" spans="2:22">
      <c r="B112" s="499"/>
      <c r="C112" s="499"/>
      <c r="D112" s="499"/>
      <c r="E112" s="499"/>
      <c r="F112" s="499"/>
      <c r="G112" s="499"/>
      <c r="H112" s="499"/>
      <c r="I112" s="499"/>
      <c r="J112" s="499"/>
      <c r="K112" s="499"/>
      <c r="L112" s="499"/>
      <c r="M112" s="499"/>
      <c r="N112" s="499"/>
      <c r="O112" s="499"/>
      <c r="P112" s="499"/>
      <c r="Q112" s="499"/>
      <c r="R112" s="499"/>
      <c r="S112" s="537"/>
      <c r="T112" s="499"/>
      <c r="U112" s="499"/>
      <c r="V112" s="764"/>
    </row>
    <row r="113" spans="2:21">
      <c r="B113" s="480"/>
      <c r="C113" s="480"/>
      <c r="D113" s="480"/>
      <c r="E113" s="480"/>
      <c r="F113" s="480"/>
      <c r="G113" s="480"/>
      <c r="H113" s="480"/>
      <c r="I113" s="480"/>
      <c r="J113" s="480"/>
      <c r="K113" s="480"/>
      <c r="L113" s="480"/>
      <c r="M113" s="480"/>
      <c r="N113" s="480"/>
      <c r="O113" s="480"/>
      <c r="P113" s="480"/>
      <c r="Q113" s="480"/>
      <c r="R113" s="480"/>
      <c r="T113" s="480"/>
    </row>
    <row r="114" spans="2:21">
      <c r="B114" s="512" t="s">
        <v>1692</v>
      </c>
      <c r="C114" s="512"/>
      <c r="D114" s="512"/>
      <c r="E114" s="512"/>
      <c r="F114" s="512"/>
      <c r="G114" s="512"/>
      <c r="H114" s="512"/>
      <c r="I114" s="512"/>
      <c r="J114" s="512"/>
      <c r="K114" s="512"/>
      <c r="L114" s="512"/>
      <c r="M114" s="512"/>
      <c r="N114" s="512"/>
      <c r="O114" s="512"/>
      <c r="P114" s="512"/>
      <c r="Q114" s="512"/>
      <c r="R114" s="512"/>
      <c r="S114" s="539"/>
      <c r="T114" s="512"/>
    </row>
    <row r="115" spans="2:21" ht="13.8" thickBot="1">
      <c r="B115" s="540" t="s">
        <v>1693</v>
      </c>
      <c r="C115" s="540"/>
      <c r="D115" s="541">
        <f>U88+1</f>
        <v>64</v>
      </c>
      <c r="E115" s="541">
        <f>D115+1</f>
        <v>65</v>
      </c>
      <c r="F115" s="541">
        <f t="shared" ref="F115:U115" si="38">E115+1</f>
        <v>66</v>
      </c>
      <c r="G115" s="541">
        <f t="shared" si="38"/>
        <v>67</v>
      </c>
      <c r="H115" s="541">
        <f t="shared" si="38"/>
        <v>68</v>
      </c>
      <c r="I115" s="541">
        <f t="shared" si="38"/>
        <v>69</v>
      </c>
      <c r="J115" s="541">
        <f>I115+1</f>
        <v>70</v>
      </c>
      <c r="K115" s="541">
        <f t="shared" si="38"/>
        <v>71</v>
      </c>
      <c r="L115" s="541">
        <f>K115+1</f>
        <v>72</v>
      </c>
      <c r="M115" s="541">
        <f t="shared" si="38"/>
        <v>73</v>
      </c>
      <c r="N115" s="541">
        <f t="shared" si="38"/>
        <v>74</v>
      </c>
      <c r="O115" s="541">
        <f t="shared" si="38"/>
        <v>75</v>
      </c>
      <c r="P115" s="541">
        <f t="shared" si="38"/>
        <v>76</v>
      </c>
      <c r="Q115" s="541">
        <f t="shared" si="38"/>
        <v>77</v>
      </c>
      <c r="R115" s="541">
        <f t="shared" si="38"/>
        <v>78</v>
      </c>
      <c r="S115" s="541">
        <f t="shared" si="38"/>
        <v>79</v>
      </c>
      <c r="T115" s="541">
        <f t="shared" si="38"/>
        <v>80</v>
      </c>
      <c r="U115" s="541">
        <f t="shared" si="38"/>
        <v>81</v>
      </c>
    </row>
    <row r="116" spans="2:21">
      <c r="B116" s="543"/>
      <c r="C116" s="473"/>
      <c r="D116" s="533" t="s">
        <v>1694</v>
      </c>
      <c r="E116" s="564"/>
      <c r="F116" s="565"/>
      <c r="G116" s="566"/>
      <c r="H116" s="566"/>
      <c r="I116" s="566"/>
      <c r="J116" s="566"/>
      <c r="K116" s="566"/>
      <c r="L116" s="566"/>
      <c r="M116" s="566"/>
      <c r="N116" s="566"/>
      <c r="O116" s="566"/>
      <c r="P116" s="566"/>
      <c r="Q116" s="566"/>
      <c r="R116" s="566"/>
      <c r="S116" s="566"/>
      <c r="T116" s="566"/>
      <c r="U116" s="566"/>
    </row>
    <row r="117" spans="2:21">
      <c r="B117" s="545" t="s">
        <v>12</v>
      </c>
      <c r="C117" s="546" t="s">
        <v>13</v>
      </c>
      <c r="D117" s="567" t="s">
        <v>1695</v>
      </c>
      <c r="E117" s="568">
        <v>42916</v>
      </c>
      <c r="F117" s="568">
        <v>43100</v>
      </c>
      <c r="G117" s="568">
        <f>DATE(YEAR(F117)+1,6,30)</f>
        <v>43281</v>
      </c>
      <c r="H117" s="568">
        <f t="shared" ref="H117:U117" si="39">DATE(YEAR(G117)+1,MONTH(G117),DAY(G117))</f>
        <v>43646</v>
      </c>
      <c r="I117" s="568">
        <f t="shared" si="39"/>
        <v>44012</v>
      </c>
      <c r="J117" s="568">
        <f>DATE(YEAR(I117)+1,MONTH(I117),DAY(I117))</f>
        <v>44377</v>
      </c>
      <c r="K117" s="568">
        <f t="shared" si="39"/>
        <v>44742</v>
      </c>
      <c r="L117" s="568">
        <f>DATE(YEAR(K117)+1,MONTH(K117),DAY(K117))</f>
        <v>45107</v>
      </c>
      <c r="M117" s="568">
        <f t="shared" si="39"/>
        <v>45473</v>
      </c>
      <c r="N117" s="568">
        <f t="shared" si="39"/>
        <v>45838</v>
      </c>
      <c r="O117" s="568">
        <f t="shared" si="39"/>
        <v>46203</v>
      </c>
      <c r="P117" s="568">
        <f t="shared" si="39"/>
        <v>46568</v>
      </c>
      <c r="Q117" s="568">
        <f t="shared" si="39"/>
        <v>46934</v>
      </c>
      <c r="R117" s="568">
        <f t="shared" si="39"/>
        <v>47299</v>
      </c>
      <c r="S117" s="568">
        <f t="shared" si="39"/>
        <v>47664</v>
      </c>
      <c r="T117" s="568">
        <f t="shared" si="39"/>
        <v>48029</v>
      </c>
      <c r="U117" s="568">
        <f t="shared" si="39"/>
        <v>48395</v>
      </c>
    </row>
    <row r="118" spans="2:21">
      <c r="B118" s="512" t="str">
        <f>B9</f>
        <v>ALLETE, Inc.</v>
      </c>
      <c r="C118" s="533" t="str">
        <f>C9</f>
        <v>ALE</v>
      </c>
      <c r="D118" s="563">
        <f>-XNPV(N9,E118:U118,E$117:U$117)</f>
        <v>-72.860807936532964</v>
      </c>
      <c r="E118" s="569">
        <v>0</v>
      </c>
      <c r="F118" s="570">
        <f>(F$117-E$117)/365*E91</f>
        <v>1.0841046429223746</v>
      </c>
      <c r="G118" s="570">
        <f>E91*(1+(0.5*H9))</f>
        <v>2.2082396533888891</v>
      </c>
      <c r="H118" s="570">
        <f t="shared" ref="H118:T133" si="40">G91</f>
        <v>2.3140882697879341</v>
      </c>
      <c r="I118" s="570">
        <f t="shared" si="40"/>
        <v>2.3995748533840153</v>
      </c>
      <c r="J118" s="570">
        <f t="shared" si="40"/>
        <v>2.4875721656148349</v>
      </c>
      <c r="K118" s="570">
        <f t="shared" si="40"/>
        <v>2.656272806961522</v>
      </c>
      <c r="L118" s="570">
        <f t="shared" si="40"/>
        <v>2.836143611234673</v>
      </c>
      <c r="M118" s="570">
        <f t="shared" si="40"/>
        <v>3.0279190433608991</v>
      </c>
      <c r="N118" s="570">
        <f t="shared" si="40"/>
        <v>3.2323819367898388</v>
      </c>
      <c r="O118" s="570">
        <f t="shared" si="40"/>
        <v>3.4503666987512345</v>
      </c>
      <c r="P118" s="570">
        <f t="shared" si="40"/>
        <v>3.6827627298164929</v>
      </c>
      <c r="Q118" s="570">
        <f t="shared" si="40"/>
        <v>3.8822242889994958</v>
      </c>
      <c r="R118" s="570">
        <f t="shared" si="40"/>
        <v>4.0924888557370203</v>
      </c>
      <c r="S118" s="570">
        <f t="shared" si="40"/>
        <v>4.3141415300989783</v>
      </c>
      <c r="T118" s="570">
        <f>S91</f>
        <v>4.5477991016723092</v>
      </c>
      <c r="U118" s="571">
        <f t="shared" ref="U118:U138" si="41">T91+U91</f>
        <v>164.99669664063711</v>
      </c>
    </row>
    <row r="119" spans="2:21">
      <c r="B119" s="512" t="str">
        <f t="shared" ref="B119:C134" si="42">B10</f>
        <v>Alliant Energy Corporation</v>
      </c>
      <c r="C119" s="533" t="str">
        <f t="shared" si="42"/>
        <v>LNT</v>
      </c>
      <c r="D119" s="563">
        <f t="shared" ref="D119:D138" si="43">-XNPV(N10,E119:U119,E$117:U$117)</f>
        <v>-41.312749401256468</v>
      </c>
      <c r="E119" s="569">
        <v>0</v>
      </c>
      <c r="F119" s="570">
        <f t="shared" ref="F119:F138" si="44">(F$117-E$117)/365*E92</f>
        <v>0.55537589589041103</v>
      </c>
      <c r="G119" s="570">
        <f t="shared" ref="G119:G138" si="45">E92*(1+(0.5*H10))</f>
        <v>1.1346558444375001</v>
      </c>
      <c r="H119" s="570">
        <f t="shared" si="40"/>
        <v>1.2374772327176877</v>
      </c>
      <c r="I119" s="570">
        <f t="shared" si="40"/>
        <v>1.3115196204752964</v>
      </c>
      <c r="J119" s="570">
        <f t="shared" si="40"/>
        <v>1.3899922111004015</v>
      </c>
      <c r="K119" s="570">
        <f t="shared" si="40"/>
        <v>1.4830848666078551</v>
      </c>
      <c r="L119" s="570">
        <f t="shared" si="40"/>
        <v>1.5809086362224873</v>
      </c>
      <c r="M119" s="570">
        <f t="shared" si="40"/>
        <v>1.6835836491838216</v>
      </c>
      <c r="N119" s="570">
        <f t="shared" si="40"/>
        <v>1.7912236031698041</v>
      </c>
      <c r="O119" s="570">
        <f t="shared" si="40"/>
        <v>1.9039348944268957</v>
      </c>
      <c r="P119" s="570">
        <f t="shared" si="40"/>
        <v>2.0218157269181192</v>
      </c>
      <c r="Q119" s="570">
        <f t="shared" si="40"/>
        <v>2.13131898489529</v>
      </c>
      <c r="R119" s="570">
        <f t="shared" si="40"/>
        <v>2.2467530323840714</v>
      </c>
      <c r="S119" s="570">
        <f t="shared" si="40"/>
        <v>2.3684390859845967</v>
      </c>
      <c r="T119" s="570">
        <f t="shared" si="40"/>
        <v>2.4967157596610448</v>
      </c>
      <c r="U119" s="571">
        <f t="shared" si="41"/>
        <v>93.633340013162552</v>
      </c>
    </row>
    <row r="120" spans="2:21">
      <c r="B120" s="512" t="str">
        <f t="shared" si="42"/>
        <v>Ameren Corporation</v>
      </c>
      <c r="C120" s="533" t="str">
        <f t="shared" si="42"/>
        <v>AEE</v>
      </c>
      <c r="D120" s="563">
        <f t="shared" si="43"/>
        <v>-56.3067624198045</v>
      </c>
      <c r="E120" s="569">
        <v>0</v>
      </c>
      <c r="F120" s="570">
        <f t="shared" si="44"/>
        <v>0.9181128825570779</v>
      </c>
      <c r="G120" s="570">
        <f t="shared" si="45"/>
        <v>1.8775637144888893</v>
      </c>
      <c r="H120" s="570">
        <f t="shared" si="40"/>
        <v>1.989278311253508</v>
      </c>
      <c r="I120" s="570">
        <f t="shared" si="40"/>
        <v>2.0782129553246294</v>
      </c>
      <c r="J120" s="570">
        <f t="shared" si="40"/>
        <v>2.1705401210447892</v>
      </c>
      <c r="K120" s="570">
        <f t="shared" si="40"/>
        <v>2.3396160208049936</v>
      </c>
      <c r="L120" s="570">
        <f t="shared" si="40"/>
        <v>2.5181695913696811</v>
      </c>
      <c r="M120" s="570">
        <f t="shared" si="40"/>
        <v>2.7063993665716275</v>
      </c>
      <c r="N120" s="570">
        <f t="shared" si="40"/>
        <v>2.9044776853614525</v>
      </c>
      <c r="O120" s="570">
        <f t="shared" si="40"/>
        <v>3.1125478515112923</v>
      </c>
      <c r="P120" s="570">
        <f t="shared" si="40"/>
        <v>3.3307212924002876</v>
      </c>
      <c r="Q120" s="570">
        <f t="shared" si="40"/>
        <v>3.5111159881561265</v>
      </c>
      <c r="R120" s="570">
        <f t="shared" si="40"/>
        <v>3.7012810139396066</v>
      </c>
      <c r="S120" s="570">
        <f t="shared" si="40"/>
        <v>3.9017455391281812</v>
      </c>
      <c r="T120" s="570">
        <f t="shared" si="40"/>
        <v>4.1130673933624919</v>
      </c>
      <c r="U120" s="571">
        <f t="shared" si="41"/>
        <v>129.09692080991127</v>
      </c>
    </row>
    <row r="121" spans="2:21">
      <c r="B121" s="512" t="str">
        <f t="shared" si="42"/>
        <v>American Electric Power Company, Inc.</v>
      </c>
      <c r="C121" s="533" t="str">
        <f t="shared" si="42"/>
        <v>AEP</v>
      </c>
      <c r="D121" s="563">
        <f t="shared" si="43"/>
        <v>-71.33944087263589</v>
      </c>
      <c r="E121" s="569">
        <v>0</v>
      </c>
      <c r="F121" s="570">
        <f t="shared" si="44"/>
        <v>1.5301493990136987</v>
      </c>
      <c r="G121" s="570">
        <f t="shared" si="45"/>
        <v>3.0960071350214995</v>
      </c>
      <c r="H121" s="570">
        <f t="shared" si="40"/>
        <v>3.1400933637901369</v>
      </c>
      <c r="I121" s="570">
        <f t="shared" si="40"/>
        <v>3.1913744188228828</v>
      </c>
      <c r="J121" s="570">
        <f t="shared" si="40"/>
        <v>3.2417387602324932</v>
      </c>
      <c r="K121" s="570">
        <f t="shared" si="40"/>
        <v>3.404770782446692</v>
      </c>
      <c r="L121" s="570">
        <f t="shared" si="40"/>
        <v>3.5839122718255623</v>
      </c>
      <c r="M121" s="570">
        <f t="shared" si="40"/>
        <v>3.7808080855764263</v>
      </c>
      <c r="N121" s="570">
        <f t="shared" si="40"/>
        <v>3.997309872311154</v>
      </c>
      <c r="O121" s="570">
        <f t="shared" si="40"/>
        <v>4.2355037440456149</v>
      </c>
      <c r="P121" s="570">
        <f t="shared" si="40"/>
        <v>4.4977420741635576</v>
      </c>
      <c r="Q121" s="570">
        <f t="shared" si="40"/>
        <v>4.7413436072333681</v>
      </c>
      <c r="R121" s="570">
        <f t="shared" si="40"/>
        <v>4.9981388063550494</v>
      </c>
      <c r="S121" s="570">
        <f t="shared" si="40"/>
        <v>5.2688422516943936</v>
      </c>
      <c r="T121" s="570">
        <f t="shared" si="40"/>
        <v>5.5542072256862474</v>
      </c>
      <c r="U121" s="571">
        <f t="shared" si="41"/>
        <v>159.38088204575755</v>
      </c>
    </row>
    <row r="122" spans="2:21">
      <c r="B122" s="512" t="str">
        <f t="shared" si="42"/>
        <v>Avista Corporation</v>
      </c>
      <c r="C122" s="533" t="str">
        <f t="shared" si="42"/>
        <v>AVA</v>
      </c>
      <c r="D122" s="563">
        <f t="shared" si="43"/>
        <v>-43.148074203393776</v>
      </c>
      <c r="E122" s="569">
        <v>0</v>
      </c>
      <c r="F122" s="570">
        <f t="shared" si="44"/>
        <v>0.8234414000000001</v>
      </c>
      <c r="G122" s="570">
        <f t="shared" si="45"/>
        <v>1.6667388139218751</v>
      </c>
      <c r="H122" s="570">
        <f t="shared" si="40"/>
        <v>1.7450594021930625</v>
      </c>
      <c r="I122" s="570">
        <f t="shared" si="40"/>
        <v>1.8035582771877603</v>
      </c>
      <c r="J122" s="570">
        <f t="shared" si="40"/>
        <v>1.8639270302909716</v>
      </c>
      <c r="K122" s="570">
        <f t="shared" si="40"/>
        <v>1.9207122258307101</v>
      </c>
      <c r="L122" s="570">
        <f t="shared" si="40"/>
        <v>1.9831761456579724</v>
      </c>
      <c r="M122" s="570">
        <f t="shared" si="40"/>
        <v>2.0517398849779753</v>
      </c>
      <c r="N122" s="570">
        <f t="shared" si="40"/>
        <v>2.1268737441933716</v>
      </c>
      <c r="O122" s="570">
        <f t="shared" si="40"/>
        <v>2.209102354463067</v>
      </c>
      <c r="P122" s="570">
        <f t="shared" si="40"/>
        <v>2.2990104784896777</v>
      </c>
      <c r="Q122" s="570">
        <f t="shared" si="40"/>
        <v>2.4235268397814251</v>
      </c>
      <c r="R122" s="570">
        <f t="shared" si="40"/>
        <v>2.5547871130189432</v>
      </c>
      <c r="S122" s="570">
        <f t="shared" si="40"/>
        <v>2.693156554204418</v>
      </c>
      <c r="T122" s="570">
        <f t="shared" si="40"/>
        <v>2.8390202019155222</v>
      </c>
      <c r="U122" s="571">
        <f t="shared" si="41"/>
        <v>94.333140822618375</v>
      </c>
    </row>
    <row r="123" spans="2:21">
      <c r="B123" s="512" t="str">
        <f t="shared" si="42"/>
        <v>Black Hills Corporation</v>
      </c>
      <c r="C123" s="533" t="str">
        <f t="shared" si="42"/>
        <v>BKH</v>
      </c>
      <c r="D123" s="563">
        <f t="shared" si="43"/>
        <v>-69.836472599161795</v>
      </c>
      <c r="E123" s="569">
        <v>0</v>
      </c>
      <c r="F123" s="570">
        <f t="shared" si="44"/>
        <v>0.71704127853881272</v>
      </c>
      <c r="G123" s="570">
        <f t="shared" si="45"/>
        <v>1.480472659722222</v>
      </c>
      <c r="H123" s="570">
        <f t="shared" si="40"/>
        <v>1.6974862451097217</v>
      </c>
      <c r="I123" s="570">
        <f t="shared" si="40"/>
        <v>1.8541154089354503</v>
      </c>
      <c r="J123" s="570">
        <f t="shared" si="40"/>
        <v>2.02500604597908</v>
      </c>
      <c r="K123" s="570">
        <f t="shared" si="40"/>
        <v>2.2781738100341618</v>
      </c>
      <c r="L123" s="570">
        <f t="shared" si="40"/>
        <v>2.5474502915451764</v>
      </c>
      <c r="M123" s="570">
        <f t="shared" si="40"/>
        <v>2.8316412376547535</v>
      </c>
      <c r="N123" s="570">
        <f t="shared" si="40"/>
        <v>3.1291927817269878</v>
      </c>
      <c r="O123" s="570">
        <f t="shared" si="40"/>
        <v>3.4381880959539775</v>
      </c>
      <c r="P123" s="570">
        <f t="shared" si="40"/>
        <v>3.7563530273429322</v>
      </c>
      <c r="Q123" s="570">
        <f t="shared" si="40"/>
        <v>3.959800299579487</v>
      </c>
      <c r="R123" s="570">
        <f t="shared" si="40"/>
        <v>4.1742664489767369</v>
      </c>
      <c r="S123" s="570">
        <f t="shared" si="40"/>
        <v>4.4003482672859189</v>
      </c>
      <c r="T123" s="570">
        <f t="shared" si="40"/>
        <v>4.6386748690066906</v>
      </c>
      <c r="U123" s="571">
        <f t="shared" si="41"/>
        <v>165.55316861738922</v>
      </c>
    </row>
    <row r="124" spans="2:21">
      <c r="B124" s="512" t="str">
        <f t="shared" si="42"/>
        <v>CMS Energy Corporation</v>
      </c>
      <c r="C124" s="533" t="str">
        <f t="shared" si="42"/>
        <v>CMS</v>
      </c>
      <c r="D124" s="563">
        <f t="shared" si="43"/>
        <v>-47.266421699389312</v>
      </c>
      <c r="E124" s="569">
        <v>0</v>
      </c>
      <c r="F124" s="570">
        <f t="shared" si="44"/>
        <v>0.64949505665753426</v>
      </c>
      <c r="G124" s="570">
        <f t="shared" si="45"/>
        <v>1.331390150684</v>
      </c>
      <c r="H124" s="570">
        <f t="shared" si="40"/>
        <v>1.4660967254446242</v>
      </c>
      <c r="I124" s="570">
        <f t="shared" si="40"/>
        <v>1.5639342469226287</v>
      </c>
      <c r="J124" s="570">
        <f t="shared" si="40"/>
        <v>1.6683007923339321</v>
      </c>
      <c r="K124" s="570">
        <f t="shared" si="40"/>
        <v>1.7998490620323941</v>
      </c>
      <c r="L124" s="570">
        <f t="shared" si="40"/>
        <v>1.9376119659331985</v>
      </c>
      <c r="M124" s="570">
        <f t="shared" si="40"/>
        <v>2.0814538228182529</v>
      </c>
      <c r="N124" s="570">
        <f t="shared" si="40"/>
        <v>2.2311880839531204</v>
      </c>
      <c r="O124" s="570">
        <f t="shared" si="40"/>
        <v>2.3865751390392513</v>
      </c>
      <c r="P124" s="570">
        <f t="shared" si="40"/>
        <v>2.5473205433907569</v>
      </c>
      <c r="Q124" s="570">
        <f t="shared" si="40"/>
        <v>2.6852855888198262</v>
      </c>
      <c r="R124" s="570">
        <f t="shared" si="40"/>
        <v>2.830722938356689</v>
      </c>
      <c r="S124" s="570">
        <f t="shared" si="40"/>
        <v>2.9840372983420398</v>
      </c>
      <c r="T124" s="570">
        <f t="shared" si="40"/>
        <v>3.1456552943559175</v>
      </c>
      <c r="U124" s="571">
        <f t="shared" si="41"/>
        <v>108.42559674525198</v>
      </c>
    </row>
    <row r="125" spans="2:21">
      <c r="B125" s="512" t="str">
        <f t="shared" si="42"/>
        <v>Dominion Resources, Inc.</v>
      </c>
      <c r="C125" s="533" t="str">
        <f t="shared" si="42"/>
        <v>D</v>
      </c>
      <c r="D125" s="563">
        <f t="shared" si="43"/>
        <v>-79.637803466841632</v>
      </c>
      <c r="E125" s="569">
        <v>0</v>
      </c>
      <c r="F125" s="570">
        <f t="shared" si="44"/>
        <v>1.5499774188127857</v>
      </c>
      <c r="G125" s="570">
        <f t="shared" si="45"/>
        <v>3.153907810657778</v>
      </c>
      <c r="H125" s="570">
        <f t="shared" si="40"/>
        <v>3.4597417534207491</v>
      </c>
      <c r="I125" s="570">
        <f t="shared" si="40"/>
        <v>3.6695774239248968</v>
      </c>
      <c r="J125" s="570">
        <f t="shared" si="40"/>
        <v>3.8918521751793169</v>
      </c>
      <c r="K125" s="570">
        <f t="shared" si="40"/>
        <v>3.9226474046887194</v>
      </c>
      <c r="L125" s="570">
        <f t="shared" si="40"/>
        <v>3.9477743453076859</v>
      </c>
      <c r="M125" s="570">
        <f t="shared" si="40"/>
        <v>3.9664104129113444</v>
      </c>
      <c r="N125" s="570">
        <f t="shared" si="40"/>
        <v>3.9776445675054286</v>
      </c>
      <c r="O125" s="570">
        <f t="shared" si="40"/>
        <v>3.9804684003490762</v>
      </c>
      <c r="P125" s="570">
        <f t="shared" si="40"/>
        <v>3.9737663322322767</v>
      </c>
      <c r="Q125" s="570">
        <f t="shared" si="40"/>
        <v>4.1889888938268083</v>
      </c>
      <c r="R125" s="570">
        <f t="shared" si="40"/>
        <v>4.4158680922607001</v>
      </c>
      <c r="S125" s="570">
        <f t="shared" si="40"/>
        <v>4.6550352608913776</v>
      </c>
      <c r="T125" s="570">
        <f t="shared" si="40"/>
        <v>4.9071559266274294</v>
      </c>
      <c r="U125" s="571">
        <f t="shared" si="41"/>
        <v>167.96026313219335</v>
      </c>
    </row>
    <row r="126" spans="2:21">
      <c r="B126" s="512" t="str">
        <f t="shared" si="42"/>
        <v>DTE Energy Company</v>
      </c>
      <c r="C126" s="533" t="str">
        <f t="shared" si="42"/>
        <v>DTE</v>
      </c>
      <c r="D126" s="563">
        <f t="shared" si="43"/>
        <v>-109.04520442176664</v>
      </c>
      <c r="E126" s="569">
        <v>0</v>
      </c>
      <c r="F126" s="570">
        <f t="shared" si="44"/>
        <v>1.4911552872328766</v>
      </c>
      <c r="G126" s="570">
        <f t="shared" si="45"/>
        <v>3.0406743113669994</v>
      </c>
      <c r="H126" s="570">
        <f t="shared" si="40"/>
        <v>3.4685290435975982</v>
      </c>
      <c r="I126" s="570">
        <f t="shared" si="40"/>
        <v>3.752479320834738</v>
      </c>
      <c r="J126" s="570">
        <f t="shared" si="40"/>
        <v>4.0573367448262658</v>
      </c>
      <c r="K126" s="570">
        <f t="shared" si="40"/>
        <v>4.3040056608417743</v>
      </c>
      <c r="L126" s="570">
        <f t="shared" si="40"/>
        <v>4.5643082483713266</v>
      </c>
      <c r="M126" s="570">
        <f t="shared" si="40"/>
        <v>4.8389097290536691</v>
      </c>
      <c r="N126" s="570">
        <f t="shared" si="40"/>
        <v>5.128502381266026</v>
      </c>
      <c r="O126" s="570">
        <f t="shared" si="40"/>
        <v>5.4338063277057103</v>
      </c>
      <c r="P126" s="570">
        <f t="shared" si="40"/>
        <v>5.7555703281552022</v>
      </c>
      <c r="Q126" s="570">
        <f t="shared" si="40"/>
        <v>6.0672969084061297</v>
      </c>
      <c r="R126" s="570">
        <f t="shared" si="40"/>
        <v>6.3959068651592235</v>
      </c>
      <c r="S126" s="570">
        <f t="shared" si="40"/>
        <v>6.7423146164339043</v>
      </c>
      <c r="T126" s="570">
        <f t="shared" si="40"/>
        <v>7.1074841059066269</v>
      </c>
      <c r="U126" s="571">
        <f t="shared" si="41"/>
        <v>247.81047266741268</v>
      </c>
    </row>
    <row r="127" spans="2:21">
      <c r="B127" s="512" t="str">
        <f t="shared" si="42"/>
        <v>Hawaiian Electric Industries, Inc.</v>
      </c>
      <c r="C127" s="533" t="str">
        <f t="shared" si="42"/>
        <v>HE</v>
      </c>
      <c r="D127" s="563">
        <f t="shared" si="43"/>
        <v>-33.153860056202404</v>
      </c>
      <c r="E127" s="569">
        <v>0</v>
      </c>
      <c r="F127" s="570">
        <f t="shared" si="44"/>
        <v>0.91319294100456638</v>
      </c>
      <c r="G127" s="570">
        <f t="shared" si="45"/>
        <v>1.8362539905111115</v>
      </c>
      <c r="H127" s="570">
        <f t="shared" si="40"/>
        <v>1.824975171868489</v>
      </c>
      <c r="I127" s="570">
        <f t="shared" si="40"/>
        <v>1.8302183545051269</v>
      </c>
      <c r="J127" s="570">
        <f t="shared" si="40"/>
        <v>1.8343847052308302</v>
      </c>
      <c r="K127" s="570">
        <f t="shared" si="40"/>
        <v>1.8741885561217231</v>
      </c>
      <c r="L127" s="570">
        <f t="shared" si="40"/>
        <v>1.9229658414178603</v>
      </c>
      <c r="M127" s="570">
        <f t="shared" si="40"/>
        <v>1.981327858907034</v>
      </c>
      <c r="N127" s="570">
        <f t="shared" si="40"/>
        <v>2.0500229149440741</v>
      </c>
      <c r="O127" s="570">
        <f t="shared" si="40"/>
        <v>2.1299520393946874</v>
      </c>
      <c r="P127" s="570">
        <f t="shared" si="40"/>
        <v>2.2221883082332829</v>
      </c>
      <c r="Q127" s="570">
        <f t="shared" si="40"/>
        <v>2.34254391549787</v>
      </c>
      <c r="R127" s="570">
        <f t="shared" si="40"/>
        <v>2.469418084734166</v>
      </c>
      <c r="S127" s="570">
        <f t="shared" si="40"/>
        <v>2.6031638667982544</v>
      </c>
      <c r="T127" s="570">
        <f t="shared" si="40"/>
        <v>2.7441534340806157</v>
      </c>
      <c r="U127" s="571">
        <f t="shared" si="41"/>
        <v>71.208894188481395</v>
      </c>
    </row>
    <row r="128" spans="2:21">
      <c r="B128" s="512" t="str">
        <f t="shared" si="42"/>
        <v>IDACORP, Inc.</v>
      </c>
      <c r="C128" s="533" t="str">
        <f t="shared" si="42"/>
        <v>IDA</v>
      </c>
      <c r="D128" s="563">
        <f t="shared" si="43"/>
        <v>-87.623330461878112</v>
      </c>
      <c r="E128" s="569">
        <v>0</v>
      </c>
      <c r="F128" s="570">
        <f t="shared" si="44"/>
        <v>1.1342810228310503</v>
      </c>
      <c r="G128" s="570">
        <f t="shared" si="45"/>
        <v>2.2931946430555556</v>
      </c>
      <c r="H128" s="570">
        <f t="shared" si="40"/>
        <v>2.5802540995291663</v>
      </c>
      <c r="I128" s="570">
        <f t="shared" si="40"/>
        <v>2.7593097668490572</v>
      </c>
      <c r="J128" s="570">
        <f t="shared" si="40"/>
        <v>2.9483014952783315</v>
      </c>
      <c r="K128" s="570">
        <f t="shared" si="40"/>
        <v>3.1011607493246589</v>
      </c>
      <c r="L128" s="570">
        <f t="shared" si="40"/>
        <v>3.2698617198177855</v>
      </c>
      <c r="M128" s="570">
        <f t="shared" si="40"/>
        <v>3.4560927480598984</v>
      </c>
      <c r="N128" s="570">
        <f t="shared" si="40"/>
        <v>3.6617647504443966</v>
      </c>
      <c r="O128" s="570">
        <f t="shared" si="40"/>
        <v>3.889042438111959</v>
      </c>
      <c r="P128" s="570">
        <f t="shared" si="40"/>
        <v>4.1403804229052819</v>
      </c>
      <c r="Q128" s="570">
        <f t="shared" si="40"/>
        <v>4.3646269452449449</v>
      </c>
      <c r="R128" s="570">
        <f t="shared" si="40"/>
        <v>4.601018849806791</v>
      </c>
      <c r="S128" s="570">
        <f t="shared" si="40"/>
        <v>4.8502139408135312</v>
      </c>
      <c r="T128" s="570">
        <f t="shared" si="40"/>
        <v>5.1129056497236007</v>
      </c>
      <c r="U128" s="571">
        <f t="shared" si="41"/>
        <v>197.98078010223404</v>
      </c>
    </row>
    <row r="129" spans="2:21">
      <c r="B129" s="512" t="str">
        <f t="shared" si="42"/>
        <v>NorthWestern Corporation</v>
      </c>
      <c r="C129" s="533" t="str">
        <f t="shared" si="42"/>
        <v>NWE</v>
      </c>
      <c r="D129" s="563">
        <f t="shared" si="43"/>
        <v>-62.224060375809465</v>
      </c>
      <c r="E129" s="569">
        <v>0</v>
      </c>
      <c r="F129" s="570">
        <f t="shared" si="44"/>
        <v>1.0989876484383563</v>
      </c>
      <c r="G129" s="570">
        <f t="shared" si="45"/>
        <v>2.2206424148556669</v>
      </c>
      <c r="H129" s="570">
        <f t="shared" si="40"/>
        <v>2.3643355428356032</v>
      </c>
      <c r="I129" s="570">
        <f t="shared" si="40"/>
        <v>2.4621771067587033</v>
      </c>
      <c r="J129" s="570">
        <f t="shared" si="40"/>
        <v>2.5640268775318282</v>
      </c>
      <c r="K129" s="570">
        <f t="shared" si="40"/>
        <v>2.6870908486504921</v>
      </c>
      <c r="L129" s="570">
        <f t="shared" si="40"/>
        <v>2.8235381365954724</v>
      </c>
      <c r="M129" s="570">
        <f t="shared" si="40"/>
        <v>2.9747720552673615</v>
      </c>
      <c r="N129" s="570">
        <f t="shared" si="40"/>
        <v>3.1423869276113381</v>
      </c>
      <c r="O129" s="570">
        <f t="shared" si="40"/>
        <v>3.3281950476686188</v>
      </c>
      <c r="P129" s="570">
        <f t="shared" si="40"/>
        <v>3.5342579776883132</v>
      </c>
      <c r="Q129" s="570">
        <f t="shared" si="40"/>
        <v>3.7256763932917005</v>
      </c>
      <c r="R129" s="570">
        <f t="shared" si="40"/>
        <v>3.9274621929580014</v>
      </c>
      <c r="S129" s="570">
        <f t="shared" si="40"/>
        <v>4.1401768830186167</v>
      </c>
      <c r="T129" s="570">
        <f t="shared" si="40"/>
        <v>4.3644123814650424</v>
      </c>
      <c r="U129" s="571">
        <f t="shared" si="41"/>
        <v>139.7062626289522</v>
      </c>
    </row>
    <row r="130" spans="2:21">
      <c r="B130" s="512" t="str">
        <f t="shared" si="42"/>
        <v>OGE Energy Corp.</v>
      </c>
      <c r="C130" s="533" t="str">
        <f t="shared" si="42"/>
        <v>OGE</v>
      </c>
      <c r="D130" s="563">
        <f t="shared" si="43"/>
        <v>-35.419364780320151</v>
      </c>
      <c r="E130" s="569">
        <v>0</v>
      </c>
      <c r="F130" s="570">
        <f t="shared" si="44"/>
        <v>0.57632389260273975</v>
      </c>
      <c r="G130" s="570">
        <f t="shared" si="45"/>
        <v>1.1758338591999999</v>
      </c>
      <c r="H130" s="570">
        <f t="shared" si="40"/>
        <v>1.3571272761955999</v>
      </c>
      <c r="I130" s="570">
        <f t="shared" si="40"/>
        <v>1.4766742230251828</v>
      </c>
      <c r="J130" s="570">
        <f t="shared" si="40"/>
        <v>1.6054402152729785</v>
      </c>
      <c r="K130" s="570">
        <f t="shared" si="40"/>
        <v>1.6721863090384825</v>
      </c>
      <c r="L130" s="570">
        <f t="shared" si="40"/>
        <v>1.7405685529667332</v>
      </c>
      <c r="M130" s="570">
        <f t="shared" si="40"/>
        <v>1.8105512911651873</v>
      </c>
      <c r="N130" s="570">
        <f t="shared" si="40"/>
        <v>1.8820923583373401</v>
      </c>
      <c r="O130" s="570">
        <f t="shared" si="40"/>
        <v>1.9551427602848868</v>
      </c>
      <c r="P130" s="570">
        <f t="shared" si="40"/>
        <v>2.0296463550140604</v>
      </c>
      <c r="Q130" s="570">
        <f t="shared" si="40"/>
        <v>2.1395737264636399</v>
      </c>
      <c r="R130" s="570">
        <f t="shared" si="40"/>
        <v>2.2554548577709208</v>
      </c>
      <c r="S130" s="570">
        <f t="shared" si="40"/>
        <v>2.3776122096295031</v>
      </c>
      <c r="T130" s="570">
        <f t="shared" si="40"/>
        <v>2.5063857074781897</v>
      </c>
      <c r="U130" s="571">
        <f t="shared" si="41"/>
        <v>78.946967147295368</v>
      </c>
    </row>
    <row r="131" spans="2:21">
      <c r="B131" s="512" t="str">
        <f t="shared" si="42"/>
        <v>Otter Tail Corporation</v>
      </c>
      <c r="C131" s="533" t="str">
        <f t="shared" si="42"/>
        <v>OTTR</v>
      </c>
      <c r="D131" s="563">
        <f t="shared" si="43"/>
        <v>-40.376700546132952</v>
      </c>
      <c r="E131" s="569">
        <v>0</v>
      </c>
      <c r="F131" s="570">
        <f t="shared" si="44"/>
        <v>0.63178239999999997</v>
      </c>
      <c r="G131" s="570">
        <f t="shared" si="45"/>
        <v>1.2899219719999999</v>
      </c>
      <c r="H131" s="570">
        <f t="shared" si="40"/>
        <v>1.280844307755</v>
      </c>
      <c r="I131" s="570">
        <f t="shared" si="40"/>
        <v>1.2904957068073246</v>
      </c>
      <c r="J131" s="570">
        <f t="shared" si="40"/>
        <v>1.296892950116556</v>
      </c>
      <c r="K131" s="570">
        <f t="shared" si="40"/>
        <v>1.3901381753141961</v>
      </c>
      <c r="L131" s="570">
        <f t="shared" si="40"/>
        <v>1.4888104063334804</v>
      </c>
      <c r="M131" s="570">
        <f t="shared" si="40"/>
        <v>1.5931260965878324</v>
      </c>
      <c r="N131" s="570">
        <f t="shared" si="40"/>
        <v>1.7033029867905667</v>
      </c>
      <c r="O131" s="570">
        <f t="shared" si="40"/>
        <v>1.8195595067583392</v>
      </c>
      <c r="P131" s="570">
        <f t="shared" si="40"/>
        <v>1.9421141348825728</v>
      </c>
      <c r="Q131" s="570">
        <f t="shared" si="40"/>
        <v>2.0473006869019938</v>
      </c>
      <c r="R131" s="570">
        <f t="shared" si="40"/>
        <v>2.1581842319698707</v>
      </c>
      <c r="S131" s="570">
        <f t="shared" si="40"/>
        <v>2.2750733240712053</v>
      </c>
      <c r="T131" s="570">
        <f t="shared" si="40"/>
        <v>2.3982932287370464</v>
      </c>
      <c r="U131" s="571">
        <f t="shared" si="41"/>
        <v>90.842518795508084</v>
      </c>
    </row>
    <row r="132" spans="2:21">
      <c r="B132" s="512" t="str">
        <f t="shared" si="42"/>
        <v>Pinnacle West Capital Corporation</v>
      </c>
      <c r="C132" s="533" t="str">
        <f t="shared" si="42"/>
        <v>PNW</v>
      </c>
      <c r="D132" s="563">
        <f t="shared" si="43"/>
        <v>-87.547132721757436</v>
      </c>
      <c r="E132" s="569">
        <v>0</v>
      </c>
      <c r="F132" s="570">
        <f t="shared" si="44"/>
        <v>1.3039469019178083</v>
      </c>
      <c r="G132" s="570">
        <f t="shared" si="45"/>
        <v>2.6593182097799999</v>
      </c>
      <c r="H132" s="570">
        <f t="shared" si="40"/>
        <v>2.8622706734987942</v>
      </c>
      <c r="I132" s="570">
        <f t="shared" si="40"/>
        <v>3.010841137848006</v>
      </c>
      <c r="J132" s="570">
        <f t="shared" si="40"/>
        <v>3.1670706122040637</v>
      </c>
      <c r="K132" s="570">
        <f t="shared" si="40"/>
        <v>3.3886283635553718</v>
      </c>
      <c r="L132" s="570">
        <f t="shared" si="40"/>
        <v>3.6238893971179063</v>
      </c>
      <c r="M132" s="570">
        <f t="shared" si="40"/>
        <v>3.8735808715165714</v>
      </c>
      <c r="N132" s="570">
        <f t="shared" si="40"/>
        <v>4.1384608355695462</v>
      </c>
      <c r="O132" s="570">
        <f t="shared" si="40"/>
        <v>4.4193190709469432</v>
      </c>
      <c r="P132" s="570">
        <f t="shared" si="40"/>
        <v>4.7169779291983804</v>
      </c>
      <c r="Q132" s="570">
        <f t="shared" si="40"/>
        <v>4.9724534624909102</v>
      </c>
      <c r="R132" s="570">
        <f t="shared" si="40"/>
        <v>5.2417657677783005</v>
      </c>
      <c r="S132" s="570">
        <f t="shared" si="40"/>
        <v>5.5256642563907477</v>
      </c>
      <c r="T132" s="570">
        <f t="shared" si="40"/>
        <v>5.8249389284129682</v>
      </c>
      <c r="U132" s="571">
        <f t="shared" si="41"/>
        <v>199.45934811472162</v>
      </c>
    </row>
    <row r="133" spans="2:21">
      <c r="B133" s="512" t="str">
        <f t="shared" si="42"/>
        <v>PNM Resources, Inc.</v>
      </c>
      <c r="C133" s="533" t="str">
        <f t="shared" si="42"/>
        <v>PNM</v>
      </c>
      <c r="D133" s="563">
        <f t="shared" si="43"/>
        <v>-38.81834165201473</v>
      </c>
      <c r="E133" s="569">
        <v>0</v>
      </c>
      <c r="F133" s="570">
        <f t="shared" si="44"/>
        <v>0.46547009315068494</v>
      </c>
      <c r="G133" s="570">
        <f t="shared" si="45"/>
        <v>0.95851528391666652</v>
      </c>
      <c r="H133" s="570">
        <f t="shared" si="40"/>
        <v>1.1104942447211252</v>
      </c>
      <c r="I133" s="570">
        <f t="shared" si="40"/>
        <v>1.2172079432069036</v>
      </c>
      <c r="J133" s="570">
        <f t="shared" si="40"/>
        <v>1.3337353169699113</v>
      </c>
      <c r="K133" s="570">
        <f t="shared" si="40"/>
        <v>1.4725184436837757</v>
      </c>
      <c r="L133" s="570">
        <f t="shared" si="40"/>
        <v>1.6188595683416565</v>
      </c>
      <c r="M133" s="570">
        <f t="shared" si="40"/>
        <v>1.7722676013267409</v>
      </c>
      <c r="N133" s="570">
        <f t="shared" si="40"/>
        <v>1.9321189589227163</v>
      </c>
      <c r="O133" s="570">
        <f t="shared" si="40"/>
        <v>2.0976556207770343</v>
      </c>
      <c r="P133" s="570">
        <f t="shared" si="40"/>
        <v>2.2679857121248701</v>
      </c>
      <c r="Q133" s="570">
        <f t="shared" si="40"/>
        <v>2.3908217457044056</v>
      </c>
      <c r="R133" s="570">
        <f t="shared" si="40"/>
        <v>2.5203106832528182</v>
      </c>
      <c r="S133" s="570">
        <f t="shared" si="40"/>
        <v>2.6568128517029255</v>
      </c>
      <c r="T133" s="570">
        <f t="shared" si="40"/>
        <v>2.8007080936004431</v>
      </c>
      <c r="U133" s="571">
        <f t="shared" si="41"/>
        <v>91.429856835731059</v>
      </c>
    </row>
    <row r="134" spans="2:21">
      <c r="B134" s="512" t="str">
        <f t="shared" si="42"/>
        <v>Portland General Electric Company</v>
      </c>
      <c r="C134" s="533" t="str">
        <f t="shared" si="42"/>
        <v>POR</v>
      </c>
      <c r="D134" s="563">
        <f t="shared" si="43"/>
        <v>-46.986327100307257</v>
      </c>
      <c r="E134" s="569">
        <v>0</v>
      </c>
      <c r="F134" s="570">
        <f t="shared" si="44"/>
        <v>0.70152152547945201</v>
      </c>
      <c r="G134" s="570">
        <f t="shared" si="45"/>
        <v>1.4306861126999997</v>
      </c>
      <c r="H134" s="570">
        <f t="shared" ref="H134:T138" si="46">G107</f>
        <v>1.51414716278035</v>
      </c>
      <c r="I134" s="570">
        <f t="shared" si="46"/>
        <v>1.579033882406641</v>
      </c>
      <c r="J134" s="570">
        <f t="shared" si="46"/>
        <v>1.6464328718951244</v>
      </c>
      <c r="K134" s="570">
        <f t="shared" si="46"/>
        <v>1.7777517792140176</v>
      </c>
      <c r="L134" s="570">
        <f t="shared" si="46"/>
        <v>1.9179945518387764</v>
      </c>
      <c r="M134" s="570">
        <f t="shared" si="46"/>
        <v>2.0676730994640296</v>
      </c>
      <c r="N134" s="570">
        <f t="shared" si="46"/>
        <v>2.2273228785776809</v>
      </c>
      <c r="O134" s="570">
        <f t="shared" si="46"/>
        <v>2.3975036247195023</v>
      </c>
      <c r="P134" s="570">
        <f t="shared" si="46"/>
        <v>2.5788000863544247</v>
      </c>
      <c r="Q134" s="570">
        <f t="shared" si="46"/>
        <v>2.7184700905827852</v>
      </c>
      <c r="R134" s="570">
        <f t="shared" si="46"/>
        <v>2.8657047409364398</v>
      </c>
      <c r="S134" s="570">
        <f t="shared" si="46"/>
        <v>3.0209137450782264</v>
      </c>
      <c r="T134" s="570">
        <f t="shared" si="46"/>
        <v>3.1845290007861862</v>
      </c>
      <c r="U134" s="571">
        <f t="shared" si="41"/>
        <v>107.83621867841936</v>
      </c>
    </row>
    <row r="135" spans="2:21">
      <c r="B135" s="512" t="str">
        <f t="shared" ref="B135:C138" si="47">B26</f>
        <v>SCANA Corporation</v>
      </c>
      <c r="C135" s="533" t="str">
        <f t="shared" si="47"/>
        <v>SCG</v>
      </c>
      <c r="D135" s="563">
        <f t="shared" si="43"/>
        <v>-68.50658826799787</v>
      </c>
      <c r="E135" s="569">
        <v>0</v>
      </c>
      <c r="F135" s="570">
        <f t="shared" si="44"/>
        <v>1.3215898301369866</v>
      </c>
      <c r="G135" s="570">
        <f t="shared" si="45"/>
        <v>2.6876097386666666</v>
      </c>
      <c r="H135" s="570">
        <f t="shared" si="46"/>
        <v>2.8198800958501336</v>
      </c>
      <c r="I135" s="570">
        <f t="shared" si="46"/>
        <v>2.9238420855377361</v>
      </c>
      <c r="J135" s="570">
        <f t="shared" si="46"/>
        <v>3.0311255726243935</v>
      </c>
      <c r="K135" s="570">
        <f t="shared" si="46"/>
        <v>3.2683997622767382</v>
      </c>
      <c r="L135" s="570">
        <f t="shared" si="46"/>
        <v>3.5241249838809665</v>
      </c>
      <c r="M135" s="570">
        <f t="shared" si="46"/>
        <v>3.7998439709262799</v>
      </c>
      <c r="N135" s="570">
        <f t="shared" si="46"/>
        <v>4.097236401551859</v>
      </c>
      <c r="O135" s="570">
        <f t="shared" si="46"/>
        <v>4.4181317659159811</v>
      </c>
      <c r="P135" s="570">
        <f t="shared" si="46"/>
        <v>4.7645235051415344</v>
      </c>
      <c r="Q135" s="570">
        <f t="shared" si="46"/>
        <v>5.0225741472329819</v>
      </c>
      <c r="R135" s="570">
        <f t="shared" si="46"/>
        <v>5.2946010314002532</v>
      </c>
      <c r="S135" s="570">
        <f t="shared" si="46"/>
        <v>5.5813611227916571</v>
      </c>
      <c r="T135" s="570">
        <f t="shared" si="46"/>
        <v>5.8836523844312287</v>
      </c>
      <c r="U135" s="571">
        <f t="shared" si="41"/>
        <v>158.63318878927362</v>
      </c>
    </row>
    <row r="136" spans="2:21">
      <c r="B136" s="512" t="str">
        <f t="shared" si="47"/>
        <v>Southern Company</v>
      </c>
      <c r="C136" s="533" t="str">
        <f t="shared" si="47"/>
        <v>SO</v>
      </c>
      <c r="D136" s="563">
        <f t="shared" si="43"/>
        <v>-50.472981351619453</v>
      </c>
      <c r="E136" s="569">
        <v>0</v>
      </c>
      <c r="F136" s="570">
        <f t="shared" si="44"/>
        <v>1.1143051342465755</v>
      </c>
      <c r="G136" s="570">
        <f t="shared" si="45"/>
        <v>2.256235245279167</v>
      </c>
      <c r="H136" s="570">
        <f t="shared" si="46"/>
        <v>2.3974089439921342</v>
      </c>
      <c r="I136" s="570">
        <f t="shared" si="46"/>
        <v>2.4967415879048751</v>
      </c>
      <c r="J136" s="570">
        <f t="shared" si="46"/>
        <v>2.6001899143637344</v>
      </c>
      <c r="K136" s="570">
        <f t="shared" si="46"/>
        <v>2.6584861933143551</v>
      </c>
      <c r="L136" s="570">
        <f t="shared" si="46"/>
        <v>2.7224507974797971</v>
      </c>
      <c r="M136" s="570">
        <f t="shared" si="46"/>
        <v>2.7923654335913923</v>
      </c>
      <c r="N136" s="570">
        <f t="shared" si="46"/>
        <v>2.8685394856602708</v>
      </c>
      <c r="O136" s="570">
        <f t="shared" si="46"/>
        <v>2.9513111716129923</v>
      </c>
      <c r="P136" s="570">
        <f t="shared" si="46"/>
        <v>3.0410487207528503</v>
      </c>
      <c r="Q136" s="570">
        <f t="shared" si="46"/>
        <v>3.2057545038547297</v>
      </c>
      <c r="R136" s="570">
        <f t="shared" si="46"/>
        <v>3.3793808921419437</v>
      </c>
      <c r="S136" s="570">
        <f t="shared" si="46"/>
        <v>3.5624110331723617</v>
      </c>
      <c r="T136" s="570">
        <f t="shared" si="46"/>
        <v>3.7553542421861827</v>
      </c>
      <c r="U136" s="571">
        <f t="shared" si="41"/>
        <v>109.06809852808838</v>
      </c>
    </row>
    <row r="137" spans="2:21">
      <c r="B137" s="512" t="str">
        <f t="shared" si="47"/>
        <v>Wisconsin Energy Corporation</v>
      </c>
      <c r="C137" s="533" t="str">
        <f t="shared" si="47"/>
        <v>WEC</v>
      </c>
      <c r="D137" s="563">
        <f t="shared" si="43"/>
        <v>-62.909992220524124</v>
      </c>
      <c r="E137" s="569">
        <v>0</v>
      </c>
      <c r="F137" s="570">
        <f t="shared" si="44"/>
        <v>1.055669494648402</v>
      </c>
      <c r="G137" s="570">
        <f t="shared" si="45"/>
        <v>2.1526927380604444</v>
      </c>
      <c r="H137" s="570">
        <f t="shared" si="46"/>
        <v>2.3349415476310291</v>
      </c>
      <c r="I137" s="570">
        <f t="shared" si="46"/>
        <v>2.4655426115285248</v>
      </c>
      <c r="J137" s="570">
        <f t="shared" si="46"/>
        <v>2.6034486282666869</v>
      </c>
      <c r="K137" s="570">
        <f t="shared" si="46"/>
        <v>2.74068575689398</v>
      </c>
      <c r="L137" s="570">
        <f t="shared" si="46"/>
        <v>2.8843274960019687</v>
      </c>
      <c r="M137" s="570">
        <f t="shared" si="46"/>
        <v>3.0346243727378845</v>
      </c>
      <c r="N137" s="570">
        <f t="shared" si="46"/>
        <v>3.1918340571899759</v>
      </c>
      <c r="O137" s="570">
        <f t="shared" si="46"/>
        <v>3.3562214249992337</v>
      </c>
      <c r="P137" s="570">
        <f t="shared" si="46"/>
        <v>3.5280586122298385</v>
      </c>
      <c r="Q137" s="570">
        <f t="shared" si="46"/>
        <v>3.7191412649315652</v>
      </c>
      <c r="R137" s="570">
        <f t="shared" si="46"/>
        <v>3.9205731164921085</v>
      </c>
      <c r="S137" s="570">
        <f t="shared" si="46"/>
        <v>4.1329146883167613</v>
      </c>
      <c r="T137" s="570">
        <f t="shared" si="46"/>
        <v>4.3567568601264766</v>
      </c>
      <c r="U137" s="571">
        <f t="shared" si="41"/>
        <v>141.05388562790247</v>
      </c>
    </row>
    <row r="138" spans="2:21">
      <c r="B138" s="512" t="str">
        <f t="shared" si="47"/>
        <v>Xcel Energy Inc.</v>
      </c>
      <c r="C138" s="533" t="str">
        <f t="shared" si="47"/>
        <v>XEL</v>
      </c>
      <c r="D138" s="563">
        <f t="shared" si="43"/>
        <v>-47.229193535170715</v>
      </c>
      <c r="E138" s="569">
        <v>0</v>
      </c>
      <c r="F138" s="570">
        <f t="shared" si="44"/>
        <v>0.7249221413698631</v>
      </c>
      <c r="G138" s="570">
        <f t="shared" si="45"/>
        <v>1.4736160162750001</v>
      </c>
      <c r="H138" s="570">
        <f t="shared" si="46"/>
        <v>1.6350068496632002</v>
      </c>
      <c r="I138" s="570">
        <f t="shared" si="46"/>
        <v>1.7427512463578028</v>
      </c>
      <c r="J138" s="570">
        <f t="shared" si="46"/>
        <v>1.8571561627917836</v>
      </c>
      <c r="K138" s="570">
        <f t="shared" si="46"/>
        <v>1.9499684025706026</v>
      </c>
      <c r="L138" s="570">
        <f t="shared" si="46"/>
        <v>2.0489331253065948</v>
      </c>
      <c r="M138" s="570">
        <f t="shared" si="46"/>
        <v>2.1545114958138343</v>
      </c>
      <c r="N138" s="570">
        <f t="shared" si="46"/>
        <v>2.2672031322452</v>
      </c>
      <c r="O138" s="570">
        <f t="shared" si="46"/>
        <v>2.3875495796198765</v>
      </c>
      <c r="P138" s="570">
        <f t="shared" si="46"/>
        <v>2.516138119721858</v>
      </c>
      <c r="Q138" s="570">
        <f t="shared" si="46"/>
        <v>2.6524142985851431</v>
      </c>
      <c r="R138" s="570">
        <f t="shared" si="46"/>
        <v>2.7960713111077626</v>
      </c>
      <c r="S138" s="570">
        <f t="shared" si="46"/>
        <v>2.9475089095131883</v>
      </c>
      <c r="T138" s="570">
        <f t="shared" si="46"/>
        <v>3.1071484969450371</v>
      </c>
      <c r="U138" s="571">
        <f t="shared" si="41"/>
        <v>106.12271672335824</v>
      </c>
    </row>
    <row r="139" spans="2:21">
      <c r="B139" s="499"/>
      <c r="C139" s="499"/>
      <c r="D139" s="499"/>
      <c r="E139" s="499"/>
      <c r="F139" s="499"/>
      <c r="G139" s="499"/>
      <c r="H139" s="499"/>
      <c r="I139" s="499"/>
      <c r="J139" s="499"/>
      <c r="K139" s="499"/>
      <c r="L139" s="499"/>
      <c r="M139" s="499"/>
      <c r="N139" s="499"/>
      <c r="O139" s="499"/>
      <c r="P139" s="499"/>
      <c r="Q139" s="499"/>
      <c r="R139" s="499"/>
      <c r="S139" s="537"/>
      <c r="T139" s="499"/>
      <c r="U139" s="762"/>
    </row>
  </sheetData>
  <mergeCells count="3">
    <mergeCell ref="B2:U2"/>
    <mergeCell ref="B3:U3"/>
    <mergeCell ref="B4:U4"/>
  </mergeCells>
  <conditionalFormatting sqref="H9:H29">
    <cfRule type="cellIs" dxfId="49" priority="3" operator="equal">
      <formula>0</formula>
    </cfRule>
  </conditionalFormatting>
  <conditionalFormatting sqref="N9:N29">
    <cfRule type="expression" dxfId="48" priority="2">
      <formula>(ISERROR(M9)=TRUE)</formula>
    </cfRule>
  </conditionalFormatting>
  <conditionalFormatting sqref="N9:N29">
    <cfRule type="expression" dxfId="47" priority="1">
      <formula>$H9=0</formula>
    </cfRule>
  </conditionalFormatting>
  <printOptions horizontalCentered="1"/>
  <pageMargins left="0.7" right="0.7" top="0.75" bottom="0.75" header="0.3" footer="0.3"/>
  <pageSetup scale="36" orientation="portrait" useFirstPageNumber="1" r:id="rId1"/>
  <headerFooter scaleWithDoc="0">
    <oddHeader xml:space="preserve">&amp;R&amp;"Arial,Regular"&amp;10Exhibit RBH-2R
Page &amp;P of 20
</oddHeader>
  </headerFooter>
  <rowBreaks count="4" manualBreakCount="4">
    <brk id="32" max="16383" man="1"/>
    <brk id="59" max="16383" man="1"/>
    <brk id="86" max="16383" man="1"/>
    <brk id="112" max="16383" man="1"/>
  </rowBreaks>
  <colBreaks count="1" manualBreakCount="1">
    <brk id="137" max="9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X139"/>
  <sheetViews>
    <sheetView view="pageBreakPreview" zoomScale="85" zoomScaleNormal="85" zoomScaleSheetLayoutView="85" workbookViewId="0">
      <selection sqref="A1:XFD1048576"/>
    </sheetView>
  </sheetViews>
  <sheetFormatPr defaultColWidth="10.44140625" defaultRowHeight="13.2"/>
  <cols>
    <col min="1" max="1" width="3.88671875" style="761" customWidth="1"/>
    <col min="2" max="2" width="37.33203125" style="760" customWidth="1"/>
    <col min="3" max="3" width="7.88671875" style="760" customWidth="1"/>
    <col min="4" max="4" width="9" style="760" customWidth="1"/>
    <col min="5" max="5" width="7.44140625" style="760" bestFit="1" customWidth="1"/>
    <col min="6" max="6" width="9" style="760" customWidth="1"/>
    <col min="7" max="8" width="8.33203125" style="760" customWidth="1"/>
    <col min="9" max="9" width="9.88671875" style="760" customWidth="1"/>
    <col min="10" max="13" width="8.33203125" style="760" customWidth="1"/>
    <col min="14" max="14" width="7.44140625" style="760" bestFit="1" customWidth="1"/>
    <col min="15" max="15" width="8.109375" style="760" bestFit="1" customWidth="1"/>
    <col min="16" max="16" width="9" style="760" customWidth="1"/>
    <col min="17" max="18" width="7.44140625" style="760" bestFit="1" customWidth="1"/>
    <col min="19" max="19" width="7.44140625" style="538" bestFit="1" customWidth="1"/>
    <col min="20" max="20" width="7.44140625" style="760" bestFit="1" customWidth="1"/>
    <col min="21" max="21" width="8.44140625" style="760" bestFit="1" customWidth="1"/>
    <col min="22" max="16384" width="10.44140625" style="760"/>
  </cols>
  <sheetData>
    <row r="1" spans="1:22">
      <c r="A1" s="759"/>
      <c r="B1" s="473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5"/>
      <c r="T1" s="474"/>
    </row>
    <row r="2" spans="1:22">
      <c r="B2" s="926" t="s">
        <v>1668</v>
      </c>
      <c r="C2" s="926"/>
      <c r="D2" s="926"/>
      <c r="E2" s="926"/>
      <c r="F2" s="926"/>
      <c r="G2" s="926"/>
      <c r="H2" s="926"/>
      <c r="I2" s="926"/>
      <c r="J2" s="926"/>
      <c r="K2" s="926"/>
      <c r="L2" s="926"/>
      <c r="M2" s="926"/>
      <c r="N2" s="926"/>
      <c r="O2" s="926"/>
      <c r="P2" s="926"/>
      <c r="Q2" s="926"/>
      <c r="R2" s="926"/>
      <c r="S2" s="926"/>
      <c r="T2" s="926"/>
      <c r="U2" s="926"/>
    </row>
    <row r="3" spans="1:22">
      <c r="B3" s="926" t="s">
        <v>0</v>
      </c>
      <c r="C3" s="926"/>
      <c r="D3" s="926"/>
      <c r="E3" s="926"/>
      <c r="F3" s="926"/>
      <c r="G3" s="926"/>
      <c r="H3" s="926"/>
      <c r="I3" s="926"/>
      <c r="J3" s="926"/>
      <c r="K3" s="926"/>
      <c r="L3" s="926"/>
      <c r="M3" s="926"/>
      <c r="N3" s="926"/>
      <c r="O3" s="926"/>
      <c r="P3" s="926"/>
      <c r="Q3" s="926"/>
      <c r="R3" s="926"/>
      <c r="S3" s="926"/>
      <c r="T3" s="926"/>
      <c r="U3" s="926"/>
    </row>
    <row r="4" spans="1:22">
      <c r="B4" s="926" t="s">
        <v>1696</v>
      </c>
      <c r="C4" s="926"/>
      <c r="D4" s="926"/>
      <c r="E4" s="926"/>
      <c r="F4" s="926"/>
      <c r="G4" s="926"/>
      <c r="H4" s="926"/>
      <c r="I4" s="926"/>
      <c r="J4" s="926"/>
      <c r="K4" s="926"/>
      <c r="L4" s="926"/>
      <c r="M4" s="926"/>
      <c r="N4" s="926"/>
      <c r="O4" s="926"/>
      <c r="P4" s="926"/>
      <c r="Q4" s="926"/>
      <c r="R4" s="926"/>
      <c r="S4" s="926"/>
      <c r="T4" s="926"/>
      <c r="U4" s="926"/>
    </row>
    <row r="5" spans="1:22">
      <c r="B5" s="476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7"/>
      <c r="P5" s="477"/>
      <c r="Q5" s="477"/>
      <c r="R5" s="477"/>
      <c r="S5" s="478"/>
      <c r="T5" s="477"/>
    </row>
    <row r="6" spans="1:22">
      <c r="B6" s="473" t="s">
        <v>1670</v>
      </c>
      <c r="C6" s="473"/>
      <c r="D6" s="479">
        <v>1</v>
      </c>
      <c r="E6" s="479">
        <f>D6+1</f>
        <v>2</v>
      </c>
      <c r="F6" s="479">
        <f t="shared" ref="F6:P6" si="0">E6+1</f>
        <v>3</v>
      </c>
      <c r="G6" s="479">
        <f t="shared" si="0"/>
        <v>4</v>
      </c>
      <c r="H6" s="479">
        <f t="shared" si="0"/>
        <v>5</v>
      </c>
      <c r="I6" s="479">
        <f t="shared" si="0"/>
        <v>6</v>
      </c>
      <c r="J6" s="479">
        <f t="shared" si="0"/>
        <v>7</v>
      </c>
      <c r="K6" s="479">
        <f t="shared" si="0"/>
        <v>8</v>
      </c>
      <c r="L6" s="479">
        <f t="shared" si="0"/>
        <v>9</v>
      </c>
      <c r="M6" s="479">
        <f t="shared" si="0"/>
        <v>10</v>
      </c>
      <c r="N6" s="479">
        <f t="shared" si="0"/>
        <v>11</v>
      </c>
      <c r="O6" s="479">
        <f t="shared" si="0"/>
        <v>12</v>
      </c>
      <c r="P6" s="479">
        <f t="shared" si="0"/>
        <v>13</v>
      </c>
      <c r="Q6" s="480"/>
      <c r="R6" s="538"/>
      <c r="S6" s="480"/>
      <c r="T6" s="480"/>
      <c r="U6" s="480"/>
      <c r="V6" s="480"/>
    </row>
    <row r="7" spans="1:22">
      <c r="B7" s="481"/>
      <c r="C7" s="481"/>
      <c r="D7" s="482" t="s">
        <v>1671</v>
      </c>
      <c r="E7" s="483" t="s">
        <v>1672</v>
      </c>
      <c r="F7" s="483"/>
      <c r="G7" s="483"/>
      <c r="H7" s="483"/>
      <c r="I7" s="482" t="s">
        <v>1673</v>
      </c>
      <c r="J7" s="484" t="s">
        <v>74</v>
      </c>
      <c r="K7" s="485"/>
      <c r="L7" s="485"/>
      <c r="M7" s="485" t="s">
        <v>1674</v>
      </c>
      <c r="N7" s="485"/>
      <c r="O7" s="482" t="s">
        <v>1675</v>
      </c>
      <c r="P7" s="482" t="s">
        <v>1675</v>
      </c>
      <c r="Q7" s="480"/>
      <c r="R7" s="538"/>
      <c r="S7" s="480"/>
    </row>
    <row r="8" spans="1:22" ht="27" thickBot="1">
      <c r="B8" s="486" t="s">
        <v>12</v>
      </c>
      <c r="C8" s="487" t="s">
        <v>13</v>
      </c>
      <c r="D8" s="487" t="s">
        <v>1676</v>
      </c>
      <c r="E8" s="488" t="s">
        <v>1677</v>
      </c>
      <c r="F8" s="488" t="s">
        <v>1678</v>
      </c>
      <c r="G8" s="488" t="s">
        <v>75</v>
      </c>
      <c r="H8" s="488" t="s">
        <v>1697</v>
      </c>
      <c r="I8" s="487" t="s">
        <v>1679</v>
      </c>
      <c r="J8" s="489">
        <f>'RBH-2R MS DCF Mean 30d'!J8</f>
        <v>2017</v>
      </c>
      <c r="K8" s="489">
        <f>'RBH-2R MS DCF Mean 30d'!K8</f>
        <v>2021</v>
      </c>
      <c r="L8" s="489">
        <f>'RBH-2R MS DCF Mean 30d'!L8</f>
        <v>2027</v>
      </c>
      <c r="M8" s="487" t="s">
        <v>1680</v>
      </c>
      <c r="N8" s="487" t="s">
        <v>1681</v>
      </c>
      <c r="O8" s="488" t="s">
        <v>1682</v>
      </c>
      <c r="P8" s="488" t="s">
        <v>1683</v>
      </c>
      <c r="Q8" s="480"/>
      <c r="R8" s="497"/>
      <c r="S8" s="765"/>
    </row>
    <row r="9" spans="1:22">
      <c r="B9" s="490" t="s">
        <v>25</v>
      </c>
      <c r="C9" s="491" t="s">
        <v>26</v>
      </c>
      <c r="D9" s="492">
        <f>'RBH-2R MS DCF Mean 30d'!D9</f>
        <v>72.860666666666688</v>
      </c>
      <c r="E9" s="493">
        <v>6.0999999999999999E-2</v>
      </c>
      <c r="F9" s="493">
        <v>0.05</v>
      </c>
      <c r="G9" s="493">
        <v>0.05</v>
      </c>
      <c r="H9" s="493">
        <f>MAX(E9:G9)</f>
        <v>6.0999999999999999E-2</v>
      </c>
      <c r="I9" s="493">
        <f>'RBH-2R MS DCF Mean 30d'!I9</f>
        <v>5.4160849833772007E-2</v>
      </c>
      <c r="J9" s="493">
        <f>'RBH-2R MS DCF Mean 30d'!J9</f>
        <v>0.65</v>
      </c>
      <c r="K9" s="493">
        <f>'RBH-2R MS DCF Mean 30d'!K9</f>
        <v>0.61</v>
      </c>
      <c r="L9" s="493">
        <f>'RBH-2R MS DCF Mean 30d'!L9</f>
        <v>0.6588637986187057</v>
      </c>
      <c r="M9" s="563">
        <f>D9+D118</f>
        <v>-1.3589373314459863E-4</v>
      </c>
      <c r="N9" s="494">
        <v>8.7254819640109685E-2</v>
      </c>
      <c r="O9" s="495">
        <f>U91/T37</f>
        <v>20.987159471680911</v>
      </c>
      <c r="P9" s="496">
        <f>O9/(I9*100)</f>
        <v>3.8749686417576048</v>
      </c>
      <c r="Q9" s="480"/>
      <c r="R9" s="497"/>
      <c r="S9" s="498"/>
      <c r="T9" s="480"/>
    </row>
    <row r="10" spans="1:22">
      <c r="B10" s="490" t="s">
        <v>27</v>
      </c>
      <c r="C10" s="491" t="s">
        <v>28</v>
      </c>
      <c r="D10" s="492">
        <f>'RBH-2R MS DCF Mean 30d'!D10</f>
        <v>41.312666666666672</v>
      </c>
      <c r="E10" s="493">
        <v>5.5E-2</v>
      </c>
      <c r="F10" s="493">
        <v>6.4500000000000002E-2</v>
      </c>
      <c r="G10" s="493">
        <v>0.06</v>
      </c>
      <c r="H10" s="493">
        <f t="shared" ref="H10:H29" si="1">MAX(E10:G10)</f>
        <v>6.4500000000000002E-2</v>
      </c>
      <c r="I10" s="493">
        <f>'RBH-2R MS DCF Mean 30d'!I10</f>
        <v>5.4160849833772007E-2</v>
      </c>
      <c r="J10" s="493">
        <f>'RBH-2R MS DCF Mean 30d'!J10</f>
        <v>0.63</v>
      </c>
      <c r="K10" s="493">
        <f>'RBH-2R MS DCF Mean 30d'!K10</f>
        <v>0.63</v>
      </c>
      <c r="L10" s="493">
        <f>'RBH-2R MS DCF Mean 30d'!L10</f>
        <v>0.6588637986187057</v>
      </c>
      <c r="M10" s="563">
        <f t="shared" ref="M10:M29" si="2">D10+D119</f>
        <v>-8.0790911411554589E-5</v>
      </c>
      <c r="N10" s="494">
        <v>8.5593041673599227E-2</v>
      </c>
      <c r="O10" s="495">
        <f t="shared" ref="O10:O29" si="3">U92/T38</f>
        <v>22.096722538978366</v>
      </c>
      <c r="P10" s="496">
        <f t="shared" ref="P10:P29" si="4">O10/(I10*100)</f>
        <v>4.0798330540965679</v>
      </c>
      <c r="Q10" s="480"/>
      <c r="R10" s="497"/>
      <c r="S10" s="498"/>
      <c r="T10" s="480"/>
    </row>
    <row r="11" spans="1:22">
      <c r="B11" s="490" t="s">
        <v>29</v>
      </c>
      <c r="C11" s="491" t="s">
        <v>30</v>
      </c>
      <c r="D11" s="492">
        <f>'RBH-2R MS DCF Mean 30d'!D11</f>
        <v>56.306666666666679</v>
      </c>
      <c r="E11" s="493">
        <v>6.5000000000000002E-2</v>
      </c>
      <c r="F11" s="493">
        <v>6.0499999999999998E-2</v>
      </c>
      <c r="G11" s="493">
        <v>0.06</v>
      </c>
      <c r="H11" s="493">
        <f t="shared" si="1"/>
        <v>6.5000000000000002E-2</v>
      </c>
      <c r="I11" s="493">
        <f>'RBH-2R MS DCF Mean 30d'!I11</f>
        <v>5.4160849833772007E-2</v>
      </c>
      <c r="J11" s="493">
        <f>'RBH-2R MS DCF Mean 30d'!J11</f>
        <v>0.64</v>
      </c>
      <c r="K11" s="493">
        <f>'RBH-2R MS DCF Mean 30d'!K11</f>
        <v>0.6</v>
      </c>
      <c r="L11" s="493">
        <f>'RBH-2R MS DCF Mean 30d'!L11</f>
        <v>0.6588637986187057</v>
      </c>
      <c r="M11" s="563">
        <f t="shared" si="2"/>
        <v>-9.4123700684178857E-5</v>
      </c>
      <c r="N11" s="494">
        <v>9.1547083045341246E-2</v>
      </c>
      <c r="O11" s="495">
        <f t="shared" si="3"/>
        <v>18.577651777490992</v>
      </c>
      <c r="P11" s="496">
        <f t="shared" si="4"/>
        <v>3.4300886774318844</v>
      </c>
      <c r="Q11" s="480"/>
      <c r="R11" s="497"/>
      <c r="S11" s="498"/>
      <c r="T11" s="480"/>
    </row>
    <row r="12" spans="1:22">
      <c r="B12" s="490" t="s">
        <v>1227</v>
      </c>
      <c r="C12" s="491" t="s">
        <v>117</v>
      </c>
      <c r="D12" s="492">
        <f>'RBH-2R MS DCF Mean 30d'!D12</f>
        <v>71.339333333333329</v>
      </c>
      <c r="E12" s="493">
        <v>5.5999999999999994E-2</v>
      </c>
      <c r="F12" s="493">
        <v>2.3900000000000001E-2</v>
      </c>
      <c r="G12" s="493">
        <v>0.04</v>
      </c>
      <c r="H12" s="493">
        <f t="shared" si="1"/>
        <v>5.5999999999999994E-2</v>
      </c>
      <c r="I12" s="493">
        <f>'RBH-2R MS DCF Mean 30d'!I12</f>
        <v>5.4160849833772007E-2</v>
      </c>
      <c r="J12" s="493">
        <f>'RBH-2R MS DCF Mean 30d'!J12</f>
        <v>0.69</v>
      </c>
      <c r="K12" s="493">
        <f>'RBH-2R MS DCF Mean 30d'!K12</f>
        <v>0.63</v>
      </c>
      <c r="L12" s="493">
        <f>'RBH-2R MS DCF Mean 30d'!L12</f>
        <v>0.6588637986187057</v>
      </c>
      <c r="M12" s="563">
        <f t="shared" si="2"/>
        <v>-9.7620624998739913E-5</v>
      </c>
      <c r="N12" s="494">
        <v>9.8760254127715774E-2</v>
      </c>
      <c r="O12" s="495">
        <f t="shared" si="3"/>
        <v>15.573042574716991</v>
      </c>
      <c r="P12" s="496">
        <f t="shared" si="4"/>
        <v>2.8753320198100765</v>
      </c>
      <c r="Q12" s="480"/>
      <c r="R12" s="497"/>
      <c r="S12" s="498"/>
      <c r="T12" s="480"/>
    </row>
    <row r="13" spans="1:22">
      <c r="B13" s="490" t="s">
        <v>31</v>
      </c>
      <c r="C13" s="491" t="s">
        <v>32</v>
      </c>
      <c r="D13" s="492">
        <f>'RBH-2R MS DCF Mean 30d'!D13</f>
        <v>43.148000000000003</v>
      </c>
      <c r="E13" s="493" t="s">
        <v>1970</v>
      </c>
      <c r="F13" s="493">
        <v>5.6500000000000002E-2</v>
      </c>
      <c r="G13" s="493">
        <v>2.5000000000000001E-2</v>
      </c>
      <c r="H13" s="493">
        <f t="shared" si="1"/>
        <v>5.6500000000000002E-2</v>
      </c>
      <c r="I13" s="493">
        <f>'RBH-2R MS DCF Mean 30d'!I13</f>
        <v>5.4160849833772007E-2</v>
      </c>
      <c r="J13" s="493">
        <f>'RBH-2R MS DCF Mean 30d'!J13</f>
        <v>0.73</v>
      </c>
      <c r="K13" s="493">
        <f>'RBH-2R MS DCF Mean 30d'!K13</f>
        <v>0.71</v>
      </c>
      <c r="L13" s="493">
        <f>'RBH-2R MS DCF Mean 30d'!L13</f>
        <v>0.6588637986187057</v>
      </c>
      <c r="M13" s="563">
        <f t="shared" si="2"/>
        <v>-6.7714116788408774E-5</v>
      </c>
      <c r="N13" s="494">
        <v>9.2503323551290012E-2</v>
      </c>
      <c r="O13" s="495">
        <f t="shared" si="3"/>
        <v>18.114335214612794</v>
      </c>
      <c r="P13" s="496">
        <f t="shared" si="4"/>
        <v>3.3445441255461241</v>
      </c>
      <c r="Q13" s="480"/>
      <c r="R13" s="497"/>
      <c r="S13" s="498"/>
      <c r="T13" s="480"/>
    </row>
    <row r="14" spans="1:22">
      <c r="B14" s="490" t="s">
        <v>1228</v>
      </c>
      <c r="C14" s="491" t="s">
        <v>1128</v>
      </c>
      <c r="D14" s="492">
        <f>'RBH-2R MS DCF Mean 30d'!D14</f>
        <v>69.836333333333329</v>
      </c>
      <c r="E14" s="493">
        <v>0.05</v>
      </c>
      <c r="F14" s="493">
        <v>0.12</v>
      </c>
      <c r="G14" s="493">
        <v>7.4999999999999997E-2</v>
      </c>
      <c r="H14" s="493">
        <f t="shared" si="1"/>
        <v>0.12</v>
      </c>
      <c r="I14" s="493">
        <f>'RBH-2R MS DCF Mean 30d'!I14</f>
        <v>5.4160849833772007E-2</v>
      </c>
      <c r="J14" s="493">
        <f>'RBH-2R MS DCF Mean 30d'!J14</f>
        <v>0.5</v>
      </c>
      <c r="K14" s="493">
        <f>'RBH-2R MS DCF Mean 30d'!K14</f>
        <v>0.52</v>
      </c>
      <c r="L14" s="493">
        <f>'RBH-2R MS DCF Mean 30d'!L14</f>
        <v>0.6588637986187057</v>
      </c>
      <c r="M14" s="563">
        <f t="shared" si="2"/>
        <v>-1.1496873389660323E-4</v>
      </c>
      <c r="N14" s="494">
        <v>9.4691875260555433E-2</v>
      </c>
      <c r="O14" s="495">
        <f t="shared" si="3"/>
        <v>17.136216381479347</v>
      </c>
      <c r="P14" s="496">
        <f t="shared" si="4"/>
        <v>3.1639489472696671</v>
      </c>
      <c r="Q14" s="480"/>
      <c r="R14" s="497"/>
      <c r="S14" s="498"/>
      <c r="T14" s="480"/>
    </row>
    <row r="15" spans="1:22">
      <c r="B15" s="490" t="s">
        <v>33</v>
      </c>
      <c r="C15" s="491" t="s">
        <v>34</v>
      </c>
      <c r="D15" s="492">
        <f>'RBH-2R MS DCF Mean 30d'!D15</f>
        <v>47.266333333333343</v>
      </c>
      <c r="E15" s="493">
        <v>0.06</v>
      </c>
      <c r="F15" s="493">
        <v>7.5200000000000003E-2</v>
      </c>
      <c r="G15" s="493">
        <v>6.5000000000000002E-2</v>
      </c>
      <c r="H15" s="493">
        <f t="shared" si="1"/>
        <v>7.5200000000000003E-2</v>
      </c>
      <c r="I15" s="493">
        <f>'RBH-2R MS DCF Mean 30d'!I15</f>
        <v>5.4160849833772007E-2</v>
      </c>
      <c r="J15" s="493">
        <f>'RBH-2R MS DCF Mean 30d'!J15</f>
        <v>0.61</v>
      </c>
      <c r="K15" s="493">
        <f>'RBH-2R MS DCF Mean 30d'!K15</f>
        <v>0.61</v>
      </c>
      <c r="L15" s="493">
        <f>'RBH-2R MS DCF Mean 30d'!L15</f>
        <v>0.6588637986187057</v>
      </c>
      <c r="M15" s="563">
        <f t="shared" si="2"/>
        <v>-8.4488557916984064E-5</v>
      </c>
      <c r="N15" s="494">
        <v>8.9270813278752831E-2</v>
      </c>
      <c r="O15" s="495">
        <f t="shared" si="3"/>
        <v>19.782089006301479</v>
      </c>
      <c r="P15" s="496">
        <f t="shared" si="4"/>
        <v>3.6524702007106162</v>
      </c>
      <c r="Q15" s="480"/>
      <c r="R15" s="497"/>
      <c r="S15" s="498"/>
      <c r="T15" s="480"/>
    </row>
    <row r="16" spans="1:22">
      <c r="B16" s="490" t="s">
        <v>1341</v>
      </c>
      <c r="C16" s="491" t="s">
        <v>330</v>
      </c>
      <c r="D16" s="492">
        <f>'RBH-2R MS DCF Mean 30d'!D16</f>
        <v>79.637666666666675</v>
      </c>
      <c r="E16" s="493">
        <v>0.06</v>
      </c>
      <c r="F16" s="493">
        <v>3.9600000000000003E-2</v>
      </c>
      <c r="G16" s="493">
        <v>5.5E-2</v>
      </c>
      <c r="H16" s="493">
        <f t="shared" si="1"/>
        <v>0.06</v>
      </c>
      <c r="I16" s="493">
        <f>'RBH-2R MS DCF Mean 30d'!I16</f>
        <v>5.4160849833772007E-2</v>
      </c>
      <c r="J16" s="493">
        <f>'RBH-2R MS DCF Mean 30d'!J16</f>
        <v>0.85</v>
      </c>
      <c r="K16" s="493">
        <f>'RBH-2R MS DCF Mean 30d'!K16</f>
        <v>0.88</v>
      </c>
      <c r="L16" s="493">
        <f>'RBH-2R MS DCF Mean 30d'!L16</f>
        <v>0.6588637986187057</v>
      </c>
      <c r="M16" s="563">
        <f t="shared" si="2"/>
        <v>-1.2997502021505625E-4</v>
      </c>
      <c r="N16" s="494">
        <v>8.9633699054852634E-2</v>
      </c>
      <c r="O16" s="495">
        <f t="shared" si="3"/>
        <v>19.579719056338142</v>
      </c>
      <c r="P16" s="496">
        <f t="shared" si="4"/>
        <v>3.6151055820636708</v>
      </c>
      <c r="Q16" s="480"/>
      <c r="R16" s="497"/>
      <c r="S16" s="498"/>
      <c r="T16" s="480"/>
    </row>
    <row r="17" spans="1:24">
      <c r="B17" s="490" t="s">
        <v>35</v>
      </c>
      <c r="C17" s="491" t="s">
        <v>36</v>
      </c>
      <c r="D17" s="492">
        <f>'RBH-2R MS DCF Mean 30d'!D17</f>
        <v>109.045</v>
      </c>
      <c r="E17" s="493">
        <v>5.9000000000000004E-2</v>
      </c>
      <c r="F17" s="493">
        <v>4.87E-2</v>
      </c>
      <c r="G17" s="493">
        <v>0.06</v>
      </c>
      <c r="H17" s="493">
        <f t="shared" si="1"/>
        <v>0.06</v>
      </c>
      <c r="I17" s="493">
        <f>'RBH-2R MS DCF Mean 30d'!I17</f>
        <v>5.4160849833772007E-2</v>
      </c>
      <c r="J17" s="493">
        <f>'RBH-2R MS DCF Mean 30d'!J17</f>
        <v>0.57999999999999996</v>
      </c>
      <c r="K17" s="493">
        <f>'RBH-2R MS DCF Mean 30d'!K17</f>
        <v>0.64</v>
      </c>
      <c r="L17" s="493">
        <f>'RBH-2R MS DCF Mean 30d'!L17</f>
        <v>0.6588637986187057</v>
      </c>
      <c r="M17" s="563">
        <f t="shared" si="2"/>
        <v>-1.9984259121486048E-4</v>
      </c>
      <c r="N17" s="494">
        <v>8.7917686195241554E-2</v>
      </c>
      <c r="O17" s="495">
        <f t="shared" si="3"/>
        <v>20.575044842453536</v>
      </c>
      <c r="P17" s="496">
        <f t="shared" si="4"/>
        <v>3.7988777697546325</v>
      </c>
      <c r="Q17" s="480"/>
      <c r="R17" s="497"/>
      <c r="S17" s="498"/>
      <c r="T17" s="480"/>
    </row>
    <row r="18" spans="1:24">
      <c r="B18" s="490" t="s">
        <v>1348</v>
      </c>
      <c r="C18" s="491" t="s">
        <v>1349</v>
      </c>
      <c r="D18" s="492">
        <f>'RBH-2R MS DCF Mean 30d'!D18</f>
        <v>33.153666666666666</v>
      </c>
      <c r="E18" s="493">
        <v>0.04</v>
      </c>
      <c r="F18" s="493">
        <v>2.7E-2</v>
      </c>
      <c r="G18" s="493">
        <v>1.4999999999999999E-2</v>
      </c>
      <c r="H18" s="493">
        <f t="shared" si="1"/>
        <v>0.04</v>
      </c>
      <c r="I18" s="493">
        <f>'RBH-2R MS DCF Mean 30d'!I18</f>
        <v>5.4160849833772007E-2</v>
      </c>
      <c r="J18" s="493">
        <f>'RBH-2R MS DCF Mean 30d'!J18</f>
        <v>0.77</v>
      </c>
      <c r="K18" s="493">
        <f>'RBH-2R MS DCF Mean 30d'!K18</f>
        <v>0.7</v>
      </c>
      <c r="L18" s="493">
        <f>'RBH-2R MS DCF Mean 30d'!L18</f>
        <v>0.6588637986187057</v>
      </c>
      <c r="M18" s="563">
        <f t="shared" si="2"/>
        <v>-1.5802566566236464E-4</v>
      </c>
      <c r="N18" s="494">
        <v>0.10269924495115192</v>
      </c>
      <c r="O18" s="495">
        <f t="shared" si="3"/>
        <v>14.309258066670367</v>
      </c>
      <c r="P18" s="496">
        <f t="shared" si="4"/>
        <v>2.6419928990382693</v>
      </c>
      <c r="Q18" s="480"/>
      <c r="R18" s="497"/>
      <c r="S18" s="498"/>
      <c r="T18" s="480"/>
    </row>
    <row r="19" spans="1:24">
      <c r="B19" s="490" t="s">
        <v>39</v>
      </c>
      <c r="C19" s="491" t="s">
        <v>40</v>
      </c>
      <c r="D19" s="492">
        <f>'RBH-2R MS DCF Mean 30d'!D19</f>
        <v>87.623000000000019</v>
      </c>
      <c r="E19" s="493">
        <v>0.04</v>
      </c>
      <c r="F19" s="493">
        <v>0.04</v>
      </c>
      <c r="G19" s="493">
        <v>3.5000000000000003E-2</v>
      </c>
      <c r="H19" s="493">
        <f t="shared" si="1"/>
        <v>0.04</v>
      </c>
      <c r="I19" s="493">
        <f>'RBH-2R MS DCF Mean 30d'!I19</f>
        <v>5.4160849833772007E-2</v>
      </c>
      <c r="J19" s="493">
        <f>'RBH-2R MS DCF Mean 30d'!J19</f>
        <v>0.55000000000000004</v>
      </c>
      <c r="K19" s="493">
        <f>'RBH-2R MS DCF Mean 30d'!K19</f>
        <v>0.62</v>
      </c>
      <c r="L19" s="493">
        <f>'RBH-2R MS DCF Mean 30d'!L19</f>
        <v>0.6588637986187057</v>
      </c>
      <c r="M19" s="563">
        <f t="shared" si="2"/>
        <v>5.1827267725457205E-5</v>
      </c>
      <c r="N19" s="494">
        <v>8.399348284825274E-2</v>
      </c>
      <c r="O19" s="495">
        <f t="shared" si="3"/>
        <v>23.281499207242916</v>
      </c>
      <c r="P19" s="496">
        <f t="shared" si="4"/>
        <v>4.2985845456076532</v>
      </c>
      <c r="Q19" s="480"/>
      <c r="R19" s="497"/>
      <c r="S19" s="498"/>
      <c r="T19" s="480"/>
    </row>
    <row r="20" spans="1:24">
      <c r="B20" s="490" t="s">
        <v>41</v>
      </c>
      <c r="C20" s="491" t="s">
        <v>42</v>
      </c>
      <c r="D20" s="492">
        <f>'RBH-2R MS DCF Mean 30d'!D20</f>
        <v>62.224000000000018</v>
      </c>
      <c r="E20" s="493">
        <v>3.3000000000000002E-2</v>
      </c>
      <c r="F20" s="493">
        <v>3.3700000000000001E-2</v>
      </c>
      <c r="G20" s="493">
        <v>4.4999999999999998E-2</v>
      </c>
      <c r="H20" s="493">
        <f t="shared" si="1"/>
        <v>4.4999999999999998E-2</v>
      </c>
      <c r="I20" s="493">
        <f>'RBH-2R MS DCF Mean 30d'!I20</f>
        <v>5.4160849833772007E-2</v>
      </c>
      <c r="J20" s="493">
        <f>'RBH-2R MS DCF Mean 30d'!J20</f>
        <v>0.62</v>
      </c>
      <c r="K20" s="493">
        <f>'RBH-2R MS DCF Mean 30d'!K20</f>
        <v>0.63</v>
      </c>
      <c r="L20" s="493">
        <f>'RBH-2R MS DCF Mean 30d'!L20</f>
        <v>0.6588637986187057</v>
      </c>
      <c r="M20" s="563">
        <f t="shared" si="2"/>
        <v>-2.3119440932362068E-4</v>
      </c>
      <c r="N20" s="494">
        <v>9.1943538406877287E-2</v>
      </c>
      <c r="O20" s="495">
        <f t="shared" si="3"/>
        <v>18.382715685590465</v>
      </c>
      <c r="P20" s="496">
        <f t="shared" si="4"/>
        <v>3.3940966107455575</v>
      </c>
      <c r="Q20" s="480"/>
      <c r="R20" s="497"/>
      <c r="S20" s="498"/>
      <c r="T20" s="480"/>
    </row>
    <row r="21" spans="1:24">
      <c r="B21" s="490" t="s">
        <v>43</v>
      </c>
      <c r="C21" s="491" t="s">
        <v>44</v>
      </c>
      <c r="D21" s="492">
        <f>'RBH-2R MS DCF Mean 30d'!D21</f>
        <v>35.419333333333334</v>
      </c>
      <c r="E21" s="493">
        <v>5.2999999999999999E-2</v>
      </c>
      <c r="F21" s="493">
        <v>6.3E-2</v>
      </c>
      <c r="G21" s="493">
        <v>5.5E-2</v>
      </c>
      <c r="H21" s="493">
        <f t="shared" si="1"/>
        <v>6.3E-2</v>
      </c>
      <c r="I21" s="493">
        <f>'RBH-2R MS DCF Mean 30d'!I21</f>
        <v>5.4160849833772007E-2</v>
      </c>
      <c r="J21" s="493">
        <f>'RBH-2R MS DCF Mean 30d'!J21</f>
        <v>0.64</v>
      </c>
      <c r="K21" s="493">
        <f>'RBH-2R MS DCF Mean 30d'!K21</f>
        <v>0.72</v>
      </c>
      <c r="L21" s="493">
        <f>'RBH-2R MS DCF Mean 30d'!L21</f>
        <v>0.6588637986187057</v>
      </c>
      <c r="M21" s="563">
        <f t="shared" si="2"/>
        <v>-2.6125548572508706E-5</v>
      </c>
      <c r="N21" s="494">
        <v>9.2120749761941956E-2</v>
      </c>
      <c r="O21" s="495">
        <f t="shared" si="3"/>
        <v>18.296898126466854</v>
      </c>
      <c r="P21" s="496">
        <f t="shared" si="4"/>
        <v>3.3782516675094376</v>
      </c>
      <c r="Q21" s="480"/>
      <c r="R21" s="497"/>
      <c r="S21" s="498"/>
      <c r="T21" s="480"/>
    </row>
    <row r="22" spans="1:24">
      <c r="B22" s="490" t="s">
        <v>45</v>
      </c>
      <c r="C22" s="491" t="s">
        <v>46</v>
      </c>
      <c r="D22" s="492">
        <f>'RBH-2R MS DCF Mean 30d'!D22</f>
        <v>40.376666666666665</v>
      </c>
      <c r="E22" s="493" t="s">
        <v>1970</v>
      </c>
      <c r="F22" s="493">
        <v>5.1999999999999998E-2</v>
      </c>
      <c r="G22" s="493">
        <v>6.5000000000000002E-2</v>
      </c>
      <c r="H22" s="493">
        <f t="shared" si="1"/>
        <v>6.5000000000000002E-2</v>
      </c>
      <c r="I22" s="493">
        <f>'RBH-2R MS DCF Mean 30d'!I22</f>
        <v>5.4160849833772007E-2</v>
      </c>
      <c r="J22" s="493">
        <f>'RBH-2R MS DCF Mean 30d'!J22</f>
        <v>0.74</v>
      </c>
      <c r="K22" s="493">
        <f>'RBH-2R MS DCF Mean 30d'!K22</f>
        <v>0.61</v>
      </c>
      <c r="L22" s="493">
        <f>'RBH-2R MS DCF Mean 30d'!L22</f>
        <v>0.6588637986187057</v>
      </c>
      <c r="M22" s="563">
        <f t="shared" si="2"/>
        <v>-3.0042066612168128E-5</v>
      </c>
      <c r="N22" s="494">
        <v>8.5648725400939221E-2</v>
      </c>
      <c r="O22" s="495">
        <f t="shared" si="3"/>
        <v>22.05764629611329</v>
      </c>
      <c r="P22" s="496">
        <f t="shared" si="4"/>
        <v>4.072618203704633</v>
      </c>
      <c r="Q22" s="480"/>
      <c r="R22" s="497"/>
      <c r="S22" s="498"/>
      <c r="T22" s="480"/>
    </row>
    <row r="23" spans="1:24">
      <c r="B23" s="490" t="s">
        <v>47</v>
      </c>
      <c r="C23" s="491" t="s">
        <v>48</v>
      </c>
      <c r="D23" s="492">
        <f>'RBH-2R MS DCF Mean 30d'!D23</f>
        <v>87.546333333333351</v>
      </c>
      <c r="E23" s="493">
        <v>5.0999999999999997E-2</v>
      </c>
      <c r="F23" s="493">
        <v>6.2600000000000003E-2</v>
      </c>
      <c r="G23" s="493">
        <v>5.5E-2</v>
      </c>
      <c r="H23" s="493">
        <f t="shared" si="1"/>
        <v>6.2600000000000003E-2</v>
      </c>
      <c r="I23" s="493">
        <f>'RBH-2R MS DCF Mean 30d'!I23</f>
        <v>5.4160849833772007E-2</v>
      </c>
      <c r="J23" s="493">
        <f>'RBH-2R MS DCF Mean 30d'!J23</f>
        <v>0.62</v>
      </c>
      <c r="K23" s="493">
        <f>'RBH-2R MS DCF Mean 30d'!K23</f>
        <v>0.61</v>
      </c>
      <c r="L23" s="493">
        <f>'RBH-2R MS DCF Mean 30d'!L23</f>
        <v>0.6588637986187057</v>
      </c>
      <c r="M23" s="563">
        <f t="shared" si="2"/>
        <v>-7.5505741935444348E-4</v>
      </c>
      <c r="N23" s="494">
        <v>8.9062973841256138E-2</v>
      </c>
      <c r="O23" s="495">
        <f t="shared" si="3"/>
        <v>19.89988980979119</v>
      </c>
      <c r="P23" s="496">
        <f t="shared" si="4"/>
        <v>3.6742203770559394</v>
      </c>
      <c r="Q23" s="480"/>
      <c r="R23" s="497"/>
      <c r="S23" s="498"/>
      <c r="T23" s="480"/>
    </row>
    <row r="24" spans="1:24">
      <c r="B24" s="490" t="s">
        <v>49</v>
      </c>
      <c r="C24" s="491" t="s">
        <v>50</v>
      </c>
      <c r="D24" s="492">
        <f>'RBH-2R MS DCF Mean 30d'!D24</f>
        <v>38.818333333333335</v>
      </c>
      <c r="E24" s="493">
        <v>6.5000000000000002E-2</v>
      </c>
      <c r="F24" s="493">
        <v>7.3499999999999996E-2</v>
      </c>
      <c r="G24" s="493">
        <v>0.09</v>
      </c>
      <c r="H24" s="493">
        <f t="shared" si="1"/>
        <v>0.09</v>
      </c>
      <c r="I24" s="493">
        <f>'RBH-2R MS DCF Mean 30d'!I24</f>
        <v>5.4160849833772007E-2</v>
      </c>
      <c r="J24" s="493">
        <f>'RBH-2R MS DCF Mean 30d'!J24</f>
        <v>0.52</v>
      </c>
      <c r="K24" s="493">
        <f>'RBH-2R MS DCF Mean 30d'!K24</f>
        <v>0.56000000000000005</v>
      </c>
      <c r="L24" s="493">
        <f>'RBH-2R MS DCF Mean 30d'!L24</f>
        <v>0.6588637986187057</v>
      </c>
      <c r="M24" s="563">
        <f t="shared" si="2"/>
        <v>-2.1748536340737701E-4</v>
      </c>
      <c r="N24" s="494">
        <v>9.2502591824156183E-2</v>
      </c>
      <c r="O24" s="495">
        <f t="shared" si="3"/>
        <v>18.114680914883564</v>
      </c>
      <c r="P24" s="496">
        <f t="shared" si="4"/>
        <v>3.3446079539889628</v>
      </c>
      <c r="Q24" s="480"/>
      <c r="R24" s="497"/>
      <c r="S24" s="498"/>
      <c r="T24" s="480"/>
    </row>
    <row r="25" spans="1:24">
      <c r="B25" s="490" t="s">
        <v>51</v>
      </c>
      <c r="C25" s="491" t="s">
        <v>52</v>
      </c>
      <c r="D25" s="492">
        <f>'RBH-2R MS DCF Mean 30d'!D25</f>
        <v>46.986333333333327</v>
      </c>
      <c r="E25" s="493">
        <v>5.2999999999999999E-2</v>
      </c>
      <c r="F25" s="493">
        <v>5.5500000000000001E-2</v>
      </c>
      <c r="G25" s="493">
        <v>0.06</v>
      </c>
      <c r="H25" s="493">
        <f t="shared" si="1"/>
        <v>0.06</v>
      </c>
      <c r="I25" s="493">
        <f>'RBH-2R MS DCF Mean 30d'!I25</f>
        <v>5.4160849833772007E-2</v>
      </c>
      <c r="J25" s="493">
        <f>'RBH-2R MS DCF Mean 30d'!J25</f>
        <v>0.61</v>
      </c>
      <c r="K25" s="493">
        <f>'RBH-2R MS DCF Mean 30d'!K25</f>
        <v>0.57999999999999996</v>
      </c>
      <c r="L25" s="493">
        <f>'RBH-2R MS DCF Mean 30d'!L25</f>
        <v>0.6588637986187057</v>
      </c>
      <c r="M25" s="563">
        <f t="shared" si="2"/>
        <v>1.006093283848486E-4</v>
      </c>
      <c r="N25" s="494">
        <v>8.8881843188032106E-2</v>
      </c>
      <c r="O25" s="495">
        <f t="shared" si="3"/>
        <v>20.003702509029289</v>
      </c>
      <c r="P25" s="496">
        <f t="shared" si="4"/>
        <v>3.6933878568050047</v>
      </c>
      <c r="Q25" s="480"/>
      <c r="R25" s="497"/>
      <c r="S25" s="498"/>
      <c r="T25" s="480"/>
    </row>
    <row r="26" spans="1:24">
      <c r="B26" s="490" t="s">
        <v>53</v>
      </c>
      <c r="C26" s="491" t="s">
        <v>54</v>
      </c>
      <c r="D26" s="492">
        <f>'RBH-2R MS DCF Mean 30d'!D26</f>
        <v>68.50633333333333</v>
      </c>
      <c r="E26" s="493">
        <v>5.2999999999999999E-2</v>
      </c>
      <c r="F26" s="493">
        <v>5.8000000000000003E-2</v>
      </c>
      <c r="G26" s="493">
        <v>0.04</v>
      </c>
      <c r="H26" s="493">
        <f t="shared" si="1"/>
        <v>5.8000000000000003E-2</v>
      </c>
      <c r="I26" s="493">
        <f>'RBH-2R MS DCF Mean 30d'!I26</f>
        <v>5.4160849833772007E-2</v>
      </c>
      <c r="J26" s="493">
        <f>'RBH-2R MS DCF Mean 30d'!J26</f>
        <v>0.6</v>
      </c>
      <c r="K26" s="493">
        <f>'RBH-2R MS DCF Mean 30d'!K26</f>
        <v>0.56999999999999995</v>
      </c>
      <c r="L26" s="493">
        <f>'RBH-2R MS DCF Mean 30d'!L26</f>
        <v>0.6588637986187057</v>
      </c>
      <c r="M26" s="563">
        <f t="shared" si="2"/>
        <v>-5.0610506158932367E-4</v>
      </c>
      <c r="N26" s="494">
        <v>9.9186549319064385E-2</v>
      </c>
      <c r="O26" s="495">
        <f t="shared" si="3"/>
        <v>15.425599820020029</v>
      </c>
      <c r="P26" s="496">
        <f t="shared" si="4"/>
        <v>2.8481088955146698</v>
      </c>
      <c r="Q26" s="480"/>
      <c r="R26" s="497"/>
      <c r="S26" s="498"/>
      <c r="T26" s="480"/>
    </row>
    <row r="27" spans="1:24">
      <c r="B27" s="490" t="s">
        <v>1357</v>
      </c>
      <c r="C27" s="491" t="s">
        <v>868</v>
      </c>
      <c r="D27" s="492">
        <f>'RBH-2R MS DCF Mean 30d'!D27</f>
        <v>50.472999999999999</v>
      </c>
      <c r="E27" s="493">
        <v>0.05</v>
      </c>
      <c r="F27" s="493">
        <v>3.9300000000000002E-2</v>
      </c>
      <c r="G27" s="493">
        <v>3.5000000000000003E-2</v>
      </c>
      <c r="H27" s="493">
        <f t="shared" si="1"/>
        <v>0.05</v>
      </c>
      <c r="I27" s="493">
        <f>'RBH-2R MS DCF Mean 30d'!I27</f>
        <v>5.4160849833772007E-2</v>
      </c>
      <c r="J27" s="493">
        <f>'RBH-2R MS DCF Mean 30d'!J27</f>
        <v>0.75</v>
      </c>
      <c r="K27" s="493">
        <f>'RBH-2R MS DCF Mean 30d'!K27</f>
        <v>0.75</v>
      </c>
      <c r="L27" s="493">
        <f>'RBH-2R MS DCF Mean 30d'!L27</f>
        <v>0.6588637986187057</v>
      </c>
      <c r="M27" s="563">
        <f t="shared" si="2"/>
        <v>8.4025604678572563E-6</v>
      </c>
      <c r="N27" s="494">
        <v>9.6186180556958531E-2</v>
      </c>
      <c r="O27" s="495">
        <f t="shared" si="3"/>
        <v>16.526899608511602</v>
      </c>
      <c r="P27" s="496">
        <f t="shared" si="4"/>
        <v>3.0514476156181454</v>
      </c>
      <c r="Q27" s="480"/>
      <c r="R27" s="497"/>
      <c r="S27" s="498"/>
      <c r="T27" s="480"/>
    </row>
    <row r="28" spans="1:24">
      <c r="B28" s="490" t="s">
        <v>55</v>
      </c>
      <c r="C28" s="491" t="s">
        <v>56</v>
      </c>
      <c r="D28" s="492">
        <f>'RBH-2R MS DCF Mean 30d'!D28</f>
        <v>62.910333333333334</v>
      </c>
      <c r="E28" s="493">
        <v>5.5E-2</v>
      </c>
      <c r="F28" s="493">
        <v>5.28E-2</v>
      </c>
      <c r="G28" s="493">
        <v>0.06</v>
      </c>
      <c r="H28" s="493">
        <f t="shared" si="1"/>
        <v>0.06</v>
      </c>
      <c r="I28" s="493">
        <f>'RBH-2R MS DCF Mean 30d'!I28</f>
        <v>5.4160849833772007E-2</v>
      </c>
      <c r="J28" s="493">
        <f>'RBH-2R MS DCF Mean 30d'!J28</f>
        <v>0.67</v>
      </c>
      <c r="K28" s="493">
        <f>'RBH-2R MS DCF Mean 30d'!K28</f>
        <v>0.67</v>
      </c>
      <c r="L28" s="493">
        <f>'RBH-2R MS DCF Mean 30d'!L28</f>
        <v>0.6588637986187057</v>
      </c>
      <c r="M28" s="563">
        <f t="shared" si="2"/>
        <v>-3.3249202715524007E-6</v>
      </c>
      <c r="N28" s="494">
        <v>9.0593427213951846E-2</v>
      </c>
      <c r="O28" s="495">
        <f t="shared" si="3"/>
        <v>19.06393870048986</v>
      </c>
      <c r="P28" s="496">
        <f t="shared" si="4"/>
        <v>3.5198743666319907</v>
      </c>
      <c r="Q28" s="480"/>
      <c r="R28" s="497"/>
      <c r="S28" s="498"/>
      <c r="T28" s="480"/>
    </row>
    <row r="29" spans="1:24">
      <c r="B29" s="490" t="s">
        <v>57</v>
      </c>
      <c r="C29" s="491" t="s">
        <v>58</v>
      </c>
      <c r="D29" s="492">
        <f>'RBH-2R MS DCF Mean 30d'!D29</f>
        <v>47.22966666666666</v>
      </c>
      <c r="E29" s="493">
        <v>5.4000000000000006E-2</v>
      </c>
      <c r="F29" s="493" t="s">
        <v>1970</v>
      </c>
      <c r="G29" s="493">
        <v>4.4999999999999998E-2</v>
      </c>
      <c r="H29" s="493">
        <f t="shared" si="1"/>
        <v>5.4000000000000006E-2</v>
      </c>
      <c r="I29" s="493">
        <f>'RBH-2R MS DCF Mean 30d'!I29</f>
        <v>5.4160849833772007E-2</v>
      </c>
      <c r="J29" s="493">
        <f>'RBH-2R MS DCF Mean 30d'!J29</f>
        <v>0.62</v>
      </c>
      <c r="K29" s="493">
        <f>'RBH-2R MS DCF Mean 30d'!K29</f>
        <v>0.66</v>
      </c>
      <c r="L29" s="493">
        <f>'RBH-2R MS DCF Mean 30d'!L29</f>
        <v>0.6588637986187057</v>
      </c>
      <c r="M29" s="563">
        <f t="shared" si="2"/>
        <v>3.2432291015282999E-4</v>
      </c>
      <c r="N29" s="494">
        <v>8.8742098364619076E-2</v>
      </c>
      <c r="O29" s="495">
        <f t="shared" si="3"/>
        <v>20.08453862667951</v>
      </c>
      <c r="P29" s="496">
        <f t="shared" si="4"/>
        <v>3.7083130505378064</v>
      </c>
      <c r="Q29" s="480"/>
      <c r="R29" s="497"/>
      <c r="S29" s="498"/>
      <c r="T29" s="480"/>
    </row>
    <row r="30" spans="1:24">
      <c r="A30" s="213"/>
      <c r="B30" s="499"/>
      <c r="C30" s="499"/>
      <c r="D30" s="499"/>
      <c r="E30" s="499"/>
      <c r="F30" s="499"/>
      <c r="G30" s="499"/>
      <c r="H30" s="499"/>
      <c r="I30" s="501"/>
      <c r="J30" s="502"/>
      <c r="K30" s="499"/>
      <c r="L30" s="499"/>
      <c r="M30" s="503" t="s">
        <v>77</v>
      </c>
      <c r="N30" s="504">
        <f>AVERAGE(N9:N29)</f>
        <v>9.1368285785936171E-2</v>
      </c>
      <c r="O30" s="766"/>
      <c r="P30" s="506"/>
      <c r="Q30" s="507"/>
      <c r="R30" s="508"/>
      <c r="S30" s="509"/>
      <c r="T30" s="510"/>
      <c r="U30" s="480"/>
      <c r="V30" s="480"/>
      <c r="W30" s="480"/>
      <c r="X30" s="480"/>
    </row>
    <row r="31" spans="1:24">
      <c r="A31" s="213"/>
      <c r="B31" s="480"/>
      <c r="C31" s="511"/>
      <c r="D31" s="512"/>
      <c r="E31" s="512"/>
      <c r="F31" s="512"/>
      <c r="G31" s="512"/>
      <c r="H31" s="512"/>
      <c r="I31" s="493"/>
      <c r="J31" s="480"/>
      <c r="K31" s="512"/>
      <c r="L31" s="512"/>
      <c r="M31" s="513" t="s">
        <v>1684</v>
      </c>
      <c r="N31" s="514">
        <f>MAX(N9:N29)</f>
        <v>0.10269924495115192</v>
      </c>
      <c r="P31" s="515"/>
      <c r="Q31" s="507"/>
      <c r="R31" s="516"/>
      <c r="S31" s="517"/>
      <c r="T31" s="518"/>
      <c r="U31" s="512"/>
      <c r="V31" s="480"/>
      <c r="W31" s="480"/>
      <c r="X31" s="480"/>
    </row>
    <row r="32" spans="1:24">
      <c r="A32" s="213"/>
      <c r="B32" s="473"/>
      <c r="C32" s="511"/>
      <c r="D32" s="512"/>
      <c r="E32" s="512"/>
      <c r="F32" s="480"/>
      <c r="G32" s="480"/>
      <c r="H32" s="512"/>
      <c r="I32" s="512"/>
      <c r="J32" s="512"/>
      <c r="K32" s="512"/>
      <c r="L32" s="512"/>
      <c r="M32" s="519" t="s">
        <v>1685</v>
      </c>
      <c r="N32" s="520">
        <f>MIN(N9:N29)</f>
        <v>8.399348284825274E-2</v>
      </c>
      <c r="P32" s="493"/>
      <c r="Q32" s="507"/>
      <c r="R32" s="521"/>
      <c r="S32" s="521"/>
      <c r="T32" s="521"/>
    </row>
    <row r="33" spans="2:22">
      <c r="B33" s="522" t="s">
        <v>1686</v>
      </c>
      <c r="C33" s="511"/>
      <c r="D33" s="512"/>
      <c r="E33" s="512"/>
      <c r="F33" s="480"/>
      <c r="G33" s="512"/>
      <c r="H33" s="512"/>
      <c r="I33" s="523"/>
      <c r="J33" s="523"/>
      <c r="K33" s="523"/>
      <c r="L33" s="523"/>
      <c r="M33" s="523"/>
      <c r="N33" s="523"/>
      <c r="O33" s="523"/>
      <c r="P33" s="523"/>
      <c r="Q33" s="512"/>
      <c r="R33" s="521"/>
      <c r="S33" s="521"/>
      <c r="T33" s="521"/>
      <c r="U33" s="521"/>
      <c r="V33" s="521"/>
    </row>
    <row r="34" spans="2:22">
      <c r="B34" s="522" t="s">
        <v>1687</v>
      </c>
      <c r="C34" s="524"/>
      <c r="D34" s="525">
        <f>P6+1</f>
        <v>14</v>
      </c>
      <c r="E34" s="525">
        <f t="shared" ref="E34:T34" si="5">D34+1</f>
        <v>15</v>
      </c>
      <c r="F34" s="525">
        <f t="shared" si="5"/>
        <v>16</v>
      </c>
      <c r="G34" s="525">
        <f t="shared" si="5"/>
        <v>17</v>
      </c>
      <c r="H34" s="525">
        <f t="shared" si="5"/>
        <v>18</v>
      </c>
      <c r="I34" s="525">
        <f>H34+1</f>
        <v>19</v>
      </c>
      <c r="J34" s="525">
        <f t="shared" si="5"/>
        <v>20</v>
      </c>
      <c r="K34" s="525">
        <f t="shared" si="5"/>
        <v>21</v>
      </c>
      <c r="L34" s="525">
        <f t="shared" si="5"/>
        <v>22</v>
      </c>
      <c r="M34" s="525">
        <f t="shared" si="5"/>
        <v>23</v>
      </c>
      <c r="N34" s="525">
        <f t="shared" si="5"/>
        <v>24</v>
      </c>
      <c r="O34" s="525">
        <f t="shared" si="5"/>
        <v>25</v>
      </c>
      <c r="P34" s="525">
        <f t="shared" si="5"/>
        <v>26</v>
      </c>
      <c r="Q34" s="525">
        <f t="shared" si="5"/>
        <v>27</v>
      </c>
      <c r="R34" s="525">
        <f t="shared" si="5"/>
        <v>28</v>
      </c>
      <c r="S34" s="525">
        <f t="shared" si="5"/>
        <v>29</v>
      </c>
      <c r="T34" s="525">
        <f t="shared" si="5"/>
        <v>30</v>
      </c>
    </row>
    <row r="35" spans="2:22">
      <c r="B35" s="526"/>
      <c r="C35" s="481"/>
      <c r="D35" s="527"/>
      <c r="E35" s="527"/>
      <c r="F35" s="527"/>
      <c r="G35" s="527"/>
      <c r="H35" s="527"/>
      <c r="I35" s="527"/>
      <c r="J35" s="527"/>
      <c r="K35" s="527"/>
      <c r="L35" s="527"/>
      <c r="M35" s="527"/>
      <c r="N35" s="527"/>
      <c r="O35" s="527"/>
      <c r="P35" s="527"/>
      <c r="Q35" s="527"/>
      <c r="R35" s="527"/>
      <c r="S35" s="528"/>
      <c r="T35" s="527"/>
    </row>
    <row r="36" spans="2:22">
      <c r="B36" s="529" t="s">
        <v>12</v>
      </c>
      <c r="C36" s="530" t="s">
        <v>13</v>
      </c>
      <c r="D36" s="531">
        <f>'RBH-2R MS DCF Mean 30d'!D36</f>
        <v>2016</v>
      </c>
      <c r="E36" s="530">
        <f>D36+1</f>
        <v>2017</v>
      </c>
      <c r="F36" s="530">
        <f t="shared" ref="F36:T36" si="6">E36+1</f>
        <v>2018</v>
      </c>
      <c r="G36" s="530">
        <f t="shared" si="6"/>
        <v>2019</v>
      </c>
      <c r="H36" s="530">
        <f t="shared" si="6"/>
        <v>2020</v>
      </c>
      <c r="I36" s="530">
        <f>H36+1</f>
        <v>2021</v>
      </c>
      <c r="J36" s="532">
        <f t="shared" si="6"/>
        <v>2022</v>
      </c>
      <c r="K36" s="530">
        <f t="shared" si="6"/>
        <v>2023</v>
      </c>
      <c r="L36" s="530">
        <f t="shared" si="6"/>
        <v>2024</v>
      </c>
      <c r="M36" s="530">
        <f t="shared" si="6"/>
        <v>2025</v>
      </c>
      <c r="N36" s="530">
        <f t="shared" si="6"/>
        <v>2026</v>
      </c>
      <c r="O36" s="532">
        <f t="shared" si="6"/>
        <v>2027</v>
      </c>
      <c r="P36" s="530">
        <f t="shared" si="6"/>
        <v>2028</v>
      </c>
      <c r="Q36" s="530">
        <f t="shared" si="6"/>
        <v>2029</v>
      </c>
      <c r="R36" s="530">
        <f t="shared" si="6"/>
        <v>2030</v>
      </c>
      <c r="S36" s="530">
        <f t="shared" si="6"/>
        <v>2031</v>
      </c>
      <c r="T36" s="530">
        <f t="shared" si="6"/>
        <v>2032</v>
      </c>
    </row>
    <row r="37" spans="2:22">
      <c r="B37" s="512" t="str">
        <f>B9</f>
        <v>ALLETE, Inc.</v>
      </c>
      <c r="C37" s="533" t="str">
        <f>C9</f>
        <v>ALE</v>
      </c>
      <c r="D37" s="534">
        <f>'RBH-2R MS DCF Mean 30d'!D37</f>
        <v>3.14</v>
      </c>
      <c r="E37" s="535">
        <f>D37*(1+$H9)</f>
        <v>3.3315399999999999</v>
      </c>
      <c r="F37" s="535">
        <f>E37*(1+$H9)</f>
        <v>3.5347639399999999</v>
      </c>
      <c r="G37" s="535">
        <f>F37*(1+$H9)</f>
        <v>3.7503845403399998</v>
      </c>
      <c r="H37" s="535">
        <f>G37*(1+$H9)</f>
        <v>3.9791579973007396</v>
      </c>
      <c r="I37" s="535">
        <f>H37*(1+$H9)</f>
        <v>4.2218866351360846</v>
      </c>
      <c r="J37" s="536">
        <f>(1+($H9+((($I9-$H9)/($O$36-$J$36+1))*(J$36-$I$36))))*I37</f>
        <v>4.4746093670989708</v>
      </c>
      <c r="K37" s="536">
        <f>(1+($H9+((($I9-$H9)/($O$36-$J$36+1))*(K$36-$I$36))))*J37</f>
        <v>4.7373596966930744</v>
      </c>
      <c r="L37" s="536">
        <f t="shared" ref="L37:N52" si="7">(1+($H9+((($I9-$H9)/($O$36-$J$36+1))*(L$36-$I$36))))*K37</f>
        <v>5.010138881012792</v>
      </c>
      <c r="M37" s="536">
        <f>(1+($H9+((($I9-$H9)/($O$36-$J$36+1))*(M$36-$I$36))))*L37</f>
        <v>5.2929139579806366</v>
      </c>
      <c r="N37" s="536">
        <f t="shared" si="7"/>
        <v>5.5856158482711606</v>
      </c>
      <c r="O37" s="535">
        <f t="shared" ref="O37:T52" si="8">N37*(1+$I9)</f>
        <v>5.888137549458512</v>
      </c>
      <c r="P37" s="535">
        <f t="shared" si="8"/>
        <v>6.2070440830753286</v>
      </c>
      <c r="Q37" s="535">
        <f t="shared" si="8"/>
        <v>6.5432228655703746</v>
      </c>
      <c r="R37" s="535">
        <f t="shared" si="8"/>
        <v>6.8976093766214346</v>
      </c>
      <c r="S37" s="535">
        <f t="shared" si="8"/>
        <v>7.2711897622806463</v>
      </c>
      <c r="T37" s="535">
        <f t="shared" si="8"/>
        <v>7.6650035791083884</v>
      </c>
    </row>
    <row r="38" spans="2:22">
      <c r="B38" s="512" t="str">
        <f t="shared" ref="B38:C53" si="9">B10</f>
        <v>Alliant Energy Corporation</v>
      </c>
      <c r="C38" s="533" t="str">
        <f t="shared" si="9"/>
        <v>LNT</v>
      </c>
      <c r="D38" s="534">
        <f>'RBH-2R MS DCF Mean 30d'!D38</f>
        <v>1.65</v>
      </c>
      <c r="E38" s="535">
        <f t="shared" ref="E38:I53" si="10">D38*(1+$H10)</f>
        <v>1.7564249999999999</v>
      </c>
      <c r="F38" s="535">
        <f t="shared" si="10"/>
        <v>1.8697144124999998</v>
      </c>
      <c r="G38" s="535">
        <f t="shared" si="10"/>
        <v>1.9903109921062498</v>
      </c>
      <c r="H38" s="535">
        <f t="shared" si="10"/>
        <v>2.1186860510971028</v>
      </c>
      <c r="I38" s="535">
        <f t="shared" si="10"/>
        <v>2.2553413013928658</v>
      </c>
      <c r="J38" s="536">
        <f t="shared" ref="J38:N53" si="11">(1+($H10+((($I10-$H10)/($O$36-$J$36+1))*(J$36-$I$36))))*I38</f>
        <v>2.3969244299341725</v>
      </c>
      <c r="K38" s="536">
        <f t="shared" si="11"/>
        <v>2.5432653351255303</v>
      </c>
      <c r="L38" s="536">
        <f t="shared" si="7"/>
        <v>2.6941583481349145</v>
      </c>
      <c r="M38" s="536">
        <f t="shared" si="7"/>
        <v>2.849361356434307</v>
      </c>
      <c r="N38" s="536">
        <f t="shared" si="7"/>
        <v>3.0085951848059689</v>
      </c>
      <c r="O38" s="535">
        <f t="shared" si="8"/>
        <v>3.1715432568208546</v>
      </c>
      <c r="P38" s="535">
        <f t="shared" si="8"/>
        <v>3.3433167348948412</v>
      </c>
      <c r="Q38" s="535">
        <f t="shared" si="8"/>
        <v>3.5243936105202174</v>
      </c>
      <c r="R38" s="535">
        <f t="shared" si="8"/>
        <v>3.7152777636147083</v>
      </c>
      <c r="S38" s="535">
        <f t="shared" si="8"/>
        <v>3.9165003646605969</v>
      </c>
      <c r="T38" s="535">
        <f t="shared" si="8"/>
        <v>4.1286213527848927</v>
      </c>
    </row>
    <row r="39" spans="2:22">
      <c r="B39" s="512" t="str">
        <f t="shared" si="9"/>
        <v>Ameren Corporation</v>
      </c>
      <c r="C39" s="533" t="str">
        <f t="shared" si="9"/>
        <v>AEE</v>
      </c>
      <c r="D39" s="534">
        <f>'RBH-2R MS DCF Mean 30d'!D39</f>
        <v>2.68</v>
      </c>
      <c r="E39" s="535">
        <f t="shared" si="10"/>
        <v>2.8542000000000001</v>
      </c>
      <c r="F39" s="535">
        <f t="shared" si="10"/>
        <v>3.039723</v>
      </c>
      <c r="G39" s="535">
        <f t="shared" si="10"/>
        <v>3.2373049949999997</v>
      </c>
      <c r="H39" s="535">
        <f t="shared" si="10"/>
        <v>3.4477298196749997</v>
      </c>
      <c r="I39" s="535">
        <f t="shared" si="10"/>
        <v>3.6718322579538745</v>
      </c>
      <c r="J39" s="536">
        <f t="shared" si="11"/>
        <v>3.9038680978493492</v>
      </c>
      <c r="K39" s="536">
        <f t="shared" si="11"/>
        <v>4.1435146533623115</v>
      </c>
      <c r="L39" s="536">
        <f t="shared" si="7"/>
        <v>4.3903870170589823</v>
      </c>
      <c r="M39" s="536">
        <f t="shared" si="7"/>
        <v>4.6440367970573089</v>
      </c>
      <c r="N39" s="536">
        <f t="shared" si="7"/>
        <v>4.9039513453487062</v>
      </c>
      <c r="O39" s="535">
        <f t="shared" si="8"/>
        <v>5.1695535177562615</v>
      </c>
      <c r="P39" s="535">
        <f t="shared" si="8"/>
        <v>5.449540929539106</v>
      </c>
      <c r="Q39" s="535">
        <f t="shared" si="8"/>
        <v>5.7446926974868679</v>
      </c>
      <c r="R39" s="535">
        <f t="shared" si="8"/>
        <v>6.0558301360166205</v>
      </c>
      <c r="S39" s="535">
        <f t="shared" si="8"/>
        <v>6.3838190426322479</v>
      </c>
      <c r="T39" s="535">
        <f t="shared" si="8"/>
        <v>6.7295721071662271</v>
      </c>
    </row>
    <row r="40" spans="2:22">
      <c r="B40" s="512" t="str">
        <f t="shared" si="9"/>
        <v>American Electric Power Company, Inc.</v>
      </c>
      <c r="C40" s="533" t="str">
        <f t="shared" si="9"/>
        <v>AEP</v>
      </c>
      <c r="D40" s="534">
        <f>'RBH-2R MS DCF Mean 30d'!D40</f>
        <v>4.2300000000000004</v>
      </c>
      <c r="E40" s="535">
        <f t="shared" si="10"/>
        <v>4.4668800000000006</v>
      </c>
      <c r="F40" s="535">
        <f t="shared" si="10"/>
        <v>4.7170252800000005</v>
      </c>
      <c r="G40" s="535">
        <f t="shared" si="10"/>
        <v>4.9811786956800006</v>
      </c>
      <c r="H40" s="535">
        <f t="shared" si="10"/>
        <v>5.2601247026380813</v>
      </c>
      <c r="I40" s="535">
        <f t="shared" si="10"/>
        <v>5.554691685985814</v>
      </c>
      <c r="J40" s="536">
        <f t="shared" si="11"/>
        <v>5.8640517683780811</v>
      </c>
      <c r="K40" s="536">
        <f t="shared" si="11"/>
        <v>6.1888437101457265</v>
      </c>
      <c r="L40" s="536">
        <f t="shared" si="7"/>
        <v>6.5297278514447497</v>
      </c>
      <c r="M40" s="536">
        <f t="shared" si="7"/>
        <v>6.8873865110833838</v>
      </c>
      <c r="N40" s="536">
        <f t="shared" si="7"/>
        <v>7.2625243739984402</v>
      </c>
      <c r="O40" s="535">
        <f t="shared" si="8"/>
        <v>7.6558688660326784</v>
      </c>
      <c r="P40" s="535">
        <f t="shared" si="8"/>
        <v>8.0705172300329249</v>
      </c>
      <c r="Q40" s="535">
        <f t="shared" si="8"/>
        <v>8.5076233018096072</v>
      </c>
      <c r="R40" s="535">
        <f t="shared" si="8"/>
        <v>8.9684034099012173</v>
      </c>
      <c r="S40" s="535">
        <f t="shared" si="8"/>
        <v>9.4541397602335664</v>
      </c>
      <c r="T40" s="535">
        <f t="shared" si="8"/>
        <v>9.9661840040950693</v>
      </c>
    </row>
    <row r="41" spans="2:22">
      <c r="B41" s="512" t="str">
        <f t="shared" si="9"/>
        <v>Avista Corporation</v>
      </c>
      <c r="C41" s="533" t="str">
        <f t="shared" si="9"/>
        <v>AVA</v>
      </c>
      <c r="D41" s="534">
        <f>'RBH-2R MS DCF Mean 30d'!D41</f>
        <v>2.15</v>
      </c>
      <c r="E41" s="535">
        <f t="shared" si="10"/>
        <v>2.2714749999999997</v>
      </c>
      <c r="F41" s="535">
        <f t="shared" si="10"/>
        <v>2.3998133374999995</v>
      </c>
      <c r="G41" s="535">
        <f t="shared" si="10"/>
        <v>2.5354027910687496</v>
      </c>
      <c r="H41" s="535">
        <f t="shared" si="10"/>
        <v>2.6786530487641338</v>
      </c>
      <c r="I41" s="535">
        <f t="shared" si="10"/>
        <v>2.8299969460193073</v>
      </c>
      <c r="J41" s="536">
        <f t="shared" si="11"/>
        <v>2.9887884754982803</v>
      </c>
      <c r="K41" s="536">
        <f t="shared" si="11"/>
        <v>3.155324616010839</v>
      </c>
      <c r="L41" s="536">
        <f t="shared" si="7"/>
        <v>3.3299100677654287</v>
      </c>
      <c r="M41" s="536">
        <f t="shared" si="7"/>
        <v>3.5128572134684837</v>
      </c>
      <c r="N41" s="536">
        <f t="shared" si="7"/>
        <v>3.7044860622504365</v>
      </c>
      <c r="O41" s="535">
        <f t="shared" si="8"/>
        <v>3.9051241755792838</v>
      </c>
      <c r="P41" s="535">
        <f t="shared" si="8"/>
        <v>4.1166290196350666</v>
      </c>
      <c r="Q41" s="535">
        <f t="shared" si="8"/>
        <v>4.3395891457888691</v>
      </c>
      <c r="R41" s="535">
        <f t="shared" si="8"/>
        <v>4.5746249818542069</v>
      </c>
      <c r="S41" s="535">
        <f t="shared" si="8"/>
        <v>4.8223905585422342</v>
      </c>
      <c r="T41" s="535">
        <f t="shared" si="8"/>
        <v>5.0835753294232404</v>
      </c>
    </row>
    <row r="42" spans="2:22">
      <c r="B42" s="512" t="str">
        <f t="shared" si="9"/>
        <v>Black Hills Corporation</v>
      </c>
      <c r="C42" s="533" t="str">
        <f t="shared" si="9"/>
        <v>BKH</v>
      </c>
      <c r="D42" s="534">
        <f>'RBH-2R MS DCF Mean 30d'!D42</f>
        <v>2.63</v>
      </c>
      <c r="E42" s="535">
        <f t="shared" si="10"/>
        <v>2.9456000000000002</v>
      </c>
      <c r="F42" s="535">
        <f t="shared" si="10"/>
        <v>3.2990720000000007</v>
      </c>
      <c r="G42" s="535">
        <f t="shared" si="10"/>
        <v>3.694960640000001</v>
      </c>
      <c r="H42" s="535">
        <f t="shared" si="10"/>
        <v>4.1383559168000019</v>
      </c>
      <c r="I42" s="535">
        <f t="shared" si="10"/>
        <v>4.6349586268160028</v>
      </c>
      <c r="J42" s="536">
        <f t="shared" si="11"/>
        <v>5.1402933725263908</v>
      </c>
      <c r="K42" s="536">
        <f t="shared" si="11"/>
        <v>5.6443177281454808</v>
      </c>
      <c r="L42" s="536">
        <f t="shared" si="7"/>
        <v>6.135827314278302</v>
      </c>
      <c r="M42" s="536">
        <f t="shared" si="7"/>
        <v>6.6028081546991562</v>
      </c>
      <c r="N42" s="536">
        <f t="shared" si="7"/>
        <v>7.0328757352496947</v>
      </c>
      <c r="O42" s="535">
        <f t="shared" si="8"/>
        <v>7.4137822618461326</v>
      </c>
      <c r="P42" s="535">
        <f t="shared" si="8"/>
        <v>7.8153190096302634</v>
      </c>
      <c r="Q42" s="535">
        <f t="shared" si="8"/>
        <v>8.2386033289138716</v>
      </c>
      <c r="R42" s="535">
        <f t="shared" si="8"/>
        <v>8.6848130866511895</v>
      </c>
      <c r="S42" s="535">
        <f t="shared" si="8"/>
        <v>9.1551899440716831</v>
      </c>
      <c r="T42" s="535">
        <f t="shared" si="8"/>
        <v>9.6510428118322089</v>
      </c>
    </row>
    <row r="43" spans="2:22">
      <c r="B43" s="512" t="str">
        <f t="shared" si="9"/>
        <v>CMS Energy Corporation</v>
      </c>
      <c r="C43" s="533" t="str">
        <f t="shared" si="9"/>
        <v>CMS</v>
      </c>
      <c r="D43" s="534">
        <f>'RBH-2R MS DCF Mean 30d'!D43</f>
        <v>1.98</v>
      </c>
      <c r="E43" s="535">
        <f t="shared" si="10"/>
        <v>2.1288959999999997</v>
      </c>
      <c r="F43" s="535">
        <f t="shared" si="10"/>
        <v>2.2889889791999996</v>
      </c>
      <c r="G43" s="535">
        <f t="shared" si="10"/>
        <v>2.4611209504358396</v>
      </c>
      <c r="H43" s="535">
        <f t="shared" si="10"/>
        <v>2.6461972459086147</v>
      </c>
      <c r="I43" s="535">
        <f t="shared" si="10"/>
        <v>2.8451912788009426</v>
      </c>
      <c r="J43" s="536">
        <f t="shared" si="11"/>
        <v>3.049172928539051</v>
      </c>
      <c r="K43" s="536">
        <f t="shared" si="11"/>
        <v>3.2570867303897439</v>
      </c>
      <c r="L43" s="536">
        <f t="shared" si="7"/>
        <v>3.4677564841025035</v>
      </c>
      <c r="M43" s="536">
        <f t="shared" si="7"/>
        <v>3.6798926721010492</v>
      </c>
      <c r="N43" s="536">
        <f t="shared" si="7"/>
        <v>3.8921024222731013</v>
      </c>
      <c r="O43" s="535">
        <f t="shared" si="8"/>
        <v>4.102901997103495</v>
      </c>
      <c r="P43" s="535">
        <f t="shared" si="8"/>
        <v>4.3251186560513011</v>
      </c>
      <c r="Q43" s="535">
        <f t="shared" si="8"/>
        <v>4.559370758094941</v>
      </c>
      <c r="R43" s="535">
        <f t="shared" si="8"/>
        <v>4.806310153060612</v>
      </c>
      <c r="S43" s="535">
        <f t="shared" si="8"/>
        <v>5.0666239955150614</v>
      </c>
      <c r="T43" s="535">
        <f t="shared" si="8"/>
        <v>5.3410366569003385</v>
      </c>
    </row>
    <row r="44" spans="2:22">
      <c r="B44" s="512" t="str">
        <f t="shared" si="9"/>
        <v>Dominion Resources, Inc.</v>
      </c>
      <c r="C44" s="533" t="str">
        <f t="shared" si="9"/>
        <v>D</v>
      </c>
      <c r="D44" s="534">
        <f>'RBH-2R MS DCF Mean 30d'!D44</f>
        <v>3.44</v>
      </c>
      <c r="E44" s="535">
        <f t="shared" si="10"/>
        <v>3.6464000000000003</v>
      </c>
      <c r="F44" s="535">
        <f t="shared" si="10"/>
        <v>3.8651840000000006</v>
      </c>
      <c r="G44" s="535">
        <f t="shared" si="10"/>
        <v>4.097095040000001</v>
      </c>
      <c r="H44" s="535">
        <f t="shared" si="10"/>
        <v>4.3429207424000014</v>
      </c>
      <c r="I44" s="535">
        <f t="shared" si="10"/>
        <v>4.6034959869440017</v>
      </c>
      <c r="J44" s="536">
        <f t="shared" si="11"/>
        <v>4.8752256621010766</v>
      </c>
      <c r="K44" s="536">
        <f t="shared" si="11"/>
        <v>5.1582501435820554</v>
      </c>
      <c r="L44" s="536">
        <f t="shared" si="7"/>
        <v>5.4526852536053072</v>
      </c>
      <c r="M44" s="536">
        <f t="shared" si="7"/>
        <v>5.7586203368183071</v>
      </c>
      <c r="N44" s="536">
        <f t="shared" si="7"/>
        <v>6.0761163496132591</v>
      </c>
      <c r="O44" s="535">
        <f t="shared" si="8"/>
        <v>6.4052039747971898</v>
      </c>
      <c r="P44" s="535">
        <f t="shared" si="8"/>
        <v>6.7521152654308603</v>
      </c>
      <c r="Q44" s="535">
        <f t="shared" si="8"/>
        <v>7.1178155663821805</v>
      </c>
      <c r="R44" s="535">
        <f t="shared" si="8"/>
        <v>7.5033225064174909</v>
      </c>
      <c r="S44" s="535">
        <f t="shared" si="8"/>
        <v>7.9097088299419305</v>
      </c>
      <c r="T44" s="535">
        <f t="shared" si="8"/>
        <v>8.3381053821092763</v>
      </c>
    </row>
    <row r="45" spans="2:22">
      <c r="B45" s="512" t="str">
        <f t="shared" si="9"/>
        <v>DTE Energy Company</v>
      </c>
      <c r="C45" s="533" t="str">
        <f t="shared" si="9"/>
        <v>DTE</v>
      </c>
      <c r="D45" s="534">
        <f>'RBH-2R MS DCF Mean 30d'!D45</f>
        <v>4.83</v>
      </c>
      <c r="E45" s="535">
        <f t="shared" si="10"/>
        <v>5.1198000000000006</v>
      </c>
      <c r="F45" s="535">
        <f t="shared" si="10"/>
        <v>5.4269880000000006</v>
      </c>
      <c r="G45" s="535">
        <f t="shared" si="10"/>
        <v>5.7526072800000012</v>
      </c>
      <c r="H45" s="535">
        <f t="shared" si="10"/>
        <v>6.0977637168000012</v>
      </c>
      <c r="I45" s="535">
        <f t="shared" si="10"/>
        <v>6.4636295398080019</v>
      </c>
      <c r="J45" s="536">
        <f t="shared" si="11"/>
        <v>6.8451569616128474</v>
      </c>
      <c r="K45" s="536">
        <f t="shared" si="11"/>
        <v>7.2425430795061985</v>
      </c>
      <c r="L45" s="536">
        <f t="shared" si="7"/>
        <v>7.6559505159632639</v>
      </c>
      <c r="M45" s="536">
        <f t="shared" si="7"/>
        <v>8.085504717102447</v>
      </c>
      <c r="N45" s="536">
        <f t="shared" si="7"/>
        <v>8.531291269951172</v>
      </c>
      <c r="O45" s="535">
        <f t="shared" si="8"/>
        <v>8.9933532553111668</v>
      </c>
      <c r="P45" s="535">
        <f t="shared" si="8"/>
        <v>9.4804409104741403</v>
      </c>
      <c r="Q45" s="535">
        <f t="shared" si="8"/>
        <v>9.9939096469842781</v>
      </c>
      <c r="R45" s="535">
        <f t="shared" si="8"/>
        <v>10.535188286626878</v>
      </c>
      <c r="S45" s="535">
        <f t="shared" si="8"/>
        <v>11.10578303738939</v>
      </c>
      <c r="T45" s="535">
        <f t="shared" si="8"/>
        <v>11.707281684763888</v>
      </c>
    </row>
    <row r="46" spans="2:22">
      <c r="B46" s="512" t="str">
        <f t="shared" si="9"/>
        <v>Hawaiian Electric Industries, Inc.</v>
      </c>
      <c r="C46" s="533" t="str">
        <f t="shared" si="9"/>
        <v>HE</v>
      </c>
      <c r="D46" s="534">
        <f>'RBH-2R MS DCF Mean 30d'!D46</f>
        <v>2.29</v>
      </c>
      <c r="E46" s="535">
        <f t="shared" si="10"/>
        <v>2.3816000000000002</v>
      </c>
      <c r="F46" s="535">
        <f t="shared" si="10"/>
        <v>2.4768640000000004</v>
      </c>
      <c r="G46" s="535">
        <f t="shared" si="10"/>
        <v>2.5759385600000004</v>
      </c>
      <c r="H46" s="535">
        <f t="shared" si="10"/>
        <v>2.6789761024000005</v>
      </c>
      <c r="I46" s="535">
        <f t="shared" si="10"/>
        <v>2.7861351464960005</v>
      </c>
      <c r="J46" s="536">
        <f t="shared" si="11"/>
        <v>2.9041562259268612</v>
      </c>
      <c r="K46" s="536">
        <f t="shared" si="11"/>
        <v>3.0340309150336573</v>
      </c>
      <c r="L46" s="536">
        <f t="shared" si="7"/>
        <v>3.1768743797244099</v>
      </c>
      <c r="M46" s="536">
        <f t="shared" si="7"/>
        <v>3.3339408489347426</v>
      </c>
      <c r="N46" s="536">
        <f t="shared" si="7"/>
        <v>3.5066413459891681</v>
      </c>
      <c r="O46" s="535">
        <f t="shared" si="8"/>
        <v>3.6965640213501838</v>
      </c>
      <c r="P46" s="535">
        <f t="shared" si="8"/>
        <v>3.8967730702114554</v>
      </c>
      <c r="Q46" s="535">
        <f t="shared" si="8"/>
        <v>4.1078256113034648</v>
      </c>
      <c r="R46" s="535">
        <f t="shared" si="8"/>
        <v>4.3303089373805941</v>
      </c>
      <c r="S46" s="535">
        <f t="shared" si="8"/>
        <v>4.5648421494719056</v>
      </c>
      <c r="T46" s="535">
        <f t="shared" si="8"/>
        <v>4.8120778796443267</v>
      </c>
    </row>
    <row r="47" spans="2:22">
      <c r="B47" s="512" t="str">
        <f t="shared" si="9"/>
        <v>IDACORP, Inc.</v>
      </c>
      <c r="C47" s="533" t="str">
        <f t="shared" si="9"/>
        <v>IDA</v>
      </c>
      <c r="D47" s="534">
        <f>'RBH-2R MS DCF Mean 30d'!D47</f>
        <v>3.94</v>
      </c>
      <c r="E47" s="535">
        <f t="shared" si="10"/>
        <v>4.0975999999999999</v>
      </c>
      <c r="F47" s="535">
        <f t="shared" si="10"/>
        <v>4.2615040000000004</v>
      </c>
      <c r="G47" s="535">
        <f t="shared" si="10"/>
        <v>4.4319641600000006</v>
      </c>
      <c r="H47" s="535">
        <f t="shared" si="10"/>
        <v>4.6092427264000007</v>
      </c>
      <c r="I47" s="535">
        <f t="shared" si="10"/>
        <v>4.7936124354560006</v>
      </c>
      <c r="J47" s="536">
        <f t="shared" si="11"/>
        <v>4.9966705371842064</v>
      </c>
      <c r="K47" s="536">
        <f t="shared" si="11"/>
        <v>5.2201230590535417</v>
      </c>
      <c r="L47" s="536">
        <f t="shared" si="7"/>
        <v>5.465888670792217</v>
      </c>
      <c r="M47" s="536">
        <f t="shared" si="7"/>
        <v>5.7361253034073751</v>
      </c>
      <c r="N47" s="536">
        <f t="shared" si="7"/>
        <v>6.0332606564180464</v>
      </c>
      <c r="O47" s="535">
        <f t="shared" si="8"/>
        <v>6.3600271808383093</v>
      </c>
      <c r="P47" s="535">
        <f t="shared" si="8"/>
        <v>6.7044916579184015</v>
      </c>
      <c r="Q47" s="535">
        <f t="shared" si="8"/>
        <v>7.0676126238146972</v>
      </c>
      <c r="R47" s="535">
        <f t="shared" si="8"/>
        <v>7.4504005298163962</v>
      </c>
      <c r="S47" s="535">
        <f t="shared" si="8"/>
        <v>7.8539205541132375</v>
      </c>
      <c r="T47" s="535">
        <f t="shared" si="8"/>
        <v>8.2792955658509406</v>
      </c>
    </row>
    <row r="48" spans="2:22">
      <c r="B48" s="512" t="str">
        <f t="shared" si="9"/>
        <v>NorthWestern Corporation</v>
      </c>
      <c r="C48" s="533" t="str">
        <f t="shared" si="9"/>
        <v>NWE</v>
      </c>
      <c r="D48" s="534">
        <f>'RBH-2R MS DCF Mean 30d'!D48</f>
        <v>3.39</v>
      </c>
      <c r="E48" s="535">
        <f t="shared" si="10"/>
        <v>3.5425499999999999</v>
      </c>
      <c r="F48" s="535">
        <f t="shared" si="10"/>
        <v>3.7019647499999997</v>
      </c>
      <c r="G48" s="535">
        <f t="shared" si="10"/>
        <v>3.8685531637499992</v>
      </c>
      <c r="H48" s="535">
        <f t="shared" si="10"/>
        <v>4.0426380561187489</v>
      </c>
      <c r="I48" s="535">
        <f t="shared" si="10"/>
        <v>4.2245567686440921</v>
      </c>
      <c r="J48" s="536">
        <f t="shared" si="11"/>
        <v>4.4211119115950419</v>
      </c>
      <c r="K48" s="536">
        <f t="shared" si="11"/>
        <v>4.6335623283902931</v>
      </c>
      <c r="L48" s="536">
        <f t="shared" si="7"/>
        <v>4.86329631751076</v>
      </c>
      <c r="M48" s="536">
        <f t="shared" si="7"/>
        <v>5.1118459366399787</v>
      </c>
      <c r="N48" s="536">
        <f t="shared" si="7"/>
        <v>5.3809030479545585</v>
      </c>
      <c r="O48" s="535">
        <f t="shared" si="8"/>
        <v>5.6723373299049111</v>
      </c>
      <c r="P48" s="535">
        <f t="shared" si="8"/>
        <v>5.9795559402363905</v>
      </c>
      <c r="Q48" s="535">
        <f t="shared" si="8"/>
        <v>6.3034137715881728</v>
      </c>
      <c r="R48" s="535">
        <f t="shared" si="8"/>
        <v>6.6448120183112902</v>
      </c>
      <c r="S48" s="535">
        <f t="shared" si="8"/>
        <v>7.0047006842086912</v>
      </c>
      <c r="T48" s="535">
        <f t="shared" si="8"/>
        <v>7.3840812260966384</v>
      </c>
    </row>
    <row r="49" spans="2:21">
      <c r="B49" s="512" t="str">
        <f t="shared" si="9"/>
        <v>OGE Energy Corp.</v>
      </c>
      <c r="C49" s="533" t="str">
        <f t="shared" si="9"/>
        <v>OGE</v>
      </c>
      <c r="D49" s="534">
        <f>'RBH-2R MS DCF Mean 30d'!D49</f>
        <v>1.69</v>
      </c>
      <c r="E49" s="535">
        <f t="shared" si="10"/>
        <v>1.7964699999999998</v>
      </c>
      <c r="F49" s="535">
        <f t="shared" si="10"/>
        <v>1.9096476099999997</v>
      </c>
      <c r="G49" s="535">
        <f t="shared" si="10"/>
        <v>2.0299554094299994</v>
      </c>
      <c r="H49" s="535">
        <f t="shared" si="10"/>
        <v>2.1578426002240891</v>
      </c>
      <c r="I49" s="535">
        <f t="shared" si="10"/>
        <v>2.2937866840382068</v>
      </c>
      <c r="J49" s="536">
        <f t="shared" si="11"/>
        <v>2.4349160576410291</v>
      </c>
      <c r="K49" s="536">
        <f t="shared" si="11"/>
        <v>2.5811415730471974</v>
      </c>
      <c r="L49" s="536">
        <f t="shared" si="7"/>
        <v>2.7323459431669419</v>
      </c>
      <c r="M49" s="536">
        <f t="shared" si="7"/>
        <v>2.8883826601879683</v>
      </c>
      <c r="N49" s="536">
        <f t="shared" si="7"/>
        <v>3.0490750610540349</v>
      </c>
      <c r="O49" s="535">
        <f t="shared" si="8"/>
        <v>3.2142155575676816</v>
      </c>
      <c r="P49" s="535">
        <f t="shared" si="8"/>
        <v>3.3883002037144787</v>
      </c>
      <c r="Q49" s="535">
        <f t="shared" si="8"/>
        <v>3.5718134222395976</v>
      </c>
      <c r="R49" s="535">
        <f t="shared" si="8"/>
        <v>3.765265872635768</v>
      </c>
      <c r="S49" s="535">
        <f t="shared" si="8"/>
        <v>3.9691958721478202</v>
      </c>
      <c r="T49" s="535">
        <f t="shared" si="8"/>
        <v>4.1841708937400464</v>
      </c>
    </row>
    <row r="50" spans="2:21">
      <c r="B50" s="512" t="str">
        <f t="shared" si="9"/>
        <v>Otter Tail Corporation</v>
      </c>
      <c r="C50" s="533" t="str">
        <f t="shared" si="9"/>
        <v>OTTR</v>
      </c>
      <c r="D50" s="534">
        <f>'RBH-2R MS DCF Mean 30d'!D50</f>
        <v>1.6</v>
      </c>
      <c r="E50" s="535">
        <f t="shared" si="10"/>
        <v>1.704</v>
      </c>
      <c r="F50" s="535">
        <f t="shared" si="10"/>
        <v>1.8147599999999999</v>
      </c>
      <c r="G50" s="535">
        <f t="shared" si="10"/>
        <v>1.9327193999999999</v>
      </c>
      <c r="H50" s="535">
        <f t="shared" si="10"/>
        <v>2.0583461609999998</v>
      </c>
      <c r="I50" s="535">
        <f t="shared" si="10"/>
        <v>2.1921386614649996</v>
      </c>
      <c r="J50" s="536">
        <f t="shared" si="11"/>
        <v>2.3306675211040888</v>
      </c>
      <c r="K50" s="536">
        <f t="shared" si="11"/>
        <v>2.4737400915595886</v>
      </c>
      <c r="L50" s="536">
        <f t="shared" si="7"/>
        <v>2.6211265773486456</v>
      </c>
      <c r="M50" s="536">
        <f t="shared" si="7"/>
        <v>2.7725592818252585</v>
      </c>
      <c r="N50" s="536">
        <f t="shared" si="7"/>
        <v>2.9277321464768393</v>
      </c>
      <c r="O50" s="535">
        <f t="shared" si="8"/>
        <v>3.0863006076156783</v>
      </c>
      <c r="P50" s="535">
        <f t="shared" si="8"/>
        <v>3.2534572713666301</v>
      </c>
      <c r="Q50" s="535">
        <f t="shared" si="8"/>
        <v>3.4296672820817116</v>
      </c>
      <c r="R50" s="535">
        <f t="shared" si="8"/>
        <v>3.6154209767263401</v>
      </c>
      <c r="S50" s="535">
        <f t="shared" si="8"/>
        <v>3.8112352493326846</v>
      </c>
      <c r="T50" s="535">
        <f t="shared" si="8"/>
        <v>4.0176549893529705</v>
      </c>
    </row>
    <row r="51" spans="2:21">
      <c r="B51" s="512" t="str">
        <f t="shared" si="9"/>
        <v>Pinnacle West Capital Corporation</v>
      </c>
      <c r="C51" s="533" t="str">
        <f t="shared" si="9"/>
        <v>PNW</v>
      </c>
      <c r="D51" s="534">
        <f>'RBH-2R MS DCF Mean 30d'!D51</f>
        <v>3.95</v>
      </c>
      <c r="E51" s="535">
        <f t="shared" si="10"/>
        <v>4.1972700000000005</v>
      </c>
      <c r="F51" s="535">
        <f t="shared" si="10"/>
        <v>4.4600191020000004</v>
      </c>
      <c r="G51" s="535">
        <f t="shared" si="10"/>
        <v>4.7392162977852008</v>
      </c>
      <c r="H51" s="535">
        <f t="shared" si="10"/>
        <v>5.0358912380265544</v>
      </c>
      <c r="I51" s="535">
        <f t="shared" si="10"/>
        <v>5.351138029527017</v>
      </c>
      <c r="J51" s="536">
        <f t="shared" si="11"/>
        <v>5.6785927606101758</v>
      </c>
      <c r="K51" s="536">
        <f t="shared" si="11"/>
        <v>6.0180985017444915</v>
      </c>
      <c r="L51" s="536">
        <f t="shared" si="7"/>
        <v>6.3694376494680096</v>
      </c>
      <c r="M51" s="536">
        <f t="shared" si="7"/>
        <v>6.7323293524591827</v>
      </c>
      <c r="N51" s="536">
        <f t="shared" si="7"/>
        <v>7.1064272212782047</v>
      </c>
      <c r="O51" s="535">
        <f t="shared" si="8"/>
        <v>7.4913173588644835</v>
      </c>
      <c r="P51" s="535">
        <f t="shared" si="8"/>
        <v>7.8970534733950721</v>
      </c>
      <c r="Q51" s="535">
        <f t="shared" si="8"/>
        <v>8.3247646006968896</v>
      </c>
      <c r="R51" s="535">
        <f t="shared" si="8"/>
        <v>8.7756409261367345</v>
      </c>
      <c r="S51" s="535">
        <f t="shared" si="8"/>
        <v>9.250937096532331</v>
      </c>
      <c r="T51" s="535">
        <f t="shared" si="8"/>
        <v>9.7519757114392895</v>
      </c>
    </row>
    <row r="52" spans="2:21">
      <c r="B52" s="512" t="str">
        <f t="shared" si="9"/>
        <v>PNM Resources, Inc.</v>
      </c>
      <c r="C52" s="533" t="str">
        <f t="shared" si="9"/>
        <v>PNM</v>
      </c>
      <c r="D52" s="534">
        <f>'RBH-2R MS DCF Mean 30d'!D52</f>
        <v>1.65</v>
      </c>
      <c r="E52" s="535">
        <f t="shared" si="10"/>
        <v>1.7985</v>
      </c>
      <c r="F52" s="535">
        <f t="shared" si="10"/>
        <v>1.9603650000000001</v>
      </c>
      <c r="G52" s="535">
        <f t="shared" si="10"/>
        <v>2.1367978500000002</v>
      </c>
      <c r="H52" s="535">
        <f t="shared" si="10"/>
        <v>2.3291096565000005</v>
      </c>
      <c r="I52" s="535">
        <f t="shared" si="10"/>
        <v>2.5387295255850009</v>
      </c>
      <c r="J52" s="536">
        <f t="shared" si="11"/>
        <v>2.7520508647711712</v>
      </c>
      <c r="K52" s="536">
        <f t="shared" si="11"/>
        <v>2.9668583878646992</v>
      </c>
      <c r="L52" s="536">
        <f t="shared" si="7"/>
        <v>3.1807108011302141</v>
      </c>
      <c r="M52" s="536">
        <f t="shared" si="7"/>
        <v>3.3909787918739012</v>
      </c>
      <c r="N52" s="536">
        <f t="shared" si="7"/>
        <v>3.5948920513654996</v>
      </c>
      <c r="O52" s="535">
        <f t="shared" si="8"/>
        <v>3.7895944599281268</v>
      </c>
      <c r="P52" s="535">
        <f t="shared" si="8"/>
        <v>3.9948421164031886</v>
      </c>
      <c r="Q52" s="535">
        <f t="shared" si="8"/>
        <v>4.21120616037933</v>
      </c>
      <c r="R52" s="535">
        <f t="shared" si="8"/>
        <v>4.4392886648506904</v>
      </c>
      <c r="S52" s="535">
        <f t="shared" si="8"/>
        <v>4.6797243115964351</v>
      </c>
      <c r="T52" s="535">
        <f t="shared" si="8"/>
        <v>4.9331821573002621</v>
      </c>
    </row>
    <row r="53" spans="2:21">
      <c r="B53" s="512" t="str">
        <f t="shared" si="9"/>
        <v>Portland General Electric Company</v>
      </c>
      <c r="C53" s="533" t="str">
        <f t="shared" si="9"/>
        <v>POR</v>
      </c>
      <c r="D53" s="534">
        <f>'RBH-2R MS DCF Mean 30d'!D53</f>
        <v>2.16</v>
      </c>
      <c r="E53" s="535">
        <f t="shared" si="10"/>
        <v>2.2896000000000001</v>
      </c>
      <c r="F53" s="535">
        <f t="shared" si="10"/>
        <v>2.4269760000000002</v>
      </c>
      <c r="G53" s="535">
        <f t="shared" si="10"/>
        <v>2.5725945600000002</v>
      </c>
      <c r="H53" s="535">
        <f t="shared" si="10"/>
        <v>2.7269502336000002</v>
      </c>
      <c r="I53" s="535">
        <f t="shared" si="10"/>
        <v>2.8905672476160005</v>
      </c>
      <c r="J53" s="536">
        <f t="shared" si="11"/>
        <v>3.0611882064355589</v>
      </c>
      <c r="K53" s="536">
        <f t="shared" si="11"/>
        <v>3.2389012529468713</v>
      </c>
      <c r="L53" s="536">
        <f t="shared" si="11"/>
        <v>3.423779112728913</v>
      </c>
      <c r="M53" s="536">
        <f t="shared" si="11"/>
        <v>3.6158778859091689</v>
      </c>
      <c r="N53" s="536">
        <f t="shared" si="11"/>
        <v>3.8152358474315804</v>
      </c>
      <c r="O53" s="535">
        <f t="shared" ref="O53:T57" si="12">N53*(1+$I25)</f>
        <v>4.0218722632447461</v>
      </c>
      <c r="P53" s="535">
        <f t="shared" si="12"/>
        <v>4.2397002829449573</v>
      </c>
      <c r="Q53" s="535">
        <f t="shared" si="12"/>
        <v>4.4693260533097394</v>
      </c>
      <c r="R53" s="535">
        <f t="shared" si="12"/>
        <v>4.711388550541213</v>
      </c>
      <c r="S53" s="535">
        <f t="shared" si="12"/>
        <v>4.9665613583356283</v>
      </c>
      <c r="T53" s="535">
        <f t="shared" si="12"/>
        <v>5.2355545422546585</v>
      </c>
    </row>
    <row r="54" spans="2:21">
      <c r="B54" s="512" t="str">
        <f t="shared" ref="B54:C57" si="13">B26</f>
        <v>SCANA Corporation</v>
      </c>
      <c r="C54" s="533" t="str">
        <f t="shared" si="13"/>
        <v>SCG</v>
      </c>
      <c r="D54" s="534">
        <f>'RBH-2R MS DCF Mean 30d'!D54</f>
        <v>4.16</v>
      </c>
      <c r="E54" s="535">
        <f t="shared" ref="E54:I57" si="14">D54*(1+$H26)</f>
        <v>4.4012800000000007</v>
      </c>
      <c r="F54" s="535">
        <f t="shared" si="14"/>
        <v>4.6565542400000011</v>
      </c>
      <c r="G54" s="535">
        <f t="shared" si="14"/>
        <v>4.9266343859200017</v>
      </c>
      <c r="H54" s="535">
        <f t="shared" si="14"/>
        <v>5.2123791803033619</v>
      </c>
      <c r="I54" s="535">
        <f t="shared" si="14"/>
        <v>5.5146971727609575</v>
      </c>
      <c r="J54" s="536">
        <f t="shared" ref="J54:N57" si="15">(1+($H26+((($I26-$H26)/($O$36-$J$36+1))*(J$36-$I$36))))*I54</f>
        <v>5.8310209836865088</v>
      </c>
      <c r="K54" s="536">
        <f t="shared" si="15"/>
        <v>6.1617581456807269</v>
      </c>
      <c r="L54" s="536">
        <f t="shared" si="15"/>
        <v>6.5073121607255855</v>
      </c>
      <c r="M54" s="536">
        <f t="shared" si="15"/>
        <v>6.8680812336719708</v>
      </c>
      <c r="N54" s="536">
        <f t="shared" si="15"/>
        <v>7.2444569492166799</v>
      </c>
      <c r="O54" s="535">
        <f t="shared" si="12"/>
        <v>7.6368228941704306</v>
      </c>
      <c r="P54" s="535">
        <f t="shared" si="12"/>
        <v>8.050439712148707</v>
      </c>
      <c r="Q54" s="535">
        <f t="shared" si="12"/>
        <v>8.4864583684942279</v>
      </c>
      <c r="R54" s="535">
        <f t="shared" si="12"/>
        <v>8.9460921658108017</v>
      </c>
      <c r="S54" s="535">
        <f t="shared" si="12"/>
        <v>9.4306201202023647</v>
      </c>
      <c r="T54" s="535">
        <f t="shared" si="12"/>
        <v>9.9413905203719946</v>
      </c>
    </row>
    <row r="55" spans="2:21">
      <c r="B55" s="512" t="str">
        <f t="shared" si="13"/>
        <v>Southern Company</v>
      </c>
      <c r="C55" s="533" t="str">
        <f t="shared" si="13"/>
        <v>SO</v>
      </c>
      <c r="D55" s="534">
        <f>'RBH-2R MS DCF Mean 30d'!D55</f>
        <v>2.83</v>
      </c>
      <c r="E55" s="535">
        <f t="shared" si="14"/>
        <v>2.9715000000000003</v>
      </c>
      <c r="F55" s="535">
        <f t="shared" si="14"/>
        <v>3.1200750000000004</v>
      </c>
      <c r="G55" s="535">
        <f t="shared" si="14"/>
        <v>3.2760787500000004</v>
      </c>
      <c r="H55" s="535">
        <f t="shared" si="14"/>
        <v>3.4398826875000004</v>
      </c>
      <c r="I55" s="535">
        <f t="shared" si="14"/>
        <v>3.6118768218750006</v>
      </c>
      <c r="J55" s="536">
        <f t="shared" si="15"/>
        <v>3.7949754091477348</v>
      </c>
      <c r="K55" s="536">
        <f t="shared" si="15"/>
        <v>3.989987620538562</v>
      </c>
      <c r="L55" s="536">
        <f t="shared" si="15"/>
        <v>4.1977878712293251</v>
      </c>
      <c r="M55" s="536">
        <f t="shared" si="15"/>
        <v>4.4193215081016008</v>
      </c>
      <c r="N55" s="536">
        <f t="shared" si="15"/>
        <v>4.6556110278086553</v>
      </c>
      <c r="O55" s="535">
        <f t="shared" si="12"/>
        <v>4.9077628775702529</v>
      </c>
      <c r="P55" s="535">
        <f t="shared" si="12"/>
        <v>5.1735714858020962</v>
      </c>
      <c r="Q55" s="535">
        <f t="shared" si="12"/>
        <v>5.4537765141489087</v>
      </c>
      <c r="R55" s="535">
        <f t="shared" si="12"/>
        <v>5.7491576849586803</v>
      </c>
      <c r="S55" s="535">
        <f t="shared" si="12"/>
        <v>6.060536951004404</v>
      </c>
      <c r="T55" s="535">
        <f t="shared" si="12"/>
        <v>6.3887807827197802</v>
      </c>
    </row>
    <row r="56" spans="2:21">
      <c r="B56" s="512" t="str">
        <f t="shared" si="13"/>
        <v>Wisconsin Energy Corporation</v>
      </c>
      <c r="C56" s="533" t="str">
        <f t="shared" si="13"/>
        <v>WEC</v>
      </c>
      <c r="D56" s="534">
        <f>'RBH-2R MS DCF Mean 30d'!D56</f>
        <v>2.96</v>
      </c>
      <c r="E56" s="535">
        <f t="shared" si="14"/>
        <v>3.1375999999999999</v>
      </c>
      <c r="F56" s="535">
        <f t="shared" si="14"/>
        <v>3.3258559999999999</v>
      </c>
      <c r="G56" s="535">
        <f t="shared" si="14"/>
        <v>3.52540736</v>
      </c>
      <c r="H56" s="535">
        <f t="shared" si="14"/>
        <v>3.7369318016000004</v>
      </c>
      <c r="I56" s="535">
        <f t="shared" si="14"/>
        <v>3.9611477096960006</v>
      </c>
      <c r="J56" s="536">
        <f t="shared" si="15"/>
        <v>4.1949616162265064</v>
      </c>
      <c r="K56" s="536">
        <f t="shared" si="15"/>
        <v>4.4384943095938603</v>
      </c>
      <c r="L56" s="536">
        <f t="shared" si="15"/>
        <v>4.6918454507766576</v>
      </c>
      <c r="M56" s="536">
        <f t="shared" si="15"/>
        <v>4.955091917727378</v>
      </c>
      <c r="N56" s="536">
        <f t="shared" si="15"/>
        <v>5.2282861612951272</v>
      </c>
      <c r="O56" s="535">
        <f t="shared" si="12"/>
        <v>5.5114545829650208</v>
      </c>
      <c r="P56" s="535">
        <f t="shared" si="12"/>
        <v>5.8099596469986441</v>
      </c>
      <c r="Q56" s="535">
        <f t="shared" si="12"/>
        <v>6.1246319989800124</v>
      </c>
      <c r="R56" s="535">
        <f t="shared" si="12"/>
        <v>6.4563472729638836</v>
      </c>
      <c r="S56" s="535">
        <f t="shared" si="12"/>
        <v>6.8060285280895636</v>
      </c>
      <c r="T56" s="535">
        <f t="shared" si="12"/>
        <v>7.1746488171637912</v>
      </c>
    </row>
    <row r="57" spans="2:21">
      <c r="B57" s="512" t="str">
        <f t="shared" si="13"/>
        <v>Xcel Energy Inc.</v>
      </c>
      <c r="C57" s="533" t="str">
        <f t="shared" si="13"/>
        <v>XEL</v>
      </c>
      <c r="D57" s="534">
        <f>'RBH-2R MS DCF Mean 30d'!D57</f>
        <v>2.21</v>
      </c>
      <c r="E57" s="535">
        <f t="shared" si="14"/>
        <v>2.3293400000000002</v>
      </c>
      <c r="F57" s="535">
        <f t="shared" si="14"/>
        <v>2.4551243600000001</v>
      </c>
      <c r="G57" s="535">
        <f t="shared" si="14"/>
        <v>2.5877010754400001</v>
      </c>
      <c r="H57" s="535">
        <f t="shared" si="14"/>
        <v>2.72743693351376</v>
      </c>
      <c r="I57" s="535">
        <f t="shared" si="14"/>
        <v>2.8747185279235032</v>
      </c>
      <c r="J57" s="536">
        <f t="shared" si="15"/>
        <v>3.0300303947642653</v>
      </c>
      <c r="K57" s="536">
        <f t="shared" si="15"/>
        <v>3.1938144960433092</v>
      </c>
      <c r="L57" s="536">
        <f t="shared" si="15"/>
        <v>3.3665373410950417</v>
      </c>
      <c r="M57" s="536">
        <f t="shared" si="15"/>
        <v>3.5486913621619758</v>
      </c>
      <c r="N57" s="536">
        <f t="shared" si="15"/>
        <v>3.7407963677318157</v>
      </c>
      <c r="O57" s="535">
        <f t="shared" si="12"/>
        <v>3.9434010780632582</v>
      </c>
      <c r="P57" s="535">
        <f t="shared" si="12"/>
        <v>4.1569790316865767</v>
      </c>
      <c r="Q57" s="535">
        <f t="shared" si="12"/>
        <v>4.3821245487838922</v>
      </c>
      <c r="R57" s="535">
        <f t="shared" si="12"/>
        <v>4.6194641384234627</v>
      </c>
      <c r="S57" s="535">
        <f t="shared" si="12"/>
        <v>4.8696582419371106</v>
      </c>
      <c r="T57" s="535">
        <f t="shared" si="12"/>
        <v>5.1334030707204565</v>
      </c>
    </row>
    <row r="58" spans="2:21"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537"/>
      <c r="T58" s="762"/>
    </row>
    <row r="59" spans="2:21">
      <c r="B59" s="480"/>
      <c r="C59" s="480"/>
      <c r="D59" s="480"/>
      <c r="E59" s="480"/>
      <c r="F59" s="480"/>
      <c r="G59" s="480"/>
      <c r="H59" s="480"/>
      <c r="I59" s="480"/>
      <c r="J59" s="480"/>
      <c r="K59" s="480"/>
      <c r="L59" s="480"/>
      <c r="M59" s="480"/>
      <c r="N59" s="480"/>
      <c r="O59" s="480"/>
      <c r="P59" s="480"/>
      <c r="Q59" s="480"/>
      <c r="R59" s="480"/>
    </row>
    <row r="60" spans="2:21">
      <c r="B60" s="512" t="s">
        <v>1688</v>
      </c>
      <c r="C60" s="512"/>
      <c r="D60" s="512"/>
      <c r="E60" s="512"/>
      <c r="F60" s="512"/>
      <c r="G60" s="512"/>
      <c r="H60" s="512"/>
      <c r="I60" s="512"/>
      <c r="J60" s="521"/>
      <c r="K60" s="521"/>
      <c r="L60" s="521"/>
      <c r="M60" s="521"/>
      <c r="N60" s="521"/>
      <c r="O60" s="521"/>
      <c r="P60" s="521"/>
      <c r="Q60" s="512"/>
      <c r="R60" s="512"/>
      <c r="S60" s="539"/>
    </row>
    <row r="61" spans="2:21" ht="13.8" thickBot="1">
      <c r="B61" s="540" t="s">
        <v>1689</v>
      </c>
      <c r="C61" s="540"/>
      <c r="D61" s="541"/>
      <c r="E61" s="542">
        <f>T34+1</f>
        <v>31</v>
      </c>
      <c r="F61" s="542">
        <f>E61+1</f>
        <v>32</v>
      </c>
      <c r="G61" s="542">
        <f>F61+1</f>
        <v>33</v>
      </c>
      <c r="H61" s="541">
        <f t="shared" ref="H61:T61" si="16">G61+1</f>
        <v>34</v>
      </c>
      <c r="I61" s="541">
        <f>H61+1</f>
        <v>35</v>
      </c>
      <c r="J61" s="541">
        <f>I61+1</f>
        <v>36</v>
      </c>
      <c r="K61" s="541">
        <f t="shared" si="16"/>
        <v>37</v>
      </c>
      <c r="L61" s="541">
        <f>K61+1</f>
        <v>38</v>
      </c>
      <c r="M61" s="541">
        <f t="shared" si="16"/>
        <v>39</v>
      </c>
      <c r="N61" s="541">
        <f t="shared" si="16"/>
        <v>40</v>
      </c>
      <c r="O61" s="541">
        <f t="shared" si="16"/>
        <v>41</v>
      </c>
      <c r="P61" s="541">
        <f t="shared" si="16"/>
        <v>42</v>
      </c>
      <c r="Q61" s="541">
        <f t="shared" si="16"/>
        <v>43</v>
      </c>
      <c r="R61" s="541">
        <f t="shared" si="16"/>
        <v>44</v>
      </c>
      <c r="S61" s="541">
        <f t="shared" si="16"/>
        <v>45</v>
      </c>
      <c r="T61" s="541">
        <f t="shared" si="16"/>
        <v>46</v>
      </c>
      <c r="U61" s="763"/>
    </row>
    <row r="62" spans="2:21">
      <c r="B62" s="543"/>
      <c r="C62" s="473"/>
      <c r="D62" s="524"/>
      <c r="E62" s="524"/>
      <c r="F62" s="524"/>
      <c r="G62" s="524"/>
      <c r="H62" s="524"/>
      <c r="I62" s="524"/>
      <c r="J62" s="524"/>
      <c r="K62" s="524"/>
      <c r="L62" s="524"/>
      <c r="M62" s="524"/>
      <c r="N62" s="524"/>
      <c r="O62" s="524"/>
      <c r="P62" s="524"/>
      <c r="Q62" s="524"/>
      <c r="R62" s="524"/>
      <c r="S62" s="544"/>
      <c r="T62" s="544"/>
      <c r="U62" s="763"/>
    </row>
    <row r="63" spans="2:21">
      <c r="B63" s="545" t="s">
        <v>12</v>
      </c>
      <c r="C63" s="546" t="s">
        <v>13</v>
      </c>
      <c r="D63" s="547"/>
      <c r="E63" s="530">
        <v>2017</v>
      </c>
      <c r="F63" s="530">
        <f t="shared" ref="F63:T63" si="17">F36</f>
        <v>2018</v>
      </c>
      <c r="G63" s="530">
        <f t="shared" si="17"/>
        <v>2019</v>
      </c>
      <c r="H63" s="530">
        <f t="shared" si="17"/>
        <v>2020</v>
      </c>
      <c r="I63" s="530">
        <f t="shared" si="17"/>
        <v>2021</v>
      </c>
      <c r="J63" s="530">
        <f t="shared" si="17"/>
        <v>2022</v>
      </c>
      <c r="K63" s="530">
        <f t="shared" si="17"/>
        <v>2023</v>
      </c>
      <c r="L63" s="530">
        <f t="shared" si="17"/>
        <v>2024</v>
      </c>
      <c r="M63" s="530">
        <f t="shared" si="17"/>
        <v>2025</v>
      </c>
      <c r="N63" s="530">
        <f t="shared" si="17"/>
        <v>2026</v>
      </c>
      <c r="O63" s="530">
        <f t="shared" si="17"/>
        <v>2027</v>
      </c>
      <c r="P63" s="530">
        <f t="shared" si="17"/>
        <v>2028</v>
      </c>
      <c r="Q63" s="530">
        <f t="shared" si="17"/>
        <v>2029</v>
      </c>
      <c r="R63" s="530">
        <f t="shared" si="17"/>
        <v>2030</v>
      </c>
      <c r="S63" s="530">
        <f t="shared" si="17"/>
        <v>2031</v>
      </c>
      <c r="T63" s="530">
        <f t="shared" si="17"/>
        <v>2032</v>
      </c>
      <c r="U63" s="763"/>
    </row>
    <row r="64" spans="2:21">
      <c r="B64" s="512" t="str">
        <f>B9</f>
        <v>ALLETE, Inc.</v>
      </c>
      <c r="C64" s="533" t="str">
        <f>C9</f>
        <v>ALE</v>
      </c>
      <c r="D64" s="554"/>
      <c r="E64" s="550">
        <f>J9</f>
        <v>0.65</v>
      </c>
      <c r="F64" s="551">
        <f>E64+($I64-$E64)/4</f>
        <v>0.64</v>
      </c>
      <c r="G64" s="551">
        <f t="shared" ref="G64:H79" si="18">F64+($I64-$E64)/4</f>
        <v>0.63</v>
      </c>
      <c r="H64" s="551">
        <f t="shared" si="18"/>
        <v>0.62</v>
      </c>
      <c r="I64" s="551">
        <f>K9</f>
        <v>0.61</v>
      </c>
      <c r="J64" s="552">
        <f>I64+($O64-$I64)/6</f>
        <v>0.61814396643645098</v>
      </c>
      <c r="K64" s="552">
        <f t="shared" ref="K64:N79" si="19">J64+($O64-$I64)/6</f>
        <v>0.62628793287290196</v>
      </c>
      <c r="L64" s="552">
        <f t="shared" si="19"/>
        <v>0.63443189930935295</v>
      </c>
      <c r="M64" s="552">
        <f t="shared" si="19"/>
        <v>0.64257586574580394</v>
      </c>
      <c r="N64" s="552">
        <f t="shared" si="19"/>
        <v>0.65071983218225493</v>
      </c>
      <c r="O64" s="552">
        <f>L9</f>
        <v>0.6588637986187057</v>
      </c>
      <c r="P64" s="553">
        <f>$L9</f>
        <v>0.6588637986187057</v>
      </c>
      <c r="Q64" s="553">
        <f>$L9</f>
        <v>0.6588637986187057</v>
      </c>
      <c r="R64" s="553">
        <f>$L9</f>
        <v>0.6588637986187057</v>
      </c>
      <c r="S64" s="553">
        <f>$L9</f>
        <v>0.6588637986187057</v>
      </c>
      <c r="T64" s="553">
        <f>$L9</f>
        <v>0.6588637986187057</v>
      </c>
      <c r="U64" s="763"/>
    </row>
    <row r="65" spans="2:21">
      <c r="B65" s="512" t="str">
        <f t="shared" ref="B65:C80" si="20">B10</f>
        <v>Alliant Energy Corporation</v>
      </c>
      <c r="C65" s="533" t="str">
        <f t="shared" si="20"/>
        <v>LNT</v>
      </c>
      <c r="D65" s="554"/>
      <c r="E65" s="550">
        <f t="shared" ref="E65:E84" si="21">J10</f>
        <v>0.63</v>
      </c>
      <c r="F65" s="551">
        <f t="shared" ref="F65:H84" si="22">E65+($I65-$E65)/4</f>
        <v>0.63</v>
      </c>
      <c r="G65" s="551">
        <f t="shared" si="18"/>
        <v>0.63</v>
      </c>
      <c r="H65" s="551">
        <f t="shared" si="18"/>
        <v>0.63</v>
      </c>
      <c r="I65" s="551">
        <f t="shared" ref="I65:I84" si="23">K10</f>
        <v>0.63</v>
      </c>
      <c r="J65" s="552">
        <f t="shared" ref="J65:N84" si="24">I65+($O65-$I65)/6</f>
        <v>0.63481063310311758</v>
      </c>
      <c r="K65" s="552">
        <f t="shared" si="19"/>
        <v>0.63962126620623516</v>
      </c>
      <c r="L65" s="552">
        <f t="shared" si="19"/>
        <v>0.64443189930935274</v>
      </c>
      <c r="M65" s="552">
        <f t="shared" si="19"/>
        <v>0.64924253241247032</v>
      </c>
      <c r="N65" s="552">
        <f t="shared" si="19"/>
        <v>0.6540531655155879</v>
      </c>
      <c r="O65" s="552">
        <f t="shared" ref="O65:O84" si="25">L10</f>
        <v>0.6588637986187057</v>
      </c>
      <c r="P65" s="553">
        <f t="shared" ref="P65:T80" si="26">$L10</f>
        <v>0.6588637986187057</v>
      </c>
      <c r="Q65" s="553">
        <f t="shared" si="26"/>
        <v>0.6588637986187057</v>
      </c>
      <c r="R65" s="553">
        <f t="shared" si="26"/>
        <v>0.6588637986187057</v>
      </c>
      <c r="S65" s="553">
        <f t="shared" si="26"/>
        <v>0.6588637986187057</v>
      </c>
      <c r="T65" s="553">
        <f t="shared" si="26"/>
        <v>0.6588637986187057</v>
      </c>
      <c r="U65" s="763"/>
    </row>
    <row r="66" spans="2:21">
      <c r="B66" s="512" t="str">
        <f t="shared" si="20"/>
        <v>Ameren Corporation</v>
      </c>
      <c r="C66" s="533" t="str">
        <f t="shared" si="20"/>
        <v>AEE</v>
      </c>
      <c r="D66" s="554"/>
      <c r="E66" s="550">
        <f t="shared" si="21"/>
        <v>0.64</v>
      </c>
      <c r="F66" s="551">
        <f t="shared" si="22"/>
        <v>0.63</v>
      </c>
      <c r="G66" s="551">
        <f t="shared" si="18"/>
        <v>0.62</v>
      </c>
      <c r="H66" s="551">
        <f t="shared" si="18"/>
        <v>0.61</v>
      </c>
      <c r="I66" s="551">
        <f t="shared" si="23"/>
        <v>0.6</v>
      </c>
      <c r="J66" s="552">
        <f t="shared" si="24"/>
        <v>0.60981063310311756</v>
      </c>
      <c r="K66" s="552">
        <f t="shared" si="19"/>
        <v>0.61962126620623514</v>
      </c>
      <c r="L66" s="552">
        <f t="shared" si="19"/>
        <v>0.62943189930935273</v>
      </c>
      <c r="M66" s="552">
        <f t="shared" si="19"/>
        <v>0.63924253241247031</v>
      </c>
      <c r="N66" s="552">
        <f t="shared" si="19"/>
        <v>0.64905316551558789</v>
      </c>
      <c r="O66" s="552">
        <f t="shared" si="25"/>
        <v>0.6588637986187057</v>
      </c>
      <c r="P66" s="553">
        <f t="shared" si="26"/>
        <v>0.6588637986187057</v>
      </c>
      <c r="Q66" s="553">
        <f t="shared" si="26"/>
        <v>0.6588637986187057</v>
      </c>
      <c r="R66" s="553">
        <f t="shared" si="26"/>
        <v>0.6588637986187057</v>
      </c>
      <c r="S66" s="553">
        <f t="shared" si="26"/>
        <v>0.6588637986187057</v>
      </c>
      <c r="T66" s="553">
        <f t="shared" si="26"/>
        <v>0.6588637986187057</v>
      </c>
      <c r="U66" s="763"/>
    </row>
    <row r="67" spans="2:21">
      <c r="B67" s="512" t="str">
        <f t="shared" si="20"/>
        <v>American Electric Power Company, Inc.</v>
      </c>
      <c r="C67" s="533" t="str">
        <f t="shared" si="20"/>
        <v>AEP</v>
      </c>
      <c r="D67" s="554"/>
      <c r="E67" s="550">
        <f t="shared" si="21"/>
        <v>0.69</v>
      </c>
      <c r="F67" s="551">
        <f t="shared" si="22"/>
        <v>0.67499999999999993</v>
      </c>
      <c r="G67" s="551">
        <f t="shared" si="18"/>
        <v>0.65999999999999992</v>
      </c>
      <c r="H67" s="551">
        <f t="shared" si="18"/>
        <v>0.64499999999999991</v>
      </c>
      <c r="I67" s="551">
        <f t="shared" si="23"/>
        <v>0.63</v>
      </c>
      <c r="J67" s="552">
        <f t="shared" si="24"/>
        <v>0.63481063310311758</v>
      </c>
      <c r="K67" s="552">
        <f t="shared" si="19"/>
        <v>0.63962126620623516</v>
      </c>
      <c r="L67" s="552">
        <f t="shared" si="19"/>
        <v>0.64443189930935274</v>
      </c>
      <c r="M67" s="552">
        <f t="shared" si="19"/>
        <v>0.64924253241247032</v>
      </c>
      <c r="N67" s="552">
        <f t="shared" si="19"/>
        <v>0.6540531655155879</v>
      </c>
      <c r="O67" s="552">
        <f t="shared" si="25"/>
        <v>0.6588637986187057</v>
      </c>
      <c r="P67" s="553">
        <f t="shared" si="26"/>
        <v>0.6588637986187057</v>
      </c>
      <c r="Q67" s="553">
        <f t="shared" si="26"/>
        <v>0.6588637986187057</v>
      </c>
      <c r="R67" s="553">
        <f t="shared" si="26"/>
        <v>0.6588637986187057</v>
      </c>
      <c r="S67" s="553">
        <f t="shared" si="26"/>
        <v>0.6588637986187057</v>
      </c>
      <c r="T67" s="553">
        <f t="shared" si="26"/>
        <v>0.6588637986187057</v>
      </c>
      <c r="U67" s="763"/>
    </row>
    <row r="68" spans="2:21">
      <c r="B68" s="512" t="str">
        <f t="shared" si="20"/>
        <v>Avista Corporation</v>
      </c>
      <c r="C68" s="533" t="str">
        <f t="shared" si="20"/>
        <v>AVA</v>
      </c>
      <c r="D68" s="554"/>
      <c r="E68" s="550">
        <f t="shared" si="21"/>
        <v>0.73</v>
      </c>
      <c r="F68" s="551">
        <f t="shared" si="22"/>
        <v>0.72499999999999998</v>
      </c>
      <c r="G68" s="551">
        <f t="shared" si="18"/>
        <v>0.72</v>
      </c>
      <c r="H68" s="551">
        <f t="shared" si="18"/>
        <v>0.71499999999999997</v>
      </c>
      <c r="I68" s="551">
        <f t="shared" si="23"/>
        <v>0.71</v>
      </c>
      <c r="J68" s="552">
        <f t="shared" si="24"/>
        <v>0.70147729976978423</v>
      </c>
      <c r="K68" s="552">
        <f t="shared" si="19"/>
        <v>0.69295459953956851</v>
      </c>
      <c r="L68" s="552">
        <f t="shared" si="19"/>
        <v>0.68443189930935278</v>
      </c>
      <c r="M68" s="552">
        <f t="shared" si="19"/>
        <v>0.67590919907913705</v>
      </c>
      <c r="N68" s="552">
        <f t="shared" si="19"/>
        <v>0.66738649884892132</v>
      </c>
      <c r="O68" s="552">
        <f t="shared" si="25"/>
        <v>0.6588637986187057</v>
      </c>
      <c r="P68" s="553">
        <f t="shared" si="26"/>
        <v>0.6588637986187057</v>
      </c>
      <c r="Q68" s="553">
        <f t="shared" si="26"/>
        <v>0.6588637986187057</v>
      </c>
      <c r="R68" s="553">
        <f t="shared" si="26"/>
        <v>0.6588637986187057</v>
      </c>
      <c r="S68" s="553">
        <f t="shared" si="26"/>
        <v>0.6588637986187057</v>
      </c>
      <c r="T68" s="553">
        <f t="shared" si="26"/>
        <v>0.6588637986187057</v>
      </c>
      <c r="U68" s="763"/>
    </row>
    <row r="69" spans="2:21">
      <c r="B69" s="512" t="str">
        <f t="shared" si="20"/>
        <v>Black Hills Corporation</v>
      </c>
      <c r="C69" s="533" t="str">
        <f t="shared" si="20"/>
        <v>BKH</v>
      </c>
      <c r="D69" s="554"/>
      <c r="E69" s="550">
        <f t="shared" si="21"/>
        <v>0.5</v>
      </c>
      <c r="F69" s="551">
        <f t="shared" si="22"/>
        <v>0.505</v>
      </c>
      <c r="G69" s="551">
        <f t="shared" si="18"/>
        <v>0.51</v>
      </c>
      <c r="H69" s="551">
        <f t="shared" si="18"/>
        <v>0.51500000000000001</v>
      </c>
      <c r="I69" s="551">
        <f t="shared" si="23"/>
        <v>0.52</v>
      </c>
      <c r="J69" s="552">
        <f t="shared" si="24"/>
        <v>0.54314396643645102</v>
      </c>
      <c r="K69" s="552">
        <f t="shared" si="19"/>
        <v>0.56628793287290202</v>
      </c>
      <c r="L69" s="552">
        <f t="shared" si="19"/>
        <v>0.58943189930935302</v>
      </c>
      <c r="M69" s="552">
        <f t="shared" si="19"/>
        <v>0.61257586574580403</v>
      </c>
      <c r="N69" s="552">
        <f t="shared" si="19"/>
        <v>0.63571983218225503</v>
      </c>
      <c r="O69" s="552">
        <f t="shared" si="25"/>
        <v>0.6588637986187057</v>
      </c>
      <c r="P69" s="553">
        <f t="shared" si="26"/>
        <v>0.6588637986187057</v>
      </c>
      <c r="Q69" s="553">
        <f t="shared" si="26"/>
        <v>0.6588637986187057</v>
      </c>
      <c r="R69" s="553">
        <f t="shared" si="26"/>
        <v>0.6588637986187057</v>
      </c>
      <c r="S69" s="553">
        <f t="shared" si="26"/>
        <v>0.6588637986187057</v>
      </c>
      <c r="T69" s="553">
        <f t="shared" si="26"/>
        <v>0.6588637986187057</v>
      </c>
      <c r="U69" s="763"/>
    </row>
    <row r="70" spans="2:21">
      <c r="B70" s="512" t="str">
        <f t="shared" si="20"/>
        <v>CMS Energy Corporation</v>
      </c>
      <c r="C70" s="533" t="str">
        <f t="shared" si="20"/>
        <v>CMS</v>
      </c>
      <c r="D70" s="554"/>
      <c r="E70" s="550">
        <f t="shared" si="21"/>
        <v>0.61</v>
      </c>
      <c r="F70" s="551">
        <f t="shared" si="22"/>
        <v>0.61</v>
      </c>
      <c r="G70" s="551">
        <f t="shared" si="18"/>
        <v>0.61</v>
      </c>
      <c r="H70" s="551">
        <f t="shared" si="18"/>
        <v>0.61</v>
      </c>
      <c r="I70" s="551">
        <f t="shared" si="23"/>
        <v>0.61</v>
      </c>
      <c r="J70" s="552">
        <f t="shared" si="24"/>
        <v>0.61814396643645098</v>
      </c>
      <c r="K70" s="552">
        <f t="shared" si="19"/>
        <v>0.62628793287290196</v>
      </c>
      <c r="L70" s="552">
        <f t="shared" si="19"/>
        <v>0.63443189930935295</v>
      </c>
      <c r="M70" s="552">
        <f t="shared" si="19"/>
        <v>0.64257586574580394</v>
      </c>
      <c r="N70" s="552">
        <f t="shared" si="19"/>
        <v>0.65071983218225493</v>
      </c>
      <c r="O70" s="552">
        <f t="shared" si="25"/>
        <v>0.6588637986187057</v>
      </c>
      <c r="P70" s="553">
        <f t="shared" si="26"/>
        <v>0.6588637986187057</v>
      </c>
      <c r="Q70" s="553">
        <f t="shared" si="26"/>
        <v>0.6588637986187057</v>
      </c>
      <c r="R70" s="553">
        <f t="shared" si="26"/>
        <v>0.6588637986187057</v>
      </c>
      <c r="S70" s="553">
        <f t="shared" si="26"/>
        <v>0.6588637986187057</v>
      </c>
      <c r="T70" s="553">
        <f t="shared" si="26"/>
        <v>0.6588637986187057</v>
      </c>
      <c r="U70" s="763"/>
    </row>
    <row r="71" spans="2:21">
      <c r="B71" s="512" t="str">
        <f t="shared" si="20"/>
        <v>Dominion Resources, Inc.</v>
      </c>
      <c r="C71" s="533" t="str">
        <f t="shared" si="20"/>
        <v>D</v>
      </c>
      <c r="D71" s="554"/>
      <c r="E71" s="550">
        <f t="shared" si="21"/>
        <v>0.85</v>
      </c>
      <c r="F71" s="551">
        <f t="shared" si="22"/>
        <v>0.85749999999999993</v>
      </c>
      <c r="G71" s="551">
        <f t="shared" si="18"/>
        <v>0.86499999999999999</v>
      </c>
      <c r="H71" s="551">
        <f t="shared" si="18"/>
        <v>0.87250000000000005</v>
      </c>
      <c r="I71" s="551">
        <f t="shared" si="23"/>
        <v>0.88</v>
      </c>
      <c r="J71" s="552">
        <f t="shared" si="24"/>
        <v>0.84314396643645095</v>
      </c>
      <c r="K71" s="552">
        <f t="shared" si="19"/>
        <v>0.8062879328729019</v>
      </c>
      <c r="L71" s="552">
        <f t="shared" si="19"/>
        <v>0.76943189930935285</v>
      </c>
      <c r="M71" s="552">
        <f t="shared" si="19"/>
        <v>0.7325758657458038</v>
      </c>
      <c r="N71" s="552">
        <f t="shared" si="19"/>
        <v>0.69571983218225475</v>
      </c>
      <c r="O71" s="552">
        <f t="shared" si="25"/>
        <v>0.6588637986187057</v>
      </c>
      <c r="P71" s="553">
        <f t="shared" si="26"/>
        <v>0.6588637986187057</v>
      </c>
      <c r="Q71" s="553">
        <f t="shared" si="26"/>
        <v>0.6588637986187057</v>
      </c>
      <c r="R71" s="553">
        <f t="shared" si="26"/>
        <v>0.6588637986187057</v>
      </c>
      <c r="S71" s="553">
        <f t="shared" si="26"/>
        <v>0.6588637986187057</v>
      </c>
      <c r="T71" s="553">
        <f t="shared" si="26"/>
        <v>0.6588637986187057</v>
      </c>
      <c r="U71" s="763"/>
    </row>
    <row r="72" spans="2:21">
      <c r="B72" s="512" t="str">
        <f t="shared" si="20"/>
        <v>DTE Energy Company</v>
      </c>
      <c r="C72" s="533" t="str">
        <f t="shared" si="20"/>
        <v>DTE</v>
      </c>
      <c r="D72" s="554"/>
      <c r="E72" s="550">
        <f t="shared" si="21"/>
        <v>0.57999999999999996</v>
      </c>
      <c r="F72" s="551">
        <f t="shared" si="22"/>
        <v>0.59499999999999997</v>
      </c>
      <c r="G72" s="551">
        <f t="shared" si="18"/>
        <v>0.61</v>
      </c>
      <c r="H72" s="551">
        <f t="shared" si="18"/>
        <v>0.625</v>
      </c>
      <c r="I72" s="551">
        <f t="shared" si="23"/>
        <v>0.64</v>
      </c>
      <c r="J72" s="552">
        <f t="shared" si="24"/>
        <v>0.643143966436451</v>
      </c>
      <c r="K72" s="552">
        <f t="shared" si="19"/>
        <v>0.64628793287290198</v>
      </c>
      <c r="L72" s="552">
        <f t="shared" si="19"/>
        <v>0.64943189930935297</v>
      </c>
      <c r="M72" s="552">
        <f t="shared" si="19"/>
        <v>0.65257586574580395</v>
      </c>
      <c r="N72" s="552">
        <f t="shared" si="19"/>
        <v>0.65571983218225494</v>
      </c>
      <c r="O72" s="552">
        <f t="shared" si="25"/>
        <v>0.6588637986187057</v>
      </c>
      <c r="P72" s="553">
        <f t="shared" si="26"/>
        <v>0.6588637986187057</v>
      </c>
      <c r="Q72" s="553">
        <f t="shared" si="26"/>
        <v>0.6588637986187057</v>
      </c>
      <c r="R72" s="553">
        <f t="shared" si="26"/>
        <v>0.6588637986187057</v>
      </c>
      <c r="S72" s="553">
        <f t="shared" si="26"/>
        <v>0.6588637986187057</v>
      </c>
      <c r="T72" s="553">
        <f t="shared" si="26"/>
        <v>0.6588637986187057</v>
      </c>
      <c r="U72" s="763"/>
    </row>
    <row r="73" spans="2:21">
      <c r="B73" s="512" t="str">
        <f t="shared" si="20"/>
        <v>Hawaiian Electric Industries, Inc.</v>
      </c>
      <c r="C73" s="533" t="str">
        <f t="shared" si="20"/>
        <v>HE</v>
      </c>
      <c r="D73" s="554"/>
      <c r="E73" s="550">
        <f t="shared" si="21"/>
        <v>0.77</v>
      </c>
      <c r="F73" s="551">
        <f t="shared" si="22"/>
        <v>0.75249999999999995</v>
      </c>
      <c r="G73" s="551">
        <f t="shared" si="18"/>
        <v>0.73499999999999988</v>
      </c>
      <c r="H73" s="551">
        <f t="shared" si="18"/>
        <v>0.7174999999999998</v>
      </c>
      <c r="I73" s="551">
        <f t="shared" si="23"/>
        <v>0.7</v>
      </c>
      <c r="J73" s="552">
        <f t="shared" si="24"/>
        <v>0.69314396643645093</v>
      </c>
      <c r="K73" s="552">
        <f t="shared" si="19"/>
        <v>0.68628793287290191</v>
      </c>
      <c r="L73" s="552">
        <f t="shared" si="19"/>
        <v>0.67943189930935288</v>
      </c>
      <c r="M73" s="552">
        <f t="shared" si="19"/>
        <v>0.67257586574580386</v>
      </c>
      <c r="N73" s="552">
        <f t="shared" si="19"/>
        <v>0.66571983218225483</v>
      </c>
      <c r="O73" s="552">
        <f t="shared" si="25"/>
        <v>0.6588637986187057</v>
      </c>
      <c r="P73" s="553">
        <f t="shared" si="26"/>
        <v>0.6588637986187057</v>
      </c>
      <c r="Q73" s="553">
        <f t="shared" si="26"/>
        <v>0.6588637986187057</v>
      </c>
      <c r="R73" s="553">
        <f t="shared" si="26"/>
        <v>0.6588637986187057</v>
      </c>
      <c r="S73" s="553">
        <f t="shared" si="26"/>
        <v>0.6588637986187057</v>
      </c>
      <c r="T73" s="553">
        <f t="shared" si="26"/>
        <v>0.6588637986187057</v>
      </c>
      <c r="U73" s="763"/>
    </row>
    <row r="74" spans="2:21">
      <c r="B74" s="512" t="str">
        <f t="shared" si="20"/>
        <v>IDACORP, Inc.</v>
      </c>
      <c r="C74" s="533" t="str">
        <f t="shared" si="20"/>
        <v>IDA</v>
      </c>
      <c r="D74" s="554"/>
      <c r="E74" s="550">
        <f t="shared" si="21"/>
        <v>0.55000000000000004</v>
      </c>
      <c r="F74" s="551">
        <f t="shared" si="22"/>
        <v>0.5675</v>
      </c>
      <c r="G74" s="551">
        <f t="shared" si="18"/>
        <v>0.58499999999999996</v>
      </c>
      <c r="H74" s="551">
        <f t="shared" si="18"/>
        <v>0.60249999999999992</v>
      </c>
      <c r="I74" s="551">
        <f t="shared" si="23"/>
        <v>0.62</v>
      </c>
      <c r="J74" s="552">
        <f t="shared" si="24"/>
        <v>0.62647729976978428</v>
      </c>
      <c r="K74" s="552">
        <f t="shared" si="19"/>
        <v>0.63295459953956856</v>
      </c>
      <c r="L74" s="552">
        <f t="shared" si="19"/>
        <v>0.63943189930935285</v>
      </c>
      <c r="M74" s="552">
        <f t="shared" si="19"/>
        <v>0.64590919907913713</v>
      </c>
      <c r="N74" s="552">
        <f t="shared" si="19"/>
        <v>0.65238649884892141</v>
      </c>
      <c r="O74" s="552">
        <f t="shared" si="25"/>
        <v>0.6588637986187057</v>
      </c>
      <c r="P74" s="553">
        <f t="shared" si="26"/>
        <v>0.6588637986187057</v>
      </c>
      <c r="Q74" s="553">
        <f t="shared" si="26"/>
        <v>0.6588637986187057</v>
      </c>
      <c r="R74" s="553">
        <f t="shared" si="26"/>
        <v>0.6588637986187057</v>
      </c>
      <c r="S74" s="553">
        <f t="shared" si="26"/>
        <v>0.6588637986187057</v>
      </c>
      <c r="T74" s="553">
        <f t="shared" si="26"/>
        <v>0.6588637986187057</v>
      </c>
      <c r="U74" s="763"/>
    </row>
    <row r="75" spans="2:21">
      <c r="B75" s="512" t="str">
        <f t="shared" si="20"/>
        <v>NorthWestern Corporation</v>
      </c>
      <c r="C75" s="533" t="str">
        <f t="shared" si="20"/>
        <v>NWE</v>
      </c>
      <c r="D75" s="554"/>
      <c r="E75" s="550">
        <f t="shared" si="21"/>
        <v>0.62</v>
      </c>
      <c r="F75" s="551">
        <f t="shared" si="22"/>
        <v>0.62250000000000005</v>
      </c>
      <c r="G75" s="551">
        <f t="shared" si="18"/>
        <v>0.625</v>
      </c>
      <c r="H75" s="551">
        <f t="shared" si="18"/>
        <v>0.62749999999999995</v>
      </c>
      <c r="I75" s="551">
        <f t="shared" si="23"/>
        <v>0.63</v>
      </c>
      <c r="J75" s="552">
        <f t="shared" si="24"/>
        <v>0.63481063310311758</v>
      </c>
      <c r="K75" s="552">
        <f t="shared" si="19"/>
        <v>0.63962126620623516</v>
      </c>
      <c r="L75" s="552">
        <f t="shared" si="19"/>
        <v>0.64443189930935274</v>
      </c>
      <c r="M75" s="552">
        <f t="shared" si="19"/>
        <v>0.64924253241247032</v>
      </c>
      <c r="N75" s="552">
        <f t="shared" si="19"/>
        <v>0.6540531655155879</v>
      </c>
      <c r="O75" s="552">
        <f t="shared" si="25"/>
        <v>0.6588637986187057</v>
      </c>
      <c r="P75" s="553">
        <f t="shared" si="26"/>
        <v>0.6588637986187057</v>
      </c>
      <c r="Q75" s="553">
        <f t="shared" si="26"/>
        <v>0.6588637986187057</v>
      </c>
      <c r="R75" s="553">
        <f t="shared" si="26"/>
        <v>0.6588637986187057</v>
      </c>
      <c r="S75" s="553">
        <f t="shared" si="26"/>
        <v>0.6588637986187057</v>
      </c>
      <c r="T75" s="553">
        <f t="shared" si="26"/>
        <v>0.6588637986187057</v>
      </c>
      <c r="U75" s="763"/>
    </row>
    <row r="76" spans="2:21">
      <c r="B76" s="512" t="str">
        <f t="shared" si="20"/>
        <v>OGE Energy Corp.</v>
      </c>
      <c r="C76" s="533" t="str">
        <f t="shared" si="20"/>
        <v>OGE</v>
      </c>
      <c r="D76" s="554"/>
      <c r="E76" s="550">
        <f t="shared" si="21"/>
        <v>0.64</v>
      </c>
      <c r="F76" s="551">
        <f t="shared" si="22"/>
        <v>0.66</v>
      </c>
      <c r="G76" s="551">
        <f t="shared" si="18"/>
        <v>0.68</v>
      </c>
      <c r="H76" s="551">
        <f t="shared" si="18"/>
        <v>0.70000000000000007</v>
      </c>
      <c r="I76" s="551">
        <f t="shared" si="23"/>
        <v>0.72</v>
      </c>
      <c r="J76" s="552">
        <f t="shared" si="24"/>
        <v>0.70981063310311754</v>
      </c>
      <c r="K76" s="552">
        <f t="shared" si="19"/>
        <v>0.6996212662062351</v>
      </c>
      <c r="L76" s="552">
        <f t="shared" si="19"/>
        <v>0.68943189930935267</v>
      </c>
      <c r="M76" s="552">
        <f t="shared" si="19"/>
        <v>0.67924253241247023</v>
      </c>
      <c r="N76" s="552">
        <f t="shared" si="19"/>
        <v>0.6690531655155878</v>
      </c>
      <c r="O76" s="552">
        <f t="shared" si="25"/>
        <v>0.6588637986187057</v>
      </c>
      <c r="P76" s="553">
        <f t="shared" si="26"/>
        <v>0.6588637986187057</v>
      </c>
      <c r="Q76" s="553">
        <f t="shared" si="26"/>
        <v>0.6588637986187057</v>
      </c>
      <c r="R76" s="553">
        <f t="shared" si="26"/>
        <v>0.6588637986187057</v>
      </c>
      <c r="S76" s="553">
        <f t="shared" si="26"/>
        <v>0.6588637986187057</v>
      </c>
      <c r="T76" s="553">
        <f t="shared" si="26"/>
        <v>0.6588637986187057</v>
      </c>
      <c r="U76" s="763"/>
    </row>
    <row r="77" spans="2:21">
      <c r="B77" s="512" t="str">
        <f t="shared" si="20"/>
        <v>Otter Tail Corporation</v>
      </c>
      <c r="C77" s="533" t="str">
        <f t="shared" si="20"/>
        <v>OTTR</v>
      </c>
      <c r="D77" s="554"/>
      <c r="E77" s="550">
        <f t="shared" si="21"/>
        <v>0.74</v>
      </c>
      <c r="F77" s="551">
        <f t="shared" si="22"/>
        <v>0.70750000000000002</v>
      </c>
      <c r="G77" s="551">
        <f t="shared" si="18"/>
        <v>0.67500000000000004</v>
      </c>
      <c r="H77" s="551">
        <f t="shared" si="18"/>
        <v>0.64250000000000007</v>
      </c>
      <c r="I77" s="551">
        <f t="shared" si="23"/>
        <v>0.61</v>
      </c>
      <c r="J77" s="552">
        <f t="shared" si="24"/>
        <v>0.61814396643645098</v>
      </c>
      <c r="K77" s="552">
        <f t="shared" si="19"/>
        <v>0.62628793287290196</v>
      </c>
      <c r="L77" s="552">
        <f t="shared" si="19"/>
        <v>0.63443189930935295</v>
      </c>
      <c r="M77" s="552">
        <f t="shared" si="19"/>
        <v>0.64257586574580394</v>
      </c>
      <c r="N77" s="552">
        <f t="shared" si="19"/>
        <v>0.65071983218225493</v>
      </c>
      <c r="O77" s="552">
        <f t="shared" si="25"/>
        <v>0.6588637986187057</v>
      </c>
      <c r="P77" s="553">
        <f t="shared" si="26"/>
        <v>0.6588637986187057</v>
      </c>
      <c r="Q77" s="553">
        <f t="shared" si="26"/>
        <v>0.6588637986187057</v>
      </c>
      <c r="R77" s="553">
        <f t="shared" si="26"/>
        <v>0.6588637986187057</v>
      </c>
      <c r="S77" s="553">
        <f t="shared" si="26"/>
        <v>0.6588637986187057</v>
      </c>
      <c r="T77" s="553">
        <f t="shared" si="26"/>
        <v>0.6588637986187057</v>
      </c>
      <c r="U77" s="763"/>
    </row>
    <row r="78" spans="2:21">
      <c r="B78" s="512" t="str">
        <f t="shared" si="20"/>
        <v>Pinnacle West Capital Corporation</v>
      </c>
      <c r="C78" s="533" t="str">
        <f t="shared" si="20"/>
        <v>PNW</v>
      </c>
      <c r="D78" s="554"/>
      <c r="E78" s="550">
        <f t="shared" si="21"/>
        <v>0.62</v>
      </c>
      <c r="F78" s="551">
        <f t="shared" si="22"/>
        <v>0.61749999999999994</v>
      </c>
      <c r="G78" s="551">
        <f t="shared" si="18"/>
        <v>0.61499999999999999</v>
      </c>
      <c r="H78" s="551">
        <f t="shared" si="18"/>
        <v>0.61250000000000004</v>
      </c>
      <c r="I78" s="551">
        <f t="shared" si="23"/>
        <v>0.61</v>
      </c>
      <c r="J78" s="552">
        <f t="shared" si="24"/>
        <v>0.61814396643645098</v>
      </c>
      <c r="K78" s="552">
        <f t="shared" si="19"/>
        <v>0.62628793287290196</v>
      </c>
      <c r="L78" s="552">
        <f t="shared" si="19"/>
        <v>0.63443189930935295</v>
      </c>
      <c r="M78" s="552">
        <f t="shared" si="19"/>
        <v>0.64257586574580394</v>
      </c>
      <c r="N78" s="552">
        <f t="shared" si="19"/>
        <v>0.65071983218225493</v>
      </c>
      <c r="O78" s="552">
        <f t="shared" si="25"/>
        <v>0.6588637986187057</v>
      </c>
      <c r="P78" s="553">
        <f t="shared" si="26"/>
        <v>0.6588637986187057</v>
      </c>
      <c r="Q78" s="553">
        <f t="shared" si="26"/>
        <v>0.6588637986187057</v>
      </c>
      <c r="R78" s="553">
        <f t="shared" si="26"/>
        <v>0.6588637986187057</v>
      </c>
      <c r="S78" s="553">
        <f t="shared" si="26"/>
        <v>0.6588637986187057</v>
      </c>
      <c r="T78" s="553">
        <f t="shared" si="26"/>
        <v>0.6588637986187057</v>
      </c>
      <c r="U78" s="763"/>
    </row>
    <row r="79" spans="2:21">
      <c r="B79" s="512" t="str">
        <f t="shared" si="20"/>
        <v>PNM Resources, Inc.</v>
      </c>
      <c r="C79" s="533" t="str">
        <f t="shared" si="20"/>
        <v>PNM</v>
      </c>
      <c r="D79" s="554"/>
      <c r="E79" s="550">
        <f t="shared" si="21"/>
        <v>0.52</v>
      </c>
      <c r="F79" s="551">
        <f t="shared" si="22"/>
        <v>0.53</v>
      </c>
      <c r="G79" s="551">
        <f t="shared" si="18"/>
        <v>0.54</v>
      </c>
      <c r="H79" s="551">
        <f t="shared" si="18"/>
        <v>0.55000000000000004</v>
      </c>
      <c r="I79" s="551">
        <f t="shared" si="23"/>
        <v>0.56000000000000005</v>
      </c>
      <c r="J79" s="552">
        <f t="shared" si="24"/>
        <v>0.57647729976978435</v>
      </c>
      <c r="K79" s="552">
        <f t="shared" si="19"/>
        <v>0.59295459953956864</v>
      </c>
      <c r="L79" s="552">
        <f t="shared" si="19"/>
        <v>0.60943189930935293</v>
      </c>
      <c r="M79" s="552">
        <f t="shared" si="19"/>
        <v>0.62590919907913722</v>
      </c>
      <c r="N79" s="552">
        <f t="shared" si="19"/>
        <v>0.64238649884892152</v>
      </c>
      <c r="O79" s="552">
        <f t="shared" si="25"/>
        <v>0.6588637986187057</v>
      </c>
      <c r="P79" s="553">
        <f t="shared" si="26"/>
        <v>0.6588637986187057</v>
      </c>
      <c r="Q79" s="553">
        <f t="shared" si="26"/>
        <v>0.6588637986187057</v>
      </c>
      <c r="R79" s="553">
        <f t="shared" si="26"/>
        <v>0.6588637986187057</v>
      </c>
      <c r="S79" s="553">
        <f t="shared" si="26"/>
        <v>0.6588637986187057</v>
      </c>
      <c r="T79" s="553">
        <f t="shared" si="26"/>
        <v>0.6588637986187057</v>
      </c>
      <c r="U79" s="763"/>
    </row>
    <row r="80" spans="2:21">
      <c r="B80" s="512" t="str">
        <f t="shared" si="20"/>
        <v>Portland General Electric Company</v>
      </c>
      <c r="C80" s="533" t="str">
        <f t="shared" si="20"/>
        <v>POR</v>
      </c>
      <c r="D80" s="554"/>
      <c r="E80" s="550">
        <f t="shared" si="21"/>
        <v>0.61</v>
      </c>
      <c r="F80" s="551">
        <f t="shared" si="22"/>
        <v>0.60250000000000004</v>
      </c>
      <c r="G80" s="551">
        <f t="shared" si="22"/>
        <v>0.59499999999999997</v>
      </c>
      <c r="H80" s="551">
        <f t="shared" si="22"/>
        <v>0.58749999999999991</v>
      </c>
      <c r="I80" s="551">
        <f t="shared" si="23"/>
        <v>0.57999999999999996</v>
      </c>
      <c r="J80" s="552">
        <f t="shared" si="24"/>
        <v>0.59314396643645095</v>
      </c>
      <c r="K80" s="552">
        <f t="shared" si="24"/>
        <v>0.60628793287290195</v>
      </c>
      <c r="L80" s="552">
        <f t="shared" si="24"/>
        <v>0.61943189930935294</v>
      </c>
      <c r="M80" s="552">
        <f t="shared" si="24"/>
        <v>0.63257586574580393</v>
      </c>
      <c r="N80" s="552">
        <f t="shared" si="24"/>
        <v>0.64571983218225493</v>
      </c>
      <c r="O80" s="552">
        <f t="shared" si="25"/>
        <v>0.6588637986187057</v>
      </c>
      <c r="P80" s="553">
        <f t="shared" si="26"/>
        <v>0.6588637986187057</v>
      </c>
      <c r="Q80" s="553">
        <f t="shared" si="26"/>
        <v>0.6588637986187057</v>
      </c>
      <c r="R80" s="553">
        <f t="shared" si="26"/>
        <v>0.6588637986187057</v>
      </c>
      <c r="S80" s="553">
        <f t="shared" si="26"/>
        <v>0.6588637986187057</v>
      </c>
      <c r="T80" s="553">
        <f t="shared" si="26"/>
        <v>0.6588637986187057</v>
      </c>
      <c r="U80" s="763"/>
    </row>
    <row r="81" spans="2:22">
      <c r="B81" s="512" t="str">
        <f t="shared" ref="B81:C84" si="27">B26</f>
        <v>SCANA Corporation</v>
      </c>
      <c r="C81" s="533" t="str">
        <f t="shared" si="27"/>
        <v>SCG</v>
      </c>
      <c r="D81" s="554"/>
      <c r="E81" s="550">
        <f t="shared" si="21"/>
        <v>0.6</v>
      </c>
      <c r="F81" s="551">
        <f t="shared" si="22"/>
        <v>0.59250000000000003</v>
      </c>
      <c r="G81" s="551">
        <f t="shared" si="22"/>
        <v>0.58499999999999996</v>
      </c>
      <c r="H81" s="551">
        <f t="shared" si="22"/>
        <v>0.5774999999999999</v>
      </c>
      <c r="I81" s="551">
        <f t="shared" si="23"/>
        <v>0.56999999999999995</v>
      </c>
      <c r="J81" s="552">
        <f t="shared" si="24"/>
        <v>0.58481063310311754</v>
      </c>
      <c r="K81" s="552">
        <f t="shared" si="24"/>
        <v>0.59962126620623513</v>
      </c>
      <c r="L81" s="552">
        <f t="shared" si="24"/>
        <v>0.61443189930935271</v>
      </c>
      <c r="M81" s="552">
        <f t="shared" si="24"/>
        <v>0.6292425324124703</v>
      </c>
      <c r="N81" s="552">
        <f t="shared" si="24"/>
        <v>0.64405316551558789</v>
      </c>
      <c r="O81" s="552">
        <f t="shared" si="25"/>
        <v>0.6588637986187057</v>
      </c>
      <c r="P81" s="553">
        <f t="shared" ref="P81:T84" si="28">$L26</f>
        <v>0.6588637986187057</v>
      </c>
      <c r="Q81" s="553">
        <f t="shared" si="28"/>
        <v>0.6588637986187057</v>
      </c>
      <c r="R81" s="553">
        <f t="shared" si="28"/>
        <v>0.6588637986187057</v>
      </c>
      <c r="S81" s="553">
        <f t="shared" si="28"/>
        <v>0.6588637986187057</v>
      </c>
      <c r="T81" s="553">
        <f t="shared" si="28"/>
        <v>0.6588637986187057</v>
      </c>
      <c r="U81" s="763"/>
    </row>
    <row r="82" spans="2:22">
      <c r="B82" s="512" t="str">
        <f t="shared" si="27"/>
        <v>Southern Company</v>
      </c>
      <c r="C82" s="533" t="str">
        <f t="shared" si="27"/>
        <v>SO</v>
      </c>
      <c r="D82" s="554"/>
      <c r="E82" s="550">
        <f t="shared" si="21"/>
        <v>0.75</v>
      </c>
      <c r="F82" s="551">
        <f t="shared" si="22"/>
        <v>0.75</v>
      </c>
      <c r="G82" s="551">
        <f t="shared" si="22"/>
        <v>0.75</v>
      </c>
      <c r="H82" s="551">
        <f t="shared" si="22"/>
        <v>0.75</v>
      </c>
      <c r="I82" s="551">
        <f t="shared" si="23"/>
        <v>0.75</v>
      </c>
      <c r="J82" s="552">
        <f t="shared" si="24"/>
        <v>0.73481063310311767</v>
      </c>
      <c r="K82" s="552">
        <f t="shared" si="24"/>
        <v>0.71962126620623534</v>
      </c>
      <c r="L82" s="552">
        <f t="shared" si="24"/>
        <v>0.70443189930935302</v>
      </c>
      <c r="M82" s="552">
        <f t="shared" si="24"/>
        <v>0.68924253241247069</v>
      </c>
      <c r="N82" s="552">
        <f t="shared" si="24"/>
        <v>0.67405316551558836</v>
      </c>
      <c r="O82" s="552">
        <f t="shared" si="25"/>
        <v>0.6588637986187057</v>
      </c>
      <c r="P82" s="553">
        <f t="shared" si="28"/>
        <v>0.6588637986187057</v>
      </c>
      <c r="Q82" s="553">
        <f t="shared" si="28"/>
        <v>0.6588637986187057</v>
      </c>
      <c r="R82" s="553">
        <f t="shared" si="28"/>
        <v>0.6588637986187057</v>
      </c>
      <c r="S82" s="553">
        <f t="shared" si="28"/>
        <v>0.6588637986187057</v>
      </c>
      <c r="T82" s="553">
        <f t="shared" si="28"/>
        <v>0.6588637986187057</v>
      </c>
      <c r="U82" s="763"/>
    </row>
    <row r="83" spans="2:22">
      <c r="B83" s="512" t="str">
        <f t="shared" si="27"/>
        <v>Wisconsin Energy Corporation</v>
      </c>
      <c r="C83" s="533" t="str">
        <f t="shared" si="27"/>
        <v>WEC</v>
      </c>
      <c r="D83" s="554"/>
      <c r="E83" s="550">
        <f t="shared" si="21"/>
        <v>0.67</v>
      </c>
      <c r="F83" s="551">
        <f t="shared" si="22"/>
        <v>0.67</v>
      </c>
      <c r="G83" s="551">
        <f t="shared" si="22"/>
        <v>0.67</v>
      </c>
      <c r="H83" s="551">
        <f t="shared" si="22"/>
        <v>0.67</v>
      </c>
      <c r="I83" s="551">
        <f t="shared" si="23"/>
        <v>0.67</v>
      </c>
      <c r="J83" s="552">
        <f t="shared" si="24"/>
        <v>0.66814396643645102</v>
      </c>
      <c r="K83" s="552">
        <f t="shared" si="24"/>
        <v>0.666287932872902</v>
      </c>
      <c r="L83" s="552">
        <f t="shared" si="24"/>
        <v>0.66443189930935298</v>
      </c>
      <c r="M83" s="552">
        <f t="shared" si="24"/>
        <v>0.66257586574580396</v>
      </c>
      <c r="N83" s="552">
        <f t="shared" si="24"/>
        <v>0.66071983218225494</v>
      </c>
      <c r="O83" s="552">
        <f t="shared" si="25"/>
        <v>0.6588637986187057</v>
      </c>
      <c r="P83" s="553">
        <f t="shared" si="28"/>
        <v>0.6588637986187057</v>
      </c>
      <c r="Q83" s="553">
        <f t="shared" si="28"/>
        <v>0.6588637986187057</v>
      </c>
      <c r="R83" s="553">
        <f t="shared" si="28"/>
        <v>0.6588637986187057</v>
      </c>
      <c r="S83" s="553">
        <f t="shared" si="28"/>
        <v>0.6588637986187057</v>
      </c>
      <c r="T83" s="553">
        <f t="shared" si="28"/>
        <v>0.6588637986187057</v>
      </c>
      <c r="U83" s="763"/>
    </row>
    <row r="84" spans="2:22">
      <c r="B84" s="512" t="str">
        <f t="shared" si="27"/>
        <v>Xcel Energy Inc.</v>
      </c>
      <c r="C84" s="533" t="str">
        <f t="shared" si="27"/>
        <v>XEL</v>
      </c>
      <c r="D84" s="554"/>
      <c r="E84" s="550">
        <f t="shared" si="21"/>
        <v>0.62</v>
      </c>
      <c r="F84" s="551">
        <f t="shared" si="22"/>
        <v>0.63</v>
      </c>
      <c r="G84" s="551">
        <f t="shared" si="22"/>
        <v>0.64</v>
      </c>
      <c r="H84" s="551">
        <f t="shared" si="22"/>
        <v>0.65</v>
      </c>
      <c r="I84" s="551">
        <f t="shared" si="23"/>
        <v>0.66</v>
      </c>
      <c r="J84" s="552">
        <f t="shared" si="24"/>
        <v>0.65981063310311761</v>
      </c>
      <c r="K84" s="552">
        <f t="shared" si="24"/>
        <v>0.65962126620623518</v>
      </c>
      <c r="L84" s="552">
        <f t="shared" si="24"/>
        <v>0.65943189930935275</v>
      </c>
      <c r="M84" s="552">
        <f t="shared" si="24"/>
        <v>0.65924253241247033</v>
      </c>
      <c r="N84" s="552">
        <f t="shared" si="24"/>
        <v>0.6590531655155879</v>
      </c>
      <c r="O84" s="552">
        <f t="shared" si="25"/>
        <v>0.6588637986187057</v>
      </c>
      <c r="P84" s="553">
        <f t="shared" si="28"/>
        <v>0.6588637986187057</v>
      </c>
      <c r="Q84" s="553">
        <f t="shared" si="28"/>
        <v>0.6588637986187057</v>
      </c>
      <c r="R84" s="553">
        <f t="shared" si="28"/>
        <v>0.6588637986187057</v>
      </c>
      <c r="S84" s="553">
        <f t="shared" si="28"/>
        <v>0.6588637986187057</v>
      </c>
      <c r="T84" s="553">
        <f t="shared" si="28"/>
        <v>0.6588637986187057</v>
      </c>
      <c r="U84" s="763"/>
    </row>
    <row r="85" spans="2:22">
      <c r="B85" s="499"/>
      <c r="C85" s="499"/>
      <c r="D85" s="499"/>
      <c r="E85" s="499"/>
      <c r="F85" s="499"/>
      <c r="G85" s="499"/>
      <c r="H85" s="499"/>
      <c r="I85" s="499"/>
      <c r="J85" s="499"/>
      <c r="K85" s="499"/>
      <c r="L85" s="499"/>
      <c r="M85" s="499"/>
      <c r="N85" s="499"/>
      <c r="O85" s="499"/>
      <c r="P85" s="499"/>
      <c r="Q85" s="499"/>
      <c r="R85" s="499"/>
      <c r="S85" s="555"/>
      <c r="T85" s="556"/>
      <c r="U85" s="763"/>
    </row>
    <row r="86" spans="2:22">
      <c r="B86" s="480"/>
      <c r="C86" s="480"/>
      <c r="D86" s="480"/>
      <c r="E86" s="480"/>
      <c r="F86" s="480"/>
      <c r="G86" s="480"/>
      <c r="H86" s="480"/>
      <c r="I86" s="480"/>
      <c r="J86" s="480"/>
      <c r="K86" s="480"/>
      <c r="L86" s="480"/>
      <c r="M86" s="480"/>
      <c r="N86" s="480"/>
      <c r="O86" s="480"/>
      <c r="P86" s="480"/>
      <c r="Q86" s="480"/>
      <c r="R86" s="480"/>
      <c r="S86" s="557"/>
      <c r="T86" s="480"/>
      <c r="U86" s="763"/>
    </row>
    <row r="87" spans="2:22">
      <c r="B87" s="512" t="s">
        <v>1686</v>
      </c>
      <c r="C87" s="512"/>
      <c r="D87" s="512"/>
      <c r="E87" s="512"/>
      <c r="F87" s="512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512"/>
      <c r="R87" s="558"/>
      <c r="S87" s="559"/>
      <c r="T87" s="558"/>
      <c r="U87" s="763"/>
    </row>
    <row r="88" spans="2:22" ht="13.8" thickBot="1">
      <c r="B88" s="540" t="s">
        <v>1690</v>
      </c>
      <c r="C88" s="540"/>
      <c r="D88" s="541"/>
      <c r="E88" s="541">
        <f>T61+1</f>
        <v>47</v>
      </c>
      <c r="F88" s="541">
        <f>E88+1</f>
        <v>48</v>
      </c>
      <c r="G88" s="541">
        <f>F88+1</f>
        <v>49</v>
      </c>
      <c r="H88" s="541">
        <f t="shared" ref="H88:T88" si="29">G88+1</f>
        <v>50</v>
      </c>
      <c r="I88" s="541">
        <f>H88+1</f>
        <v>51</v>
      </c>
      <c r="J88" s="541">
        <f>I88+1</f>
        <v>52</v>
      </c>
      <c r="K88" s="541">
        <f t="shared" si="29"/>
        <v>53</v>
      </c>
      <c r="L88" s="541">
        <f>K88+1</f>
        <v>54</v>
      </c>
      <c r="M88" s="541">
        <f t="shared" si="29"/>
        <v>55</v>
      </c>
      <c r="N88" s="541">
        <f t="shared" si="29"/>
        <v>56</v>
      </c>
      <c r="O88" s="541">
        <f t="shared" si="29"/>
        <v>57</v>
      </c>
      <c r="P88" s="541">
        <f t="shared" si="29"/>
        <v>58</v>
      </c>
      <c r="Q88" s="541">
        <f t="shared" si="29"/>
        <v>59</v>
      </c>
      <c r="R88" s="541">
        <f t="shared" si="29"/>
        <v>60</v>
      </c>
      <c r="S88" s="541">
        <f t="shared" si="29"/>
        <v>61</v>
      </c>
      <c r="T88" s="541">
        <f t="shared" si="29"/>
        <v>62</v>
      </c>
      <c r="U88" s="541">
        <f>T88+1</f>
        <v>63</v>
      </c>
    </row>
    <row r="89" spans="2:22">
      <c r="B89" s="543"/>
      <c r="C89" s="473"/>
      <c r="D89" s="524"/>
      <c r="E89" s="524"/>
      <c r="F89" s="524"/>
      <c r="G89" s="524"/>
      <c r="H89" s="524"/>
      <c r="I89" s="524"/>
      <c r="J89" s="524"/>
      <c r="K89" s="524"/>
      <c r="L89" s="524"/>
      <c r="M89" s="524"/>
      <c r="N89" s="524"/>
      <c r="O89" s="524"/>
      <c r="P89" s="524"/>
      <c r="Q89" s="524"/>
      <c r="R89" s="524"/>
      <c r="S89" s="544"/>
      <c r="T89" s="544"/>
      <c r="U89" s="560" t="s">
        <v>1675</v>
      </c>
    </row>
    <row r="90" spans="2:22">
      <c r="B90" s="545" t="s">
        <v>12</v>
      </c>
      <c r="C90" s="546" t="s">
        <v>13</v>
      </c>
      <c r="D90" s="547"/>
      <c r="E90" s="561">
        <v>2017</v>
      </c>
      <c r="F90" s="561">
        <f t="shared" ref="F90:T90" si="30">F63</f>
        <v>2018</v>
      </c>
      <c r="G90" s="561">
        <f t="shared" si="30"/>
        <v>2019</v>
      </c>
      <c r="H90" s="561">
        <f t="shared" si="30"/>
        <v>2020</v>
      </c>
      <c r="I90" s="561">
        <f t="shared" si="30"/>
        <v>2021</v>
      </c>
      <c r="J90" s="561">
        <f t="shared" si="30"/>
        <v>2022</v>
      </c>
      <c r="K90" s="561">
        <f t="shared" si="30"/>
        <v>2023</v>
      </c>
      <c r="L90" s="561">
        <f t="shared" si="30"/>
        <v>2024</v>
      </c>
      <c r="M90" s="561">
        <f t="shared" si="30"/>
        <v>2025</v>
      </c>
      <c r="N90" s="561">
        <f t="shared" si="30"/>
        <v>2026</v>
      </c>
      <c r="O90" s="561">
        <f t="shared" si="30"/>
        <v>2027</v>
      </c>
      <c r="P90" s="561">
        <f t="shared" si="30"/>
        <v>2028</v>
      </c>
      <c r="Q90" s="561">
        <f t="shared" si="30"/>
        <v>2029</v>
      </c>
      <c r="R90" s="561">
        <f t="shared" si="30"/>
        <v>2030</v>
      </c>
      <c r="S90" s="561">
        <f t="shared" si="30"/>
        <v>2031</v>
      </c>
      <c r="T90" s="561">
        <f t="shared" si="30"/>
        <v>2032</v>
      </c>
      <c r="U90" s="561" t="s">
        <v>1691</v>
      </c>
    </row>
    <row r="91" spans="2:22">
      <c r="B91" s="512" t="str">
        <f>B9</f>
        <v>ALLETE, Inc.</v>
      </c>
      <c r="C91" s="533" t="str">
        <f>C9</f>
        <v>ALE</v>
      </c>
      <c r="D91" s="562"/>
      <c r="E91" s="563">
        <f t="shared" ref="E91:T106" si="31">E64*E37</f>
        <v>2.1655009999999999</v>
      </c>
      <c r="F91" s="563">
        <f t="shared" si="31"/>
        <v>2.2622489215999999</v>
      </c>
      <c r="G91" s="563">
        <f t="shared" si="31"/>
        <v>2.3627422604141999</v>
      </c>
      <c r="H91" s="563">
        <f t="shared" si="31"/>
        <v>2.4670779583264584</v>
      </c>
      <c r="I91" s="563">
        <f t="shared" si="31"/>
        <v>2.5753508474330116</v>
      </c>
      <c r="J91" s="563">
        <f t="shared" si="31"/>
        <v>2.7659527824322554</v>
      </c>
      <c r="K91" s="563">
        <f t="shared" si="31"/>
        <v>2.9669512117173036</v>
      </c>
      <c r="L91" s="563">
        <f t="shared" si="31"/>
        <v>3.1785919260845819</v>
      </c>
      <c r="M91" s="563">
        <f t="shared" si="31"/>
        <v>3.4010987688674574</v>
      </c>
      <c r="N91" s="563">
        <f t="shared" si="31"/>
        <v>3.6346710074215531</v>
      </c>
      <c r="O91" s="563">
        <f t="shared" si="31"/>
        <v>3.8794806726256721</v>
      </c>
      <c r="P91" s="563">
        <f t="shared" si="31"/>
        <v>4.0895966427687718</v>
      </c>
      <c r="Q91" s="563">
        <f t="shared" si="31"/>
        <v>4.3110926724184697</v>
      </c>
      <c r="R91" s="563">
        <f t="shared" si="31"/>
        <v>4.5445851152688013</v>
      </c>
      <c r="S91" s="563">
        <f t="shared" si="31"/>
        <v>4.7907237072536706</v>
      </c>
      <c r="T91" s="563">
        <f t="shared" si="31"/>
        <v>5.0501933745573275</v>
      </c>
      <c r="U91" s="563">
        <f>T91*(1+$I9)/($N9-$I9)</f>
        <v>160.86665246575271</v>
      </c>
      <c r="V91" s="764"/>
    </row>
    <row r="92" spans="2:22">
      <c r="B92" s="512" t="str">
        <f t="shared" ref="B92:C107" si="32">B10</f>
        <v>Alliant Energy Corporation</v>
      </c>
      <c r="C92" s="533" t="str">
        <f t="shared" si="32"/>
        <v>LNT</v>
      </c>
      <c r="D92" s="562"/>
      <c r="E92" s="563">
        <f t="shared" si="31"/>
        <v>1.1065477500000001</v>
      </c>
      <c r="F92" s="563">
        <f t="shared" si="31"/>
        <v>1.1779200798749998</v>
      </c>
      <c r="G92" s="563">
        <f t="shared" si="31"/>
        <v>1.2538959250269375</v>
      </c>
      <c r="H92" s="563">
        <f t="shared" si="31"/>
        <v>1.3347722121911747</v>
      </c>
      <c r="I92" s="563">
        <f t="shared" si="31"/>
        <v>1.4208650198775055</v>
      </c>
      <c r="J92" s="563">
        <f t="shared" si="31"/>
        <v>1.5215931148668413</v>
      </c>
      <c r="K92" s="563">
        <f t="shared" si="31"/>
        <v>1.6267265939514166</v>
      </c>
      <c r="L92" s="563">
        <f t="shared" si="31"/>
        <v>1.7362015813287313</v>
      </c>
      <c r="M92" s="563">
        <f t="shared" si="31"/>
        <v>1.849926582809641</v>
      </c>
      <c r="N92" s="563">
        <f t="shared" si="31"/>
        <v>1.9677812043772991</v>
      </c>
      <c r="O92" s="563">
        <f t="shared" si="31"/>
        <v>2.0896150376725298</v>
      </c>
      <c r="P92" s="563">
        <f t="shared" si="31"/>
        <v>2.2027903639383033</v>
      </c>
      <c r="Q92" s="563">
        <f t="shared" si="31"/>
        <v>2.3220953620548457</v>
      </c>
      <c r="R92" s="563">
        <f t="shared" si="31"/>
        <v>2.4478620202587966</v>
      </c>
      <c r="S92" s="563">
        <f t="shared" si="31"/>
        <v>2.580440307551827</v>
      </c>
      <c r="T92" s="563">
        <f t="shared" si="31"/>
        <v>2.7201991475541538</v>
      </c>
      <c r="U92" s="563">
        <f t="shared" ref="U92:U111" si="33">T92*(1+$I10)/($N10-$I10)</f>
        <v>91.229000500989287</v>
      </c>
      <c r="V92" s="764"/>
    </row>
    <row r="93" spans="2:22">
      <c r="B93" s="512" t="str">
        <f t="shared" si="32"/>
        <v>Ameren Corporation</v>
      </c>
      <c r="C93" s="533" t="str">
        <f t="shared" si="32"/>
        <v>AEE</v>
      </c>
      <c r="D93" s="562"/>
      <c r="E93" s="563">
        <f t="shared" si="31"/>
        <v>1.8266880000000001</v>
      </c>
      <c r="F93" s="563">
        <f t="shared" si="31"/>
        <v>1.9150254899999999</v>
      </c>
      <c r="G93" s="563">
        <f t="shared" si="31"/>
        <v>2.0071290969</v>
      </c>
      <c r="H93" s="563">
        <f t="shared" si="31"/>
        <v>2.1031151900017497</v>
      </c>
      <c r="I93" s="563">
        <f t="shared" si="31"/>
        <v>2.2030993547723248</v>
      </c>
      <c r="J93" s="563">
        <f t="shared" si="31"/>
        <v>2.3806202763005748</v>
      </c>
      <c r="K93" s="563">
        <f t="shared" si="31"/>
        <v>2.5674097960604452</v>
      </c>
      <c r="L93" s="563">
        <f t="shared" si="31"/>
        <v>2.7634496388505587</v>
      </c>
      <c r="M93" s="563">
        <f t="shared" si="31"/>
        <v>2.9686658427676114</v>
      </c>
      <c r="N93" s="563">
        <f t="shared" si="31"/>
        <v>3.1829251442330038</v>
      </c>
      <c r="O93" s="563">
        <f t="shared" si="31"/>
        <v>3.406031667871583</v>
      </c>
      <c r="P93" s="563">
        <f t="shared" si="31"/>
        <v>3.5905052375642477</v>
      </c>
      <c r="Q93" s="563">
        <f t="shared" si="31"/>
        <v>3.7849700525633372</v>
      </c>
      <c r="R93" s="563">
        <f t="shared" si="31"/>
        <v>3.9899672472055436</v>
      </c>
      <c r="S93" s="563">
        <f t="shared" si="31"/>
        <v>4.2060672641231118</v>
      </c>
      <c r="T93" s="563">
        <f t="shared" si="31"/>
        <v>4.4338714416060281</v>
      </c>
      <c r="U93" s="563">
        <f t="shared" si="33"/>
        <v>125.01964721845046</v>
      </c>
      <c r="V93" s="764"/>
    </row>
    <row r="94" spans="2:22">
      <c r="B94" s="512" t="str">
        <f t="shared" si="32"/>
        <v>American Electric Power Company, Inc.</v>
      </c>
      <c r="C94" s="533" t="str">
        <f t="shared" si="32"/>
        <v>AEP</v>
      </c>
      <c r="D94" s="562"/>
      <c r="E94" s="563">
        <f t="shared" si="31"/>
        <v>3.0821472000000001</v>
      </c>
      <c r="F94" s="563">
        <f t="shared" si="31"/>
        <v>3.1839920639999999</v>
      </c>
      <c r="G94" s="563">
        <f t="shared" si="31"/>
        <v>3.2875779391487998</v>
      </c>
      <c r="H94" s="563">
        <f t="shared" si="31"/>
        <v>3.3927804332015619</v>
      </c>
      <c r="I94" s="563">
        <f t="shared" si="31"/>
        <v>3.4994557621710629</v>
      </c>
      <c r="J94" s="563">
        <f t="shared" si="31"/>
        <v>3.7225624156335457</v>
      </c>
      <c r="K94" s="563">
        <f t="shared" si="31"/>
        <v>3.9585160502359038</v>
      </c>
      <c r="L94" s="563">
        <f t="shared" si="31"/>
        <v>4.2079649212797188</v>
      </c>
      <c r="M94" s="563">
        <f t="shared" si="31"/>
        <v>4.4715842601592648</v>
      </c>
      <c r="N94" s="563">
        <f t="shared" si="31"/>
        <v>4.7500770564477932</v>
      </c>
      <c r="O94" s="563">
        <f t="shared" si="31"/>
        <v>5.0441748428009729</v>
      </c>
      <c r="P94" s="563">
        <f t="shared" si="31"/>
        <v>5.3173716389972077</v>
      </c>
      <c r="Q94" s="563">
        <f t="shared" si="31"/>
        <v>5.6053650058472932</v>
      </c>
      <c r="R94" s="563">
        <f t="shared" si="31"/>
        <v>5.9089563381924695</v>
      </c>
      <c r="S94" s="563">
        <f t="shared" si="31"/>
        <v>6.228990435099627</v>
      </c>
      <c r="T94" s="563">
        <f t="shared" si="31"/>
        <v>6.5663578506710598</v>
      </c>
      <c r="U94" s="563">
        <f t="shared" si="33"/>
        <v>155.20380780323597</v>
      </c>
      <c r="V94" s="764"/>
    </row>
    <row r="95" spans="2:22">
      <c r="B95" s="512" t="str">
        <f t="shared" si="32"/>
        <v>Avista Corporation</v>
      </c>
      <c r="C95" s="533" t="str">
        <f t="shared" si="32"/>
        <v>AVA</v>
      </c>
      <c r="D95" s="562"/>
      <c r="E95" s="563">
        <f t="shared" si="31"/>
        <v>1.6581767499999998</v>
      </c>
      <c r="F95" s="563">
        <f t="shared" si="31"/>
        <v>1.7398646696874995</v>
      </c>
      <c r="G95" s="563">
        <f t="shared" si="31"/>
        <v>1.8254900095694997</v>
      </c>
      <c r="H95" s="563">
        <f t="shared" si="31"/>
        <v>1.9152369298663556</v>
      </c>
      <c r="I95" s="563">
        <f t="shared" si="31"/>
        <v>2.0092978316737082</v>
      </c>
      <c r="J95" s="563">
        <f t="shared" si="31"/>
        <v>2.0965672693755835</v>
      </c>
      <c r="K95" s="563">
        <f t="shared" si="31"/>
        <v>2.1864967057051339</v>
      </c>
      <c r="L95" s="563">
        <f t="shared" si="31"/>
        <v>2.2790966722100281</v>
      </c>
      <c r="M95" s="563">
        <f t="shared" si="31"/>
        <v>2.3743725056348519</v>
      </c>
      <c r="N95" s="563">
        <f t="shared" si="31"/>
        <v>2.4723239831199462</v>
      </c>
      <c r="O95" s="563">
        <f t="shared" si="31"/>
        <v>2.5729449483999085</v>
      </c>
      <c r="P95" s="563">
        <f t="shared" si="31"/>
        <v>2.7122978333807581</v>
      </c>
      <c r="Q95" s="563">
        <f t="shared" si="31"/>
        <v>2.8591981890389584</v>
      </c>
      <c r="R95" s="563">
        <f t="shared" si="31"/>
        <v>3.0140547928004904</v>
      </c>
      <c r="S95" s="563">
        <f t="shared" si="31"/>
        <v>3.1772985618241183</v>
      </c>
      <c r="T95" s="563">
        <f t="shared" si="31"/>
        <v>3.3493837521081344</v>
      </c>
      <c r="U95" s="563">
        <f t="shared" si="33"/>
        <v>92.085587605908245</v>
      </c>
      <c r="V95" s="764"/>
    </row>
    <row r="96" spans="2:22">
      <c r="B96" s="512" t="str">
        <f t="shared" si="32"/>
        <v>Black Hills Corporation</v>
      </c>
      <c r="C96" s="533" t="str">
        <f t="shared" si="32"/>
        <v>BKH</v>
      </c>
      <c r="D96" s="562"/>
      <c r="E96" s="563">
        <f t="shared" si="31"/>
        <v>1.4728000000000001</v>
      </c>
      <c r="F96" s="563">
        <f t="shared" si="31"/>
        <v>1.6660313600000003</v>
      </c>
      <c r="G96" s="563">
        <f t="shared" si="31"/>
        <v>1.8844299264000006</v>
      </c>
      <c r="H96" s="563">
        <f t="shared" si="31"/>
        <v>2.1312532971520008</v>
      </c>
      <c r="I96" s="563">
        <f t="shared" si="31"/>
        <v>2.4101784859443214</v>
      </c>
      <c r="J96" s="563">
        <f t="shared" si="31"/>
        <v>2.7919193310009858</v>
      </c>
      <c r="K96" s="563">
        <f t="shared" si="31"/>
        <v>3.1963090187493788</v>
      </c>
      <c r="L96" s="563">
        <f t="shared" si="31"/>
        <v>3.616652347689266</v>
      </c>
      <c r="M96" s="563">
        <f t="shared" si="31"/>
        <v>4.04472092171829</v>
      </c>
      <c r="N96" s="563">
        <f t="shared" si="31"/>
        <v>4.4709385821715895</v>
      </c>
      <c r="O96" s="563">
        <f t="shared" si="31"/>
        <v>4.8846727431719223</v>
      </c>
      <c r="P96" s="563">
        <f t="shared" si="31"/>
        <v>5.1492307701019762</v>
      </c>
      <c r="Q96" s="563">
        <f t="shared" si="31"/>
        <v>5.4281174846009073</v>
      </c>
      <c r="R96" s="563">
        <f t="shared" si="31"/>
        <v>5.722108940564449</v>
      </c>
      <c r="S96" s="563">
        <f t="shared" si="31"/>
        <v>6.0320232236268447</v>
      </c>
      <c r="T96" s="563">
        <f t="shared" si="31"/>
        <v>6.3587227276355236</v>
      </c>
      <c r="U96" s="563">
        <f t="shared" si="33"/>
        <v>165.38235793047758</v>
      </c>
      <c r="V96" s="764"/>
    </row>
    <row r="97" spans="2:22">
      <c r="B97" s="512" t="str">
        <f t="shared" si="32"/>
        <v>CMS Energy Corporation</v>
      </c>
      <c r="C97" s="533" t="str">
        <f t="shared" si="32"/>
        <v>CMS</v>
      </c>
      <c r="D97" s="562"/>
      <c r="E97" s="563">
        <f t="shared" si="31"/>
        <v>1.2986265599999998</v>
      </c>
      <c r="F97" s="563">
        <f t="shared" si="31"/>
        <v>1.3962832773119997</v>
      </c>
      <c r="G97" s="563">
        <f t="shared" si="31"/>
        <v>1.501283779765862</v>
      </c>
      <c r="H97" s="563">
        <f t="shared" si="31"/>
        <v>1.614180320004255</v>
      </c>
      <c r="I97" s="563">
        <f t="shared" si="31"/>
        <v>1.735566680068575</v>
      </c>
      <c r="J97" s="563">
        <f t="shared" si="31"/>
        <v>1.8848278483977781</v>
      </c>
      <c r="K97" s="563">
        <f t="shared" si="31"/>
        <v>2.0398741155635518</v>
      </c>
      <c r="L97" s="563">
        <f t="shared" si="31"/>
        <v>2.2000553325514751</v>
      </c>
      <c r="M97" s="563">
        <f t="shared" si="31"/>
        <v>2.3646102196269716</v>
      </c>
      <c r="N97" s="563">
        <f t="shared" si="31"/>
        <v>2.5326682350577006</v>
      </c>
      <c r="O97" s="563">
        <f t="shared" si="31"/>
        <v>2.7032535951718826</v>
      </c>
      <c r="P97" s="563">
        <f t="shared" si="31"/>
        <v>2.8496641072025914</v>
      </c>
      <c r="Q97" s="563">
        <f t="shared" si="31"/>
        <v>3.0040043369894809</v>
      </c>
      <c r="R97" s="563">
        <f t="shared" si="31"/>
        <v>3.1667037647851677</v>
      </c>
      <c r="S97" s="563">
        <f t="shared" si="31"/>
        <v>3.3382151318577375</v>
      </c>
      <c r="T97" s="563">
        <f t="shared" si="31"/>
        <v>3.5190157003271096</v>
      </c>
      <c r="U97" s="563">
        <f t="shared" si="33"/>
        <v>105.65686253272139</v>
      </c>
      <c r="V97" s="764"/>
    </row>
    <row r="98" spans="2:22">
      <c r="B98" s="512" t="str">
        <f t="shared" si="32"/>
        <v>Dominion Resources, Inc.</v>
      </c>
      <c r="C98" s="533" t="str">
        <f t="shared" si="32"/>
        <v>D</v>
      </c>
      <c r="D98" s="562"/>
      <c r="E98" s="563">
        <f t="shared" si="31"/>
        <v>3.09944</v>
      </c>
      <c r="F98" s="563">
        <f t="shared" si="31"/>
        <v>3.3143952800000003</v>
      </c>
      <c r="G98" s="563">
        <f t="shared" si="31"/>
        <v>3.5439872096000009</v>
      </c>
      <c r="H98" s="563">
        <f t="shared" si="31"/>
        <v>3.7891983477440014</v>
      </c>
      <c r="I98" s="563">
        <f t="shared" si="31"/>
        <v>4.0510764685107219</v>
      </c>
      <c r="J98" s="563">
        <f t="shared" si="31"/>
        <v>4.1105171020166749</v>
      </c>
      <c r="K98" s="563">
        <f t="shared" si="31"/>
        <v>4.1590348455101251</v>
      </c>
      <c r="L98" s="563">
        <f t="shared" si="31"/>
        <v>4.1954699710176317</v>
      </c>
      <c r="M98" s="563">
        <f t="shared" si="31"/>
        <v>4.218626278746064</v>
      </c>
      <c r="N98" s="563">
        <f t="shared" si="31"/>
        <v>4.2272746470727913</v>
      </c>
      <c r="O98" s="563">
        <f t="shared" si="31"/>
        <v>4.2201570217625086</v>
      </c>
      <c r="P98" s="563">
        <f t="shared" si="31"/>
        <v>4.4487243124931268</v>
      </c>
      <c r="Q98" s="563">
        <f t="shared" si="31"/>
        <v>4.6896710019339176</v>
      </c>
      <c r="R98" s="563">
        <f t="shared" si="31"/>
        <v>4.943667568839456</v>
      </c>
      <c r="S98" s="563">
        <f t="shared" si="31"/>
        <v>5.2114208056634581</v>
      </c>
      <c r="T98" s="563">
        <f t="shared" si="31"/>
        <v>5.4936757853395921</v>
      </c>
      <c r="U98" s="563">
        <f t="shared" si="33"/>
        <v>163.25776084384063</v>
      </c>
      <c r="V98" s="764"/>
    </row>
    <row r="99" spans="2:22">
      <c r="B99" s="512" t="str">
        <f t="shared" si="32"/>
        <v>DTE Energy Company</v>
      </c>
      <c r="C99" s="533" t="str">
        <f t="shared" si="32"/>
        <v>DTE</v>
      </c>
      <c r="D99" s="562"/>
      <c r="E99" s="563">
        <f t="shared" si="31"/>
        <v>2.969484</v>
      </c>
      <c r="F99" s="563">
        <f t="shared" si="31"/>
        <v>3.2290578600000002</v>
      </c>
      <c r="G99" s="563">
        <f t="shared" si="31"/>
        <v>3.5090904408000005</v>
      </c>
      <c r="H99" s="563">
        <f t="shared" si="31"/>
        <v>3.811102323000001</v>
      </c>
      <c r="I99" s="563">
        <f t="shared" si="31"/>
        <v>4.1367229054771215</v>
      </c>
      <c r="J99" s="563">
        <f t="shared" si="31"/>
        <v>4.4024213991717724</v>
      </c>
      <c r="K99" s="563">
        <f t="shared" si="31"/>
        <v>4.6807681955970031</v>
      </c>
      <c r="L99" s="563">
        <f t="shared" si="31"/>
        <v>4.9720184846004436</v>
      </c>
      <c r="M99" s="563">
        <f t="shared" si="31"/>
        <v>5.2764052407549107</v>
      </c>
      <c r="N99" s="563">
        <f t="shared" si="31"/>
        <v>5.5941368798303195</v>
      </c>
      <c r="O99" s="563">
        <f t="shared" si="31"/>
        <v>5.9253948881142176</v>
      </c>
      <c r="P99" s="563">
        <f t="shared" si="31"/>
        <v>6.2463193108551724</v>
      </c>
      <c r="Q99" s="563">
        <f t="shared" si="31"/>
        <v>6.5846252730641899</v>
      </c>
      <c r="R99" s="563">
        <f t="shared" si="31"/>
        <v>6.9412541736902789</v>
      </c>
      <c r="S99" s="563">
        <f t="shared" si="31"/>
        <v>7.3171983986495608</v>
      </c>
      <c r="T99" s="563">
        <f t="shared" si="31"/>
        <v>7.7135040823227357</v>
      </c>
      <c r="U99" s="563">
        <f t="shared" si="33"/>
        <v>240.87784564725197</v>
      </c>
      <c r="V99" s="764"/>
    </row>
    <row r="100" spans="2:22">
      <c r="B100" s="512" t="str">
        <f t="shared" si="32"/>
        <v>Hawaiian Electric Industries, Inc.</v>
      </c>
      <c r="C100" s="533" t="str">
        <f t="shared" si="32"/>
        <v>HE</v>
      </c>
      <c r="D100" s="562"/>
      <c r="E100" s="563">
        <f t="shared" si="31"/>
        <v>1.8338320000000001</v>
      </c>
      <c r="F100" s="563">
        <f t="shared" si="31"/>
        <v>1.8638401600000001</v>
      </c>
      <c r="G100" s="563">
        <f t="shared" si="31"/>
        <v>1.8933148416000001</v>
      </c>
      <c r="H100" s="563">
        <f t="shared" si="31"/>
        <v>1.9221653534719998</v>
      </c>
      <c r="I100" s="563">
        <f t="shared" si="31"/>
        <v>1.9502946025472001</v>
      </c>
      <c r="J100" s="563">
        <f t="shared" si="31"/>
        <v>2.0129983655900583</v>
      </c>
      <c r="K100" s="563">
        <f t="shared" si="31"/>
        <v>2.0822188049509278</v>
      </c>
      <c r="L100" s="563">
        <f t="shared" si="31"/>
        <v>2.1584697936833783</v>
      </c>
      <c r="M100" s="563">
        <f t="shared" si="31"/>
        <v>2.2423281528175849</v>
      </c>
      <c r="N100" s="563">
        <f t="shared" si="31"/>
        <v>2.3344406883752651</v>
      </c>
      <c r="O100" s="563">
        <f t="shared" si="31"/>
        <v>2.4355322129440204</v>
      </c>
      <c r="P100" s="563">
        <f t="shared" si="31"/>
        <v>2.567442707394596</v>
      </c>
      <c r="Q100" s="563">
        <f t="shared" si="31"/>
        <v>2.7064975863266079</v>
      </c>
      <c r="R100" s="563">
        <f t="shared" si="31"/>
        <v>2.8530837956751092</v>
      </c>
      <c r="S100" s="563">
        <f t="shared" si="31"/>
        <v>3.0076092386958373</v>
      </c>
      <c r="T100" s="563">
        <f t="shared" si="31"/>
        <v>3.1705039110315081</v>
      </c>
      <c r="U100" s="563">
        <f t="shared" si="33"/>
        <v>68.857264216746614</v>
      </c>
      <c r="V100" s="764"/>
    </row>
    <row r="101" spans="2:22">
      <c r="B101" s="512" t="str">
        <f t="shared" si="32"/>
        <v>IDACORP, Inc.</v>
      </c>
      <c r="C101" s="533" t="str">
        <f t="shared" si="32"/>
        <v>IDA</v>
      </c>
      <c r="D101" s="562"/>
      <c r="E101" s="563">
        <f t="shared" si="31"/>
        <v>2.2536800000000001</v>
      </c>
      <c r="F101" s="563">
        <f t="shared" si="31"/>
        <v>2.41840352</v>
      </c>
      <c r="G101" s="563">
        <f t="shared" si="31"/>
        <v>2.5926990336000002</v>
      </c>
      <c r="H101" s="563">
        <f t="shared" si="31"/>
        <v>2.7770687426560001</v>
      </c>
      <c r="I101" s="563">
        <f t="shared" si="31"/>
        <v>2.9720397099827203</v>
      </c>
      <c r="J101" s="563">
        <f t="shared" si="31"/>
        <v>3.1303006659743993</v>
      </c>
      <c r="K101" s="563">
        <f t="shared" si="31"/>
        <v>3.3041009003905022</v>
      </c>
      <c r="L101" s="563">
        <f t="shared" si="31"/>
        <v>3.4950635741781415</v>
      </c>
      <c r="M101" s="563">
        <f t="shared" si="31"/>
        <v>3.7050161005414299</v>
      </c>
      <c r="N101" s="563">
        <f t="shared" si="31"/>
        <v>3.9360177962835148</v>
      </c>
      <c r="O101" s="563">
        <f t="shared" si="31"/>
        <v>4.1903916676853461</v>
      </c>
      <c r="P101" s="563">
        <f t="shared" si="31"/>
        <v>4.4173468415435417</v>
      </c>
      <c r="Q101" s="563">
        <f t="shared" si="31"/>
        <v>4.656594100492069</v>
      </c>
      <c r="R101" s="563">
        <f t="shared" si="31"/>
        <v>4.9087991943056482</v>
      </c>
      <c r="S101" s="563">
        <f t="shared" si="31"/>
        <v>5.1746639303325779</v>
      </c>
      <c r="T101" s="563">
        <f t="shared" si="31"/>
        <v>5.4549281264035576</v>
      </c>
      <c r="U101" s="563">
        <f t="shared" si="33"/>
        <v>192.75441315288847</v>
      </c>
      <c r="V101" s="764"/>
    </row>
    <row r="102" spans="2:22">
      <c r="B102" s="512" t="str">
        <f t="shared" si="32"/>
        <v>NorthWestern Corporation</v>
      </c>
      <c r="C102" s="533" t="str">
        <f t="shared" si="32"/>
        <v>NWE</v>
      </c>
      <c r="D102" s="562"/>
      <c r="E102" s="563">
        <f t="shared" si="31"/>
        <v>2.1963809999999997</v>
      </c>
      <c r="F102" s="563">
        <f t="shared" si="31"/>
        <v>2.304473056875</v>
      </c>
      <c r="G102" s="563">
        <f t="shared" si="31"/>
        <v>2.4178457273437495</v>
      </c>
      <c r="H102" s="563">
        <f t="shared" si="31"/>
        <v>2.5367553802145149</v>
      </c>
      <c r="I102" s="563">
        <f t="shared" si="31"/>
        <v>2.6614707642457782</v>
      </c>
      <c r="J102" s="563">
        <f t="shared" si="31"/>
        <v>2.806568851619383</v>
      </c>
      <c r="K102" s="563">
        <f t="shared" si="31"/>
        <v>2.9637250035305107</v>
      </c>
      <c r="L102" s="563">
        <f t="shared" si="31"/>
        <v>3.1340632827976402</v>
      </c>
      <c r="M102" s="563">
        <f t="shared" si="31"/>
        <v>3.318827801206536</v>
      </c>
      <c r="N102" s="563">
        <f t="shared" si="31"/>
        <v>3.5193966718471543</v>
      </c>
      <c r="O102" s="563">
        <f t="shared" si="31"/>
        <v>3.7372977202278364</v>
      </c>
      <c r="P102" s="563">
        <f t="shared" si="31"/>
        <v>3.9397129408371945</v>
      </c>
      <c r="Q102" s="563">
        <f t="shared" si="31"/>
        <v>4.1530911418140457</v>
      </c>
      <c r="R102" s="563">
        <f t="shared" si="31"/>
        <v>4.3780260874918051</v>
      </c>
      <c r="S102" s="563">
        <f t="shared" si="31"/>
        <v>4.6151437009847855</v>
      </c>
      <c r="T102" s="563">
        <f t="shared" si="31"/>
        <v>4.8651038059351013</v>
      </c>
      <c r="U102" s="563">
        <f t="shared" si="33"/>
        <v>135.73946577864075</v>
      </c>
      <c r="V102" s="764"/>
    </row>
    <row r="103" spans="2:22">
      <c r="B103" s="512" t="str">
        <f t="shared" si="32"/>
        <v>OGE Energy Corp.</v>
      </c>
      <c r="C103" s="533" t="str">
        <f t="shared" si="32"/>
        <v>OGE</v>
      </c>
      <c r="D103" s="562"/>
      <c r="E103" s="563">
        <f t="shared" si="31"/>
        <v>1.1497407999999998</v>
      </c>
      <c r="F103" s="563">
        <f t="shared" si="31"/>
        <v>1.2603674225999999</v>
      </c>
      <c r="G103" s="563">
        <f t="shared" si="31"/>
        <v>1.3803696784123998</v>
      </c>
      <c r="H103" s="563">
        <f t="shared" si="31"/>
        <v>1.5104898201568626</v>
      </c>
      <c r="I103" s="563">
        <f t="shared" si="31"/>
        <v>1.6515264125075089</v>
      </c>
      <c r="J103" s="563">
        <f t="shared" si="31"/>
        <v>1.7283293084271258</v>
      </c>
      <c r="K103" s="563">
        <f t="shared" si="31"/>
        <v>1.8058215355928338</v>
      </c>
      <c r="L103" s="563">
        <f t="shared" si="31"/>
        <v>1.8837664531677893</v>
      </c>
      <c r="M103" s="563">
        <f t="shared" si="31"/>
        <v>1.961912352682343</v>
      </c>
      <c r="N103" s="563">
        <f t="shared" si="31"/>
        <v>2.0399933214928363</v>
      </c>
      <c r="O103" s="563">
        <f t="shared" si="31"/>
        <v>2.1177302718383837</v>
      </c>
      <c r="P103" s="563">
        <f t="shared" si="31"/>
        <v>2.2324283430798557</v>
      </c>
      <c r="Q103" s="563">
        <f t="shared" si="31"/>
        <v>2.3533385593340603</v>
      </c>
      <c r="R103" s="563">
        <f t="shared" si="31"/>
        <v>2.4807973756541779</v>
      </c>
      <c r="S103" s="563">
        <f t="shared" si="31"/>
        <v>2.6151594697849991</v>
      </c>
      <c r="T103" s="563">
        <f t="shared" si="31"/>
        <v>2.7567987291193918</v>
      </c>
      <c r="U103" s="563">
        <f t="shared" si="33"/>
        <v>76.557348586489397</v>
      </c>
      <c r="V103" s="764"/>
    </row>
    <row r="104" spans="2:22">
      <c r="B104" s="512" t="str">
        <f t="shared" si="32"/>
        <v>Otter Tail Corporation</v>
      </c>
      <c r="C104" s="533" t="str">
        <f t="shared" si="32"/>
        <v>OTTR</v>
      </c>
      <c r="D104" s="562"/>
      <c r="E104" s="563">
        <f t="shared" si="31"/>
        <v>1.2609599999999999</v>
      </c>
      <c r="F104" s="563">
        <f t="shared" si="31"/>
        <v>1.2839426999999999</v>
      </c>
      <c r="G104" s="563">
        <f t="shared" si="31"/>
        <v>1.304585595</v>
      </c>
      <c r="H104" s="563">
        <f t="shared" si="31"/>
        <v>1.3224874084425</v>
      </c>
      <c r="I104" s="563">
        <f t="shared" si="31"/>
        <v>1.3372045834936497</v>
      </c>
      <c r="J104" s="563">
        <f t="shared" si="31"/>
        <v>1.4406880659398922</v>
      </c>
      <c r="K104" s="563">
        <f t="shared" si="31"/>
        <v>1.5492735684076779</v>
      </c>
      <c r="L104" s="563">
        <f t="shared" si="31"/>
        <v>1.6629263127975249</v>
      </c>
      <c r="M104" s="563">
        <f t="shared" si="31"/>
        <v>1.7815796808504298</v>
      </c>
      <c r="N104" s="563">
        <f t="shared" si="31"/>
        <v>1.9051333710300018</v>
      </c>
      <c r="O104" s="563">
        <f t="shared" si="31"/>
        <v>2.0334517420128853</v>
      </c>
      <c r="P104" s="563">
        <f t="shared" si="31"/>
        <v>2.143585216456267</v>
      </c>
      <c r="Q104" s="563">
        <f t="shared" si="31"/>
        <v>2.2596836134706484</v>
      </c>
      <c r="R104" s="563">
        <f t="shared" si="31"/>
        <v>2.3820699983316675</v>
      </c>
      <c r="S104" s="563">
        <f t="shared" si="31"/>
        <v>2.5110849338048427</v>
      </c>
      <c r="T104" s="563">
        <f t="shared" si="31"/>
        <v>2.6470874278244936</v>
      </c>
      <c r="U104" s="563">
        <f t="shared" si="33"/>
        <v>88.620012694962625</v>
      </c>
      <c r="V104" s="764"/>
    </row>
    <row r="105" spans="2:22">
      <c r="B105" s="512" t="str">
        <f t="shared" si="32"/>
        <v>Pinnacle West Capital Corporation</v>
      </c>
      <c r="C105" s="533" t="str">
        <f t="shared" si="32"/>
        <v>PNW</v>
      </c>
      <c r="D105" s="562"/>
      <c r="E105" s="563">
        <f t="shared" si="31"/>
        <v>2.6023074000000004</v>
      </c>
      <c r="F105" s="563">
        <f t="shared" si="31"/>
        <v>2.7540617954850002</v>
      </c>
      <c r="G105" s="563">
        <f t="shared" si="31"/>
        <v>2.9146180231378986</v>
      </c>
      <c r="H105" s="563">
        <f t="shared" si="31"/>
        <v>3.0844833832912646</v>
      </c>
      <c r="I105" s="563">
        <f t="shared" si="31"/>
        <v>3.2641941980114804</v>
      </c>
      <c r="J105" s="563">
        <f t="shared" si="31"/>
        <v>3.5101878528208901</v>
      </c>
      <c r="K105" s="563">
        <f t="shared" si="31"/>
        <v>3.7690624704830658</v>
      </c>
      <c r="L105" s="563">
        <f t="shared" si="31"/>
        <v>4.0409744254844897</v>
      </c>
      <c r="M105" s="563">
        <f t="shared" si="31"/>
        <v>4.3260323621423469</v>
      </c>
      <c r="N105" s="563">
        <f t="shared" si="31"/>
        <v>4.6242931288455615</v>
      </c>
      <c r="O105" s="563">
        <f t="shared" si="31"/>
        <v>4.9357578117197036</v>
      </c>
      <c r="P105" s="563">
        <f t="shared" si="31"/>
        <v>5.2030826493761211</v>
      </c>
      <c r="Q105" s="563">
        <f t="shared" si="31"/>
        <v>5.4848860274216857</v>
      </c>
      <c r="R105" s="563">
        <f t="shared" si="31"/>
        <v>5.7819521159082257</v>
      </c>
      <c r="S105" s="563">
        <f t="shared" si="31"/>
        <v>6.0951075562039918</v>
      </c>
      <c r="T105" s="563">
        <f t="shared" si="31"/>
        <v>6.4252237612762455</v>
      </c>
      <c r="U105" s="563">
        <f t="shared" si="33"/>
        <v>194.06324208540192</v>
      </c>
      <c r="V105" s="764"/>
    </row>
    <row r="106" spans="2:22">
      <c r="B106" s="512" t="str">
        <f t="shared" si="32"/>
        <v>PNM Resources, Inc.</v>
      </c>
      <c r="C106" s="533" t="str">
        <f t="shared" si="32"/>
        <v>PNM</v>
      </c>
      <c r="D106" s="562"/>
      <c r="E106" s="563">
        <f t="shared" si="31"/>
        <v>0.93522000000000005</v>
      </c>
      <c r="F106" s="563">
        <f t="shared" si="31"/>
        <v>1.0389934500000002</v>
      </c>
      <c r="G106" s="563">
        <f t="shared" si="31"/>
        <v>1.1538708390000001</v>
      </c>
      <c r="H106" s="563">
        <f t="shared" si="31"/>
        <v>1.2810103110750004</v>
      </c>
      <c r="I106" s="563">
        <f t="shared" si="31"/>
        <v>1.4216885343276007</v>
      </c>
      <c r="J106" s="563">
        <f t="shared" si="31"/>
        <v>1.5864948513523847</v>
      </c>
      <c r="K106" s="563">
        <f t="shared" si="31"/>
        <v>1.7592123272669229</v>
      </c>
      <c r="L106" s="563">
        <f t="shared" si="31"/>
        <v>1.93842662468656</v>
      </c>
      <c r="M106" s="563">
        <f t="shared" si="31"/>
        <v>2.1224448197161339</v>
      </c>
      <c r="N106" s="563">
        <f t="shared" si="31"/>
        <v>2.3093101186165006</v>
      </c>
      <c r="O106" s="563">
        <f t="shared" si="31"/>
        <v>2.4968266010926481</v>
      </c>
      <c r="P106" s="563">
        <f t="shared" si="31"/>
        <v>2.6320568516953946</v>
      </c>
      <c r="Q106" s="563">
        <f t="shared" si="31"/>
        <v>2.7746112875940199</v>
      </c>
      <c r="R106" s="563">
        <f t="shared" si="31"/>
        <v>2.924886592888488</v>
      </c>
      <c r="S106" s="563">
        <f t="shared" si="31"/>
        <v>3.0833009364267348</v>
      </c>
      <c r="T106" s="563">
        <f t="shared" ref="T106" si="34">T79*T52</f>
        <v>3.2502951354368719</v>
      </c>
      <c r="U106" s="563">
        <f t="shared" si="33"/>
        <v>89.363020674491182</v>
      </c>
      <c r="V106" s="764"/>
    </row>
    <row r="107" spans="2:22">
      <c r="B107" s="512" t="str">
        <f t="shared" si="32"/>
        <v>Portland General Electric Company</v>
      </c>
      <c r="C107" s="533" t="str">
        <f t="shared" si="32"/>
        <v>POR</v>
      </c>
      <c r="D107" s="562"/>
      <c r="E107" s="563">
        <f t="shared" ref="E107:T111" si="35">E80*E53</f>
        <v>1.3966560000000001</v>
      </c>
      <c r="F107" s="563">
        <f t="shared" si="35"/>
        <v>1.4622530400000002</v>
      </c>
      <c r="G107" s="563">
        <f t="shared" si="35"/>
        <v>1.5306937631999999</v>
      </c>
      <c r="H107" s="563">
        <f t="shared" si="35"/>
        <v>1.6020832622399999</v>
      </c>
      <c r="I107" s="563">
        <f t="shared" si="35"/>
        <v>1.6765290036172802</v>
      </c>
      <c r="J107" s="563">
        <f t="shared" si="35"/>
        <v>1.8157253147736727</v>
      </c>
      <c r="K107" s="563">
        <f t="shared" si="35"/>
        <v>1.9637067454286108</v>
      </c>
      <c r="L107" s="563">
        <f t="shared" si="35"/>
        <v>2.1207979986133618</v>
      </c>
      <c r="M107" s="563">
        <f t="shared" si="35"/>
        <v>2.2873170841100996</v>
      </c>
      <c r="N107" s="563">
        <f t="shared" si="35"/>
        <v>2.4635734511392431</v>
      </c>
      <c r="O107" s="563">
        <f t="shared" si="35"/>
        <v>2.6498660369206446</v>
      </c>
      <c r="P107" s="563">
        <f t="shared" si="35"/>
        <v>2.793385033425916</v>
      </c>
      <c r="Q107" s="563">
        <f t="shared" si="35"/>
        <v>2.9446771407492029</v>
      </c>
      <c r="R107" s="563">
        <f t="shared" si="35"/>
        <v>3.1041633571782614</v>
      </c>
      <c r="S107" s="563">
        <f t="shared" si="35"/>
        <v>3.2722874826258908</v>
      </c>
      <c r="T107" s="563">
        <f t="shared" si="35"/>
        <v>3.4495173535853234</v>
      </c>
      <c r="U107" s="563">
        <f t="shared" si="33"/>
        <v>104.73047553305921</v>
      </c>
      <c r="V107" s="764"/>
    </row>
    <row r="108" spans="2:22">
      <c r="B108" s="512" t="str">
        <f t="shared" ref="B108:C111" si="36">B26</f>
        <v>SCANA Corporation</v>
      </c>
      <c r="C108" s="533" t="str">
        <f t="shared" si="36"/>
        <v>SCG</v>
      </c>
      <c r="D108" s="562"/>
      <c r="E108" s="563">
        <f t="shared" si="35"/>
        <v>2.6407680000000004</v>
      </c>
      <c r="F108" s="563">
        <f t="shared" si="35"/>
        <v>2.7590083872000006</v>
      </c>
      <c r="G108" s="563">
        <f t="shared" si="35"/>
        <v>2.8820811157632007</v>
      </c>
      <c r="H108" s="563">
        <f t="shared" si="35"/>
        <v>3.010148976625191</v>
      </c>
      <c r="I108" s="563">
        <f t="shared" si="35"/>
        <v>3.1433773884737457</v>
      </c>
      <c r="J108" s="563">
        <f t="shared" si="35"/>
        <v>3.4100430731072704</v>
      </c>
      <c r="K108" s="563">
        <f t="shared" si="35"/>
        <v>3.6947212213696607</v>
      </c>
      <c r="L108" s="563">
        <f t="shared" si="35"/>
        <v>3.9983001703134695</v>
      </c>
      <c r="M108" s="563">
        <f t="shared" si="35"/>
        <v>4.3216888282903136</v>
      </c>
      <c r="N108" s="563">
        <f t="shared" si="35"/>
        <v>4.6658154305844013</v>
      </c>
      <c r="O108" s="563">
        <f t="shared" si="35"/>
        <v>5.0316261414314276</v>
      </c>
      <c r="P108" s="563">
        <f t="shared" si="35"/>
        <v>5.3041432892971772</v>
      </c>
      <c r="Q108" s="563">
        <f t="shared" si="35"/>
        <v>5.5914201974856104</v>
      </c>
      <c r="R108" s="563">
        <f t="shared" si="35"/>
        <v>5.8942562671591485</v>
      </c>
      <c r="S108" s="563">
        <f t="shared" si="35"/>
        <v>6.2134941957265246</v>
      </c>
      <c r="T108" s="563">
        <f t="shared" si="35"/>
        <v>6.5500223218042839</v>
      </c>
      <c r="U108" s="563">
        <f t="shared" si="33"/>
        <v>153.35191182179906</v>
      </c>
      <c r="V108" s="764"/>
    </row>
    <row r="109" spans="2:22">
      <c r="B109" s="512" t="str">
        <f t="shared" si="36"/>
        <v>Southern Company</v>
      </c>
      <c r="C109" s="533" t="str">
        <f t="shared" si="36"/>
        <v>SO</v>
      </c>
      <c r="D109" s="562"/>
      <c r="E109" s="563">
        <f t="shared" si="35"/>
        <v>2.2286250000000001</v>
      </c>
      <c r="F109" s="563">
        <f t="shared" si="35"/>
        <v>2.3400562500000004</v>
      </c>
      <c r="G109" s="563">
        <f t="shared" si="35"/>
        <v>2.4570590625000004</v>
      </c>
      <c r="H109" s="563">
        <f t="shared" si="35"/>
        <v>2.5799120156250002</v>
      </c>
      <c r="I109" s="563">
        <f t="shared" si="35"/>
        <v>2.7089076164062504</v>
      </c>
      <c r="J109" s="563">
        <f t="shared" si="35"/>
        <v>2.78858828300661</v>
      </c>
      <c r="K109" s="563">
        <f t="shared" si="35"/>
        <v>2.8712799436391641</v>
      </c>
      <c r="L109" s="563">
        <f t="shared" si="35"/>
        <v>2.9570556830278392</v>
      </c>
      <c r="M109" s="563">
        <f t="shared" si="35"/>
        <v>3.0459843477888464</v>
      </c>
      <c r="N109" s="563">
        <f t="shared" si="35"/>
        <v>3.1381293507037058</v>
      </c>
      <c r="O109" s="563">
        <f t="shared" si="35"/>
        <v>3.2335472922358068</v>
      </c>
      <c r="P109" s="563">
        <f t="shared" si="35"/>
        <v>3.4086789615609905</v>
      </c>
      <c r="Q109" s="563">
        <f t="shared" si="35"/>
        <v>3.5932959109296334</v>
      </c>
      <c r="R109" s="563">
        <f t="shared" si="35"/>
        <v>3.7879118711698001</v>
      </c>
      <c r="S109" s="563">
        <f t="shared" si="35"/>
        <v>3.9930683972077903</v>
      </c>
      <c r="T109" s="563">
        <f t="shared" si="35"/>
        <v>4.2093363750449422</v>
      </c>
      <c r="U109" s="563">
        <f t="shared" si="33"/>
        <v>105.58673861679799</v>
      </c>
      <c r="V109" s="764"/>
    </row>
    <row r="110" spans="2:22">
      <c r="B110" s="512" t="str">
        <f t="shared" si="36"/>
        <v>Wisconsin Energy Corporation</v>
      </c>
      <c r="C110" s="533" t="str">
        <f t="shared" si="36"/>
        <v>WEC</v>
      </c>
      <c r="D110" s="562"/>
      <c r="E110" s="563">
        <f t="shared" si="35"/>
        <v>2.1021920000000001</v>
      </c>
      <c r="F110" s="563">
        <f t="shared" si="35"/>
        <v>2.22832352</v>
      </c>
      <c r="G110" s="563">
        <f t="shared" si="35"/>
        <v>2.3620229312000003</v>
      </c>
      <c r="H110" s="563">
        <f t="shared" si="35"/>
        <v>2.5037443070720005</v>
      </c>
      <c r="I110" s="563">
        <f t="shared" si="35"/>
        <v>2.6539689654963206</v>
      </c>
      <c r="J110" s="563">
        <f t="shared" si="35"/>
        <v>2.8028382933142431</v>
      </c>
      <c r="K110" s="563">
        <f t="shared" si="35"/>
        <v>2.9573151986074313</v>
      </c>
      <c r="L110" s="563">
        <f t="shared" si="35"/>
        <v>3.117411784125482</v>
      </c>
      <c r="M110" s="563">
        <f t="shared" si="35"/>
        <v>3.2831243172382534</v>
      </c>
      <c r="N110" s="563">
        <f t="shared" si="35"/>
        <v>3.4544323550917224</v>
      </c>
      <c r="O110" s="563">
        <f t="shared" si="35"/>
        <v>3.6312979024468079</v>
      </c>
      <c r="P110" s="563">
        <f t="shared" si="35"/>
        <v>3.8279720828429209</v>
      </c>
      <c r="Q110" s="563">
        <f t="shared" si="35"/>
        <v>4.0352983039896477</v>
      </c>
      <c r="R110" s="563">
        <f t="shared" si="35"/>
        <v>4.2538534894665059</v>
      </c>
      <c r="S110" s="563">
        <f t="shared" si="35"/>
        <v>4.484245809524368</v>
      </c>
      <c r="T110" s="563">
        <f t="shared" si="35"/>
        <v>4.7271163734317394</v>
      </c>
      <c r="U110" s="563">
        <f t="shared" si="33"/>
        <v>136.77706524795261</v>
      </c>
      <c r="V110" s="764"/>
    </row>
    <row r="111" spans="2:22">
      <c r="B111" s="512" t="str">
        <f t="shared" si="36"/>
        <v>Xcel Energy Inc.</v>
      </c>
      <c r="C111" s="533" t="str">
        <f t="shared" si="36"/>
        <v>XEL</v>
      </c>
      <c r="D111" s="562"/>
      <c r="E111" s="563">
        <f t="shared" si="35"/>
        <v>1.4441908000000001</v>
      </c>
      <c r="F111" s="563">
        <f t="shared" si="35"/>
        <v>1.5467283468000002</v>
      </c>
      <c r="G111" s="563">
        <f t="shared" si="35"/>
        <v>1.6561286882816</v>
      </c>
      <c r="H111" s="563">
        <f t="shared" si="35"/>
        <v>1.7728340067839441</v>
      </c>
      <c r="I111" s="563">
        <f t="shared" si="35"/>
        <v>1.8973142284295121</v>
      </c>
      <c r="J111" s="563">
        <f t="shared" si="35"/>
        <v>1.9992462730910991</v>
      </c>
      <c r="K111" s="563">
        <f t="shared" si="35"/>
        <v>2.1067079619079165</v>
      </c>
      <c r="L111" s="563">
        <f t="shared" si="35"/>
        <v>2.2200021129341616</v>
      </c>
      <c r="M111" s="563">
        <f t="shared" si="35"/>
        <v>2.3394482803419199</v>
      </c>
      <c r="N111" s="563">
        <f t="shared" si="35"/>
        <v>2.4653836877028663</v>
      </c>
      <c r="O111" s="563">
        <f t="shared" si="35"/>
        <v>2.5981642137698575</v>
      </c>
      <c r="P111" s="563">
        <f t="shared" si="35"/>
        <v>2.7388829955953269</v>
      </c>
      <c r="Q111" s="563">
        <f t="shared" si="35"/>
        <v>2.8872232262320368</v>
      </c>
      <c r="R111" s="563">
        <f t="shared" si="35"/>
        <v>3.0435976898245691</v>
      </c>
      <c r="S111" s="563">
        <f t="shared" si="35"/>
        <v>3.2084415272575728</v>
      </c>
      <c r="T111" s="563">
        <f t="shared" si="35"/>
        <v>3.3822134470158085</v>
      </c>
      <c r="U111" s="563">
        <f t="shared" si="33"/>
        <v>103.10203226020022</v>
      </c>
      <c r="V111" s="764"/>
    </row>
    <row r="112" spans="2:22">
      <c r="B112" s="499"/>
      <c r="C112" s="499"/>
      <c r="D112" s="499"/>
      <c r="E112" s="572"/>
      <c r="F112" s="499"/>
      <c r="G112" s="499"/>
      <c r="H112" s="499"/>
      <c r="I112" s="499"/>
      <c r="J112" s="499"/>
      <c r="K112" s="499"/>
      <c r="L112" s="499"/>
      <c r="M112" s="499"/>
      <c r="N112" s="499"/>
      <c r="O112" s="499"/>
      <c r="P112" s="499"/>
      <c r="Q112" s="499"/>
      <c r="R112" s="499"/>
      <c r="S112" s="537"/>
      <c r="T112" s="499"/>
      <c r="U112" s="499"/>
      <c r="V112" s="764"/>
    </row>
    <row r="113" spans="2:21">
      <c r="B113" s="480"/>
      <c r="C113" s="480"/>
      <c r="D113" s="480"/>
      <c r="E113" s="563"/>
      <c r="F113" s="480"/>
      <c r="G113" s="480"/>
      <c r="H113" s="480"/>
      <c r="I113" s="480"/>
      <c r="J113" s="480"/>
      <c r="K113" s="480"/>
      <c r="L113" s="480"/>
      <c r="M113" s="480"/>
      <c r="N113" s="480"/>
      <c r="O113" s="480"/>
      <c r="P113" s="480"/>
      <c r="Q113" s="480"/>
      <c r="R113" s="480"/>
      <c r="T113" s="480"/>
    </row>
    <row r="114" spans="2:21">
      <c r="B114" s="512" t="s">
        <v>1692</v>
      </c>
      <c r="C114" s="512"/>
      <c r="D114" s="512"/>
      <c r="E114" s="563"/>
      <c r="F114" s="512"/>
      <c r="G114" s="512"/>
      <c r="H114" s="512"/>
      <c r="I114" s="512"/>
      <c r="J114" s="512"/>
      <c r="K114" s="512"/>
      <c r="L114" s="512"/>
      <c r="M114" s="512"/>
      <c r="N114" s="512"/>
      <c r="O114" s="512"/>
      <c r="P114" s="512"/>
      <c r="Q114" s="512"/>
      <c r="R114" s="512"/>
      <c r="S114" s="539"/>
      <c r="T114" s="512"/>
    </row>
    <row r="115" spans="2:21" ht="13.8" thickBot="1">
      <c r="B115" s="540" t="s">
        <v>1693</v>
      </c>
      <c r="C115" s="540"/>
      <c r="D115" s="541">
        <f>U88+1</f>
        <v>64</v>
      </c>
      <c r="E115" s="541">
        <f t="shared" ref="E115:U115" si="37">D115+1</f>
        <v>65</v>
      </c>
      <c r="F115" s="541">
        <f t="shared" si="37"/>
        <v>66</v>
      </c>
      <c r="G115" s="541">
        <f t="shared" si="37"/>
        <v>67</v>
      </c>
      <c r="H115" s="541">
        <f t="shared" si="37"/>
        <v>68</v>
      </c>
      <c r="I115" s="541">
        <f t="shared" si="37"/>
        <v>69</v>
      </c>
      <c r="J115" s="541">
        <f t="shared" si="37"/>
        <v>70</v>
      </c>
      <c r="K115" s="541">
        <f t="shared" si="37"/>
        <v>71</v>
      </c>
      <c r="L115" s="541">
        <f t="shared" si="37"/>
        <v>72</v>
      </c>
      <c r="M115" s="541">
        <f t="shared" si="37"/>
        <v>73</v>
      </c>
      <c r="N115" s="541">
        <f t="shared" si="37"/>
        <v>74</v>
      </c>
      <c r="O115" s="541">
        <f t="shared" si="37"/>
        <v>75</v>
      </c>
      <c r="P115" s="541">
        <f t="shared" si="37"/>
        <v>76</v>
      </c>
      <c r="Q115" s="541">
        <f t="shared" si="37"/>
        <v>77</v>
      </c>
      <c r="R115" s="541">
        <f t="shared" si="37"/>
        <v>78</v>
      </c>
      <c r="S115" s="541">
        <f t="shared" si="37"/>
        <v>79</v>
      </c>
      <c r="T115" s="541">
        <f t="shared" si="37"/>
        <v>80</v>
      </c>
      <c r="U115" s="541">
        <f t="shared" si="37"/>
        <v>81</v>
      </c>
    </row>
    <row r="116" spans="2:21">
      <c r="B116" s="543"/>
      <c r="C116" s="473"/>
      <c r="D116" s="533" t="s">
        <v>1694</v>
      </c>
      <c r="E116" s="564"/>
      <c r="F116" s="565">
        <v>42369</v>
      </c>
      <c r="G116" s="566"/>
      <c r="H116" s="566"/>
      <c r="I116" s="566"/>
      <c r="J116" s="566"/>
      <c r="K116" s="566"/>
      <c r="L116" s="566"/>
      <c r="M116" s="566"/>
      <c r="N116" s="566"/>
      <c r="O116" s="566"/>
      <c r="P116" s="566"/>
      <c r="Q116" s="566"/>
      <c r="R116" s="566"/>
      <c r="S116" s="566"/>
      <c r="T116" s="566"/>
      <c r="U116" s="566"/>
    </row>
    <row r="117" spans="2:21">
      <c r="B117" s="545" t="s">
        <v>12</v>
      </c>
      <c r="C117" s="546" t="s">
        <v>13</v>
      </c>
      <c r="D117" s="567" t="s">
        <v>1695</v>
      </c>
      <c r="E117" s="568">
        <f>'RBH-2R MS DCF Mean 30d'!E117</f>
        <v>42916</v>
      </c>
      <c r="F117" s="568">
        <f>'RBH-2R MS DCF Mean 30d'!F117</f>
        <v>43100</v>
      </c>
      <c r="G117" s="568">
        <f>DATE(YEAR(F117)+1,6,30)</f>
        <v>43281</v>
      </c>
      <c r="H117" s="568">
        <f t="shared" ref="H117:U117" si="38">DATE(YEAR(G117)+1,MONTH(G117),DAY(G117))</f>
        <v>43646</v>
      </c>
      <c r="I117" s="568">
        <f t="shared" si="38"/>
        <v>44012</v>
      </c>
      <c r="J117" s="568">
        <f t="shared" si="38"/>
        <v>44377</v>
      </c>
      <c r="K117" s="568">
        <f t="shared" si="38"/>
        <v>44742</v>
      </c>
      <c r="L117" s="568">
        <f t="shared" si="38"/>
        <v>45107</v>
      </c>
      <c r="M117" s="568">
        <f t="shared" si="38"/>
        <v>45473</v>
      </c>
      <c r="N117" s="568">
        <f t="shared" si="38"/>
        <v>45838</v>
      </c>
      <c r="O117" s="568">
        <f t="shared" si="38"/>
        <v>46203</v>
      </c>
      <c r="P117" s="568">
        <f t="shared" si="38"/>
        <v>46568</v>
      </c>
      <c r="Q117" s="568">
        <f t="shared" si="38"/>
        <v>46934</v>
      </c>
      <c r="R117" s="568">
        <f t="shared" si="38"/>
        <v>47299</v>
      </c>
      <c r="S117" s="568">
        <f t="shared" si="38"/>
        <v>47664</v>
      </c>
      <c r="T117" s="568">
        <f t="shared" si="38"/>
        <v>48029</v>
      </c>
      <c r="U117" s="568">
        <f t="shared" si="38"/>
        <v>48395</v>
      </c>
    </row>
    <row r="118" spans="2:21">
      <c r="B118" s="512" t="str">
        <f>B9</f>
        <v>ALLETE, Inc.</v>
      </c>
      <c r="C118" s="533" t="str">
        <f>C9</f>
        <v>ALE</v>
      </c>
      <c r="D118" s="563">
        <f>-XNPV(N9,E118:U118,E$117:U$117)</f>
        <v>-72.860802560399833</v>
      </c>
      <c r="E118" s="569">
        <v>0</v>
      </c>
      <c r="F118" s="570">
        <f>(F$117-E$117)/365*E91</f>
        <v>1.0916498191780821</v>
      </c>
      <c r="G118" s="570">
        <f>E91*(1+(0.5*H9))</f>
        <v>2.2315487804999998</v>
      </c>
      <c r="H118" s="570">
        <f t="shared" ref="H118:T133" si="39">G91</f>
        <v>2.3627422604141999</v>
      </c>
      <c r="I118" s="570">
        <f t="shared" si="39"/>
        <v>2.4670779583264584</v>
      </c>
      <c r="J118" s="570">
        <f t="shared" si="39"/>
        <v>2.5753508474330116</v>
      </c>
      <c r="K118" s="570">
        <f t="shared" si="39"/>
        <v>2.7659527824322554</v>
      </c>
      <c r="L118" s="570">
        <f t="shared" si="39"/>
        <v>2.9669512117173036</v>
      </c>
      <c r="M118" s="570">
        <f t="shared" si="39"/>
        <v>3.1785919260845819</v>
      </c>
      <c r="N118" s="570">
        <f t="shared" si="39"/>
        <v>3.4010987688674574</v>
      </c>
      <c r="O118" s="570">
        <f t="shared" si="39"/>
        <v>3.6346710074215531</v>
      </c>
      <c r="P118" s="570">
        <f t="shared" si="39"/>
        <v>3.8794806726256721</v>
      </c>
      <c r="Q118" s="570">
        <f t="shared" si="39"/>
        <v>4.0895966427687718</v>
      </c>
      <c r="R118" s="570">
        <f t="shared" si="39"/>
        <v>4.3110926724184697</v>
      </c>
      <c r="S118" s="570">
        <f t="shared" si="39"/>
        <v>4.5445851152688013</v>
      </c>
      <c r="T118" s="570">
        <f t="shared" si="39"/>
        <v>4.7907237072536706</v>
      </c>
      <c r="U118" s="571">
        <f>T91+U91</f>
        <v>165.91684584031003</v>
      </c>
    </row>
    <row r="119" spans="2:21">
      <c r="B119" s="512" t="str">
        <f t="shared" ref="B119:C134" si="40">B10</f>
        <v>Alliant Energy Corporation</v>
      </c>
      <c r="C119" s="533" t="str">
        <f t="shared" si="40"/>
        <v>LNT</v>
      </c>
      <c r="D119" s="563">
        <f t="shared" ref="D119:D138" si="41">-XNPV(N10,E119:U119,E$117:U$117)</f>
        <v>-41.312747457578084</v>
      </c>
      <c r="E119" s="569">
        <v>0</v>
      </c>
      <c r="F119" s="570">
        <f t="shared" ref="F119:F138" si="42">(F$117-E$117)/365*E92</f>
        <v>0.55782133150684943</v>
      </c>
      <c r="G119" s="570">
        <f t="shared" ref="G119:G138" si="43">E92*(1+(0.5*H10))</f>
        <v>1.1422339149375</v>
      </c>
      <c r="H119" s="570">
        <f t="shared" si="39"/>
        <v>1.2538959250269375</v>
      </c>
      <c r="I119" s="570">
        <f t="shared" si="39"/>
        <v>1.3347722121911747</v>
      </c>
      <c r="J119" s="570">
        <f t="shared" si="39"/>
        <v>1.4208650198775055</v>
      </c>
      <c r="K119" s="570">
        <f t="shared" si="39"/>
        <v>1.5215931148668413</v>
      </c>
      <c r="L119" s="570">
        <f t="shared" si="39"/>
        <v>1.6267265939514166</v>
      </c>
      <c r="M119" s="570">
        <f t="shared" si="39"/>
        <v>1.7362015813287313</v>
      </c>
      <c r="N119" s="570">
        <f t="shared" si="39"/>
        <v>1.849926582809641</v>
      </c>
      <c r="O119" s="570">
        <f t="shared" si="39"/>
        <v>1.9677812043772991</v>
      </c>
      <c r="P119" s="570">
        <f t="shared" si="39"/>
        <v>2.0896150376725298</v>
      </c>
      <c r="Q119" s="570">
        <f t="shared" si="39"/>
        <v>2.2027903639383033</v>
      </c>
      <c r="R119" s="570">
        <f t="shared" si="39"/>
        <v>2.3220953620548457</v>
      </c>
      <c r="S119" s="570">
        <f t="shared" si="39"/>
        <v>2.4478620202587966</v>
      </c>
      <c r="T119" s="570">
        <f t="shared" si="39"/>
        <v>2.580440307551827</v>
      </c>
      <c r="U119" s="571">
        <f t="shared" ref="U119:U138" si="44">T92+U92</f>
        <v>93.949199648543441</v>
      </c>
    </row>
    <row r="120" spans="2:21">
      <c r="B120" s="512" t="str">
        <f t="shared" si="40"/>
        <v>Ameren Corporation</v>
      </c>
      <c r="C120" s="533" t="str">
        <f t="shared" si="40"/>
        <v>AEE</v>
      </c>
      <c r="D120" s="563">
        <f t="shared" si="41"/>
        <v>-56.306760790367363</v>
      </c>
      <c r="E120" s="569">
        <v>0</v>
      </c>
      <c r="F120" s="570">
        <f t="shared" si="42"/>
        <v>0.92085093698630149</v>
      </c>
      <c r="G120" s="570">
        <f t="shared" si="43"/>
        <v>1.8860553600000001</v>
      </c>
      <c r="H120" s="570">
        <f t="shared" si="39"/>
        <v>2.0071290969</v>
      </c>
      <c r="I120" s="570">
        <f t="shared" si="39"/>
        <v>2.1031151900017497</v>
      </c>
      <c r="J120" s="570">
        <f t="shared" si="39"/>
        <v>2.2030993547723248</v>
      </c>
      <c r="K120" s="570">
        <f t="shared" si="39"/>
        <v>2.3806202763005748</v>
      </c>
      <c r="L120" s="570">
        <f t="shared" si="39"/>
        <v>2.5674097960604452</v>
      </c>
      <c r="M120" s="570">
        <f t="shared" si="39"/>
        <v>2.7634496388505587</v>
      </c>
      <c r="N120" s="570">
        <f t="shared" si="39"/>
        <v>2.9686658427676114</v>
      </c>
      <c r="O120" s="570">
        <f t="shared" si="39"/>
        <v>3.1829251442330038</v>
      </c>
      <c r="P120" s="570">
        <f t="shared" si="39"/>
        <v>3.406031667871583</v>
      </c>
      <c r="Q120" s="570">
        <f t="shared" si="39"/>
        <v>3.5905052375642477</v>
      </c>
      <c r="R120" s="570">
        <f t="shared" si="39"/>
        <v>3.7849700525633372</v>
      </c>
      <c r="S120" s="570">
        <f t="shared" si="39"/>
        <v>3.9899672472055436</v>
      </c>
      <c r="T120" s="570">
        <f t="shared" si="39"/>
        <v>4.2060672641231118</v>
      </c>
      <c r="U120" s="571">
        <f t="shared" si="44"/>
        <v>129.45351866005649</v>
      </c>
    </row>
    <row r="121" spans="2:21">
      <c r="B121" s="512" t="str">
        <f t="shared" si="40"/>
        <v>American Electric Power Company, Inc.</v>
      </c>
      <c r="C121" s="533" t="str">
        <f t="shared" si="40"/>
        <v>AEP</v>
      </c>
      <c r="D121" s="563">
        <f t="shared" si="41"/>
        <v>-71.339430953958328</v>
      </c>
      <c r="E121" s="569">
        <v>0</v>
      </c>
      <c r="F121" s="570">
        <f t="shared" si="42"/>
        <v>1.5537399583561646</v>
      </c>
      <c r="G121" s="570">
        <f t="shared" si="43"/>
        <v>3.1684473216</v>
      </c>
      <c r="H121" s="570">
        <f t="shared" si="39"/>
        <v>3.2875779391487998</v>
      </c>
      <c r="I121" s="570">
        <f t="shared" si="39"/>
        <v>3.3927804332015619</v>
      </c>
      <c r="J121" s="570">
        <f t="shared" si="39"/>
        <v>3.4994557621710629</v>
      </c>
      <c r="K121" s="570">
        <f t="shared" si="39"/>
        <v>3.7225624156335457</v>
      </c>
      <c r="L121" s="570">
        <f t="shared" si="39"/>
        <v>3.9585160502359038</v>
      </c>
      <c r="M121" s="570">
        <f t="shared" si="39"/>
        <v>4.2079649212797188</v>
      </c>
      <c r="N121" s="570">
        <f t="shared" si="39"/>
        <v>4.4715842601592648</v>
      </c>
      <c r="O121" s="570">
        <f t="shared" si="39"/>
        <v>4.7500770564477932</v>
      </c>
      <c r="P121" s="570">
        <f t="shared" si="39"/>
        <v>5.0441748428009729</v>
      </c>
      <c r="Q121" s="570">
        <f t="shared" si="39"/>
        <v>5.3173716389972077</v>
      </c>
      <c r="R121" s="570">
        <f t="shared" si="39"/>
        <v>5.6053650058472932</v>
      </c>
      <c r="S121" s="570">
        <f t="shared" si="39"/>
        <v>5.9089563381924695</v>
      </c>
      <c r="T121" s="570">
        <f t="shared" si="39"/>
        <v>6.228990435099627</v>
      </c>
      <c r="U121" s="571">
        <f t="shared" si="44"/>
        <v>161.77016565390704</v>
      </c>
    </row>
    <row r="122" spans="2:21">
      <c r="B122" s="512" t="str">
        <f t="shared" si="40"/>
        <v>Avista Corporation</v>
      </c>
      <c r="C122" s="533" t="str">
        <f t="shared" si="40"/>
        <v>AVA</v>
      </c>
      <c r="D122" s="563">
        <f t="shared" si="41"/>
        <v>-43.148067714116792</v>
      </c>
      <c r="E122" s="569">
        <v>0</v>
      </c>
      <c r="F122" s="570">
        <f t="shared" si="42"/>
        <v>0.83590279999999995</v>
      </c>
      <c r="G122" s="570">
        <f t="shared" si="43"/>
        <v>1.7050202431874999</v>
      </c>
      <c r="H122" s="570">
        <f t="shared" si="39"/>
        <v>1.8254900095694997</v>
      </c>
      <c r="I122" s="570">
        <f t="shared" si="39"/>
        <v>1.9152369298663556</v>
      </c>
      <c r="J122" s="570">
        <f t="shared" si="39"/>
        <v>2.0092978316737082</v>
      </c>
      <c r="K122" s="570">
        <f t="shared" si="39"/>
        <v>2.0965672693755835</v>
      </c>
      <c r="L122" s="570">
        <f t="shared" si="39"/>
        <v>2.1864967057051339</v>
      </c>
      <c r="M122" s="570">
        <f t="shared" si="39"/>
        <v>2.2790966722100281</v>
      </c>
      <c r="N122" s="570">
        <f t="shared" si="39"/>
        <v>2.3743725056348519</v>
      </c>
      <c r="O122" s="570">
        <f t="shared" si="39"/>
        <v>2.4723239831199462</v>
      </c>
      <c r="P122" s="570">
        <f t="shared" si="39"/>
        <v>2.5729449483999085</v>
      </c>
      <c r="Q122" s="570">
        <f t="shared" si="39"/>
        <v>2.7122978333807581</v>
      </c>
      <c r="R122" s="570">
        <f t="shared" si="39"/>
        <v>2.8591981890389584</v>
      </c>
      <c r="S122" s="570">
        <f t="shared" si="39"/>
        <v>3.0140547928004904</v>
      </c>
      <c r="T122" s="570">
        <f t="shared" si="39"/>
        <v>3.1772985618241183</v>
      </c>
      <c r="U122" s="571">
        <f t="shared" si="44"/>
        <v>95.434971358016384</v>
      </c>
    </row>
    <row r="123" spans="2:21">
      <c r="B123" s="512" t="str">
        <f t="shared" si="40"/>
        <v>Black Hills Corporation</v>
      </c>
      <c r="C123" s="533" t="str">
        <f t="shared" si="40"/>
        <v>BKH</v>
      </c>
      <c r="D123" s="563">
        <f t="shared" si="41"/>
        <v>-69.836448302067225</v>
      </c>
      <c r="E123" s="569">
        <v>0</v>
      </c>
      <c r="F123" s="570">
        <f t="shared" si="42"/>
        <v>0.74245260273972613</v>
      </c>
      <c r="G123" s="570">
        <f t="shared" si="43"/>
        <v>1.5611680000000001</v>
      </c>
      <c r="H123" s="570">
        <f t="shared" si="39"/>
        <v>1.8844299264000006</v>
      </c>
      <c r="I123" s="570">
        <f t="shared" si="39"/>
        <v>2.1312532971520008</v>
      </c>
      <c r="J123" s="570">
        <f t="shared" si="39"/>
        <v>2.4101784859443214</v>
      </c>
      <c r="K123" s="570">
        <f t="shared" si="39"/>
        <v>2.7919193310009858</v>
      </c>
      <c r="L123" s="570">
        <f t="shared" si="39"/>
        <v>3.1963090187493788</v>
      </c>
      <c r="M123" s="570">
        <f t="shared" si="39"/>
        <v>3.616652347689266</v>
      </c>
      <c r="N123" s="570">
        <f t="shared" si="39"/>
        <v>4.04472092171829</v>
      </c>
      <c r="O123" s="570">
        <f t="shared" si="39"/>
        <v>4.4709385821715895</v>
      </c>
      <c r="P123" s="570">
        <f t="shared" si="39"/>
        <v>4.8846727431719223</v>
      </c>
      <c r="Q123" s="570">
        <f t="shared" si="39"/>
        <v>5.1492307701019762</v>
      </c>
      <c r="R123" s="570">
        <f t="shared" si="39"/>
        <v>5.4281174846009073</v>
      </c>
      <c r="S123" s="570">
        <f t="shared" si="39"/>
        <v>5.722108940564449</v>
      </c>
      <c r="T123" s="570">
        <f t="shared" si="39"/>
        <v>6.0320232236268447</v>
      </c>
      <c r="U123" s="571">
        <f t="shared" si="44"/>
        <v>171.74108065811311</v>
      </c>
    </row>
    <row r="124" spans="2:21">
      <c r="B124" s="512" t="str">
        <f t="shared" si="40"/>
        <v>CMS Energy Corporation</v>
      </c>
      <c r="C124" s="533" t="str">
        <f t="shared" si="40"/>
        <v>CMS</v>
      </c>
      <c r="D124" s="563">
        <f t="shared" si="41"/>
        <v>-47.26641782189126</v>
      </c>
      <c r="E124" s="569">
        <v>0</v>
      </c>
      <c r="F124" s="570">
        <f t="shared" si="42"/>
        <v>0.65465010147945202</v>
      </c>
      <c r="G124" s="570">
        <f t="shared" si="43"/>
        <v>1.3474549186559999</v>
      </c>
      <c r="H124" s="570">
        <f t="shared" si="39"/>
        <v>1.501283779765862</v>
      </c>
      <c r="I124" s="570">
        <f t="shared" si="39"/>
        <v>1.614180320004255</v>
      </c>
      <c r="J124" s="570">
        <f t="shared" si="39"/>
        <v>1.735566680068575</v>
      </c>
      <c r="K124" s="570">
        <f t="shared" si="39"/>
        <v>1.8848278483977781</v>
      </c>
      <c r="L124" s="570">
        <f t="shared" si="39"/>
        <v>2.0398741155635518</v>
      </c>
      <c r="M124" s="570">
        <f t="shared" si="39"/>
        <v>2.2000553325514751</v>
      </c>
      <c r="N124" s="570">
        <f t="shared" si="39"/>
        <v>2.3646102196269716</v>
      </c>
      <c r="O124" s="570">
        <f t="shared" si="39"/>
        <v>2.5326682350577006</v>
      </c>
      <c r="P124" s="570">
        <f t="shared" si="39"/>
        <v>2.7032535951718826</v>
      </c>
      <c r="Q124" s="570">
        <f t="shared" si="39"/>
        <v>2.8496641072025914</v>
      </c>
      <c r="R124" s="570">
        <f t="shared" si="39"/>
        <v>3.0040043369894809</v>
      </c>
      <c r="S124" s="570">
        <f t="shared" si="39"/>
        <v>3.1667037647851677</v>
      </c>
      <c r="T124" s="570">
        <f t="shared" si="39"/>
        <v>3.3382151318577375</v>
      </c>
      <c r="U124" s="571">
        <f t="shared" si="44"/>
        <v>109.17587823304851</v>
      </c>
    </row>
    <row r="125" spans="2:21">
      <c r="B125" s="512" t="str">
        <f t="shared" si="40"/>
        <v>Dominion Resources, Inc.</v>
      </c>
      <c r="C125" s="533" t="str">
        <f t="shared" si="40"/>
        <v>D</v>
      </c>
      <c r="D125" s="563">
        <f t="shared" si="41"/>
        <v>-79.63779664168689</v>
      </c>
      <c r="E125" s="569">
        <v>0</v>
      </c>
      <c r="F125" s="570">
        <f t="shared" si="42"/>
        <v>1.5624574246575345</v>
      </c>
      <c r="G125" s="570">
        <f t="shared" si="43"/>
        <v>3.1924231999999999</v>
      </c>
      <c r="H125" s="570">
        <f t="shared" si="39"/>
        <v>3.5439872096000009</v>
      </c>
      <c r="I125" s="570">
        <f t="shared" si="39"/>
        <v>3.7891983477440014</v>
      </c>
      <c r="J125" s="570">
        <f t="shared" si="39"/>
        <v>4.0510764685107219</v>
      </c>
      <c r="K125" s="570">
        <f t="shared" si="39"/>
        <v>4.1105171020166749</v>
      </c>
      <c r="L125" s="570">
        <f t="shared" si="39"/>
        <v>4.1590348455101251</v>
      </c>
      <c r="M125" s="570">
        <f t="shared" si="39"/>
        <v>4.1954699710176317</v>
      </c>
      <c r="N125" s="570">
        <f t="shared" si="39"/>
        <v>4.218626278746064</v>
      </c>
      <c r="O125" s="570">
        <f t="shared" si="39"/>
        <v>4.2272746470727913</v>
      </c>
      <c r="P125" s="570">
        <f t="shared" si="39"/>
        <v>4.2201570217625086</v>
      </c>
      <c r="Q125" s="570">
        <f t="shared" si="39"/>
        <v>4.4487243124931268</v>
      </c>
      <c r="R125" s="570">
        <f t="shared" si="39"/>
        <v>4.6896710019339176</v>
      </c>
      <c r="S125" s="570">
        <f t="shared" si="39"/>
        <v>4.943667568839456</v>
      </c>
      <c r="T125" s="570">
        <f t="shared" si="39"/>
        <v>5.2114208056634581</v>
      </c>
      <c r="U125" s="571">
        <f t="shared" si="44"/>
        <v>168.75143662918023</v>
      </c>
    </row>
    <row r="126" spans="2:21">
      <c r="B126" s="512" t="str">
        <f t="shared" si="40"/>
        <v>DTE Energy Company</v>
      </c>
      <c r="C126" s="533" t="str">
        <f t="shared" si="40"/>
        <v>DTE</v>
      </c>
      <c r="D126" s="563">
        <f t="shared" si="41"/>
        <v>-109.04519984259122</v>
      </c>
      <c r="E126" s="569">
        <v>0</v>
      </c>
      <c r="F126" s="570">
        <f t="shared" si="42"/>
        <v>1.4969453589041097</v>
      </c>
      <c r="G126" s="570">
        <f t="shared" si="43"/>
        <v>3.0585685200000001</v>
      </c>
      <c r="H126" s="570">
        <f t="shared" si="39"/>
        <v>3.5090904408000005</v>
      </c>
      <c r="I126" s="570">
        <f t="shared" si="39"/>
        <v>3.811102323000001</v>
      </c>
      <c r="J126" s="570">
        <f t="shared" si="39"/>
        <v>4.1367229054771215</v>
      </c>
      <c r="K126" s="570">
        <f t="shared" si="39"/>
        <v>4.4024213991717724</v>
      </c>
      <c r="L126" s="570">
        <f t="shared" si="39"/>
        <v>4.6807681955970031</v>
      </c>
      <c r="M126" s="570">
        <f t="shared" si="39"/>
        <v>4.9720184846004436</v>
      </c>
      <c r="N126" s="570">
        <f t="shared" si="39"/>
        <v>5.2764052407549107</v>
      </c>
      <c r="O126" s="570">
        <f t="shared" si="39"/>
        <v>5.5941368798303195</v>
      </c>
      <c r="P126" s="570">
        <f t="shared" si="39"/>
        <v>5.9253948881142176</v>
      </c>
      <c r="Q126" s="570">
        <f t="shared" si="39"/>
        <v>6.2463193108551724</v>
      </c>
      <c r="R126" s="570">
        <f t="shared" si="39"/>
        <v>6.5846252730641899</v>
      </c>
      <c r="S126" s="570">
        <f t="shared" si="39"/>
        <v>6.9412541736902789</v>
      </c>
      <c r="T126" s="570">
        <f t="shared" si="39"/>
        <v>7.3171983986495608</v>
      </c>
      <c r="U126" s="571">
        <f t="shared" si="44"/>
        <v>248.59134972957472</v>
      </c>
    </row>
    <row r="127" spans="2:21">
      <c r="B127" s="512" t="str">
        <f t="shared" si="40"/>
        <v>Hawaiian Electric Industries, Inc.</v>
      </c>
      <c r="C127" s="533" t="str">
        <f t="shared" si="40"/>
        <v>HE</v>
      </c>
      <c r="D127" s="563">
        <f t="shared" si="41"/>
        <v>-33.153824692332329</v>
      </c>
      <c r="E127" s="569">
        <v>0</v>
      </c>
      <c r="F127" s="570">
        <f t="shared" si="42"/>
        <v>0.92445229589041111</v>
      </c>
      <c r="G127" s="570">
        <f t="shared" si="43"/>
        <v>1.8705086400000002</v>
      </c>
      <c r="H127" s="570">
        <f t="shared" si="39"/>
        <v>1.8933148416000001</v>
      </c>
      <c r="I127" s="570">
        <f t="shared" si="39"/>
        <v>1.9221653534719998</v>
      </c>
      <c r="J127" s="570">
        <f t="shared" si="39"/>
        <v>1.9502946025472001</v>
      </c>
      <c r="K127" s="570">
        <f t="shared" si="39"/>
        <v>2.0129983655900583</v>
      </c>
      <c r="L127" s="570">
        <f t="shared" si="39"/>
        <v>2.0822188049509278</v>
      </c>
      <c r="M127" s="570">
        <f t="shared" si="39"/>
        <v>2.1584697936833783</v>
      </c>
      <c r="N127" s="570">
        <f t="shared" si="39"/>
        <v>2.2423281528175849</v>
      </c>
      <c r="O127" s="570">
        <f t="shared" si="39"/>
        <v>2.3344406883752651</v>
      </c>
      <c r="P127" s="570">
        <f t="shared" si="39"/>
        <v>2.4355322129440204</v>
      </c>
      <c r="Q127" s="570">
        <f t="shared" si="39"/>
        <v>2.567442707394596</v>
      </c>
      <c r="R127" s="570">
        <f t="shared" si="39"/>
        <v>2.7064975863266079</v>
      </c>
      <c r="S127" s="570">
        <f t="shared" si="39"/>
        <v>2.8530837956751092</v>
      </c>
      <c r="T127" s="570">
        <f t="shared" si="39"/>
        <v>3.0076092386958373</v>
      </c>
      <c r="U127" s="571">
        <f t="shared" si="44"/>
        <v>72.027768127778117</v>
      </c>
    </row>
    <row r="128" spans="2:21">
      <c r="B128" s="512" t="str">
        <f t="shared" si="40"/>
        <v>IDACORP, Inc.</v>
      </c>
      <c r="C128" s="533" t="str">
        <f t="shared" si="40"/>
        <v>IDA</v>
      </c>
      <c r="D128" s="563">
        <f t="shared" si="41"/>
        <v>-87.622948172732293</v>
      </c>
      <c r="E128" s="569">
        <v>0</v>
      </c>
      <c r="F128" s="570">
        <f t="shared" si="42"/>
        <v>1.1361016986301371</v>
      </c>
      <c r="G128" s="570">
        <f t="shared" si="43"/>
        <v>2.2987536</v>
      </c>
      <c r="H128" s="570">
        <f t="shared" si="39"/>
        <v>2.5926990336000002</v>
      </c>
      <c r="I128" s="570">
        <f t="shared" si="39"/>
        <v>2.7770687426560001</v>
      </c>
      <c r="J128" s="570">
        <f t="shared" si="39"/>
        <v>2.9720397099827203</v>
      </c>
      <c r="K128" s="570">
        <f t="shared" si="39"/>
        <v>3.1303006659743993</v>
      </c>
      <c r="L128" s="570">
        <f t="shared" si="39"/>
        <v>3.3041009003905022</v>
      </c>
      <c r="M128" s="570">
        <f t="shared" si="39"/>
        <v>3.4950635741781415</v>
      </c>
      <c r="N128" s="570">
        <f t="shared" si="39"/>
        <v>3.7050161005414299</v>
      </c>
      <c r="O128" s="570">
        <f t="shared" si="39"/>
        <v>3.9360177962835148</v>
      </c>
      <c r="P128" s="570">
        <f t="shared" si="39"/>
        <v>4.1903916676853461</v>
      </c>
      <c r="Q128" s="570">
        <f t="shared" si="39"/>
        <v>4.4173468415435417</v>
      </c>
      <c r="R128" s="570">
        <f t="shared" si="39"/>
        <v>4.656594100492069</v>
      </c>
      <c r="S128" s="570">
        <f t="shared" si="39"/>
        <v>4.9087991943056482</v>
      </c>
      <c r="T128" s="570">
        <f t="shared" si="39"/>
        <v>5.1746639303325779</v>
      </c>
      <c r="U128" s="571">
        <f t="shared" si="44"/>
        <v>198.20934127929203</v>
      </c>
    </row>
    <row r="129" spans="2:21">
      <c r="B129" s="512" t="str">
        <f t="shared" si="40"/>
        <v>NorthWestern Corporation</v>
      </c>
      <c r="C129" s="533" t="str">
        <f t="shared" si="40"/>
        <v>NWE</v>
      </c>
      <c r="D129" s="563">
        <f t="shared" si="41"/>
        <v>-62.224231194409342</v>
      </c>
      <c r="E129" s="569">
        <v>0</v>
      </c>
      <c r="F129" s="570">
        <f t="shared" si="42"/>
        <v>1.1072167232876711</v>
      </c>
      <c r="G129" s="570">
        <f t="shared" si="43"/>
        <v>2.2457995724999997</v>
      </c>
      <c r="H129" s="570">
        <f t="shared" si="39"/>
        <v>2.4178457273437495</v>
      </c>
      <c r="I129" s="570">
        <f t="shared" si="39"/>
        <v>2.5367553802145149</v>
      </c>
      <c r="J129" s="570">
        <f t="shared" si="39"/>
        <v>2.6614707642457782</v>
      </c>
      <c r="K129" s="570">
        <f t="shared" si="39"/>
        <v>2.806568851619383</v>
      </c>
      <c r="L129" s="570">
        <f t="shared" si="39"/>
        <v>2.9637250035305107</v>
      </c>
      <c r="M129" s="570">
        <f t="shared" si="39"/>
        <v>3.1340632827976402</v>
      </c>
      <c r="N129" s="570">
        <f t="shared" si="39"/>
        <v>3.318827801206536</v>
      </c>
      <c r="O129" s="570">
        <f t="shared" si="39"/>
        <v>3.5193966718471543</v>
      </c>
      <c r="P129" s="570">
        <f t="shared" si="39"/>
        <v>3.7372977202278364</v>
      </c>
      <c r="Q129" s="570">
        <f t="shared" si="39"/>
        <v>3.9397129408371945</v>
      </c>
      <c r="R129" s="570">
        <f t="shared" si="39"/>
        <v>4.1530911418140457</v>
      </c>
      <c r="S129" s="570">
        <f t="shared" si="39"/>
        <v>4.3780260874918051</v>
      </c>
      <c r="T129" s="570">
        <f t="shared" si="39"/>
        <v>4.6151437009847855</v>
      </c>
      <c r="U129" s="571">
        <f t="shared" si="44"/>
        <v>140.60456958457584</v>
      </c>
    </row>
    <row r="130" spans="2:21">
      <c r="B130" s="512" t="str">
        <f t="shared" si="40"/>
        <v>OGE Energy Corp.</v>
      </c>
      <c r="C130" s="533" t="str">
        <f t="shared" si="40"/>
        <v>OGE</v>
      </c>
      <c r="D130" s="563">
        <f t="shared" si="41"/>
        <v>-35.419359458881907</v>
      </c>
      <c r="E130" s="569">
        <v>0</v>
      </c>
      <c r="F130" s="570">
        <f t="shared" si="42"/>
        <v>0.57959536219178076</v>
      </c>
      <c r="G130" s="570">
        <f t="shared" si="43"/>
        <v>1.1859576351999999</v>
      </c>
      <c r="H130" s="570">
        <f t="shared" si="39"/>
        <v>1.3803696784123998</v>
      </c>
      <c r="I130" s="570">
        <f t="shared" si="39"/>
        <v>1.5104898201568626</v>
      </c>
      <c r="J130" s="570">
        <f t="shared" si="39"/>
        <v>1.6515264125075089</v>
      </c>
      <c r="K130" s="570">
        <f t="shared" si="39"/>
        <v>1.7283293084271258</v>
      </c>
      <c r="L130" s="570">
        <f t="shared" si="39"/>
        <v>1.8058215355928338</v>
      </c>
      <c r="M130" s="570">
        <f t="shared" si="39"/>
        <v>1.8837664531677893</v>
      </c>
      <c r="N130" s="570">
        <f t="shared" si="39"/>
        <v>1.961912352682343</v>
      </c>
      <c r="O130" s="570">
        <f t="shared" si="39"/>
        <v>2.0399933214928363</v>
      </c>
      <c r="P130" s="570">
        <f t="shared" si="39"/>
        <v>2.1177302718383837</v>
      </c>
      <c r="Q130" s="570">
        <f t="shared" si="39"/>
        <v>2.2324283430798557</v>
      </c>
      <c r="R130" s="570">
        <f t="shared" si="39"/>
        <v>2.3533385593340603</v>
      </c>
      <c r="S130" s="570">
        <f t="shared" si="39"/>
        <v>2.4807973756541779</v>
      </c>
      <c r="T130" s="570">
        <f t="shared" si="39"/>
        <v>2.6151594697849991</v>
      </c>
      <c r="U130" s="571">
        <f t="shared" si="44"/>
        <v>79.314147315608793</v>
      </c>
    </row>
    <row r="131" spans="2:21">
      <c r="B131" s="512" t="str">
        <f t="shared" si="40"/>
        <v>Otter Tail Corporation</v>
      </c>
      <c r="C131" s="533" t="str">
        <f t="shared" si="40"/>
        <v>OTTR</v>
      </c>
      <c r="D131" s="563">
        <f t="shared" si="41"/>
        <v>-40.376696708733277</v>
      </c>
      <c r="E131" s="569">
        <v>0</v>
      </c>
      <c r="F131" s="570">
        <f t="shared" si="42"/>
        <v>0.6356620273972603</v>
      </c>
      <c r="G131" s="570">
        <f t="shared" si="43"/>
        <v>1.3019411999999999</v>
      </c>
      <c r="H131" s="570">
        <f t="shared" si="39"/>
        <v>1.304585595</v>
      </c>
      <c r="I131" s="570">
        <f t="shared" si="39"/>
        <v>1.3224874084425</v>
      </c>
      <c r="J131" s="570">
        <f t="shared" si="39"/>
        <v>1.3372045834936497</v>
      </c>
      <c r="K131" s="570">
        <f t="shared" si="39"/>
        <v>1.4406880659398922</v>
      </c>
      <c r="L131" s="570">
        <f t="shared" si="39"/>
        <v>1.5492735684076779</v>
      </c>
      <c r="M131" s="570">
        <f t="shared" si="39"/>
        <v>1.6629263127975249</v>
      </c>
      <c r="N131" s="570">
        <f t="shared" si="39"/>
        <v>1.7815796808504298</v>
      </c>
      <c r="O131" s="570">
        <f t="shared" si="39"/>
        <v>1.9051333710300018</v>
      </c>
      <c r="P131" s="570">
        <f t="shared" si="39"/>
        <v>2.0334517420128853</v>
      </c>
      <c r="Q131" s="570">
        <f t="shared" si="39"/>
        <v>2.143585216456267</v>
      </c>
      <c r="R131" s="570">
        <f t="shared" si="39"/>
        <v>2.2596836134706484</v>
      </c>
      <c r="S131" s="570">
        <f t="shared" si="39"/>
        <v>2.3820699983316675</v>
      </c>
      <c r="T131" s="570">
        <f t="shared" si="39"/>
        <v>2.5110849338048427</v>
      </c>
      <c r="U131" s="571">
        <f t="shared" si="44"/>
        <v>91.267100122787113</v>
      </c>
    </row>
    <row r="132" spans="2:21">
      <c r="B132" s="512" t="str">
        <f t="shared" si="40"/>
        <v>Pinnacle West Capital Corporation</v>
      </c>
      <c r="C132" s="533" t="str">
        <f t="shared" si="40"/>
        <v>PNW</v>
      </c>
      <c r="D132" s="563">
        <f t="shared" si="41"/>
        <v>-87.547088390752705</v>
      </c>
      <c r="E132" s="569">
        <v>0</v>
      </c>
      <c r="F132" s="570">
        <f t="shared" si="42"/>
        <v>1.311848113972603</v>
      </c>
      <c r="G132" s="570">
        <f t="shared" si="43"/>
        <v>2.6837596216200006</v>
      </c>
      <c r="H132" s="570">
        <f t="shared" si="39"/>
        <v>2.9146180231378986</v>
      </c>
      <c r="I132" s="570">
        <f t="shared" si="39"/>
        <v>3.0844833832912646</v>
      </c>
      <c r="J132" s="570">
        <f t="shared" si="39"/>
        <v>3.2641941980114804</v>
      </c>
      <c r="K132" s="570">
        <f t="shared" si="39"/>
        <v>3.5101878528208901</v>
      </c>
      <c r="L132" s="570">
        <f t="shared" si="39"/>
        <v>3.7690624704830658</v>
      </c>
      <c r="M132" s="570">
        <f t="shared" si="39"/>
        <v>4.0409744254844897</v>
      </c>
      <c r="N132" s="570">
        <f t="shared" si="39"/>
        <v>4.3260323621423469</v>
      </c>
      <c r="O132" s="570">
        <f t="shared" si="39"/>
        <v>4.6242931288455615</v>
      </c>
      <c r="P132" s="570">
        <f t="shared" si="39"/>
        <v>4.9357578117197036</v>
      </c>
      <c r="Q132" s="570">
        <f t="shared" si="39"/>
        <v>5.2030826493761211</v>
      </c>
      <c r="R132" s="570">
        <f t="shared" si="39"/>
        <v>5.4848860274216857</v>
      </c>
      <c r="S132" s="570">
        <f t="shared" si="39"/>
        <v>5.7819521159082257</v>
      </c>
      <c r="T132" s="570">
        <f t="shared" si="39"/>
        <v>6.0951075562039918</v>
      </c>
      <c r="U132" s="571">
        <f t="shared" si="44"/>
        <v>200.48846584667817</v>
      </c>
    </row>
    <row r="133" spans="2:21">
      <c r="B133" s="512" t="str">
        <f t="shared" si="40"/>
        <v>PNM Resources, Inc.</v>
      </c>
      <c r="C133" s="533" t="str">
        <f t="shared" si="40"/>
        <v>PNM</v>
      </c>
      <c r="D133" s="563">
        <f t="shared" si="41"/>
        <v>-38.818550818696743</v>
      </c>
      <c r="E133" s="569">
        <v>0</v>
      </c>
      <c r="F133" s="570">
        <f t="shared" si="42"/>
        <v>0.47145336986301378</v>
      </c>
      <c r="G133" s="570">
        <f t="shared" si="43"/>
        <v>0.97730490000000003</v>
      </c>
      <c r="H133" s="570">
        <f t="shared" si="39"/>
        <v>1.1538708390000001</v>
      </c>
      <c r="I133" s="570">
        <f t="shared" si="39"/>
        <v>1.2810103110750004</v>
      </c>
      <c r="J133" s="570">
        <f t="shared" si="39"/>
        <v>1.4216885343276007</v>
      </c>
      <c r="K133" s="570">
        <f t="shared" si="39"/>
        <v>1.5864948513523847</v>
      </c>
      <c r="L133" s="570">
        <f t="shared" si="39"/>
        <v>1.7592123272669229</v>
      </c>
      <c r="M133" s="570">
        <f t="shared" si="39"/>
        <v>1.93842662468656</v>
      </c>
      <c r="N133" s="570">
        <f t="shared" si="39"/>
        <v>2.1224448197161339</v>
      </c>
      <c r="O133" s="570">
        <f t="shared" si="39"/>
        <v>2.3093101186165006</v>
      </c>
      <c r="P133" s="570">
        <f t="shared" si="39"/>
        <v>2.4968266010926481</v>
      </c>
      <c r="Q133" s="570">
        <f t="shared" si="39"/>
        <v>2.6320568516953946</v>
      </c>
      <c r="R133" s="570">
        <f t="shared" si="39"/>
        <v>2.7746112875940199</v>
      </c>
      <c r="S133" s="570">
        <f t="shared" si="39"/>
        <v>2.924886592888488</v>
      </c>
      <c r="T133" s="570">
        <f t="shared" si="39"/>
        <v>3.0833009364267348</v>
      </c>
      <c r="U133" s="571">
        <f t="shared" si="44"/>
        <v>92.613315809928054</v>
      </c>
    </row>
    <row r="134" spans="2:21">
      <c r="B134" s="512" t="str">
        <f t="shared" si="40"/>
        <v>Portland General Electric Company</v>
      </c>
      <c r="C134" s="533" t="str">
        <f t="shared" si="40"/>
        <v>POR</v>
      </c>
      <c r="D134" s="563">
        <f t="shared" si="41"/>
        <v>-46.986232724004942</v>
      </c>
      <c r="E134" s="569">
        <v>0</v>
      </c>
      <c r="F134" s="570">
        <f t="shared" si="42"/>
        <v>0.70406768219178095</v>
      </c>
      <c r="G134" s="570">
        <f t="shared" si="43"/>
        <v>1.4385556800000001</v>
      </c>
      <c r="H134" s="570">
        <f t="shared" ref="H134:T138" si="45">G107</f>
        <v>1.5306937631999999</v>
      </c>
      <c r="I134" s="570">
        <f t="shared" si="45"/>
        <v>1.6020832622399999</v>
      </c>
      <c r="J134" s="570">
        <f t="shared" si="45"/>
        <v>1.6765290036172802</v>
      </c>
      <c r="K134" s="570">
        <f t="shared" si="45"/>
        <v>1.8157253147736727</v>
      </c>
      <c r="L134" s="570">
        <f t="shared" si="45"/>
        <v>1.9637067454286108</v>
      </c>
      <c r="M134" s="570">
        <f t="shared" si="45"/>
        <v>2.1207979986133618</v>
      </c>
      <c r="N134" s="570">
        <f t="shared" si="45"/>
        <v>2.2873170841100996</v>
      </c>
      <c r="O134" s="570">
        <f t="shared" si="45"/>
        <v>2.4635734511392431</v>
      </c>
      <c r="P134" s="570">
        <f t="shared" si="45"/>
        <v>2.6498660369206446</v>
      </c>
      <c r="Q134" s="570">
        <f t="shared" si="45"/>
        <v>2.793385033425916</v>
      </c>
      <c r="R134" s="570">
        <f t="shared" si="45"/>
        <v>2.9446771407492029</v>
      </c>
      <c r="S134" s="570">
        <f t="shared" si="45"/>
        <v>3.1041633571782614</v>
      </c>
      <c r="T134" s="570">
        <f t="shared" si="45"/>
        <v>3.2722874826258908</v>
      </c>
      <c r="U134" s="571">
        <f t="shared" si="44"/>
        <v>108.17999288664453</v>
      </c>
    </row>
    <row r="135" spans="2:21">
      <c r="B135" s="512" t="str">
        <f t="shared" ref="B135:C138" si="46">B26</f>
        <v>SCANA Corporation</v>
      </c>
      <c r="C135" s="533" t="str">
        <f t="shared" si="46"/>
        <v>SCG</v>
      </c>
      <c r="D135" s="563">
        <f t="shared" si="41"/>
        <v>-68.50683943839492</v>
      </c>
      <c r="E135" s="569">
        <v>0</v>
      </c>
      <c r="F135" s="570">
        <f t="shared" si="42"/>
        <v>1.331236471232877</v>
      </c>
      <c r="G135" s="570">
        <f t="shared" si="43"/>
        <v>2.7173502720000005</v>
      </c>
      <c r="H135" s="570">
        <f t="shared" si="45"/>
        <v>2.8820811157632007</v>
      </c>
      <c r="I135" s="570">
        <f t="shared" si="45"/>
        <v>3.010148976625191</v>
      </c>
      <c r="J135" s="570">
        <f t="shared" si="45"/>
        <v>3.1433773884737457</v>
      </c>
      <c r="K135" s="570">
        <f t="shared" si="45"/>
        <v>3.4100430731072704</v>
      </c>
      <c r="L135" s="570">
        <f t="shared" si="45"/>
        <v>3.6947212213696607</v>
      </c>
      <c r="M135" s="570">
        <f t="shared" si="45"/>
        <v>3.9983001703134695</v>
      </c>
      <c r="N135" s="570">
        <f t="shared" si="45"/>
        <v>4.3216888282903136</v>
      </c>
      <c r="O135" s="570">
        <f t="shared" si="45"/>
        <v>4.6658154305844013</v>
      </c>
      <c r="P135" s="570">
        <f t="shared" si="45"/>
        <v>5.0316261414314276</v>
      </c>
      <c r="Q135" s="570">
        <f t="shared" si="45"/>
        <v>5.3041432892971772</v>
      </c>
      <c r="R135" s="570">
        <f t="shared" si="45"/>
        <v>5.5914201974856104</v>
      </c>
      <c r="S135" s="570">
        <f t="shared" si="45"/>
        <v>5.8942562671591485</v>
      </c>
      <c r="T135" s="570">
        <f t="shared" si="45"/>
        <v>6.2134941957265246</v>
      </c>
      <c r="U135" s="571">
        <f t="shared" si="44"/>
        <v>159.90193414360334</v>
      </c>
    </row>
    <row r="136" spans="2:21">
      <c r="B136" s="512" t="str">
        <f t="shared" si="46"/>
        <v>Southern Company</v>
      </c>
      <c r="C136" s="533" t="str">
        <f t="shared" si="46"/>
        <v>SO</v>
      </c>
      <c r="D136" s="563">
        <f t="shared" si="41"/>
        <v>-50.472991597439531</v>
      </c>
      <c r="E136" s="569">
        <v>0</v>
      </c>
      <c r="F136" s="570">
        <f t="shared" si="42"/>
        <v>1.1234712328767125</v>
      </c>
      <c r="G136" s="570">
        <f t="shared" si="43"/>
        <v>2.284340625</v>
      </c>
      <c r="H136" s="570">
        <f t="shared" si="45"/>
        <v>2.4570590625000004</v>
      </c>
      <c r="I136" s="570">
        <f t="shared" si="45"/>
        <v>2.5799120156250002</v>
      </c>
      <c r="J136" s="570">
        <f t="shared" si="45"/>
        <v>2.7089076164062504</v>
      </c>
      <c r="K136" s="570">
        <f t="shared" si="45"/>
        <v>2.78858828300661</v>
      </c>
      <c r="L136" s="570">
        <f t="shared" si="45"/>
        <v>2.8712799436391641</v>
      </c>
      <c r="M136" s="570">
        <f t="shared" si="45"/>
        <v>2.9570556830278392</v>
      </c>
      <c r="N136" s="570">
        <f t="shared" si="45"/>
        <v>3.0459843477888464</v>
      </c>
      <c r="O136" s="570">
        <f t="shared" si="45"/>
        <v>3.1381293507037058</v>
      </c>
      <c r="P136" s="570">
        <f t="shared" si="45"/>
        <v>3.2335472922358068</v>
      </c>
      <c r="Q136" s="570">
        <f t="shared" si="45"/>
        <v>3.4086789615609905</v>
      </c>
      <c r="R136" s="570">
        <f t="shared" si="45"/>
        <v>3.5932959109296334</v>
      </c>
      <c r="S136" s="570">
        <f t="shared" si="45"/>
        <v>3.7879118711698001</v>
      </c>
      <c r="T136" s="570">
        <f t="shared" si="45"/>
        <v>3.9930683972077903</v>
      </c>
      <c r="U136" s="571">
        <f t="shared" si="44"/>
        <v>109.79607499184293</v>
      </c>
    </row>
    <row r="137" spans="2:21">
      <c r="B137" s="512" t="str">
        <f t="shared" si="46"/>
        <v>Wisconsin Energy Corporation</v>
      </c>
      <c r="C137" s="533" t="str">
        <f t="shared" si="46"/>
        <v>WEC</v>
      </c>
      <c r="D137" s="563">
        <f t="shared" si="41"/>
        <v>-62.910336658253605</v>
      </c>
      <c r="E137" s="569">
        <v>0</v>
      </c>
      <c r="F137" s="570">
        <f t="shared" si="42"/>
        <v>1.0597351452054795</v>
      </c>
      <c r="G137" s="570">
        <f t="shared" si="43"/>
        <v>2.1652577600000003</v>
      </c>
      <c r="H137" s="570">
        <f t="shared" si="45"/>
        <v>2.3620229312000003</v>
      </c>
      <c r="I137" s="570">
        <f t="shared" si="45"/>
        <v>2.5037443070720005</v>
      </c>
      <c r="J137" s="570">
        <f t="shared" si="45"/>
        <v>2.6539689654963206</v>
      </c>
      <c r="K137" s="570">
        <f t="shared" si="45"/>
        <v>2.8028382933142431</v>
      </c>
      <c r="L137" s="570">
        <f t="shared" si="45"/>
        <v>2.9573151986074313</v>
      </c>
      <c r="M137" s="570">
        <f t="shared" si="45"/>
        <v>3.117411784125482</v>
      </c>
      <c r="N137" s="570">
        <f t="shared" si="45"/>
        <v>3.2831243172382534</v>
      </c>
      <c r="O137" s="570">
        <f t="shared" si="45"/>
        <v>3.4544323550917224</v>
      </c>
      <c r="P137" s="570">
        <f t="shared" si="45"/>
        <v>3.6312979024468079</v>
      </c>
      <c r="Q137" s="570">
        <f t="shared" si="45"/>
        <v>3.8279720828429209</v>
      </c>
      <c r="R137" s="570">
        <f t="shared" si="45"/>
        <v>4.0352983039896477</v>
      </c>
      <c r="S137" s="570">
        <f t="shared" si="45"/>
        <v>4.2538534894665059</v>
      </c>
      <c r="T137" s="570">
        <f t="shared" si="45"/>
        <v>4.484245809524368</v>
      </c>
      <c r="U137" s="571">
        <f t="shared" si="44"/>
        <v>141.50418162138433</v>
      </c>
    </row>
    <row r="138" spans="2:21">
      <c r="B138" s="512" t="str">
        <f t="shared" si="46"/>
        <v>Xcel Energy Inc.</v>
      </c>
      <c r="C138" s="533" t="str">
        <f t="shared" si="46"/>
        <v>XEL</v>
      </c>
      <c r="D138" s="563">
        <f t="shared" si="41"/>
        <v>-47.229342343756507</v>
      </c>
      <c r="E138" s="569">
        <v>0</v>
      </c>
      <c r="F138" s="570">
        <f t="shared" si="42"/>
        <v>0.72803043068493156</v>
      </c>
      <c r="G138" s="570">
        <f t="shared" si="43"/>
        <v>1.4831839516000001</v>
      </c>
      <c r="H138" s="570">
        <f t="shared" si="45"/>
        <v>1.6561286882816</v>
      </c>
      <c r="I138" s="570">
        <f t="shared" si="45"/>
        <v>1.7728340067839441</v>
      </c>
      <c r="J138" s="570">
        <f t="shared" si="45"/>
        <v>1.8973142284295121</v>
      </c>
      <c r="K138" s="570">
        <f t="shared" si="45"/>
        <v>1.9992462730910991</v>
      </c>
      <c r="L138" s="570">
        <f t="shared" si="45"/>
        <v>2.1067079619079165</v>
      </c>
      <c r="M138" s="570">
        <f t="shared" si="45"/>
        <v>2.2200021129341616</v>
      </c>
      <c r="N138" s="570">
        <f t="shared" si="45"/>
        <v>2.3394482803419199</v>
      </c>
      <c r="O138" s="570">
        <f t="shared" si="45"/>
        <v>2.4653836877028663</v>
      </c>
      <c r="P138" s="570">
        <f t="shared" si="45"/>
        <v>2.5981642137698575</v>
      </c>
      <c r="Q138" s="570">
        <f t="shared" si="45"/>
        <v>2.7388829955953269</v>
      </c>
      <c r="R138" s="570">
        <f t="shared" si="45"/>
        <v>2.8872232262320368</v>
      </c>
      <c r="S138" s="570">
        <f t="shared" si="45"/>
        <v>3.0435976898245691</v>
      </c>
      <c r="T138" s="570">
        <f t="shared" si="45"/>
        <v>3.2084415272575728</v>
      </c>
      <c r="U138" s="571">
        <f t="shared" si="44"/>
        <v>106.48424570721603</v>
      </c>
    </row>
    <row r="139" spans="2:21">
      <c r="B139" s="499"/>
      <c r="C139" s="499"/>
      <c r="D139" s="499"/>
      <c r="E139" s="499"/>
      <c r="F139" s="499"/>
      <c r="G139" s="499"/>
      <c r="H139" s="499"/>
      <c r="I139" s="499"/>
      <c r="J139" s="499"/>
      <c r="K139" s="499"/>
      <c r="L139" s="499"/>
      <c r="M139" s="499"/>
      <c r="N139" s="499"/>
      <c r="O139" s="499"/>
      <c r="P139" s="499"/>
      <c r="Q139" s="499"/>
      <c r="R139" s="499"/>
      <c r="S139" s="537"/>
      <c r="T139" s="499"/>
      <c r="U139" s="762"/>
    </row>
  </sheetData>
  <mergeCells count="3">
    <mergeCell ref="B2:U2"/>
    <mergeCell ref="B3:U3"/>
    <mergeCell ref="B4:U4"/>
  </mergeCells>
  <conditionalFormatting sqref="H9:H29">
    <cfRule type="cellIs" dxfId="46" priority="3" operator="equal">
      <formula>0</formula>
    </cfRule>
  </conditionalFormatting>
  <conditionalFormatting sqref="N9:N29">
    <cfRule type="expression" dxfId="45" priority="2">
      <formula>(ISERROR(M9)=TRUE)</formula>
    </cfRule>
  </conditionalFormatting>
  <conditionalFormatting sqref="N9:N29">
    <cfRule type="expression" dxfId="44" priority="1">
      <formula>$H9=0</formula>
    </cfRule>
  </conditionalFormatting>
  <printOptions horizontalCentered="1"/>
  <pageMargins left="0.7" right="0.7" top="0.75" bottom="0.75" header="0.3" footer="0.3"/>
  <pageSetup scale="36" firstPageNumber="6" orientation="portrait" useFirstPageNumber="1" r:id="rId1"/>
  <headerFooter scaleWithDoc="0">
    <oddHeader>&amp;R&amp;"Arial,Regular"&amp;10PNM Exhibit RBH-5
Page &amp;P of 122</oddHeader>
  </headerFooter>
  <rowBreaks count="4" manualBreakCount="4">
    <brk id="32" max="16383" man="1"/>
    <brk id="59" max="16383" man="1"/>
    <brk id="85" max="16383" man="1"/>
    <brk id="112" max="16383" man="1"/>
  </rowBreaks>
  <colBreaks count="1" manualBreakCount="1">
    <brk id="137" max="9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X139"/>
  <sheetViews>
    <sheetView view="pageBreakPreview" zoomScale="85" zoomScaleNormal="85" zoomScaleSheetLayoutView="85" workbookViewId="0">
      <selection sqref="A1:XFD1048576"/>
    </sheetView>
  </sheetViews>
  <sheetFormatPr defaultColWidth="10.44140625" defaultRowHeight="13.2"/>
  <cols>
    <col min="1" max="1" width="3.88671875" style="761" customWidth="1"/>
    <col min="2" max="2" width="37.33203125" style="760" customWidth="1"/>
    <col min="3" max="3" width="7.88671875" style="760" customWidth="1"/>
    <col min="4" max="4" width="9" style="760" customWidth="1"/>
    <col min="5" max="5" width="7.44140625" style="760" bestFit="1" customWidth="1"/>
    <col min="6" max="6" width="9" style="760" customWidth="1"/>
    <col min="7" max="8" width="8.33203125" style="760" customWidth="1"/>
    <col min="9" max="9" width="10.5546875" style="760" customWidth="1"/>
    <col min="10" max="14" width="8.33203125" style="760" customWidth="1"/>
    <col min="15" max="15" width="8.109375" style="760" bestFit="1" customWidth="1"/>
    <col min="16" max="16" width="9" style="760" customWidth="1"/>
    <col min="17" max="18" width="7.44140625" style="760" bestFit="1" customWidth="1"/>
    <col min="19" max="19" width="7.44140625" style="538" bestFit="1" customWidth="1"/>
    <col min="20" max="20" width="7.44140625" style="760" bestFit="1" customWidth="1"/>
    <col min="21" max="21" width="8.44140625" style="760" bestFit="1" customWidth="1"/>
    <col min="22" max="16384" width="10.44140625" style="760"/>
  </cols>
  <sheetData>
    <row r="1" spans="1:22">
      <c r="A1" s="759"/>
      <c r="B1" s="473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5"/>
      <c r="T1" s="474"/>
    </row>
    <row r="2" spans="1:22">
      <c r="B2" s="926" t="s">
        <v>1668</v>
      </c>
      <c r="C2" s="926"/>
      <c r="D2" s="926"/>
      <c r="E2" s="926"/>
      <c r="F2" s="926"/>
      <c r="G2" s="926"/>
      <c r="H2" s="926"/>
      <c r="I2" s="926"/>
      <c r="J2" s="926"/>
      <c r="K2" s="926"/>
      <c r="L2" s="926"/>
      <c r="M2" s="926"/>
      <c r="N2" s="926"/>
      <c r="O2" s="926"/>
      <c r="P2" s="926"/>
      <c r="Q2" s="926"/>
      <c r="R2" s="926"/>
      <c r="S2" s="926"/>
      <c r="T2" s="926"/>
      <c r="U2" s="926"/>
    </row>
    <row r="3" spans="1:22">
      <c r="B3" s="926" t="s">
        <v>0</v>
      </c>
      <c r="C3" s="926"/>
      <c r="D3" s="926"/>
      <c r="E3" s="926"/>
      <c r="F3" s="926"/>
      <c r="G3" s="926"/>
      <c r="H3" s="926"/>
      <c r="I3" s="926"/>
      <c r="J3" s="926"/>
      <c r="K3" s="926"/>
      <c r="L3" s="926"/>
      <c r="M3" s="926"/>
      <c r="N3" s="926"/>
      <c r="O3" s="926"/>
      <c r="P3" s="926"/>
      <c r="Q3" s="926"/>
      <c r="R3" s="926"/>
      <c r="S3" s="926"/>
      <c r="T3" s="926"/>
      <c r="U3" s="926"/>
    </row>
    <row r="4" spans="1:22">
      <c r="B4" s="926" t="s">
        <v>1698</v>
      </c>
      <c r="C4" s="926"/>
      <c r="D4" s="926"/>
      <c r="E4" s="926"/>
      <c r="F4" s="926"/>
      <c r="G4" s="926"/>
      <c r="H4" s="926"/>
      <c r="I4" s="926"/>
      <c r="J4" s="926"/>
      <c r="K4" s="926"/>
      <c r="L4" s="926"/>
      <c r="M4" s="926"/>
      <c r="N4" s="926"/>
      <c r="O4" s="926"/>
      <c r="P4" s="926"/>
      <c r="Q4" s="926"/>
      <c r="R4" s="926"/>
      <c r="S4" s="926"/>
      <c r="T4" s="926"/>
      <c r="U4" s="926"/>
    </row>
    <row r="5" spans="1:22">
      <c r="B5" s="476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7"/>
      <c r="P5" s="477"/>
      <c r="Q5" s="477"/>
      <c r="R5" s="477"/>
      <c r="S5" s="478"/>
      <c r="T5" s="477"/>
    </row>
    <row r="6" spans="1:22">
      <c r="B6" s="473" t="s">
        <v>1670</v>
      </c>
      <c r="C6" s="473"/>
      <c r="D6" s="479">
        <v>1</v>
      </c>
      <c r="E6" s="479">
        <f>D6+1</f>
        <v>2</v>
      </c>
      <c r="F6" s="479">
        <f t="shared" ref="F6:P6" si="0">E6+1</f>
        <v>3</v>
      </c>
      <c r="G6" s="479">
        <f t="shared" si="0"/>
        <v>4</v>
      </c>
      <c r="H6" s="479">
        <f t="shared" si="0"/>
        <v>5</v>
      </c>
      <c r="I6" s="479">
        <f t="shared" si="0"/>
        <v>6</v>
      </c>
      <c r="J6" s="479">
        <f t="shared" si="0"/>
        <v>7</v>
      </c>
      <c r="K6" s="479">
        <f t="shared" si="0"/>
        <v>8</v>
      </c>
      <c r="L6" s="479">
        <f t="shared" si="0"/>
        <v>9</v>
      </c>
      <c r="M6" s="479">
        <f t="shared" si="0"/>
        <v>10</v>
      </c>
      <c r="N6" s="479">
        <f t="shared" si="0"/>
        <v>11</v>
      </c>
      <c r="O6" s="479">
        <f t="shared" si="0"/>
        <v>12</v>
      </c>
      <c r="P6" s="479">
        <f t="shared" si="0"/>
        <v>13</v>
      </c>
      <c r="Q6" s="480"/>
      <c r="R6" s="538"/>
      <c r="S6" s="480"/>
      <c r="T6" s="480"/>
      <c r="U6" s="480"/>
      <c r="V6" s="480"/>
    </row>
    <row r="7" spans="1:22">
      <c r="B7" s="481"/>
      <c r="C7" s="481"/>
      <c r="D7" s="482" t="s">
        <v>1671</v>
      </c>
      <c r="E7" s="483" t="s">
        <v>1672</v>
      </c>
      <c r="F7" s="483"/>
      <c r="G7" s="483"/>
      <c r="H7" s="483"/>
      <c r="I7" s="482" t="s">
        <v>1673</v>
      </c>
      <c r="J7" s="484" t="s">
        <v>74</v>
      </c>
      <c r="K7" s="485"/>
      <c r="L7" s="485"/>
      <c r="M7" s="485" t="s">
        <v>1674</v>
      </c>
      <c r="N7" s="485"/>
      <c r="O7" s="482" t="s">
        <v>1675</v>
      </c>
      <c r="P7" s="482" t="s">
        <v>1675</v>
      </c>
      <c r="Q7" s="480"/>
      <c r="R7" s="538"/>
      <c r="S7" s="480"/>
    </row>
    <row r="8" spans="1:22" ht="27" thickBot="1">
      <c r="B8" s="486" t="s">
        <v>12</v>
      </c>
      <c r="C8" s="487" t="s">
        <v>13</v>
      </c>
      <c r="D8" s="487" t="s">
        <v>1676</v>
      </c>
      <c r="E8" s="488" t="s">
        <v>1677</v>
      </c>
      <c r="F8" s="488" t="s">
        <v>1678</v>
      </c>
      <c r="G8" s="488" t="s">
        <v>75</v>
      </c>
      <c r="H8" s="488" t="s">
        <v>1699</v>
      </c>
      <c r="I8" s="487" t="s">
        <v>1679</v>
      </c>
      <c r="J8" s="489">
        <f>'RBH-2R MS DCF Mean 30d'!J8</f>
        <v>2017</v>
      </c>
      <c r="K8" s="489">
        <f>'RBH-2R MS DCF Mean 30d'!K8</f>
        <v>2021</v>
      </c>
      <c r="L8" s="489">
        <f>'RBH-2R MS DCF Mean 30d'!L8</f>
        <v>2027</v>
      </c>
      <c r="M8" s="487" t="s">
        <v>1680</v>
      </c>
      <c r="N8" s="487" t="s">
        <v>1681</v>
      </c>
      <c r="O8" s="488" t="s">
        <v>1682</v>
      </c>
      <c r="P8" s="488" t="s">
        <v>1683</v>
      </c>
      <c r="Q8" s="480"/>
      <c r="R8" s="497"/>
      <c r="S8" s="765"/>
    </row>
    <row r="9" spans="1:22">
      <c r="B9" s="490" t="s">
        <v>25</v>
      </c>
      <c r="C9" s="491" t="s">
        <v>26</v>
      </c>
      <c r="D9" s="492">
        <v>72.860666666666688</v>
      </c>
      <c r="E9" s="520">
        <v>6.0999999999999999E-2</v>
      </c>
      <c r="F9" s="520">
        <v>0.05</v>
      </c>
      <c r="G9" s="520">
        <v>0.05</v>
      </c>
      <c r="H9" s="520">
        <f>MIN(E9:G9)</f>
        <v>0.05</v>
      </c>
      <c r="I9" s="520">
        <f>'RBH-2R MS DCF Mean 30d'!I9</f>
        <v>5.4160849833772007E-2</v>
      </c>
      <c r="J9" s="520">
        <f>'RBH-2R MS DCF Mean 30d'!J9</f>
        <v>0.65</v>
      </c>
      <c r="K9" s="520">
        <f>'RBH-2R MS DCF Mean 30d'!K9</f>
        <v>0.61</v>
      </c>
      <c r="L9" s="520">
        <f>'RBH-2R MS DCF Mean 30d'!L9</f>
        <v>0.6588637986187057</v>
      </c>
      <c r="M9" s="767">
        <f>D9+D118</f>
        <v>-1.4400901285682721E-4</v>
      </c>
      <c r="N9" s="573">
        <v>8.4954032889369646E-2</v>
      </c>
      <c r="O9" s="574">
        <f>U91/T37</f>
        <v>22.555265580131238</v>
      </c>
      <c r="P9" s="575">
        <f>O9/(I9*100)</f>
        <v>4.1644962457858075</v>
      </c>
      <c r="Q9" s="480"/>
      <c r="R9" s="497"/>
      <c r="S9" s="498"/>
      <c r="T9" s="480"/>
    </row>
    <row r="10" spans="1:22">
      <c r="B10" s="490" t="s">
        <v>27</v>
      </c>
      <c r="C10" s="491" t="s">
        <v>28</v>
      </c>
      <c r="D10" s="492">
        <v>41.312666666666672</v>
      </c>
      <c r="E10" s="520">
        <v>5.5E-2</v>
      </c>
      <c r="F10" s="520">
        <v>6.4500000000000002E-2</v>
      </c>
      <c r="G10" s="520">
        <v>0.06</v>
      </c>
      <c r="H10" s="520">
        <f t="shared" ref="H10:H29" si="1">MIN(E10:G10)</f>
        <v>5.5E-2</v>
      </c>
      <c r="I10" s="520">
        <f>'RBH-2R MS DCF Mean 30d'!I10</f>
        <v>5.4160849833772007E-2</v>
      </c>
      <c r="J10" s="520">
        <f>'RBH-2R MS DCF Mean 30d'!J10</f>
        <v>0.63</v>
      </c>
      <c r="K10" s="520">
        <f>'RBH-2R MS DCF Mean 30d'!K10</f>
        <v>0.63</v>
      </c>
      <c r="L10" s="520">
        <f>'RBH-2R MS DCF Mean 30d'!L10</f>
        <v>0.6588637986187057</v>
      </c>
      <c r="M10" s="767">
        <f t="shared" ref="M10:M29" si="2">D10+D119</f>
        <v>-8.4818630647021109E-5</v>
      </c>
      <c r="N10" s="573">
        <v>8.3694883824388749E-2</v>
      </c>
      <c r="O10" s="574">
        <f t="shared" ref="O10:O29" si="3">U92/T38</f>
        <v>23.516883000042153</v>
      </c>
      <c r="P10" s="575">
        <f t="shared" ref="P10:P29" si="4">O10/(I10*100)</f>
        <v>4.3420446821309282</v>
      </c>
      <c r="Q10" s="480"/>
      <c r="R10" s="497"/>
      <c r="S10" s="498"/>
      <c r="T10" s="480"/>
    </row>
    <row r="11" spans="1:22">
      <c r="B11" s="490" t="s">
        <v>29</v>
      </c>
      <c r="C11" s="491" t="s">
        <v>30</v>
      </c>
      <c r="D11" s="492">
        <v>56.306666666666679</v>
      </c>
      <c r="E11" s="520">
        <v>6.5000000000000002E-2</v>
      </c>
      <c r="F11" s="520">
        <v>6.0499999999999998E-2</v>
      </c>
      <c r="G11" s="520">
        <v>0.06</v>
      </c>
      <c r="H11" s="520">
        <f t="shared" si="1"/>
        <v>0.06</v>
      </c>
      <c r="I11" s="520">
        <f>'RBH-2R MS DCF Mean 30d'!I11</f>
        <v>5.4160849833772007E-2</v>
      </c>
      <c r="J11" s="520">
        <f>'RBH-2R MS DCF Mean 30d'!J11</f>
        <v>0.64</v>
      </c>
      <c r="K11" s="520">
        <f>'RBH-2R MS DCF Mean 30d'!K11</f>
        <v>0.6</v>
      </c>
      <c r="L11" s="520">
        <f>'RBH-2R MS DCF Mean 30d'!L11</f>
        <v>0.6588637986187057</v>
      </c>
      <c r="M11" s="767">
        <f t="shared" si="2"/>
        <v>-9.6691690991690393E-5</v>
      </c>
      <c r="N11" s="573">
        <v>9.0366657056678887E-2</v>
      </c>
      <c r="O11" s="574">
        <f t="shared" si="3"/>
        <v>19.183343091910718</v>
      </c>
      <c r="P11" s="575">
        <f t="shared" si="4"/>
        <v>3.5419206217752035</v>
      </c>
      <c r="Q11" s="480"/>
      <c r="R11" s="497"/>
      <c r="S11" s="498"/>
      <c r="T11" s="480"/>
    </row>
    <row r="12" spans="1:22">
      <c r="B12" s="490" t="s">
        <v>1227</v>
      </c>
      <c r="C12" s="491" t="s">
        <v>117</v>
      </c>
      <c r="D12" s="492">
        <v>71.339333333333329</v>
      </c>
      <c r="E12" s="520">
        <v>5.5999999999999994E-2</v>
      </c>
      <c r="F12" s="520">
        <v>2.3900000000000001E-2</v>
      </c>
      <c r="G12" s="520">
        <v>0.04</v>
      </c>
      <c r="H12" s="520">
        <f t="shared" si="1"/>
        <v>2.3900000000000001E-2</v>
      </c>
      <c r="I12" s="520">
        <f>'RBH-2R MS DCF Mean 30d'!I12</f>
        <v>5.4160849833772007E-2</v>
      </c>
      <c r="J12" s="520">
        <f>'RBH-2R MS DCF Mean 30d'!J12</f>
        <v>0.69</v>
      </c>
      <c r="K12" s="520">
        <f>'RBH-2R MS DCF Mean 30d'!K12</f>
        <v>0.63</v>
      </c>
      <c r="L12" s="520">
        <f>'RBH-2R MS DCF Mean 30d'!L12</f>
        <v>0.6588637986187057</v>
      </c>
      <c r="M12" s="767">
        <f t="shared" si="2"/>
        <v>-1.1826206312548493E-4</v>
      </c>
      <c r="N12" s="573">
        <v>9.0287551135528027E-2</v>
      </c>
      <c r="O12" s="574">
        <f t="shared" si="3"/>
        <v>19.225348477715624</v>
      </c>
      <c r="P12" s="575">
        <f t="shared" si="4"/>
        <v>3.5496762950952911</v>
      </c>
      <c r="Q12" s="480"/>
      <c r="R12" s="497"/>
      <c r="S12" s="498"/>
      <c r="T12" s="480"/>
    </row>
    <row r="13" spans="1:22">
      <c r="B13" s="490" t="s">
        <v>31</v>
      </c>
      <c r="C13" s="491" t="s">
        <v>32</v>
      </c>
      <c r="D13" s="492">
        <v>43.148000000000003</v>
      </c>
      <c r="E13" s="520" t="s">
        <v>1970</v>
      </c>
      <c r="F13" s="520">
        <v>5.6500000000000002E-2</v>
      </c>
      <c r="G13" s="520">
        <v>2.5000000000000001E-2</v>
      </c>
      <c r="H13" s="520">
        <f t="shared" si="1"/>
        <v>2.5000000000000001E-2</v>
      </c>
      <c r="I13" s="520">
        <f>'RBH-2R MS DCF Mean 30d'!I13</f>
        <v>5.4160849833772007E-2</v>
      </c>
      <c r="J13" s="520">
        <f>'RBH-2R MS DCF Mean 30d'!J13</f>
        <v>0.73</v>
      </c>
      <c r="K13" s="520">
        <f>'RBH-2R MS DCF Mean 30d'!K13</f>
        <v>0.71</v>
      </c>
      <c r="L13" s="520">
        <f>'RBH-2R MS DCF Mean 30d'!L13</f>
        <v>0.6588637986187057</v>
      </c>
      <c r="M13" s="767">
        <f t="shared" si="2"/>
        <v>-8.1419675588279006E-5</v>
      </c>
      <c r="N13" s="573">
        <v>8.519319395172012E-2</v>
      </c>
      <c r="O13" s="574">
        <f t="shared" si="3"/>
        <v>22.381435937831636</v>
      </c>
      <c r="P13" s="575">
        <f t="shared" si="4"/>
        <v>4.1324011728995593</v>
      </c>
      <c r="Q13" s="480"/>
      <c r="R13" s="497"/>
      <c r="S13" s="498"/>
      <c r="T13" s="480"/>
    </row>
    <row r="14" spans="1:22">
      <c r="B14" s="490" t="s">
        <v>1228</v>
      </c>
      <c r="C14" s="491" t="s">
        <v>1128</v>
      </c>
      <c r="D14" s="492">
        <v>69.836333333333329</v>
      </c>
      <c r="E14" s="520">
        <v>0.05</v>
      </c>
      <c r="F14" s="520">
        <v>0.12</v>
      </c>
      <c r="G14" s="520">
        <v>7.4999999999999997E-2</v>
      </c>
      <c r="H14" s="520">
        <f t="shared" si="1"/>
        <v>0.05</v>
      </c>
      <c r="I14" s="520">
        <f>'RBH-2R MS DCF Mean 30d'!I14</f>
        <v>5.4160849833772007E-2</v>
      </c>
      <c r="J14" s="520">
        <f>'RBH-2R MS DCF Mean 30d'!J14</f>
        <v>0.5</v>
      </c>
      <c r="K14" s="520">
        <f>'RBH-2R MS DCF Mean 30d'!K14</f>
        <v>0.52</v>
      </c>
      <c r="L14" s="520">
        <f>'RBH-2R MS DCF Mean 30d'!L14</f>
        <v>0.6588637986187057</v>
      </c>
      <c r="M14" s="767">
        <f t="shared" si="2"/>
        <v>-1.6172784587809019E-4</v>
      </c>
      <c r="N14" s="573">
        <v>8.0325087134455853E-2</v>
      </c>
      <c r="O14" s="574">
        <f t="shared" si="3"/>
        <v>26.54571634918052</v>
      </c>
      <c r="P14" s="575">
        <f t="shared" si="4"/>
        <v>4.9012739701561943</v>
      </c>
      <c r="Q14" s="480"/>
      <c r="R14" s="497"/>
      <c r="S14" s="498"/>
      <c r="T14" s="480"/>
    </row>
    <row r="15" spans="1:22">
      <c r="B15" s="490" t="s">
        <v>33</v>
      </c>
      <c r="C15" s="491" t="s">
        <v>34</v>
      </c>
      <c r="D15" s="492">
        <v>47.266333333333343</v>
      </c>
      <c r="E15" s="520">
        <v>0.06</v>
      </c>
      <c r="F15" s="520">
        <v>7.5200000000000003E-2</v>
      </c>
      <c r="G15" s="520">
        <v>6.5000000000000002E-2</v>
      </c>
      <c r="H15" s="520">
        <f t="shared" si="1"/>
        <v>0.06</v>
      </c>
      <c r="I15" s="520">
        <f>'RBH-2R MS DCF Mean 30d'!I15</f>
        <v>5.4160849833772007E-2</v>
      </c>
      <c r="J15" s="520">
        <f>'RBH-2R MS DCF Mean 30d'!J15</f>
        <v>0.61</v>
      </c>
      <c r="K15" s="520">
        <f>'RBH-2R MS DCF Mean 30d'!K15</f>
        <v>0.61</v>
      </c>
      <c r="L15" s="520">
        <f>'RBH-2R MS DCF Mean 30d'!L15</f>
        <v>0.6588637986187057</v>
      </c>
      <c r="M15" s="767">
        <f t="shared" si="2"/>
        <v>-9.1597958423506043E-5</v>
      </c>
      <c r="N15" s="573">
        <v>8.5997733781403879E-2</v>
      </c>
      <c r="O15" s="574">
        <f t="shared" si="3"/>
        <v>21.815841745663828</v>
      </c>
      <c r="P15" s="575">
        <f t="shared" si="4"/>
        <v>4.027972569230359</v>
      </c>
      <c r="Q15" s="480"/>
      <c r="R15" s="497"/>
      <c r="S15" s="498"/>
      <c r="T15" s="480"/>
    </row>
    <row r="16" spans="1:22">
      <c r="B16" s="490" t="s">
        <v>1341</v>
      </c>
      <c r="C16" s="491" t="s">
        <v>330</v>
      </c>
      <c r="D16" s="492">
        <v>79.637666666666675</v>
      </c>
      <c r="E16" s="520">
        <v>0.06</v>
      </c>
      <c r="F16" s="520">
        <v>3.9600000000000003E-2</v>
      </c>
      <c r="G16" s="520">
        <v>5.5E-2</v>
      </c>
      <c r="H16" s="520">
        <f t="shared" si="1"/>
        <v>3.9600000000000003E-2</v>
      </c>
      <c r="I16" s="520">
        <f>'RBH-2R MS DCF Mean 30d'!I16</f>
        <v>5.4160849833772007E-2</v>
      </c>
      <c r="J16" s="520">
        <f>'RBH-2R MS DCF Mean 30d'!J16</f>
        <v>0.85</v>
      </c>
      <c r="K16" s="520">
        <f>'RBH-2R MS DCF Mean 30d'!K16</f>
        <v>0.88</v>
      </c>
      <c r="L16" s="520">
        <f>'RBH-2R MS DCF Mean 30d'!L16</f>
        <v>0.6588637986187057</v>
      </c>
      <c r="M16" s="767">
        <f t="shared" si="2"/>
        <v>-1.4689928883626635E-4</v>
      </c>
      <c r="N16" s="573">
        <v>8.502314025739903E-2</v>
      </c>
      <c r="O16" s="574">
        <f t="shared" si="3"/>
        <v>22.504759444065161</v>
      </c>
      <c r="P16" s="575">
        <f t="shared" si="4"/>
        <v>4.1551710346377018</v>
      </c>
      <c r="Q16" s="480"/>
      <c r="R16" s="497"/>
      <c r="S16" s="498"/>
      <c r="T16" s="480"/>
    </row>
    <row r="17" spans="1:24">
      <c r="B17" s="490" t="s">
        <v>35</v>
      </c>
      <c r="C17" s="491" t="s">
        <v>36</v>
      </c>
      <c r="D17" s="492">
        <v>109.045</v>
      </c>
      <c r="E17" s="520">
        <v>5.9000000000000004E-2</v>
      </c>
      <c r="F17" s="520">
        <v>4.87E-2</v>
      </c>
      <c r="G17" s="520">
        <v>0.06</v>
      </c>
      <c r="H17" s="520">
        <f t="shared" si="1"/>
        <v>4.87E-2</v>
      </c>
      <c r="I17" s="520">
        <f>'RBH-2R MS DCF Mean 30d'!I17</f>
        <v>5.4160849833772007E-2</v>
      </c>
      <c r="J17" s="520">
        <f>'RBH-2R MS DCF Mean 30d'!J17</f>
        <v>0.57999999999999996</v>
      </c>
      <c r="K17" s="520">
        <f>'RBH-2R MS DCF Mean 30d'!K17</f>
        <v>0.64</v>
      </c>
      <c r="L17" s="520">
        <f>'RBH-2R MS DCF Mean 30d'!L17</f>
        <v>0.6588637986187057</v>
      </c>
      <c r="M17" s="767">
        <f t="shared" si="2"/>
        <v>-2.1237955169794986E-4</v>
      </c>
      <c r="N17" s="573">
        <v>8.5505202656716989E-2</v>
      </c>
      <c r="O17" s="574">
        <f t="shared" si="3"/>
        <v>22.158646114019376</v>
      </c>
      <c r="P17" s="575">
        <f t="shared" si="4"/>
        <v>4.091266326512172</v>
      </c>
      <c r="Q17" s="480"/>
      <c r="R17" s="497"/>
      <c r="S17" s="498"/>
      <c r="T17" s="480"/>
    </row>
    <row r="18" spans="1:24">
      <c r="B18" s="490" t="s">
        <v>1348</v>
      </c>
      <c r="C18" s="491" t="s">
        <v>1349</v>
      </c>
      <c r="D18" s="492">
        <v>33.153666666666666</v>
      </c>
      <c r="E18" s="520">
        <v>0.04</v>
      </c>
      <c r="F18" s="520">
        <v>2.7E-2</v>
      </c>
      <c r="G18" s="520">
        <v>1.4999999999999999E-2</v>
      </c>
      <c r="H18" s="520">
        <f t="shared" si="1"/>
        <v>1.4999999999999999E-2</v>
      </c>
      <c r="I18" s="520">
        <f>'RBH-2R MS DCF Mean 30d'!I18</f>
        <v>5.4160849833772007E-2</v>
      </c>
      <c r="J18" s="520">
        <f>'RBH-2R MS DCF Mean 30d'!J18</f>
        <v>0.77</v>
      </c>
      <c r="K18" s="520">
        <f>'RBH-2R MS DCF Mean 30d'!K18</f>
        <v>0.7</v>
      </c>
      <c r="L18" s="520">
        <f>'RBH-2R MS DCF Mean 30d'!L18</f>
        <v>0.6588637986187057</v>
      </c>
      <c r="M18" s="767">
        <f t="shared" si="2"/>
        <v>-2.6691369316722557E-4</v>
      </c>
      <c r="N18" s="573">
        <v>9.5226028293407858E-2</v>
      </c>
      <c r="O18" s="574">
        <f t="shared" si="3"/>
        <v>16.913317996640234</v>
      </c>
      <c r="P18" s="575">
        <f t="shared" si="4"/>
        <v>3.1227940566940537</v>
      </c>
      <c r="Q18" s="480"/>
      <c r="R18" s="497"/>
      <c r="S18" s="498"/>
      <c r="T18" s="480"/>
    </row>
    <row r="19" spans="1:24">
      <c r="B19" s="490" t="s">
        <v>39</v>
      </c>
      <c r="C19" s="491" t="s">
        <v>40</v>
      </c>
      <c r="D19" s="492">
        <v>87.623000000000019</v>
      </c>
      <c r="E19" s="520">
        <v>0.04</v>
      </c>
      <c r="F19" s="520">
        <v>0.04</v>
      </c>
      <c r="G19" s="520">
        <v>3.5000000000000003E-2</v>
      </c>
      <c r="H19" s="520">
        <f t="shared" si="1"/>
        <v>3.5000000000000003E-2</v>
      </c>
      <c r="I19" s="520">
        <f>'RBH-2R MS DCF Mean 30d'!I19</f>
        <v>5.4160849833772007E-2</v>
      </c>
      <c r="J19" s="520">
        <f>'RBH-2R MS DCF Mean 30d'!J19</f>
        <v>0.55000000000000004</v>
      </c>
      <c r="K19" s="520">
        <f>'RBH-2R MS DCF Mean 30d'!K19</f>
        <v>0.62</v>
      </c>
      <c r="L19" s="520">
        <f>'RBH-2R MS DCF Mean 30d'!L19</f>
        <v>0.6588637986187057</v>
      </c>
      <c r="M19" s="767">
        <f t="shared" si="2"/>
        <v>-9.0464854451965948E-7</v>
      </c>
      <c r="N19" s="573">
        <v>8.3009287947647378E-2</v>
      </c>
      <c r="O19" s="574">
        <f t="shared" si="3"/>
        <v>24.075772114073022</v>
      </c>
      <c r="P19" s="575">
        <f t="shared" si="4"/>
        <v>4.4452352922757443</v>
      </c>
      <c r="Q19" s="480"/>
      <c r="R19" s="497"/>
      <c r="S19" s="498"/>
      <c r="T19" s="480"/>
    </row>
    <row r="20" spans="1:24">
      <c r="B20" s="490" t="s">
        <v>41</v>
      </c>
      <c r="C20" s="491" t="s">
        <v>42</v>
      </c>
      <c r="D20" s="492">
        <v>62.224000000000018</v>
      </c>
      <c r="E20" s="520">
        <v>3.3000000000000002E-2</v>
      </c>
      <c r="F20" s="520">
        <v>3.3700000000000001E-2</v>
      </c>
      <c r="G20" s="520">
        <v>4.4999999999999998E-2</v>
      </c>
      <c r="H20" s="520">
        <f t="shared" si="1"/>
        <v>3.3000000000000002E-2</v>
      </c>
      <c r="I20" s="520">
        <f>'RBH-2R MS DCF Mean 30d'!I20</f>
        <v>5.4160849833772007E-2</v>
      </c>
      <c r="J20" s="520">
        <f>'RBH-2R MS DCF Mean 30d'!J20</f>
        <v>0.62</v>
      </c>
      <c r="K20" s="520">
        <f>'RBH-2R MS DCF Mean 30d'!K20</f>
        <v>0.63</v>
      </c>
      <c r="L20" s="520">
        <f>'RBH-2R MS DCF Mean 30d'!L20</f>
        <v>0.6588637986187057</v>
      </c>
      <c r="M20" s="767">
        <f t="shared" si="2"/>
        <v>-4.8704624717288425E-5</v>
      </c>
      <c r="N20" s="573">
        <v>8.9061323132360634E-2</v>
      </c>
      <c r="O20" s="574">
        <f t="shared" si="3"/>
        <v>19.90083102697319</v>
      </c>
      <c r="P20" s="575">
        <f t="shared" si="4"/>
        <v>3.67439415889003</v>
      </c>
      <c r="Q20" s="480"/>
      <c r="R20" s="497"/>
      <c r="S20" s="498"/>
      <c r="T20" s="480"/>
    </row>
    <row r="21" spans="1:24">
      <c r="B21" s="490" t="s">
        <v>43</v>
      </c>
      <c r="C21" s="491" t="s">
        <v>44</v>
      </c>
      <c r="D21" s="492">
        <v>35.419333333333334</v>
      </c>
      <c r="E21" s="520">
        <v>5.2999999999999999E-2</v>
      </c>
      <c r="F21" s="520">
        <v>6.3E-2</v>
      </c>
      <c r="G21" s="520">
        <v>5.5E-2</v>
      </c>
      <c r="H21" s="520">
        <f t="shared" si="1"/>
        <v>5.2999999999999999E-2</v>
      </c>
      <c r="I21" s="520">
        <f>'RBH-2R MS DCF Mean 30d'!I21</f>
        <v>5.4160849833772007E-2</v>
      </c>
      <c r="J21" s="520">
        <f>'RBH-2R MS DCF Mean 30d'!J21</f>
        <v>0.64</v>
      </c>
      <c r="K21" s="520">
        <f>'RBH-2R MS DCF Mean 30d'!K21</f>
        <v>0.72</v>
      </c>
      <c r="L21" s="520">
        <f>'RBH-2R MS DCF Mean 30d'!L21</f>
        <v>0.6588637986187057</v>
      </c>
      <c r="M21" s="767">
        <f t="shared" si="2"/>
        <v>-6.0422104262158882E-5</v>
      </c>
      <c r="N21" s="573">
        <v>8.9713693885783444E-2</v>
      </c>
      <c r="O21" s="574">
        <f t="shared" si="3"/>
        <v>19.535664175291405</v>
      </c>
      <c r="P21" s="575">
        <f t="shared" si="4"/>
        <v>3.6069714997547804</v>
      </c>
      <c r="Q21" s="480"/>
      <c r="R21" s="497"/>
      <c r="S21" s="498"/>
      <c r="T21" s="480"/>
    </row>
    <row r="22" spans="1:24">
      <c r="B22" s="490" t="s">
        <v>45</v>
      </c>
      <c r="C22" s="491" t="s">
        <v>46</v>
      </c>
      <c r="D22" s="492">
        <v>40.376666666666665</v>
      </c>
      <c r="E22" s="520" t="s">
        <v>1970</v>
      </c>
      <c r="F22" s="520">
        <v>5.1999999999999998E-2</v>
      </c>
      <c r="G22" s="520">
        <v>6.5000000000000002E-2</v>
      </c>
      <c r="H22" s="520">
        <f t="shared" si="1"/>
        <v>5.1999999999999998E-2</v>
      </c>
      <c r="I22" s="520">
        <f>'RBH-2R MS DCF Mean 30d'!I22</f>
        <v>5.4160849833772007E-2</v>
      </c>
      <c r="J22" s="520">
        <f>'RBH-2R MS DCF Mean 30d'!J22</f>
        <v>0.74</v>
      </c>
      <c r="K22" s="520">
        <f>'RBH-2R MS DCF Mean 30d'!K22</f>
        <v>0.61</v>
      </c>
      <c r="L22" s="520">
        <f>'RBH-2R MS DCF Mean 30d'!L22</f>
        <v>0.6588637986187057</v>
      </c>
      <c r="M22" s="767">
        <f t="shared" si="2"/>
        <v>-7.6746423097517891E-5</v>
      </c>
      <c r="N22" s="573">
        <v>8.3070496809071984E-2</v>
      </c>
      <c r="O22" s="574">
        <f t="shared" si="3"/>
        <v>24.024797759378213</v>
      </c>
      <c r="P22" s="575">
        <f t="shared" si="4"/>
        <v>4.4358236314817843</v>
      </c>
      <c r="Q22" s="480"/>
      <c r="R22" s="497"/>
      <c r="S22" s="498"/>
      <c r="T22" s="480"/>
    </row>
    <row r="23" spans="1:24">
      <c r="B23" s="490" t="s">
        <v>47</v>
      </c>
      <c r="C23" s="491" t="s">
        <v>48</v>
      </c>
      <c r="D23" s="492">
        <v>87.546333333333351</v>
      </c>
      <c r="E23" s="520">
        <v>5.0999999999999997E-2</v>
      </c>
      <c r="F23" s="520">
        <v>6.2600000000000003E-2</v>
      </c>
      <c r="G23" s="520">
        <v>5.5E-2</v>
      </c>
      <c r="H23" s="520">
        <f t="shared" si="1"/>
        <v>5.0999999999999997E-2</v>
      </c>
      <c r="I23" s="520">
        <f>'RBH-2R MS DCF Mean 30d'!I23</f>
        <v>5.4160849833772007E-2</v>
      </c>
      <c r="J23" s="520">
        <f>'RBH-2R MS DCF Mean 30d'!J23</f>
        <v>0.62</v>
      </c>
      <c r="K23" s="520">
        <f>'RBH-2R MS DCF Mean 30d'!K23</f>
        <v>0.61</v>
      </c>
      <c r="L23" s="520">
        <f>'RBH-2R MS DCF Mean 30d'!L23</f>
        <v>0.6588637986187057</v>
      </c>
      <c r="M23" s="767">
        <f t="shared" si="2"/>
        <v>-1.3839300407880728E-6</v>
      </c>
      <c r="N23" s="573">
        <v>8.652450078347397E-2</v>
      </c>
      <c r="O23" s="574">
        <f t="shared" si="3"/>
        <v>21.460756172288349</v>
      </c>
      <c r="P23" s="575">
        <f t="shared" si="4"/>
        <v>3.9624112690540705</v>
      </c>
      <c r="Q23" s="480"/>
      <c r="R23" s="497"/>
      <c r="S23" s="498"/>
      <c r="T23" s="480"/>
    </row>
    <row r="24" spans="1:24">
      <c r="B24" s="490" t="s">
        <v>49</v>
      </c>
      <c r="C24" s="491" t="s">
        <v>50</v>
      </c>
      <c r="D24" s="492">
        <v>38.818333333333335</v>
      </c>
      <c r="E24" s="520">
        <v>6.5000000000000002E-2</v>
      </c>
      <c r="F24" s="520">
        <v>7.3499999999999996E-2</v>
      </c>
      <c r="G24" s="520">
        <v>0.09</v>
      </c>
      <c r="H24" s="520">
        <f t="shared" si="1"/>
        <v>6.5000000000000002E-2</v>
      </c>
      <c r="I24" s="520">
        <f>'RBH-2R MS DCF Mean 30d'!I24</f>
        <v>5.4160849833772007E-2</v>
      </c>
      <c r="J24" s="520">
        <f>'RBH-2R MS DCF Mean 30d'!J24</f>
        <v>0.52</v>
      </c>
      <c r="K24" s="520">
        <f>'RBH-2R MS DCF Mean 30d'!K24</f>
        <v>0.56000000000000005</v>
      </c>
      <c r="L24" s="520">
        <f>'RBH-2R MS DCF Mean 30d'!L24</f>
        <v>0.6588637986187057</v>
      </c>
      <c r="M24" s="767">
        <f t="shared" si="2"/>
        <v>-1.9929285386410811E-6</v>
      </c>
      <c r="N24" s="573">
        <v>8.69267538852731E-2</v>
      </c>
      <c r="O24" s="574">
        <f t="shared" si="3"/>
        <v>21.197291574342593</v>
      </c>
      <c r="P24" s="575">
        <f t="shared" si="4"/>
        <v>3.9137664271148527</v>
      </c>
      <c r="Q24" s="480"/>
      <c r="R24" s="497"/>
      <c r="S24" s="498"/>
      <c r="T24" s="480"/>
    </row>
    <row r="25" spans="1:24">
      <c r="B25" s="490" t="s">
        <v>51</v>
      </c>
      <c r="C25" s="491" t="s">
        <v>52</v>
      </c>
      <c r="D25" s="492">
        <v>46.986333333333327</v>
      </c>
      <c r="E25" s="520">
        <v>5.2999999999999999E-2</v>
      </c>
      <c r="F25" s="520">
        <v>5.5500000000000001E-2</v>
      </c>
      <c r="G25" s="520">
        <v>0.06</v>
      </c>
      <c r="H25" s="520">
        <f t="shared" si="1"/>
        <v>5.2999999999999999E-2</v>
      </c>
      <c r="I25" s="520">
        <f>'RBH-2R MS DCF Mean 30d'!I25</f>
        <v>5.4160849833772007E-2</v>
      </c>
      <c r="J25" s="520">
        <f>'RBH-2R MS DCF Mean 30d'!J25</f>
        <v>0.61</v>
      </c>
      <c r="K25" s="520">
        <f>'RBH-2R MS DCF Mean 30d'!K25</f>
        <v>0.57999999999999996</v>
      </c>
      <c r="L25" s="520">
        <f>'RBH-2R MS DCF Mean 30d'!L25</f>
        <v>0.6588637986187057</v>
      </c>
      <c r="M25" s="767">
        <f t="shared" si="2"/>
        <v>-3.3034547257670965E-6</v>
      </c>
      <c r="N25" s="573">
        <v>8.7341774475681838E-2</v>
      </c>
      <c r="O25" s="574">
        <f t="shared" si="3"/>
        <v>20.932159949495162</v>
      </c>
      <c r="P25" s="575">
        <f t="shared" si="4"/>
        <v>3.864813793309962</v>
      </c>
      <c r="Q25" s="480"/>
      <c r="R25" s="497"/>
      <c r="S25" s="498"/>
      <c r="T25" s="480"/>
    </row>
    <row r="26" spans="1:24">
      <c r="B26" s="490" t="s">
        <v>53</v>
      </c>
      <c r="C26" s="491" t="s">
        <v>54</v>
      </c>
      <c r="D26" s="492">
        <v>68.50633333333333</v>
      </c>
      <c r="E26" s="520">
        <v>5.2999999999999999E-2</v>
      </c>
      <c r="F26" s="520">
        <v>5.8000000000000003E-2</v>
      </c>
      <c r="G26" s="520">
        <v>0.04</v>
      </c>
      <c r="H26" s="520">
        <f t="shared" si="1"/>
        <v>0.04</v>
      </c>
      <c r="I26" s="520">
        <f>'RBH-2R MS DCF Mean 30d'!I26</f>
        <v>5.4160849833772007E-2</v>
      </c>
      <c r="J26" s="520">
        <f>'RBH-2R MS DCF Mean 30d'!J26</f>
        <v>0.6</v>
      </c>
      <c r="K26" s="520">
        <f>'RBH-2R MS DCF Mean 30d'!K26</f>
        <v>0.56999999999999995</v>
      </c>
      <c r="L26" s="520">
        <f>'RBH-2R MS DCF Mean 30d'!L26</f>
        <v>0.6588637986187057</v>
      </c>
      <c r="M26" s="767">
        <f t="shared" si="2"/>
        <v>-5.2878361557873177E-5</v>
      </c>
      <c r="N26" s="573">
        <v>9.429652085148961E-2</v>
      </c>
      <c r="O26" s="574">
        <f t="shared" si="3"/>
        <v>17.305015819219729</v>
      </c>
      <c r="P26" s="575">
        <f t="shared" si="4"/>
        <v>3.1951152672698986</v>
      </c>
      <c r="Q26" s="480"/>
      <c r="R26" s="497"/>
      <c r="S26" s="498"/>
      <c r="T26" s="480"/>
    </row>
    <row r="27" spans="1:24">
      <c r="B27" s="490" t="s">
        <v>1357</v>
      </c>
      <c r="C27" s="491" t="s">
        <v>868</v>
      </c>
      <c r="D27" s="492">
        <v>50.472999999999999</v>
      </c>
      <c r="E27" s="520">
        <v>0.05</v>
      </c>
      <c r="F27" s="520">
        <v>3.9300000000000002E-2</v>
      </c>
      <c r="G27" s="520">
        <v>3.5000000000000003E-2</v>
      </c>
      <c r="H27" s="520">
        <f t="shared" si="1"/>
        <v>3.5000000000000003E-2</v>
      </c>
      <c r="I27" s="520">
        <f>'RBH-2R MS DCF Mean 30d'!I27</f>
        <v>5.4160849833772007E-2</v>
      </c>
      <c r="J27" s="520">
        <f>'RBH-2R MS DCF Mean 30d'!J27</f>
        <v>0.75</v>
      </c>
      <c r="K27" s="520">
        <f>'RBH-2R MS DCF Mean 30d'!K27</f>
        <v>0.75</v>
      </c>
      <c r="L27" s="520">
        <f>'RBH-2R MS DCF Mean 30d'!L27</f>
        <v>0.6588637986187057</v>
      </c>
      <c r="M27" s="767">
        <f t="shared" si="2"/>
        <v>6.669670888399537E-4</v>
      </c>
      <c r="N27" s="573">
        <v>9.2184733770986613E-2</v>
      </c>
      <c r="O27" s="574">
        <f t="shared" si="3"/>
        <v>18.266109349151364</v>
      </c>
      <c r="P27" s="575">
        <f t="shared" si="4"/>
        <v>3.3725669750775453</v>
      </c>
      <c r="Q27" s="480"/>
      <c r="R27" s="497"/>
      <c r="S27" s="498"/>
      <c r="T27" s="480"/>
    </row>
    <row r="28" spans="1:24">
      <c r="B28" s="490" t="s">
        <v>55</v>
      </c>
      <c r="C28" s="491" t="s">
        <v>56</v>
      </c>
      <c r="D28" s="492">
        <v>62.910333333333334</v>
      </c>
      <c r="E28" s="520">
        <v>5.5E-2</v>
      </c>
      <c r="F28" s="520">
        <v>5.28E-2</v>
      </c>
      <c r="G28" s="520">
        <v>0.06</v>
      </c>
      <c r="H28" s="520">
        <f t="shared" si="1"/>
        <v>5.28E-2</v>
      </c>
      <c r="I28" s="520">
        <f>'RBH-2R MS DCF Mean 30d'!I28</f>
        <v>5.4160849833772007E-2</v>
      </c>
      <c r="J28" s="520">
        <f>'RBH-2R MS DCF Mean 30d'!J28</f>
        <v>0.67</v>
      </c>
      <c r="K28" s="520">
        <f>'RBH-2R MS DCF Mean 30d'!K28</f>
        <v>0.67</v>
      </c>
      <c r="L28" s="520">
        <f>'RBH-2R MS DCF Mean 30d'!L28</f>
        <v>0.6588637986187057</v>
      </c>
      <c r="M28" s="767">
        <f t="shared" si="2"/>
        <v>6.0909205132020361E-5</v>
      </c>
      <c r="N28" s="573">
        <v>8.891729521617911E-2</v>
      </c>
      <c r="O28" s="574">
        <f t="shared" si="3"/>
        <v>19.983298471257537</v>
      </c>
      <c r="P28" s="575">
        <f t="shared" si="4"/>
        <v>3.6896205529620305</v>
      </c>
      <c r="Q28" s="480"/>
      <c r="R28" s="497"/>
      <c r="S28" s="498"/>
      <c r="T28" s="480"/>
    </row>
    <row r="29" spans="1:24">
      <c r="B29" s="490" t="s">
        <v>57</v>
      </c>
      <c r="C29" s="491" t="s">
        <v>58</v>
      </c>
      <c r="D29" s="492">
        <v>47.22966666666666</v>
      </c>
      <c r="E29" s="520">
        <v>5.4000000000000006E-2</v>
      </c>
      <c r="F29" s="520" t="s">
        <v>1970</v>
      </c>
      <c r="G29" s="520">
        <v>4.4999999999999998E-2</v>
      </c>
      <c r="H29" s="520">
        <f t="shared" si="1"/>
        <v>4.4999999999999998E-2</v>
      </c>
      <c r="I29" s="520">
        <f>'RBH-2R MS DCF Mean 30d'!I29</f>
        <v>5.4160849833772007E-2</v>
      </c>
      <c r="J29" s="520">
        <f>'RBH-2R MS DCF Mean 30d'!J29</f>
        <v>0.62</v>
      </c>
      <c r="K29" s="520">
        <f>'RBH-2R MS DCF Mean 30d'!K29</f>
        <v>0.66</v>
      </c>
      <c r="L29" s="520">
        <f>'RBH-2R MS DCF Mean 30d'!L29</f>
        <v>0.6588637986187057</v>
      </c>
      <c r="M29" s="767">
        <f t="shared" si="2"/>
        <v>1.7569280501561479E-6</v>
      </c>
      <c r="N29" s="573">
        <v>8.6746617424156722E-2</v>
      </c>
      <c r="O29" s="574">
        <f t="shared" si="3"/>
        <v>21.314471722972293</v>
      </c>
      <c r="P29" s="575">
        <f t="shared" si="4"/>
        <v>3.9354020087184174</v>
      </c>
      <c r="Q29" s="480"/>
      <c r="R29" s="497"/>
      <c r="S29" s="498"/>
      <c r="T29" s="480"/>
    </row>
    <row r="30" spans="1:24">
      <c r="A30" s="213"/>
      <c r="B30" s="499"/>
      <c r="C30" s="499"/>
      <c r="D30" s="499"/>
      <c r="E30" s="499"/>
      <c r="F30" s="499"/>
      <c r="G30" s="499"/>
      <c r="H30" s="499"/>
      <c r="I30" s="501"/>
      <c r="J30" s="502"/>
      <c r="K30" s="499"/>
      <c r="L30" s="499"/>
      <c r="M30" s="503" t="s">
        <v>77</v>
      </c>
      <c r="N30" s="504">
        <f>AVERAGE(N9:N29)</f>
        <v>8.735078615062733E-2</v>
      </c>
      <c r="O30" s="762"/>
      <c r="P30" s="506"/>
      <c r="Q30" s="507"/>
      <c r="R30" s="508"/>
      <c r="S30" s="509"/>
      <c r="T30" s="510"/>
      <c r="U30" s="480"/>
      <c r="V30" s="480"/>
      <c r="W30" s="480"/>
      <c r="X30" s="480"/>
    </row>
    <row r="31" spans="1:24">
      <c r="A31" s="213"/>
      <c r="B31" s="480"/>
      <c r="C31" s="511"/>
      <c r="D31" s="512"/>
      <c r="E31" s="512"/>
      <c r="F31" s="512"/>
      <c r="G31" s="512"/>
      <c r="H31" s="512"/>
      <c r="I31" s="493"/>
      <c r="J31" s="480"/>
      <c r="K31" s="512"/>
      <c r="L31" s="512"/>
      <c r="M31" s="513" t="s">
        <v>1684</v>
      </c>
      <c r="N31" s="514">
        <f>MAX(N9:N29)</f>
        <v>9.5226028293407858E-2</v>
      </c>
      <c r="P31" s="515"/>
      <c r="Q31" s="507"/>
      <c r="R31" s="516"/>
      <c r="S31" s="517"/>
      <c r="T31" s="518"/>
      <c r="U31" s="512"/>
      <c r="V31" s="480"/>
      <c r="W31" s="480"/>
      <c r="X31" s="480"/>
    </row>
    <row r="32" spans="1:24">
      <c r="A32" s="213"/>
      <c r="B32" s="473"/>
      <c r="C32" s="511"/>
      <c r="D32" s="512"/>
      <c r="E32" s="512"/>
      <c r="F32" s="480"/>
      <c r="G32" s="480"/>
      <c r="H32" s="512"/>
      <c r="I32" s="512"/>
      <c r="J32" s="512"/>
      <c r="K32" s="512"/>
      <c r="L32" s="512"/>
      <c r="M32" s="519" t="s">
        <v>1685</v>
      </c>
      <c r="N32" s="520">
        <f>MIN(N9:N29)</f>
        <v>8.0325087134455853E-2</v>
      </c>
      <c r="P32" s="493"/>
      <c r="Q32" s="507"/>
      <c r="R32" s="521"/>
      <c r="S32" s="521"/>
      <c r="T32" s="521"/>
    </row>
    <row r="33" spans="2:22">
      <c r="B33" s="522" t="s">
        <v>1686</v>
      </c>
      <c r="C33" s="511"/>
      <c r="D33" s="512"/>
      <c r="E33" s="512"/>
      <c r="F33" s="480"/>
      <c r="G33" s="512"/>
      <c r="H33" s="512"/>
      <c r="I33" s="523"/>
      <c r="J33" s="523"/>
      <c r="K33" s="523"/>
      <c r="L33" s="523"/>
      <c r="M33" s="523"/>
      <c r="N33" s="523"/>
      <c r="O33" s="523"/>
      <c r="P33" s="523"/>
      <c r="Q33" s="512"/>
      <c r="R33" s="521"/>
      <c r="S33" s="521"/>
      <c r="T33" s="521"/>
      <c r="U33" s="521"/>
      <c r="V33" s="521"/>
    </row>
    <row r="34" spans="2:22">
      <c r="B34" s="522" t="s">
        <v>1687</v>
      </c>
      <c r="C34" s="524"/>
      <c r="D34" s="525">
        <f>P6+1</f>
        <v>14</v>
      </c>
      <c r="E34" s="525">
        <f t="shared" ref="E34:T34" si="5">D34+1</f>
        <v>15</v>
      </c>
      <c r="F34" s="525">
        <f t="shared" si="5"/>
        <v>16</v>
      </c>
      <c r="G34" s="525">
        <f t="shared" si="5"/>
        <v>17</v>
      </c>
      <c r="H34" s="525">
        <f t="shared" si="5"/>
        <v>18</v>
      </c>
      <c r="I34" s="525">
        <f>H34+1</f>
        <v>19</v>
      </c>
      <c r="J34" s="525">
        <f t="shared" si="5"/>
        <v>20</v>
      </c>
      <c r="K34" s="525">
        <f t="shared" si="5"/>
        <v>21</v>
      </c>
      <c r="L34" s="525">
        <f t="shared" si="5"/>
        <v>22</v>
      </c>
      <c r="M34" s="525">
        <f t="shared" si="5"/>
        <v>23</v>
      </c>
      <c r="N34" s="525">
        <f t="shared" si="5"/>
        <v>24</v>
      </c>
      <c r="O34" s="525">
        <f t="shared" si="5"/>
        <v>25</v>
      </c>
      <c r="P34" s="525">
        <f t="shared" si="5"/>
        <v>26</v>
      </c>
      <c r="Q34" s="525">
        <f t="shared" si="5"/>
        <v>27</v>
      </c>
      <c r="R34" s="525">
        <f t="shared" si="5"/>
        <v>28</v>
      </c>
      <c r="S34" s="525">
        <f t="shared" si="5"/>
        <v>29</v>
      </c>
      <c r="T34" s="525">
        <f t="shared" si="5"/>
        <v>30</v>
      </c>
    </row>
    <row r="35" spans="2:22">
      <c r="B35" s="526"/>
      <c r="C35" s="481"/>
      <c r="D35" s="527"/>
      <c r="E35" s="527"/>
      <c r="F35" s="527"/>
      <c r="G35" s="527"/>
      <c r="H35" s="527"/>
      <c r="I35" s="527"/>
      <c r="J35" s="527"/>
      <c r="K35" s="527"/>
      <c r="L35" s="527"/>
      <c r="M35" s="527"/>
      <c r="N35" s="527"/>
      <c r="O35" s="527"/>
      <c r="P35" s="527"/>
      <c r="Q35" s="527"/>
      <c r="R35" s="527"/>
      <c r="S35" s="528"/>
      <c r="T35" s="527"/>
    </row>
    <row r="36" spans="2:22">
      <c r="B36" s="529" t="s">
        <v>12</v>
      </c>
      <c r="C36" s="530" t="s">
        <v>13</v>
      </c>
      <c r="D36" s="531">
        <f>'RBH-2R MS DCF Mean 30d'!D36</f>
        <v>2016</v>
      </c>
      <c r="E36" s="530">
        <f>D36+1</f>
        <v>2017</v>
      </c>
      <c r="F36" s="530">
        <f t="shared" ref="F36:T36" si="6">E36+1</f>
        <v>2018</v>
      </c>
      <c r="G36" s="530">
        <f t="shared" si="6"/>
        <v>2019</v>
      </c>
      <c r="H36" s="530">
        <f t="shared" si="6"/>
        <v>2020</v>
      </c>
      <c r="I36" s="530">
        <f>H36+1</f>
        <v>2021</v>
      </c>
      <c r="J36" s="532">
        <f t="shared" si="6"/>
        <v>2022</v>
      </c>
      <c r="K36" s="530">
        <f t="shared" si="6"/>
        <v>2023</v>
      </c>
      <c r="L36" s="530">
        <f t="shared" si="6"/>
        <v>2024</v>
      </c>
      <c r="M36" s="530">
        <f t="shared" si="6"/>
        <v>2025</v>
      </c>
      <c r="N36" s="530">
        <f t="shared" si="6"/>
        <v>2026</v>
      </c>
      <c r="O36" s="532">
        <f t="shared" si="6"/>
        <v>2027</v>
      </c>
      <c r="P36" s="530">
        <f t="shared" si="6"/>
        <v>2028</v>
      </c>
      <c r="Q36" s="530">
        <f t="shared" si="6"/>
        <v>2029</v>
      </c>
      <c r="R36" s="530">
        <f t="shared" si="6"/>
        <v>2030</v>
      </c>
      <c r="S36" s="530">
        <f t="shared" si="6"/>
        <v>2031</v>
      </c>
      <c r="T36" s="530">
        <f t="shared" si="6"/>
        <v>2032</v>
      </c>
    </row>
    <row r="37" spans="2:22">
      <c r="B37" s="512" t="str">
        <f>B9</f>
        <v>ALLETE, Inc.</v>
      </c>
      <c r="C37" s="533" t="str">
        <f>C9</f>
        <v>ALE</v>
      </c>
      <c r="D37" s="534">
        <f>'RBH-2R MS DCF Mean 30d'!D37</f>
        <v>3.14</v>
      </c>
      <c r="E37" s="535">
        <f>D37*(1+$H9)</f>
        <v>3.2970000000000002</v>
      </c>
      <c r="F37" s="535">
        <f>E37*(1+$H9)</f>
        <v>3.4618500000000001</v>
      </c>
      <c r="G37" s="535">
        <f>F37*(1+$H9)</f>
        <v>3.6349425000000002</v>
      </c>
      <c r="H37" s="535">
        <f>G37*(1+$H9)</f>
        <v>3.8166896250000004</v>
      </c>
      <c r="I37" s="535">
        <f>H37*(1+$H9)</f>
        <v>4.0075241062500009</v>
      </c>
      <c r="J37" s="536">
        <f>(1+($H9+((($I9-$H9)/($O$36-$J$36+1))*(J$36-$I$36))))*I37</f>
        <v>4.2106794292310559</v>
      </c>
      <c r="K37" s="536">
        <f>(1+($H9+((($I9-$H9)/($O$36-$J$36+1))*(K$36-$I$36))))*J37</f>
        <v>4.4270534022936703</v>
      </c>
      <c r="L37" s="536">
        <f t="shared" ref="L37:N52" si="7">(1+($H9+((($I9-$H9)/($O$36-$J$36+1))*(L$36-$I$36))))*K37</f>
        <v>4.6576162246148707</v>
      </c>
      <c r="M37" s="536">
        <f>(1+($H9+((($I9-$H9)/($O$36-$J$36+1))*(M$36-$I$36))))*L37</f>
        <v>4.9034167969749225</v>
      </c>
      <c r="N37" s="536">
        <f t="shared" si="7"/>
        <v>5.1655896209608416</v>
      </c>
      <c r="O37" s="535">
        <f t="shared" ref="O37:T52" si="8">N37*(1+$I9)</f>
        <v>5.4453623447245931</v>
      </c>
      <c r="P37" s="535">
        <f t="shared" si="8"/>
        <v>5.7402877969676984</v>
      </c>
      <c r="Q37" s="535">
        <f t="shared" si="8"/>
        <v>6.0511866623418999</v>
      </c>
      <c r="R37" s="535">
        <f t="shared" si="8"/>
        <v>6.3789240744771236</v>
      </c>
      <c r="S37" s="535">
        <f t="shared" si="8"/>
        <v>6.7244120233759119</v>
      </c>
      <c r="T37" s="535">
        <f t="shared" si="8"/>
        <v>7.0886118931943853</v>
      </c>
    </row>
    <row r="38" spans="2:22">
      <c r="B38" s="512" t="str">
        <f t="shared" ref="B38:C53" si="9">B10</f>
        <v>Alliant Energy Corporation</v>
      </c>
      <c r="C38" s="533" t="str">
        <f t="shared" si="9"/>
        <v>LNT</v>
      </c>
      <c r="D38" s="534">
        <f>'RBH-2R MS DCF Mean 30d'!D38</f>
        <v>1.65</v>
      </c>
      <c r="E38" s="535">
        <f t="shared" ref="E38:I53" si="10">D38*(1+$H10)</f>
        <v>1.7407499999999998</v>
      </c>
      <c r="F38" s="535">
        <f t="shared" si="10"/>
        <v>1.8364912499999997</v>
      </c>
      <c r="G38" s="535">
        <f t="shared" si="10"/>
        <v>1.9374982687499995</v>
      </c>
      <c r="H38" s="535">
        <f t="shared" si="10"/>
        <v>2.0440606735312494</v>
      </c>
      <c r="I38" s="535">
        <f t="shared" si="10"/>
        <v>2.1564840105754679</v>
      </c>
      <c r="J38" s="536">
        <f t="shared" ref="J38:N53" si="11">(1+($H10+((($I10-$H10)/($O$36-$J$36+1))*(J$36-$I$36))))*I38</f>
        <v>2.274789028837795</v>
      </c>
      <c r="K38" s="536">
        <f t="shared" si="11"/>
        <v>2.3992661288933128</v>
      </c>
      <c r="L38" s="536">
        <f t="shared" si="7"/>
        <v>2.5302190936970019</v>
      </c>
      <c r="M38" s="536">
        <f t="shared" si="7"/>
        <v>2.6679656546682913</v>
      </c>
      <c r="N38" s="536">
        <f t="shared" si="7"/>
        <v>2.8128380791562093</v>
      </c>
      <c r="O38" s="535">
        <f t="shared" si="8"/>
        <v>2.9651837799681044</v>
      </c>
      <c r="P38" s="535">
        <f t="shared" si="8"/>
        <v>3.1257806534044934</v>
      </c>
      <c r="Q38" s="535">
        <f t="shared" si="8"/>
        <v>3.295075589986844</v>
      </c>
      <c r="R38" s="535">
        <f t="shared" si="8"/>
        <v>3.4735396842070494</v>
      </c>
      <c r="S38" s="535">
        <f t="shared" si="8"/>
        <v>3.6616695454350352</v>
      </c>
      <c r="T38" s="535">
        <f t="shared" si="8"/>
        <v>3.8599886798262384</v>
      </c>
    </row>
    <row r="39" spans="2:22">
      <c r="B39" s="512" t="str">
        <f t="shared" si="9"/>
        <v>Ameren Corporation</v>
      </c>
      <c r="C39" s="533" t="str">
        <f t="shared" si="9"/>
        <v>AEE</v>
      </c>
      <c r="D39" s="534">
        <f>'RBH-2R MS DCF Mean 30d'!D39</f>
        <v>2.68</v>
      </c>
      <c r="E39" s="535">
        <f t="shared" si="10"/>
        <v>2.8408000000000002</v>
      </c>
      <c r="F39" s="535">
        <f t="shared" si="10"/>
        <v>3.0112480000000006</v>
      </c>
      <c r="G39" s="535">
        <f t="shared" si="10"/>
        <v>3.1919228800000008</v>
      </c>
      <c r="H39" s="535">
        <f t="shared" si="10"/>
        <v>3.3834382528000009</v>
      </c>
      <c r="I39" s="535">
        <f t="shared" si="10"/>
        <v>3.5864445479680009</v>
      </c>
      <c r="J39" s="536">
        <f t="shared" si="11"/>
        <v>3.7981409227996754</v>
      </c>
      <c r="K39" s="536">
        <f t="shared" si="11"/>
        <v>4.0186367397674152</v>
      </c>
      <c r="L39" s="536">
        <f t="shared" si="7"/>
        <v>4.2480222324599479</v>
      </c>
      <c r="M39" s="536">
        <f t="shared" si="7"/>
        <v>4.4863670065910064</v>
      </c>
      <c r="N39" s="536">
        <f t="shared" si="7"/>
        <v>4.7337185514428874</v>
      </c>
      <c r="O39" s="535">
        <f t="shared" si="8"/>
        <v>4.9901007710629264</v>
      </c>
      <c r="P39" s="535">
        <f t="shared" si="8"/>
        <v>5.2603688695798558</v>
      </c>
      <c r="Q39" s="535">
        <f t="shared" si="8"/>
        <v>5.5452749179954193</v>
      </c>
      <c r="R39" s="535">
        <f t="shared" si="8"/>
        <v>5.8456117201159516</v>
      </c>
      <c r="S39" s="535">
        <f t="shared" si="8"/>
        <v>6.1622150186756892</v>
      </c>
      <c r="T39" s="535">
        <f t="shared" si="8"/>
        <v>6.4959658209455977</v>
      </c>
    </row>
    <row r="40" spans="2:22">
      <c r="B40" s="512" t="str">
        <f t="shared" si="9"/>
        <v>American Electric Power Company, Inc.</v>
      </c>
      <c r="C40" s="533" t="str">
        <f t="shared" si="9"/>
        <v>AEP</v>
      </c>
      <c r="D40" s="534">
        <f>'RBH-2R MS DCF Mean 30d'!D40</f>
        <v>4.2300000000000004</v>
      </c>
      <c r="E40" s="535">
        <f t="shared" si="10"/>
        <v>4.3310970000000006</v>
      </c>
      <c r="F40" s="535">
        <f t="shared" si="10"/>
        <v>4.4346102183000005</v>
      </c>
      <c r="G40" s="535">
        <f t="shared" si="10"/>
        <v>4.5405974025173705</v>
      </c>
      <c r="H40" s="535">
        <f t="shared" si="10"/>
        <v>4.649117680437536</v>
      </c>
      <c r="I40" s="535">
        <f t="shared" si="10"/>
        <v>4.7602315929999932</v>
      </c>
      <c r="J40" s="536">
        <f t="shared" si="11"/>
        <v>4.8980092369743184</v>
      </c>
      <c r="K40" s="536">
        <f t="shared" si="11"/>
        <v>5.064477631739507</v>
      </c>
      <c r="L40" s="536">
        <f t="shared" si="7"/>
        <v>5.2621463456883646</v>
      </c>
      <c r="M40" s="536">
        <f t="shared" si="7"/>
        <v>5.4940696569304555</v>
      </c>
      <c r="N40" s="536">
        <f t="shared" si="7"/>
        <v>5.7639239357849732</v>
      </c>
      <c r="O40" s="535">
        <f t="shared" si="8"/>
        <v>6.0761029545243073</v>
      </c>
      <c r="P40" s="535">
        <f t="shared" si="8"/>
        <v>6.405189854218837</v>
      </c>
      <c r="Q40" s="535">
        <f t="shared" si="8"/>
        <v>6.752100380069983</v>
      </c>
      <c r="R40" s="535">
        <f t="shared" si="8"/>
        <v>7.117799874817508</v>
      </c>
      <c r="S40" s="535">
        <f t="shared" si="8"/>
        <v>7.5033059649843405</v>
      </c>
      <c r="T40" s="535">
        <f t="shared" si="8"/>
        <v>7.9096913926107035</v>
      </c>
    </row>
    <row r="41" spans="2:22">
      <c r="B41" s="512" t="str">
        <f t="shared" si="9"/>
        <v>Avista Corporation</v>
      </c>
      <c r="C41" s="533" t="str">
        <f t="shared" si="9"/>
        <v>AVA</v>
      </c>
      <c r="D41" s="534">
        <f>'RBH-2R MS DCF Mean 30d'!D41</f>
        <v>2.15</v>
      </c>
      <c r="E41" s="535">
        <f t="shared" si="10"/>
        <v>2.2037499999999999</v>
      </c>
      <c r="F41" s="535">
        <f t="shared" si="10"/>
        <v>2.2588437499999996</v>
      </c>
      <c r="G41" s="535">
        <f t="shared" si="10"/>
        <v>2.3153148437499995</v>
      </c>
      <c r="H41" s="535">
        <f t="shared" si="10"/>
        <v>2.3731977148437493</v>
      </c>
      <c r="I41" s="535">
        <f t="shared" si="10"/>
        <v>2.4325276577148429</v>
      </c>
      <c r="J41" s="536">
        <f t="shared" si="11"/>
        <v>2.5051632781149009</v>
      </c>
      <c r="K41" s="536">
        <f t="shared" si="11"/>
        <v>2.592143256788503</v>
      </c>
      <c r="L41" s="536">
        <f t="shared" si="7"/>
        <v>2.6947413883376328</v>
      </c>
      <c r="M41" s="536">
        <f t="shared" si="7"/>
        <v>2.8144972223568496</v>
      </c>
      <c r="N41" s="536">
        <f t="shared" si="7"/>
        <v>2.9532539286313679</v>
      </c>
      <c r="O41" s="535">
        <f t="shared" si="8"/>
        <v>3.1132046711809687</v>
      </c>
      <c r="P41" s="535">
        <f t="shared" si="8"/>
        <v>3.2818184818785987</v>
      </c>
      <c r="Q41" s="535">
        <f t="shared" si="8"/>
        <v>3.459564559857323</v>
      </c>
      <c r="R41" s="535">
        <f t="shared" si="8"/>
        <v>3.646937516473995</v>
      </c>
      <c r="S41" s="535">
        <f t="shared" si="8"/>
        <v>3.8444587516568927</v>
      </c>
      <c r="T41" s="535">
        <f t="shared" si="8"/>
        <v>4.0526779047975126</v>
      </c>
    </row>
    <row r="42" spans="2:22">
      <c r="B42" s="512" t="str">
        <f t="shared" si="9"/>
        <v>Black Hills Corporation</v>
      </c>
      <c r="C42" s="533" t="str">
        <f t="shared" si="9"/>
        <v>BKH</v>
      </c>
      <c r="D42" s="534">
        <f>'RBH-2R MS DCF Mean 30d'!D42</f>
        <v>2.63</v>
      </c>
      <c r="E42" s="535">
        <f t="shared" si="10"/>
        <v>2.7614999999999998</v>
      </c>
      <c r="F42" s="535">
        <f t="shared" si="10"/>
        <v>2.899575</v>
      </c>
      <c r="G42" s="535">
        <f t="shared" si="10"/>
        <v>3.0445537499999999</v>
      </c>
      <c r="H42" s="535">
        <f t="shared" si="10"/>
        <v>3.1967814374999999</v>
      </c>
      <c r="I42" s="535">
        <f t="shared" si="10"/>
        <v>3.3566205093749999</v>
      </c>
      <c r="J42" s="536">
        <f t="shared" si="11"/>
        <v>3.5267792671584948</v>
      </c>
      <c r="K42" s="536">
        <f t="shared" si="11"/>
        <v>3.7080096968255885</v>
      </c>
      <c r="L42" s="536">
        <f t="shared" si="7"/>
        <v>3.9011244174321988</v>
      </c>
      <c r="M42" s="536">
        <f t="shared" si="7"/>
        <v>4.1070019668930069</v>
      </c>
      <c r="N42" s="536">
        <f t="shared" si="7"/>
        <v>4.3265925806136973</v>
      </c>
      <c r="O42" s="535">
        <f t="shared" si="8"/>
        <v>4.5609245116642283</v>
      </c>
      <c r="P42" s="535">
        <f t="shared" si="8"/>
        <v>4.8079480592436443</v>
      </c>
      <c r="Q42" s="535">
        <f t="shared" si="8"/>
        <v>5.0683506120889152</v>
      </c>
      <c r="R42" s="535">
        <f t="shared" si="8"/>
        <v>5.342856788495169</v>
      </c>
      <c r="S42" s="535">
        <f t="shared" si="8"/>
        <v>5.6322304527002052</v>
      </c>
      <c r="T42" s="535">
        <f t="shared" si="8"/>
        <v>5.9372768404780984</v>
      </c>
    </row>
    <row r="43" spans="2:22">
      <c r="B43" s="512" t="str">
        <f t="shared" si="9"/>
        <v>CMS Energy Corporation</v>
      </c>
      <c r="C43" s="533" t="str">
        <f t="shared" si="9"/>
        <v>CMS</v>
      </c>
      <c r="D43" s="534">
        <f>'RBH-2R MS DCF Mean 30d'!D43</f>
        <v>1.98</v>
      </c>
      <c r="E43" s="535">
        <f t="shared" si="10"/>
        <v>2.0988000000000002</v>
      </c>
      <c r="F43" s="535">
        <f t="shared" si="10"/>
        <v>2.2247280000000003</v>
      </c>
      <c r="G43" s="535">
        <f t="shared" si="10"/>
        <v>2.3582116800000006</v>
      </c>
      <c r="H43" s="535">
        <f t="shared" si="10"/>
        <v>2.4997043808000008</v>
      </c>
      <c r="I43" s="535">
        <f t="shared" si="10"/>
        <v>2.6496866436480011</v>
      </c>
      <c r="J43" s="536">
        <f t="shared" si="11"/>
        <v>2.8060891892325963</v>
      </c>
      <c r="K43" s="536">
        <f t="shared" si="11"/>
        <v>2.9689928152012994</v>
      </c>
      <c r="L43" s="536">
        <f t="shared" si="7"/>
        <v>3.1384641866681711</v>
      </c>
      <c r="M43" s="536">
        <f t="shared" si="7"/>
        <v>3.3145547287500721</v>
      </c>
      <c r="N43" s="536">
        <f t="shared" si="7"/>
        <v>3.4972995268122826</v>
      </c>
      <c r="O43" s="535">
        <f t="shared" si="8"/>
        <v>3.6867162413076846</v>
      </c>
      <c r="P43" s="535">
        <f t="shared" si="8"/>
        <v>3.8863919260328785</v>
      </c>
      <c r="Q43" s="535">
        <f t="shared" si="8"/>
        <v>4.0968822155339293</v>
      </c>
      <c r="R43" s="535">
        <f t="shared" si="8"/>
        <v>4.3187728379961134</v>
      </c>
      <c r="S43" s="535">
        <f t="shared" si="8"/>
        <v>4.5526812451409944</v>
      </c>
      <c r="T43" s="535">
        <f t="shared" si="8"/>
        <v>4.7992583304001055</v>
      </c>
    </row>
    <row r="44" spans="2:22">
      <c r="B44" s="512" t="str">
        <f t="shared" si="9"/>
        <v>Dominion Resources, Inc.</v>
      </c>
      <c r="C44" s="533" t="str">
        <f t="shared" si="9"/>
        <v>D</v>
      </c>
      <c r="D44" s="534">
        <f>'RBH-2R MS DCF Mean 30d'!D44</f>
        <v>3.44</v>
      </c>
      <c r="E44" s="535">
        <f t="shared" si="10"/>
        <v>3.5762240000000003</v>
      </c>
      <c r="F44" s="535">
        <f t="shared" si="10"/>
        <v>3.7178424704000004</v>
      </c>
      <c r="G44" s="535">
        <f t="shared" si="10"/>
        <v>3.8650690322278405</v>
      </c>
      <c r="H44" s="535">
        <f t="shared" si="10"/>
        <v>4.0181257659040632</v>
      </c>
      <c r="I44" s="535">
        <f t="shared" si="10"/>
        <v>4.1772435462338642</v>
      </c>
      <c r="J44" s="536">
        <f t="shared" si="11"/>
        <v>4.3527997599973594</v>
      </c>
      <c r="K44" s="536">
        <f t="shared" si="11"/>
        <v>4.5462974517138548</v>
      </c>
      <c r="L44" s="536">
        <f t="shared" si="7"/>
        <v>4.7594298080487558</v>
      </c>
      <c r="M44" s="536">
        <f t="shared" si="7"/>
        <v>4.9941041236004038</v>
      </c>
      <c r="N44" s="536">
        <f t="shared" si="7"/>
        <v>5.2524693137266185</v>
      </c>
      <c r="O44" s="535">
        <f t="shared" si="8"/>
        <v>5.5369475154838614</v>
      </c>
      <c r="P44" s="535">
        <f t="shared" si="8"/>
        <v>5.83683329840746</v>
      </c>
      <c r="Q44" s="535">
        <f t="shared" si="8"/>
        <v>6.1529611501872665</v>
      </c>
      <c r="R44" s="535">
        <f t="shared" si="8"/>
        <v>6.4862107550755921</v>
      </c>
      <c r="S44" s="535">
        <f t="shared" si="8"/>
        <v>6.8375094417714379</v>
      </c>
      <c r="T44" s="535">
        <f t="shared" si="8"/>
        <v>7.2078347638842191</v>
      </c>
    </row>
    <row r="45" spans="2:22">
      <c r="B45" s="512" t="str">
        <f t="shared" si="9"/>
        <v>DTE Energy Company</v>
      </c>
      <c r="C45" s="533" t="str">
        <f t="shared" si="9"/>
        <v>DTE</v>
      </c>
      <c r="D45" s="534">
        <f>'RBH-2R MS DCF Mean 30d'!D45</f>
        <v>4.83</v>
      </c>
      <c r="E45" s="535">
        <f t="shared" si="10"/>
        <v>5.0652210000000002</v>
      </c>
      <c r="F45" s="535">
        <f t="shared" si="10"/>
        <v>5.3118972626999996</v>
      </c>
      <c r="G45" s="535">
        <f t="shared" si="10"/>
        <v>5.5705866593934896</v>
      </c>
      <c r="H45" s="535">
        <f t="shared" si="10"/>
        <v>5.8418742297059527</v>
      </c>
      <c r="I45" s="535">
        <f t="shared" si="10"/>
        <v>6.1263735046926326</v>
      </c>
      <c r="J45" s="536">
        <f t="shared" si="11"/>
        <v>6.4303037619936187</v>
      </c>
      <c r="K45" s="536">
        <f t="shared" si="11"/>
        <v>6.7551645296126361</v>
      </c>
      <c r="L45" s="536">
        <f t="shared" si="7"/>
        <v>7.1025855117540901</v>
      </c>
      <c r="M45" s="536">
        <f t="shared" si="7"/>
        <v>7.474338861450657</v>
      </c>
      <c r="N45" s="536">
        <f t="shared" si="7"/>
        <v>7.8723526991108939</v>
      </c>
      <c r="O45" s="535">
        <f t="shared" si="8"/>
        <v>8.2987260114859289</v>
      </c>
      <c r="P45" s="535">
        <f t="shared" si="8"/>
        <v>8.7481920648056359</v>
      </c>
      <c r="Q45" s="535">
        <f t="shared" si="8"/>
        <v>9.2220015815445695</v>
      </c>
      <c r="R45" s="535">
        <f t="shared" si="8"/>
        <v>9.7214730243694127</v>
      </c>
      <c r="S45" s="535">
        <f t="shared" si="8"/>
        <v>10.24799626500535</v>
      </c>
      <c r="T45" s="535">
        <f t="shared" si="8"/>
        <v>10.80303645181136</v>
      </c>
    </row>
    <row r="46" spans="2:22">
      <c r="B46" s="512" t="str">
        <f t="shared" si="9"/>
        <v>Hawaiian Electric Industries, Inc.</v>
      </c>
      <c r="C46" s="533" t="str">
        <f t="shared" si="9"/>
        <v>HE</v>
      </c>
      <c r="D46" s="534">
        <f>'RBH-2R MS DCF Mean 30d'!D46</f>
        <v>2.29</v>
      </c>
      <c r="E46" s="535">
        <f t="shared" si="10"/>
        <v>2.3243499999999999</v>
      </c>
      <c r="F46" s="535">
        <f t="shared" si="10"/>
        <v>2.3592152499999997</v>
      </c>
      <c r="G46" s="535">
        <f t="shared" si="10"/>
        <v>2.3946034787499992</v>
      </c>
      <c r="H46" s="535">
        <f t="shared" si="10"/>
        <v>2.430522530931249</v>
      </c>
      <c r="I46" s="535">
        <f t="shared" si="10"/>
        <v>2.4669803688952174</v>
      </c>
      <c r="J46" s="536">
        <f t="shared" si="11"/>
        <v>2.5200865823901735</v>
      </c>
      <c r="K46" s="536">
        <f t="shared" si="11"/>
        <v>2.590784125199721</v>
      </c>
      <c r="L46" s="536">
        <f t="shared" si="7"/>
        <v>2.6803745411170499</v>
      </c>
      <c r="M46" s="536">
        <f t="shared" si="7"/>
        <v>2.7905573225024392</v>
      </c>
      <c r="N46" s="536">
        <f t="shared" si="7"/>
        <v>2.9234828458891848</v>
      </c>
      <c r="O46" s="535">
        <f t="shared" si="8"/>
        <v>3.0818211612969972</v>
      </c>
      <c r="P46" s="535">
        <f t="shared" si="8"/>
        <v>3.2487352144285446</v>
      </c>
      <c r="Q46" s="535">
        <f t="shared" si="8"/>
        <v>3.4246894745268963</v>
      </c>
      <c r="R46" s="535">
        <f t="shared" si="8"/>
        <v>3.6101735668840469</v>
      </c>
      <c r="S46" s="535">
        <f t="shared" si="8"/>
        <v>3.8057036353139067</v>
      </c>
      <c r="T46" s="535">
        <f t="shared" si="8"/>
        <v>4.0118237784179831</v>
      </c>
    </row>
    <row r="47" spans="2:22">
      <c r="B47" s="512" t="str">
        <f t="shared" si="9"/>
        <v>IDACORP, Inc.</v>
      </c>
      <c r="C47" s="533" t="str">
        <f t="shared" si="9"/>
        <v>IDA</v>
      </c>
      <c r="D47" s="534">
        <f>'RBH-2R MS DCF Mean 30d'!D47</f>
        <v>3.94</v>
      </c>
      <c r="E47" s="535">
        <f t="shared" si="10"/>
        <v>4.0778999999999996</v>
      </c>
      <c r="F47" s="535">
        <f t="shared" si="10"/>
        <v>4.2206264999999989</v>
      </c>
      <c r="G47" s="535">
        <f t="shared" si="10"/>
        <v>4.3683484274999982</v>
      </c>
      <c r="H47" s="535">
        <f t="shared" si="10"/>
        <v>4.5212406224624981</v>
      </c>
      <c r="I47" s="535">
        <f t="shared" si="10"/>
        <v>4.6794840442486851</v>
      </c>
      <c r="J47" s="536">
        <f t="shared" si="11"/>
        <v>4.8582098009759527</v>
      </c>
      <c r="K47" s="536">
        <f t="shared" si="11"/>
        <v>5.059276286829264</v>
      </c>
      <c r="L47" s="536">
        <f t="shared" si="7"/>
        <v>5.2848209734680376</v>
      </c>
      <c r="M47" s="536">
        <f t="shared" si="7"/>
        <v>5.5372974815867453</v>
      </c>
      <c r="N47" s="536">
        <f t="shared" si="7"/>
        <v>5.8195189980502882</v>
      </c>
      <c r="O47" s="535">
        <f t="shared" si="8"/>
        <v>6.1347090926084729</v>
      </c>
      <c r="P47" s="535">
        <f t="shared" si="8"/>
        <v>6.466970150547116</v>
      </c>
      <c r="Q47" s="535">
        <f t="shared" si="8"/>
        <v>6.8172267497503842</v>
      </c>
      <c r="R47" s="535">
        <f t="shared" si="8"/>
        <v>7.1864535440263886</v>
      </c>
      <c r="S47" s="535">
        <f t="shared" si="8"/>
        <v>7.5756779752617804</v>
      </c>
      <c r="T47" s="535">
        <f t="shared" si="8"/>
        <v>7.9859831324689479</v>
      </c>
    </row>
    <row r="48" spans="2:22">
      <c r="B48" s="512" t="str">
        <f t="shared" si="9"/>
        <v>NorthWestern Corporation</v>
      </c>
      <c r="C48" s="533" t="str">
        <f t="shared" si="9"/>
        <v>NWE</v>
      </c>
      <c r="D48" s="534">
        <f>'RBH-2R MS DCF Mean 30d'!D48</f>
        <v>3.39</v>
      </c>
      <c r="E48" s="535">
        <f t="shared" si="10"/>
        <v>3.5018699999999998</v>
      </c>
      <c r="F48" s="535">
        <f t="shared" si="10"/>
        <v>3.6174317099999995</v>
      </c>
      <c r="G48" s="535">
        <f t="shared" si="10"/>
        <v>3.7368069564299993</v>
      </c>
      <c r="H48" s="535">
        <f t="shared" si="10"/>
        <v>3.8601215859921889</v>
      </c>
      <c r="I48" s="535">
        <f t="shared" si="10"/>
        <v>3.987505598329931</v>
      </c>
      <c r="J48" s="536">
        <f t="shared" si="11"/>
        <v>4.1331564509377499</v>
      </c>
      <c r="K48" s="536">
        <f t="shared" si="11"/>
        <v>4.2987043148179556</v>
      </c>
      <c r="L48" s="536">
        <f t="shared" si="7"/>
        <v>4.4860436754497739</v>
      </c>
      <c r="M48" s="536">
        <f t="shared" si="7"/>
        <v>4.6973687811155731</v>
      </c>
      <c r="N48" s="536">
        <f t="shared" si="7"/>
        <v>4.9352155470515839</v>
      </c>
      <c r="O48" s="535">
        <f t="shared" si="8"/>
        <v>5.2025110151927416</v>
      </c>
      <c r="P48" s="535">
        <f t="shared" si="8"/>
        <v>5.4842834330451407</v>
      </c>
      <c r="Q48" s="535">
        <f t="shared" si="8"/>
        <v>5.7813168845081417</v>
      </c>
      <c r="R48" s="535">
        <f t="shared" si="8"/>
        <v>6.0944379201314378</v>
      </c>
      <c r="S48" s="535">
        <f t="shared" si="8"/>
        <v>6.4245178571449228</v>
      </c>
      <c r="T48" s="535">
        <f t="shared" si="8"/>
        <v>6.7724752040601359</v>
      </c>
    </row>
    <row r="49" spans="2:21">
      <c r="B49" s="512" t="str">
        <f t="shared" si="9"/>
        <v>OGE Energy Corp.</v>
      </c>
      <c r="C49" s="533" t="str">
        <f t="shared" si="9"/>
        <v>OGE</v>
      </c>
      <c r="D49" s="534">
        <f>'RBH-2R MS DCF Mean 30d'!D49</f>
        <v>1.69</v>
      </c>
      <c r="E49" s="535">
        <f t="shared" si="10"/>
        <v>1.7795699999999999</v>
      </c>
      <c r="F49" s="535">
        <f t="shared" si="10"/>
        <v>1.8738872099999997</v>
      </c>
      <c r="G49" s="535">
        <f t="shared" si="10"/>
        <v>1.9732032321299995</v>
      </c>
      <c r="H49" s="535">
        <f t="shared" si="10"/>
        <v>2.0777830034328892</v>
      </c>
      <c r="I49" s="535">
        <f t="shared" si="10"/>
        <v>2.1879055026148322</v>
      </c>
      <c r="J49" s="536">
        <f t="shared" si="11"/>
        <v>2.3042877992099213</v>
      </c>
      <c r="K49" s="536">
        <f t="shared" si="11"/>
        <v>2.4273066966042727</v>
      </c>
      <c r="L49" s="536">
        <f t="shared" si="7"/>
        <v>2.5573628208119326</v>
      </c>
      <c r="M49" s="536">
        <f t="shared" si="7"/>
        <v>2.6948821931185876</v>
      </c>
      <c r="N49" s="536">
        <f t="shared" si="7"/>
        <v>2.8403179106421366</v>
      </c>
      <c r="O49" s="535">
        <f t="shared" si="8"/>
        <v>2.9941519424805985</v>
      </c>
      <c r="P49" s="535">
        <f t="shared" si="8"/>
        <v>3.156317756216787</v>
      </c>
      <c r="Q49" s="535">
        <f t="shared" si="8"/>
        <v>3.3272666082389124</v>
      </c>
      <c r="R49" s="535">
        <f t="shared" si="8"/>
        <v>3.5074741953646642</v>
      </c>
      <c r="S49" s="535">
        <f t="shared" si="8"/>
        <v>3.6974419785556401</v>
      </c>
      <c r="T49" s="535">
        <f t="shared" si="8"/>
        <v>3.8976985783252771</v>
      </c>
    </row>
    <row r="50" spans="2:21">
      <c r="B50" s="512" t="str">
        <f t="shared" si="9"/>
        <v>Otter Tail Corporation</v>
      </c>
      <c r="C50" s="533" t="str">
        <f t="shared" si="9"/>
        <v>OTTR</v>
      </c>
      <c r="D50" s="534">
        <f>'RBH-2R MS DCF Mean 30d'!D50</f>
        <v>1.6</v>
      </c>
      <c r="E50" s="535">
        <f t="shared" si="10"/>
        <v>1.6832000000000003</v>
      </c>
      <c r="F50" s="535">
        <f t="shared" si="10"/>
        <v>1.7707264000000003</v>
      </c>
      <c r="G50" s="535">
        <f t="shared" si="10"/>
        <v>1.8628041728000004</v>
      </c>
      <c r="H50" s="535">
        <f t="shared" si="10"/>
        <v>1.9596699897856005</v>
      </c>
      <c r="I50" s="535">
        <f t="shared" si="10"/>
        <v>2.0615728292544517</v>
      </c>
      <c r="J50" s="536">
        <f t="shared" si="11"/>
        <v>2.1695170745932506</v>
      </c>
      <c r="K50" s="536">
        <f t="shared" si="11"/>
        <v>2.2838946293420999</v>
      </c>
      <c r="L50" s="536">
        <f t="shared" si="7"/>
        <v>2.4051247267329723</v>
      </c>
      <c r="M50" s="536">
        <f t="shared" si="7"/>
        <v>2.5336559547670614</v>
      </c>
      <c r="N50" s="536">
        <f t="shared" si="7"/>
        <v>2.6699684394555265</v>
      </c>
      <c r="O50" s="535">
        <f t="shared" si="8"/>
        <v>2.8145761991657881</v>
      </c>
      <c r="P50" s="535">
        <f t="shared" si="8"/>
        <v>2.9670160380345152</v>
      </c>
      <c r="Q50" s="535">
        <f t="shared" si="8"/>
        <v>3.1277121481248957</v>
      </c>
      <c r="R50" s="535">
        <f t="shared" si="8"/>
        <v>3.2971116961027525</v>
      </c>
      <c r="S50" s="535">
        <f t="shared" si="8"/>
        <v>3.475686067560547</v>
      </c>
      <c r="T50" s="535">
        <f t="shared" si="8"/>
        <v>3.6639321787350272</v>
      </c>
    </row>
    <row r="51" spans="2:21">
      <c r="B51" s="512" t="str">
        <f t="shared" si="9"/>
        <v>Pinnacle West Capital Corporation</v>
      </c>
      <c r="C51" s="533" t="str">
        <f t="shared" si="9"/>
        <v>PNW</v>
      </c>
      <c r="D51" s="534">
        <f>'RBH-2R MS DCF Mean 30d'!D51</f>
        <v>3.95</v>
      </c>
      <c r="E51" s="535">
        <f t="shared" si="10"/>
        <v>4.1514499999999996</v>
      </c>
      <c r="F51" s="535">
        <f t="shared" si="10"/>
        <v>4.3631739499999993</v>
      </c>
      <c r="G51" s="535">
        <f t="shared" si="10"/>
        <v>4.585695821449999</v>
      </c>
      <c r="H51" s="535">
        <f t="shared" si="10"/>
        <v>4.8195663083439486</v>
      </c>
      <c r="I51" s="535">
        <f t="shared" si="10"/>
        <v>5.0653641900694897</v>
      </c>
      <c r="J51" s="536">
        <f t="shared" si="11"/>
        <v>5.3263662396893956</v>
      </c>
      <c r="K51" s="536">
        <f t="shared" si="11"/>
        <v>5.6036228658613316</v>
      </c>
      <c r="L51" s="536">
        <f t="shared" si="7"/>
        <v>5.8982637372222984</v>
      </c>
      <c r="M51" s="536">
        <f t="shared" si="7"/>
        <v>6.2115042051228642</v>
      </c>
      <c r="N51" s="536">
        <f t="shared" si="7"/>
        <v>6.5446522796126612</v>
      </c>
      <c r="O51" s="535">
        <f t="shared" si="8"/>
        <v>6.899116208943016</v>
      </c>
      <c r="P51" s="535">
        <f t="shared" si="8"/>
        <v>7.2727782059213215</v>
      </c>
      <c r="Q51" s="535">
        <f t="shared" si="8"/>
        <v>7.6666780542065558</v>
      </c>
      <c r="R51" s="535">
        <f t="shared" si="8"/>
        <v>8.0819118530243124</v>
      </c>
      <c r="S51" s="535">
        <f t="shared" si="8"/>
        <v>8.5196350672657442</v>
      </c>
      <c r="T51" s="535">
        <f t="shared" si="8"/>
        <v>8.9810657427824623</v>
      </c>
    </row>
    <row r="52" spans="2:21">
      <c r="B52" s="512" t="str">
        <f t="shared" si="9"/>
        <v>PNM Resources, Inc.</v>
      </c>
      <c r="C52" s="533" t="str">
        <f t="shared" si="9"/>
        <v>PNM</v>
      </c>
      <c r="D52" s="534">
        <f>'RBH-2R MS DCF Mean 30d'!D52</f>
        <v>1.65</v>
      </c>
      <c r="E52" s="535">
        <f t="shared" si="10"/>
        <v>1.7572499999999998</v>
      </c>
      <c r="F52" s="535">
        <f t="shared" si="10"/>
        <v>1.8714712499999997</v>
      </c>
      <c r="G52" s="535">
        <f t="shared" si="10"/>
        <v>1.9931168812499995</v>
      </c>
      <c r="H52" s="535">
        <f t="shared" si="10"/>
        <v>2.1226694785312494</v>
      </c>
      <c r="I52" s="535">
        <f t="shared" si="10"/>
        <v>2.2606429946357807</v>
      </c>
      <c r="J52" s="536">
        <f t="shared" si="11"/>
        <v>2.4035008811385916</v>
      </c>
      <c r="K52" s="536">
        <f t="shared" si="11"/>
        <v>2.5510444694208259</v>
      </c>
      <c r="L52" s="536">
        <f t="shared" si="7"/>
        <v>2.7030367828907909</v>
      </c>
      <c r="M52" s="536">
        <f t="shared" si="7"/>
        <v>2.859201759382298</v>
      </c>
      <c r="N52" s="536">
        <f t="shared" si="7"/>
        <v>3.0192237760542406</v>
      </c>
      <c r="O52" s="535">
        <f t="shared" si="8"/>
        <v>3.1827475016036684</v>
      </c>
      <c r="P52" s="535">
        <f t="shared" si="8"/>
        <v>3.3551278110968377</v>
      </c>
      <c r="Q52" s="535">
        <f t="shared" si="8"/>
        <v>3.5368443846467659</v>
      </c>
      <c r="R52" s="535">
        <f t="shared" si="8"/>
        <v>3.7284028822490392</v>
      </c>
      <c r="S52" s="535">
        <f t="shared" si="8"/>
        <v>3.9303363508743323</v>
      </c>
      <c r="T52" s="535">
        <f t="shared" si="8"/>
        <v>4.1432067077702524</v>
      </c>
    </row>
    <row r="53" spans="2:21">
      <c r="B53" s="512" t="str">
        <f t="shared" si="9"/>
        <v>Portland General Electric Company</v>
      </c>
      <c r="C53" s="533" t="str">
        <f t="shared" si="9"/>
        <v>POR</v>
      </c>
      <c r="D53" s="534">
        <f>'RBH-2R MS DCF Mean 30d'!D53</f>
        <v>2.16</v>
      </c>
      <c r="E53" s="535">
        <f t="shared" si="10"/>
        <v>2.2744800000000001</v>
      </c>
      <c r="F53" s="535">
        <f t="shared" si="10"/>
        <v>2.3950274399999998</v>
      </c>
      <c r="G53" s="535">
        <f t="shared" si="10"/>
        <v>2.5219638943199998</v>
      </c>
      <c r="H53" s="535">
        <f t="shared" si="10"/>
        <v>2.6556279807189598</v>
      </c>
      <c r="I53" s="535">
        <f t="shared" si="10"/>
        <v>2.7963762636970646</v>
      </c>
      <c r="J53" s="536">
        <f t="shared" si="11"/>
        <v>2.9451252344931551</v>
      </c>
      <c r="K53" s="536">
        <f t="shared" si="11"/>
        <v>3.102356487967592</v>
      </c>
      <c r="L53" s="536">
        <f t="shared" si="11"/>
        <v>3.2685820668365539</v>
      </c>
      <c r="M53" s="536">
        <f t="shared" si="11"/>
        <v>3.444346471678196</v>
      </c>
      <c r="N53" s="536">
        <f t="shared" si="11"/>
        <v>3.6302288088680577</v>
      </c>
      <c r="O53" s="535">
        <f t="shared" ref="O53:T57" si="12">N53*(1+$I25)</f>
        <v>3.8268450862473937</v>
      </c>
      <c r="P53" s="535">
        <f t="shared" si="12"/>
        <v>4.034110268300747</v>
      </c>
      <c r="Q53" s="535">
        <f t="shared" si="12"/>
        <v>4.2526011087550613</v>
      </c>
      <c r="R53" s="535">
        <f t="shared" si="12"/>
        <v>4.4829255988092767</v>
      </c>
      <c r="S53" s="535">
        <f t="shared" si="12"/>
        <v>4.7257246589823581</v>
      </c>
      <c r="T53" s="535">
        <f t="shared" si="12"/>
        <v>4.9816739225932549</v>
      </c>
    </row>
    <row r="54" spans="2:21">
      <c r="B54" s="512" t="str">
        <f t="shared" ref="B54:C57" si="13">B26</f>
        <v>SCANA Corporation</v>
      </c>
      <c r="C54" s="533" t="str">
        <f t="shared" si="13"/>
        <v>SCG</v>
      </c>
      <c r="D54" s="534">
        <f>'RBH-2R MS DCF Mean 30d'!D54</f>
        <v>4.16</v>
      </c>
      <c r="E54" s="535">
        <f t="shared" ref="E54:I57" si="14">D54*(1+$H26)</f>
        <v>4.3264000000000005</v>
      </c>
      <c r="F54" s="535">
        <f t="shared" si="14"/>
        <v>4.4994560000000003</v>
      </c>
      <c r="G54" s="535">
        <f t="shared" si="14"/>
        <v>4.6794342400000009</v>
      </c>
      <c r="H54" s="535">
        <f t="shared" si="14"/>
        <v>4.8666116096000014</v>
      </c>
      <c r="I54" s="535">
        <f t="shared" si="14"/>
        <v>5.0612760739840015</v>
      </c>
      <c r="J54" s="536">
        <f t="shared" ref="J54:N57" si="15">(1+($H26+((($I26-$H26)/($O$36-$J$36+1))*(J$36-$I$36))))*I54</f>
        <v>5.2756724453518533</v>
      </c>
      <c r="K54" s="536">
        <f t="shared" si="15"/>
        <v>5.5116020115895266</v>
      </c>
      <c r="L54" s="536">
        <f t="shared" si="15"/>
        <v>5.771090576267925</v>
      </c>
      <c r="M54" s="536">
        <f t="shared" si="15"/>
        <v>6.056416564003726</v>
      </c>
      <c r="N54" s="536">
        <f t="shared" si="15"/>
        <v>6.3701432311418964</v>
      </c>
      <c r="O54" s="535">
        <f t="shared" si="12"/>
        <v>6.7151556021033922</v>
      </c>
      <c r="P54" s="535">
        <f t="shared" si="12"/>
        <v>7.0788541362793271</v>
      </c>
      <c r="Q54" s="535">
        <f t="shared" si="12"/>
        <v>7.4622508921495276</v>
      </c>
      <c r="R54" s="535">
        <f t="shared" si="12"/>
        <v>7.8664127421411694</v>
      </c>
      <c r="S54" s="535">
        <f t="shared" si="12"/>
        <v>8.2924643413987482</v>
      </c>
      <c r="T54" s="535">
        <f t="shared" si="12"/>
        <v>8.7415912573451546</v>
      </c>
    </row>
    <row r="55" spans="2:21">
      <c r="B55" s="512" t="str">
        <f t="shared" si="13"/>
        <v>Southern Company</v>
      </c>
      <c r="C55" s="533" t="str">
        <f t="shared" si="13"/>
        <v>SO</v>
      </c>
      <c r="D55" s="534">
        <f>'RBH-2R MS DCF Mean 30d'!D55</f>
        <v>2.83</v>
      </c>
      <c r="E55" s="535">
        <f t="shared" si="14"/>
        <v>2.9290499999999997</v>
      </c>
      <c r="F55" s="535">
        <f t="shared" si="14"/>
        <v>3.0315667499999996</v>
      </c>
      <c r="G55" s="535">
        <f t="shared" si="14"/>
        <v>3.1376715862499993</v>
      </c>
      <c r="H55" s="535">
        <f t="shared" si="14"/>
        <v>3.247490091768749</v>
      </c>
      <c r="I55" s="535">
        <f t="shared" si="14"/>
        <v>3.361152244980655</v>
      </c>
      <c r="J55" s="536">
        <f t="shared" si="15"/>
        <v>3.4895263291273984</v>
      </c>
      <c r="K55" s="536">
        <f t="shared" si="15"/>
        <v>3.6339471806413255</v>
      </c>
      <c r="L55" s="536">
        <f t="shared" si="15"/>
        <v>3.7959500900798355</v>
      </c>
      <c r="M55" s="536">
        <f t="shared" si="15"/>
        <v>3.977297429667638</v>
      </c>
      <c r="N55" s="536">
        <f t="shared" si="15"/>
        <v>4.1800098387010962</v>
      </c>
      <c r="O55" s="535">
        <f t="shared" si="12"/>
        <v>4.406402723878676</v>
      </c>
      <c r="P55" s="535">
        <f t="shared" si="12"/>
        <v>4.6450572401137933</v>
      </c>
      <c r="Q55" s="535">
        <f t="shared" si="12"/>
        <v>4.8966374877648722</v>
      </c>
      <c r="R55" s="535">
        <f t="shared" si="12"/>
        <v>5.1618435354301244</v>
      </c>
      <c r="S55" s="535">
        <f t="shared" si="12"/>
        <v>5.4414133680179821</v>
      </c>
      <c r="T55" s="535">
        <f t="shared" si="12"/>
        <v>5.7361249403266834</v>
      </c>
    </row>
    <row r="56" spans="2:21">
      <c r="B56" s="512" t="str">
        <f t="shared" si="13"/>
        <v>Wisconsin Energy Corporation</v>
      </c>
      <c r="C56" s="533" t="str">
        <f t="shared" si="13"/>
        <v>WEC</v>
      </c>
      <c r="D56" s="534">
        <f>'RBH-2R MS DCF Mean 30d'!D56</f>
        <v>2.96</v>
      </c>
      <c r="E56" s="535">
        <f t="shared" si="14"/>
        <v>3.1162879999999999</v>
      </c>
      <c r="F56" s="535">
        <f t="shared" si="14"/>
        <v>3.2808280063999997</v>
      </c>
      <c r="G56" s="535">
        <f t="shared" si="14"/>
        <v>3.4540557251379194</v>
      </c>
      <c r="H56" s="535">
        <f t="shared" si="14"/>
        <v>3.6364298674252016</v>
      </c>
      <c r="I56" s="535">
        <f t="shared" si="14"/>
        <v>3.8284333644252522</v>
      </c>
      <c r="J56" s="536">
        <f t="shared" si="15"/>
        <v>4.031442966551503</v>
      </c>
      <c r="K56" s="536">
        <f t="shared" si="15"/>
        <v>4.246131884682387</v>
      </c>
      <c r="L56" s="536">
        <f t="shared" si="15"/>
        <v>4.4732168221283395</v>
      </c>
      <c r="M56" s="536">
        <f t="shared" si="15"/>
        <v>4.7134609212492622</v>
      </c>
      <c r="N56" s="536">
        <f t="shared" si="15"/>
        <v>4.9676769183172</v>
      </c>
      <c r="O56" s="535">
        <f t="shared" si="12"/>
        <v>5.2367305219128735</v>
      </c>
      <c r="P56" s="535">
        <f t="shared" si="12"/>
        <v>5.5203562973301272</v>
      </c>
      <c r="Q56" s="535">
        <f t="shared" si="12"/>
        <v>5.8193434857787416</v>
      </c>
      <c r="R56" s="535">
        <f t="shared" si="12"/>
        <v>6.1345240744431431</v>
      </c>
      <c r="S56" s="535">
        <f t="shared" si="12"/>
        <v>6.4667751116407173</v>
      </c>
      <c r="T56" s="535">
        <f t="shared" si="12"/>
        <v>6.8170211473710642</v>
      </c>
    </row>
    <row r="57" spans="2:21">
      <c r="B57" s="512" t="str">
        <f t="shared" si="13"/>
        <v>Xcel Energy Inc.</v>
      </c>
      <c r="C57" s="533" t="str">
        <f t="shared" si="13"/>
        <v>XEL</v>
      </c>
      <c r="D57" s="534">
        <f>'RBH-2R MS DCF Mean 30d'!D57</f>
        <v>2.21</v>
      </c>
      <c r="E57" s="535">
        <f t="shared" si="14"/>
        <v>2.30945</v>
      </c>
      <c r="F57" s="535">
        <f t="shared" si="14"/>
        <v>2.4133752499999996</v>
      </c>
      <c r="G57" s="535">
        <f t="shared" si="14"/>
        <v>2.5219771362499994</v>
      </c>
      <c r="H57" s="535">
        <f t="shared" si="14"/>
        <v>2.6354661073812493</v>
      </c>
      <c r="I57" s="535">
        <f t="shared" si="14"/>
        <v>2.7540620822134052</v>
      </c>
      <c r="J57" s="536">
        <f t="shared" si="15"/>
        <v>2.882199800774349</v>
      </c>
      <c r="K57" s="536">
        <f t="shared" si="15"/>
        <v>3.0206999249978019</v>
      </c>
      <c r="L57" s="536">
        <f t="shared" si="15"/>
        <v>3.1704675108255991</v>
      </c>
      <c r="M57" s="536">
        <f t="shared" si="15"/>
        <v>3.3325013333257685</v>
      </c>
      <c r="N57" s="536">
        <f t="shared" si="15"/>
        <v>3.5079043468966304</v>
      </c>
      <c r="O57" s="535">
        <f t="shared" si="12"/>
        <v>3.6978954274601348</v>
      </c>
      <c r="P57" s="535">
        <f t="shared" si="12"/>
        <v>3.8981765864077951</v>
      </c>
      <c r="Q57" s="535">
        <f t="shared" si="12"/>
        <v>4.1093051431297534</v>
      </c>
      <c r="R57" s="535">
        <f t="shared" si="12"/>
        <v>4.3318686019079511</v>
      </c>
      <c r="S57" s="535">
        <f t="shared" si="12"/>
        <v>4.5664862867555192</v>
      </c>
      <c r="T57" s="535">
        <f t="shared" si="12"/>
        <v>4.8138110648004639</v>
      </c>
    </row>
    <row r="58" spans="2:21"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537"/>
      <c r="T58" s="762"/>
    </row>
    <row r="59" spans="2:21">
      <c r="B59" s="480"/>
      <c r="C59" s="480"/>
      <c r="D59" s="480"/>
      <c r="E59" s="480"/>
      <c r="F59" s="480"/>
      <c r="G59" s="480"/>
      <c r="H59" s="480"/>
      <c r="I59" s="480"/>
      <c r="J59" s="480"/>
      <c r="K59" s="480"/>
      <c r="L59" s="480"/>
      <c r="M59" s="480"/>
      <c r="N59" s="480"/>
      <c r="O59" s="480"/>
      <c r="P59" s="480"/>
      <c r="Q59" s="480"/>
      <c r="R59" s="480"/>
    </row>
    <row r="60" spans="2:21">
      <c r="B60" s="512" t="s">
        <v>1688</v>
      </c>
      <c r="C60" s="512"/>
      <c r="D60" s="512"/>
      <c r="E60" s="512"/>
      <c r="F60" s="512"/>
      <c r="G60" s="512"/>
      <c r="H60" s="512"/>
      <c r="I60" s="512"/>
      <c r="J60" s="521"/>
      <c r="K60" s="521"/>
      <c r="L60" s="521"/>
      <c r="M60" s="521"/>
      <c r="N60" s="521"/>
      <c r="O60" s="521"/>
      <c r="P60" s="521"/>
      <c r="Q60" s="512"/>
      <c r="R60" s="512"/>
      <c r="S60" s="539"/>
    </row>
    <row r="61" spans="2:21" ht="13.8" thickBot="1">
      <c r="B61" s="540" t="s">
        <v>1689</v>
      </c>
      <c r="C61" s="540"/>
      <c r="D61" s="541"/>
      <c r="E61" s="542">
        <f>T34+1</f>
        <v>31</v>
      </c>
      <c r="F61" s="542">
        <f>E61+1</f>
        <v>32</v>
      </c>
      <c r="G61" s="542">
        <f>F61+1</f>
        <v>33</v>
      </c>
      <c r="H61" s="541">
        <f t="shared" ref="H61:T61" si="16">G61+1</f>
        <v>34</v>
      </c>
      <c r="I61" s="541">
        <f>H61+1</f>
        <v>35</v>
      </c>
      <c r="J61" s="541">
        <f>I61+1</f>
        <v>36</v>
      </c>
      <c r="K61" s="541">
        <f t="shared" si="16"/>
        <v>37</v>
      </c>
      <c r="L61" s="541">
        <f>K61+1</f>
        <v>38</v>
      </c>
      <c r="M61" s="541">
        <f t="shared" si="16"/>
        <v>39</v>
      </c>
      <c r="N61" s="541">
        <f t="shared" si="16"/>
        <v>40</v>
      </c>
      <c r="O61" s="541">
        <f t="shared" si="16"/>
        <v>41</v>
      </c>
      <c r="P61" s="541">
        <f t="shared" si="16"/>
        <v>42</v>
      </c>
      <c r="Q61" s="541">
        <f t="shared" si="16"/>
        <v>43</v>
      </c>
      <c r="R61" s="541">
        <f t="shared" si="16"/>
        <v>44</v>
      </c>
      <c r="S61" s="541">
        <f t="shared" si="16"/>
        <v>45</v>
      </c>
      <c r="T61" s="541">
        <f t="shared" si="16"/>
        <v>46</v>
      </c>
      <c r="U61" s="763"/>
    </row>
    <row r="62" spans="2:21">
      <c r="B62" s="543"/>
      <c r="C62" s="473"/>
      <c r="D62" s="524"/>
      <c r="E62" s="524"/>
      <c r="F62" s="524"/>
      <c r="G62" s="524"/>
      <c r="H62" s="524"/>
      <c r="I62" s="524"/>
      <c r="J62" s="524"/>
      <c r="K62" s="524"/>
      <c r="L62" s="524"/>
      <c r="M62" s="524"/>
      <c r="N62" s="524"/>
      <c r="O62" s="524"/>
      <c r="P62" s="524"/>
      <c r="Q62" s="524"/>
      <c r="R62" s="524"/>
      <c r="S62" s="544"/>
      <c r="T62" s="544"/>
      <c r="U62" s="763"/>
    </row>
    <row r="63" spans="2:21">
      <c r="B63" s="545" t="s">
        <v>12</v>
      </c>
      <c r="C63" s="546" t="s">
        <v>13</v>
      </c>
      <c r="D63" s="547"/>
      <c r="E63" s="530">
        <v>2017</v>
      </c>
      <c r="F63" s="530">
        <f t="shared" ref="F63:T63" si="17">F36</f>
        <v>2018</v>
      </c>
      <c r="G63" s="530">
        <f t="shared" si="17"/>
        <v>2019</v>
      </c>
      <c r="H63" s="530">
        <f t="shared" si="17"/>
        <v>2020</v>
      </c>
      <c r="I63" s="530">
        <f t="shared" si="17"/>
        <v>2021</v>
      </c>
      <c r="J63" s="530">
        <f t="shared" si="17"/>
        <v>2022</v>
      </c>
      <c r="K63" s="530">
        <f t="shared" si="17"/>
        <v>2023</v>
      </c>
      <c r="L63" s="530">
        <f t="shared" si="17"/>
        <v>2024</v>
      </c>
      <c r="M63" s="530">
        <f t="shared" si="17"/>
        <v>2025</v>
      </c>
      <c r="N63" s="530">
        <f t="shared" si="17"/>
        <v>2026</v>
      </c>
      <c r="O63" s="530">
        <f t="shared" si="17"/>
        <v>2027</v>
      </c>
      <c r="P63" s="530">
        <f t="shared" si="17"/>
        <v>2028</v>
      </c>
      <c r="Q63" s="530">
        <f t="shared" si="17"/>
        <v>2029</v>
      </c>
      <c r="R63" s="530">
        <f t="shared" si="17"/>
        <v>2030</v>
      </c>
      <c r="S63" s="530">
        <f t="shared" si="17"/>
        <v>2031</v>
      </c>
      <c r="T63" s="530">
        <f t="shared" si="17"/>
        <v>2032</v>
      </c>
      <c r="U63" s="763"/>
    </row>
    <row r="64" spans="2:21">
      <c r="B64" s="524" t="str">
        <f>B9</f>
        <v>ALLETE, Inc.</v>
      </c>
      <c r="C64" s="548" t="str">
        <f>C9</f>
        <v>ALE</v>
      </c>
      <c r="D64" s="549"/>
      <c r="E64" s="550">
        <f>J9</f>
        <v>0.65</v>
      </c>
      <c r="F64" s="551">
        <f>E64+($I64-$E64)/4</f>
        <v>0.64</v>
      </c>
      <c r="G64" s="551">
        <f t="shared" ref="G64:H79" si="18">F64+($I64-$E64)/4</f>
        <v>0.63</v>
      </c>
      <c r="H64" s="551">
        <f t="shared" si="18"/>
        <v>0.62</v>
      </c>
      <c r="I64" s="551">
        <f>K9</f>
        <v>0.61</v>
      </c>
      <c r="J64" s="552">
        <f>I64+($O64-$I64)/6</f>
        <v>0.61814396643645098</v>
      </c>
      <c r="K64" s="552">
        <f t="shared" ref="K64:N79" si="19">J64+($O64-$I64)/6</f>
        <v>0.62628793287290196</v>
      </c>
      <c r="L64" s="552">
        <f t="shared" si="19"/>
        <v>0.63443189930935295</v>
      </c>
      <c r="M64" s="552">
        <f t="shared" si="19"/>
        <v>0.64257586574580394</v>
      </c>
      <c r="N64" s="552">
        <f t="shared" si="19"/>
        <v>0.65071983218225493</v>
      </c>
      <c r="O64" s="552">
        <f>L9</f>
        <v>0.6588637986187057</v>
      </c>
      <c r="P64" s="553">
        <f>$L9</f>
        <v>0.6588637986187057</v>
      </c>
      <c r="Q64" s="553">
        <f>$L9</f>
        <v>0.6588637986187057</v>
      </c>
      <c r="R64" s="553">
        <f>$L9</f>
        <v>0.6588637986187057</v>
      </c>
      <c r="S64" s="553">
        <f>$L9</f>
        <v>0.6588637986187057</v>
      </c>
      <c r="T64" s="553">
        <f>$L9</f>
        <v>0.6588637986187057</v>
      </c>
      <c r="U64" s="763"/>
    </row>
    <row r="65" spans="2:21">
      <c r="B65" s="524" t="str">
        <f t="shared" ref="B65:C80" si="20">B10</f>
        <v>Alliant Energy Corporation</v>
      </c>
      <c r="C65" s="548" t="str">
        <f t="shared" si="20"/>
        <v>LNT</v>
      </c>
      <c r="D65" s="549"/>
      <c r="E65" s="550">
        <f t="shared" ref="E65:E84" si="21">J10</f>
        <v>0.63</v>
      </c>
      <c r="F65" s="551">
        <f t="shared" ref="F65:H84" si="22">E65+($I65-$E65)/4</f>
        <v>0.63</v>
      </c>
      <c r="G65" s="551">
        <f t="shared" si="18"/>
        <v>0.63</v>
      </c>
      <c r="H65" s="551">
        <f t="shared" si="18"/>
        <v>0.63</v>
      </c>
      <c r="I65" s="551">
        <f t="shared" ref="I65:I84" si="23">K10</f>
        <v>0.63</v>
      </c>
      <c r="J65" s="552">
        <f t="shared" ref="J65:N84" si="24">I65+($O65-$I65)/6</f>
        <v>0.63481063310311758</v>
      </c>
      <c r="K65" s="552">
        <f t="shared" si="19"/>
        <v>0.63962126620623516</v>
      </c>
      <c r="L65" s="552">
        <f t="shared" si="19"/>
        <v>0.64443189930935274</v>
      </c>
      <c r="M65" s="552">
        <f t="shared" si="19"/>
        <v>0.64924253241247032</v>
      </c>
      <c r="N65" s="552">
        <f t="shared" si="19"/>
        <v>0.6540531655155879</v>
      </c>
      <c r="O65" s="552">
        <f t="shared" ref="O65:O84" si="25">L10</f>
        <v>0.6588637986187057</v>
      </c>
      <c r="P65" s="553">
        <f t="shared" ref="P65:T80" si="26">$L10</f>
        <v>0.6588637986187057</v>
      </c>
      <c r="Q65" s="553">
        <f t="shared" si="26"/>
        <v>0.6588637986187057</v>
      </c>
      <c r="R65" s="553">
        <f t="shared" si="26"/>
        <v>0.6588637986187057</v>
      </c>
      <c r="S65" s="553">
        <f t="shared" si="26"/>
        <v>0.6588637986187057</v>
      </c>
      <c r="T65" s="553">
        <f t="shared" si="26"/>
        <v>0.6588637986187057</v>
      </c>
      <c r="U65" s="763"/>
    </row>
    <row r="66" spans="2:21">
      <c r="B66" s="524" t="str">
        <f t="shared" si="20"/>
        <v>Ameren Corporation</v>
      </c>
      <c r="C66" s="548" t="str">
        <f t="shared" si="20"/>
        <v>AEE</v>
      </c>
      <c r="D66" s="549"/>
      <c r="E66" s="550">
        <f t="shared" si="21"/>
        <v>0.64</v>
      </c>
      <c r="F66" s="551">
        <f t="shared" si="22"/>
        <v>0.63</v>
      </c>
      <c r="G66" s="551">
        <f t="shared" si="18"/>
        <v>0.62</v>
      </c>
      <c r="H66" s="551">
        <f t="shared" si="18"/>
        <v>0.61</v>
      </c>
      <c r="I66" s="551">
        <f t="shared" si="23"/>
        <v>0.6</v>
      </c>
      <c r="J66" s="552">
        <f t="shared" si="24"/>
        <v>0.60981063310311756</v>
      </c>
      <c r="K66" s="552">
        <f t="shared" si="19"/>
        <v>0.61962126620623514</v>
      </c>
      <c r="L66" s="552">
        <f t="shared" si="19"/>
        <v>0.62943189930935273</v>
      </c>
      <c r="M66" s="552">
        <f t="shared" si="19"/>
        <v>0.63924253241247031</v>
      </c>
      <c r="N66" s="552">
        <f t="shared" si="19"/>
        <v>0.64905316551558789</v>
      </c>
      <c r="O66" s="552">
        <f t="shared" si="25"/>
        <v>0.6588637986187057</v>
      </c>
      <c r="P66" s="553">
        <f t="shared" si="26"/>
        <v>0.6588637986187057</v>
      </c>
      <c r="Q66" s="553">
        <f t="shared" si="26"/>
        <v>0.6588637986187057</v>
      </c>
      <c r="R66" s="553">
        <f t="shared" si="26"/>
        <v>0.6588637986187057</v>
      </c>
      <c r="S66" s="553">
        <f t="shared" si="26"/>
        <v>0.6588637986187057</v>
      </c>
      <c r="T66" s="553">
        <f t="shared" si="26"/>
        <v>0.6588637986187057</v>
      </c>
      <c r="U66" s="763"/>
    </row>
    <row r="67" spans="2:21">
      <c r="B67" s="524" t="str">
        <f t="shared" si="20"/>
        <v>American Electric Power Company, Inc.</v>
      </c>
      <c r="C67" s="548" t="str">
        <f t="shared" si="20"/>
        <v>AEP</v>
      </c>
      <c r="D67" s="549"/>
      <c r="E67" s="550">
        <f t="shared" si="21"/>
        <v>0.69</v>
      </c>
      <c r="F67" s="551">
        <f t="shared" si="22"/>
        <v>0.67499999999999993</v>
      </c>
      <c r="G67" s="551">
        <f t="shared" si="18"/>
        <v>0.65999999999999992</v>
      </c>
      <c r="H67" s="551">
        <f t="shared" si="18"/>
        <v>0.64499999999999991</v>
      </c>
      <c r="I67" s="551">
        <f t="shared" si="23"/>
        <v>0.63</v>
      </c>
      <c r="J67" s="552">
        <f t="shared" si="24"/>
        <v>0.63481063310311758</v>
      </c>
      <c r="K67" s="552">
        <f t="shared" si="19"/>
        <v>0.63962126620623516</v>
      </c>
      <c r="L67" s="552">
        <f t="shared" si="19"/>
        <v>0.64443189930935274</v>
      </c>
      <c r="M67" s="552">
        <f t="shared" si="19"/>
        <v>0.64924253241247032</v>
      </c>
      <c r="N67" s="552">
        <f t="shared" si="19"/>
        <v>0.6540531655155879</v>
      </c>
      <c r="O67" s="552">
        <f t="shared" si="25"/>
        <v>0.6588637986187057</v>
      </c>
      <c r="P67" s="553">
        <f t="shared" si="26"/>
        <v>0.6588637986187057</v>
      </c>
      <c r="Q67" s="553">
        <f t="shared" si="26"/>
        <v>0.6588637986187057</v>
      </c>
      <c r="R67" s="553">
        <f t="shared" si="26"/>
        <v>0.6588637986187057</v>
      </c>
      <c r="S67" s="553">
        <f t="shared" si="26"/>
        <v>0.6588637986187057</v>
      </c>
      <c r="T67" s="553">
        <f t="shared" si="26"/>
        <v>0.6588637986187057</v>
      </c>
      <c r="U67" s="763"/>
    </row>
    <row r="68" spans="2:21">
      <c r="B68" s="524" t="str">
        <f t="shared" si="20"/>
        <v>Avista Corporation</v>
      </c>
      <c r="C68" s="548" t="str">
        <f t="shared" si="20"/>
        <v>AVA</v>
      </c>
      <c r="D68" s="549"/>
      <c r="E68" s="550">
        <f t="shared" si="21"/>
        <v>0.73</v>
      </c>
      <c r="F68" s="551">
        <f t="shared" si="22"/>
        <v>0.72499999999999998</v>
      </c>
      <c r="G68" s="551">
        <f t="shared" si="18"/>
        <v>0.72</v>
      </c>
      <c r="H68" s="551">
        <f t="shared" si="18"/>
        <v>0.71499999999999997</v>
      </c>
      <c r="I68" s="551">
        <f t="shared" si="23"/>
        <v>0.71</v>
      </c>
      <c r="J68" s="552">
        <f t="shared" si="24"/>
        <v>0.70147729976978423</v>
      </c>
      <c r="K68" s="552">
        <f t="shared" si="19"/>
        <v>0.69295459953956851</v>
      </c>
      <c r="L68" s="552">
        <f t="shared" si="19"/>
        <v>0.68443189930935278</v>
      </c>
      <c r="M68" s="552">
        <f t="shared" si="19"/>
        <v>0.67590919907913705</v>
      </c>
      <c r="N68" s="552">
        <f t="shared" si="19"/>
        <v>0.66738649884892132</v>
      </c>
      <c r="O68" s="552">
        <f t="shared" si="25"/>
        <v>0.6588637986187057</v>
      </c>
      <c r="P68" s="553">
        <f t="shared" si="26"/>
        <v>0.6588637986187057</v>
      </c>
      <c r="Q68" s="553">
        <f t="shared" si="26"/>
        <v>0.6588637986187057</v>
      </c>
      <c r="R68" s="553">
        <f t="shared" si="26"/>
        <v>0.6588637986187057</v>
      </c>
      <c r="S68" s="553">
        <f t="shared" si="26"/>
        <v>0.6588637986187057</v>
      </c>
      <c r="T68" s="553">
        <f t="shared" si="26"/>
        <v>0.6588637986187057</v>
      </c>
      <c r="U68" s="763"/>
    </row>
    <row r="69" spans="2:21">
      <c r="B69" s="524" t="str">
        <f t="shared" si="20"/>
        <v>Black Hills Corporation</v>
      </c>
      <c r="C69" s="548" t="str">
        <f t="shared" si="20"/>
        <v>BKH</v>
      </c>
      <c r="D69" s="549"/>
      <c r="E69" s="550">
        <f t="shared" si="21"/>
        <v>0.5</v>
      </c>
      <c r="F69" s="551">
        <f t="shared" si="22"/>
        <v>0.505</v>
      </c>
      <c r="G69" s="551">
        <f t="shared" si="18"/>
        <v>0.51</v>
      </c>
      <c r="H69" s="551">
        <f t="shared" si="18"/>
        <v>0.51500000000000001</v>
      </c>
      <c r="I69" s="551">
        <f t="shared" si="23"/>
        <v>0.52</v>
      </c>
      <c r="J69" s="552">
        <f t="shared" si="24"/>
        <v>0.54314396643645102</v>
      </c>
      <c r="K69" s="552">
        <f t="shared" si="19"/>
        <v>0.56628793287290202</v>
      </c>
      <c r="L69" s="552">
        <f t="shared" si="19"/>
        <v>0.58943189930935302</v>
      </c>
      <c r="M69" s="552">
        <f t="shared" si="19"/>
        <v>0.61257586574580403</v>
      </c>
      <c r="N69" s="552">
        <f t="shared" si="19"/>
        <v>0.63571983218225503</v>
      </c>
      <c r="O69" s="552">
        <f t="shared" si="25"/>
        <v>0.6588637986187057</v>
      </c>
      <c r="P69" s="553">
        <f t="shared" si="26"/>
        <v>0.6588637986187057</v>
      </c>
      <c r="Q69" s="553">
        <f t="shared" si="26"/>
        <v>0.6588637986187057</v>
      </c>
      <c r="R69" s="553">
        <f t="shared" si="26"/>
        <v>0.6588637986187057</v>
      </c>
      <c r="S69" s="553">
        <f t="shared" si="26"/>
        <v>0.6588637986187057</v>
      </c>
      <c r="T69" s="553">
        <f t="shared" si="26"/>
        <v>0.6588637986187057</v>
      </c>
      <c r="U69" s="763"/>
    </row>
    <row r="70" spans="2:21">
      <c r="B70" s="524" t="str">
        <f t="shared" si="20"/>
        <v>CMS Energy Corporation</v>
      </c>
      <c r="C70" s="548" t="str">
        <f t="shared" si="20"/>
        <v>CMS</v>
      </c>
      <c r="D70" s="549"/>
      <c r="E70" s="550">
        <f t="shared" si="21"/>
        <v>0.61</v>
      </c>
      <c r="F70" s="551">
        <f t="shared" si="22"/>
        <v>0.61</v>
      </c>
      <c r="G70" s="551">
        <f t="shared" si="18"/>
        <v>0.61</v>
      </c>
      <c r="H70" s="551">
        <f t="shared" si="18"/>
        <v>0.61</v>
      </c>
      <c r="I70" s="551">
        <f t="shared" si="23"/>
        <v>0.61</v>
      </c>
      <c r="J70" s="552">
        <f t="shared" si="24"/>
        <v>0.61814396643645098</v>
      </c>
      <c r="K70" s="552">
        <f t="shared" si="19"/>
        <v>0.62628793287290196</v>
      </c>
      <c r="L70" s="552">
        <f t="shared" si="19"/>
        <v>0.63443189930935295</v>
      </c>
      <c r="M70" s="552">
        <f t="shared" si="19"/>
        <v>0.64257586574580394</v>
      </c>
      <c r="N70" s="552">
        <f t="shared" si="19"/>
        <v>0.65071983218225493</v>
      </c>
      <c r="O70" s="552">
        <f t="shared" si="25"/>
        <v>0.6588637986187057</v>
      </c>
      <c r="P70" s="553">
        <f t="shared" si="26"/>
        <v>0.6588637986187057</v>
      </c>
      <c r="Q70" s="553">
        <f t="shared" si="26"/>
        <v>0.6588637986187057</v>
      </c>
      <c r="R70" s="553">
        <f t="shared" si="26"/>
        <v>0.6588637986187057</v>
      </c>
      <c r="S70" s="553">
        <f t="shared" si="26"/>
        <v>0.6588637986187057</v>
      </c>
      <c r="T70" s="553">
        <f t="shared" si="26"/>
        <v>0.6588637986187057</v>
      </c>
      <c r="U70" s="763"/>
    </row>
    <row r="71" spans="2:21">
      <c r="B71" s="524" t="str">
        <f t="shared" si="20"/>
        <v>Dominion Resources, Inc.</v>
      </c>
      <c r="C71" s="548" t="str">
        <f t="shared" si="20"/>
        <v>D</v>
      </c>
      <c r="D71" s="549"/>
      <c r="E71" s="550">
        <f t="shared" si="21"/>
        <v>0.85</v>
      </c>
      <c r="F71" s="551">
        <f t="shared" si="22"/>
        <v>0.85749999999999993</v>
      </c>
      <c r="G71" s="551">
        <f t="shared" si="18"/>
        <v>0.86499999999999999</v>
      </c>
      <c r="H71" s="551">
        <f t="shared" si="18"/>
        <v>0.87250000000000005</v>
      </c>
      <c r="I71" s="551">
        <f t="shared" si="23"/>
        <v>0.88</v>
      </c>
      <c r="J71" s="552">
        <f t="shared" si="24"/>
        <v>0.84314396643645095</v>
      </c>
      <c r="K71" s="552">
        <f t="shared" si="19"/>
        <v>0.8062879328729019</v>
      </c>
      <c r="L71" s="552">
        <f t="shared" si="19"/>
        <v>0.76943189930935285</v>
      </c>
      <c r="M71" s="552">
        <f t="shared" si="19"/>
        <v>0.7325758657458038</v>
      </c>
      <c r="N71" s="552">
        <f t="shared" si="19"/>
        <v>0.69571983218225475</v>
      </c>
      <c r="O71" s="552">
        <f t="shared" si="25"/>
        <v>0.6588637986187057</v>
      </c>
      <c r="P71" s="553">
        <f t="shared" si="26"/>
        <v>0.6588637986187057</v>
      </c>
      <c r="Q71" s="553">
        <f t="shared" si="26"/>
        <v>0.6588637986187057</v>
      </c>
      <c r="R71" s="553">
        <f t="shared" si="26"/>
        <v>0.6588637986187057</v>
      </c>
      <c r="S71" s="553">
        <f t="shared" si="26"/>
        <v>0.6588637986187057</v>
      </c>
      <c r="T71" s="553">
        <f t="shared" si="26"/>
        <v>0.6588637986187057</v>
      </c>
      <c r="U71" s="763"/>
    </row>
    <row r="72" spans="2:21">
      <c r="B72" s="524" t="str">
        <f t="shared" si="20"/>
        <v>DTE Energy Company</v>
      </c>
      <c r="C72" s="548" t="str">
        <f t="shared" si="20"/>
        <v>DTE</v>
      </c>
      <c r="D72" s="549"/>
      <c r="E72" s="550">
        <f t="shared" si="21"/>
        <v>0.57999999999999996</v>
      </c>
      <c r="F72" s="551">
        <f t="shared" si="22"/>
        <v>0.59499999999999997</v>
      </c>
      <c r="G72" s="551">
        <f t="shared" si="18"/>
        <v>0.61</v>
      </c>
      <c r="H72" s="551">
        <f t="shared" si="18"/>
        <v>0.625</v>
      </c>
      <c r="I72" s="551">
        <f t="shared" si="23"/>
        <v>0.64</v>
      </c>
      <c r="J72" s="552">
        <f t="shared" si="24"/>
        <v>0.643143966436451</v>
      </c>
      <c r="K72" s="552">
        <f t="shared" si="19"/>
        <v>0.64628793287290198</v>
      </c>
      <c r="L72" s="552">
        <f t="shared" si="19"/>
        <v>0.64943189930935297</v>
      </c>
      <c r="M72" s="552">
        <f t="shared" si="19"/>
        <v>0.65257586574580395</v>
      </c>
      <c r="N72" s="552">
        <f t="shared" si="19"/>
        <v>0.65571983218225494</v>
      </c>
      <c r="O72" s="552">
        <f t="shared" si="25"/>
        <v>0.6588637986187057</v>
      </c>
      <c r="P72" s="553">
        <f t="shared" si="26"/>
        <v>0.6588637986187057</v>
      </c>
      <c r="Q72" s="553">
        <f t="shared" si="26"/>
        <v>0.6588637986187057</v>
      </c>
      <c r="R72" s="553">
        <f t="shared" si="26"/>
        <v>0.6588637986187057</v>
      </c>
      <c r="S72" s="553">
        <f t="shared" si="26"/>
        <v>0.6588637986187057</v>
      </c>
      <c r="T72" s="553">
        <f t="shared" si="26"/>
        <v>0.6588637986187057</v>
      </c>
      <c r="U72" s="763"/>
    </row>
    <row r="73" spans="2:21">
      <c r="B73" s="524" t="str">
        <f t="shared" si="20"/>
        <v>Hawaiian Electric Industries, Inc.</v>
      </c>
      <c r="C73" s="548" t="str">
        <f t="shared" si="20"/>
        <v>HE</v>
      </c>
      <c r="D73" s="549"/>
      <c r="E73" s="550">
        <f t="shared" si="21"/>
        <v>0.77</v>
      </c>
      <c r="F73" s="551">
        <f t="shared" si="22"/>
        <v>0.75249999999999995</v>
      </c>
      <c r="G73" s="551">
        <f t="shared" si="18"/>
        <v>0.73499999999999988</v>
      </c>
      <c r="H73" s="551">
        <f t="shared" si="18"/>
        <v>0.7174999999999998</v>
      </c>
      <c r="I73" s="551">
        <f t="shared" si="23"/>
        <v>0.7</v>
      </c>
      <c r="J73" s="552">
        <f t="shared" si="24"/>
        <v>0.69314396643645093</v>
      </c>
      <c r="K73" s="552">
        <f t="shared" si="19"/>
        <v>0.68628793287290191</v>
      </c>
      <c r="L73" s="552">
        <f t="shared" si="19"/>
        <v>0.67943189930935288</v>
      </c>
      <c r="M73" s="552">
        <f t="shared" si="19"/>
        <v>0.67257586574580386</v>
      </c>
      <c r="N73" s="552">
        <f t="shared" si="19"/>
        <v>0.66571983218225483</v>
      </c>
      <c r="O73" s="552">
        <f t="shared" si="25"/>
        <v>0.6588637986187057</v>
      </c>
      <c r="P73" s="553">
        <f t="shared" si="26"/>
        <v>0.6588637986187057</v>
      </c>
      <c r="Q73" s="553">
        <f t="shared" si="26"/>
        <v>0.6588637986187057</v>
      </c>
      <c r="R73" s="553">
        <f t="shared" si="26"/>
        <v>0.6588637986187057</v>
      </c>
      <c r="S73" s="553">
        <f t="shared" si="26"/>
        <v>0.6588637986187057</v>
      </c>
      <c r="T73" s="553">
        <f t="shared" si="26"/>
        <v>0.6588637986187057</v>
      </c>
      <c r="U73" s="763"/>
    </row>
    <row r="74" spans="2:21">
      <c r="B74" s="524" t="str">
        <f t="shared" si="20"/>
        <v>IDACORP, Inc.</v>
      </c>
      <c r="C74" s="548" t="str">
        <f t="shared" si="20"/>
        <v>IDA</v>
      </c>
      <c r="D74" s="549"/>
      <c r="E74" s="550">
        <f t="shared" si="21"/>
        <v>0.55000000000000004</v>
      </c>
      <c r="F74" s="551">
        <f t="shared" si="22"/>
        <v>0.5675</v>
      </c>
      <c r="G74" s="551">
        <f t="shared" si="18"/>
        <v>0.58499999999999996</v>
      </c>
      <c r="H74" s="551">
        <f t="shared" si="18"/>
        <v>0.60249999999999992</v>
      </c>
      <c r="I74" s="551">
        <f t="shared" si="23"/>
        <v>0.62</v>
      </c>
      <c r="J74" s="552">
        <f t="shared" si="24"/>
        <v>0.62647729976978428</v>
      </c>
      <c r="K74" s="552">
        <f t="shared" si="19"/>
        <v>0.63295459953956856</v>
      </c>
      <c r="L74" s="552">
        <f t="shared" si="19"/>
        <v>0.63943189930935285</v>
      </c>
      <c r="M74" s="552">
        <f t="shared" si="19"/>
        <v>0.64590919907913713</v>
      </c>
      <c r="N74" s="552">
        <f t="shared" si="19"/>
        <v>0.65238649884892141</v>
      </c>
      <c r="O74" s="552">
        <f t="shared" si="25"/>
        <v>0.6588637986187057</v>
      </c>
      <c r="P74" s="553">
        <f t="shared" si="26"/>
        <v>0.6588637986187057</v>
      </c>
      <c r="Q74" s="553">
        <f t="shared" si="26"/>
        <v>0.6588637986187057</v>
      </c>
      <c r="R74" s="553">
        <f t="shared" si="26"/>
        <v>0.6588637986187057</v>
      </c>
      <c r="S74" s="553">
        <f t="shared" si="26"/>
        <v>0.6588637986187057</v>
      </c>
      <c r="T74" s="553">
        <f t="shared" si="26"/>
        <v>0.6588637986187057</v>
      </c>
      <c r="U74" s="763"/>
    </row>
    <row r="75" spans="2:21">
      <c r="B75" s="524" t="str">
        <f t="shared" si="20"/>
        <v>NorthWestern Corporation</v>
      </c>
      <c r="C75" s="548" t="str">
        <f t="shared" si="20"/>
        <v>NWE</v>
      </c>
      <c r="D75" s="549"/>
      <c r="E75" s="550">
        <f t="shared" si="21"/>
        <v>0.62</v>
      </c>
      <c r="F75" s="551">
        <f t="shared" si="22"/>
        <v>0.62250000000000005</v>
      </c>
      <c r="G75" s="551">
        <f t="shared" si="18"/>
        <v>0.625</v>
      </c>
      <c r="H75" s="551">
        <f t="shared" si="18"/>
        <v>0.62749999999999995</v>
      </c>
      <c r="I75" s="551">
        <f t="shared" si="23"/>
        <v>0.63</v>
      </c>
      <c r="J75" s="552">
        <f t="shared" si="24"/>
        <v>0.63481063310311758</v>
      </c>
      <c r="K75" s="552">
        <f t="shared" si="19"/>
        <v>0.63962126620623516</v>
      </c>
      <c r="L75" s="552">
        <f t="shared" si="19"/>
        <v>0.64443189930935274</v>
      </c>
      <c r="M75" s="552">
        <f t="shared" si="19"/>
        <v>0.64924253241247032</v>
      </c>
      <c r="N75" s="552">
        <f t="shared" si="19"/>
        <v>0.6540531655155879</v>
      </c>
      <c r="O75" s="552">
        <f t="shared" si="25"/>
        <v>0.6588637986187057</v>
      </c>
      <c r="P75" s="553">
        <f t="shared" si="26"/>
        <v>0.6588637986187057</v>
      </c>
      <c r="Q75" s="553">
        <f t="shared" si="26"/>
        <v>0.6588637986187057</v>
      </c>
      <c r="R75" s="553">
        <f t="shared" si="26"/>
        <v>0.6588637986187057</v>
      </c>
      <c r="S75" s="553">
        <f t="shared" si="26"/>
        <v>0.6588637986187057</v>
      </c>
      <c r="T75" s="553">
        <f t="shared" si="26"/>
        <v>0.6588637986187057</v>
      </c>
      <c r="U75" s="763"/>
    </row>
    <row r="76" spans="2:21">
      <c r="B76" s="524" t="str">
        <f t="shared" si="20"/>
        <v>OGE Energy Corp.</v>
      </c>
      <c r="C76" s="548" t="str">
        <f t="shared" si="20"/>
        <v>OGE</v>
      </c>
      <c r="D76" s="549"/>
      <c r="E76" s="550">
        <f t="shared" si="21"/>
        <v>0.64</v>
      </c>
      <c r="F76" s="551">
        <f t="shared" si="22"/>
        <v>0.66</v>
      </c>
      <c r="G76" s="551">
        <f t="shared" si="18"/>
        <v>0.68</v>
      </c>
      <c r="H76" s="551">
        <f t="shared" si="18"/>
        <v>0.70000000000000007</v>
      </c>
      <c r="I76" s="551">
        <f t="shared" si="23"/>
        <v>0.72</v>
      </c>
      <c r="J76" s="552">
        <f t="shared" si="24"/>
        <v>0.70981063310311754</v>
      </c>
      <c r="K76" s="552">
        <f t="shared" si="19"/>
        <v>0.6996212662062351</v>
      </c>
      <c r="L76" s="552">
        <f t="shared" si="19"/>
        <v>0.68943189930935267</v>
      </c>
      <c r="M76" s="552">
        <f t="shared" si="19"/>
        <v>0.67924253241247023</v>
      </c>
      <c r="N76" s="552">
        <f t="shared" si="19"/>
        <v>0.6690531655155878</v>
      </c>
      <c r="O76" s="552">
        <f t="shared" si="25"/>
        <v>0.6588637986187057</v>
      </c>
      <c r="P76" s="553">
        <f t="shared" si="26"/>
        <v>0.6588637986187057</v>
      </c>
      <c r="Q76" s="553">
        <f t="shared" si="26"/>
        <v>0.6588637986187057</v>
      </c>
      <c r="R76" s="553">
        <f t="shared" si="26"/>
        <v>0.6588637986187057</v>
      </c>
      <c r="S76" s="553">
        <f t="shared" si="26"/>
        <v>0.6588637986187057</v>
      </c>
      <c r="T76" s="553">
        <f t="shared" si="26"/>
        <v>0.6588637986187057</v>
      </c>
      <c r="U76" s="763"/>
    </row>
    <row r="77" spans="2:21">
      <c r="B77" s="524" t="str">
        <f t="shared" si="20"/>
        <v>Otter Tail Corporation</v>
      </c>
      <c r="C77" s="548" t="str">
        <f t="shared" si="20"/>
        <v>OTTR</v>
      </c>
      <c r="D77" s="549"/>
      <c r="E77" s="550">
        <f t="shared" si="21"/>
        <v>0.74</v>
      </c>
      <c r="F77" s="551">
        <f t="shared" si="22"/>
        <v>0.70750000000000002</v>
      </c>
      <c r="G77" s="551">
        <f t="shared" si="18"/>
        <v>0.67500000000000004</v>
      </c>
      <c r="H77" s="551">
        <f t="shared" si="18"/>
        <v>0.64250000000000007</v>
      </c>
      <c r="I77" s="551">
        <f t="shared" si="23"/>
        <v>0.61</v>
      </c>
      <c r="J77" s="552">
        <f t="shared" si="24"/>
        <v>0.61814396643645098</v>
      </c>
      <c r="K77" s="552">
        <f t="shared" si="19"/>
        <v>0.62628793287290196</v>
      </c>
      <c r="L77" s="552">
        <f t="shared" si="19"/>
        <v>0.63443189930935295</v>
      </c>
      <c r="M77" s="552">
        <f t="shared" si="19"/>
        <v>0.64257586574580394</v>
      </c>
      <c r="N77" s="552">
        <f t="shared" si="19"/>
        <v>0.65071983218225493</v>
      </c>
      <c r="O77" s="552">
        <f t="shared" si="25"/>
        <v>0.6588637986187057</v>
      </c>
      <c r="P77" s="553">
        <f t="shared" si="26"/>
        <v>0.6588637986187057</v>
      </c>
      <c r="Q77" s="553">
        <f t="shared" si="26"/>
        <v>0.6588637986187057</v>
      </c>
      <c r="R77" s="553">
        <f t="shared" si="26"/>
        <v>0.6588637986187057</v>
      </c>
      <c r="S77" s="553">
        <f t="shared" si="26"/>
        <v>0.6588637986187057</v>
      </c>
      <c r="T77" s="553">
        <f t="shared" si="26"/>
        <v>0.6588637986187057</v>
      </c>
      <c r="U77" s="763"/>
    </row>
    <row r="78" spans="2:21">
      <c r="B78" s="524" t="str">
        <f t="shared" si="20"/>
        <v>Pinnacle West Capital Corporation</v>
      </c>
      <c r="C78" s="548" t="str">
        <f t="shared" si="20"/>
        <v>PNW</v>
      </c>
      <c r="D78" s="549"/>
      <c r="E78" s="550">
        <f t="shared" si="21"/>
        <v>0.62</v>
      </c>
      <c r="F78" s="551">
        <f t="shared" si="22"/>
        <v>0.61749999999999994</v>
      </c>
      <c r="G78" s="551">
        <f t="shared" si="18"/>
        <v>0.61499999999999999</v>
      </c>
      <c r="H78" s="551">
        <f t="shared" si="18"/>
        <v>0.61250000000000004</v>
      </c>
      <c r="I78" s="551">
        <f t="shared" si="23"/>
        <v>0.61</v>
      </c>
      <c r="J78" s="552">
        <f t="shared" si="24"/>
        <v>0.61814396643645098</v>
      </c>
      <c r="K78" s="552">
        <f t="shared" si="19"/>
        <v>0.62628793287290196</v>
      </c>
      <c r="L78" s="552">
        <f t="shared" si="19"/>
        <v>0.63443189930935295</v>
      </c>
      <c r="M78" s="552">
        <f t="shared" si="19"/>
        <v>0.64257586574580394</v>
      </c>
      <c r="N78" s="552">
        <f t="shared" si="19"/>
        <v>0.65071983218225493</v>
      </c>
      <c r="O78" s="552">
        <f t="shared" si="25"/>
        <v>0.6588637986187057</v>
      </c>
      <c r="P78" s="553">
        <f t="shared" si="26"/>
        <v>0.6588637986187057</v>
      </c>
      <c r="Q78" s="553">
        <f t="shared" si="26"/>
        <v>0.6588637986187057</v>
      </c>
      <c r="R78" s="553">
        <f t="shared" si="26"/>
        <v>0.6588637986187057</v>
      </c>
      <c r="S78" s="553">
        <f t="shared" si="26"/>
        <v>0.6588637986187057</v>
      </c>
      <c r="T78" s="553">
        <f t="shared" si="26"/>
        <v>0.6588637986187057</v>
      </c>
      <c r="U78" s="763"/>
    </row>
    <row r="79" spans="2:21">
      <c r="B79" s="524" t="str">
        <f t="shared" si="20"/>
        <v>PNM Resources, Inc.</v>
      </c>
      <c r="C79" s="548" t="str">
        <f t="shared" si="20"/>
        <v>PNM</v>
      </c>
      <c r="D79" s="549"/>
      <c r="E79" s="550">
        <f t="shared" si="21"/>
        <v>0.52</v>
      </c>
      <c r="F79" s="551">
        <f t="shared" si="22"/>
        <v>0.53</v>
      </c>
      <c r="G79" s="551">
        <f t="shared" si="18"/>
        <v>0.54</v>
      </c>
      <c r="H79" s="551">
        <f t="shared" si="18"/>
        <v>0.55000000000000004</v>
      </c>
      <c r="I79" s="551">
        <f t="shared" si="23"/>
        <v>0.56000000000000005</v>
      </c>
      <c r="J79" s="552">
        <f t="shared" si="24"/>
        <v>0.57647729976978435</v>
      </c>
      <c r="K79" s="552">
        <f t="shared" si="19"/>
        <v>0.59295459953956864</v>
      </c>
      <c r="L79" s="552">
        <f t="shared" si="19"/>
        <v>0.60943189930935293</v>
      </c>
      <c r="M79" s="552">
        <f t="shared" si="19"/>
        <v>0.62590919907913722</v>
      </c>
      <c r="N79" s="552">
        <f t="shared" si="19"/>
        <v>0.64238649884892152</v>
      </c>
      <c r="O79" s="552">
        <f t="shared" si="25"/>
        <v>0.6588637986187057</v>
      </c>
      <c r="P79" s="553">
        <f t="shared" si="26"/>
        <v>0.6588637986187057</v>
      </c>
      <c r="Q79" s="553">
        <f t="shared" si="26"/>
        <v>0.6588637986187057</v>
      </c>
      <c r="R79" s="553">
        <f t="shared" si="26"/>
        <v>0.6588637986187057</v>
      </c>
      <c r="S79" s="553">
        <f t="shared" si="26"/>
        <v>0.6588637986187057</v>
      </c>
      <c r="T79" s="553">
        <f t="shared" si="26"/>
        <v>0.6588637986187057</v>
      </c>
      <c r="U79" s="763"/>
    </row>
    <row r="80" spans="2:21">
      <c r="B80" s="524" t="str">
        <f t="shared" si="20"/>
        <v>Portland General Electric Company</v>
      </c>
      <c r="C80" s="548" t="str">
        <f t="shared" si="20"/>
        <v>POR</v>
      </c>
      <c r="D80" s="549"/>
      <c r="E80" s="550">
        <f t="shared" si="21"/>
        <v>0.61</v>
      </c>
      <c r="F80" s="551">
        <f t="shared" si="22"/>
        <v>0.60250000000000004</v>
      </c>
      <c r="G80" s="551">
        <f t="shared" si="22"/>
        <v>0.59499999999999997</v>
      </c>
      <c r="H80" s="551">
        <f t="shared" si="22"/>
        <v>0.58749999999999991</v>
      </c>
      <c r="I80" s="551">
        <f t="shared" si="23"/>
        <v>0.57999999999999996</v>
      </c>
      <c r="J80" s="552">
        <f t="shared" si="24"/>
        <v>0.59314396643645095</v>
      </c>
      <c r="K80" s="552">
        <f t="shared" si="24"/>
        <v>0.60628793287290195</v>
      </c>
      <c r="L80" s="552">
        <f t="shared" si="24"/>
        <v>0.61943189930935294</v>
      </c>
      <c r="M80" s="552">
        <f t="shared" si="24"/>
        <v>0.63257586574580393</v>
      </c>
      <c r="N80" s="552">
        <f t="shared" si="24"/>
        <v>0.64571983218225493</v>
      </c>
      <c r="O80" s="552">
        <f t="shared" si="25"/>
        <v>0.6588637986187057</v>
      </c>
      <c r="P80" s="553">
        <f t="shared" si="26"/>
        <v>0.6588637986187057</v>
      </c>
      <c r="Q80" s="553">
        <f t="shared" si="26"/>
        <v>0.6588637986187057</v>
      </c>
      <c r="R80" s="553">
        <f t="shared" si="26"/>
        <v>0.6588637986187057</v>
      </c>
      <c r="S80" s="553">
        <f t="shared" si="26"/>
        <v>0.6588637986187057</v>
      </c>
      <c r="T80" s="553">
        <f t="shared" si="26"/>
        <v>0.6588637986187057</v>
      </c>
      <c r="U80" s="763"/>
    </row>
    <row r="81" spans="2:22">
      <c r="B81" s="524" t="str">
        <f t="shared" ref="B81:C84" si="27">B26</f>
        <v>SCANA Corporation</v>
      </c>
      <c r="C81" s="548" t="str">
        <f t="shared" si="27"/>
        <v>SCG</v>
      </c>
      <c r="D81" s="549"/>
      <c r="E81" s="550">
        <f t="shared" si="21"/>
        <v>0.6</v>
      </c>
      <c r="F81" s="551">
        <f t="shared" si="22"/>
        <v>0.59250000000000003</v>
      </c>
      <c r="G81" s="551">
        <f t="shared" si="22"/>
        <v>0.58499999999999996</v>
      </c>
      <c r="H81" s="551">
        <f t="shared" si="22"/>
        <v>0.5774999999999999</v>
      </c>
      <c r="I81" s="551">
        <f t="shared" si="23"/>
        <v>0.56999999999999995</v>
      </c>
      <c r="J81" s="552">
        <f t="shared" si="24"/>
        <v>0.58481063310311754</v>
      </c>
      <c r="K81" s="552">
        <f t="shared" si="24"/>
        <v>0.59962126620623513</v>
      </c>
      <c r="L81" s="552">
        <f t="shared" si="24"/>
        <v>0.61443189930935271</v>
      </c>
      <c r="M81" s="552">
        <f t="shared" si="24"/>
        <v>0.6292425324124703</v>
      </c>
      <c r="N81" s="552">
        <f t="shared" si="24"/>
        <v>0.64405316551558789</v>
      </c>
      <c r="O81" s="552">
        <f t="shared" si="25"/>
        <v>0.6588637986187057</v>
      </c>
      <c r="P81" s="553">
        <f t="shared" ref="P81:T84" si="28">$L26</f>
        <v>0.6588637986187057</v>
      </c>
      <c r="Q81" s="553">
        <f t="shared" si="28"/>
        <v>0.6588637986187057</v>
      </c>
      <c r="R81" s="553">
        <f t="shared" si="28"/>
        <v>0.6588637986187057</v>
      </c>
      <c r="S81" s="553">
        <f t="shared" si="28"/>
        <v>0.6588637986187057</v>
      </c>
      <c r="T81" s="553">
        <f t="shared" si="28"/>
        <v>0.6588637986187057</v>
      </c>
      <c r="U81" s="763"/>
    </row>
    <row r="82" spans="2:22">
      <c r="B82" s="524" t="str">
        <f t="shared" si="27"/>
        <v>Southern Company</v>
      </c>
      <c r="C82" s="548" t="str">
        <f t="shared" si="27"/>
        <v>SO</v>
      </c>
      <c r="D82" s="549"/>
      <c r="E82" s="550">
        <f t="shared" si="21"/>
        <v>0.75</v>
      </c>
      <c r="F82" s="551">
        <f t="shared" si="22"/>
        <v>0.75</v>
      </c>
      <c r="G82" s="551">
        <f t="shared" si="22"/>
        <v>0.75</v>
      </c>
      <c r="H82" s="551">
        <f t="shared" si="22"/>
        <v>0.75</v>
      </c>
      <c r="I82" s="551">
        <f t="shared" si="23"/>
        <v>0.75</v>
      </c>
      <c r="J82" s="552">
        <f t="shared" si="24"/>
        <v>0.73481063310311767</v>
      </c>
      <c r="K82" s="552">
        <f t="shared" si="24"/>
        <v>0.71962126620623534</v>
      </c>
      <c r="L82" s="552">
        <f t="shared" si="24"/>
        <v>0.70443189930935302</v>
      </c>
      <c r="M82" s="552">
        <f t="shared" si="24"/>
        <v>0.68924253241247069</v>
      </c>
      <c r="N82" s="552">
        <f t="shared" si="24"/>
        <v>0.67405316551558836</v>
      </c>
      <c r="O82" s="552">
        <f t="shared" si="25"/>
        <v>0.6588637986187057</v>
      </c>
      <c r="P82" s="553">
        <f t="shared" si="28"/>
        <v>0.6588637986187057</v>
      </c>
      <c r="Q82" s="553">
        <f t="shared" si="28"/>
        <v>0.6588637986187057</v>
      </c>
      <c r="R82" s="553">
        <f t="shared" si="28"/>
        <v>0.6588637986187057</v>
      </c>
      <c r="S82" s="553">
        <f t="shared" si="28"/>
        <v>0.6588637986187057</v>
      </c>
      <c r="T82" s="553">
        <f t="shared" si="28"/>
        <v>0.6588637986187057</v>
      </c>
      <c r="U82" s="763"/>
    </row>
    <row r="83" spans="2:22">
      <c r="B83" s="524" t="str">
        <f t="shared" si="27"/>
        <v>Wisconsin Energy Corporation</v>
      </c>
      <c r="C83" s="548" t="str">
        <f t="shared" si="27"/>
        <v>WEC</v>
      </c>
      <c r="D83" s="549"/>
      <c r="E83" s="550">
        <f t="shared" si="21"/>
        <v>0.67</v>
      </c>
      <c r="F83" s="551">
        <f t="shared" si="22"/>
        <v>0.67</v>
      </c>
      <c r="G83" s="551">
        <f t="shared" si="22"/>
        <v>0.67</v>
      </c>
      <c r="H83" s="551">
        <f t="shared" si="22"/>
        <v>0.67</v>
      </c>
      <c r="I83" s="551">
        <f t="shared" si="23"/>
        <v>0.67</v>
      </c>
      <c r="J83" s="552">
        <f t="shared" si="24"/>
        <v>0.66814396643645102</v>
      </c>
      <c r="K83" s="552">
        <f t="shared" si="24"/>
        <v>0.666287932872902</v>
      </c>
      <c r="L83" s="552">
        <f t="shared" si="24"/>
        <v>0.66443189930935298</v>
      </c>
      <c r="M83" s="552">
        <f t="shared" si="24"/>
        <v>0.66257586574580396</v>
      </c>
      <c r="N83" s="552">
        <f t="shared" si="24"/>
        <v>0.66071983218225494</v>
      </c>
      <c r="O83" s="552">
        <f t="shared" si="25"/>
        <v>0.6588637986187057</v>
      </c>
      <c r="P83" s="553">
        <f t="shared" si="28"/>
        <v>0.6588637986187057</v>
      </c>
      <c r="Q83" s="553">
        <f t="shared" si="28"/>
        <v>0.6588637986187057</v>
      </c>
      <c r="R83" s="553">
        <f t="shared" si="28"/>
        <v>0.6588637986187057</v>
      </c>
      <c r="S83" s="553">
        <f t="shared" si="28"/>
        <v>0.6588637986187057</v>
      </c>
      <c r="T83" s="553">
        <f t="shared" si="28"/>
        <v>0.6588637986187057</v>
      </c>
      <c r="U83" s="763"/>
    </row>
    <row r="84" spans="2:22">
      <c r="B84" s="524" t="str">
        <f t="shared" si="27"/>
        <v>Xcel Energy Inc.</v>
      </c>
      <c r="C84" s="548" t="str">
        <f t="shared" si="27"/>
        <v>XEL</v>
      </c>
      <c r="D84" s="549"/>
      <c r="E84" s="550">
        <f t="shared" si="21"/>
        <v>0.62</v>
      </c>
      <c r="F84" s="551">
        <f t="shared" si="22"/>
        <v>0.63</v>
      </c>
      <c r="G84" s="551">
        <f t="shared" si="22"/>
        <v>0.64</v>
      </c>
      <c r="H84" s="551">
        <f t="shared" si="22"/>
        <v>0.65</v>
      </c>
      <c r="I84" s="551">
        <f t="shared" si="23"/>
        <v>0.66</v>
      </c>
      <c r="J84" s="552">
        <f t="shared" si="24"/>
        <v>0.65981063310311761</v>
      </c>
      <c r="K84" s="552">
        <f t="shared" si="24"/>
        <v>0.65962126620623518</v>
      </c>
      <c r="L84" s="552">
        <f t="shared" si="24"/>
        <v>0.65943189930935275</v>
      </c>
      <c r="M84" s="552">
        <f t="shared" si="24"/>
        <v>0.65924253241247033</v>
      </c>
      <c r="N84" s="552">
        <f t="shared" si="24"/>
        <v>0.6590531655155879</v>
      </c>
      <c r="O84" s="552">
        <f t="shared" si="25"/>
        <v>0.6588637986187057</v>
      </c>
      <c r="P84" s="553">
        <f t="shared" si="28"/>
        <v>0.6588637986187057</v>
      </c>
      <c r="Q84" s="553">
        <f t="shared" si="28"/>
        <v>0.6588637986187057</v>
      </c>
      <c r="R84" s="553">
        <f t="shared" si="28"/>
        <v>0.6588637986187057</v>
      </c>
      <c r="S84" s="553">
        <f t="shared" si="28"/>
        <v>0.6588637986187057</v>
      </c>
      <c r="T84" s="553">
        <f t="shared" si="28"/>
        <v>0.6588637986187057</v>
      </c>
      <c r="U84" s="763"/>
    </row>
    <row r="85" spans="2:22">
      <c r="B85" s="499"/>
      <c r="C85" s="499"/>
      <c r="D85" s="499"/>
      <c r="E85" s="499"/>
      <c r="F85" s="499"/>
      <c r="G85" s="499"/>
      <c r="H85" s="499"/>
      <c r="I85" s="499"/>
      <c r="J85" s="499"/>
      <c r="K85" s="499"/>
      <c r="L85" s="499"/>
      <c r="M85" s="499"/>
      <c r="N85" s="499"/>
      <c r="O85" s="499"/>
      <c r="P85" s="499"/>
      <c r="Q85" s="499"/>
      <c r="R85" s="499"/>
      <c r="S85" s="555"/>
      <c r="T85" s="556"/>
      <c r="U85" s="763"/>
    </row>
    <row r="86" spans="2:22">
      <c r="B86" s="480"/>
      <c r="C86" s="480"/>
      <c r="D86" s="480"/>
      <c r="E86" s="480"/>
      <c r="F86" s="480"/>
      <c r="G86" s="480"/>
      <c r="H86" s="480"/>
      <c r="I86" s="480"/>
      <c r="J86" s="480"/>
      <c r="K86" s="480"/>
      <c r="L86" s="480"/>
      <c r="M86" s="480"/>
      <c r="N86" s="480"/>
      <c r="O86" s="480"/>
      <c r="P86" s="480"/>
      <c r="Q86" s="480"/>
      <c r="R86" s="480"/>
      <c r="S86" s="557"/>
      <c r="T86" s="480"/>
      <c r="U86" s="763"/>
    </row>
    <row r="87" spans="2:22">
      <c r="B87" s="512" t="s">
        <v>1686</v>
      </c>
      <c r="C87" s="512"/>
      <c r="D87" s="512"/>
      <c r="E87" s="512"/>
      <c r="F87" s="512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512"/>
      <c r="R87" s="558"/>
      <c r="S87" s="559"/>
      <c r="T87" s="558"/>
      <c r="U87" s="763"/>
    </row>
    <row r="88" spans="2:22" ht="13.8" thickBot="1">
      <c r="B88" s="540" t="s">
        <v>1690</v>
      </c>
      <c r="C88" s="540"/>
      <c r="D88" s="541"/>
      <c r="E88" s="541">
        <f>T61+1</f>
        <v>47</v>
      </c>
      <c r="F88" s="541">
        <f>E88+1</f>
        <v>48</v>
      </c>
      <c r="G88" s="541">
        <f>F88+1</f>
        <v>49</v>
      </c>
      <c r="H88" s="541">
        <f t="shared" ref="H88:T88" si="29">G88+1</f>
        <v>50</v>
      </c>
      <c r="I88" s="541">
        <f>H88+1</f>
        <v>51</v>
      </c>
      <c r="J88" s="541">
        <f>I88+1</f>
        <v>52</v>
      </c>
      <c r="K88" s="541">
        <f t="shared" si="29"/>
        <v>53</v>
      </c>
      <c r="L88" s="541">
        <f>K88+1</f>
        <v>54</v>
      </c>
      <c r="M88" s="541">
        <f t="shared" si="29"/>
        <v>55</v>
      </c>
      <c r="N88" s="541">
        <f t="shared" si="29"/>
        <v>56</v>
      </c>
      <c r="O88" s="541">
        <f t="shared" si="29"/>
        <v>57</v>
      </c>
      <c r="P88" s="541">
        <f t="shared" si="29"/>
        <v>58</v>
      </c>
      <c r="Q88" s="541">
        <f t="shared" si="29"/>
        <v>59</v>
      </c>
      <c r="R88" s="541">
        <f t="shared" si="29"/>
        <v>60</v>
      </c>
      <c r="S88" s="541">
        <f t="shared" si="29"/>
        <v>61</v>
      </c>
      <c r="T88" s="541">
        <f t="shared" si="29"/>
        <v>62</v>
      </c>
      <c r="U88" s="541">
        <f>T88+1</f>
        <v>63</v>
      </c>
    </row>
    <row r="89" spans="2:22">
      <c r="B89" s="543"/>
      <c r="C89" s="473"/>
      <c r="D89" s="524"/>
      <c r="E89" s="524"/>
      <c r="F89" s="524"/>
      <c r="G89" s="524"/>
      <c r="H89" s="524"/>
      <c r="I89" s="524"/>
      <c r="J89" s="524"/>
      <c r="K89" s="524"/>
      <c r="L89" s="524"/>
      <c r="M89" s="524"/>
      <c r="N89" s="524"/>
      <c r="O89" s="524"/>
      <c r="P89" s="524"/>
      <c r="Q89" s="524"/>
      <c r="R89" s="524"/>
      <c r="S89" s="544"/>
      <c r="T89" s="544"/>
      <c r="U89" s="560" t="s">
        <v>1675</v>
      </c>
    </row>
    <row r="90" spans="2:22">
      <c r="B90" s="545" t="s">
        <v>12</v>
      </c>
      <c r="C90" s="546" t="s">
        <v>13</v>
      </c>
      <c r="D90" s="547"/>
      <c r="E90" s="561">
        <v>2017</v>
      </c>
      <c r="F90" s="561">
        <f t="shared" ref="F90:T90" si="30">F63</f>
        <v>2018</v>
      </c>
      <c r="G90" s="561">
        <f t="shared" si="30"/>
        <v>2019</v>
      </c>
      <c r="H90" s="561">
        <f t="shared" si="30"/>
        <v>2020</v>
      </c>
      <c r="I90" s="561">
        <f t="shared" si="30"/>
        <v>2021</v>
      </c>
      <c r="J90" s="561">
        <f t="shared" si="30"/>
        <v>2022</v>
      </c>
      <c r="K90" s="561">
        <f t="shared" si="30"/>
        <v>2023</v>
      </c>
      <c r="L90" s="561">
        <f t="shared" si="30"/>
        <v>2024</v>
      </c>
      <c r="M90" s="561">
        <f t="shared" si="30"/>
        <v>2025</v>
      </c>
      <c r="N90" s="561">
        <f t="shared" si="30"/>
        <v>2026</v>
      </c>
      <c r="O90" s="561">
        <f t="shared" si="30"/>
        <v>2027</v>
      </c>
      <c r="P90" s="561">
        <f t="shared" si="30"/>
        <v>2028</v>
      </c>
      <c r="Q90" s="561">
        <f t="shared" si="30"/>
        <v>2029</v>
      </c>
      <c r="R90" s="561">
        <f t="shared" si="30"/>
        <v>2030</v>
      </c>
      <c r="S90" s="561">
        <f t="shared" si="30"/>
        <v>2031</v>
      </c>
      <c r="T90" s="561">
        <f t="shared" si="30"/>
        <v>2032</v>
      </c>
      <c r="U90" s="561" t="s">
        <v>1691</v>
      </c>
    </row>
    <row r="91" spans="2:22">
      <c r="B91" s="524" t="str">
        <f>B9</f>
        <v>ALLETE, Inc.</v>
      </c>
      <c r="C91" s="548" t="str">
        <f>C9</f>
        <v>ALE</v>
      </c>
      <c r="D91" s="562"/>
      <c r="E91" s="563">
        <f t="shared" ref="E91:T106" si="31">E64*E37</f>
        <v>2.1430500000000001</v>
      </c>
      <c r="F91" s="563">
        <f t="shared" si="31"/>
        <v>2.2155840000000002</v>
      </c>
      <c r="G91" s="563">
        <f t="shared" si="31"/>
        <v>2.2900137750000003</v>
      </c>
      <c r="H91" s="563">
        <f t="shared" si="31"/>
        <v>2.3663475675000001</v>
      </c>
      <c r="I91" s="563">
        <f t="shared" si="31"/>
        <v>2.4445897048125005</v>
      </c>
      <c r="J91" s="563">
        <f t="shared" si="31"/>
        <v>2.6028060837772564</v>
      </c>
      <c r="K91" s="563">
        <f t="shared" si="31"/>
        <v>2.7726101240404506</v>
      </c>
      <c r="L91" s="563">
        <f t="shared" si="31"/>
        <v>2.9549403076364702</v>
      </c>
      <c r="M91" s="563">
        <f t="shared" si="31"/>
        <v>3.1508172934286778</v>
      </c>
      <c r="N91" s="563">
        <f t="shared" si="31"/>
        <v>3.3613516112740367</v>
      </c>
      <c r="O91" s="563">
        <f t="shared" si="31"/>
        <v>3.5877521193005073</v>
      </c>
      <c r="P91" s="563">
        <f t="shared" si="31"/>
        <v>3.7820678230747395</v>
      </c>
      <c r="Q91" s="563">
        <f t="shared" si="31"/>
        <v>3.9869078305014316</v>
      </c>
      <c r="R91" s="563">
        <f t="shared" si="31"/>
        <v>4.2028421468103092</v>
      </c>
      <c r="S91" s="563">
        <f t="shared" si="31"/>
        <v>4.4304716491987506</v>
      </c>
      <c r="T91" s="563">
        <f t="shared" si="31"/>
        <v>4.6704297588837873</v>
      </c>
      <c r="U91" s="563">
        <f>T91*(1+$I9)/($N9-$I9)</f>
        <v>159.88552384547626</v>
      </c>
      <c r="V91" s="764"/>
    </row>
    <row r="92" spans="2:22">
      <c r="B92" s="524" t="str">
        <f t="shared" ref="B92:C107" si="32">B10</f>
        <v>Alliant Energy Corporation</v>
      </c>
      <c r="C92" s="548" t="str">
        <f t="shared" si="32"/>
        <v>LNT</v>
      </c>
      <c r="D92" s="562"/>
      <c r="E92" s="563">
        <f t="shared" si="31"/>
        <v>1.0966724999999999</v>
      </c>
      <c r="F92" s="563">
        <f t="shared" si="31"/>
        <v>1.1569894874999997</v>
      </c>
      <c r="G92" s="563">
        <f t="shared" si="31"/>
        <v>1.2206239093124998</v>
      </c>
      <c r="H92" s="563">
        <f t="shared" si="31"/>
        <v>1.2877582243246872</v>
      </c>
      <c r="I92" s="563">
        <f t="shared" si="31"/>
        <v>1.3585849266625447</v>
      </c>
      <c r="J92" s="563">
        <f t="shared" si="31"/>
        <v>1.4440602635725466</v>
      </c>
      <c r="K92" s="563">
        <f t="shared" si="31"/>
        <v>1.5346216393284731</v>
      </c>
      <c r="L92" s="563">
        <f t="shared" si="31"/>
        <v>1.6305538962199482</v>
      </c>
      <c r="M92" s="563">
        <f t="shared" si="31"/>
        <v>1.7321567780263356</v>
      </c>
      <c r="N92" s="563">
        <f t="shared" si="31"/>
        <v>1.8397456497549045</v>
      </c>
      <c r="O92" s="563">
        <f t="shared" si="31"/>
        <v>1.9536522488723578</v>
      </c>
      <c r="P92" s="563">
        <f t="shared" si="31"/>
        <v>2.0594637149509443</v>
      </c>
      <c r="Q92" s="563">
        <f t="shared" si="31"/>
        <v>2.1710060199545049</v>
      </c>
      <c r="R92" s="563">
        <f t="shared" si="31"/>
        <v>2.2885895509894758</v>
      </c>
      <c r="S92" s="563">
        <f t="shared" si="31"/>
        <v>2.4125415059917565</v>
      </c>
      <c r="T92" s="563">
        <f t="shared" si="31"/>
        <v>2.5432068042155183</v>
      </c>
      <c r="U92" s="563">
        <f t="shared" ref="U92:U111" si="33">T92*(1+$I10)/($N10-$I10)</f>
        <v>90.774902164960821</v>
      </c>
      <c r="V92" s="764"/>
    </row>
    <row r="93" spans="2:22">
      <c r="B93" s="524" t="str">
        <f t="shared" si="32"/>
        <v>Ameren Corporation</v>
      </c>
      <c r="C93" s="548" t="str">
        <f t="shared" si="32"/>
        <v>AEE</v>
      </c>
      <c r="D93" s="562"/>
      <c r="E93" s="563">
        <f t="shared" si="31"/>
        <v>1.8181120000000002</v>
      </c>
      <c r="F93" s="563">
        <f t="shared" si="31"/>
        <v>1.8970862400000004</v>
      </c>
      <c r="G93" s="563">
        <f t="shared" si="31"/>
        <v>1.9789921856000006</v>
      </c>
      <c r="H93" s="563">
        <f t="shared" si="31"/>
        <v>2.0638973342080007</v>
      </c>
      <c r="I93" s="563">
        <f t="shared" si="31"/>
        <v>2.1518667287808007</v>
      </c>
      <c r="J93" s="563">
        <f t="shared" si="31"/>
        <v>2.3161467207473292</v>
      </c>
      <c r="K93" s="563">
        <f t="shared" si="31"/>
        <v>2.4900327851175823</v>
      </c>
      <c r="L93" s="563">
        <f t="shared" si="31"/>
        <v>2.6738407020856219</v>
      </c>
      <c r="M93" s="563">
        <f t="shared" si="31"/>
        <v>2.8678766066249888</v>
      </c>
      <c r="N93" s="563">
        <f t="shared" si="31"/>
        <v>3.0724350104738694</v>
      </c>
      <c r="O93" s="563">
        <f t="shared" si="31"/>
        <v>3.2877967495126521</v>
      </c>
      <c r="P93" s="563">
        <f t="shared" si="31"/>
        <v>3.4658666155469708</v>
      </c>
      <c r="Q93" s="563">
        <f t="shared" si="31"/>
        <v>3.6535808968554937</v>
      </c>
      <c r="R93" s="563">
        <f t="shared" si="31"/>
        <v>3.8514619431656221</v>
      </c>
      <c r="S93" s="563">
        <f t="shared" si="31"/>
        <v>4.060060395109903</v>
      </c>
      <c r="T93" s="563">
        <f t="shared" si="31"/>
        <v>4.2799567164854952</v>
      </c>
      <c r="U93" s="563">
        <f t="shared" si="33"/>
        <v>124.61434105652488</v>
      </c>
      <c r="V93" s="764"/>
    </row>
    <row r="94" spans="2:22">
      <c r="B94" s="524" t="str">
        <f t="shared" si="32"/>
        <v>American Electric Power Company, Inc.</v>
      </c>
      <c r="C94" s="548" t="str">
        <f t="shared" si="32"/>
        <v>AEP</v>
      </c>
      <c r="D94" s="562"/>
      <c r="E94" s="563">
        <f t="shared" si="31"/>
        <v>2.9884569300000003</v>
      </c>
      <c r="F94" s="563">
        <f t="shared" si="31"/>
        <v>2.9933618973525</v>
      </c>
      <c r="G94" s="563">
        <f t="shared" si="31"/>
        <v>2.9967942856614642</v>
      </c>
      <c r="H94" s="563">
        <f t="shared" si="31"/>
        <v>2.9986809038822102</v>
      </c>
      <c r="I94" s="563">
        <f t="shared" si="31"/>
        <v>2.9989459035899957</v>
      </c>
      <c r="J94" s="563">
        <f t="shared" si="31"/>
        <v>3.1093083446685852</v>
      </c>
      <c r="K94" s="563">
        <f t="shared" si="31"/>
        <v>3.2393475954863789</v>
      </c>
      <c r="L94" s="563">
        <f t="shared" si="31"/>
        <v>3.3910949639957226</v>
      </c>
      <c r="M94" s="563">
        <f t="shared" si="31"/>
        <v>3.5669836973160409</v>
      </c>
      <c r="N94" s="563">
        <f t="shared" si="31"/>
        <v>3.7699126959912279</v>
      </c>
      <c r="O94" s="563">
        <f t="shared" si="31"/>
        <v>4.0033242734162258</v>
      </c>
      <c r="P94" s="563">
        <f t="shared" si="31"/>
        <v>4.2201477182246165</v>
      </c>
      <c r="Q94" s="563">
        <f t="shared" si="31"/>
        <v>4.4487145050677155</v>
      </c>
      <c r="R94" s="563">
        <f t="shared" si="31"/>
        <v>4.6896606633300113</v>
      </c>
      <c r="S94" s="563">
        <f t="shared" si="31"/>
        <v>4.9436566702879761</v>
      </c>
      <c r="T94" s="563">
        <f t="shared" si="31"/>
        <v>5.2114093168371687</v>
      </c>
      <c r="U94" s="563">
        <f t="shared" si="33"/>
        <v>152.06657337412855</v>
      </c>
      <c r="V94" s="764"/>
    </row>
    <row r="95" spans="2:22">
      <c r="B95" s="524" t="str">
        <f t="shared" si="32"/>
        <v>Avista Corporation</v>
      </c>
      <c r="C95" s="548" t="str">
        <f t="shared" si="32"/>
        <v>AVA</v>
      </c>
      <c r="D95" s="562"/>
      <c r="E95" s="563">
        <f t="shared" si="31"/>
        <v>1.6087374999999999</v>
      </c>
      <c r="F95" s="563">
        <f t="shared" si="31"/>
        <v>1.6376617187499996</v>
      </c>
      <c r="G95" s="563">
        <f t="shared" si="31"/>
        <v>1.6670266874999995</v>
      </c>
      <c r="H95" s="563">
        <f t="shared" si="31"/>
        <v>1.6968363661132806</v>
      </c>
      <c r="I95" s="563">
        <f t="shared" si="31"/>
        <v>1.7270946369775384</v>
      </c>
      <c r="J95" s="563">
        <f t="shared" si="31"/>
        <v>1.7573151718144617</v>
      </c>
      <c r="K95" s="563">
        <f t="shared" si="31"/>
        <v>1.7962375924570699</v>
      </c>
      <c r="L95" s="563">
        <f t="shared" si="31"/>
        <v>1.8443669665674483</v>
      </c>
      <c r="M95" s="563">
        <f t="shared" si="31"/>
        <v>1.9023445633736742</v>
      </c>
      <c r="N95" s="563">
        <f t="shared" si="31"/>
        <v>1.9709617996411108</v>
      </c>
      <c r="O95" s="563">
        <f t="shared" si="31"/>
        <v>2.0511778555317917</v>
      </c>
      <c r="P95" s="563">
        <f t="shared" si="31"/>
        <v>2.1622713913476077</v>
      </c>
      <c r="Q95" s="563">
        <f t="shared" si="31"/>
        <v>2.2793818474742467</v>
      </c>
      <c r="R95" s="563">
        <f t="shared" si="31"/>
        <v>2.402835105429125</v>
      </c>
      <c r="S95" s="563">
        <f t="shared" si="31"/>
        <v>2.5329746967495876</v>
      </c>
      <c r="T95" s="563">
        <f t="shared" si="31"/>
        <v>2.6701627589329866</v>
      </c>
      <c r="U95" s="563">
        <f t="shared" si="33"/>
        <v>90.704750902891263</v>
      </c>
      <c r="V95" s="764"/>
    </row>
    <row r="96" spans="2:22">
      <c r="B96" s="524" t="str">
        <f t="shared" si="32"/>
        <v>Black Hills Corporation</v>
      </c>
      <c r="C96" s="548" t="str">
        <f t="shared" si="32"/>
        <v>BKH</v>
      </c>
      <c r="D96" s="562"/>
      <c r="E96" s="563">
        <f t="shared" si="31"/>
        <v>1.3807499999999999</v>
      </c>
      <c r="F96" s="563">
        <f t="shared" si="31"/>
        <v>1.464285375</v>
      </c>
      <c r="G96" s="563">
        <f t="shared" si="31"/>
        <v>1.5527224125000001</v>
      </c>
      <c r="H96" s="563">
        <f t="shared" si="31"/>
        <v>1.6463424403125</v>
      </c>
      <c r="I96" s="563">
        <f t="shared" si="31"/>
        <v>1.7454426648750001</v>
      </c>
      <c r="J96" s="563">
        <f t="shared" si="31"/>
        <v>1.9155488799103049</v>
      </c>
      <c r="K96" s="563">
        <f t="shared" si="31"/>
        <v>2.0998011462880388</v>
      </c>
      <c r="L96" s="563">
        <f t="shared" si="31"/>
        <v>2.2994471748091545</v>
      </c>
      <c r="M96" s="563">
        <f t="shared" si="31"/>
        <v>2.5158502854892038</v>
      </c>
      <c r="N96" s="563">
        <f t="shared" si="31"/>
        <v>2.7505007092687292</v>
      </c>
      <c r="O96" s="563">
        <f t="shared" si="31"/>
        <v>3.0050280489682586</v>
      </c>
      <c r="P96" s="563">
        <f t="shared" si="31"/>
        <v>3.1677829218747013</v>
      </c>
      <c r="Q96" s="563">
        <f t="shared" si="31"/>
        <v>3.3393527370123448</v>
      </c>
      <c r="R96" s="563">
        <f t="shared" si="31"/>
        <v>3.5202149191436658</v>
      </c>
      <c r="S96" s="563">
        <f t="shared" si="31"/>
        <v>3.7108727507620096</v>
      </c>
      <c r="T96" s="563">
        <f t="shared" si="31"/>
        <v>3.9118567725682669</v>
      </c>
      <c r="U96" s="563">
        <f t="shared" si="33"/>
        <v>157.60926689389032</v>
      </c>
      <c r="V96" s="764"/>
    </row>
    <row r="97" spans="2:22">
      <c r="B97" s="524" t="str">
        <f t="shared" si="32"/>
        <v>CMS Energy Corporation</v>
      </c>
      <c r="C97" s="548" t="str">
        <f t="shared" si="32"/>
        <v>CMS</v>
      </c>
      <c r="D97" s="562"/>
      <c r="E97" s="563">
        <f t="shared" si="31"/>
        <v>1.2802680000000002</v>
      </c>
      <c r="F97" s="563">
        <f t="shared" si="31"/>
        <v>1.3570840800000001</v>
      </c>
      <c r="G97" s="563">
        <f t="shared" si="31"/>
        <v>1.4385091248000004</v>
      </c>
      <c r="H97" s="563">
        <f t="shared" si="31"/>
        <v>1.5248196722880005</v>
      </c>
      <c r="I97" s="563">
        <f t="shared" si="31"/>
        <v>1.6163088526252807</v>
      </c>
      <c r="J97" s="563">
        <f t="shared" si="31"/>
        <v>1.7345671016066819</v>
      </c>
      <c r="K97" s="563">
        <f t="shared" si="31"/>
        <v>1.8594443729469197</v>
      </c>
      <c r="L97" s="563">
        <f t="shared" si="31"/>
        <v>1.9911417948622714</v>
      </c>
      <c r="M97" s="563">
        <f t="shared" si="31"/>
        <v>2.1298528743884257</v>
      </c>
      <c r="N97" s="563">
        <f t="shared" si="31"/>
        <v>2.2757621611783683</v>
      </c>
      <c r="O97" s="563">
        <f t="shared" si="31"/>
        <v>2.4290438671772581</v>
      </c>
      <c r="P97" s="563">
        <f t="shared" si="31"/>
        <v>2.5606029473070904</v>
      </c>
      <c r="Q97" s="563">
        <f t="shared" si="31"/>
        <v>2.6992873790201037</v>
      </c>
      <c r="R97" s="563">
        <f t="shared" si="31"/>
        <v>2.8454830774134074</v>
      </c>
      <c r="S97" s="563">
        <f t="shared" si="31"/>
        <v>2.9995968590737343</v>
      </c>
      <c r="T97" s="563">
        <f t="shared" si="31"/>
        <v>3.1620575741198809</v>
      </c>
      <c r="U97" s="563">
        <f t="shared" si="33"/>
        <v>104.6998602325675</v>
      </c>
      <c r="V97" s="764"/>
    </row>
    <row r="98" spans="2:22">
      <c r="B98" s="524" t="str">
        <f t="shared" si="32"/>
        <v>Dominion Resources, Inc.</v>
      </c>
      <c r="C98" s="548" t="str">
        <f t="shared" si="32"/>
        <v>D</v>
      </c>
      <c r="D98" s="562"/>
      <c r="E98" s="563">
        <f t="shared" si="31"/>
        <v>3.0397904000000002</v>
      </c>
      <c r="F98" s="563">
        <f t="shared" si="31"/>
        <v>3.1880499183680002</v>
      </c>
      <c r="G98" s="563">
        <f t="shared" si="31"/>
        <v>3.343284712877082</v>
      </c>
      <c r="H98" s="563">
        <f t="shared" si="31"/>
        <v>3.5058147307512955</v>
      </c>
      <c r="I98" s="563">
        <f t="shared" si="31"/>
        <v>3.6759743206858007</v>
      </c>
      <c r="J98" s="563">
        <f t="shared" si="31"/>
        <v>3.6700368547478055</v>
      </c>
      <c r="K98" s="563">
        <f t="shared" si="31"/>
        <v>3.6656247745677057</v>
      </c>
      <c r="L98" s="563">
        <f t="shared" si="31"/>
        <v>3.662057116836503</v>
      </c>
      <c r="M98" s="563">
        <f t="shared" si="31"/>
        <v>3.6585601519712547</v>
      </c>
      <c r="N98" s="563">
        <f t="shared" si="31"/>
        <v>3.654247069488326</v>
      </c>
      <c r="O98" s="563">
        <f t="shared" si="31"/>
        <v>3.6480942728041019</v>
      </c>
      <c r="P98" s="563">
        <f t="shared" si="31"/>
        <v>3.8456781588928886</v>
      </c>
      <c r="Q98" s="563">
        <f t="shared" si="31"/>
        <v>4.0539633561657027</v>
      </c>
      <c r="R98" s="563">
        <f t="shared" si="31"/>
        <v>4.2735294567306079</v>
      </c>
      <c r="S98" s="563">
        <f t="shared" si="31"/>
        <v>4.5049874438967956</v>
      </c>
      <c r="T98" s="563">
        <f t="shared" si="31"/>
        <v>4.7489813923487185</v>
      </c>
      <c r="U98" s="563">
        <f t="shared" si="33"/>
        <v>162.21058747378456</v>
      </c>
      <c r="V98" s="764"/>
    </row>
    <row r="99" spans="2:22">
      <c r="B99" s="524" t="str">
        <f t="shared" si="32"/>
        <v>DTE Energy Company</v>
      </c>
      <c r="C99" s="548" t="str">
        <f t="shared" si="32"/>
        <v>DTE</v>
      </c>
      <c r="D99" s="562"/>
      <c r="E99" s="563">
        <f t="shared" si="31"/>
        <v>2.9378281799999999</v>
      </c>
      <c r="F99" s="563">
        <f t="shared" si="31"/>
        <v>3.1605788713064995</v>
      </c>
      <c r="G99" s="563">
        <f t="shared" si="31"/>
        <v>3.3980578622300288</v>
      </c>
      <c r="H99" s="563">
        <f t="shared" si="31"/>
        <v>3.6511713935662202</v>
      </c>
      <c r="I99" s="563">
        <f t="shared" si="31"/>
        <v>3.9208790430032852</v>
      </c>
      <c r="J99" s="563">
        <f t="shared" si="31"/>
        <v>4.1356110668798083</v>
      </c>
      <c r="K99" s="563">
        <f t="shared" si="31"/>
        <v>4.3657813200596998</v>
      </c>
      <c r="L99" s="563">
        <f t="shared" si="31"/>
        <v>4.6126455989055515</v>
      </c>
      <c r="M99" s="563">
        <f t="shared" si="31"/>
        <v>4.8775731533886688</v>
      </c>
      <c r="N99" s="563">
        <f t="shared" si="31"/>
        <v>5.1620577907405174</v>
      </c>
      <c r="O99" s="563">
        <f t="shared" si="31"/>
        <v>5.4677301436234798</v>
      </c>
      <c r="P99" s="563">
        <f t="shared" si="31"/>
        <v>5.7638670548638595</v>
      </c>
      <c r="Q99" s="563">
        <f t="shared" si="31"/>
        <v>6.076042992884167</v>
      </c>
      <c r="R99" s="563">
        <f t="shared" si="31"/>
        <v>6.4051266450053088</v>
      </c>
      <c r="S99" s="563">
        <f t="shared" si="31"/>
        <v>6.7520337473917333</v>
      </c>
      <c r="T99" s="563">
        <f t="shared" si="31"/>
        <v>7.1177296332567774</v>
      </c>
      <c r="U99" s="563">
        <f t="shared" si="33"/>
        <v>239.38066169253946</v>
      </c>
      <c r="V99" s="764"/>
    </row>
    <row r="100" spans="2:22">
      <c r="B100" s="524" t="str">
        <f t="shared" si="32"/>
        <v>Hawaiian Electric Industries, Inc.</v>
      </c>
      <c r="C100" s="548" t="str">
        <f t="shared" si="32"/>
        <v>HE</v>
      </c>
      <c r="D100" s="562"/>
      <c r="E100" s="563">
        <f t="shared" si="31"/>
        <v>1.7897494999999999</v>
      </c>
      <c r="F100" s="563">
        <f t="shared" si="31"/>
        <v>1.7753094756249996</v>
      </c>
      <c r="G100" s="563">
        <f t="shared" si="31"/>
        <v>1.7600335568812491</v>
      </c>
      <c r="H100" s="563">
        <f t="shared" si="31"/>
        <v>1.7438999159431707</v>
      </c>
      <c r="I100" s="563">
        <f t="shared" si="31"/>
        <v>1.7268862582266522</v>
      </c>
      <c r="J100" s="563">
        <f t="shared" si="31"/>
        <v>1.7467828094812048</v>
      </c>
      <c r="K100" s="563">
        <f t="shared" si="31"/>
        <v>1.7780238818032461</v>
      </c>
      <c r="L100" s="563">
        <f t="shared" si="31"/>
        <v>1.8211319653315923</v>
      </c>
      <c r="M100" s="563">
        <f t="shared" si="31"/>
        <v>1.8768615070953705</v>
      </c>
      <c r="N100" s="563">
        <f t="shared" si="31"/>
        <v>1.9462205095530489</v>
      </c>
      <c r="O100" s="563">
        <f t="shared" si="31"/>
        <v>2.0305003969956505</v>
      </c>
      <c r="P100" s="563">
        <f t="shared" si="31"/>
        <v>2.1404740240847464</v>
      </c>
      <c r="Q100" s="563">
        <f t="shared" si="31"/>
        <v>2.2564039162762901</v>
      </c>
      <c r="R100" s="563">
        <f t="shared" si="31"/>
        <v>2.3786126699500652</v>
      </c>
      <c r="S100" s="563">
        <f t="shared" si="31"/>
        <v>2.5074403535799381</v>
      </c>
      <c r="T100" s="563">
        <f t="shared" si="31"/>
        <v>2.6432454540373209</v>
      </c>
      <c r="U100" s="563">
        <f t="shared" si="33"/>
        <v>67.853251310866099</v>
      </c>
      <c r="V100" s="764"/>
    </row>
    <row r="101" spans="2:22">
      <c r="B101" s="524" t="str">
        <f t="shared" si="32"/>
        <v>IDACORP, Inc.</v>
      </c>
      <c r="C101" s="548" t="str">
        <f t="shared" si="32"/>
        <v>IDA</v>
      </c>
      <c r="D101" s="562"/>
      <c r="E101" s="563">
        <f t="shared" si="31"/>
        <v>2.242845</v>
      </c>
      <c r="F101" s="563">
        <f t="shared" si="31"/>
        <v>2.3952055387499995</v>
      </c>
      <c r="G101" s="563">
        <f t="shared" si="31"/>
        <v>2.5554838300874989</v>
      </c>
      <c r="H101" s="563">
        <f t="shared" si="31"/>
        <v>2.7240474750336547</v>
      </c>
      <c r="I101" s="563">
        <f t="shared" si="31"/>
        <v>2.901280107434185</v>
      </c>
      <c r="J101" s="563">
        <f t="shared" si="31"/>
        <v>3.0435581578305158</v>
      </c>
      <c r="K101" s="563">
        <f t="shared" si="31"/>
        <v>3.2022921960900521</v>
      </c>
      <c r="L101" s="563">
        <f t="shared" si="31"/>
        <v>3.3792831125745701</v>
      </c>
      <c r="M101" s="563">
        <f t="shared" si="31"/>
        <v>3.5765913813946177</v>
      </c>
      <c r="N101" s="563">
        <f t="shared" si="31"/>
        <v>3.7965756241228106</v>
      </c>
      <c r="O101" s="563">
        <f t="shared" si="31"/>
        <v>4.0419377361767319</v>
      </c>
      <c r="P101" s="563">
        <f t="shared" si="31"/>
        <v>4.2608525189432562</v>
      </c>
      <c r="Q101" s="563">
        <f t="shared" si="31"/>
        <v>4.4916239123855908</v>
      </c>
      <c r="R101" s="563">
        <f t="shared" si="31"/>
        <v>4.7348940806140867</v>
      </c>
      <c r="S101" s="563">
        <f t="shared" si="31"/>
        <v>4.9913399678930421</v>
      </c>
      <c r="T101" s="563">
        <f t="shared" si="31"/>
        <v>5.2616751823634011</v>
      </c>
      <c r="U101" s="563">
        <f t="shared" si="33"/>
        <v>192.26871000415341</v>
      </c>
      <c r="V101" s="764"/>
    </row>
    <row r="102" spans="2:22">
      <c r="B102" s="524" t="str">
        <f t="shared" si="32"/>
        <v>NorthWestern Corporation</v>
      </c>
      <c r="C102" s="548" t="str">
        <f t="shared" si="32"/>
        <v>NWE</v>
      </c>
      <c r="D102" s="562"/>
      <c r="E102" s="563">
        <f t="shared" si="31"/>
        <v>2.1711594000000001</v>
      </c>
      <c r="F102" s="563">
        <f t="shared" si="31"/>
        <v>2.2518512394750001</v>
      </c>
      <c r="G102" s="563">
        <f t="shared" si="31"/>
        <v>2.3355043477687496</v>
      </c>
      <c r="H102" s="563">
        <f t="shared" si="31"/>
        <v>2.4222262952100984</v>
      </c>
      <c r="I102" s="563">
        <f t="shared" si="31"/>
        <v>2.5121285269478566</v>
      </c>
      <c r="J102" s="563">
        <f t="shared" si="31"/>
        <v>2.6237716633340273</v>
      </c>
      <c r="K102" s="563">
        <f t="shared" si="31"/>
        <v>2.7495426968900674</v>
      </c>
      <c r="L102" s="563">
        <f t="shared" si="31"/>
        <v>2.8909496461548074</v>
      </c>
      <c r="M102" s="563">
        <f t="shared" si="31"/>
        <v>3.0497316031267538</v>
      </c>
      <c r="N102" s="563">
        <f t="shared" si="31"/>
        <v>3.2278933510508323</v>
      </c>
      <c r="O102" s="563">
        <f t="shared" si="31"/>
        <v>3.4277461698255487</v>
      </c>
      <c r="P102" s="563">
        <f t="shared" si="31"/>
        <v>3.6133958153977574</v>
      </c>
      <c r="Q102" s="563">
        <f t="shared" si="31"/>
        <v>3.8091004035454952</v>
      </c>
      <c r="R102" s="563">
        <f t="shared" si="31"/>
        <v>4.0154045185036829</v>
      </c>
      <c r="S102" s="563">
        <f t="shared" si="31"/>
        <v>4.232882239652211</v>
      </c>
      <c r="T102" s="563">
        <f t="shared" si="31"/>
        <v>4.4621387389980551</v>
      </c>
      <c r="U102" s="563">
        <f t="shared" si="33"/>
        <v>134.77788467036655</v>
      </c>
      <c r="V102" s="764"/>
    </row>
    <row r="103" spans="2:22">
      <c r="B103" s="524" t="str">
        <f t="shared" si="32"/>
        <v>OGE Energy Corp.</v>
      </c>
      <c r="C103" s="548" t="str">
        <f t="shared" si="32"/>
        <v>OGE</v>
      </c>
      <c r="D103" s="562"/>
      <c r="E103" s="563">
        <f t="shared" si="31"/>
        <v>1.1389247999999998</v>
      </c>
      <c r="F103" s="563">
        <f t="shared" si="31"/>
        <v>1.2367655585999999</v>
      </c>
      <c r="G103" s="563">
        <f t="shared" si="31"/>
        <v>1.3417781978483998</v>
      </c>
      <c r="H103" s="563">
        <f t="shared" si="31"/>
        <v>1.4544481024030227</v>
      </c>
      <c r="I103" s="563">
        <f t="shared" si="31"/>
        <v>1.5752919618826791</v>
      </c>
      <c r="J103" s="563">
        <f t="shared" si="31"/>
        <v>1.6356079816089837</v>
      </c>
      <c r="K103" s="563">
        <f t="shared" si="31"/>
        <v>1.6981953845491551</v>
      </c>
      <c r="L103" s="563">
        <f t="shared" si="31"/>
        <v>1.7631275067754943</v>
      </c>
      <c r="M103" s="563">
        <f t="shared" si="31"/>
        <v>1.8304786054071411</v>
      </c>
      <c r="N103" s="563">
        <f t="shared" si="31"/>
        <v>1.900323689185742</v>
      </c>
      <c r="O103" s="563">
        <f t="shared" si="31"/>
        <v>1.9727383224643436</v>
      </c>
      <c r="P103" s="563">
        <f t="shared" si="31"/>
        <v>2.0795835065086621</v>
      </c>
      <c r="Q103" s="563">
        <f t="shared" si="31"/>
        <v>2.1922155165214665</v>
      </c>
      <c r="R103" s="563">
        <f t="shared" si="31"/>
        <v>2.3109477719150511</v>
      </c>
      <c r="S103" s="563">
        <f t="shared" si="31"/>
        <v>2.4361106671634318</v>
      </c>
      <c r="T103" s="563">
        <f t="shared" si="31"/>
        <v>2.5680524911861209</v>
      </c>
      <c r="U103" s="563">
        <f t="shared" si="33"/>
        <v>76.144130482673361</v>
      </c>
      <c r="V103" s="764"/>
    </row>
    <row r="104" spans="2:22">
      <c r="B104" s="524" t="str">
        <f t="shared" si="32"/>
        <v>Otter Tail Corporation</v>
      </c>
      <c r="C104" s="548" t="str">
        <f t="shared" si="32"/>
        <v>OTTR</v>
      </c>
      <c r="D104" s="562"/>
      <c r="E104" s="563">
        <f t="shared" si="31"/>
        <v>1.2455680000000002</v>
      </c>
      <c r="F104" s="563">
        <f t="shared" si="31"/>
        <v>1.2527889280000002</v>
      </c>
      <c r="G104" s="563">
        <f t="shared" si="31"/>
        <v>1.2573928166400004</v>
      </c>
      <c r="H104" s="563">
        <f t="shared" si="31"/>
        <v>1.2590879684372485</v>
      </c>
      <c r="I104" s="563">
        <f t="shared" si="31"/>
        <v>1.2575594258452156</v>
      </c>
      <c r="J104" s="563">
        <f t="shared" si="31"/>
        <v>1.3410738897406775</v>
      </c>
      <c r="K104" s="563">
        <f t="shared" si="31"/>
        <v>1.4303756463101864</v>
      </c>
      <c r="L104" s="563">
        <f t="shared" si="31"/>
        <v>1.5258878484570881</v>
      </c>
      <c r="M104" s="563">
        <f t="shared" si="31"/>
        <v>1.6280661686364559</v>
      </c>
      <c r="N104" s="563">
        <f t="shared" si="31"/>
        <v>1.7374014148544172</v>
      </c>
      <c r="O104" s="563">
        <f t="shared" si="31"/>
        <v>1.8544223660841699</v>
      </c>
      <c r="P104" s="563">
        <f t="shared" si="31"/>
        <v>1.9548594573820428</v>
      </c>
      <c r="Q104" s="563">
        <f t="shared" si="31"/>
        <v>2.0607363068994409</v>
      </c>
      <c r="R104" s="563">
        <f t="shared" si="31"/>
        <v>2.1723475365644229</v>
      </c>
      <c r="S104" s="563">
        <f t="shared" si="31"/>
        <v>2.2900037252790533</v>
      </c>
      <c r="T104" s="563">
        <f t="shared" si="31"/>
        <v>2.4140322731626704</v>
      </c>
      <c r="U104" s="563">
        <f t="shared" si="33"/>
        <v>88.025229598187011</v>
      </c>
      <c r="V104" s="764"/>
    </row>
    <row r="105" spans="2:22">
      <c r="B105" s="524" t="str">
        <f t="shared" si="32"/>
        <v>Pinnacle West Capital Corporation</v>
      </c>
      <c r="C105" s="548" t="str">
        <f t="shared" si="32"/>
        <v>PNW</v>
      </c>
      <c r="D105" s="562"/>
      <c r="E105" s="563">
        <f t="shared" si="31"/>
        <v>2.5738989999999999</v>
      </c>
      <c r="F105" s="563">
        <f t="shared" si="31"/>
        <v>2.6942599141249994</v>
      </c>
      <c r="G105" s="563">
        <f t="shared" si="31"/>
        <v>2.8202029301917495</v>
      </c>
      <c r="H105" s="563">
        <f t="shared" si="31"/>
        <v>2.9519843638606686</v>
      </c>
      <c r="I105" s="563">
        <f t="shared" si="31"/>
        <v>3.0898721559423885</v>
      </c>
      <c r="J105" s="563">
        <f t="shared" si="31"/>
        <v>3.2924611540948074</v>
      </c>
      <c r="K105" s="563">
        <f t="shared" si="31"/>
        <v>3.5094813812596204</v>
      </c>
      <c r="L105" s="563">
        <f t="shared" si="31"/>
        <v>3.742046665433425</v>
      </c>
      <c r="M105" s="563">
        <f t="shared" si="31"/>
        <v>3.9913626921905263</v>
      </c>
      <c r="N105" s="563">
        <f t="shared" si="31"/>
        <v>4.2587350330807627</v>
      </c>
      <c r="O105" s="563">
        <f t="shared" si="31"/>
        <v>4.5455779125360793</v>
      </c>
      <c r="P105" s="563">
        <f t="shared" si="31"/>
        <v>4.7917702752646569</v>
      </c>
      <c r="Q105" s="563">
        <f t="shared" si="31"/>
        <v>5.0512966255811982</v>
      </c>
      <c r="R105" s="563">
        <f t="shared" si="31"/>
        <v>5.3248791435851413</v>
      </c>
      <c r="S105" s="563">
        <f t="shared" si="31"/>
        <v>5.6132791232638404</v>
      </c>
      <c r="T105" s="563">
        <f t="shared" si="31"/>
        <v>5.9172990909339811</v>
      </c>
      <c r="U105" s="563">
        <f t="shared" si="33"/>
        <v>192.74046207314618</v>
      </c>
      <c r="V105" s="764"/>
    </row>
    <row r="106" spans="2:22">
      <c r="B106" s="524" t="str">
        <f t="shared" si="32"/>
        <v>PNM Resources, Inc.</v>
      </c>
      <c r="C106" s="548" t="str">
        <f t="shared" si="32"/>
        <v>PNM</v>
      </c>
      <c r="D106" s="562"/>
      <c r="E106" s="563">
        <f t="shared" si="31"/>
        <v>0.91376999999999986</v>
      </c>
      <c r="F106" s="563">
        <f t="shared" si="31"/>
        <v>0.99187976249999987</v>
      </c>
      <c r="G106" s="563">
        <f t="shared" si="31"/>
        <v>1.0762831158749999</v>
      </c>
      <c r="H106" s="563">
        <f t="shared" si="31"/>
        <v>1.1674682131921872</v>
      </c>
      <c r="I106" s="563">
        <f t="shared" si="31"/>
        <v>1.2659600769960373</v>
      </c>
      <c r="J106" s="563">
        <f t="shared" si="31"/>
        <v>1.3855636979530728</v>
      </c>
      <c r="K106" s="563">
        <f t="shared" si="31"/>
        <v>1.512653551773057</v>
      </c>
      <c r="L106" s="563">
        <f t="shared" si="31"/>
        <v>1.6473168405001777</v>
      </c>
      <c r="M106" s="563">
        <f t="shared" si="31"/>
        <v>1.7896006832206341</v>
      </c>
      <c r="N106" s="563">
        <f t="shared" si="31"/>
        <v>1.939508590740904</v>
      </c>
      <c r="O106" s="563">
        <f t="shared" si="31"/>
        <v>2.0969971089507879</v>
      </c>
      <c r="P106" s="563">
        <f t="shared" si="31"/>
        <v>2.2105722544705255</v>
      </c>
      <c r="Q106" s="563">
        <f t="shared" si="31"/>
        <v>2.3302987263916068</v>
      </c>
      <c r="R106" s="563">
        <f t="shared" si="31"/>
        <v>2.4565096857795328</v>
      </c>
      <c r="S106" s="563">
        <f t="shared" si="31"/>
        <v>2.5895563379862447</v>
      </c>
      <c r="T106" s="563">
        <f t="shared" ref="T106" si="34">T79*T52</f>
        <v>2.7298089099440102</v>
      </c>
      <c r="U106" s="563">
        <f t="shared" si="33"/>
        <v>87.824760637378091</v>
      </c>
      <c r="V106" s="764"/>
    </row>
    <row r="107" spans="2:22">
      <c r="B107" s="524" t="str">
        <f t="shared" si="32"/>
        <v>Portland General Electric Company</v>
      </c>
      <c r="C107" s="548" t="str">
        <f t="shared" si="32"/>
        <v>POR</v>
      </c>
      <c r="D107" s="562"/>
      <c r="E107" s="563">
        <f t="shared" ref="E107:T111" si="35">E80*E53</f>
        <v>1.3874328</v>
      </c>
      <c r="F107" s="563">
        <f t="shared" si="35"/>
        <v>1.4430040326</v>
      </c>
      <c r="G107" s="563">
        <f t="shared" si="35"/>
        <v>1.5005685171203997</v>
      </c>
      <c r="H107" s="563">
        <f t="shared" si="35"/>
        <v>1.5601814386723887</v>
      </c>
      <c r="I107" s="563">
        <f t="shared" si="35"/>
        <v>1.6218982329442972</v>
      </c>
      <c r="J107" s="563">
        <f t="shared" si="35"/>
        <v>1.7468832632393527</v>
      </c>
      <c r="K107" s="563">
        <f t="shared" si="35"/>
        <v>1.8809213021247073</v>
      </c>
      <c r="L107" s="563">
        <f t="shared" si="35"/>
        <v>2.024663997709057</v>
      </c>
      <c r="M107" s="563">
        <f t="shared" si="35"/>
        <v>2.1788104512503401</v>
      </c>
      <c r="N107" s="563">
        <f t="shared" si="35"/>
        <v>2.3441107372454693</v>
      </c>
      <c r="O107" s="563">
        <f t="shared" si="35"/>
        <v>2.5213696902502862</v>
      </c>
      <c r="P107" s="563">
        <f t="shared" si="35"/>
        <v>2.6579292154193563</v>
      </c>
      <c r="Q107" s="563">
        <f t="shared" si="35"/>
        <v>2.8018849205244791</v>
      </c>
      <c r="R107" s="563">
        <f t="shared" si="35"/>
        <v>2.953637388956516</v>
      </c>
      <c r="S107" s="563">
        <f t="shared" si="35"/>
        <v>3.1136089000432041</v>
      </c>
      <c r="T107" s="563">
        <f t="shared" si="35"/>
        <v>3.2822446041195401</v>
      </c>
      <c r="U107" s="563">
        <f t="shared" si="33"/>
        <v>104.27719536395099</v>
      </c>
      <c r="V107" s="764"/>
    </row>
    <row r="108" spans="2:22">
      <c r="B108" s="524" t="str">
        <f t="shared" ref="B108:C111" si="36">B26</f>
        <v>SCANA Corporation</v>
      </c>
      <c r="C108" s="548" t="str">
        <f t="shared" si="36"/>
        <v>SCG</v>
      </c>
      <c r="D108" s="562"/>
      <c r="E108" s="563">
        <f t="shared" si="35"/>
        <v>2.5958400000000004</v>
      </c>
      <c r="F108" s="563">
        <f t="shared" si="35"/>
        <v>2.6659276800000002</v>
      </c>
      <c r="G108" s="563">
        <f t="shared" si="35"/>
        <v>2.7374690304000002</v>
      </c>
      <c r="H108" s="563">
        <f t="shared" si="35"/>
        <v>2.8104682045440001</v>
      </c>
      <c r="I108" s="563">
        <f t="shared" si="35"/>
        <v>2.8849273621708806</v>
      </c>
      <c r="J108" s="563">
        <f t="shared" si="35"/>
        <v>3.0852693428108897</v>
      </c>
      <c r="K108" s="563">
        <f t="shared" si="35"/>
        <v>3.3048737770141443</v>
      </c>
      <c r="L108" s="563">
        <f t="shared" si="35"/>
        <v>3.5459421438626082</v>
      </c>
      <c r="M108" s="563">
        <f t="shared" si="35"/>
        <v>3.8109548960785364</v>
      </c>
      <c r="N108" s="563">
        <f t="shared" si="35"/>
        <v>4.1027109128046337</v>
      </c>
      <c r="O108" s="563">
        <f t="shared" si="35"/>
        <v>4.4243729283175233</v>
      </c>
      <c r="P108" s="563">
        <f t="shared" si="35"/>
        <v>4.6640007260967344</v>
      </c>
      <c r="Q108" s="563">
        <f t="shared" si="35"/>
        <v>4.9166069690474634</v>
      </c>
      <c r="R108" s="563">
        <f t="shared" si="35"/>
        <v>5.1828945807897195</v>
      </c>
      <c r="S108" s="563">
        <f t="shared" si="35"/>
        <v>5.4636045558841424</v>
      </c>
      <c r="T108" s="563">
        <f t="shared" si="35"/>
        <v>5.7595180217864961</v>
      </c>
      <c r="U108" s="563">
        <f t="shared" si="33"/>
        <v>151.2733749935108</v>
      </c>
      <c r="V108" s="764"/>
    </row>
    <row r="109" spans="2:22">
      <c r="B109" s="524" t="str">
        <f t="shared" si="36"/>
        <v>Southern Company</v>
      </c>
      <c r="C109" s="548" t="str">
        <f t="shared" si="36"/>
        <v>SO</v>
      </c>
      <c r="D109" s="562"/>
      <c r="E109" s="563">
        <f t="shared" si="35"/>
        <v>2.1967874999999997</v>
      </c>
      <c r="F109" s="563">
        <f t="shared" si="35"/>
        <v>2.2736750624999997</v>
      </c>
      <c r="G109" s="563">
        <f t="shared" si="35"/>
        <v>2.3532536896874996</v>
      </c>
      <c r="H109" s="563">
        <f t="shared" si="35"/>
        <v>2.4356175688265616</v>
      </c>
      <c r="I109" s="563">
        <f t="shared" si="35"/>
        <v>2.5208641837354913</v>
      </c>
      <c r="J109" s="563">
        <f t="shared" si="35"/>
        <v>2.5641410511361018</v>
      </c>
      <c r="K109" s="563">
        <f t="shared" si="35"/>
        <v>2.6150656714596896</v>
      </c>
      <c r="L109" s="563">
        <f t="shared" si="35"/>
        <v>2.6739883316384483</v>
      </c>
      <c r="M109" s="563">
        <f t="shared" si="35"/>
        <v>2.7413225525817335</v>
      </c>
      <c r="N109" s="563">
        <f t="shared" si="35"/>
        <v>2.8175488636627777</v>
      </c>
      <c r="O109" s="563">
        <f t="shared" si="35"/>
        <v>2.9032192368985164</v>
      </c>
      <c r="P109" s="563">
        <f t="shared" si="35"/>
        <v>3.0604600580226951</v>
      </c>
      <c r="Q109" s="563">
        <f t="shared" si="35"/>
        <v>3.2262171756475198</v>
      </c>
      <c r="R109" s="563">
        <f t="shared" si="35"/>
        <v>3.4009518396289011</v>
      </c>
      <c r="S109" s="563">
        <f t="shared" si="35"/>
        <v>3.5851502815069329</v>
      </c>
      <c r="T109" s="563">
        <f t="shared" si="35"/>
        <v>3.7793250675351353</v>
      </c>
      <c r="U109" s="563">
        <f t="shared" si="33"/>
        <v>104.77668540040153</v>
      </c>
      <c r="V109" s="764"/>
    </row>
    <row r="110" spans="2:22">
      <c r="B110" s="524" t="str">
        <f t="shared" si="36"/>
        <v>Wisconsin Energy Corporation</v>
      </c>
      <c r="C110" s="548" t="str">
        <f t="shared" si="36"/>
        <v>WEC</v>
      </c>
      <c r="D110" s="562"/>
      <c r="E110" s="563">
        <f t="shared" si="35"/>
        <v>2.0879129600000002</v>
      </c>
      <c r="F110" s="563">
        <f t="shared" si="35"/>
        <v>2.1981547642880002</v>
      </c>
      <c r="G110" s="563">
        <f t="shared" si="35"/>
        <v>2.3142173358424061</v>
      </c>
      <c r="H110" s="563">
        <f t="shared" si="35"/>
        <v>2.4364080111748851</v>
      </c>
      <c r="I110" s="563">
        <f t="shared" si="35"/>
        <v>2.565050354164919</v>
      </c>
      <c r="J110" s="563">
        <f t="shared" si="35"/>
        <v>2.693584294134054</v>
      </c>
      <c r="K110" s="563">
        <f t="shared" si="35"/>
        <v>2.8291464361507472</v>
      </c>
      <c r="L110" s="563">
        <f t="shared" si="35"/>
        <v>2.9721479491492806</v>
      </c>
      <c r="M110" s="563">
        <f t="shared" si="35"/>
        <v>3.1230254505557444</v>
      </c>
      <c r="N110" s="563">
        <f t="shared" si="35"/>
        <v>3.2822426598062018</v>
      </c>
      <c r="O110" s="563">
        <f t="shared" si="35"/>
        <v>3.4502921640100332</v>
      </c>
      <c r="P110" s="563">
        <f t="shared" si="35"/>
        <v>3.6371629197876207</v>
      </c>
      <c r="Q110" s="563">
        <f t="shared" si="35"/>
        <v>3.8341547545072014</v>
      </c>
      <c r="R110" s="563">
        <f t="shared" si="35"/>
        <v>4.0418158344055088</v>
      </c>
      <c r="S110" s="563">
        <f t="shared" si="35"/>
        <v>4.2607240148685079</v>
      </c>
      <c r="T110" s="563">
        <f t="shared" si="35"/>
        <v>4.491488448420947</v>
      </c>
      <c r="U110" s="563">
        <f t="shared" si="33"/>
        <v>136.2265682727905</v>
      </c>
      <c r="V110" s="764"/>
    </row>
    <row r="111" spans="2:22">
      <c r="B111" s="524" t="str">
        <f t="shared" si="36"/>
        <v>Xcel Energy Inc.</v>
      </c>
      <c r="C111" s="548" t="str">
        <f t="shared" si="36"/>
        <v>XEL</v>
      </c>
      <c r="D111" s="562"/>
      <c r="E111" s="563">
        <f t="shared" si="35"/>
        <v>1.431859</v>
      </c>
      <c r="F111" s="563">
        <f t="shared" si="35"/>
        <v>1.5204264074999998</v>
      </c>
      <c r="G111" s="563">
        <f t="shared" si="35"/>
        <v>1.6140653671999996</v>
      </c>
      <c r="H111" s="563">
        <f t="shared" si="35"/>
        <v>1.7130529697978121</v>
      </c>
      <c r="I111" s="563">
        <f t="shared" si="35"/>
        <v>1.8176809742608475</v>
      </c>
      <c r="J111" s="563">
        <f t="shared" si="35"/>
        <v>1.9017060752786026</v>
      </c>
      <c r="K111" s="563">
        <f t="shared" si="35"/>
        <v>1.9925179093561298</v>
      </c>
      <c r="L111" s="563">
        <f t="shared" si="35"/>
        <v>2.0907074123623208</v>
      </c>
      <c r="M111" s="563">
        <f t="shared" si="35"/>
        <v>2.1969266182496137</v>
      </c>
      <c r="N111" s="563">
        <f t="shared" si="35"/>
        <v>2.3118954641481153</v>
      </c>
      <c r="O111" s="563">
        <f t="shared" si="35"/>
        <v>2.4364094282311268</v>
      </c>
      <c r="P111" s="563">
        <f t="shared" si="35"/>
        <v>2.5683674334071389</v>
      </c>
      <c r="Q111" s="563">
        <f t="shared" si="35"/>
        <v>2.7074723962858536</v>
      </c>
      <c r="R111" s="563">
        <f t="shared" si="35"/>
        <v>2.8541114021701746</v>
      </c>
      <c r="S111" s="563">
        <f t="shared" si="35"/>
        <v>3.0086925012319696</v>
      </c>
      <c r="T111" s="563">
        <f t="shared" si="35"/>
        <v>3.1716458439871902</v>
      </c>
      <c r="U111" s="563">
        <f t="shared" si="33"/>
        <v>102.60383982042063</v>
      </c>
      <c r="V111" s="764"/>
    </row>
    <row r="112" spans="2:22">
      <c r="B112" s="499"/>
      <c r="C112" s="499"/>
      <c r="D112" s="499"/>
      <c r="E112" s="499"/>
      <c r="F112" s="499"/>
      <c r="G112" s="499"/>
      <c r="H112" s="499"/>
      <c r="I112" s="499"/>
      <c r="J112" s="499"/>
      <c r="K112" s="499"/>
      <c r="L112" s="499"/>
      <c r="M112" s="499"/>
      <c r="N112" s="499"/>
      <c r="O112" s="499"/>
      <c r="P112" s="499"/>
      <c r="Q112" s="499"/>
      <c r="R112" s="499"/>
      <c r="S112" s="537"/>
      <c r="T112" s="499"/>
      <c r="U112" s="499"/>
      <c r="V112" s="764"/>
    </row>
    <row r="113" spans="2:21">
      <c r="B113" s="480"/>
      <c r="C113" s="480"/>
      <c r="D113" s="480"/>
      <c r="E113" s="480"/>
      <c r="F113" s="480"/>
      <c r="G113" s="480"/>
      <c r="H113" s="480"/>
      <c r="I113" s="480"/>
      <c r="J113" s="480"/>
      <c r="K113" s="480"/>
      <c r="L113" s="480"/>
      <c r="M113" s="480"/>
      <c r="N113" s="480"/>
      <c r="O113" s="480"/>
      <c r="P113" s="480"/>
      <c r="Q113" s="480"/>
      <c r="R113" s="480"/>
      <c r="T113" s="480"/>
    </row>
    <row r="114" spans="2:21">
      <c r="B114" s="512" t="s">
        <v>1692</v>
      </c>
      <c r="C114" s="512"/>
      <c r="D114" s="512"/>
      <c r="E114" s="512"/>
      <c r="F114" s="512"/>
      <c r="G114" s="512"/>
      <c r="H114" s="512"/>
      <c r="I114" s="512"/>
      <c r="J114" s="512"/>
      <c r="K114" s="512"/>
      <c r="L114" s="512"/>
      <c r="M114" s="512"/>
      <c r="N114" s="512"/>
      <c r="O114" s="512"/>
      <c r="P114" s="512"/>
      <c r="Q114" s="512"/>
      <c r="R114" s="512"/>
      <c r="S114" s="539"/>
      <c r="T114" s="512"/>
    </row>
    <row r="115" spans="2:21" ht="13.8" thickBot="1">
      <c r="B115" s="540" t="s">
        <v>1693</v>
      </c>
      <c r="C115" s="540"/>
      <c r="D115" s="541">
        <f>U88+1</f>
        <v>64</v>
      </c>
      <c r="E115" s="541">
        <f t="shared" ref="E115:U115" si="37">D115+1</f>
        <v>65</v>
      </c>
      <c r="F115" s="541">
        <f t="shared" si="37"/>
        <v>66</v>
      </c>
      <c r="G115" s="541">
        <f t="shared" si="37"/>
        <v>67</v>
      </c>
      <c r="H115" s="541">
        <f t="shared" si="37"/>
        <v>68</v>
      </c>
      <c r="I115" s="541">
        <f t="shared" si="37"/>
        <v>69</v>
      </c>
      <c r="J115" s="541">
        <f t="shared" si="37"/>
        <v>70</v>
      </c>
      <c r="K115" s="541">
        <f t="shared" si="37"/>
        <v>71</v>
      </c>
      <c r="L115" s="541">
        <f t="shared" si="37"/>
        <v>72</v>
      </c>
      <c r="M115" s="541">
        <f t="shared" si="37"/>
        <v>73</v>
      </c>
      <c r="N115" s="541">
        <f t="shared" si="37"/>
        <v>74</v>
      </c>
      <c r="O115" s="541">
        <f t="shared" si="37"/>
        <v>75</v>
      </c>
      <c r="P115" s="541">
        <f t="shared" si="37"/>
        <v>76</v>
      </c>
      <c r="Q115" s="541">
        <f t="shared" si="37"/>
        <v>77</v>
      </c>
      <c r="R115" s="541">
        <f t="shared" si="37"/>
        <v>78</v>
      </c>
      <c r="S115" s="541">
        <f t="shared" si="37"/>
        <v>79</v>
      </c>
      <c r="T115" s="541">
        <f t="shared" si="37"/>
        <v>80</v>
      </c>
      <c r="U115" s="541">
        <f t="shared" si="37"/>
        <v>81</v>
      </c>
    </row>
    <row r="116" spans="2:21">
      <c r="B116" s="543"/>
      <c r="C116" s="473"/>
      <c r="D116" s="533" t="s">
        <v>1694</v>
      </c>
      <c r="E116" s="564"/>
      <c r="F116" s="565">
        <v>42369</v>
      </c>
      <c r="G116" s="566"/>
      <c r="H116" s="566"/>
      <c r="I116" s="566"/>
      <c r="J116" s="566"/>
      <c r="K116" s="566"/>
      <c r="L116" s="566"/>
      <c r="M116" s="566"/>
      <c r="N116" s="566"/>
      <c r="O116" s="566"/>
      <c r="P116" s="566"/>
      <c r="Q116" s="566"/>
      <c r="R116" s="566"/>
      <c r="S116" s="566"/>
      <c r="T116" s="566"/>
      <c r="U116" s="566"/>
    </row>
    <row r="117" spans="2:21">
      <c r="B117" s="545" t="s">
        <v>12</v>
      </c>
      <c r="C117" s="546" t="s">
        <v>13</v>
      </c>
      <c r="D117" s="567" t="s">
        <v>1695</v>
      </c>
      <c r="E117" s="568">
        <f>'RBH-2R MS DCF High 30d'!E117</f>
        <v>42916</v>
      </c>
      <c r="F117" s="568">
        <f>'RBH-2R MS DCF High 30d'!F117</f>
        <v>43100</v>
      </c>
      <c r="G117" s="568">
        <f>DATE(YEAR(F117)+1,6,30)</f>
        <v>43281</v>
      </c>
      <c r="H117" s="568">
        <f t="shared" ref="H117:U117" si="38">DATE(YEAR(G117)+1,MONTH(G117),DAY(G117))</f>
        <v>43646</v>
      </c>
      <c r="I117" s="568">
        <f t="shared" si="38"/>
        <v>44012</v>
      </c>
      <c r="J117" s="568">
        <f t="shared" si="38"/>
        <v>44377</v>
      </c>
      <c r="K117" s="568">
        <f t="shared" si="38"/>
        <v>44742</v>
      </c>
      <c r="L117" s="568">
        <f t="shared" si="38"/>
        <v>45107</v>
      </c>
      <c r="M117" s="568">
        <f t="shared" si="38"/>
        <v>45473</v>
      </c>
      <c r="N117" s="568">
        <f t="shared" si="38"/>
        <v>45838</v>
      </c>
      <c r="O117" s="568">
        <f t="shared" si="38"/>
        <v>46203</v>
      </c>
      <c r="P117" s="568">
        <f t="shared" si="38"/>
        <v>46568</v>
      </c>
      <c r="Q117" s="568">
        <f t="shared" si="38"/>
        <v>46934</v>
      </c>
      <c r="R117" s="568">
        <f t="shared" si="38"/>
        <v>47299</v>
      </c>
      <c r="S117" s="568">
        <f t="shared" si="38"/>
        <v>47664</v>
      </c>
      <c r="T117" s="568">
        <f t="shared" si="38"/>
        <v>48029</v>
      </c>
      <c r="U117" s="568">
        <f t="shared" si="38"/>
        <v>48395</v>
      </c>
    </row>
    <row r="118" spans="2:21">
      <c r="B118" s="512" t="str">
        <f>B9</f>
        <v>ALLETE, Inc.</v>
      </c>
      <c r="C118" s="533" t="str">
        <f>C9</f>
        <v>ALE</v>
      </c>
      <c r="D118" s="563">
        <f>-XNPV(N9,E118:U118,E$117:U$117)</f>
        <v>-72.860810675679545</v>
      </c>
      <c r="E118" s="569">
        <v>0</v>
      </c>
      <c r="F118" s="570">
        <f>(F$117-E$117)/365*E91</f>
        <v>1.0803320547945208</v>
      </c>
      <c r="G118" s="570">
        <f>E91*(1+(0.5*H9))</f>
        <v>2.19662625</v>
      </c>
      <c r="H118" s="570">
        <f t="shared" ref="H118:T133" si="39">G91</f>
        <v>2.2900137750000003</v>
      </c>
      <c r="I118" s="570">
        <f t="shared" si="39"/>
        <v>2.3663475675000001</v>
      </c>
      <c r="J118" s="570">
        <f t="shared" si="39"/>
        <v>2.4445897048125005</v>
      </c>
      <c r="K118" s="570">
        <f t="shared" si="39"/>
        <v>2.6028060837772564</v>
      </c>
      <c r="L118" s="570">
        <f t="shared" si="39"/>
        <v>2.7726101240404506</v>
      </c>
      <c r="M118" s="570">
        <f t="shared" si="39"/>
        <v>2.9549403076364702</v>
      </c>
      <c r="N118" s="570">
        <f t="shared" si="39"/>
        <v>3.1508172934286778</v>
      </c>
      <c r="O118" s="570">
        <f t="shared" si="39"/>
        <v>3.3613516112740367</v>
      </c>
      <c r="P118" s="570">
        <f t="shared" si="39"/>
        <v>3.5877521193005073</v>
      </c>
      <c r="Q118" s="570">
        <f t="shared" si="39"/>
        <v>3.7820678230747395</v>
      </c>
      <c r="R118" s="570">
        <f t="shared" si="39"/>
        <v>3.9869078305014316</v>
      </c>
      <c r="S118" s="570">
        <f t="shared" si="39"/>
        <v>4.2028421468103092</v>
      </c>
      <c r="T118" s="570">
        <f t="shared" si="39"/>
        <v>4.4304716491987506</v>
      </c>
      <c r="U118" s="571">
        <f>T91+U91</f>
        <v>164.55595360436004</v>
      </c>
    </row>
    <row r="119" spans="2:21">
      <c r="B119" s="512" t="str">
        <f t="shared" ref="B119:C134" si="40">B10</f>
        <v>Alliant Energy Corporation</v>
      </c>
      <c r="C119" s="533" t="str">
        <f t="shared" si="40"/>
        <v>LNT</v>
      </c>
      <c r="D119" s="563">
        <f t="shared" ref="D119:D138" si="41">-XNPV(N10,E119:U119,E$117:U$117)</f>
        <v>-41.312751485297319</v>
      </c>
      <c r="E119" s="569">
        <v>0</v>
      </c>
      <c r="F119" s="570">
        <f t="shared" ref="F119:F138" si="42">(F$117-E$117)/365*E92</f>
        <v>0.55284312328767127</v>
      </c>
      <c r="G119" s="570">
        <f t="shared" ref="G119:G138" si="43">E92*(1+(0.5*H10))</f>
        <v>1.1268309937500001</v>
      </c>
      <c r="H119" s="570">
        <f t="shared" si="39"/>
        <v>1.2206239093124998</v>
      </c>
      <c r="I119" s="570">
        <f t="shared" si="39"/>
        <v>1.2877582243246872</v>
      </c>
      <c r="J119" s="570">
        <f t="shared" si="39"/>
        <v>1.3585849266625447</v>
      </c>
      <c r="K119" s="570">
        <f t="shared" si="39"/>
        <v>1.4440602635725466</v>
      </c>
      <c r="L119" s="570">
        <f t="shared" si="39"/>
        <v>1.5346216393284731</v>
      </c>
      <c r="M119" s="570">
        <f t="shared" si="39"/>
        <v>1.6305538962199482</v>
      </c>
      <c r="N119" s="570">
        <f t="shared" si="39"/>
        <v>1.7321567780263356</v>
      </c>
      <c r="O119" s="570">
        <f t="shared" si="39"/>
        <v>1.8397456497549045</v>
      </c>
      <c r="P119" s="570">
        <f t="shared" si="39"/>
        <v>1.9536522488723578</v>
      </c>
      <c r="Q119" s="570">
        <f t="shared" si="39"/>
        <v>2.0594637149509443</v>
      </c>
      <c r="R119" s="570">
        <f t="shared" si="39"/>
        <v>2.1710060199545049</v>
      </c>
      <c r="S119" s="570">
        <f t="shared" si="39"/>
        <v>2.2885895509894758</v>
      </c>
      <c r="T119" s="570">
        <f t="shared" si="39"/>
        <v>2.4125415059917565</v>
      </c>
      <c r="U119" s="571">
        <f t="shared" ref="U119:U138" si="44">T92+U92</f>
        <v>93.318108969176336</v>
      </c>
    </row>
    <row r="120" spans="2:21">
      <c r="B120" s="512" t="str">
        <f t="shared" si="40"/>
        <v>Ameren Corporation</v>
      </c>
      <c r="C120" s="533" t="str">
        <f t="shared" si="40"/>
        <v>AEE</v>
      </c>
      <c r="D120" s="563">
        <f t="shared" si="41"/>
        <v>-56.306763358357671</v>
      </c>
      <c r="E120" s="569">
        <v>0</v>
      </c>
      <c r="F120" s="570">
        <f t="shared" si="42"/>
        <v>0.91652769315068505</v>
      </c>
      <c r="G120" s="570">
        <f t="shared" si="43"/>
        <v>1.8726553600000002</v>
      </c>
      <c r="H120" s="570">
        <f t="shared" si="39"/>
        <v>1.9789921856000006</v>
      </c>
      <c r="I120" s="570">
        <f t="shared" si="39"/>
        <v>2.0638973342080007</v>
      </c>
      <c r="J120" s="570">
        <f t="shared" si="39"/>
        <v>2.1518667287808007</v>
      </c>
      <c r="K120" s="570">
        <f t="shared" si="39"/>
        <v>2.3161467207473292</v>
      </c>
      <c r="L120" s="570">
        <f t="shared" si="39"/>
        <v>2.4900327851175823</v>
      </c>
      <c r="M120" s="570">
        <f t="shared" si="39"/>
        <v>2.6738407020856219</v>
      </c>
      <c r="N120" s="570">
        <f t="shared" si="39"/>
        <v>2.8678766066249888</v>
      </c>
      <c r="O120" s="570">
        <f t="shared" si="39"/>
        <v>3.0724350104738694</v>
      </c>
      <c r="P120" s="570">
        <f t="shared" si="39"/>
        <v>3.2877967495126521</v>
      </c>
      <c r="Q120" s="570">
        <f t="shared" si="39"/>
        <v>3.4658666155469708</v>
      </c>
      <c r="R120" s="570">
        <f t="shared" si="39"/>
        <v>3.6535808968554937</v>
      </c>
      <c r="S120" s="570">
        <f t="shared" si="39"/>
        <v>3.8514619431656221</v>
      </c>
      <c r="T120" s="570">
        <f t="shared" si="39"/>
        <v>4.060060395109903</v>
      </c>
      <c r="U120" s="571">
        <f t="shared" si="44"/>
        <v>128.89429777301038</v>
      </c>
    </row>
    <row r="121" spans="2:21">
      <c r="B121" s="512" t="str">
        <f t="shared" si="40"/>
        <v>American Electric Power Company, Inc.</v>
      </c>
      <c r="C121" s="533" t="str">
        <f t="shared" si="40"/>
        <v>AEP</v>
      </c>
      <c r="D121" s="563">
        <f t="shared" si="41"/>
        <v>-71.339451595396454</v>
      </c>
      <c r="E121" s="569">
        <v>0</v>
      </c>
      <c r="F121" s="570">
        <f t="shared" si="42"/>
        <v>1.5065097948493154</v>
      </c>
      <c r="G121" s="570">
        <f t="shared" si="43"/>
        <v>3.0241689903135001</v>
      </c>
      <c r="H121" s="570">
        <f t="shared" si="39"/>
        <v>2.9967942856614642</v>
      </c>
      <c r="I121" s="570">
        <f t="shared" si="39"/>
        <v>2.9986809038822102</v>
      </c>
      <c r="J121" s="570">
        <f t="shared" si="39"/>
        <v>2.9989459035899957</v>
      </c>
      <c r="K121" s="570">
        <f t="shared" si="39"/>
        <v>3.1093083446685852</v>
      </c>
      <c r="L121" s="570">
        <f t="shared" si="39"/>
        <v>3.2393475954863789</v>
      </c>
      <c r="M121" s="570">
        <f t="shared" si="39"/>
        <v>3.3910949639957226</v>
      </c>
      <c r="N121" s="570">
        <f t="shared" si="39"/>
        <v>3.5669836973160409</v>
      </c>
      <c r="O121" s="570">
        <f t="shared" si="39"/>
        <v>3.7699126959912279</v>
      </c>
      <c r="P121" s="570">
        <f t="shared" si="39"/>
        <v>4.0033242734162258</v>
      </c>
      <c r="Q121" s="570">
        <f t="shared" si="39"/>
        <v>4.2201477182246165</v>
      </c>
      <c r="R121" s="570">
        <f t="shared" si="39"/>
        <v>4.4487145050677155</v>
      </c>
      <c r="S121" s="570">
        <f t="shared" si="39"/>
        <v>4.6896606633300113</v>
      </c>
      <c r="T121" s="570">
        <f t="shared" si="39"/>
        <v>4.9436566702879761</v>
      </c>
      <c r="U121" s="571">
        <f t="shared" si="44"/>
        <v>157.27798269096573</v>
      </c>
    </row>
    <row r="122" spans="2:21">
      <c r="B122" s="512" t="str">
        <f t="shared" si="40"/>
        <v>Avista Corporation</v>
      </c>
      <c r="C122" s="533" t="str">
        <f t="shared" si="40"/>
        <v>AVA</v>
      </c>
      <c r="D122" s="563">
        <f t="shared" si="41"/>
        <v>-43.148081419675592</v>
      </c>
      <c r="E122" s="569">
        <v>0</v>
      </c>
      <c r="F122" s="570">
        <f t="shared" si="42"/>
        <v>0.81098000000000003</v>
      </c>
      <c r="G122" s="570">
        <f t="shared" si="43"/>
        <v>1.6288467187499998</v>
      </c>
      <c r="H122" s="570">
        <f t="shared" si="39"/>
        <v>1.6670266874999995</v>
      </c>
      <c r="I122" s="570">
        <f t="shared" si="39"/>
        <v>1.6968363661132806</v>
      </c>
      <c r="J122" s="570">
        <f t="shared" si="39"/>
        <v>1.7270946369775384</v>
      </c>
      <c r="K122" s="570">
        <f t="shared" si="39"/>
        <v>1.7573151718144617</v>
      </c>
      <c r="L122" s="570">
        <f t="shared" si="39"/>
        <v>1.7962375924570699</v>
      </c>
      <c r="M122" s="570">
        <f t="shared" si="39"/>
        <v>1.8443669665674483</v>
      </c>
      <c r="N122" s="570">
        <f t="shared" si="39"/>
        <v>1.9023445633736742</v>
      </c>
      <c r="O122" s="570">
        <f t="shared" si="39"/>
        <v>1.9709617996411108</v>
      </c>
      <c r="P122" s="570">
        <f t="shared" si="39"/>
        <v>2.0511778555317917</v>
      </c>
      <c r="Q122" s="570">
        <f t="shared" si="39"/>
        <v>2.1622713913476077</v>
      </c>
      <c r="R122" s="570">
        <f t="shared" si="39"/>
        <v>2.2793818474742467</v>
      </c>
      <c r="S122" s="570">
        <f t="shared" si="39"/>
        <v>2.402835105429125</v>
      </c>
      <c r="T122" s="570">
        <f t="shared" si="39"/>
        <v>2.5329746967495876</v>
      </c>
      <c r="U122" s="571">
        <f t="shared" si="44"/>
        <v>93.374913661824252</v>
      </c>
    </row>
    <row r="123" spans="2:21">
      <c r="B123" s="512" t="str">
        <f t="shared" si="40"/>
        <v>Black Hills Corporation</v>
      </c>
      <c r="C123" s="533" t="str">
        <f t="shared" si="40"/>
        <v>BKH</v>
      </c>
      <c r="D123" s="563">
        <f t="shared" si="41"/>
        <v>-69.836495061179207</v>
      </c>
      <c r="E123" s="569">
        <v>0</v>
      </c>
      <c r="F123" s="570">
        <f t="shared" si="42"/>
        <v>0.69604931506849321</v>
      </c>
      <c r="G123" s="570">
        <f t="shared" si="43"/>
        <v>1.4152687499999999</v>
      </c>
      <c r="H123" s="570">
        <f t="shared" si="39"/>
        <v>1.5527224125000001</v>
      </c>
      <c r="I123" s="570">
        <f t="shared" si="39"/>
        <v>1.6463424403125</v>
      </c>
      <c r="J123" s="570">
        <f t="shared" si="39"/>
        <v>1.7454426648750001</v>
      </c>
      <c r="K123" s="570">
        <f t="shared" si="39"/>
        <v>1.9155488799103049</v>
      </c>
      <c r="L123" s="570">
        <f t="shared" si="39"/>
        <v>2.0998011462880388</v>
      </c>
      <c r="M123" s="570">
        <f t="shared" si="39"/>
        <v>2.2994471748091545</v>
      </c>
      <c r="N123" s="570">
        <f t="shared" si="39"/>
        <v>2.5158502854892038</v>
      </c>
      <c r="O123" s="570">
        <f t="shared" si="39"/>
        <v>2.7505007092687292</v>
      </c>
      <c r="P123" s="570">
        <f t="shared" si="39"/>
        <v>3.0050280489682586</v>
      </c>
      <c r="Q123" s="570">
        <f t="shared" si="39"/>
        <v>3.1677829218747013</v>
      </c>
      <c r="R123" s="570">
        <f t="shared" si="39"/>
        <v>3.3393527370123448</v>
      </c>
      <c r="S123" s="570">
        <f t="shared" si="39"/>
        <v>3.5202149191436658</v>
      </c>
      <c r="T123" s="570">
        <f t="shared" si="39"/>
        <v>3.7108727507620096</v>
      </c>
      <c r="U123" s="571">
        <f t="shared" si="44"/>
        <v>161.52112366645858</v>
      </c>
    </row>
    <row r="124" spans="2:21">
      <c r="B124" s="512" t="str">
        <f t="shared" si="40"/>
        <v>CMS Energy Corporation</v>
      </c>
      <c r="C124" s="533" t="str">
        <f t="shared" si="40"/>
        <v>CMS</v>
      </c>
      <c r="D124" s="563">
        <f t="shared" si="41"/>
        <v>-47.266424931291766</v>
      </c>
      <c r="E124" s="569">
        <v>0</v>
      </c>
      <c r="F124" s="570">
        <f t="shared" si="42"/>
        <v>0.64539537534246594</v>
      </c>
      <c r="G124" s="570">
        <f t="shared" si="43"/>
        <v>1.3186760400000002</v>
      </c>
      <c r="H124" s="570">
        <f t="shared" si="39"/>
        <v>1.4385091248000004</v>
      </c>
      <c r="I124" s="570">
        <f t="shared" si="39"/>
        <v>1.5248196722880005</v>
      </c>
      <c r="J124" s="570">
        <f t="shared" si="39"/>
        <v>1.6163088526252807</v>
      </c>
      <c r="K124" s="570">
        <f t="shared" si="39"/>
        <v>1.7345671016066819</v>
      </c>
      <c r="L124" s="570">
        <f t="shared" si="39"/>
        <v>1.8594443729469197</v>
      </c>
      <c r="M124" s="570">
        <f t="shared" si="39"/>
        <v>1.9911417948622714</v>
      </c>
      <c r="N124" s="570">
        <f t="shared" si="39"/>
        <v>2.1298528743884257</v>
      </c>
      <c r="O124" s="570">
        <f t="shared" si="39"/>
        <v>2.2757621611783683</v>
      </c>
      <c r="P124" s="570">
        <f t="shared" si="39"/>
        <v>2.4290438671772581</v>
      </c>
      <c r="Q124" s="570">
        <f t="shared" si="39"/>
        <v>2.5606029473070904</v>
      </c>
      <c r="R124" s="570">
        <f t="shared" si="39"/>
        <v>2.6992873790201037</v>
      </c>
      <c r="S124" s="570">
        <f t="shared" si="39"/>
        <v>2.8454830774134074</v>
      </c>
      <c r="T124" s="570">
        <f t="shared" si="39"/>
        <v>2.9995968590737343</v>
      </c>
      <c r="U124" s="571">
        <f t="shared" si="44"/>
        <v>107.86191780668739</v>
      </c>
    </row>
    <row r="125" spans="2:21">
      <c r="B125" s="512" t="str">
        <f t="shared" si="40"/>
        <v>Dominion Resources, Inc.</v>
      </c>
      <c r="C125" s="533" t="str">
        <f t="shared" si="40"/>
        <v>D</v>
      </c>
      <c r="D125" s="563">
        <f t="shared" si="41"/>
        <v>-79.637813565955511</v>
      </c>
      <c r="E125" s="569">
        <v>0</v>
      </c>
      <c r="F125" s="570">
        <f t="shared" si="42"/>
        <v>1.5323874893150686</v>
      </c>
      <c r="G125" s="570">
        <f t="shared" si="43"/>
        <v>3.0999782499200004</v>
      </c>
      <c r="H125" s="570">
        <f t="shared" si="39"/>
        <v>3.343284712877082</v>
      </c>
      <c r="I125" s="570">
        <f t="shared" si="39"/>
        <v>3.5058147307512955</v>
      </c>
      <c r="J125" s="570">
        <f t="shared" si="39"/>
        <v>3.6759743206858007</v>
      </c>
      <c r="K125" s="570">
        <f t="shared" si="39"/>
        <v>3.6700368547478055</v>
      </c>
      <c r="L125" s="570">
        <f t="shared" si="39"/>
        <v>3.6656247745677057</v>
      </c>
      <c r="M125" s="570">
        <f t="shared" si="39"/>
        <v>3.662057116836503</v>
      </c>
      <c r="N125" s="570">
        <f t="shared" si="39"/>
        <v>3.6585601519712547</v>
      </c>
      <c r="O125" s="570">
        <f t="shared" si="39"/>
        <v>3.654247069488326</v>
      </c>
      <c r="P125" s="570">
        <f t="shared" si="39"/>
        <v>3.6480942728041019</v>
      </c>
      <c r="Q125" s="570">
        <f t="shared" si="39"/>
        <v>3.8456781588928886</v>
      </c>
      <c r="R125" s="570">
        <f t="shared" si="39"/>
        <v>4.0539633561657027</v>
      </c>
      <c r="S125" s="570">
        <f t="shared" si="39"/>
        <v>4.2735294567306079</v>
      </c>
      <c r="T125" s="570">
        <f t="shared" si="39"/>
        <v>4.5049874438967956</v>
      </c>
      <c r="U125" s="571">
        <f t="shared" si="44"/>
        <v>166.95956886613328</v>
      </c>
    </row>
    <row r="126" spans="2:21">
      <c r="B126" s="512" t="str">
        <f t="shared" si="40"/>
        <v>DTE Energy Company</v>
      </c>
      <c r="C126" s="533" t="str">
        <f t="shared" si="40"/>
        <v>DTE</v>
      </c>
      <c r="D126" s="563">
        <f t="shared" si="41"/>
        <v>-109.0452123795517</v>
      </c>
      <c r="E126" s="569">
        <v>0</v>
      </c>
      <c r="F126" s="570">
        <f t="shared" si="42"/>
        <v>1.4809873564931508</v>
      </c>
      <c r="G126" s="570">
        <f t="shared" si="43"/>
        <v>3.0093642961830001</v>
      </c>
      <c r="H126" s="570">
        <f t="shared" si="39"/>
        <v>3.3980578622300288</v>
      </c>
      <c r="I126" s="570">
        <f t="shared" si="39"/>
        <v>3.6511713935662202</v>
      </c>
      <c r="J126" s="570">
        <f t="shared" si="39"/>
        <v>3.9208790430032852</v>
      </c>
      <c r="K126" s="570">
        <f t="shared" si="39"/>
        <v>4.1356110668798083</v>
      </c>
      <c r="L126" s="570">
        <f t="shared" si="39"/>
        <v>4.3657813200596998</v>
      </c>
      <c r="M126" s="570">
        <f t="shared" si="39"/>
        <v>4.6126455989055515</v>
      </c>
      <c r="N126" s="570">
        <f t="shared" si="39"/>
        <v>4.8775731533886688</v>
      </c>
      <c r="O126" s="570">
        <f t="shared" si="39"/>
        <v>5.1620577907405174</v>
      </c>
      <c r="P126" s="570">
        <f t="shared" si="39"/>
        <v>5.4677301436234798</v>
      </c>
      <c r="Q126" s="570">
        <f t="shared" si="39"/>
        <v>5.7638670548638595</v>
      </c>
      <c r="R126" s="570">
        <f t="shared" si="39"/>
        <v>6.076042992884167</v>
      </c>
      <c r="S126" s="570">
        <f t="shared" si="39"/>
        <v>6.4051266450053088</v>
      </c>
      <c r="T126" s="570">
        <f t="shared" si="39"/>
        <v>6.7520337473917333</v>
      </c>
      <c r="U126" s="571">
        <f t="shared" si="44"/>
        <v>246.49839132579623</v>
      </c>
    </row>
    <row r="127" spans="2:21">
      <c r="B127" s="512" t="str">
        <f t="shared" si="40"/>
        <v>Hawaiian Electric Industries, Inc.</v>
      </c>
      <c r="C127" s="533" t="str">
        <f t="shared" si="40"/>
        <v>HE</v>
      </c>
      <c r="D127" s="563">
        <f t="shared" si="41"/>
        <v>-33.153933580359833</v>
      </c>
      <c r="E127" s="569">
        <v>0</v>
      </c>
      <c r="F127" s="570">
        <f t="shared" si="42"/>
        <v>0.90222988493150691</v>
      </c>
      <c r="G127" s="570">
        <f t="shared" si="43"/>
        <v>1.8031726212499999</v>
      </c>
      <c r="H127" s="570">
        <f t="shared" si="39"/>
        <v>1.7600335568812491</v>
      </c>
      <c r="I127" s="570">
        <f t="shared" si="39"/>
        <v>1.7438999159431707</v>
      </c>
      <c r="J127" s="570">
        <f t="shared" si="39"/>
        <v>1.7268862582266522</v>
      </c>
      <c r="K127" s="570">
        <f t="shared" si="39"/>
        <v>1.7467828094812048</v>
      </c>
      <c r="L127" s="570">
        <f t="shared" si="39"/>
        <v>1.7780238818032461</v>
      </c>
      <c r="M127" s="570">
        <f t="shared" si="39"/>
        <v>1.8211319653315923</v>
      </c>
      <c r="N127" s="570">
        <f t="shared" si="39"/>
        <v>1.8768615070953705</v>
      </c>
      <c r="O127" s="570">
        <f t="shared" si="39"/>
        <v>1.9462205095530489</v>
      </c>
      <c r="P127" s="570">
        <f t="shared" si="39"/>
        <v>2.0305003969956505</v>
      </c>
      <c r="Q127" s="570">
        <f t="shared" si="39"/>
        <v>2.1404740240847464</v>
      </c>
      <c r="R127" s="570">
        <f t="shared" si="39"/>
        <v>2.2564039162762901</v>
      </c>
      <c r="S127" s="570">
        <f t="shared" si="39"/>
        <v>2.3786126699500652</v>
      </c>
      <c r="T127" s="570">
        <f t="shared" si="39"/>
        <v>2.5074403535799381</v>
      </c>
      <c r="U127" s="571">
        <f t="shared" si="44"/>
        <v>70.496496764903426</v>
      </c>
    </row>
    <row r="128" spans="2:21">
      <c r="B128" s="512" t="str">
        <f t="shared" si="40"/>
        <v>IDACORP, Inc.</v>
      </c>
      <c r="C128" s="533" t="str">
        <f t="shared" si="40"/>
        <v>IDA</v>
      </c>
      <c r="D128" s="563">
        <f t="shared" si="41"/>
        <v>-87.623000904648563</v>
      </c>
      <c r="E128" s="569">
        <v>0</v>
      </c>
      <c r="F128" s="570">
        <f t="shared" si="42"/>
        <v>1.1306396712328768</v>
      </c>
      <c r="G128" s="570">
        <f t="shared" si="43"/>
        <v>2.2820947875000002</v>
      </c>
      <c r="H128" s="570">
        <f t="shared" si="39"/>
        <v>2.5554838300874989</v>
      </c>
      <c r="I128" s="570">
        <f t="shared" si="39"/>
        <v>2.7240474750336547</v>
      </c>
      <c r="J128" s="570">
        <f t="shared" si="39"/>
        <v>2.901280107434185</v>
      </c>
      <c r="K128" s="570">
        <f t="shared" si="39"/>
        <v>3.0435581578305158</v>
      </c>
      <c r="L128" s="570">
        <f t="shared" si="39"/>
        <v>3.2022921960900521</v>
      </c>
      <c r="M128" s="570">
        <f t="shared" si="39"/>
        <v>3.3792831125745701</v>
      </c>
      <c r="N128" s="570">
        <f t="shared" si="39"/>
        <v>3.5765913813946177</v>
      </c>
      <c r="O128" s="570">
        <f t="shared" si="39"/>
        <v>3.7965756241228106</v>
      </c>
      <c r="P128" s="570">
        <f t="shared" si="39"/>
        <v>4.0419377361767319</v>
      </c>
      <c r="Q128" s="570">
        <f t="shared" si="39"/>
        <v>4.2608525189432562</v>
      </c>
      <c r="R128" s="570">
        <f t="shared" si="39"/>
        <v>4.4916239123855908</v>
      </c>
      <c r="S128" s="570">
        <f t="shared" si="39"/>
        <v>4.7348940806140867</v>
      </c>
      <c r="T128" s="570">
        <f t="shared" si="39"/>
        <v>4.9913399678930421</v>
      </c>
      <c r="U128" s="571">
        <f t="shared" si="44"/>
        <v>197.53038518651681</v>
      </c>
    </row>
    <row r="129" spans="2:21">
      <c r="B129" s="512" t="str">
        <f t="shared" si="40"/>
        <v>NorthWestern Corporation</v>
      </c>
      <c r="C129" s="533" t="str">
        <f t="shared" si="40"/>
        <v>NWE</v>
      </c>
      <c r="D129" s="563">
        <f t="shared" si="41"/>
        <v>-62.224048704624735</v>
      </c>
      <c r="E129" s="569">
        <v>0</v>
      </c>
      <c r="F129" s="570">
        <f t="shared" si="42"/>
        <v>1.0945022728767124</v>
      </c>
      <c r="G129" s="570">
        <f t="shared" si="43"/>
        <v>2.2069835301</v>
      </c>
      <c r="H129" s="570">
        <f t="shared" si="39"/>
        <v>2.3355043477687496</v>
      </c>
      <c r="I129" s="570">
        <f t="shared" si="39"/>
        <v>2.4222262952100984</v>
      </c>
      <c r="J129" s="570">
        <f t="shared" si="39"/>
        <v>2.5121285269478566</v>
      </c>
      <c r="K129" s="570">
        <f t="shared" si="39"/>
        <v>2.6237716633340273</v>
      </c>
      <c r="L129" s="570">
        <f t="shared" si="39"/>
        <v>2.7495426968900674</v>
      </c>
      <c r="M129" s="570">
        <f t="shared" si="39"/>
        <v>2.8909496461548074</v>
      </c>
      <c r="N129" s="570">
        <f t="shared" si="39"/>
        <v>3.0497316031267538</v>
      </c>
      <c r="O129" s="570">
        <f t="shared" si="39"/>
        <v>3.2278933510508323</v>
      </c>
      <c r="P129" s="570">
        <f t="shared" si="39"/>
        <v>3.4277461698255487</v>
      </c>
      <c r="Q129" s="570">
        <f t="shared" si="39"/>
        <v>3.6133958153977574</v>
      </c>
      <c r="R129" s="570">
        <f t="shared" si="39"/>
        <v>3.8091004035454952</v>
      </c>
      <c r="S129" s="570">
        <f t="shared" si="39"/>
        <v>4.0154045185036829</v>
      </c>
      <c r="T129" s="570">
        <f t="shared" si="39"/>
        <v>4.232882239652211</v>
      </c>
      <c r="U129" s="571">
        <f t="shared" si="44"/>
        <v>139.2400234093646</v>
      </c>
    </row>
    <row r="130" spans="2:21">
      <c r="B130" s="512" t="str">
        <f t="shared" si="40"/>
        <v>OGE Energy Corp.</v>
      </c>
      <c r="C130" s="533" t="str">
        <f t="shared" si="40"/>
        <v>OGE</v>
      </c>
      <c r="D130" s="563">
        <f t="shared" si="41"/>
        <v>-35.419393755437596</v>
      </c>
      <c r="E130" s="569">
        <v>0</v>
      </c>
      <c r="F130" s="570">
        <f t="shared" si="42"/>
        <v>0.57414291287671226</v>
      </c>
      <c r="G130" s="570">
        <f t="shared" si="43"/>
        <v>1.1691063071999999</v>
      </c>
      <c r="H130" s="570">
        <f t="shared" si="39"/>
        <v>1.3417781978483998</v>
      </c>
      <c r="I130" s="570">
        <f t="shared" si="39"/>
        <v>1.4544481024030227</v>
      </c>
      <c r="J130" s="570">
        <f t="shared" si="39"/>
        <v>1.5752919618826791</v>
      </c>
      <c r="K130" s="570">
        <f t="shared" si="39"/>
        <v>1.6356079816089837</v>
      </c>
      <c r="L130" s="570">
        <f t="shared" si="39"/>
        <v>1.6981953845491551</v>
      </c>
      <c r="M130" s="570">
        <f t="shared" si="39"/>
        <v>1.7631275067754943</v>
      </c>
      <c r="N130" s="570">
        <f t="shared" si="39"/>
        <v>1.8304786054071411</v>
      </c>
      <c r="O130" s="570">
        <f t="shared" si="39"/>
        <v>1.900323689185742</v>
      </c>
      <c r="P130" s="570">
        <f t="shared" si="39"/>
        <v>1.9727383224643436</v>
      </c>
      <c r="Q130" s="570">
        <f t="shared" si="39"/>
        <v>2.0795835065086621</v>
      </c>
      <c r="R130" s="570">
        <f t="shared" si="39"/>
        <v>2.1922155165214665</v>
      </c>
      <c r="S130" s="570">
        <f t="shared" si="39"/>
        <v>2.3109477719150511</v>
      </c>
      <c r="T130" s="570">
        <f t="shared" si="39"/>
        <v>2.4361106671634318</v>
      </c>
      <c r="U130" s="571">
        <f t="shared" si="44"/>
        <v>78.712182973859484</v>
      </c>
    </row>
    <row r="131" spans="2:21">
      <c r="B131" s="512" t="str">
        <f t="shared" si="40"/>
        <v>Otter Tail Corporation</v>
      </c>
      <c r="C131" s="533" t="str">
        <f t="shared" si="40"/>
        <v>OTTR</v>
      </c>
      <c r="D131" s="563">
        <f t="shared" si="41"/>
        <v>-40.376743413089763</v>
      </c>
      <c r="E131" s="569">
        <v>0</v>
      </c>
      <c r="F131" s="570">
        <f t="shared" si="42"/>
        <v>0.62790277260273986</v>
      </c>
      <c r="G131" s="570">
        <f t="shared" si="43"/>
        <v>1.2779527680000002</v>
      </c>
      <c r="H131" s="570">
        <f t="shared" si="39"/>
        <v>1.2573928166400004</v>
      </c>
      <c r="I131" s="570">
        <f t="shared" si="39"/>
        <v>1.2590879684372485</v>
      </c>
      <c r="J131" s="570">
        <f t="shared" si="39"/>
        <v>1.2575594258452156</v>
      </c>
      <c r="K131" s="570">
        <f t="shared" si="39"/>
        <v>1.3410738897406775</v>
      </c>
      <c r="L131" s="570">
        <f t="shared" si="39"/>
        <v>1.4303756463101864</v>
      </c>
      <c r="M131" s="570">
        <f t="shared" si="39"/>
        <v>1.5258878484570881</v>
      </c>
      <c r="N131" s="570">
        <f t="shared" si="39"/>
        <v>1.6280661686364559</v>
      </c>
      <c r="O131" s="570">
        <f t="shared" si="39"/>
        <v>1.7374014148544172</v>
      </c>
      <c r="P131" s="570">
        <f t="shared" si="39"/>
        <v>1.8544223660841699</v>
      </c>
      <c r="Q131" s="570">
        <f t="shared" si="39"/>
        <v>1.9548594573820428</v>
      </c>
      <c r="R131" s="570">
        <f t="shared" si="39"/>
        <v>2.0607363068994409</v>
      </c>
      <c r="S131" s="570">
        <f t="shared" si="39"/>
        <v>2.1723475365644229</v>
      </c>
      <c r="T131" s="570">
        <f t="shared" si="39"/>
        <v>2.2900037252790533</v>
      </c>
      <c r="U131" s="571">
        <f t="shared" si="44"/>
        <v>90.439261871349686</v>
      </c>
    </row>
    <row r="132" spans="2:21">
      <c r="B132" s="512" t="str">
        <f t="shared" si="40"/>
        <v>Pinnacle West Capital Corporation</v>
      </c>
      <c r="C132" s="533" t="str">
        <f t="shared" si="40"/>
        <v>PNW</v>
      </c>
      <c r="D132" s="563">
        <f t="shared" si="41"/>
        <v>-87.546334717263392</v>
      </c>
      <c r="E132" s="569">
        <v>0</v>
      </c>
      <c r="F132" s="570">
        <f t="shared" si="42"/>
        <v>1.2975271671232878</v>
      </c>
      <c r="G132" s="570">
        <f t="shared" si="43"/>
        <v>2.6395334245000002</v>
      </c>
      <c r="H132" s="570">
        <f t="shared" si="39"/>
        <v>2.8202029301917495</v>
      </c>
      <c r="I132" s="570">
        <f t="shared" si="39"/>
        <v>2.9519843638606686</v>
      </c>
      <c r="J132" s="570">
        <f t="shared" si="39"/>
        <v>3.0898721559423885</v>
      </c>
      <c r="K132" s="570">
        <f t="shared" si="39"/>
        <v>3.2924611540948074</v>
      </c>
      <c r="L132" s="570">
        <f t="shared" si="39"/>
        <v>3.5094813812596204</v>
      </c>
      <c r="M132" s="570">
        <f t="shared" si="39"/>
        <v>3.742046665433425</v>
      </c>
      <c r="N132" s="570">
        <f t="shared" si="39"/>
        <v>3.9913626921905263</v>
      </c>
      <c r="O132" s="570">
        <f t="shared" si="39"/>
        <v>4.2587350330807627</v>
      </c>
      <c r="P132" s="570">
        <f t="shared" si="39"/>
        <v>4.5455779125360793</v>
      </c>
      <c r="Q132" s="570">
        <f t="shared" si="39"/>
        <v>4.7917702752646569</v>
      </c>
      <c r="R132" s="570">
        <f t="shared" si="39"/>
        <v>5.0512966255811982</v>
      </c>
      <c r="S132" s="570">
        <f t="shared" si="39"/>
        <v>5.3248791435851413</v>
      </c>
      <c r="T132" s="570">
        <f t="shared" si="39"/>
        <v>5.6132791232638404</v>
      </c>
      <c r="U132" s="571">
        <f t="shared" si="44"/>
        <v>198.65776116408017</v>
      </c>
    </row>
    <row r="133" spans="2:21">
      <c r="B133" s="512" t="str">
        <f t="shared" si="40"/>
        <v>PNM Resources, Inc.</v>
      </c>
      <c r="C133" s="533" t="str">
        <f t="shared" si="40"/>
        <v>PNM</v>
      </c>
      <c r="D133" s="563">
        <f t="shared" si="41"/>
        <v>-38.818335326261874</v>
      </c>
      <c r="E133" s="569">
        <v>0</v>
      </c>
      <c r="F133" s="570">
        <f t="shared" si="42"/>
        <v>0.46064021917808218</v>
      </c>
      <c r="G133" s="570">
        <f t="shared" si="43"/>
        <v>0.94346752499999986</v>
      </c>
      <c r="H133" s="570">
        <f t="shared" si="39"/>
        <v>1.0762831158749999</v>
      </c>
      <c r="I133" s="570">
        <f t="shared" si="39"/>
        <v>1.1674682131921872</v>
      </c>
      <c r="J133" s="570">
        <f t="shared" si="39"/>
        <v>1.2659600769960373</v>
      </c>
      <c r="K133" s="570">
        <f t="shared" si="39"/>
        <v>1.3855636979530728</v>
      </c>
      <c r="L133" s="570">
        <f t="shared" si="39"/>
        <v>1.512653551773057</v>
      </c>
      <c r="M133" s="570">
        <f t="shared" si="39"/>
        <v>1.6473168405001777</v>
      </c>
      <c r="N133" s="570">
        <f t="shared" si="39"/>
        <v>1.7896006832206341</v>
      </c>
      <c r="O133" s="570">
        <f t="shared" si="39"/>
        <v>1.939508590740904</v>
      </c>
      <c r="P133" s="570">
        <f t="shared" si="39"/>
        <v>2.0969971089507879</v>
      </c>
      <c r="Q133" s="570">
        <f t="shared" si="39"/>
        <v>2.2105722544705255</v>
      </c>
      <c r="R133" s="570">
        <f t="shared" si="39"/>
        <v>2.3302987263916068</v>
      </c>
      <c r="S133" s="570">
        <f t="shared" si="39"/>
        <v>2.4565096857795328</v>
      </c>
      <c r="T133" s="570">
        <f t="shared" si="39"/>
        <v>2.5895563379862447</v>
      </c>
      <c r="U133" s="571">
        <f t="shared" si="44"/>
        <v>90.554569547322103</v>
      </c>
    </row>
    <row r="134" spans="2:21">
      <c r="B134" s="512" t="str">
        <f t="shared" si="40"/>
        <v>Portland General Electric Company</v>
      </c>
      <c r="C134" s="533" t="str">
        <f t="shared" si="40"/>
        <v>POR</v>
      </c>
      <c r="D134" s="563">
        <f t="shared" si="41"/>
        <v>-46.986336636788053</v>
      </c>
      <c r="E134" s="569">
        <v>0</v>
      </c>
      <c r="F134" s="570">
        <f t="shared" si="42"/>
        <v>0.699418178630137</v>
      </c>
      <c r="G134" s="570">
        <f t="shared" si="43"/>
        <v>1.4241997691999999</v>
      </c>
      <c r="H134" s="570">
        <f t="shared" ref="H134:T138" si="45">G107</f>
        <v>1.5005685171203997</v>
      </c>
      <c r="I134" s="570">
        <f t="shared" si="45"/>
        <v>1.5601814386723887</v>
      </c>
      <c r="J134" s="570">
        <f t="shared" si="45"/>
        <v>1.6218982329442972</v>
      </c>
      <c r="K134" s="570">
        <f t="shared" si="45"/>
        <v>1.7468832632393527</v>
      </c>
      <c r="L134" s="570">
        <f t="shared" si="45"/>
        <v>1.8809213021247073</v>
      </c>
      <c r="M134" s="570">
        <f t="shared" si="45"/>
        <v>2.024663997709057</v>
      </c>
      <c r="N134" s="570">
        <f t="shared" si="45"/>
        <v>2.1788104512503401</v>
      </c>
      <c r="O134" s="570">
        <f t="shared" si="45"/>
        <v>2.3441107372454693</v>
      </c>
      <c r="P134" s="570">
        <f t="shared" si="45"/>
        <v>2.5213696902502862</v>
      </c>
      <c r="Q134" s="570">
        <f t="shared" si="45"/>
        <v>2.6579292154193563</v>
      </c>
      <c r="R134" s="570">
        <f t="shared" si="45"/>
        <v>2.8018849205244791</v>
      </c>
      <c r="S134" s="570">
        <f t="shared" si="45"/>
        <v>2.953637388956516</v>
      </c>
      <c r="T134" s="570">
        <f t="shared" si="45"/>
        <v>3.1136089000432041</v>
      </c>
      <c r="U134" s="571">
        <f t="shared" si="44"/>
        <v>107.55943996807054</v>
      </c>
    </row>
    <row r="135" spans="2:21">
      <c r="B135" s="512" t="str">
        <f t="shared" ref="B135:C138" si="46">B26</f>
        <v>SCANA Corporation</v>
      </c>
      <c r="C135" s="533" t="str">
        <f t="shared" si="46"/>
        <v>SCG</v>
      </c>
      <c r="D135" s="563">
        <f t="shared" si="41"/>
        <v>-68.506386211694888</v>
      </c>
      <c r="E135" s="569">
        <v>0</v>
      </c>
      <c r="F135" s="570">
        <f t="shared" si="42"/>
        <v>1.3085878356164387</v>
      </c>
      <c r="G135" s="570">
        <f t="shared" si="43"/>
        <v>2.6477568000000002</v>
      </c>
      <c r="H135" s="570">
        <f t="shared" si="45"/>
        <v>2.7374690304000002</v>
      </c>
      <c r="I135" s="570">
        <f t="shared" si="45"/>
        <v>2.8104682045440001</v>
      </c>
      <c r="J135" s="570">
        <f t="shared" si="45"/>
        <v>2.8849273621708806</v>
      </c>
      <c r="K135" s="570">
        <f t="shared" si="45"/>
        <v>3.0852693428108897</v>
      </c>
      <c r="L135" s="570">
        <f t="shared" si="45"/>
        <v>3.3048737770141443</v>
      </c>
      <c r="M135" s="570">
        <f t="shared" si="45"/>
        <v>3.5459421438626082</v>
      </c>
      <c r="N135" s="570">
        <f t="shared" si="45"/>
        <v>3.8109548960785364</v>
      </c>
      <c r="O135" s="570">
        <f t="shared" si="45"/>
        <v>4.1027109128046337</v>
      </c>
      <c r="P135" s="570">
        <f t="shared" si="45"/>
        <v>4.4243729283175233</v>
      </c>
      <c r="Q135" s="570">
        <f t="shared" si="45"/>
        <v>4.6640007260967344</v>
      </c>
      <c r="R135" s="570">
        <f t="shared" si="45"/>
        <v>4.9166069690474634</v>
      </c>
      <c r="S135" s="570">
        <f t="shared" si="45"/>
        <v>5.1828945807897195</v>
      </c>
      <c r="T135" s="570">
        <f t="shared" si="45"/>
        <v>5.4636045558841424</v>
      </c>
      <c r="U135" s="571">
        <f t="shared" si="44"/>
        <v>157.0328930152973</v>
      </c>
    </row>
    <row r="136" spans="2:21">
      <c r="B136" s="512" t="str">
        <f t="shared" si="46"/>
        <v>Southern Company</v>
      </c>
      <c r="C136" s="533" t="str">
        <f t="shared" si="46"/>
        <v>SO</v>
      </c>
      <c r="D136" s="563">
        <f t="shared" si="41"/>
        <v>-50.472333032911159</v>
      </c>
      <c r="E136" s="569">
        <v>0</v>
      </c>
      <c r="F136" s="570">
        <f t="shared" si="42"/>
        <v>1.1074216438356164</v>
      </c>
      <c r="G136" s="570">
        <f t="shared" si="43"/>
        <v>2.2352312812499999</v>
      </c>
      <c r="H136" s="570">
        <f t="shared" si="45"/>
        <v>2.3532536896874996</v>
      </c>
      <c r="I136" s="570">
        <f t="shared" si="45"/>
        <v>2.4356175688265616</v>
      </c>
      <c r="J136" s="570">
        <f t="shared" si="45"/>
        <v>2.5208641837354913</v>
      </c>
      <c r="K136" s="570">
        <f t="shared" si="45"/>
        <v>2.5641410511361018</v>
      </c>
      <c r="L136" s="570">
        <f t="shared" si="45"/>
        <v>2.6150656714596896</v>
      </c>
      <c r="M136" s="570">
        <f t="shared" si="45"/>
        <v>2.6739883316384483</v>
      </c>
      <c r="N136" s="570">
        <f t="shared" si="45"/>
        <v>2.7413225525817335</v>
      </c>
      <c r="O136" s="570">
        <f t="shared" si="45"/>
        <v>2.8175488636627777</v>
      </c>
      <c r="P136" s="570">
        <f t="shared" si="45"/>
        <v>2.9032192368985164</v>
      </c>
      <c r="Q136" s="570">
        <f t="shared" si="45"/>
        <v>3.0604600580226951</v>
      </c>
      <c r="R136" s="570">
        <f t="shared" si="45"/>
        <v>3.2262171756475198</v>
      </c>
      <c r="S136" s="570">
        <f t="shared" si="45"/>
        <v>3.4009518396289011</v>
      </c>
      <c r="T136" s="570">
        <f t="shared" si="45"/>
        <v>3.5851502815069329</v>
      </c>
      <c r="U136" s="571">
        <f t="shared" si="44"/>
        <v>108.55601046793667</v>
      </c>
    </row>
    <row r="137" spans="2:21">
      <c r="B137" s="512" t="str">
        <f t="shared" si="46"/>
        <v>Wisconsin Energy Corporation</v>
      </c>
      <c r="C137" s="533" t="str">
        <f t="shared" si="46"/>
        <v>WEC</v>
      </c>
      <c r="D137" s="563">
        <f t="shared" si="41"/>
        <v>-62.910272424128202</v>
      </c>
      <c r="E137" s="569">
        <v>0</v>
      </c>
      <c r="F137" s="570">
        <f t="shared" si="42"/>
        <v>1.0525369442191783</v>
      </c>
      <c r="G137" s="570">
        <f t="shared" si="43"/>
        <v>2.1430338621440002</v>
      </c>
      <c r="H137" s="570">
        <f t="shared" si="45"/>
        <v>2.3142173358424061</v>
      </c>
      <c r="I137" s="570">
        <f t="shared" si="45"/>
        <v>2.4364080111748851</v>
      </c>
      <c r="J137" s="570">
        <f t="shared" si="45"/>
        <v>2.565050354164919</v>
      </c>
      <c r="K137" s="570">
        <f t="shared" si="45"/>
        <v>2.693584294134054</v>
      </c>
      <c r="L137" s="570">
        <f t="shared" si="45"/>
        <v>2.8291464361507472</v>
      </c>
      <c r="M137" s="570">
        <f t="shared" si="45"/>
        <v>2.9721479491492806</v>
      </c>
      <c r="N137" s="570">
        <f t="shared" si="45"/>
        <v>3.1230254505557444</v>
      </c>
      <c r="O137" s="570">
        <f t="shared" si="45"/>
        <v>3.2822426598062018</v>
      </c>
      <c r="P137" s="570">
        <f t="shared" si="45"/>
        <v>3.4502921640100332</v>
      </c>
      <c r="Q137" s="570">
        <f t="shared" si="45"/>
        <v>3.6371629197876207</v>
      </c>
      <c r="R137" s="570">
        <f t="shared" si="45"/>
        <v>3.8341547545072014</v>
      </c>
      <c r="S137" s="570">
        <f t="shared" si="45"/>
        <v>4.0418158344055088</v>
      </c>
      <c r="T137" s="570">
        <f t="shared" si="45"/>
        <v>4.2607240148685079</v>
      </c>
      <c r="U137" s="571">
        <f t="shared" si="44"/>
        <v>140.71805672121144</v>
      </c>
    </row>
    <row r="138" spans="2:21">
      <c r="B138" s="512" t="str">
        <f t="shared" si="46"/>
        <v>Xcel Energy Inc.</v>
      </c>
      <c r="C138" s="533" t="str">
        <f t="shared" si="46"/>
        <v>XEL</v>
      </c>
      <c r="D138" s="563">
        <f t="shared" si="41"/>
        <v>-47.229664909738609</v>
      </c>
      <c r="E138" s="569">
        <v>0</v>
      </c>
      <c r="F138" s="570">
        <f t="shared" si="42"/>
        <v>0.72181385205479454</v>
      </c>
      <c r="G138" s="570">
        <f t="shared" si="43"/>
        <v>1.4640758274999999</v>
      </c>
      <c r="H138" s="570">
        <f t="shared" si="45"/>
        <v>1.6140653671999996</v>
      </c>
      <c r="I138" s="570">
        <f t="shared" si="45"/>
        <v>1.7130529697978121</v>
      </c>
      <c r="J138" s="570">
        <f t="shared" si="45"/>
        <v>1.8176809742608475</v>
      </c>
      <c r="K138" s="570">
        <f t="shared" si="45"/>
        <v>1.9017060752786026</v>
      </c>
      <c r="L138" s="570">
        <f t="shared" si="45"/>
        <v>1.9925179093561298</v>
      </c>
      <c r="M138" s="570">
        <f t="shared" si="45"/>
        <v>2.0907074123623208</v>
      </c>
      <c r="N138" s="570">
        <f t="shared" si="45"/>
        <v>2.1969266182496137</v>
      </c>
      <c r="O138" s="570">
        <f t="shared" si="45"/>
        <v>2.3118954641481153</v>
      </c>
      <c r="P138" s="570">
        <f t="shared" si="45"/>
        <v>2.4364094282311268</v>
      </c>
      <c r="Q138" s="570">
        <f t="shared" si="45"/>
        <v>2.5683674334071389</v>
      </c>
      <c r="R138" s="570">
        <f t="shared" si="45"/>
        <v>2.7074723962858536</v>
      </c>
      <c r="S138" s="570">
        <f t="shared" si="45"/>
        <v>2.8541114021701746</v>
      </c>
      <c r="T138" s="570">
        <f t="shared" si="45"/>
        <v>3.0086925012319696</v>
      </c>
      <c r="U138" s="571">
        <f t="shared" si="44"/>
        <v>105.77548566440782</v>
      </c>
    </row>
    <row r="139" spans="2:21">
      <c r="B139" s="499"/>
      <c r="C139" s="499"/>
      <c r="D139" s="499"/>
      <c r="E139" s="499"/>
      <c r="F139" s="499"/>
      <c r="G139" s="499"/>
      <c r="H139" s="499"/>
      <c r="I139" s="499"/>
      <c r="J139" s="499"/>
      <c r="K139" s="499"/>
      <c r="L139" s="499"/>
      <c r="M139" s="499"/>
      <c r="N139" s="499"/>
      <c r="O139" s="499"/>
      <c r="P139" s="499"/>
      <c r="Q139" s="499"/>
      <c r="R139" s="499"/>
      <c r="S139" s="537"/>
      <c r="T139" s="499"/>
      <c r="U139" s="762"/>
    </row>
  </sheetData>
  <mergeCells count="3">
    <mergeCell ref="B2:U2"/>
    <mergeCell ref="B3:U3"/>
    <mergeCell ref="B4:U4"/>
  </mergeCells>
  <conditionalFormatting sqref="H9:H29">
    <cfRule type="cellIs" dxfId="43" priority="3" operator="equal">
      <formula>0</formula>
    </cfRule>
  </conditionalFormatting>
  <conditionalFormatting sqref="N9:N29">
    <cfRule type="expression" dxfId="42" priority="2">
      <formula>(ISERROR(M9)=TRUE)</formula>
    </cfRule>
  </conditionalFormatting>
  <conditionalFormatting sqref="N9:N29">
    <cfRule type="expression" dxfId="41" priority="1">
      <formula>$H9=0</formula>
    </cfRule>
  </conditionalFormatting>
  <printOptions horizontalCentered="1"/>
  <pageMargins left="0.7" right="0.7" top="0.75" bottom="0.75" header="0.3" footer="0.3"/>
  <pageSetup scale="36" firstPageNumber="3" orientation="portrait" useFirstPageNumber="1" r:id="rId1"/>
  <headerFooter scaleWithDoc="0">
    <oddHeader>&amp;R&amp;"Arial,Regular"&amp;10Exhibit RBH-2R
Page &amp;P of 20</oddHeader>
  </headerFooter>
  <rowBreaks count="4" manualBreakCount="4">
    <brk id="32" max="16383" man="1"/>
    <brk id="58" max="16383" man="1"/>
    <brk id="86" max="16383" man="1"/>
    <brk id="113" max="16383" man="1"/>
  </rowBreaks>
  <colBreaks count="1" manualBreakCount="1">
    <brk id="137" max="9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X139"/>
  <sheetViews>
    <sheetView view="pageBreakPreview" zoomScale="85" zoomScaleNormal="85" zoomScaleSheetLayoutView="85" workbookViewId="0">
      <selection activeCell="I32" sqref="I32"/>
    </sheetView>
  </sheetViews>
  <sheetFormatPr defaultColWidth="10.44140625" defaultRowHeight="13.2"/>
  <cols>
    <col min="1" max="1" width="3.88671875" style="761" customWidth="1"/>
    <col min="2" max="2" width="37.33203125" style="760" customWidth="1"/>
    <col min="3" max="3" width="7.88671875" style="760" customWidth="1"/>
    <col min="4" max="4" width="9" style="760" customWidth="1"/>
    <col min="5" max="5" width="7.44140625" style="760" bestFit="1" customWidth="1"/>
    <col min="6" max="6" width="9" style="760" customWidth="1"/>
    <col min="7" max="8" width="8.33203125" style="760" customWidth="1"/>
    <col min="9" max="9" width="10.5546875" style="760" customWidth="1"/>
    <col min="10" max="14" width="8.33203125" style="760" customWidth="1"/>
    <col min="15" max="15" width="8.109375" style="760" bestFit="1" customWidth="1"/>
    <col min="16" max="16" width="9" style="760" customWidth="1"/>
    <col min="17" max="18" width="7.44140625" style="760" bestFit="1" customWidth="1"/>
    <col min="19" max="19" width="7.44140625" style="538" bestFit="1" customWidth="1"/>
    <col min="20" max="20" width="7.44140625" style="760" bestFit="1" customWidth="1"/>
    <col min="21" max="21" width="8.44140625" style="760" bestFit="1" customWidth="1"/>
    <col min="22" max="16384" width="10.44140625" style="760"/>
  </cols>
  <sheetData>
    <row r="1" spans="1:22">
      <c r="A1" s="759"/>
      <c r="B1" s="473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5"/>
      <c r="T1" s="474"/>
    </row>
    <row r="2" spans="1:22">
      <c r="B2" s="926" t="s">
        <v>1668</v>
      </c>
      <c r="C2" s="926"/>
      <c r="D2" s="926"/>
      <c r="E2" s="926"/>
      <c r="F2" s="926"/>
      <c r="G2" s="926"/>
      <c r="H2" s="926"/>
      <c r="I2" s="926"/>
      <c r="J2" s="926"/>
      <c r="K2" s="926"/>
      <c r="L2" s="926"/>
      <c r="M2" s="926"/>
      <c r="N2" s="926"/>
      <c r="O2" s="926"/>
      <c r="P2" s="926"/>
      <c r="Q2" s="926"/>
      <c r="R2" s="926"/>
      <c r="S2" s="926"/>
      <c r="T2" s="926"/>
      <c r="U2" s="926"/>
    </row>
    <row r="3" spans="1:22">
      <c r="B3" s="926" t="s">
        <v>72</v>
      </c>
      <c r="C3" s="926"/>
      <c r="D3" s="926"/>
      <c r="E3" s="926"/>
      <c r="F3" s="926"/>
      <c r="G3" s="926"/>
      <c r="H3" s="926"/>
      <c r="I3" s="926"/>
      <c r="J3" s="926"/>
      <c r="K3" s="926"/>
      <c r="L3" s="926"/>
      <c r="M3" s="926"/>
      <c r="N3" s="926"/>
      <c r="O3" s="926"/>
      <c r="P3" s="926"/>
      <c r="Q3" s="926"/>
      <c r="R3" s="926"/>
      <c r="S3" s="926"/>
      <c r="T3" s="926"/>
      <c r="U3" s="926"/>
    </row>
    <row r="4" spans="1:22">
      <c r="B4" s="926" t="s">
        <v>1669</v>
      </c>
      <c r="C4" s="926"/>
      <c r="D4" s="926"/>
      <c r="E4" s="926"/>
      <c r="F4" s="926"/>
      <c r="G4" s="926"/>
      <c r="H4" s="926"/>
      <c r="I4" s="926"/>
      <c r="J4" s="926"/>
      <c r="K4" s="926"/>
      <c r="L4" s="926"/>
      <c r="M4" s="926"/>
      <c r="N4" s="926"/>
      <c r="O4" s="926"/>
      <c r="P4" s="926"/>
      <c r="Q4" s="926"/>
      <c r="R4" s="926"/>
      <c r="S4" s="926"/>
      <c r="T4" s="926"/>
      <c r="U4" s="926"/>
    </row>
    <row r="5" spans="1:22">
      <c r="B5" s="476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7"/>
      <c r="P5" s="477"/>
      <c r="Q5" s="477"/>
      <c r="R5" s="477"/>
      <c r="S5" s="478"/>
      <c r="T5" s="477"/>
    </row>
    <row r="6" spans="1:22">
      <c r="B6" s="473" t="s">
        <v>1670</v>
      </c>
      <c r="C6" s="473"/>
      <c r="D6" s="479">
        <v>1</v>
      </c>
      <c r="E6" s="479">
        <f>D6+1</f>
        <v>2</v>
      </c>
      <c r="F6" s="479">
        <f t="shared" ref="F6:P6" si="0">E6+1</f>
        <v>3</v>
      </c>
      <c r="G6" s="479">
        <f t="shared" si="0"/>
        <v>4</v>
      </c>
      <c r="H6" s="479">
        <f t="shared" si="0"/>
        <v>5</v>
      </c>
      <c r="I6" s="479">
        <f t="shared" si="0"/>
        <v>6</v>
      </c>
      <c r="J6" s="479">
        <f t="shared" si="0"/>
        <v>7</v>
      </c>
      <c r="K6" s="479">
        <f t="shared" si="0"/>
        <v>8</v>
      </c>
      <c r="L6" s="479">
        <f t="shared" si="0"/>
        <v>9</v>
      </c>
      <c r="M6" s="479">
        <f t="shared" si="0"/>
        <v>10</v>
      </c>
      <c r="N6" s="479">
        <f t="shared" si="0"/>
        <v>11</v>
      </c>
      <c r="O6" s="479">
        <f t="shared" si="0"/>
        <v>12</v>
      </c>
      <c r="P6" s="479">
        <f t="shared" si="0"/>
        <v>13</v>
      </c>
      <c r="Q6" s="480"/>
      <c r="R6" s="538"/>
      <c r="S6" s="480"/>
      <c r="T6" s="480"/>
      <c r="U6" s="480"/>
      <c r="V6" s="480"/>
    </row>
    <row r="7" spans="1:22">
      <c r="B7" s="481"/>
      <c r="C7" s="481"/>
      <c r="D7" s="482" t="s">
        <v>1671</v>
      </c>
      <c r="E7" s="483" t="s">
        <v>1672</v>
      </c>
      <c r="F7" s="483"/>
      <c r="G7" s="483"/>
      <c r="H7" s="483"/>
      <c r="I7" s="482" t="s">
        <v>1673</v>
      </c>
      <c r="J7" s="484" t="s">
        <v>74</v>
      </c>
      <c r="K7" s="485"/>
      <c r="L7" s="485"/>
      <c r="M7" s="485" t="s">
        <v>1674</v>
      </c>
      <c r="N7" s="485"/>
      <c r="O7" s="482" t="s">
        <v>1675</v>
      </c>
      <c r="P7" s="482" t="s">
        <v>1675</v>
      </c>
      <c r="Q7" s="480"/>
      <c r="R7" s="538"/>
      <c r="S7" s="480"/>
    </row>
    <row r="8" spans="1:22" ht="27" thickBot="1">
      <c r="B8" s="486" t="s">
        <v>12</v>
      </c>
      <c r="C8" s="487" t="s">
        <v>13</v>
      </c>
      <c r="D8" s="487" t="s">
        <v>1676</v>
      </c>
      <c r="E8" s="488" t="s">
        <v>1677</v>
      </c>
      <c r="F8" s="488" t="s">
        <v>1678</v>
      </c>
      <c r="G8" s="488" t="s">
        <v>75</v>
      </c>
      <c r="H8" s="487" t="s">
        <v>76</v>
      </c>
      <c r="I8" s="487" t="s">
        <v>1679</v>
      </c>
      <c r="J8" s="489">
        <f>'RBH-2R MS DCF Mean 30d'!J8</f>
        <v>2017</v>
      </c>
      <c r="K8" s="489">
        <f>'RBH-2R MS DCF Mean 30d'!K8</f>
        <v>2021</v>
      </c>
      <c r="L8" s="489">
        <f>'RBH-2R MS DCF Mean 30d'!L8</f>
        <v>2027</v>
      </c>
      <c r="M8" s="487" t="s">
        <v>1680</v>
      </c>
      <c r="N8" s="487" t="s">
        <v>1681</v>
      </c>
      <c r="O8" s="488" t="s">
        <v>1682</v>
      </c>
      <c r="P8" s="488" t="s">
        <v>1683</v>
      </c>
      <c r="Q8" s="480"/>
      <c r="R8" s="497"/>
      <c r="S8" s="765"/>
    </row>
    <row r="9" spans="1:22">
      <c r="B9" s="490" t="s">
        <v>25</v>
      </c>
      <c r="C9" s="491" t="s">
        <v>26</v>
      </c>
      <c r="D9" s="492">
        <v>69.759666666666661</v>
      </c>
      <c r="E9" s="520">
        <v>6.0999999999999999E-2</v>
      </c>
      <c r="F9" s="520">
        <v>0.05</v>
      </c>
      <c r="G9" s="520">
        <v>0.05</v>
      </c>
      <c r="H9" s="520">
        <f>AVERAGE(E9:G9)</f>
        <v>5.3666666666666668E-2</v>
      </c>
      <c r="I9" s="520">
        <f>'RBH-2R MS DCF Mean 30d'!I9</f>
        <v>5.4160849833772007E-2</v>
      </c>
      <c r="J9" s="520">
        <f>'RBH-2R MS DCF Mean 30d'!J9</f>
        <v>0.65</v>
      </c>
      <c r="K9" s="520">
        <f>'RBH-2R MS DCF Mean 30d'!K9</f>
        <v>0.61</v>
      </c>
      <c r="L9" s="520">
        <f>'RBH-2R MS DCF Mean 30d'!L9</f>
        <v>0.6588637986187057</v>
      </c>
      <c r="M9" s="767">
        <f>D9+D118</f>
        <v>-1.3009615047110401E-4</v>
      </c>
      <c r="N9" s="573">
        <v>8.7116649997727558E-2</v>
      </c>
      <c r="O9" s="574">
        <f>U91/T37</f>
        <v>21.075149698117308</v>
      </c>
      <c r="P9" s="575">
        <f>O9/(I9*100)</f>
        <v>3.8912147358839806</v>
      </c>
      <c r="Q9" s="480"/>
      <c r="R9" s="497"/>
      <c r="S9" s="498"/>
      <c r="T9" s="480"/>
    </row>
    <row r="10" spans="1:22">
      <c r="B10" s="490" t="s">
        <v>27</v>
      </c>
      <c r="C10" s="491" t="s">
        <v>28</v>
      </c>
      <c r="D10" s="492">
        <v>40.131666666666661</v>
      </c>
      <c r="E10" s="520">
        <v>5.5E-2</v>
      </c>
      <c r="F10" s="520">
        <v>6.4500000000000002E-2</v>
      </c>
      <c r="G10" s="520">
        <v>0.06</v>
      </c>
      <c r="H10" s="520">
        <f t="shared" ref="H10:H29" si="1">AVERAGE(E10:G10)</f>
        <v>5.9833333333333329E-2</v>
      </c>
      <c r="I10" s="520">
        <f>'RBH-2R MS DCF Mean 30d'!I10</f>
        <v>5.4160849833772007E-2</v>
      </c>
      <c r="J10" s="520">
        <f>'RBH-2R MS DCF Mean 30d'!J10</f>
        <v>0.63</v>
      </c>
      <c r="K10" s="520">
        <f>'RBH-2R MS DCF Mean 30d'!K10</f>
        <v>0.63</v>
      </c>
      <c r="L10" s="520">
        <f>'RBH-2R MS DCF Mean 30d'!L10</f>
        <v>0.6588637986187057</v>
      </c>
      <c r="M10" s="767">
        <f t="shared" ref="M10:M29" si="2">D10+D119</f>
        <v>-7.8348226324465031E-5</v>
      </c>
      <c r="N10" s="573">
        <v>8.5549206841470465E-2</v>
      </c>
      <c r="O10" s="574">
        <f t="shared" ref="O10:O29" si="3">U92/T38</f>
        <v>22.127581310046072</v>
      </c>
      <c r="P10" s="575">
        <f t="shared" ref="P10:P29" si="4">O10/(I10*100)</f>
        <v>4.0855306698397511</v>
      </c>
      <c r="Q10" s="480"/>
      <c r="R10" s="497"/>
      <c r="S10" s="498"/>
      <c r="T10" s="480"/>
    </row>
    <row r="11" spans="1:22">
      <c r="B11" s="490" t="s">
        <v>29</v>
      </c>
      <c r="C11" s="491" t="s">
        <v>30</v>
      </c>
      <c r="D11" s="492">
        <v>55.319777777777787</v>
      </c>
      <c r="E11" s="520">
        <v>6.5000000000000002E-2</v>
      </c>
      <c r="F11" s="520">
        <v>6.0499999999999998E-2</v>
      </c>
      <c r="G11" s="520">
        <v>0.06</v>
      </c>
      <c r="H11" s="520">
        <f t="shared" si="1"/>
        <v>6.183333333333333E-2</v>
      </c>
      <c r="I11" s="520">
        <f>'RBH-2R MS DCF Mean 30d'!I11</f>
        <v>5.4160849833772007E-2</v>
      </c>
      <c r="J11" s="520">
        <f>'RBH-2R MS DCF Mean 30d'!J11</f>
        <v>0.64</v>
      </c>
      <c r="K11" s="520">
        <f>'RBH-2R MS DCF Mean 30d'!K11</f>
        <v>0.6</v>
      </c>
      <c r="L11" s="520">
        <f>'RBH-2R MS DCF Mean 30d'!L11</f>
        <v>0.6588637986187057</v>
      </c>
      <c r="M11" s="767">
        <f t="shared" si="2"/>
        <v>-9.2508974908867003E-5</v>
      </c>
      <c r="N11" s="573">
        <v>9.1448763466043442E-2</v>
      </c>
      <c r="O11" s="574">
        <f t="shared" si="3"/>
        <v>18.626636736132479</v>
      </c>
      <c r="P11" s="575">
        <f t="shared" si="4"/>
        <v>3.4391330256634629</v>
      </c>
      <c r="Q11" s="480"/>
      <c r="R11" s="497"/>
      <c r="S11" s="498"/>
      <c r="T11" s="480"/>
    </row>
    <row r="12" spans="1:22">
      <c r="B12" s="490" t="s">
        <v>1227</v>
      </c>
      <c r="C12" s="491" t="s">
        <v>117</v>
      </c>
      <c r="D12" s="492">
        <v>68.603111111111104</v>
      </c>
      <c r="E12" s="520">
        <v>5.5999999999999994E-2</v>
      </c>
      <c r="F12" s="520">
        <v>2.3900000000000001E-2</v>
      </c>
      <c r="G12" s="520">
        <v>0.04</v>
      </c>
      <c r="H12" s="520">
        <f t="shared" si="1"/>
        <v>3.9966666666666671E-2</v>
      </c>
      <c r="I12" s="520">
        <f>'RBH-2R MS DCF Mean 30d'!I12</f>
        <v>5.4160849833772007E-2</v>
      </c>
      <c r="J12" s="520">
        <f>'RBH-2R MS DCF Mean 30d'!J12</f>
        <v>0.69</v>
      </c>
      <c r="K12" s="520">
        <f>'RBH-2R MS DCF Mean 30d'!K12</f>
        <v>0.63</v>
      </c>
      <c r="L12" s="520">
        <f>'RBH-2R MS DCF Mean 30d'!L12</f>
        <v>0.6588637986187057</v>
      </c>
      <c r="M12" s="767">
        <f t="shared" si="2"/>
        <v>-9.915122305415025E-5</v>
      </c>
      <c r="N12" s="573">
        <v>9.6009388630014375E-2</v>
      </c>
      <c r="O12" s="574">
        <f t="shared" si="3"/>
        <v>16.596718591736504</v>
      </c>
      <c r="P12" s="575">
        <f t="shared" si="4"/>
        <v>3.064338658398897</v>
      </c>
      <c r="Q12" s="480"/>
      <c r="R12" s="497"/>
      <c r="S12" s="498"/>
      <c r="T12" s="480"/>
    </row>
    <row r="13" spans="1:22">
      <c r="B13" s="490" t="s">
        <v>31</v>
      </c>
      <c r="C13" s="491" t="s">
        <v>32</v>
      </c>
      <c r="D13" s="492">
        <v>41.005666666666642</v>
      </c>
      <c r="E13" s="520" t="s">
        <v>1970</v>
      </c>
      <c r="F13" s="520">
        <v>5.6500000000000002E-2</v>
      </c>
      <c r="G13" s="520">
        <v>2.5000000000000001E-2</v>
      </c>
      <c r="H13" s="520">
        <f t="shared" si="1"/>
        <v>4.0750000000000001E-2</v>
      </c>
      <c r="I13" s="520">
        <f>'RBH-2R MS DCF Mean 30d'!I13</f>
        <v>5.4160849833772007E-2</v>
      </c>
      <c r="J13" s="520">
        <f>'RBH-2R MS DCF Mean 30d'!J13</f>
        <v>0.73</v>
      </c>
      <c r="K13" s="520">
        <f>'RBH-2R MS DCF Mean 30d'!K13</f>
        <v>0.71</v>
      </c>
      <c r="L13" s="520">
        <f>'RBH-2R MS DCF Mean 30d'!L13</f>
        <v>0.6588637986187057</v>
      </c>
      <c r="M13" s="767">
        <f t="shared" si="2"/>
        <v>-6.7005810379328068E-5</v>
      </c>
      <c r="N13" s="573">
        <v>9.058059199215461E-2</v>
      </c>
      <c r="O13" s="574">
        <f t="shared" si="3"/>
        <v>19.07065730603313</v>
      </c>
      <c r="P13" s="575">
        <f t="shared" si="4"/>
        <v>3.5211148577919134</v>
      </c>
      <c r="Q13" s="480"/>
      <c r="R13" s="497"/>
      <c r="S13" s="498"/>
      <c r="T13" s="480"/>
    </row>
    <row r="14" spans="1:22">
      <c r="B14" s="490" t="s">
        <v>1228</v>
      </c>
      <c r="C14" s="491" t="s">
        <v>1128</v>
      </c>
      <c r="D14" s="492">
        <v>67.786777777777758</v>
      </c>
      <c r="E14" s="520">
        <v>0.05</v>
      </c>
      <c r="F14" s="520">
        <v>0.12</v>
      </c>
      <c r="G14" s="520">
        <v>7.4999999999999997E-2</v>
      </c>
      <c r="H14" s="520">
        <f t="shared" si="1"/>
        <v>8.1666666666666665E-2</v>
      </c>
      <c r="I14" s="520">
        <f>'RBH-2R MS DCF Mean 30d'!I14</f>
        <v>5.4160849833772007E-2</v>
      </c>
      <c r="J14" s="520">
        <f>'RBH-2R MS DCF Mean 30d'!J14</f>
        <v>0.5</v>
      </c>
      <c r="K14" s="520">
        <f>'RBH-2R MS DCF Mean 30d'!K14</f>
        <v>0.52</v>
      </c>
      <c r="L14" s="520">
        <f>'RBH-2R MS DCF Mean 30d'!L14</f>
        <v>0.6588637986187057</v>
      </c>
      <c r="M14" s="767">
        <f t="shared" si="2"/>
        <v>-1.3192648344784175E-4</v>
      </c>
      <c r="N14" s="573">
        <v>8.7179641970816873E-2</v>
      </c>
      <c r="O14" s="574">
        <f t="shared" si="3"/>
        <v>21.034943343592673</v>
      </c>
      <c r="P14" s="575">
        <f t="shared" si="4"/>
        <v>3.883791227086014</v>
      </c>
      <c r="Q14" s="480"/>
      <c r="R14" s="497"/>
      <c r="S14" s="498"/>
      <c r="T14" s="480"/>
    </row>
    <row r="15" spans="1:22">
      <c r="B15" s="490" t="s">
        <v>33</v>
      </c>
      <c r="C15" s="491" t="s">
        <v>34</v>
      </c>
      <c r="D15" s="492">
        <v>45.726333333333343</v>
      </c>
      <c r="E15" s="520">
        <v>0.06</v>
      </c>
      <c r="F15" s="520">
        <v>7.5200000000000003E-2</v>
      </c>
      <c r="G15" s="520">
        <v>6.5000000000000002E-2</v>
      </c>
      <c r="H15" s="520">
        <f t="shared" si="1"/>
        <v>6.6733333333333325E-2</v>
      </c>
      <c r="I15" s="520">
        <f>'RBH-2R MS DCF Mean 30d'!I15</f>
        <v>5.4160849833772007E-2</v>
      </c>
      <c r="J15" s="520">
        <f>'RBH-2R MS DCF Mean 30d'!J15</f>
        <v>0.61</v>
      </c>
      <c r="K15" s="520">
        <f>'RBH-2R MS DCF Mean 30d'!K15</f>
        <v>0.61</v>
      </c>
      <c r="L15" s="520">
        <f>'RBH-2R MS DCF Mean 30d'!L15</f>
        <v>0.6588637986187057</v>
      </c>
      <c r="M15" s="767">
        <f t="shared" si="2"/>
        <v>-8.2948837373919559E-5</v>
      </c>
      <c r="N15" s="573">
        <v>8.8531593055159175E-2</v>
      </c>
      <c r="O15" s="574">
        <f t="shared" si="3"/>
        <v>20.207547372569465</v>
      </c>
      <c r="P15" s="575">
        <f t="shared" si="4"/>
        <v>3.7310247964331325</v>
      </c>
      <c r="Q15" s="480"/>
      <c r="R15" s="497"/>
      <c r="S15" s="498"/>
      <c r="T15" s="480"/>
    </row>
    <row r="16" spans="1:22">
      <c r="B16" s="490" t="s">
        <v>1341</v>
      </c>
      <c r="C16" s="491" t="s">
        <v>330</v>
      </c>
      <c r="D16" s="492">
        <v>78.12177777777778</v>
      </c>
      <c r="E16" s="520">
        <v>0.06</v>
      </c>
      <c r="F16" s="520">
        <v>3.9600000000000003E-2</v>
      </c>
      <c r="G16" s="520">
        <v>5.5E-2</v>
      </c>
      <c r="H16" s="520">
        <f t="shared" si="1"/>
        <v>5.1533333333333327E-2</v>
      </c>
      <c r="I16" s="520">
        <f>'RBH-2R MS DCF Mean 30d'!I16</f>
        <v>5.4160849833772007E-2</v>
      </c>
      <c r="J16" s="520">
        <f>'RBH-2R MS DCF Mean 30d'!J16</f>
        <v>0.85</v>
      </c>
      <c r="K16" s="520">
        <f>'RBH-2R MS DCF Mean 30d'!K16</f>
        <v>0.88</v>
      </c>
      <c r="L16" s="520">
        <f>'RBH-2R MS DCF Mean 30d'!L16</f>
        <v>0.6588637986187057</v>
      </c>
      <c r="M16" s="767">
        <f t="shared" si="2"/>
        <v>-1.3148311877841934E-4</v>
      </c>
      <c r="N16" s="573">
        <v>8.8356703912314996E-2</v>
      </c>
      <c r="O16" s="574">
        <f t="shared" si="3"/>
        <v>20.310895592235347</v>
      </c>
      <c r="P16" s="575">
        <f t="shared" si="4"/>
        <v>3.7501065168978358</v>
      </c>
      <c r="Q16" s="480"/>
      <c r="R16" s="497"/>
      <c r="S16" s="498"/>
      <c r="T16" s="480"/>
    </row>
    <row r="17" spans="1:24">
      <c r="B17" s="490" t="s">
        <v>35</v>
      </c>
      <c r="C17" s="491" t="s">
        <v>36</v>
      </c>
      <c r="D17" s="492">
        <v>104.8582222222222</v>
      </c>
      <c r="E17" s="520">
        <v>5.9000000000000004E-2</v>
      </c>
      <c r="F17" s="520">
        <v>4.87E-2</v>
      </c>
      <c r="G17" s="520">
        <v>0.06</v>
      </c>
      <c r="H17" s="520">
        <f t="shared" si="1"/>
        <v>5.5900000000000005E-2</v>
      </c>
      <c r="I17" s="520">
        <f>'RBH-2R MS DCF Mean 30d'!I17</f>
        <v>5.4160849833772007E-2</v>
      </c>
      <c r="J17" s="520">
        <f>'RBH-2R MS DCF Mean 30d'!J17</f>
        <v>0.57999999999999996</v>
      </c>
      <c r="K17" s="520">
        <f>'RBH-2R MS DCF Mean 30d'!K17</f>
        <v>0.64</v>
      </c>
      <c r="L17" s="520">
        <f>'RBH-2R MS DCF Mean 30d'!L17</f>
        <v>0.6588637986187057</v>
      </c>
      <c r="M17" s="767">
        <f t="shared" si="2"/>
        <v>-1.895477070945617E-4</v>
      </c>
      <c r="N17" s="573">
        <v>8.8342036187955567E-2</v>
      </c>
      <c r="O17" s="574">
        <f t="shared" si="3"/>
        <v>20.319611340569921</v>
      </c>
      <c r="P17" s="575">
        <f t="shared" si="4"/>
        <v>3.7517157509407513</v>
      </c>
      <c r="Q17" s="480"/>
      <c r="R17" s="497"/>
      <c r="S17" s="498"/>
      <c r="T17" s="480"/>
    </row>
    <row r="18" spans="1:24">
      <c r="B18" s="490" t="s">
        <v>1348</v>
      </c>
      <c r="C18" s="491" t="s">
        <v>1349</v>
      </c>
      <c r="D18" s="492">
        <v>33.230111111111107</v>
      </c>
      <c r="E18" s="520">
        <v>0.04</v>
      </c>
      <c r="F18" s="520">
        <v>2.7E-2</v>
      </c>
      <c r="G18" s="520">
        <v>1.4999999999999999E-2</v>
      </c>
      <c r="H18" s="520">
        <f t="shared" si="1"/>
        <v>2.7333333333333334E-2</v>
      </c>
      <c r="I18" s="520">
        <f>'RBH-2R MS DCF Mean 30d'!I18</f>
        <v>5.4160849833772007E-2</v>
      </c>
      <c r="J18" s="520">
        <f>'RBH-2R MS DCF Mean 30d'!J18</f>
        <v>0.77</v>
      </c>
      <c r="K18" s="520">
        <f>'RBH-2R MS DCF Mean 30d'!K18</f>
        <v>0.7</v>
      </c>
      <c r="L18" s="520">
        <f>'RBH-2R MS DCF Mean 30d'!L18</f>
        <v>0.6588637986187057</v>
      </c>
      <c r="M18" s="767">
        <f t="shared" si="2"/>
        <v>-5.4365569731373853E-5</v>
      </c>
      <c r="N18" s="573">
        <v>9.868907942686167E-2</v>
      </c>
      <c r="O18" s="574">
        <f t="shared" si="3"/>
        <v>15.597934798296789</v>
      </c>
      <c r="P18" s="575">
        <f t="shared" si="4"/>
        <v>2.8799280007919474</v>
      </c>
      <c r="Q18" s="480"/>
      <c r="R18" s="497"/>
      <c r="S18" s="498"/>
      <c r="T18" s="480"/>
    </row>
    <row r="19" spans="1:24">
      <c r="B19" s="490" t="s">
        <v>39</v>
      </c>
      <c r="C19" s="491" t="s">
        <v>40</v>
      </c>
      <c r="D19" s="492">
        <v>84.683444444444461</v>
      </c>
      <c r="E19" s="520">
        <v>0.04</v>
      </c>
      <c r="F19" s="520">
        <v>0.04</v>
      </c>
      <c r="G19" s="520">
        <v>3.5000000000000003E-2</v>
      </c>
      <c r="H19" s="520">
        <f t="shared" si="1"/>
        <v>3.8333333333333337E-2</v>
      </c>
      <c r="I19" s="520">
        <f>'RBH-2R MS DCF Mean 30d'!I19</f>
        <v>5.4160849833772007E-2</v>
      </c>
      <c r="J19" s="520">
        <f>'RBH-2R MS DCF Mean 30d'!J19</f>
        <v>0.55000000000000004</v>
      </c>
      <c r="K19" s="520">
        <f>'RBH-2R MS DCF Mean 30d'!K19</f>
        <v>0.62</v>
      </c>
      <c r="L19" s="520">
        <f>'RBH-2R MS DCF Mean 30d'!L19</f>
        <v>0.6588637986187057</v>
      </c>
      <c r="M19" s="767">
        <f t="shared" si="2"/>
        <v>-3.3134825514480326E-5</v>
      </c>
      <c r="N19" s="573">
        <v>8.469174794151467E-2</v>
      </c>
      <c r="O19" s="574">
        <f t="shared" si="3"/>
        <v>22.749033435752871</v>
      </c>
      <c r="P19" s="575">
        <f t="shared" si="4"/>
        <v>4.2002726149189238</v>
      </c>
      <c r="Q19" s="480"/>
      <c r="R19" s="497"/>
      <c r="S19" s="498"/>
      <c r="T19" s="480"/>
    </row>
    <row r="20" spans="1:24">
      <c r="B20" s="490" t="s">
        <v>41</v>
      </c>
      <c r="C20" s="491" t="s">
        <v>42</v>
      </c>
      <c r="D20" s="492">
        <v>60.129666666666679</v>
      </c>
      <c r="E20" s="520">
        <v>3.3000000000000002E-2</v>
      </c>
      <c r="F20" s="520">
        <v>3.3700000000000001E-2</v>
      </c>
      <c r="G20" s="520">
        <v>4.4999999999999998E-2</v>
      </c>
      <c r="H20" s="520">
        <f t="shared" si="1"/>
        <v>3.7233333333333334E-2</v>
      </c>
      <c r="I20" s="520">
        <f>'RBH-2R MS DCF Mean 30d'!I20</f>
        <v>5.4160849833772007E-2</v>
      </c>
      <c r="J20" s="520">
        <f>'RBH-2R MS DCF Mean 30d'!J20</f>
        <v>0.62</v>
      </c>
      <c r="K20" s="520">
        <f>'RBH-2R MS DCF Mean 30d'!K20</f>
        <v>0.63</v>
      </c>
      <c r="L20" s="520">
        <f>'RBH-2R MS DCF Mean 30d'!L20</f>
        <v>0.6588637986187057</v>
      </c>
      <c r="M20" s="767">
        <f t="shared" si="2"/>
        <v>-5.8873085833965888E-5</v>
      </c>
      <c r="N20" s="573">
        <v>9.1330403524971168E-2</v>
      </c>
      <c r="O20" s="574">
        <f t="shared" si="3"/>
        <v>18.685950002166802</v>
      </c>
      <c r="P20" s="575">
        <f t="shared" si="4"/>
        <v>3.4500843431218051</v>
      </c>
      <c r="Q20" s="480"/>
      <c r="R20" s="497"/>
      <c r="S20" s="498"/>
      <c r="T20" s="480"/>
    </row>
    <row r="21" spans="1:24">
      <c r="B21" s="490" t="s">
        <v>43</v>
      </c>
      <c r="C21" s="491" t="s">
        <v>44</v>
      </c>
      <c r="D21" s="492">
        <v>35.329222222222228</v>
      </c>
      <c r="E21" s="520">
        <v>5.2999999999999999E-2</v>
      </c>
      <c r="F21" s="520">
        <v>6.3E-2</v>
      </c>
      <c r="G21" s="520">
        <v>5.5E-2</v>
      </c>
      <c r="H21" s="520">
        <f t="shared" si="1"/>
        <v>5.6999999999999995E-2</v>
      </c>
      <c r="I21" s="520">
        <f>'RBH-2R MS DCF Mean 30d'!I21</f>
        <v>5.4160849833772007E-2</v>
      </c>
      <c r="J21" s="520">
        <f>'RBH-2R MS DCF Mean 30d'!J21</f>
        <v>0.64</v>
      </c>
      <c r="K21" s="520">
        <f>'RBH-2R MS DCF Mean 30d'!K21</f>
        <v>0.72</v>
      </c>
      <c r="L21" s="520">
        <f>'RBH-2R MS DCF Mean 30d'!L21</f>
        <v>0.6588637986187057</v>
      </c>
      <c r="M21" s="767">
        <f t="shared" si="2"/>
        <v>3.9751378338337418E-5</v>
      </c>
      <c r="N21" s="573">
        <v>9.0757536424906804E-2</v>
      </c>
      <c r="O21" s="574">
        <f t="shared" si="3"/>
        <v>18.978450962958213</v>
      </c>
      <c r="P21" s="575">
        <f t="shared" si="4"/>
        <v>3.5040903200754796</v>
      </c>
      <c r="Q21" s="480"/>
      <c r="R21" s="497"/>
      <c r="S21" s="498"/>
      <c r="T21" s="480"/>
    </row>
    <row r="22" spans="1:24">
      <c r="B22" s="490" t="s">
        <v>45</v>
      </c>
      <c r="C22" s="491" t="s">
        <v>46</v>
      </c>
      <c r="D22" s="492">
        <v>38.698055555555541</v>
      </c>
      <c r="E22" s="520" t="s">
        <v>1970</v>
      </c>
      <c r="F22" s="520">
        <v>5.1999999999999998E-2</v>
      </c>
      <c r="G22" s="520">
        <v>6.5000000000000002E-2</v>
      </c>
      <c r="H22" s="520">
        <f t="shared" si="1"/>
        <v>5.8499999999999996E-2</v>
      </c>
      <c r="I22" s="520">
        <f>'RBH-2R MS DCF Mean 30d'!I22</f>
        <v>5.4160849833772007E-2</v>
      </c>
      <c r="J22" s="520">
        <f>'RBH-2R MS DCF Mean 30d'!J22</f>
        <v>0.74</v>
      </c>
      <c r="K22" s="520">
        <f>'RBH-2R MS DCF Mean 30d'!K22</f>
        <v>0.61</v>
      </c>
      <c r="L22" s="520">
        <f>'RBH-2R MS DCF Mean 30d'!L22</f>
        <v>0.6588637986187057</v>
      </c>
      <c r="M22" s="767">
        <f t="shared" si="2"/>
        <v>-2.7077377353634802E-6</v>
      </c>
      <c r="N22" s="573">
        <v>8.5661314439916661E-2</v>
      </c>
      <c r="O22" s="574">
        <f t="shared" si="3"/>
        <v>22.048831042991019</v>
      </c>
      <c r="P22" s="575">
        <f t="shared" si="4"/>
        <v>4.070990597574129</v>
      </c>
      <c r="Q22" s="480"/>
      <c r="R22" s="497"/>
      <c r="S22" s="498"/>
      <c r="T22" s="480"/>
    </row>
    <row r="23" spans="1:24">
      <c r="B23" s="490" t="s">
        <v>47</v>
      </c>
      <c r="C23" s="491" t="s">
        <v>48</v>
      </c>
      <c r="D23" s="492">
        <v>85.101222222222191</v>
      </c>
      <c r="E23" s="520">
        <v>5.0999999999999997E-2</v>
      </c>
      <c r="F23" s="520">
        <v>6.2600000000000003E-2</v>
      </c>
      <c r="G23" s="520">
        <v>5.5E-2</v>
      </c>
      <c r="H23" s="520">
        <f t="shared" si="1"/>
        <v>5.62E-2</v>
      </c>
      <c r="I23" s="520">
        <f>'RBH-2R MS DCF Mean 30d'!I23</f>
        <v>5.4160849833772007E-2</v>
      </c>
      <c r="J23" s="520">
        <f>'RBH-2R MS DCF Mean 30d'!J23</f>
        <v>0.62</v>
      </c>
      <c r="K23" s="520">
        <f>'RBH-2R MS DCF Mean 30d'!K23</f>
        <v>0.61</v>
      </c>
      <c r="L23" s="520">
        <f>'RBH-2R MS DCF Mean 30d'!L23</f>
        <v>0.6588637986187057</v>
      </c>
      <c r="M23" s="767">
        <f t="shared" si="2"/>
        <v>-3.6807815585859771E-4</v>
      </c>
      <c r="N23" s="573">
        <v>8.8607660004623445E-2</v>
      </c>
      <c r="O23" s="574">
        <f t="shared" si="3"/>
        <v>20.162924184612084</v>
      </c>
      <c r="P23" s="575">
        <f t="shared" si="4"/>
        <v>3.722785784657221</v>
      </c>
      <c r="Q23" s="480"/>
      <c r="R23" s="497"/>
      <c r="S23" s="498"/>
      <c r="T23" s="480"/>
    </row>
    <row r="24" spans="1:24">
      <c r="B24" s="490" t="s">
        <v>49</v>
      </c>
      <c r="C24" s="491" t="s">
        <v>50</v>
      </c>
      <c r="D24" s="492">
        <v>37.611111111111128</v>
      </c>
      <c r="E24" s="520">
        <v>6.5000000000000002E-2</v>
      </c>
      <c r="F24" s="520">
        <v>7.3499999999999996E-2</v>
      </c>
      <c r="G24" s="520">
        <v>0.09</v>
      </c>
      <c r="H24" s="520">
        <f t="shared" si="1"/>
        <v>7.6166666666666674E-2</v>
      </c>
      <c r="I24" s="520">
        <f>'RBH-2R MS DCF Mean 30d'!I24</f>
        <v>5.4160849833772007E-2</v>
      </c>
      <c r="J24" s="520">
        <f>'RBH-2R MS DCF Mean 30d'!J24</f>
        <v>0.52</v>
      </c>
      <c r="K24" s="520">
        <f>'RBH-2R MS DCF Mean 30d'!K24</f>
        <v>0.56000000000000005</v>
      </c>
      <c r="L24" s="520">
        <f>'RBH-2R MS DCF Mean 30d'!L24</f>
        <v>0.6588637986187057</v>
      </c>
      <c r="M24" s="767">
        <f t="shared" si="2"/>
        <v>-1.0150408812137357E-5</v>
      </c>
      <c r="N24" s="573">
        <v>9.0434555199427905E-2</v>
      </c>
      <c r="O24" s="574">
        <f t="shared" si="3"/>
        <v>19.147435170331498</v>
      </c>
      <c r="P24" s="575">
        <f t="shared" si="4"/>
        <v>3.5352907550560833</v>
      </c>
      <c r="Q24" s="480"/>
      <c r="R24" s="497"/>
      <c r="S24" s="498"/>
      <c r="T24" s="480"/>
    </row>
    <row r="25" spans="1:24">
      <c r="B25" s="490" t="s">
        <v>51</v>
      </c>
      <c r="C25" s="491" t="s">
        <v>52</v>
      </c>
      <c r="D25" s="492">
        <v>45.679777777777772</v>
      </c>
      <c r="E25" s="520">
        <v>5.2999999999999999E-2</v>
      </c>
      <c r="F25" s="520">
        <v>5.5500000000000001E-2</v>
      </c>
      <c r="G25" s="520">
        <v>0.06</v>
      </c>
      <c r="H25" s="520">
        <f t="shared" si="1"/>
        <v>5.6166666666666663E-2</v>
      </c>
      <c r="I25" s="520">
        <f>'RBH-2R MS DCF Mean 30d'!I25</f>
        <v>5.4160849833772007E-2</v>
      </c>
      <c r="J25" s="520">
        <f>'RBH-2R MS DCF Mean 30d'!J25</f>
        <v>0.61</v>
      </c>
      <c r="K25" s="520">
        <f>'RBH-2R MS DCF Mean 30d'!K25</f>
        <v>0.57999999999999996</v>
      </c>
      <c r="L25" s="520">
        <f>'RBH-2R MS DCF Mean 30d'!L25</f>
        <v>0.6588637986187057</v>
      </c>
      <c r="M25" s="767">
        <f t="shared" si="2"/>
        <v>2.1523096620512661E-6</v>
      </c>
      <c r="N25" s="573">
        <v>8.8995888009114468E-2</v>
      </c>
      <c r="O25" s="574">
        <f t="shared" si="3"/>
        <v>19.938213312142405</v>
      </c>
      <c r="P25" s="575">
        <f t="shared" si="4"/>
        <v>3.6812962450433946</v>
      </c>
      <c r="Q25" s="480"/>
      <c r="R25" s="497"/>
      <c r="S25" s="498"/>
      <c r="T25" s="480"/>
    </row>
    <row r="26" spans="1:24">
      <c r="B26" s="490" t="s">
        <v>53</v>
      </c>
      <c r="C26" s="491" t="s">
        <v>54</v>
      </c>
      <c r="D26" s="492">
        <v>67.368222222222244</v>
      </c>
      <c r="E26" s="520">
        <v>5.2999999999999999E-2</v>
      </c>
      <c r="F26" s="520">
        <v>5.8000000000000003E-2</v>
      </c>
      <c r="G26" s="520">
        <v>0.04</v>
      </c>
      <c r="H26" s="520">
        <f t="shared" si="1"/>
        <v>5.0333333333333334E-2</v>
      </c>
      <c r="I26" s="520">
        <f>'RBH-2R MS DCF Mean 30d'!I26</f>
        <v>5.4160849833772007E-2</v>
      </c>
      <c r="J26" s="520">
        <f>'RBH-2R MS DCF Mean 30d'!J26</f>
        <v>0.6</v>
      </c>
      <c r="K26" s="520">
        <f>'RBH-2R MS DCF Mean 30d'!K26</f>
        <v>0.56999999999999995</v>
      </c>
      <c r="L26" s="520">
        <f>'RBH-2R MS DCF Mean 30d'!L26</f>
        <v>0.6588637986187057</v>
      </c>
      <c r="M26" s="767">
        <f t="shared" si="2"/>
        <v>-1.748791393083593E-4</v>
      </c>
      <c r="N26" s="573">
        <v>9.7775637896327566E-2</v>
      </c>
      <c r="O26" s="574">
        <f t="shared" si="3"/>
        <v>15.924608435112175</v>
      </c>
      <c r="P26" s="575">
        <f t="shared" si="4"/>
        <v>2.9402434570334939</v>
      </c>
      <c r="Q26" s="480"/>
      <c r="R26" s="497"/>
      <c r="S26" s="498"/>
      <c r="T26" s="480"/>
    </row>
    <row r="27" spans="1:24">
      <c r="B27" s="490" t="s">
        <v>1357</v>
      </c>
      <c r="C27" s="491" t="s">
        <v>868</v>
      </c>
      <c r="D27" s="492">
        <v>50.154444444444458</v>
      </c>
      <c r="E27" s="520">
        <v>0.05</v>
      </c>
      <c r="F27" s="520">
        <v>3.9300000000000002E-2</v>
      </c>
      <c r="G27" s="520">
        <v>3.5000000000000003E-2</v>
      </c>
      <c r="H27" s="520">
        <f t="shared" si="1"/>
        <v>4.1433333333333336E-2</v>
      </c>
      <c r="I27" s="520">
        <f>'RBH-2R MS DCF Mean 30d'!I27</f>
        <v>5.4160849833772007E-2</v>
      </c>
      <c r="J27" s="520">
        <f>'RBH-2R MS DCF Mean 30d'!J27</f>
        <v>0.75</v>
      </c>
      <c r="K27" s="520">
        <f>'RBH-2R MS DCF Mean 30d'!K27</f>
        <v>0.75</v>
      </c>
      <c r="L27" s="520">
        <f>'RBH-2R MS DCF Mean 30d'!L27</f>
        <v>0.6588637986187057</v>
      </c>
      <c r="M27" s="767">
        <f t="shared" si="2"/>
        <v>4.865696502776018E-5</v>
      </c>
      <c r="N27" s="573">
        <v>9.4129842553313678E-2</v>
      </c>
      <c r="O27" s="574">
        <f t="shared" si="3"/>
        <v>17.377181025055528</v>
      </c>
      <c r="P27" s="575">
        <f t="shared" si="4"/>
        <v>3.2084395053601953</v>
      </c>
      <c r="Q27" s="480"/>
      <c r="R27" s="497"/>
      <c r="S27" s="498"/>
      <c r="T27" s="480"/>
    </row>
    <row r="28" spans="1:24">
      <c r="B28" s="490" t="s">
        <v>55</v>
      </c>
      <c r="C28" s="491" t="s">
        <v>56</v>
      </c>
      <c r="D28" s="492">
        <v>61.210888888888881</v>
      </c>
      <c r="E28" s="520">
        <v>5.5E-2</v>
      </c>
      <c r="F28" s="520">
        <v>5.28E-2</v>
      </c>
      <c r="G28" s="520">
        <v>0.06</v>
      </c>
      <c r="H28" s="520">
        <f t="shared" si="1"/>
        <v>5.5933333333333335E-2</v>
      </c>
      <c r="I28" s="520">
        <f>'RBH-2R MS DCF Mean 30d'!I28</f>
        <v>5.4160849833772007E-2</v>
      </c>
      <c r="J28" s="520">
        <f>'RBH-2R MS DCF Mean 30d'!J28</f>
        <v>0.67</v>
      </c>
      <c r="K28" s="520">
        <f>'RBH-2R MS DCF Mean 30d'!K28</f>
        <v>0.67</v>
      </c>
      <c r="L28" s="520">
        <f>'RBH-2R MS DCF Mean 30d'!L28</f>
        <v>0.6588637986187057</v>
      </c>
      <c r="M28" s="767">
        <f t="shared" si="2"/>
        <v>7.4640056503483265E-5</v>
      </c>
      <c r="N28" s="573">
        <v>9.0641705387478413E-2</v>
      </c>
      <c r="O28" s="574">
        <f t="shared" si="3"/>
        <v>19.038709792704871</v>
      </c>
      <c r="P28" s="575">
        <f t="shared" si="4"/>
        <v>3.5152162218904626</v>
      </c>
      <c r="Q28" s="480"/>
      <c r="R28" s="497"/>
      <c r="S28" s="498"/>
      <c r="T28" s="480"/>
    </row>
    <row r="29" spans="1:24">
      <c r="B29" s="490" t="s">
        <v>57</v>
      </c>
      <c r="C29" s="491" t="s">
        <v>58</v>
      </c>
      <c r="D29" s="492">
        <v>45.384222222222235</v>
      </c>
      <c r="E29" s="520">
        <v>5.4000000000000006E-2</v>
      </c>
      <c r="F29" s="520" t="s">
        <v>1970</v>
      </c>
      <c r="G29" s="520">
        <v>4.4999999999999998E-2</v>
      </c>
      <c r="H29" s="520">
        <f t="shared" si="1"/>
        <v>4.9500000000000002E-2</v>
      </c>
      <c r="I29" s="520">
        <f>'RBH-2R MS DCF Mean 30d'!I29</f>
        <v>5.4160849833772007E-2</v>
      </c>
      <c r="J29" s="520">
        <f>'RBH-2R MS DCF Mean 30d'!J29</f>
        <v>0.62</v>
      </c>
      <c r="K29" s="520">
        <f>'RBH-2R MS DCF Mean 30d'!K29</f>
        <v>0.66</v>
      </c>
      <c r="L29" s="520">
        <f>'RBH-2R MS DCF Mean 30d'!L29</f>
        <v>0.6588637986187057</v>
      </c>
      <c r="M29" s="767">
        <f t="shared" si="2"/>
        <v>1.890161610162977E-5</v>
      </c>
      <c r="N29" s="573">
        <v>8.9117065389741915E-2</v>
      </c>
      <c r="O29" s="574">
        <f t="shared" si="3"/>
        <v>19.869096549211129</v>
      </c>
      <c r="P29" s="575">
        <f t="shared" si="4"/>
        <v>3.6685348568555418</v>
      </c>
      <c r="Q29" s="480"/>
      <c r="R29" s="497"/>
      <c r="S29" s="498"/>
      <c r="T29" s="480"/>
    </row>
    <row r="30" spans="1:24">
      <c r="A30" s="213"/>
      <c r="B30" s="499"/>
      <c r="C30" s="499"/>
      <c r="D30" s="499"/>
      <c r="E30" s="499"/>
      <c r="F30" s="499"/>
      <c r="G30" s="499"/>
      <c r="H30" s="499"/>
      <c r="I30" s="501"/>
      <c r="J30" s="502"/>
      <c r="K30" s="499"/>
      <c r="L30" s="499"/>
      <c r="M30" s="503" t="s">
        <v>77</v>
      </c>
      <c r="N30" s="504">
        <f>AVERAGE(N9:N29)</f>
        <v>9.0187952964374068E-2</v>
      </c>
      <c r="O30" s="504"/>
      <c r="P30" s="506"/>
      <c r="Q30" s="507"/>
      <c r="R30" s="508"/>
      <c r="S30" s="509"/>
      <c r="T30" s="510"/>
      <c r="U30" s="480"/>
      <c r="V30" s="480"/>
      <c r="W30" s="480"/>
      <c r="X30" s="480"/>
    </row>
    <row r="31" spans="1:24">
      <c r="A31" s="213"/>
      <c r="B31" s="480"/>
      <c r="C31" s="511"/>
      <c r="D31" s="512"/>
      <c r="E31" s="512"/>
      <c r="F31" s="512"/>
      <c r="G31" s="512"/>
      <c r="H31" s="512"/>
      <c r="I31" s="493"/>
      <c r="J31" s="480"/>
      <c r="K31" s="512"/>
      <c r="L31" s="512"/>
      <c r="M31" s="513" t="s">
        <v>1684</v>
      </c>
      <c r="N31" s="514">
        <f>MAX(N9:N29)</f>
        <v>9.868907942686167E-2</v>
      </c>
      <c r="O31" s="514"/>
      <c r="P31" s="515"/>
      <c r="Q31" s="507"/>
      <c r="R31" s="516"/>
      <c r="S31" s="517"/>
      <c r="T31" s="518"/>
      <c r="U31" s="512"/>
      <c r="V31" s="480"/>
      <c r="W31" s="480"/>
      <c r="X31" s="480"/>
    </row>
    <row r="32" spans="1:24">
      <c r="A32" s="213"/>
      <c r="B32" s="473"/>
      <c r="C32" s="511"/>
      <c r="D32" s="512"/>
      <c r="E32" s="512"/>
      <c r="F32" s="480"/>
      <c r="G32" s="480"/>
      <c r="H32" s="512"/>
      <c r="I32" s="512"/>
      <c r="J32" s="512"/>
      <c r="K32" s="512"/>
      <c r="L32" s="512"/>
      <c r="M32" s="519" t="s">
        <v>1685</v>
      </c>
      <c r="N32" s="520">
        <f>MIN(N9:N29)</f>
        <v>8.469174794151467E-2</v>
      </c>
      <c r="O32" s="520"/>
      <c r="P32" s="493"/>
      <c r="Q32" s="507"/>
      <c r="R32" s="521"/>
      <c r="S32" s="521"/>
      <c r="T32" s="521"/>
    </row>
    <row r="33" spans="2:22">
      <c r="B33" s="522" t="s">
        <v>1686</v>
      </c>
      <c r="C33" s="511"/>
      <c r="D33" s="512"/>
      <c r="E33" s="512"/>
      <c r="F33" s="480"/>
      <c r="G33" s="512"/>
      <c r="H33" s="512"/>
      <c r="I33" s="523"/>
      <c r="J33" s="523"/>
      <c r="K33" s="523"/>
      <c r="L33" s="523"/>
      <c r="M33" s="523"/>
      <c r="N33" s="523"/>
      <c r="O33" s="523"/>
      <c r="P33" s="523"/>
      <c r="Q33" s="512"/>
      <c r="R33" s="521"/>
      <c r="S33" s="521"/>
      <c r="T33" s="521"/>
      <c r="U33" s="521"/>
      <c r="V33" s="521"/>
    </row>
    <row r="34" spans="2:22">
      <c r="B34" s="522" t="s">
        <v>1687</v>
      </c>
      <c r="C34" s="524"/>
      <c r="D34" s="525">
        <f>P6+1</f>
        <v>14</v>
      </c>
      <c r="E34" s="525">
        <f t="shared" ref="E34:T34" si="5">D34+1</f>
        <v>15</v>
      </c>
      <c r="F34" s="525">
        <f t="shared" si="5"/>
        <v>16</v>
      </c>
      <c r="G34" s="525">
        <f t="shared" si="5"/>
        <v>17</v>
      </c>
      <c r="H34" s="525">
        <f t="shared" si="5"/>
        <v>18</v>
      </c>
      <c r="I34" s="525">
        <f>H34+1</f>
        <v>19</v>
      </c>
      <c r="J34" s="525">
        <f t="shared" si="5"/>
        <v>20</v>
      </c>
      <c r="K34" s="525">
        <f t="shared" si="5"/>
        <v>21</v>
      </c>
      <c r="L34" s="525">
        <f t="shared" si="5"/>
        <v>22</v>
      </c>
      <c r="M34" s="525">
        <f t="shared" si="5"/>
        <v>23</v>
      </c>
      <c r="N34" s="525">
        <f t="shared" si="5"/>
        <v>24</v>
      </c>
      <c r="O34" s="525">
        <f t="shared" si="5"/>
        <v>25</v>
      </c>
      <c r="P34" s="525">
        <f t="shared" si="5"/>
        <v>26</v>
      </c>
      <c r="Q34" s="525">
        <f t="shared" si="5"/>
        <v>27</v>
      </c>
      <c r="R34" s="525">
        <f t="shared" si="5"/>
        <v>28</v>
      </c>
      <c r="S34" s="525">
        <f t="shared" si="5"/>
        <v>29</v>
      </c>
      <c r="T34" s="525">
        <f t="shared" si="5"/>
        <v>30</v>
      </c>
    </row>
    <row r="35" spans="2:22">
      <c r="B35" s="526"/>
      <c r="C35" s="481"/>
      <c r="D35" s="527"/>
      <c r="E35" s="527"/>
      <c r="F35" s="527"/>
      <c r="G35" s="527"/>
      <c r="H35" s="527"/>
      <c r="I35" s="527"/>
      <c r="J35" s="527"/>
      <c r="K35" s="527"/>
      <c r="L35" s="527"/>
      <c r="M35" s="527"/>
      <c r="N35" s="527"/>
      <c r="O35" s="527"/>
      <c r="P35" s="527"/>
      <c r="Q35" s="527"/>
      <c r="R35" s="527"/>
      <c r="S35" s="528"/>
      <c r="T35" s="527"/>
    </row>
    <row r="36" spans="2:22">
      <c r="B36" s="529" t="s">
        <v>12</v>
      </c>
      <c r="C36" s="530" t="s">
        <v>13</v>
      </c>
      <c r="D36" s="531">
        <f>'RBH-2R MS DCF Mean 30d'!D36</f>
        <v>2016</v>
      </c>
      <c r="E36" s="530">
        <f>D36+1</f>
        <v>2017</v>
      </c>
      <c r="F36" s="530">
        <f t="shared" ref="F36:T36" si="6">E36+1</f>
        <v>2018</v>
      </c>
      <c r="G36" s="530">
        <f t="shared" si="6"/>
        <v>2019</v>
      </c>
      <c r="H36" s="530">
        <f t="shared" si="6"/>
        <v>2020</v>
      </c>
      <c r="I36" s="530">
        <f>H36+1</f>
        <v>2021</v>
      </c>
      <c r="J36" s="532">
        <f t="shared" si="6"/>
        <v>2022</v>
      </c>
      <c r="K36" s="530">
        <f t="shared" si="6"/>
        <v>2023</v>
      </c>
      <c r="L36" s="530">
        <f t="shared" si="6"/>
        <v>2024</v>
      </c>
      <c r="M36" s="530">
        <f t="shared" si="6"/>
        <v>2025</v>
      </c>
      <c r="N36" s="530">
        <f t="shared" si="6"/>
        <v>2026</v>
      </c>
      <c r="O36" s="532">
        <f t="shared" si="6"/>
        <v>2027</v>
      </c>
      <c r="P36" s="530">
        <f t="shared" si="6"/>
        <v>2028</v>
      </c>
      <c r="Q36" s="530">
        <f t="shared" si="6"/>
        <v>2029</v>
      </c>
      <c r="R36" s="530">
        <f t="shared" si="6"/>
        <v>2030</v>
      </c>
      <c r="S36" s="530">
        <f t="shared" si="6"/>
        <v>2031</v>
      </c>
      <c r="T36" s="530">
        <f t="shared" si="6"/>
        <v>2032</v>
      </c>
    </row>
    <row r="37" spans="2:22">
      <c r="B37" s="512" t="str">
        <f>B9</f>
        <v>ALLETE, Inc.</v>
      </c>
      <c r="C37" s="533" t="str">
        <f>C9</f>
        <v>ALE</v>
      </c>
      <c r="D37" s="534">
        <f>'RBH-2R MS DCF Mean 30d'!D37</f>
        <v>3.14</v>
      </c>
      <c r="E37" s="535">
        <f>D37*(1+$H9)</f>
        <v>3.3085133333333339</v>
      </c>
      <c r="F37" s="535">
        <f>E37*(1+$H9)</f>
        <v>3.4860702155555563</v>
      </c>
      <c r="G37" s="535">
        <f>F37*(1+$H9)</f>
        <v>3.6731559837903713</v>
      </c>
      <c r="H37" s="535">
        <f>G37*(1+$H9)</f>
        <v>3.8702820215871214</v>
      </c>
      <c r="I37" s="535">
        <f>H37*(1+$H9)</f>
        <v>4.0779871567456309</v>
      </c>
      <c r="J37" s="536">
        <f>(1+($H9+((($I9-$H9)/($O$36-$J$36+1))*(J$36-$I$36))))*I37</f>
        <v>4.2971750129257362</v>
      </c>
      <c r="K37" s="536">
        <f>(1+($H9+((($I9-$H9)/($O$36-$J$36+1))*(K$36-$I$36))))*J37</f>
        <v>4.5284979358052491</v>
      </c>
      <c r="L37" s="536">
        <f t="shared" ref="L37:N52" si="7">(1+($H9+((($I9-$H9)/($O$36-$J$36+1))*(L$36-$I$36))))*K37</f>
        <v>4.7726462787528705</v>
      </c>
      <c r="M37" s="536">
        <f>(1+($H9+((($I9-$H9)/($O$36-$J$36+1))*(M$36-$I$36))))*L37</f>
        <v>5.0303506700149461</v>
      </c>
      <c r="N37" s="536">
        <f t="shared" si="7"/>
        <v>5.3023844181605471</v>
      </c>
      <c r="O37" s="535">
        <f t="shared" ref="O37:T52" si="8">N37*(1+$I9)</f>
        <v>5.5895660643934733</v>
      </c>
      <c r="P37" s="535">
        <f t="shared" si="8"/>
        <v>5.8923017126430359</v>
      </c>
      <c r="Q37" s="535">
        <f t="shared" si="8"/>
        <v>6.2114337808767734</v>
      </c>
      <c r="R37" s="535">
        <f t="shared" si="8"/>
        <v>6.5478503131352594</v>
      </c>
      <c r="S37" s="535">
        <f t="shared" si="8"/>
        <v>6.9024874506789953</v>
      </c>
      <c r="T37" s="535">
        <f t="shared" si="8"/>
        <v>7.2763320369747158</v>
      </c>
    </row>
    <row r="38" spans="2:22">
      <c r="B38" s="512" t="str">
        <f t="shared" ref="B38:C53" si="9">B10</f>
        <v>Alliant Energy Corporation</v>
      </c>
      <c r="C38" s="533" t="str">
        <f t="shared" si="9"/>
        <v>LNT</v>
      </c>
      <c r="D38" s="534">
        <f>'RBH-2R MS DCF Mean 30d'!D38</f>
        <v>1.65</v>
      </c>
      <c r="E38" s="535">
        <f t="shared" ref="E38:I53" si="10">D38*(1+$H10)</f>
        <v>1.7487250000000001</v>
      </c>
      <c r="F38" s="535">
        <f t="shared" si="10"/>
        <v>1.8533570458333335</v>
      </c>
      <c r="G38" s="535">
        <f t="shared" si="10"/>
        <v>1.9642495757423615</v>
      </c>
      <c r="H38" s="535">
        <f t="shared" si="10"/>
        <v>2.0817771753576131</v>
      </c>
      <c r="I38" s="535">
        <f t="shared" si="10"/>
        <v>2.2063368430165102</v>
      </c>
      <c r="J38" s="536">
        <f t="shared" ref="J38:N53" si="11">(1+($H10+((($I10-$H10)/($O$36-$J$36+1))*(J$36-$I$36))))*I38</f>
        <v>2.3362634292342506</v>
      </c>
      <c r="K38" s="536">
        <f t="shared" si="11"/>
        <v>2.4716323858324465</v>
      </c>
      <c r="L38" s="536">
        <f t="shared" si="7"/>
        <v>2.6125082432886133</v>
      </c>
      <c r="M38" s="536">
        <f t="shared" si="7"/>
        <v>2.7589437132437</v>
      </c>
      <c r="N38" s="536">
        <f t="shared" si="7"/>
        <v>2.9109787931781206</v>
      </c>
      <c r="O38" s="535">
        <f t="shared" si="8"/>
        <v>3.0686398784647357</v>
      </c>
      <c r="P38" s="535">
        <f t="shared" si="8"/>
        <v>3.2348400221161886</v>
      </c>
      <c r="Q38" s="535">
        <f t="shared" si="8"/>
        <v>3.4100417067902993</v>
      </c>
      <c r="R38" s="535">
        <f t="shared" si="8"/>
        <v>3.5947324635986684</v>
      </c>
      <c r="S38" s="535">
        <f t="shared" si="8"/>
        <v>3.7894262287522213</v>
      </c>
      <c r="T38" s="535">
        <f t="shared" si="8"/>
        <v>3.9946647736838274</v>
      </c>
    </row>
    <row r="39" spans="2:22">
      <c r="B39" s="512" t="str">
        <f t="shared" si="9"/>
        <v>Ameren Corporation</v>
      </c>
      <c r="C39" s="533" t="str">
        <f t="shared" si="9"/>
        <v>AEE</v>
      </c>
      <c r="D39" s="534">
        <f>'RBH-2R MS DCF Mean 30d'!D39</f>
        <v>2.68</v>
      </c>
      <c r="E39" s="535">
        <f t="shared" si="10"/>
        <v>2.8457133333333338</v>
      </c>
      <c r="F39" s="535">
        <f t="shared" si="10"/>
        <v>3.0216732744444452</v>
      </c>
      <c r="G39" s="535">
        <f t="shared" si="10"/>
        <v>3.2085134052475937</v>
      </c>
      <c r="H39" s="535">
        <f t="shared" si="10"/>
        <v>3.4069064841387369</v>
      </c>
      <c r="I39" s="535">
        <f t="shared" si="10"/>
        <v>3.6175668684079825</v>
      </c>
      <c r="J39" s="536">
        <f t="shared" si="11"/>
        <v>3.8366271327534727</v>
      </c>
      <c r="K39" s="536">
        <f t="shared" si="11"/>
        <v>4.0640464243387218</v>
      </c>
      <c r="L39" s="536">
        <f t="shared" si="7"/>
        <v>4.2997492970109041</v>
      </c>
      <c r="M39" s="536">
        <f t="shared" si="7"/>
        <v>4.5436239581870348</v>
      </c>
      <c r="N39" s="536">
        <f t="shared" si="7"/>
        <v>4.7955206397287657</v>
      </c>
      <c r="O39" s="535">
        <f t="shared" si="8"/>
        <v>5.0552501129718701</v>
      </c>
      <c r="P39" s="535">
        <f t="shared" si="8"/>
        <v>5.3290467552126985</v>
      </c>
      <c r="Q39" s="535">
        <f t="shared" si="8"/>
        <v>5.6176724562789238</v>
      </c>
      <c r="R39" s="535">
        <f t="shared" si="8"/>
        <v>5.9219303705987638</v>
      </c>
      <c r="S39" s="535">
        <f t="shared" si="8"/>
        <v>6.2426671521268169</v>
      </c>
      <c r="T39" s="535">
        <f t="shared" si="8"/>
        <v>6.5807753103153788</v>
      </c>
    </row>
    <row r="40" spans="2:22">
      <c r="B40" s="512" t="str">
        <f t="shared" si="9"/>
        <v>American Electric Power Company, Inc.</v>
      </c>
      <c r="C40" s="533" t="str">
        <f t="shared" si="9"/>
        <v>AEP</v>
      </c>
      <c r="D40" s="534">
        <f>'RBH-2R MS DCF Mean 30d'!D40</f>
        <v>4.2300000000000004</v>
      </c>
      <c r="E40" s="535">
        <f t="shared" si="10"/>
        <v>4.3990590000000003</v>
      </c>
      <c r="F40" s="535">
        <f t="shared" si="10"/>
        <v>4.5748747247000008</v>
      </c>
      <c r="G40" s="535">
        <f t="shared" si="10"/>
        <v>4.7577172178638447</v>
      </c>
      <c r="H40" s="535">
        <f t="shared" si="10"/>
        <v>4.9478673160044702</v>
      </c>
      <c r="I40" s="535">
        <f t="shared" si="10"/>
        <v>5.1456170797341159</v>
      </c>
      <c r="J40" s="536">
        <f t="shared" si="11"/>
        <v>5.3634432142437456</v>
      </c>
      <c r="K40" s="536">
        <f t="shared" si="11"/>
        <v>5.6031787265028017</v>
      </c>
      <c r="L40" s="536">
        <f t="shared" si="7"/>
        <v>5.8668853755197015</v>
      </c>
      <c r="M40" s="536">
        <f t="shared" si="7"/>
        <v>6.1568823247883318</v>
      </c>
      <c r="N40" s="536">
        <f t="shared" si="7"/>
        <v>6.4757789845826705</v>
      </c>
      <c r="O40" s="535">
        <f t="shared" si="8"/>
        <v>6.8265126777233487</v>
      </c>
      <c r="P40" s="535">
        <f t="shared" si="8"/>
        <v>7.1962424057498637</v>
      </c>
      <c r="Q40" s="535">
        <f t="shared" si="8"/>
        <v>7.5859970100551042</v>
      </c>
      <c r="R40" s="535">
        <f t="shared" si="8"/>
        <v>7.9968610549561419</v>
      </c>
      <c r="S40" s="535">
        <f t="shared" si="8"/>
        <v>8.4299778456951611</v>
      </c>
      <c r="T40" s="535">
        <f t="shared" si="8"/>
        <v>8.8865526098978815</v>
      </c>
    </row>
    <row r="41" spans="2:22">
      <c r="B41" s="512" t="str">
        <f t="shared" si="9"/>
        <v>Avista Corporation</v>
      </c>
      <c r="C41" s="533" t="str">
        <f t="shared" si="9"/>
        <v>AVA</v>
      </c>
      <c r="D41" s="534">
        <f>'RBH-2R MS DCF Mean 30d'!D41</f>
        <v>2.15</v>
      </c>
      <c r="E41" s="535">
        <f t="shared" si="10"/>
        <v>2.2376125</v>
      </c>
      <c r="F41" s="535">
        <f t="shared" si="10"/>
        <v>2.328795209375</v>
      </c>
      <c r="G41" s="535">
        <f t="shared" si="10"/>
        <v>2.4236936141570316</v>
      </c>
      <c r="H41" s="535">
        <f t="shared" si="10"/>
        <v>2.5224591289339306</v>
      </c>
      <c r="I41" s="535">
        <f t="shared" si="10"/>
        <v>2.6252493384379885</v>
      </c>
      <c r="J41" s="536">
        <f t="shared" si="11"/>
        <v>2.7380960530883365</v>
      </c>
      <c r="K41" s="536">
        <f t="shared" si="11"/>
        <v>2.8619135322511569</v>
      </c>
      <c r="L41" s="536">
        <f t="shared" si="7"/>
        <v>2.9977268549995215</v>
      </c>
      <c r="M41" s="536">
        <f t="shared" si="7"/>
        <v>3.1466856008041284</v>
      </c>
      <c r="N41" s="536">
        <f t="shared" si="7"/>
        <v>3.3100794790922938</v>
      </c>
      <c r="O41" s="535">
        <f t="shared" si="8"/>
        <v>3.4893561966972619</v>
      </c>
      <c r="P41" s="535">
        <f t="shared" si="8"/>
        <v>3.6783426936831241</v>
      </c>
      <c r="Q41" s="535">
        <f t="shared" si="8"/>
        <v>3.8775648599528481</v>
      </c>
      <c r="R41" s="535">
        <f t="shared" si="8"/>
        <v>4.0875770680534655</v>
      </c>
      <c r="S41" s="535">
        <f t="shared" si="8"/>
        <v>4.3089637158202789</v>
      </c>
      <c r="T41" s="535">
        <f t="shared" si="8"/>
        <v>4.5423408525719937</v>
      </c>
    </row>
    <row r="42" spans="2:22">
      <c r="B42" s="512" t="str">
        <f t="shared" si="9"/>
        <v>Black Hills Corporation</v>
      </c>
      <c r="C42" s="533" t="str">
        <f t="shared" si="9"/>
        <v>BKH</v>
      </c>
      <c r="D42" s="534">
        <f>'RBH-2R MS DCF Mean 30d'!D42</f>
        <v>2.63</v>
      </c>
      <c r="E42" s="535">
        <f t="shared" si="10"/>
        <v>2.844783333333333</v>
      </c>
      <c r="F42" s="535">
        <f t="shared" si="10"/>
        <v>3.0771073055555549</v>
      </c>
      <c r="G42" s="535">
        <f t="shared" si="10"/>
        <v>3.3284044021759249</v>
      </c>
      <c r="H42" s="535">
        <f t="shared" si="10"/>
        <v>3.6002240950202919</v>
      </c>
      <c r="I42" s="535">
        <f t="shared" si="10"/>
        <v>3.8942423961136154</v>
      </c>
      <c r="J42" s="536">
        <f t="shared" si="11"/>
        <v>4.194419805454495</v>
      </c>
      <c r="K42" s="536">
        <f t="shared" si="11"/>
        <v>4.4985071086035795</v>
      </c>
      <c r="L42" s="536">
        <f t="shared" si="7"/>
        <v>4.8040176328641762</v>
      </c>
      <c r="M42" s="536">
        <f t="shared" si="7"/>
        <v>5.108253453500379</v>
      </c>
      <c r="N42" s="536">
        <f t="shared" si="7"/>
        <v>5.4083385823462571</v>
      </c>
      <c r="O42" s="535">
        <f t="shared" si="8"/>
        <v>5.7012587961549084</v>
      </c>
      <c r="P42" s="535">
        <f t="shared" si="8"/>
        <v>6.0100438176769257</v>
      </c>
      <c r="Q42" s="535">
        <f t="shared" si="8"/>
        <v>6.3355528983805156</v>
      </c>
      <c r="R42" s="535">
        <f t="shared" si="8"/>
        <v>6.6786918275236218</v>
      </c>
      <c r="S42" s="535">
        <f t="shared" si="8"/>
        <v>7.0404154526801692</v>
      </c>
      <c r="T42" s="535">
        <f t="shared" si="8"/>
        <v>7.4217303367801479</v>
      </c>
    </row>
    <row r="43" spans="2:22">
      <c r="B43" s="512" t="str">
        <f t="shared" si="9"/>
        <v>CMS Energy Corporation</v>
      </c>
      <c r="C43" s="533" t="str">
        <f t="shared" si="9"/>
        <v>CMS</v>
      </c>
      <c r="D43" s="534">
        <f>'RBH-2R MS DCF Mean 30d'!D43</f>
        <v>1.98</v>
      </c>
      <c r="E43" s="535">
        <f t="shared" si="10"/>
        <v>2.1121319999999999</v>
      </c>
      <c r="F43" s="535">
        <f t="shared" si="10"/>
        <v>2.2530816087999996</v>
      </c>
      <c r="G43" s="535">
        <f t="shared" si="10"/>
        <v>2.4034372548272529</v>
      </c>
      <c r="H43" s="535">
        <f t="shared" si="10"/>
        <v>2.5638266342993914</v>
      </c>
      <c r="I43" s="535">
        <f t="shared" si="10"/>
        <v>2.7349193316949707</v>
      </c>
      <c r="J43" s="536">
        <f t="shared" si="11"/>
        <v>2.9116988270683537</v>
      </c>
      <c r="K43" s="536">
        <f t="shared" si="11"/>
        <v>3.0938037669750456</v>
      </c>
      <c r="L43" s="536">
        <f t="shared" si="7"/>
        <v>3.2808152066189264</v>
      </c>
      <c r="M43" s="536">
        <f t="shared" si="7"/>
        <v>3.4722562780404118</v>
      </c>
      <c r="N43" s="536">
        <f t="shared" si="7"/>
        <v>3.6675924430267162</v>
      </c>
      <c r="O43" s="535">
        <f t="shared" si="8"/>
        <v>3.8662323665849629</v>
      </c>
      <c r="P43" s="535">
        <f t="shared" si="8"/>
        <v>4.07563079721404</v>
      </c>
      <c r="Q43" s="535">
        <f t="shared" si="8"/>
        <v>4.2963704247998464</v>
      </c>
      <c r="R43" s="535">
        <f t="shared" si="8"/>
        <v>4.5290654982076903</v>
      </c>
      <c r="S43" s="535">
        <f t="shared" si="8"/>
        <v>4.7743635345434345</v>
      </c>
      <c r="T43" s="535">
        <f t="shared" si="8"/>
        <v>5.0329471209896788</v>
      </c>
    </row>
    <row r="44" spans="2:22">
      <c r="B44" s="512" t="str">
        <f t="shared" si="9"/>
        <v>Dominion Resources, Inc.</v>
      </c>
      <c r="C44" s="533" t="str">
        <f t="shared" si="9"/>
        <v>D</v>
      </c>
      <c r="D44" s="534">
        <f>'RBH-2R MS DCF Mean 30d'!D44</f>
        <v>3.44</v>
      </c>
      <c r="E44" s="535">
        <f t="shared" si="10"/>
        <v>3.6172746666666669</v>
      </c>
      <c r="F44" s="535">
        <f t="shared" si="10"/>
        <v>3.8036848878222229</v>
      </c>
      <c r="G44" s="535">
        <f t="shared" si="10"/>
        <v>3.9997014490413285</v>
      </c>
      <c r="H44" s="535">
        <f t="shared" si="10"/>
        <v>4.2058193970485922</v>
      </c>
      <c r="I44" s="535">
        <f t="shared" si="10"/>
        <v>4.4225592899764967</v>
      </c>
      <c r="J44" s="536">
        <f t="shared" si="11"/>
        <v>4.6524052366380486</v>
      </c>
      <c r="K44" s="536">
        <f t="shared" si="11"/>
        <v>4.8962339436747939</v>
      </c>
      <c r="L44" s="536">
        <f t="shared" si="7"/>
        <v>5.1549856673106751</v>
      </c>
      <c r="M44" s="536">
        <f t="shared" si="7"/>
        <v>5.4296691352996742</v>
      </c>
      <c r="N44" s="536">
        <f t="shared" si="7"/>
        <v>5.7213668724428857</v>
      </c>
      <c r="O44" s="535">
        <f t="shared" si="8"/>
        <v>6.0312409644651828</v>
      </c>
      <c r="P44" s="535">
        <f t="shared" si="8"/>
        <v>6.3578981006528759</v>
      </c>
      <c r="Q44" s="535">
        <f t="shared" si="8"/>
        <v>6.7022472649407607</v>
      </c>
      <c r="R44" s="535">
        <f t="shared" si="8"/>
        <v>7.0652466726060261</v>
      </c>
      <c r="S44" s="535">
        <f t="shared" si="8"/>
        <v>7.4479064366795988</v>
      </c>
      <c r="T44" s="535">
        <f t="shared" si="8"/>
        <v>7.8512913787725864</v>
      </c>
    </row>
    <row r="45" spans="2:22">
      <c r="B45" s="512" t="str">
        <f t="shared" si="9"/>
        <v>DTE Energy Company</v>
      </c>
      <c r="C45" s="533" t="str">
        <f t="shared" si="9"/>
        <v>DTE</v>
      </c>
      <c r="D45" s="534">
        <f>'RBH-2R MS DCF Mean 30d'!D45</f>
        <v>4.83</v>
      </c>
      <c r="E45" s="535">
        <f t="shared" si="10"/>
        <v>5.0999970000000001</v>
      </c>
      <c r="F45" s="535">
        <f t="shared" si="10"/>
        <v>5.3850868323000007</v>
      </c>
      <c r="G45" s="535">
        <f t="shared" si="10"/>
        <v>5.6861131862255707</v>
      </c>
      <c r="H45" s="535">
        <f t="shared" si="10"/>
        <v>6.0039669133355806</v>
      </c>
      <c r="I45" s="535">
        <f t="shared" si="10"/>
        <v>6.3395886637910399</v>
      </c>
      <c r="J45" s="536">
        <f t="shared" si="11"/>
        <v>6.6921340873172177</v>
      </c>
      <c r="K45" s="536">
        <f t="shared" si="11"/>
        <v>7.0623448407614582</v>
      </c>
      <c r="L45" s="536">
        <f t="shared" si="7"/>
        <v>7.4509886782581392</v>
      </c>
      <c r="M45" s="536">
        <f t="shared" si="7"/>
        <v>7.8588600199071985</v>
      </c>
      <c r="N45" s="536">
        <f t="shared" si="7"/>
        <v>8.2867805135950245</v>
      </c>
      <c r="O45" s="535">
        <f t="shared" si="8"/>
        <v>8.7355995885972728</v>
      </c>
      <c r="P45" s="535">
        <f t="shared" si="8"/>
        <v>9.2087270861232504</v>
      </c>
      <c r="Q45" s="535">
        <f t="shared" si="8"/>
        <v>9.7074795709949608</v>
      </c>
      <c r="R45" s="535">
        <f t="shared" si="8"/>
        <v>10.233244914304029</v>
      </c>
      <c r="S45" s="535">
        <f t="shared" si="8"/>
        <v>10.787486155419861</v>
      </c>
      <c r="T45" s="535">
        <f t="shared" si="8"/>
        <v>11.37174557316745</v>
      </c>
    </row>
    <row r="46" spans="2:22">
      <c r="B46" s="512" t="str">
        <f t="shared" si="9"/>
        <v>Hawaiian Electric Industries, Inc.</v>
      </c>
      <c r="C46" s="533" t="str">
        <f t="shared" si="9"/>
        <v>HE</v>
      </c>
      <c r="D46" s="534">
        <f>'RBH-2R MS DCF Mean 30d'!D46</f>
        <v>2.29</v>
      </c>
      <c r="E46" s="535">
        <f t="shared" si="10"/>
        <v>2.3525933333333335</v>
      </c>
      <c r="F46" s="535">
        <f t="shared" si="10"/>
        <v>2.4168975511111115</v>
      </c>
      <c r="G46" s="535">
        <f t="shared" si="10"/>
        <v>2.4829594175081486</v>
      </c>
      <c r="H46" s="535">
        <f t="shared" si="10"/>
        <v>2.5508269749200383</v>
      </c>
      <c r="I46" s="535">
        <f t="shared" si="10"/>
        <v>2.6205495789011861</v>
      </c>
      <c r="J46" s="536">
        <f t="shared" si="11"/>
        <v>2.7038950735691833</v>
      </c>
      <c r="K46" s="536">
        <f t="shared" si="11"/>
        <v>2.8019811354806188</v>
      </c>
      <c r="L46" s="536">
        <f t="shared" si="7"/>
        <v>2.9161537174234344</v>
      </c>
      <c r="M46" s="536">
        <f t="shared" si="7"/>
        <v>3.0480173603476701</v>
      </c>
      <c r="N46" s="536">
        <f t="shared" si="7"/>
        <v>3.199472114887465</v>
      </c>
      <c r="O46" s="535">
        <f t="shared" si="8"/>
        <v>3.3727582436492258</v>
      </c>
      <c r="P46" s="535">
        <f t="shared" si="8"/>
        <v>3.5554296964091283</v>
      </c>
      <c r="Q46" s="535">
        <f t="shared" si="8"/>
        <v>3.7479947902908766</v>
      </c>
      <c r="R46" s="535">
        <f t="shared" si="8"/>
        <v>3.9509893733055805</v>
      </c>
      <c r="S46" s="535">
        <f t="shared" si="8"/>
        <v>4.1649783154480131</v>
      </c>
      <c r="T46" s="535">
        <f t="shared" si="8"/>
        <v>4.3905570805519094</v>
      </c>
    </row>
    <row r="47" spans="2:22">
      <c r="B47" s="512" t="str">
        <f t="shared" si="9"/>
        <v>IDACORP, Inc.</v>
      </c>
      <c r="C47" s="533" t="str">
        <f t="shared" si="9"/>
        <v>IDA</v>
      </c>
      <c r="D47" s="534">
        <f>'RBH-2R MS DCF Mean 30d'!D47</f>
        <v>3.94</v>
      </c>
      <c r="E47" s="535">
        <f t="shared" si="10"/>
        <v>4.0910333333333329</v>
      </c>
      <c r="F47" s="535">
        <f t="shared" si="10"/>
        <v>4.2478562777777773</v>
      </c>
      <c r="G47" s="535">
        <f t="shared" si="10"/>
        <v>4.4106907684259253</v>
      </c>
      <c r="H47" s="535">
        <f t="shared" si="10"/>
        <v>4.5797672478822529</v>
      </c>
      <c r="I47" s="535">
        <f t="shared" si="10"/>
        <v>4.7553249923844056</v>
      </c>
      <c r="J47" s="536">
        <f t="shared" si="11"/>
        <v>4.9501566145561267</v>
      </c>
      <c r="K47" s="536">
        <f t="shared" si="11"/>
        <v>5.166028846612992</v>
      </c>
      <c r="L47" s="536">
        <f t="shared" si="7"/>
        <v>5.404942655805578</v>
      </c>
      <c r="M47" s="536">
        <f t="shared" si="7"/>
        <v>5.6691633369905841</v>
      </c>
      <c r="N47" s="536">
        <f t="shared" si="7"/>
        <v>5.9612552451251402</v>
      </c>
      <c r="O47" s="535">
        <f t="shared" si="8"/>
        <v>6.2841218952771483</v>
      </c>
      <c r="P47" s="535">
        <f t="shared" si="8"/>
        <v>6.6244752775843727</v>
      </c>
      <c r="Q47" s="535">
        <f t="shared" si="8"/>
        <v>6.9832624883211549</v>
      </c>
      <c r="R47" s="535">
        <f t="shared" si="8"/>
        <v>7.36148191930093</v>
      </c>
      <c r="S47" s="535">
        <f t="shared" si="8"/>
        <v>7.7601860360862158</v>
      </c>
      <c r="T47" s="535">
        <f t="shared" si="8"/>
        <v>8.1804843066688164</v>
      </c>
    </row>
    <row r="48" spans="2:22">
      <c r="B48" s="512" t="str">
        <f t="shared" si="9"/>
        <v>NorthWestern Corporation</v>
      </c>
      <c r="C48" s="533" t="str">
        <f t="shared" si="9"/>
        <v>NWE</v>
      </c>
      <c r="D48" s="534">
        <f>'RBH-2R MS DCF Mean 30d'!D48</f>
        <v>3.39</v>
      </c>
      <c r="E48" s="535">
        <f t="shared" si="10"/>
        <v>3.5162209999999998</v>
      </c>
      <c r="F48" s="535">
        <f t="shared" si="10"/>
        <v>3.6471416285666662</v>
      </c>
      <c r="G48" s="535">
        <f t="shared" si="10"/>
        <v>3.7829368685369649</v>
      </c>
      <c r="H48" s="535">
        <f t="shared" si="10"/>
        <v>3.9237882179421573</v>
      </c>
      <c r="I48" s="535">
        <f t="shared" si="10"/>
        <v>4.0698839325902032</v>
      </c>
      <c r="J48" s="536">
        <f t="shared" si="11"/>
        <v>4.2329014489176107</v>
      </c>
      <c r="K48" s="536">
        <f t="shared" si="11"/>
        <v>4.4143906492394045</v>
      </c>
      <c r="L48" s="536">
        <f t="shared" si="7"/>
        <v>4.6161154630232755</v>
      </c>
      <c r="M48" s="536">
        <f t="shared" si="7"/>
        <v>4.8400817425420124</v>
      </c>
      <c r="N48" s="536">
        <f t="shared" si="7"/>
        <v>5.088569589056287</v>
      </c>
      <c r="O48" s="535">
        <f t="shared" si="8"/>
        <v>5.3641708424378631</v>
      </c>
      <c r="P48" s="535">
        <f t="shared" si="8"/>
        <v>5.6546988939178382</v>
      </c>
      <c r="Q48" s="535">
        <f t="shared" si="8"/>
        <v>5.9609621915665185</v>
      </c>
      <c r="R48" s="535">
        <f t="shared" si="8"/>
        <v>6.2838129696887455</v>
      </c>
      <c r="S48" s="535">
        <f t="shared" si="8"/>
        <v>6.6241496203235668</v>
      </c>
      <c r="T48" s="535">
        <f t="shared" si="8"/>
        <v>6.9829191931863495</v>
      </c>
    </row>
    <row r="49" spans="2:21">
      <c r="B49" s="512" t="str">
        <f t="shared" si="9"/>
        <v>OGE Energy Corp.</v>
      </c>
      <c r="C49" s="533" t="str">
        <f t="shared" si="9"/>
        <v>OGE</v>
      </c>
      <c r="D49" s="534">
        <f>'RBH-2R MS DCF Mean 30d'!D49</f>
        <v>1.69</v>
      </c>
      <c r="E49" s="535">
        <f t="shared" si="10"/>
        <v>1.7863299999999998</v>
      </c>
      <c r="F49" s="535">
        <f t="shared" si="10"/>
        <v>1.8881508099999997</v>
      </c>
      <c r="G49" s="535">
        <f t="shared" si="10"/>
        <v>1.9957754061699997</v>
      </c>
      <c r="H49" s="535">
        <f t="shared" si="10"/>
        <v>2.1095346043216896</v>
      </c>
      <c r="I49" s="535">
        <f t="shared" si="10"/>
        <v>2.2297780767680258</v>
      </c>
      <c r="J49" s="536">
        <f t="shared" si="11"/>
        <v>2.3558203146775853</v>
      </c>
      <c r="K49" s="536">
        <f t="shared" si="11"/>
        <v>2.4878725634015342</v>
      </c>
      <c r="L49" s="536">
        <f t="shared" si="7"/>
        <v>2.6261495776144539</v>
      </c>
      <c r="M49" s="536">
        <f t="shared" si="7"/>
        <v>2.7708694148652619</v>
      </c>
      <c r="N49" s="536">
        <f t="shared" si="7"/>
        <v>2.9222532095460734</v>
      </c>
      <c r="O49" s="535">
        <f t="shared" si="8"/>
        <v>3.0805249268045567</v>
      </c>
      <c r="P49" s="535">
        <f t="shared" si="8"/>
        <v>3.2473687747744098</v>
      </c>
      <c r="Q49" s="535">
        <f t="shared" si="8"/>
        <v>3.4232490273398466</v>
      </c>
      <c r="R49" s="535">
        <f t="shared" si="8"/>
        <v>3.6086551038532062</v>
      </c>
      <c r="S49" s="535">
        <f t="shared" si="8"/>
        <v>3.8041029310348748</v>
      </c>
      <c r="T49" s="535">
        <f t="shared" si="8"/>
        <v>4.0101363786348667</v>
      </c>
    </row>
    <row r="50" spans="2:21">
      <c r="B50" s="512" t="str">
        <f t="shared" si="9"/>
        <v>Otter Tail Corporation</v>
      </c>
      <c r="C50" s="533" t="str">
        <f t="shared" si="9"/>
        <v>OTTR</v>
      </c>
      <c r="D50" s="534">
        <f>'RBH-2R MS DCF Mean 30d'!D50</f>
        <v>1.6</v>
      </c>
      <c r="E50" s="535">
        <f t="shared" si="10"/>
        <v>1.6936</v>
      </c>
      <c r="F50" s="535">
        <f t="shared" si="10"/>
        <v>1.7926755999999999</v>
      </c>
      <c r="G50" s="535">
        <f t="shared" si="10"/>
        <v>1.8975471226</v>
      </c>
      <c r="H50" s="535">
        <f t="shared" si="10"/>
        <v>2.0085536292721002</v>
      </c>
      <c r="I50" s="535">
        <f t="shared" si="10"/>
        <v>2.1260540165845181</v>
      </c>
      <c r="J50" s="536">
        <f t="shared" si="11"/>
        <v>2.2488906319481337</v>
      </c>
      <c r="K50" s="536">
        <f t="shared" si="11"/>
        <v>2.3771979758639508</v>
      </c>
      <c r="L50" s="536">
        <f t="shared" si="7"/>
        <v>2.5111065479559285</v>
      </c>
      <c r="M50" s="536">
        <f t="shared" si="7"/>
        <v>2.6507422354146972</v>
      </c>
      <c r="N50" s="536">
        <f t="shared" si="7"/>
        <v>2.7962256823436009</v>
      </c>
      <c r="O50" s="535">
        <f t="shared" si="8"/>
        <v>2.9476716416263495</v>
      </c>
      <c r="P50" s="535">
        <f t="shared" si="8"/>
        <v>3.1073200427677423</v>
      </c>
      <c r="Q50" s="535">
        <f t="shared" si="8"/>
        <v>3.2756151369895559</v>
      </c>
      <c r="R50" s="535">
        <f t="shared" si="8"/>
        <v>3.4530252365372776</v>
      </c>
      <c r="S50" s="535">
        <f t="shared" si="8"/>
        <v>3.6400440178455979</v>
      </c>
      <c r="T50" s="535">
        <f t="shared" si="8"/>
        <v>3.8371918952844535</v>
      </c>
    </row>
    <row r="51" spans="2:21">
      <c r="B51" s="512" t="str">
        <f t="shared" si="9"/>
        <v>Pinnacle West Capital Corporation</v>
      </c>
      <c r="C51" s="533" t="str">
        <f t="shared" si="9"/>
        <v>PNW</v>
      </c>
      <c r="D51" s="534">
        <f>'RBH-2R MS DCF Mean 30d'!D51</f>
        <v>3.95</v>
      </c>
      <c r="E51" s="535">
        <f t="shared" si="10"/>
        <v>4.1719900000000001</v>
      </c>
      <c r="F51" s="535">
        <f t="shared" si="10"/>
        <v>4.4064558380000003</v>
      </c>
      <c r="G51" s="535">
        <f t="shared" si="10"/>
        <v>4.6540986560956004</v>
      </c>
      <c r="H51" s="535">
        <f t="shared" si="10"/>
        <v>4.9156590005681728</v>
      </c>
      <c r="I51" s="535">
        <f t="shared" si="10"/>
        <v>5.1919190364001047</v>
      </c>
      <c r="J51" s="536">
        <f t="shared" si="11"/>
        <v>5.4819403691514372</v>
      </c>
      <c r="K51" s="536">
        <f t="shared" si="11"/>
        <v>5.786299251359412</v>
      </c>
      <c r="L51" s="536">
        <f t="shared" si="7"/>
        <v>6.1055897027456831</v>
      </c>
      <c r="M51" s="536">
        <f t="shared" si="7"/>
        <v>6.4404237012018077</v>
      </c>
      <c r="N51" s="536">
        <f t="shared" si="7"/>
        <v>6.7914313539919453</v>
      </c>
      <c r="O51" s="535">
        <f t="shared" si="8"/>
        <v>7.1592610477118743</v>
      </c>
      <c r="P51" s="535">
        <f t="shared" si="8"/>
        <v>7.5470127102377704</v>
      </c>
      <c r="Q51" s="535">
        <f t="shared" si="8"/>
        <v>7.9557653323305271</v>
      </c>
      <c r="R51" s="535">
        <f t="shared" si="8"/>
        <v>8.3866563438076103</v>
      </c>
      <c r="S51" s="535">
        <f t="shared" si="8"/>
        <v>8.8408847786520255</v>
      </c>
      <c r="T51" s="535">
        <f t="shared" si="8"/>
        <v>9.3197146115462779</v>
      </c>
    </row>
    <row r="52" spans="2:21">
      <c r="B52" s="512" t="str">
        <f t="shared" si="9"/>
        <v>PNM Resources, Inc.</v>
      </c>
      <c r="C52" s="533" t="str">
        <f t="shared" si="9"/>
        <v>PNM</v>
      </c>
      <c r="D52" s="534">
        <f>'RBH-2R MS DCF Mean 30d'!D52</f>
        <v>1.65</v>
      </c>
      <c r="E52" s="535">
        <f t="shared" si="10"/>
        <v>1.7756749999999999</v>
      </c>
      <c r="F52" s="535">
        <f t="shared" si="10"/>
        <v>1.9109222458333333</v>
      </c>
      <c r="G52" s="535">
        <f t="shared" si="10"/>
        <v>2.056470823557639</v>
      </c>
      <c r="H52" s="535">
        <f t="shared" si="10"/>
        <v>2.2131053512852792</v>
      </c>
      <c r="I52" s="535">
        <f t="shared" si="10"/>
        <v>2.3816702088748416</v>
      </c>
      <c r="J52" s="536">
        <f t="shared" si="11"/>
        <v>2.5543389900553319</v>
      </c>
      <c r="K52" s="536">
        <f t="shared" si="11"/>
        <v>2.73015770448312</v>
      </c>
      <c r="L52" s="536">
        <f t="shared" si="7"/>
        <v>2.9080650411230318</v>
      </c>
      <c r="M52" s="536">
        <f t="shared" si="7"/>
        <v>3.0868997639998379</v>
      </c>
      <c r="N52" s="536">
        <f t="shared" si="7"/>
        <v>3.2654105037010868</v>
      </c>
      <c r="O52" s="535">
        <f t="shared" si="8"/>
        <v>3.4422679116376633</v>
      </c>
      <c r="P52" s="535">
        <f t="shared" si="8"/>
        <v>3.6287040670874826</v>
      </c>
      <c r="Q52" s="535">
        <f t="shared" si="8"/>
        <v>3.8252377631562053</v>
      </c>
      <c r="R52" s="535">
        <f t="shared" si="8"/>
        <v>4.0324158912249821</v>
      </c>
      <c r="S52" s="535">
        <f t="shared" si="8"/>
        <v>4.2508149627769347</v>
      </c>
      <c r="T52" s="535">
        <f t="shared" si="8"/>
        <v>4.4810427136470476</v>
      </c>
    </row>
    <row r="53" spans="2:21">
      <c r="B53" s="512" t="str">
        <f t="shared" si="9"/>
        <v>Portland General Electric Company</v>
      </c>
      <c r="C53" s="533" t="str">
        <f t="shared" si="9"/>
        <v>POR</v>
      </c>
      <c r="D53" s="534">
        <f>'RBH-2R MS DCF Mean 30d'!D53</f>
        <v>2.16</v>
      </c>
      <c r="E53" s="535">
        <f t="shared" si="10"/>
        <v>2.28132</v>
      </c>
      <c r="F53" s="535">
        <f t="shared" si="10"/>
        <v>2.4094541400000002</v>
      </c>
      <c r="G53" s="535">
        <f t="shared" si="10"/>
        <v>2.5447851475300003</v>
      </c>
      <c r="H53" s="535">
        <f t="shared" si="10"/>
        <v>2.6877172466496022</v>
      </c>
      <c r="I53" s="535">
        <f t="shared" si="10"/>
        <v>2.8386773653364217</v>
      </c>
      <c r="J53" s="536">
        <f t="shared" si="11"/>
        <v>2.9971674328823923</v>
      </c>
      <c r="K53" s="536">
        <f t="shared" si="11"/>
        <v>3.1635044140666606</v>
      </c>
      <c r="L53" s="536">
        <f t="shared" si="11"/>
        <v>3.3380152067877358</v>
      </c>
      <c r="M53" s="536">
        <f t="shared" si="11"/>
        <v>3.5210367628421579</v>
      </c>
      <c r="N53" s="536">
        <f t="shared" si="11"/>
        <v>3.7129161986816679</v>
      </c>
      <c r="O53" s="535">
        <f t="shared" ref="O53:T57" si="12">N53*(1+$I25)</f>
        <v>3.9140108953638455</v>
      </c>
      <c r="P53" s="535">
        <f t="shared" si="12"/>
        <v>4.1259970517153945</v>
      </c>
      <c r="Q53" s="535">
        <f t="shared" si="12"/>
        <v>4.3494645584479379</v>
      </c>
      <c r="R53" s="535">
        <f t="shared" si="12"/>
        <v>4.5850352552553497</v>
      </c>
      <c r="S53" s="535">
        <f t="shared" si="12"/>
        <v>4.833364661197785</v>
      </c>
      <c r="T53" s="535">
        <f t="shared" si="12"/>
        <v>5.0951437988047781</v>
      </c>
    </row>
    <row r="54" spans="2:21">
      <c r="B54" s="512" t="str">
        <f t="shared" ref="B54:C57" si="13">B26</f>
        <v>SCANA Corporation</v>
      </c>
      <c r="C54" s="533" t="str">
        <f t="shared" si="13"/>
        <v>SCG</v>
      </c>
      <c r="D54" s="534">
        <f>'RBH-2R MS DCF Mean 30d'!D54</f>
        <v>4.16</v>
      </c>
      <c r="E54" s="535">
        <f t="shared" ref="E54:I57" si="14">D54*(1+$H26)</f>
        <v>4.3693866666666672</v>
      </c>
      <c r="F54" s="535">
        <f t="shared" si="14"/>
        <v>4.5893124622222228</v>
      </c>
      <c r="G54" s="535">
        <f t="shared" si="14"/>
        <v>4.8203078561540744</v>
      </c>
      <c r="H54" s="535">
        <f t="shared" si="14"/>
        <v>5.0629300182471626</v>
      </c>
      <c r="I54" s="535">
        <f t="shared" si="14"/>
        <v>5.3177641624989365</v>
      </c>
      <c r="J54" s="536">
        <f t="shared" ref="J54:N57" si="15">(1+($H26+((($I26-$H26)/($O$36-$J$36+1))*(J$36-$I$36))))*I54</f>
        <v>5.5888172636909514</v>
      </c>
      <c r="K54" s="536">
        <f t="shared" si="15"/>
        <v>5.8772514960616338</v>
      </c>
      <c r="L54" s="536">
        <f t="shared" si="15"/>
        <v>6.1843207932359379</v>
      </c>
      <c r="M54" s="536">
        <f t="shared" si="15"/>
        <v>6.511378666415558</v>
      </c>
      <c r="N54" s="536">
        <f t="shared" si="15"/>
        <v>6.8598867336970653</v>
      </c>
      <c r="O54" s="535">
        <f t="shared" si="12"/>
        <v>7.2314240289575169</v>
      </c>
      <c r="P54" s="535">
        <f t="shared" si="12"/>
        <v>7.6230840998742151</v>
      </c>
      <c r="Q54" s="535">
        <f t="shared" si="12"/>
        <v>8.0359568130777177</v>
      </c>
      <c r="R54" s="535">
        <f t="shared" si="12"/>
        <v>8.4711910633014966</v>
      </c>
      <c r="S54" s="535">
        <f t="shared" si="12"/>
        <v>8.9299979703941599</v>
      </c>
      <c r="T54" s="535">
        <f t="shared" si="12"/>
        <v>9.4136542494845674</v>
      </c>
    </row>
    <row r="55" spans="2:21">
      <c r="B55" s="512" t="str">
        <f t="shared" si="13"/>
        <v>Southern Company</v>
      </c>
      <c r="C55" s="533" t="str">
        <f t="shared" si="13"/>
        <v>SO</v>
      </c>
      <c r="D55" s="534">
        <f>'RBH-2R MS DCF Mean 30d'!D55</f>
        <v>2.83</v>
      </c>
      <c r="E55" s="535">
        <f t="shared" si="14"/>
        <v>2.9472563333333337</v>
      </c>
      <c r="F55" s="535">
        <f t="shared" si="14"/>
        <v>3.0693709874111117</v>
      </c>
      <c r="G55" s="535">
        <f t="shared" si="14"/>
        <v>3.1965452586561791</v>
      </c>
      <c r="H55" s="535">
        <f t="shared" si="14"/>
        <v>3.3289887838731671</v>
      </c>
      <c r="I55" s="535">
        <f t="shared" si="14"/>
        <v>3.4669198858183123</v>
      </c>
      <c r="J55" s="536">
        <f t="shared" si="15"/>
        <v>3.6179201464294595</v>
      </c>
      <c r="K55" s="536">
        <f t="shared" si="15"/>
        <v>3.7831716839501701</v>
      </c>
      <c r="L55" s="536">
        <f t="shared" si="15"/>
        <v>3.9639962874042394</v>
      </c>
      <c r="M55" s="536">
        <f t="shared" si="15"/>
        <v>4.1618724190160981</v>
      </c>
      <c r="N55" s="536">
        <f t="shared" si="15"/>
        <v>4.3784545828154551</v>
      </c>
      <c r="O55" s="535">
        <f t="shared" si="12"/>
        <v>4.6155954039793139</v>
      </c>
      <c r="P55" s="535">
        <f t="shared" si="12"/>
        <v>4.8655799735476855</v>
      </c>
      <c r="Q55" s="535">
        <f t="shared" si="12"/>
        <v>5.1291039198492099</v>
      </c>
      <c r="R55" s="535">
        <f t="shared" si="12"/>
        <v>5.4069005470339739</v>
      </c>
      <c r="S55" s="535">
        <f t="shared" si="12"/>
        <v>5.6997428756280204</v>
      </c>
      <c r="T55" s="535">
        <f t="shared" si="12"/>
        <v>6.0084457936060218</v>
      </c>
    </row>
    <row r="56" spans="2:21">
      <c r="B56" s="512" t="str">
        <f t="shared" si="13"/>
        <v>Wisconsin Energy Corporation</v>
      </c>
      <c r="C56" s="533" t="str">
        <f t="shared" si="13"/>
        <v>WEC</v>
      </c>
      <c r="D56" s="534">
        <f>'RBH-2R MS DCF Mean 30d'!D56</f>
        <v>2.96</v>
      </c>
      <c r="E56" s="535">
        <f t="shared" si="14"/>
        <v>3.1255626666666667</v>
      </c>
      <c r="F56" s="535">
        <f t="shared" si="14"/>
        <v>3.3003858051555559</v>
      </c>
      <c r="G56" s="535">
        <f t="shared" si="14"/>
        <v>3.4849873845239236</v>
      </c>
      <c r="H56" s="535">
        <f t="shared" si="14"/>
        <v>3.6799143455649621</v>
      </c>
      <c r="I56" s="535">
        <f t="shared" si="14"/>
        <v>3.8857442212935625</v>
      </c>
      <c r="J56" s="536">
        <f t="shared" si="15"/>
        <v>4.1019389451519563</v>
      </c>
      <c r="K56" s="536">
        <f t="shared" si="15"/>
        <v>4.3289505237852923</v>
      </c>
      <c r="L56" s="536">
        <f t="shared" si="15"/>
        <v>4.5672466597287693</v>
      </c>
      <c r="M56" s="536">
        <f t="shared" si="15"/>
        <v>4.8173110766677354</v>
      </c>
      <c r="N56" s="536">
        <f t="shared" si="15"/>
        <v>5.0796438392263115</v>
      </c>
      <c r="O56" s="535">
        <f t="shared" si="12"/>
        <v>5.3547616664116928</v>
      </c>
      <c r="P56" s="535">
        <f t="shared" si="12"/>
        <v>5.6447801089218554</v>
      </c>
      <c r="Q56" s="535">
        <f t="shared" si="12"/>
        <v>5.9505061967458355</v>
      </c>
      <c r="R56" s="535">
        <f t="shared" si="12"/>
        <v>6.2727906693027169</v>
      </c>
      <c r="S56" s="535">
        <f t="shared" si="12"/>
        <v>6.6125303427815076</v>
      </c>
      <c r="T56" s="535">
        <f t="shared" si="12"/>
        <v>6.9706706056981576</v>
      </c>
    </row>
    <row r="57" spans="2:21">
      <c r="B57" s="512" t="str">
        <f t="shared" si="13"/>
        <v>Xcel Energy Inc.</v>
      </c>
      <c r="C57" s="533" t="str">
        <f t="shared" si="13"/>
        <v>XEL</v>
      </c>
      <c r="D57" s="534">
        <f>'RBH-2R MS DCF Mean 30d'!D57</f>
        <v>2.21</v>
      </c>
      <c r="E57" s="535">
        <f t="shared" si="14"/>
        <v>2.3193950000000001</v>
      </c>
      <c r="F57" s="535">
        <f t="shared" si="14"/>
        <v>2.4342050525000003</v>
      </c>
      <c r="G57" s="535">
        <f t="shared" si="14"/>
        <v>2.5546982025987504</v>
      </c>
      <c r="H57" s="535">
        <f t="shared" si="14"/>
        <v>2.6811557636273888</v>
      </c>
      <c r="I57" s="535">
        <f t="shared" si="14"/>
        <v>2.8138729739269448</v>
      </c>
      <c r="J57" s="536">
        <f t="shared" si="15"/>
        <v>2.9553455260334589</v>
      </c>
      <c r="K57" s="536">
        <f t="shared" si="15"/>
        <v>3.1062266034733659</v>
      </c>
      <c r="L57" s="536">
        <f t="shared" si="15"/>
        <v>3.2672236482195256</v>
      </c>
      <c r="M57" s="536">
        <f t="shared" si="15"/>
        <v>3.4391032446715255</v>
      </c>
      <c r="N57" s="536">
        <f t="shared" si="15"/>
        <v>3.6226964751046422</v>
      </c>
      <c r="O57" s="535">
        <f t="shared" si="12"/>
        <v>3.8189047948861199</v>
      </c>
      <c r="P57" s="535">
        <f t="shared" si="12"/>
        <v>4.0257399240114191</v>
      </c>
      <c r="Q57" s="535">
        <f t="shared" si="12"/>
        <v>4.2437774195056219</v>
      </c>
      <c r="R57" s="535">
        <f t="shared" si="12"/>
        <v>4.4736240110514185</v>
      </c>
      <c r="S57" s="535">
        <f t="shared" si="12"/>
        <v>4.715919289326731</v>
      </c>
      <c r="T57" s="535">
        <f t="shared" si="12"/>
        <v>4.9713374857841446</v>
      </c>
    </row>
    <row r="58" spans="2:21"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537"/>
      <c r="T58" s="762"/>
    </row>
    <row r="59" spans="2:21">
      <c r="B59" s="480"/>
      <c r="C59" s="480"/>
      <c r="D59" s="480"/>
      <c r="E59" s="480"/>
      <c r="F59" s="480"/>
      <c r="G59" s="480"/>
      <c r="H59" s="480"/>
      <c r="I59" s="480"/>
      <c r="J59" s="480"/>
      <c r="K59" s="480"/>
      <c r="L59" s="480"/>
      <c r="M59" s="480"/>
      <c r="N59" s="480"/>
      <c r="O59" s="480"/>
      <c r="P59" s="480"/>
      <c r="Q59" s="480"/>
      <c r="R59" s="480"/>
    </row>
    <row r="60" spans="2:21">
      <c r="B60" s="512" t="s">
        <v>1688</v>
      </c>
      <c r="C60" s="512"/>
      <c r="D60" s="512"/>
      <c r="E60" s="512"/>
      <c r="F60" s="512"/>
      <c r="G60" s="512"/>
      <c r="H60" s="512"/>
      <c r="I60" s="512"/>
      <c r="J60" s="521"/>
      <c r="K60" s="521"/>
      <c r="L60" s="521"/>
      <c r="M60" s="521"/>
      <c r="N60" s="521"/>
      <c r="O60" s="521"/>
      <c r="P60" s="521"/>
      <c r="Q60" s="512"/>
      <c r="R60" s="512"/>
      <c r="S60" s="539"/>
    </row>
    <row r="61" spans="2:21" ht="13.8" thickBot="1">
      <c r="B61" s="540" t="s">
        <v>1689</v>
      </c>
      <c r="C61" s="540"/>
      <c r="D61" s="541"/>
      <c r="E61" s="542">
        <f>T34+1</f>
        <v>31</v>
      </c>
      <c r="F61" s="542">
        <f>E61+1</f>
        <v>32</v>
      </c>
      <c r="G61" s="542">
        <f>F61+1</f>
        <v>33</v>
      </c>
      <c r="H61" s="541">
        <f t="shared" ref="H61:T61" si="16">G61+1</f>
        <v>34</v>
      </c>
      <c r="I61" s="541">
        <f>H61+1</f>
        <v>35</v>
      </c>
      <c r="J61" s="541">
        <f>I61+1</f>
        <v>36</v>
      </c>
      <c r="K61" s="541">
        <f t="shared" si="16"/>
        <v>37</v>
      </c>
      <c r="L61" s="541">
        <f>K61+1</f>
        <v>38</v>
      </c>
      <c r="M61" s="541">
        <f t="shared" si="16"/>
        <v>39</v>
      </c>
      <c r="N61" s="541">
        <f t="shared" si="16"/>
        <v>40</v>
      </c>
      <c r="O61" s="541">
        <f t="shared" si="16"/>
        <v>41</v>
      </c>
      <c r="P61" s="541">
        <f t="shared" si="16"/>
        <v>42</v>
      </c>
      <c r="Q61" s="541">
        <f t="shared" si="16"/>
        <v>43</v>
      </c>
      <c r="R61" s="541">
        <f t="shared" si="16"/>
        <v>44</v>
      </c>
      <c r="S61" s="541">
        <f t="shared" si="16"/>
        <v>45</v>
      </c>
      <c r="T61" s="541">
        <f t="shared" si="16"/>
        <v>46</v>
      </c>
      <c r="U61" s="763"/>
    </row>
    <row r="62" spans="2:21">
      <c r="B62" s="543"/>
      <c r="C62" s="473"/>
      <c r="D62" s="524"/>
      <c r="E62" s="524"/>
      <c r="F62" s="524"/>
      <c r="G62" s="524"/>
      <c r="H62" s="524"/>
      <c r="I62" s="524"/>
      <c r="J62" s="524"/>
      <c r="K62" s="524"/>
      <c r="L62" s="524"/>
      <c r="M62" s="524"/>
      <c r="N62" s="524"/>
      <c r="O62" s="524"/>
      <c r="P62" s="524"/>
      <c r="Q62" s="524"/>
      <c r="R62" s="524"/>
      <c r="S62" s="544"/>
      <c r="T62" s="544"/>
      <c r="U62" s="763"/>
    </row>
    <row r="63" spans="2:21">
      <c r="B63" s="545" t="s">
        <v>12</v>
      </c>
      <c r="C63" s="546" t="s">
        <v>13</v>
      </c>
      <c r="D63" s="547"/>
      <c r="E63" s="530">
        <v>2017</v>
      </c>
      <c r="F63" s="530">
        <f t="shared" ref="F63:T63" si="17">F36</f>
        <v>2018</v>
      </c>
      <c r="G63" s="530">
        <f t="shared" si="17"/>
        <v>2019</v>
      </c>
      <c r="H63" s="530">
        <f t="shared" si="17"/>
        <v>2020</v>
      </c>
      <c r="I63" s="530">
        <f t="shared" si="17"/>
        <v>2021</v>
      </c>
      <c r="J63" s="530">
        <f t="shared" si="17"/>
        <v>2022</v>
      </c>
      <c r="K63" s="530">
        <f t="shared" si="17"/>
        <v>2023</v>
      </c>
      <c r="L63" s="530">
        <f t="shared" si="17"/>
        <v>2024</v>
      </c>
      <c r="M63" s="530">
        <f t="shared" si="17"/>
        <v>2025</v>
      </c>
      <c r="N63" s="530">
        <f t="shared" si="17"/>
        <v>2026</v>
      </c>
      <c r="O63" s="530">
        <f t="shared" si="17"/>
        <v>2027</v>
      </c>
      <c r="P63" s="530">
        <f t="shared" si="17"/>
        <v>2028</v>
      </c>
      <c r="Q63" s="530">
        <f t="shared" si="17"/>
        <v>2029</v>
      </c>
      <c r="R63" s="530">
        <f t="shared" si="17"/>
        <v>2030</v>
      </c>
      <c r="S63" s="530">
        <f t="shared" si="17"/>
        <v>2031</v>
      </c>
      <c r="T63" s="530">
        <f t="shared" si="17"/>
        <v>2032</v>
      </c>
      <c r="U63" s="763"/>
    </row>
    <row r="64" spans="2:21">
      <c r="B64" s="512" t="str">
        <f>B9</f>
        <v>ALLETE, Inc.</v>
      </c>
      <c r="C64" s="533" t="str">
        <f>C9</f>
        <v>ALE</v>
      </c>
      <c r="D64" s="554"/>
      <c r="E64" s="550">
        <f>J9</f>
        <v>0.65</v>
      </c>
      <c r="F64" s="551">
        <f>E64+($I64-$E64)/4</f>
        <v>0.64</v>
      </c>
      <c r="G64" s="551">
        <f t="shared" ref="G64:H79" si="18">F64+($I64-$E64)/4</f>
        <v>0.63</v>
      </c>
      <c r="H64" s="551">
        <f t="shared" si="18"/>
        <v>0.62</v>
      </c>
      <c r="I64" s="551">
        <f>K9</f>
        <v>0.61</v>
      </c>
      <c r="J64" s="552">
        <f>I64+($O64-$I64)/6</f>
        <v>0.61814396643645098</v>
      </c>
      <c r="K64" s="552">
        <f t="shared" ref="K64:N79" si="19">J64+($O64-$I64)/6</f>
        <v>0.62628793287290196</v>
      </c>
      <c r="L64" s="552">
        <f t="shared" si="19"/>
        <v>0.63443189930935295</v>
      </c>
      <c r="M64" s="552">
        <f t="shared" si="19"/>
        <v>0.64257586574580394</v>
      </c>
      <c r="N64" s="552">
        <f t="shared" si="19"/>
        <v>0.65071983218225493</v>
      </c>
      <c r="O64" s="552">
        <f>L9</f>
        <v>0.6588637986187057</v>
      </c>
      <c r="P64" s="553">
        <f>$L9</f>
        <v>0.6588637986187057</v>
      </c>
      <c r="Q64" s="553">
        <f>$L9</f>
        <v>0.6588637986187057</v>
      </c>
      <c r="R64" s="553">
        <f>$L9</f>
        <v>0.6588637986187057</v>
      </c>
      <c r="S64" s="553">
        <f>$L9</f>
        <v>0.6588637986187057</v>
      </c>
      <c r="T64" s="553">
        <f>$L9</f>
        <v>0.6588637986187057</v>
      </c>
      <c r="U64" s="763"/>
    </row>
    <row r="65" spans="2:21">
      <c r="B65" s="512" t="str">
        <f t="shared" ref="B65:C80" si="20">B10</f>
        <v>Alliant Energy Corporation</v>
      </c>
      <c r="C65" s="533" t="str">
        <f t="shared" si="20"/>
        <v>LNT</v>
      </c>
      <c r="D65" s="554"/>
      <c r="E65" s="550">
        <f t="shared" ref="E65:E84" si="21">J10</f>
        <v>0.63</v>
      </c>
      <c r="F65" s="551">
        <f t="shared" ref="F65:H84" si="22">E65+($I65-$E65)/4</f>
        <v>0.63</v>
      </c>
      <c r="G65" s="551">
        <f t="shared" si="18"/>
        <v>0.63</v>
      </c>
      <c r="H65" s="551">
        <f t="shared" si="18"/>
        <v>0.63</v>
      </c>
      <c r="I65" s="551">
        <f t="shared" ref="I65:I84" si="23">K10</f>
        <v>0.63</v>
      </c>
      <c r="J65" s="552">
        <f t="shared" ref="J65:N84" si="24">I65+($O65-$I65)/6</f>
        <v>0.63481063310311758</v>
      </c>
      <c r="K65" s="552">
        <f t="shared" si="19"/>
        <v>0.63962126620623516</v>
      </c>
      <c r="L65" s="552">
        <f t="shared" si="19"/>
        <v>0.64443189930935274</v>
      </c>
      <c r="M65" s="552">
        <f t="shared" si="19"/>
        <v>0.64924253241247032</v>
      </c>
      <c r="N65" s="552">
        <f t="shared" si="19"/>
        <v>0.6540531655155879</v>
      </c>
      <c r="O65" s="552">
        <f t="shared" ref="O65:O84" si="25">L10</f>
        <v>0.6588637986187057</v>
      </c>
      <c r="P65" s="553">
        <f t="shared" ref="P65:T80" si="26">$L10</f>
        <v>0.6588637986187057</v>
      </c>
      <c r="Q65" s="553">
        <f t="shared" si="26"/>
        <v>0.6588637986187057</v>
      </c>
      <c r="R65" s="553">
        <f t="shared" si="26"/>
        <v>0.6588637986187057</v>
      </c>
      <c r="S65" s="553">
        <f t="shared" si="26"/>
        <v>0.6588637986187057</v>
      </c>
      <c r="T65" s="553">
        <f t="shared" si="26"/>
        <v>0.6588637986187057</v>
      </c>
      <c r="U65" s="763"/>
    </row>
    <row r="66" spans="2:21">
      <c r="B66" s="512" t="str">
        <f t="shared" si="20"/>
        <v>Ameren Corporation</v>
      </c>
      <c r="C66" s="533" t="str">
        <f t="shared" si="20"/>
        <v>AEE</v>
      </c>
      <c r="D66" s="554"/>
      <c r="E66" s="550">
        <f t="shared" si="21"/>
        <v>0.64</v>
      </c>
      <c r="F66" s="551">
        <f t="shared" si="22"/>
        <v>0.63</v>
      </c>
      <c r="G66" s="551">
        <f t="shared" si="18"/>
        <v>0.62</v>
      </c>
      <c r="H66" s="551">
        <f t="shared" si="18"/>
        <v>0.61</v>
      </c>
      <c r="I66" s="551">
        <f t="shared" si="23"/>
        <v>0.6</v>
      </c>
      <c r="J66" s="552">
        <f t="shared" si="24"/>
        <v>0.60981063310311756</v>
      </c>
      <c r="K66" s="552">
        <f t="shared" si="19"/>
        <v>0.61962126620623514</v>
      </c>
      <c r="L66" s="552">
        <f t="shared" si="19"/>
        <v>0.62943189930935273</v>
      </c>
      <c r="M66" s="552">
        <f t="shared" si="19"/>
        <v>0.63924253241247031</v>
      </c>
      <c r="N66" s="552">
        <f t="shared" si="19"/>
        <v>0.64905316551558789</v>
      </c>
      <c r="O66" s="552">
        <f t="shared" si="25"/>
        <v>0.6588637986187057</v>
      </c>
      <c r="P66" s="553">
        <f t="shared" si="26"/>
        <v>0.6588637986187057</v>
      </c>
      <c r="Q66" s="553">
        <f t="shared" si="26"/>
        <v>0.6588637986187057</v>
      </c>
      <c r="R66" s="553">
        <f t="shared" si="26"/>
        <v>0.6588637986187057</v>
      </c>
      <c r="S66" s="553">
        <f t="shared" si="26"/>
        <v>0.6588637986187057</v>
      </c>
      <c r="T66" s="553">
        <f t="shared" si="26"/>
        <v>0.6588637986187057</v>
      </c>
      <c r="U66" s="763"/>
    </row>
    <row r="67" spans="2:21">
      <c r="B67" s="512" t="str">
        <f t="shared" si="20"/>
        <v>American Electric Power Company, Inc.</v>
      </c>
      <c r="C67" s="533" t="str">
        <f t="shared" si="20"/>
        <v>AEP</v>
      </c>
      <c r="D67" s="554"/>
      <c r="E67" s="550">
        <f t="shared" si="21"/>
        <v>0.69</v>
      </c>
      <c r="F67" s="551">
        <f t="shared" si="22"/>
        <v>0.67499999999999993</v>
      </c>
      <c r="G67" s="551">
        <f t="shared" si="18"/>
        <v>0.65999999999999992</v>
      </c>
      <c r="H67" s="551">
        <f t="shared" si="18"/>
        <v>0.64499999999999991</v>
      </c>
      <c r="I67" s="551">
        <f t="shared" si="23"/>
        <v>0.63</v>
      </c>
      <c r="J67" s="552">
        <f t="shared" si="24"/>
        <v>0.63481063310311758</v>
      </c>
      <c r="K67" s="552">
        <f t="shared" si="19"/>
        <v>0.63962126620623516</v>
      </c>
      <c r="L67" s="552">
        <f t="shared" si="19"/>
        <v>0.64443189930935274</v>
      </c>
      <c r="M67" s="552">
        <f t="shared" si="19"/>
        <v>0.64924253241247032</v>
      </c>
      <c r="N67" s="552">
        <f t="shared" si="19"/>
        <v>0.6540531655155879</v>
      </c>
      <c r="O67" s="552">
        <f t="shared" si="25"/>
        <v>0.6588637986187057</v>
      </c>
      <c r="P67" s="553">
        <f t="shared" si="26"/>
        <v>0.6588637986187057</v>
      </c>
      <c r="Q67" s="553">
        <f t="shared" si="26"/>
        <v>0.6588637986187057</v>
      </c>
      <c r="R67" s="553">
        <f t="shared" si="26"/>
        <v>0.6588637986187057</v>
      </c>
      <c r="S67" s="553">
        <f t="shared" si="26"/>
        <v>0.6588637986187057</v>
      </c>
      <c r="T67" s="553">
        <f t="shared" si="26"/>
        <v>0.6588637986187057</v>
      </c>
      <c r="U67" s="763"/>
    </row>
    <row r="68" spans="2:21">
      <c r="B68" s="512" t="str">
        <f t="shared" si="20"/>
        <v>Avista Corporation</v>
      </c>
      <c r="C68" s="533" t="str">
        <f t="shared" si="20"/>
        <v>AVA</v>
      </c>
      <c r="D68" s="554"/>
      <c r="E68" s="550">
        <f t="shared" si="21"/>
        <v>0.73</v>
      </c>
      <c r="F68" s="551">
        <f t="shared" si="22"/>
        <v>0.72499999999999998</v>
      </c>
      <c r="G68" s="551">
        <f t="shared" si="18"/>
        <v>0.72</v>
      </c>
      <c r="H68" s="551">
        <f t="shared" si="18"/>
        <v>0.71499999999999997</v>
      </c>
      <c r="I68" s="551">
        <f t="shared" si="23"/>
        <v>0.71</v>
      </c>
      <c r="J68" s="552">
        <f t="shared" si="24"/>
        <v>0.70147729976978423</v>
      </c>
      <c r="K68" s="552">
        <f t="shared" si="19"/>
        <v>0.69295459953956851</v>
      </c>
      <c r="L68" s="552">
        <f t="shared" si="19"/>
        <v>0.68443189930935278</v>
      </c>
      <c r="M68" s="552">
        <f t="shared" si="19"/>
        <v>0.67590919907913705</v>
      </c>
      <c r="N68" s="552">
        <f t="shared" si="19"/>
        <v>0.66738649884892132</v>
      </c>
      <c r="O68" s="552">
        <f t="shared" si="25"/>
        <v>0.6588637986187057</v>
      </c>
      <c r="P68" s="553">
        <f t="shared" si="26"/>
        <v>0.6588637986187057</v>
      </c>
      <c r="Q68" s="553">
        <f t="shared" si="26"/>
        <v>0.6588637986187057</v>
      </c>
      <c r="R68" s="553">
        <f t="shared" si="26"/>
        <v>0.6588637986187057</v>
      </c>
      <c r="S68" s="553">
        <f t="shared" si="26"/>
        <v>0.6588637986187057</v>
      </c>
      <c r="T68" s="553">
        <f t="shared" si="26"/>
        <v>0.6588637986187057</v>
      </c>
      <c r="U68" s="763"/>
    </row>
    <row r="69" spans="2:21">
      <c r="B69" s="512" t="str">
        <f t="shared" si="20"/>
        <v>Black Hills Corporation</v>
      </c>
      <c r="C69" s="533" t="str">
        <f t="shared" si="20"/>
        <v>BKH</v>
      </c>
      <c r="D69" s="554"/>
      <c r="E69" s="550">
        <f t="shared" si="21"/>
        <v>0.5</v>
      </c>
      <c r="F69" s="551">
        <f t="shared" si="22"/>
        <v>0.505</v>
      </c>
      <c r="G69" s="551">
        <f t="shared" si="18"/>
        <v>0.51</v>
      </c>
      <c r="H69" s="551">
        <f t="shared" si="18"/>
        <v>0.51500000000000001</v>
      </c>
      <c r="I69" s="551">
        <f t="shared" si="23"/>
        <v>0.52</v>
      </c>
      <c r="J69" s="552">
        <f t="shared" si="24"/>
        <v>0.54314396643645102</v>
      </c>
      <c r="K69" s="552">
        <f t="shared" si="19"/>
        <v>0.56628793287290202</v>
      </c>
      <c r="L69" s="552">
        <f t="shared" si="19"/>
        <v>0.58943189930935302</v>
      </c>
      <c r="M69" s="552">
        <f t="shared" si="19"/>
        <v>0.61257586574580403</v>
      </c>
      <c r="N69" s="552">
        <f t="shared" si="19"/>
        <v>0.63571983218225503</v>
      </c>
      <c r="O69" s="552">
        <f t="shared" si="25"/>
        <v>0.6588637986187057</v>
      </c>
      <c r="P69" s="553">
        <f t="shared" si="26"/>
        <v>0.6588637986187057</v>
      </c>
      <c r="Q69" s="553">
        <f t="shared" si="26"/>
        <v>0.6588637986187057</v>
      </c>
      <c r="R69" s="553">
        <f t="shared" si="26"/>
        <v>0.6588637986187057</v>
      </c>
      <c r="S69" s="553">
        <f t="shared" si="26"/>
        <v>0.6588637986187057</v>
      </c>
      <c r="T69" s="553">
        <f t="shared" si="26"/>
        <v>0.6588637986187057</v>
      </c>
      <c r="U69" s="763"/>
    </row>
    <row r="70" spans="2:21">
      <c r="B70" s="512" t="str">
        <f t="shared" si="20"/>
        <v>CMS Energy Corporation</v>
      </c>
      <c r="C70" s="533" t="str">
        <f t="shared" si="20"/>
        <v>CMS</v>
      </c>
      <c r="D70" s="554"/>
      <c r="E70" s="550">
        <f t="shared" si="21"/>
        <v>0.61</v>
      </c>
      <c r="F70" s="551">
        <f t="shared" si="22"/>
        <v>0.61</v>
      </c>
      <c r="G70" s="551">
        <f t="shared" si="18"/>
        <v>0.61</v>
      </c>
      <c r="H70" s="551">
        <f t="shared" si="18"/>
        <v>0.61</v>
      </c>
      <c r="I70" s="551">
        <f t="shared" si="23"/>
        <v>0.61</v>
      </c>
      <c r="J70" s="552">
        <f t="shared" si="24"/>
        <v>0.61814396643645098</v>
      </c>
      <c r="K70" s="552">
        <f t="shared" si="19"/>
        <v>0.62628793287290196</v>
      </c>
      <c r="L70" s="552">
        <f t="shared" si="19"/>
        <v>0.63443189930935295</v>
      </c>
      <c r="M70" s="552">
        <f t="shared" si="19"/>
        <v>0.64257586574580394</v>
      </c>
      <c r="N70" s="552">
        <f t="shared" si="19"/>
        <v>0.65071983218225493</v>
      </c>
      <c r="O70" s="552">
        <f t="shared" si="25"/>
        <v>0.6588637986187057</v>
      </c>
      <c r="P70" s="553">
        <f t="shared" si="26"/>
        <v>0.6588637986187057</v>
      </c>
      <c r="Q70" s="553">
        <f t="shared" si="26"/>
        <v>0.6588637986187057</v>
      </c>
      <c r="R70" s="553">
        <f t="shared" si="26"/>
        <v>0.6588637986187057</v>
      </c>
      <c r="S70" s="553">
        <f t="shared" si="26"/>
        <v>0.6588637986187057</v>
      </c>
      <c r="T70" s="553">
        <f t="shared" si="26"/>
        <v>0.6588637986187057</v>
      </c>
      <c r="U70" s="763"/>
    </row>
    <row r="71" spans="2:21">
      <c r="B71" s="512" t="str">
        <f t="shared" si="20"/>
        <v>Dominion Resources, Inc.</v>
      </c>
      <c r="C71" s="533" t="str">
        <f t="shared" si="20"/>
        <v>D</v>
      </c>
      <c r="D71" s="554"/>
      <c r="E71" s="550">
        <f t="shared" si="21"/>
        <v>0.85</v>
      </c>
      <c r="F71" s="551">
        <f t="shared" si="22"/>
        <v>0.85749999999999993</v>
      </c>
      <c r="G71" s="551">
        <f t="shared" si="18"/>
        <v>0.86499999999999999</v>
      </c>
      <c r="H71" s="551">
        <f t="shared" si="18"/>
        <v>0.87250000000000005</v>
      </c>
      <c r="I71" s="551">
        <f t="shared" si="23"/>
        <v>0.88</v>
      </c>
      <c r="J71" s="552">
        <f t="shared" si="24"/>
        <v>0.84314396643645095</v>
      </c>
      <c r="K71" s="552">
        <f t="shared" si="19"/>
        <v>0.8062879328729019</v>
      </c>
      <c r="L71" s="552">
        <f t="shared" si="19"/>
        <v>0.76943189930935285</v>
      </c>
      <c r="M71" s="552">
        <f t="shared" si="19"/>
        <v>0.7325758657458038</v>
      </c>
      <c r="N71" s="552">
        <f t="shared" si="19"/>
        <v>0.69571983218225475</v>
      </c>
      <c r="O71" s="552">
        <f t="shared" si="25"/>
        <v>0.6588637986187057</v>
      </c>
      <c r="P71" s="553">
        <f t="shared" si="26"/>
        <v>0.6588637986187057</v>
      </c>
      <c r="Q71" s="553">
        <f t="shared" si="26"/>
        <v>0.6588637986187057</v>
      </c>
      <c r="R71" s="553">
        <f t="shared" si="26"/>
        <v>0.6588637986187057</v>
      </c>
      <c r="S71" s="553">
        <f t="shared" si="26"/>
        <v>0.6588637986187057</v>
      </c>
      <c r="T71" s="553">
        <f t="shared" si="26"/>
        <v>0.6588637986187057</v>
      </c>
      <c r="U71" s="763"/>
    </row>
    <row r="72" spans="2:21">
      <c r="B72" s="512" t="str">
        <f t="shared" si="20"/>
        <v>DTE Energy Company</v>
      </c>
      <c r="C72" s="533" t="str">
        <f t="shared" si="20"/>
        <v>DTE</v>
      </c>
      <c r="D72" s="554"/>
      <c r="E72" s="550">
        <f t="shared" si="21"/>
        <v>0.57999999999999996</v>
      </c>
      <c r="F72" s="551">
        <f t="shared" si="22"/>
        <v>0.59499999999999997</v>
      </c>
      <c r="G72" s="551">
        <f t="shared" si="18"/>
        <v>0.61</v>
      </c>
      <c r="H72" s="551">
        <f t="shared" si="18"/>
        <v>0.625</v>
      </c>
      <c r="I72" s="551">
        <f t="shared" si="23"/>
        <v>0.64</v>
      </c>
      <c r="J72" s="552">
        <f t="shared" si="24"/>
        <v>0.643143966436451</v>
      </c>
      <c r="K72" s="552">
        <f t="shared" si="19"/>
        <v>0.64628793287290198</v>
      </c>
      <c r="L72" s="552">
        <f t="shared" si="19"/>
        <v>0.64943189930935297</v>
      </c>
      <c r="M72" s="552">
        <f t="shared" si="19"/>
        <v>0.65257586574580395</v>
      </c>
      <c r="N72" s="552">
        <f t="shared" si="19"/>
        <v>0.65571983218225494</v>
      </c>
      <c r="O72" s="552">
        <f t="shared" si="25"/>
        <v>0.6588637986187057</v>
      </c>
      <c r="P72" s="553">
        <f t="shared" si="26"/>
        <v>0.6588637986187057</v>
      </c>
      <c r="Q72" s="553">
        <f t="shared" si="26"/>
        <v>0.6588637986187057</v>
      </c>
      <c r="R72" s="553">
        <f t="shared" si="26"/>
        <v>0.6588637986187057</v>
      </c>
      <c r="S72" s="553">
        <f t="shared" si="26"/>
        <v>0.6588637986187057</v>
      </c>
      <c r="T72" s="553">
        <f t="shared" si="26"/>
        <v>0.6588637986187057</v>
      </c>
      <c r="U72" s="763"/>
    </row>
    <row r="73" spans="2:21">
      <c r="B73" s="512" t="str">
        <f t="shared" si="20"/>
        <v>Hawaiian Electric Industries, Inc.</v>
      </c>
      <c r="C73" s="533" t="str">
        <f t="shared" si="20"/>
        <v>HE</v>
      </c>
      <c r="D73" s="554"/>
      <c r="E73" s="550">
        <f t="shared" si="21"/>
        <v>0.77</v>
      </c>
      <c r="F73" s="551">
        <f t="shared" si="22"/>
        <v>0.75249999999999995</v>
      </c>
      <c r="G73" s="551">
        <f t="shared" si="18"/>
        <v>0.73499999999999988</v>
      </c>
      <c r="H73" s="551">
        <f t="shared" si="18"/>
        <v>0.7174999999999998</v>
      </c>
      <c r="I73" s="551">
        <f t="shared" si="23"/>
        <v>0.7</v>
      </c>
      <c r="J73" s="552">
        <f t="shared" si="24"/>
        <v>0.69314396643645093</v>
      </c>
      <c r="K73" s="552">
        <f t="shared" si="19"/>
        <v>0.68628793287290191</v>
      </c>
      <c r="L73" s="552">
        <f t="shared" si="19"/>
        <v>0.67943189930935288</v>
      </c>
      <c r="M73" s="552">
        <f t="shared" si="19"/>
        <v>0.67257586574580386</v>
      </c>
      <c r="N73" s="552">
        <f t="shared" si="19"/>
        <v>0.66571983218225483</v>
      </c>
      <c r="O73" s="552">
        <f t="shared" si="25"/>
        <v>0.6588637986187057</v>
      </c>
      <c r="P73" s="553">
        <f t="shared" si="26"/>
        <v>0.6588637986187057</v>
      </c>
      <c r="Q73" s="553">
        <f t="shared" si="26"/>
        <v>0.6588637986187057</v>
      </c>
      <c r="R73" s="553">
        <f t="shared" si="26"/>
        <v>0.6588637986187057</v>
      </c>
      <c r="S73" s="553">
        <f t="shared" si="26"/>
        <v>0.6588637986187057</v>
      </c>
      <c r="T73" s="553">
        <f t="shared" si="26"/>
        <v>0.6588637986187057</v>
      </c>
      <c r="U73" s="763"/>
    </row>
    <row r="74" spans="2:21">
      <c r="B74" s="512" t="str">
        <f t="shared" si="20"/>
        <v>IDACORP, Inc.</v>
      </c>
      <c r="C74" s="533" t="str">
        <f t="shared" si="20"/>
        <v>IDA</v>
      </c>
      <c r="D74" s="554"/>
      <c r="E74" s="550">
        <f t="shared" si="21"/>
        <v>0.55000000000000004</v>
      </c>
      <c r="F74" s="551">
        <f t="shared" si="22"/>
        <v>0.5675</v>
      </c>
      <c r="G74" s="551">
        <f t="shared" si="18"/>
        <v>0.58499999999999996</v>
      </c>
      <c r="H74" s="551">
        <f t="shared" si="18"/>
        <v>0.60249999999999992</v>
      </c>
      <c r="I74" s="551">
        <f t="shared" si="23"/>
        <v>0.62</v>
      </c>
      <c r="J74" s="552">
        <f t="shared" si="24"/>
        <v>0.62647729976978428</v>
      </c>
      <c r="K74" s="552">
        <f t="shared" si="19"/>
        <v>0.63295459953956856</v>
      </c>
      <c r="L74" s="552">
        <f t="shared" si="19"/>
        <v>0.63943189930935285</v>
      </c>
      <c r="M74" s="552">
        <f t="shared" si="19"/>
        <v>0.64590919907913713</v>
      </c>
      <c r="N74" s="552">
        <f t="shared" si="19"/>
        <v>0.65238649884892141</v>
      </c>
      <c r="O74" s="552">
        <f t="shared" si="25"/>
        <v>0.6588637986187057</v>
      </c>
      <c r="P74" s="553">
        <f t="shared" si="26"/>
        <v>0.6588637986187057</v>
      </c>
      <c r="Q74" s="553">
        <f t="shared" si="26"/>
        <v>0.6588637986187057</v>
      </c>
      <c r="R74" s="553">
        <f t="shared" si="26"/>
        <v>0.6588637986187057</v>
      </c>
      <c r="S74" s="553">
        <f t="shared" si="26"/>
        <v>0.6588637986187057</v>
      </c>
      <c r="T74" s="553">
        <f t="shared" si="26"/>
        <v>0.6588637986187057</v>
      </c>
      <c r="U74" s="763"/>
    </row>
    <row r="75" spans="2:21">
      <c r="B75" s="512" t="str">
        <f t="shared" si="20"/>
        <v>NorthWestern Corporation</v>
      </c>
      <c r="C75" s="533" t="str">
        <f t="shared" si="20"/>
        <v>NWE</v>
      </c>
      <c r="D75" s="554"/>
      <c r="E75" s="550">
        <f t="shared" si="21"/>
        <v>0.62</v>
      </c>
      <c r="F75" s="551">
        <f t="shared" si="22"/>
        <v>0.62250000000000005</v>
      </c>
      <c r="G75" s="551">
        <f t="shared" si="18"/>
        <v>0.625</v>
      </c>
      <c r="H75" s="551">
        <f t="shared" si="18"/>
        <v>0.62749999999999995</v>
      </c>
      <c r="I75" s="551">
        <f t="shared" si="23"/>
        <v>0.63</v>
      </c>
      <c r="J75" s="552">
        <f t="shared" si="24"/>
        <v>0.63481063310311758</v>
      </c>
      <c r="K75" s="552">
        <f t="shared" si="19"/>
        <v>0.63962126620623516</v>
      </c>
      <c r="L75" s="552">
        <f t="shared" si="19"/>
        <v>0.64443189930935274</v>
      </c>
      <c r="M75" s="552">
        <f t="shared" si="19"/>
        <v>0.64924253241247032</v>
      </c>
      <c r="N75" s="552">
        <f t="shared" si="19"/>
        <v>0.6540531655155879</v>
      </c>
      <c r="O75" s="552">
        <f t="shared" si="25"/>
        <v>0.6588637986187057</v>
      </c>
      <c r="P75" s="553">
        <f t="shared" si="26"/>
        <v>0.6588637986187057</v>
      </c>
      <c r="Q75" s="553">
        <f t="shared" si="26"/>
        <v>0.6588637986187057</v>
      </c>
      <c r="R75" s="553">
        <f t="shared" si="26"/>
        <v>0.6588637986187057</v>
      </c>
      <c r="S75" s="553">
        <f t="shared" si="26"/>
        <v>0.6588637986187057</v>
      </c>
      <c r="T75" s="553">
        <f t="shared" si="26"/>
        <v>0.6588637986187057</v>
      </c>
      <c r="U75" s="763"/>
    </row>
    <row r="76" spans="2:21">
      <c r="B76" s="512" t="str">
        <f t="shared" si="20"/>
        <v>OGE Energy Corp.</v>
      </c>
      <c r="C76" s="533" t="str">
        <f t="shared" si="20"/>
        <v>OGE</v>
      </c>
      <c r="D76" s="554"/>
      <c r="E76" s="550">
        <f t="shared" si="21"/>
        <v>0.64</v>
      </c>
      <c r="F76" s="551">
        <f t="shared" si="22"/>
        <v>0.66</v>
      </c>
      <c r="G76" s="551">
        <f t="shared" si="18"/>
        <v>0.68</v>
      </c>
      <c r="H76" s="551">
        <f t="shared" si="18"/>
        <v>0.70000000000000007</v>
      </c>
      <c r="I76" s="551">
        <f t="shared" si="23"/>
        <v>0.72</v>
      </c>
      <c r="J76" s="552">
        <f t="shared" si="24"/>
        <v>0.70981063310311754</v>
      </c>
      <c r="K76" s="552">
        <f t="shared" si="19"/>
        <v>0.6996212662062351</v>
      </c>
      <c r="L76" s="552">
        <f t="shared" si="19"/>
        <v>0.68943189930935267</v>
      </c>
      <c r="M76" s="552">
        <f t="shared" si="19"/>
        <v>0.67924253241247023</v>
      </c>
      <c r="N76" s="552">
        <f t="shared" si="19"/>
        <v>0.6690531655155878</v>
      </c>
      <c r="O76" s="552">
        <f t="shared" si="25"/>
        <v>0.6588637986187057</v>
      </c>
      <c r="P76" s="553">
        <f t="shared" si="26"/>
        <v>0.6588637986187057</v>
      </c>
      <c r="Q76" s="553">
        <f t="shared" si="26"/>
        <v>0.6588637986187057</v>
      </c>
      <c r="R76" s="553">
        <f t="shared" si="26"/>
        <v>0.6588637986187057</v>
      </c>
      <c r="S76" s="553">
        <f t="shared" si="26"/>
        <v>0.6588637986187057</v>
      </c>
      <c r="T76" s="553">
        <f t="shared" si="26"/>
        <v>0.6588637986187057</v>
      </c>
      <c r="U76" s="763"/>
    </row>
    <row r="77" spans="2:21">
      <c r="B77" s="512" t="str">
        <f t="shared" si="20"/>
        <v>Otter Tail Corporation</v>
      </c>
      <c r="C77" s="533" t="str">
        <f t="shared" si="20"/>
        <v>OTTR</v>
      </c>
      <c r="D77" s="554"/>
      <c r="E77" s="550">
        <f t="shared" si="21"/>
        <v>0.74</v>
      </c>
      <c r="F77" s="551">
        <f t="shared" si="22"/>
        <v>0.70750000000000002</v>
      </c>
      <c r="G77" s="551">
        <f t="shared" si="18"/>
        <v>0.67500000000000004</v>
      </c>
      <c r="H77" s="551">
        <f t="shared" si="18"/>
        <v>0.64250000000000007</v>
      </c>
      <c r="I77" s="551">
        <f t="shared" si="23"/>
        <v>0.61</v>
      </c>
      <c r="J77" s="552">
        <f t="shared" si="24"/>
        <v>0.61814396643645098</v>
      </c>
      <c r="K77" s="552">
        <f t="shared" si="19"/>
        <v>0.62628793287290196</v>
      </c>
      <c r="L77" s="552">
        <f t="shared" si="19"/>
        <v>0.63443189930935295</v>
      </c>
      <c r="M77" s="552">
        <f t="shared" si="19"/>
        <v>0.64257586574580394</v>
      </c>
      <c r="N77" s="552">
        <f t="shared" si="19"/>
        <v>0.65071983218225493</v>
      </c>
      <c r="O77" s="552">
        <f t="shared" si="25"/>
        <v>0.6588637986187057</v>
      </c>
      <c r="P77" s="553">
        <f t="shared" si="26"/>
        <v>0.6588637986187057</v>
      </c>
      <c r="Q77" s="553">
        <f t="shared" si="26"/>
        <v>0.6588637986187057</v>
      </c>
      <c r="R77" s="553">
        <f t="shared" si="26"/>
        <v>0.6588637986187057</v>
      </c>
      <c r="S77" s="553">
        <f t="shared" si="26"/>
        <v>0.6588637986187057</v>
      </c>
      <c r="T77" s="553">
        <f t="shared" si="26"/>
        <v>0.6588637986187057</v>
      </c>
      <c r="U77" s="763"/>
    </row>
    <row r="78" spans="2:21">
      <c r="B78" s="512" t="str">
        <f t="shared" si="20"/>
        <v>Pinnacle West Capital Corporation</v>
      </c>
      <c r="C78" s="533" t="str">
        <f t="shared" si="20"/>
        <v>PNW</v>
      </c>
      <c r="D78" s="554"/>
      <c r="E78" s="550">
        <f t="shared" si="21"/>
        <v>0.62</v>
      </c>
      <c r="F78" s="551">
        <f t="shared" si="22"/>
        <v>0.61749999999999994</v>
      </c>
      <c r="G78" s="551">
        <f t="shared" si="18"/>
        <v>0.61499999999999999</v>
      </c>
      <c r="H78" s="551">
        <f t="shared" si="18"/>
        <v>0.61250000000000004</v>
      </c>
      <c r="I78" s="551">
        <f t="shared" si="23"/>
        <v>0.61</v>
      </c>
      <c r="J78" s="552">
        <f t="shared" si="24"/>
        <v>0.61814396643645098</v>
      </c>
      <c r="K78" s="552">
        <f t="shared" si="19"/>
        <v>0.62628793287290196</v>
      </c>
      <c r="L78" s="552">
        <f t="shared" si="19"/>
        <v>0.63443189930935295</v>
      </c>
      <c r="M78" s="552">
        <f t="shared" si="19"/>
        <v>0.64257586574580394</v>
      </c>
      <c r="N78" s="552">
        <f t="shared" si="19"/>
        <v>0.65071983218225493</v>
      </c>
      <c r="O78" s="552">
        <f t="shared" si="25"/>
        <v>0.6588637986187057</v>
      </c>
      <c r="P78" s="553">
        <f t="shared" si="26"/>
        <v>0.6588637986187057</v>
      </c>
      <c r="Q78" s="553">
        <f t="shared" si="26"/>
        <v>0.6588637986187057</v>
      </c>
      <c r="R78" s="553">
        <f t="shared" si="26"/>
        <v>0.6588637986187057</v>
      </c>
      <c r="S78" s="553">
        <f t="shared" si="26"/>
        <v>0.6588637986187057</v>
      </c>
      <c r="T78" s="553">
        <f t="shared" si="26"/>
        <v>0.6588637986187057</v>
      </c>
      <c r="U78" s="763"/>
    </row>
    <row r="79" spans="2:21">
      <c r="B79" s="512" t="str">
        <f t="shared" si="20"/>
        <v>PNM Resources, Inc.</v>
      </c>
      <c r="C79" s="533" t="str">
        <f t="shared" si="20"/>
        <v>PNM</v>
      </c>
      <c r="D79" s="554"/>
      <c r="E79" s="550">
        <f t="shared" si="21"/>
        <v>0.52</v>
      </c>
      <c r="F79" s="551">
        <f t="shared" si="22"/>
        <v>0.53</v>
      </c>
      <c r="G79" s="551">
        <f t="shared" si="18"/>
        <v>0.54</v>
      </c>
      <c r="H79" s="551">
        <f t="shared" si="18"/>
        <v>0.55000000000000004</v>
      </c>
      <c r="I79" s="551">
        <f t="shared" si="23"/>
        <v>0.56000000000000005</v>
      </c>
      <c r="J79" s="552">
        <f t="shared" si="24"/>
        <v>0.57647729976978435</v>
      </c>
      <c r="K79" s="552">
        <f t="shared" si="19"/>
        <v>0.59295459953956864</v>
      </c>
      <c r="L79" s="552">
        <f t="shared" si="19"/>
        <v>0.60943189930935293</v>
      </c>
      <c r="M79" s="552">
        <f t="shared" si="19"/>
        <v>0.62590919907913722</v>
      </c>
      <c r="N79" s="552">
        <f t="shared" si="19"/>
        <v>0.64238649884892152</v>
      </c>
      <c r="O79" s="552">
        <f t="shared" si="25"/>
        <v>0.6588637986187057</v>
      </c>
      <c r="P79" s="553">
        <f t="shared" si="26"/>
        <v>0.6588637986187057</v>
      </c>
      <c r="Q79" s="553">
        <f t="shared" si="26"/>
        <v>0.6588637986187057</v>
      </c>
      <c r="R79" s="553">
        <f t="shared" si="26"/>
        <v>0.6588637986187057</v>
      </c>
      <c r="S79" s="553">
        <f t="shared" si="26"/>
        <v>0.6588637986187057</v>
      </c>
      <c r="T79" s="553">
        <f t="shared" si="26"/>
        <v>0.6588637986187057</v>
      </c>
      <c r="U79" s="763"/>
    </row>
    <row r="80" spans="2:21">
      <c r="B80" s="512" t="str">
        <f t="shared" si="20"/>
        <v>Portland General Electric Company</v>
      </c>
      <c r="C80" s="533" t="str">
        <f t="shared" si="20"/>
        <v>POR</v>
      </c>
      <c r="D80" s="554"/>
      <c r="E80" s="550">
        <f t="shared" si="21"/>
        <v>0.61</v>
      </c>
      <c r="F80" s="551">
        <f t="shared" si="22"/>
        <v>0.60250000000000004</v>
      </c>
      <c r="G80" s="551">
        <f t="shared" si="22"/>
        <v>0.59499999999999997</v>
      </c>
      <c r="H80" s="551">
        <f t="shared" si="22"/>
        <v>0.58749999999999991</v>
      </c>
      <c r="I80" s="551">
        <f t="shared" si="23"/>
        <v>0.57999999999999996</v>
      </c>
      <c r="J80" s="552">
        <f t="shared" si="24"/>
        <v>0.59314396643645095</v>
      </c>
      <c r="K80" s="552">
        <f t="shared" si="24"/>
        <v>0.60628793287290195</v>
      </c>
      <c r="L80" s="552">
        <f t="shared" si="24"/>
        <v>0.61943189930935294</v>
      </c>
      <c r="M80" s="552">
        <f t="shared" si="24"/>
        <v>0.63257586574580393</v>
      </c>
      <c r="N80" s="552">
        <f t="shared" si="24"/>
        <v>0.64571983218225493</v>
      </c>
      <c r="O80" s="552">
        <f t="shared" si="25"/>
        <v>0.6588637986187057</v>
      </c>
      <c r="P80" s="553">
        <f t="shared" si="26"/>
        <v>0.6588637986187057</v>
      </c>
      <c r="Q80" s="553">
        <f t="shared" si="26"/>
        <v>0.6588637986187057</v>
      </c>
      <c r="R80" s="553">
        <f t="shared" si="26"/>
        <v>0.6588637986187057</v>
      </c>
      <c r="S80" s="553">
        <f t="shared" si="26"/>
        <v>0.6588637986187057</v>
      </c>
      <c r="T80" s="553">
        <f t="shared" si="26"/>
        <v>0.6588637986187057</v>
      </c>
      <c r="U80" s="763"/>
    </row>
    <row r="81" spans="2:22">
      <c r="B81" s="512" t="str">
        <f t="shared" ref="B81:C84" si="27">B26</f>
        <v>SCANA Corporation</v>
      </c>
      <c r="C81" s="533" t="str">
        <f t="shared" si="27"/>
        <v>SCG</v>
      </c>
      <c r="D81" s="554"/>
      <c r="E81" s="550">
        <f t="shared" si="21"/>
        <v>0.6</v>
      </c>
      <c r="F81" s="551">
        <f t="shared" si="22"/>
        <v>0.59250000000000003</v>
      </c>
      <c r="G81" s="551">
        <f t="shared" si="22"/>
        <v>0.58499999999999996</v>
      </c>
      <c r="H81" s="551">
        <f t="shared" si="22"/>
        <v>0.5774999999999999</v>
      </c>
      <c r="I81" s="551">
        <f t="shared" si="23"/>
        <v>0.56999999999999995</v>
      </c>
      <c r="J81" s="552">
        <f t="shared" si="24"/>
        <v>0.58481063310311754</v>
      </c>
      <c r="K81" s="552">
        <f t="shared" si="24"/>
        <v>0.59962126620623513</v>
      </c>
      <c r="L81" s="552">
        <f t="shared" si="24"/>
        <v>0.61443189930935271</v>
      </c>
      <c r="M81" s="552">
        <f t="shared" si="24"/>
        <v>0.6292425324124703</v>
      </c>
      <c r="N81" s="552">
        <f t="shared" si="24"/>
        <v>0.64405316551558789</v>
      </c>
      <c r="O81" s="552">
        <f t="shared" si="25"/>
        <v>0.6588637986187057</v>
      </c>
      <c r="P81" s="553">
        <f t="shared" ref="P81:T84" si="28">$L26</f>
        <v>0.6588637986187057</v>
      </c>
      <c r="Q81" s="553">
        <f t="shared" si="28"/>
        <v>0.6588637986187057</v>
      </c>
      <c r="R81" s="553">
        <f t="shared" si="28"/>
        <v>0.6588637986187057</v>
      </c>
      <c r="S81" s="553">
        <f t="shared" si="28"/>
        <v>0.6588637986187057</v>
      </c>
      <c r="T81" s="553">
        <f t="shared" si="28"/>
        <v>0.6588637986187057</v>
      </c>
      <c r="U81" s="763"/>
    </row>
    <row r="82" spans="2:22">
      <c r="B82" s="512" t="str">
        <f t="shared" si="27"/>
        <v>Southern Company</v>
      </c>
      <c r="C82" s="533" t="str">
        <f t="shared" si="27"/>
        <v>SO</v>
      </c>
      <c r="D82" s="554"/>
      <c r="E82" s="550">
        <f t="shared" si="21"/>
        <v>0.75</v>
      </c>
      <c r="F82" s="551">
        <f t="shared" si="22"/>
        <v>0.75</v>
      </c>
      <c r="G82" s="551">
        <f t="shared" si="22"/>
        <v>0.75</v>
      </c>
      <c r="H82" s="551">
        <f t="shared" si="22"/>
        <v>0.75</v>
      </c>
      <c r="I82" s="551">
        <f t="shared" si="23"/>
        <v>0.75</v>
      </c>
      <c r="J82" s="552">
        <f t="shared" si="24"/>
        <v>0.73481063310311767</v>
      </c>
      <c r="K82" s="552">
        <f t="shared" si="24"/>
        <v>0.71962126620623534</v>
      </c>
      <c r="L82" s="552">
        <f t="shared" si="24"/>
        <v>0.70443189930935302</v>
      </c>
      <c r="M82" s="552">
        <f t="shared" si="24"/>
        <v>0.68924253241247069</v>
      </c>
      <c r="N82" s="552">
        <f t="shared" si="24"/>
        <v>0.67405316551558836</v>
      </c>
      <c r="O82" s="552">
        <f t="shared" si="25"/>
        <v>0.6588637986187057</v>
      </c>
      <c r="P82" s="553">
        <f t="shared" si="28"/>
        <v>0.6588637986187057</v>
      </c>
      <c r="Q82" s="553">
        <f t="shared" si="28"/>
        <v>0.6588637986187057</v>
      </c>
      <c r="R82" s="553">
        <f t="shared" si="28"/>
        <v>0.6588637986187057</v>
      </c>
      <c r="S82" s="553">
        <f t="shared" si="28"/>
        <v>0.6588637986187057</v>
      </c>
      <c r="T82" s="553">
        <f t="shared" si="28"/>
        <v>0.6588637986187057</v>
      </c>
      <c r="U82" s="763"/>
    </row>
    <row r="83" spans="2:22">
      <c r="B83" s="512" t="str">
        <f t="shared" si="27"/>
        <v>Wisconsin Energy Corporation</v>
      </c>
      <c r="C83" s="533" t="str">
        <f t="shared" si="27"/>
        <v>WEC</v>
      </c>
      <c r="D83" s="554"/>
      <c r="E83" s="550">
        <f t="shared" si="21"/>
        <v>0.67</v>
      </c>
      <c r="F83" s="551">
        <f t="shared" si="22"/>
        <v>0.67</v>
      </c>
      <c r="G83" s="551">
        <f t="shared" si="22"/>
        <v>0.67</v>
      </c>
      <c r="H83" s="551">
        <f t="shared" si="22"/>
        <v>0.67</v>
      </c>
      <c r="I83" s="551">
        <f t="shared" si="23"/>
        <v>0.67</v>
      </c>
      <c r="J83" s="552">
        <f t="shared" si="24"/>
        <v>0.66814396643645102</v>
      </c>
      <c r="K83" s="552">
        <f t="shared" si="24"/>
        <v>0.666287932872902</v>
      </c>
      <c r="L83" s="552">
        <f t="shared" si="24"/>
        <v>0.66443189930935298</v>
      </c>
      <c r="M83" s="552">
        <f t="shared" si="24"/>
        <v>0.66257586574580396</v>
      </c>
      <c r="N83" s="552">
        <f t="shared" si="24"/>
        <v>0.66071983218225494</v>
      </c>
      <c r="O83" s="552">
        <f t="shared" si="25"/>
        <v>0.6588637986187057</v>
      </c>
      <c r="P83" s="553">
        <f t="shared" si="28"/>
        <v>0.6588637986187057</v>
      </c>
      <c r="Q83" s="553">
        <f t="shared" si="28"/>
        <v>0.6588637986187057</v>
      </c>
      <c r="R83" s="553">
        <f t="shared" si="28"/>
        <v>0.6588637986187057</v>
      </c>
      <c r="S83" s="553">
        <f t="shared" si="28"/>
        <v>0.6588637986187057</v>
      </c>
      <c r="T83" s="553">
        <f t="shared" si="28"/>
        <v>0.6588637986187057</v>
      </c>
      <c r="U83" s="763"/>
    </row>
    <row r="84" spans="2:22">
      <c r="B84" s="512" t="str">
        <f t="shared" si="27"/>
        <v>Xcel Energy Inc.</v>
      </c>
      <c r="C84" s="533" t="str">
        <f t="shared" si="27"/>
        <v>XEL</v>
      </c>
      <c r="D84" s="554"/>
      <c r="E84" s="550">
        <f t="shared" si="21"/>
        <v>0.62</v>
      </c>
      <c r="F84" s="551">
        <f t="shared" si="22"/>
        <v>0.63</v>
      </c>
      <c r="G84" s="551">
        <f t="shared" si="22"/>
        <v>0.64</v>
      </c>
      <c r="H84" s="551">
        <f t="shared" si="22"/>
        <v>0.65</v>
      </c>
      <c r="I84" s="551">
        <f t="shared" si="23"/>
        <v>0.66</v>
      </c>
      <c r="J84" s="552">
        <f t="shared" si="24"/>
        <v>0.65981063310311761</v>
      </c>
      <c r="K84" s="552">
        <f t="shared" si="24"/>
        <v>0.65962126620623518</v>
      </c>
      <c r="L84" s="552">
        <f t="shared" si="24"/>
        <v>0.65943189930935275</v>
      </c>
      <c r="M84" s="552">
        <f t="shared" si="24"/>
        <v>0.65924253241247033</v>
      </c>
      <c r="N84" s="552">
        <f t="shared" si="24"/>
        <v>0.6590531655155879</v>
      </c>
      <c r="O84" s="552">
        <f t="shared" si="25"/>
        <v>0.6588637986187057</v>
      </c>
      <c r="P84" s="553">
        <f t="shared" si="28"/>
        <v>0.6588637986187057</v>
      </c>
      <c r="Q84" s="553">
        <f t="shared" si="28"/>
        <v>0.6588637986187057</v>
      </c>
      <c r="R84" s="553">
        <f t="shared" si="28"/>
        <v>0.6588637986187057</v>
      </c>
      <c r="S84" s="553">
        <f t="shared" si="28"/>
        <v>0.6588637986187057</v>
      </c>
      <c r="T84" s="553">
        <f t="shared" si="28"/>
        <v>0.6588637986187057</v>
      </c>
      <c r="U84" s="763"/>
    </row>
    <row r="85" spans="2:22">
      <c r="B85" s="499"/>
      <c r="C85" s="499"/>
      <c r="D85" s="499"/>
      <c r="E85" s="499"/>
      <c r="F85" s="499"/>
      <c r="G85" s="499"/>
      <c r="H85" s="499"/>
      <c r="I85" s="499"/>
      <c r="J85" s="499"/>
      <c r="K85" s="499"/>
      <c r="L85" s="499"/>
      <c r="M85" s="499"/>
      <c r="N85" s="499"/>
      <c r="O85" s="499"/>
      <c r="P85" s="499"/>
      <c r="Q85" s="499"/>
      <c r="R85" s="499"/>
      <c r="S85" s="555"/>
      <c r="T85" s="556"/>
      <c r="U85" s="763"/>
    </row>
    <row r="86" spans="2:22">
      <c r="B86" s="480"/>
      <c r="C86" s="480"/>
      <c r="D86" s="480"/>
      <c r="E86" s="480"/>
      <c r="F86" s="480"/>
      <c r="G86" s="480"/>
      <c r="H86" s="480"/>
      <c r="I86" s="480"/>
      <c r="J86" s="480"/>
      <c r="K86" s="480"/>
      <c r="L86" s="480"/>
      <c r="M86" s="480"/>
      <c r="N86" s="480"/>
      <c r="O86" s="480"/>
      <c r="P86" s="480"/>
      <c r="Q86" s="480"/>
      <c r="R86" s="480"/>
      <c r="S86" s="557"/>
      <c r="T86" s="480"/>
      <c r="U86" s="763"/>
    </row>
    <row r="87" spans="2:22">
      <c r="B87" s="512" t="s">
        <v>1686</v>
      </c>
      <c r="C87" s="512"/>
      <c r="D87" s="512"/>
      <c r="E87" s="512"/>
      <c r="F87" s="512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512"/>
      <c r="R87" s="558"/>
      <c r="S87" s="559"/>
      <c r="T87" s="558"/>
      <c r="U87" s="763"/>
    </row>
    <row r="88" spans="2:22" ht="13.8" thickBot="1">
      <c r="B88" s="540" t="s">
        <v>1690</v>
      </c>
      <c r="C88" s="540"/>
      <c r="D88" s="541"/>
      <c r="E88" s="541">
        <f>T61+1</f>
        <v>47</v>
      </c>
      <c r="F88" s="541">
        <f>E88+1</f>
        <v>48</v>
      </c>
      <c r="G88" s="541">
        <f>F88+1</f>
        <v>49</v>
      </c>
      <c r="H88" s="541">
        <f t="shared" ref="H88:T88" si="29">G88+1</f>
        <v>50</v>
      </c>
      <c r="I88" s="541">
        <f>H88+1</f>
        <v>51</v>
      </c>
      <c r="J88" s="541">
        <f>I88+1</f>
        <v>52</v>
      </c>
      <c r="K88" s="541">
        <f t="shared" si="29"/>
        <v>53</v>
      </c>
      <c r="L88" s="541">
        <f>K88+1</f>
        <v>54</v>
      </c>
      <c r="M88" s="541">
        <f t="shared" si="29"/>
        <v>55</v>
      </c>
      <c r="N88" s="541">
        <f t="shared" si="29"/>
        <v>56</v>
      </c>
      <c r="O88" s="541">
        <f t="shared" si="29"/>
        <v>57</v>
      </c>
      <c r="P88" s="541">
        <f t="shared" si="29"/>
        <v>58</v>
      </c>
      <c r="Q88" s="541">
        <f t="shared" si="29"/>
        <v>59</v>
      </c>
      <c r="R88" s="541">
        <f t="shared" si="29"/>
        <v>60</v>
      </c>
      <c r="S88" s="541">
        <f t="shared" si="29"/>
        <v>61</v>
      </c>
      <c r="T88" s="541">
        <f t="shared" si="29"/>
        <v>62</v>
      </c>
      <c r="U88" s="541">
        <f>T88+1</f>
        <v>63</v>
      </c>
    </row>
    <row r="89" spans="2:22">
      <c r="B89" s="543"/>
      <c r="C89" s="473"/>
      <c r="D89" s="524"/>
      <c r="E89" s="524"/>
      <c r="F89" s="524"/>
      <c r="G89" s="524"/>
      <c r="H89" s="524"/>
      <c r="I89" s="524"/>
      <c r="J89" s="524"/>
      <c r="K89" s="524"/>
      <c r="L89" s="524"/>
      <c r="M89" s="524"/>
      <c r="N89" s="524"/>
      <c r="O89" s="524"/>
      <c r="P89" s="524"/>
      <c r="Q89" s="524"/>
      <c r="R89" s="524"/>
      <c r="S89" s="544"/>
      <c r="T89" s="544"/>
      <c r="U89" s="560" t="s">
        <v>1675</v>
      </c>
    </row>
    <row r="90" spans="2:22">
      <c r="B90" s="545" t="s">
        <v>12</v>
      </c>
      <c r="C90" s="546" t="s">
        <v>13</v>
      </c>
      <c r="D90" s="547"/>
      <c r="E90" s="561">
        <v>2017</v>
      </c>
      <c r="F90" s="561">
        <f t="shared" ref="F90:T90" si="30">F63</f>
        <v>2018</v>
      </c>
      <c r="G90" s="561">
        <f t="shared" si="30"/>
        <v>2019</v>
      </c>
      <c r="H90" s="561">
        <f t="shared" si="30"/>
        <v>2020</v>
      </c>
      <c r="I90" s="561">
        <f t="shared" si="30"/>
        <v>2021</v>
      </c>
      <c r="J90" s="561">
        <f t="shared" si="30"/>
        <v>2022</v>
      </c>
      <c r="K90" s="561">
        <f t="shared" si="30"/>
        <v>2023</v>
      </c>
      <c r="L90" s="561">
        <f t="shared" si="30"/>
        <v>2024</v>
      </c>
      <c r="M90" s="561">
        <f t="shared" si="30"/>
        <v>2025</v>
      </c>
      <c r="N90" s="561">
        <f t="shared" si="30"/>
        <v>2026</v>
      </c>
      <c r="O90" s="561">
        <f t="shared" si="30"/>
        <v>2027</v>
      </c>
      <c r="P90" s="561">
        <f t="shared" si="30"/>
        <v>2028</v>
      </c>
      <c r="Q90" s="561">
        <f t="shared" si="30"/>
        <v>2029</v>
      </c>
      <c r="R90" s="561">
        <f t="shared" si="30"/>
        <v>2030</v>
      </c>
      <c r="S90" s="561">
        <f t="shared" si="30"/>
        <v>2031</v>
      </c>
      <c r="T90" s="561">
        <f t="shared" si="30"/>
        <v>2032</v>
      </c>
      <c r="U90" s="561" t="s">
        <v>1691</v>
      </c>
    </row>
    <row r="91" spans="2:22">
      <c r="B91" s="512" t="str">
        <f>B9</f>
        <v>ALLETE, Inc.</v>
      </c>
      <c r="C91" s="533" t="str">
        <f>C9</f>
        <v>ALE</v>
      </c>
      <c r="D91" s="562"/>
      <c r="E91" s="563">
        <f t="shared" ref="E91:T106" si="31">E64*E37</f>
        <v>2.150533666666667</v>
      </c>
      <c r="F91" s="563">
        <f t="shared" si="31"/>
        <v>2.231084937955556</v>
      </c>
      <c r="G91" s="563">
        <f t="shared" si="31"/>
        <v>2.3140882697879341</v>
      </c>
      <c r="H91" s="563">
        <f t="shared" si="31"/>
        <v>2.3995748533840153</v>
      </c>
      <c r="I91" s="563">
        <f t="shared" si="31"/>
        <v>2.4875721656148349</v>
      </c>
      <c r="J91" s="563">
        <f t="shared" si="31"/>
        <v>2.656272806961522</v>
      </c>
      <c r="K91" s="563">
        <f t="shared" si="31"/>
        <v>2.836143611234673</v>
      </c>
      <c r="L91" s="563">
        <f t="shared" si="31"/>
        <v>3.0279190433608991</v>
      </c>
      <c r="M91" s="563">
        <f t="shared" si="31"/>
        <v>3.2323819367898388</v>
      </c>
      <c r="N91" s="563">
        <f t="shared" si="31"/>
        <v>3.4503666987512345</v>
      </c>
      <c r="O91" s="563">
        <f t="shared" si="31"/>
        <v>3.6827627298164929</v>
      </c>
      <c r="P91" s="563">
        <f t="shared" si="31"/>
        <v>3.8822242889994958</v>
      </c>
      <c r="Q91" s="563">
        <f t="shared" si="31"/>
        <v>4.0924888557370203</v>
      </c>
      <c r="R91" s="563">
        <f t="shared" si="31"/>
        <v>4.3141415300989783</v>
      </c>
      <c r="S91" s="563">
        <f t="shared" si="31"/>
        <v>4.5477991016723092</v>
      </c>
      <c r="T91" s="563">
        <f t="shared" si="31"/>
        <v>4.7941117658921462</v>
      </c>
      <c r="U91" s="563">
        <f>T91*(1+$I9)/($N9-$I9)</f>
        <v>153.34978693244898</v>
      </c>
      <c r="V91" s="764"/>
    </row>
    <row r="92" spans="2:22">
      <c r="B92" s="512" t="str">
        <f t="shared" ref="B92:C107" si="32">B10</f>
        <v>Alliant Energy Corporation</v>
      </c>
      <c r="C92" s="533" t="str">
        <f t="shared" si="32"/>
        <v>LNT</v>
      </c>
      <c r="D92" s="562"/>
      <c r="E92" s="563">
        <f t="shared" si="31"/>
        <v>1.1016967500000001</v>
      </c>
      <c r="F92" s="563">
        <f t="shared" si="31"/>
        <v>1.1676149388750001</v>
      </c>
      <c r="G92" s="563">
        <f t="shared" si="31"/>
        <v>1.2374772327176877</v>
      </c>
      <c r="H92" s="563">
        <f t="shared" si="31"/>
        <v>1.3115196204752964</v>
      </c>
      <c r="I92" s="563">
        <f t="shared" si="31"/>
        <v>1.3899922111004015</v>
      </c>
      <c r="J92" s="563">
        <f t="shared" si="31"/>
        <v>1.4830848666078551</v>
      </c>
      <c r="K92" s="563">
        <f t="shared" si="31"/>
        <v>1.5809086362224873</v>
      </c>
      <c r="L92" s="563">
        <f t="shared" si="31"/>
        <v>1.6835836491838216</v>
      </c>
      <c r="M92" s="563">
        <f t="shared" si="31"/>
        <v>1.7912236031698041</v>
      </c>
      <c r="N92" s="563">
        <f t="shared" si="31"/>
        <v>1.9039348944268957</v>
      </c>
      <c r="O92" s="563">
        <f t="shared" si="31"/>
        <v>2.0218157269181192</v>
      </c>
      <c r="P92" s="563">
        <f t="shared" si="31"/>
        <v>2.13131898489529</v>
      </c>
      <c r="Q92" s="563">
        <f t="shared" si="31"/>
        <v>2.2467530323840714</v>
      </c>
      <c r="R92" s="563">
        <f t="shared" si="31"/>
        <v>2.3684390859845967</v>
      </c>
      <c r="S92" s="563">
        <f t="shared" si="31"/>
        <v>2.4967157596610448</v>
      </c>
      <c r="T92" s="563">
        <f t="shared" si="31"/>
        <v>2.6319400069976591</v>
      </c>
      <c r="U92" s="563">
        <f t="shared" ref="U92:U111" si="33">T92*(1+$I10)/($N10-$I10)</f>
        <v>88.39226958606568</v>
      </c>
      <c r="V92" s="764"/>
    </row>
    <row r="93" spans="2:22">
      <c r="B93" s="512" t="str">
        <f t="shared" si="32"/>
        <v>Ameren Corporation</v>
      </c>
      <c r="C93" s="533" t="str">
        <f t="shared" si="32"/>
        <v>AEE</v>
      </c>
      <c r="D93" s="562"/>
      <c r="E93" s="563">
        <f t="shared" si="31"/>
        <v>1.8212565333333337</v>
      </c>
      <c r="F93" s="563">
        <f t="shared" si="31"/>
        <v>1.9036541629000006</v>
      </c>
      <c r="G93" s="563">
        <f t="shared" si="31"/>
        <v>1.989278311253508</v>
      </c>
      <c r="H93" s="563">
        <f t="shared" si="31"/>
        <v>2.0782129553246294</v>
      </c>
      <c r="I93" s="563">
        <f t="shared" si="31"/>
        <v>2.1705401210447892</v>
      </c>
      <c r="J93" s="563">
        <f t="shared" si="31"/>
        <v>2.3396160208049936</v>
      </c>
      <c r="K93" s="563">
        <f t="shared" si="31"/>
        <v>2.5181695913696811</v>
      </c>
      <c r="L93" s="563">
        <f t="shared" si="31"/>
        <v>2.7063993665716275</v>
      </c>
      <c r="M93" s="563">
        <f t="shared" si="31"/>
        <v>2.9044776853614525</v>
      </c>
      <c r="N93" s="563">
        <f t="shared" si="31"/>
        <v>3.1125478515112923</v>
      </c>
      <c r="O93" s="563">
        <f t="shared" si="31"/>
        <v>3.3307212924002876</v>
      </c>
      <c r="P93" s="563">
        <f t="shared" si="31"/>
        <v>3.5111159881561265</v>
      </c>
      <c r="Q93" s="563">
        <f t="shared" si="31"/>
        <v>3.7012810139396066</v>
      </c>
      <c r="R93" s="563">
        <f t="shared" si="31"/>
        <v>3.9017455391281812</v>
      </c>
      <c r="S93" s="563">
        <f t="shared" si="31"/>
        <v>4.1130673933624919</v>
      </c>
      <c r="T93" s="563">
        <f t="shared" si="31"/>
        <v>4.3358346188105825</v>
      </c>
      <c r="U93" s="563">
        <f t="shared" si="33"/>
        <v>122.57771114735404</v>
      </c>
      <c r="V93" s="764"/>
    </row>
    <row r="94" spans="2:22">
      <c r="B94" s="512" t="str">
        <f t="shared" si="32"/>
        <v>American Electric Power Company, Inc.</v>
      </c>
      <c r="C94" s="533" t="str">
        <f t="shared" si="32"/>
        <v>AEP</v>
      </c>
      <c r="D94" s="562"/>
      <c r="E94" s="563">
        <f t="shared" si="31"/>
        <v>3.0353507099999999</v>
      </c>
      <c r="F94" s="563">
        <f t="shared" si="31"/>
        <v>3.0880404391725</v>
      </c>
      <c r="G94" s="563">
        <f t="shared" si="31"/>
        <v>3.1400933637901369</v>
      </c>
      <c r="H94" s="563">
        <f t="shared" si="31"/>
        <v>3.1913744188228828</v>
      </c>
      <c r="I94" s="563">
        <f t="shared" si="31"/>
        <v>3.2417387602324932</v>
      </c>
      <c r="J94" s="563">
        <f t="shared" si="31"/>
        <v>3.404770782446692</v>
      </c>
      <c r="K94" s="563">
        <f t="shared" si="31"/>
        <v>3.5839122718255623</v>
      </c>
      <c r="L94" s="563">
        <f t="shared" si="31"/>
        <v>3.7808080855764263</v>
      </c>
      <c r="M94" s="563">
        <f t="shared" si="31"/>
        <v>3.997309872311154</v>
      </c>
      <c r="N94" s="563">
        <f t="shared" si="31"/>
        <v>4.2355037440456149</v>
      </c>
      <c r="O94" s="563">
        <f t="shared" si="31"/>
        <v>4.4977420741635576</v>
      </c>
      <c r="P94" s="563">
        <f t="shared" si="31"/>
        <v>4.7413436072333681</v>
      </c>
      <c r="Q94" s="563">
        <f t="shared" si="31"/>
        <v>4.9981388063550494</v>
      </c>
      <c r="R94" s="563">
        <f t="shared" si="31"/>
        <v>5.2688422516943936</v>
      </c>
      <c r="S94" s="563">
        <f t="shared" si="31"/>
        <v>5.5542072256862474</v>
      </c>
      <c r="T94" s="563">
        <f t="shared" si="31"/>
        <v>5.8550278091822916</v>
      </c>
      <c r="U94" s="563">
        <f t="shared" si="33"/>
        <v>147.48761291713672</v>
      </c>
      <c r="V94" s="764"/>
    </row>
    <row r="95" spans="2:22">
      <c r="B95" s="512" t="str">
        <f t="shared" si="32"/>
        <v>Avista Corporation</v>
      </c>
      <c r="C95" s="533" t="str">
        <f t="shared" si="32"/>
        <v>AVA</v>
      </c>
      <c r="D95" s="562"/>
      <c r="E95" s="563">
        <f t="shared" si="31"/>
        <v>1.6334571250000001</v>
      </c>
      <c r="F95" s="563">
        <f t="shared" si="31"/>
        <v>1.6883765267968749</v>
      </c>
      <c r="G95" s="563">
        <f t="shared" si="31"/>
        <v>1.7450594021930625</v>
      </c>
      <c r="H95" s="563">
        <f t="shared" si="31"/>
        <v>1.8035582771877603</v>
      </c>
      <c r="I95" s="563">
        <f t="shared" si="31"/>
        <v>1.8639270302909716</v>
      </c>
      <c r="J95" s="563">
        <f t="shared" si="31"/>
        <v>1.9207122258307101</v>
      </c>
      <c r="K95" s="563">
        <f t="shared" si="31"/>
        <v>1.9831761456579724</v>
      </c>
      <c r="L95" s="563">
        <f t="shared" si="31"/>
        <v>2.0517398849779753</v>
      </c>
      <c r="M95" s="563">
        <f t="shared" si="31"/>
        <v>2.1268737441933716</v>
      </c>
      <c r="N95" s="563">
        <f t="shared" si="31"/>
        <v>2.209102354463067</v>
      </c>
      <c r="O95" s="563">
        <f t="shared" si="31"/>
        <v>2.2990104784896777</v>
      </c>
      <c r="P95" s="563">
        <f t="shared" si="31"/>
        <v>2.4235268397814251</v>
      </c>
      <c r="Q95" s="563">
        <f t="shared" si="31"/>
        <v>2.5547871130189432</v>
      </c>
      <c r="R95" s="563">
        <f t="shared" si="31"/>
        <v>2.693156554204418</v>
      </c>
      <c r="S95" s="563">
        <f t="shared" si="31"/>
        <v>2.8390202019155222</v>
      </c>
      <c r="T95" s="563">
        <f t="shared" si="31"/>
        <v>2.992783948746514</v>
      </c>
      <c r="U95" s="563">
        <f t="shared" si="33"/>
        <v>86.625425766594844</v>
      </c>
      <c r="V95" s="764"/>
    </row>
    <row r="96" spans="2:22">
      <c r="B96" s="512" t="str">
        <f t="shared" si="32"/>
        <v>Black Hills Corporation</v>
      </c>
      <c r="C96" s="533" t="str">
        <f t="shared" si="32"/>
        <v>BKH</v>
      </c>
      <c r="D96" s="562"/>
      <c r="E96" s="563">
        <f t="shared" si="31"/>
        <v>1.4223916666666665</v>
      </c>
      <c r="F96" s="563">
        <f t="shared" si="31"/>
        <v>1.5539391893055552</v>
      </c>
      <c r="G96" s="563">
        <f t="shared" si="31"/>
        <v>1.6974862451097217</v>
      </c>
      <c r="H96" s="563">
        <f t="shared" si="31"/>
        <v>1.8541154089354503</v>
      </c>
      <c r="I96" s="563">
        <f t="shared" si="31"/>
        <v>2.02500604597908</v>
      </c>
      <c r="J96" s="563">
        <f t="shared" si="31"/>
        <v>2.2781738100341618</v>
      </c>
      <c r="K96" s="563">
        <f t="shared" si="31"/>
        <v>2.5474502915451764</v>
      </c>
      <c r="L96" s="563">
        <f t="shared" si="31"/>
        <v>2.8316412376547535</v>
      </c>
      <c r="M96" s="563">
        <f t="shared" si="31"/>
        <v>3.1291927817269878</v>
      </c>
      <c r="N96" s="563">
        <f t="shared" si="31"/>
        <v>3.4381880959539775</v>
      </c>
      <c r="O96" s="563">
        <f t="shared" si="31"/>
        <v>3.7563530273429322</v>
      </c>
      <c r="P96" s="563">
        <f t="shared" si="31"/>
        <v>3.959800299579487</v>
      </c>
      <c r="Q96" s="563">
        <f t="shared" si="31"/>
        <v>4.1742664489767369</v>
      </c>
      <c r="R96" s="563">
        <f t="shared" si="31"/>
        <v>4.4003482672859189</v>
      </c>
      <c r="S96" s="563">
        <f t="shared" si="31"/>
        <v>4.6386748690066906</v>
      </c>
      <c r="T96" s="563">
        <f t="shared" si="31"/>
        <v>4.8899094420146545</v>
      </c>
      <c r="U96" s="563">
        <f t="shared" si="33"/>
        <v>156.11567714559337</v>
      </c>
      <c r="V96" s="764"/>
    </row>
    <row r="97" spans="2:22">
      <c r="B97" s="512" t="str">
        <f t="shared" si="32"/>
        <v>CMS Energy Corporation</v>
      </c>
      <c r="C97" s="533" t="str">
        <f t="shared" si="32"/>
        <v>CMS</v>
      </c>
      <c r="D97" s="562"/>
      <c r="E97" s="563">
        <f t="shared" si="31"/>
        <v>1.2884005199999999</v>
      </c>
      <c r="F97" s="563">
        <f t="shared" si="31"/>
        <v>1.3743797813679997</v>
      </c>
      <c r="G97" s="563">
        <f t="shared" si="31"/>
        <v>1.4660967254446242</v>
      </c>
      <c r="H97" s="563">
        <f t="shared" si="31"/>
        <v>1.5639342469226287</v>
      </c>
      <c r="I97" s="563">
        <f t="shared" si="31"/>
        <v>1.6683007923339321</v>
      </c>
      <c r="J97" s="563">
        <f t="shared" si="31"/>
        <v>1.7998490620323941</v>
      </c>
      <c r="K97" s="563">
        <f t="shared" si="31"/>
        <v>1.9376119659331985</v>
      </c>
      <c r="L97" s="563">
        <f t="shared" si="31"/>
        <v>2.0814538228182529</v>
      </c>
      <c r="M97" s="563">
        <f t="shared" si="31"/>
        <v>2.2311880839531204</v>
      </c>
      <c r="N97" s="563">
        <f t="shared" si="31"/>
        <v>2.3865751390392513</v>
      </c>
      <c r="O97" s="563">
        <f t="shared" si="31"/>
        <v>2.5473205433907569</v>
      </c>
      <c r="P97" s="563">
        <f t="shared" si="31"/>
        <v>2.6852855888198262</v>
      </c>
      <c r="Q97" s="563">
        <f t="shared" si="31"/>
        <v>2.830722938356689</v>
      </c>
      <c r="R97" s="563">
        <f t="shared" si="31"/>
        <v>2.9840372983420398</v>
      </c>
      <c r="S97" s="563">
        <f t="shared" si="31"/>
        <v>3.1456552943559175</v>
      </c>
      <c r="T97" s="563">
        <f t="shared" si="31"/>
        <v>3.3160266583823383</v>
      </c>
      <c r="U97" s="563">
        <f t="shared" si="33"/>
        <v>101.70351737103604</v>
      </c>
      <c r="V97" s="764"/>
    </row>
    <row r="98" spans="2:22">
      <c r="B98" s="512" t="str">
        <f t="shared" si="32"/>
        <v>Dominion Resources, Inc.</v>
      </c>
      <c r="C98" s="533" t="str">
        <f t="shared" si="32"/>
        <v>D</v>
      </c>
      <c r="D98" s="562"/>
      <c r="E98" s="563">
        <f t="shared" si="31"/>
        <v>3.0746834666666669</v>
      </c>
      <c r="F98" s="563">
        <f t="shared" si="31"/>
        <v>3.2616597913075558</v>
      </c>
      <c r="G98" s="563">
        <f t="shared" si="31"/>
        <v>3.4597417534207491</v>
      </c>
      <c r="H98" s="563">
        <f t="shared" si="31"/>
        <v>3.6695774239248968</v>
      </c>
      <c r="I98" s="563">
        <f t="shared" si="31"/>
        <v>3.8918521751793169</v>
      </c>
      <c r="J98" s="563">
        <f t="shared" si="31"/>
        <v>3.9226474046887194</v>
      </c>
      <c r="K98" s="563">
        <f t="shared" si="31"/>
        <v>3.9477743453076859</v>
      </c>
      <c r="L98" s="563">
        <f t="shared" si="31"/>
        <v>3.9664104129113444</v>
      </c>
      <c r="M98" s="563">
        <f t="shared" si="31"/>
        <v>3.9776445675054286</v>
      </c>
      <c r="N98" s="563">
        <f t="shared" si="31"/>
        <v>3.9804684003490762</v>
      </c>
      <c r="O98" s="563">
        <f t="shared" si="31"/>
        <v>3.9737663322322767</v>
      </c>
      <c r="P98" s="563">
        <f t="shared" si="31"/>
        <v>4.1889888938268083</v>
      </c>
      <c r="Q98" s="563">
        <f t="shared" si="31"/>
        <v>4.4158680922607001</v>
      </c>
      <c r="R98" s="563">
        <f t="shared" si="31"/>
        <v>4.6550352608913776</v>
      </c>
      <c r="S98" s="563">
        <f t="shared" si="31"/>
        <v>4.9071559266274294</v>
      </c>
      <c r="T98" s="563">
        <f t="shared" si="31"/>
        <v>5.1729316618804013</v>
      </c>
      <c r="U98" s="563">
        <f t="shared" si="33"/>
        <v>159.46675945846752</v>
      </c>
      <c r="V98" s="764"/>
    </row>
    <row r="99" spans="2:22">
      <c r="B99" s="512" t="str">
        <f t="shared" si="32"/>
        <v>DTE Energy Company</v>
      </c>
      <c r="C99" s="533" t="str">
        <f t="shared" si="32"/>
        <v>DTE</v>
      </c>
      <c r="D99" s="562"/>
      <c r="E99" s="563">
        <f t="shared" si="31"/>
        <v>2.9579982599999997</v>
      </c>
      <c r="F99" s="563">
        <f t="shared" si="31"/>
        <v>3.2041266652185003</v>
      </c>
      <c r="G99" s="563">
        <f t="shared" si="31"/>
        <v>3.4685290435975982</v>
      </c>
      <c r="H99" s="563">
        <f t="shared" si="31"/>
        <v>3.752479320834738</v>
      </c>
      <c r="I99" s="563">
        <f t="shared" si="31"/>
        <v>4.0573367448262658</v>
      </c>
      <c r="J99" s="563">
        <f t="shared" si="31"/>
        <v>4.3040056608417743</v>
      </c>
      <c r="K99" s="563">
        <f t="shared" si="31"/>
        <v>4.5643082483713266</v>
      </c>
      <c r="L99" s="563">
        <f t="shared" si="31"/>
        <v>4.8389097290536691</v>
      </c>
      <c r="M99" s="563">
        <f t="shared" si="31"/>
        <v>5.128502381266026</v>
      </c>
      <c r="N99" s="563">
        <f t="shared" si="31"/>
        <v>5.4338063277057103</v>
      </c>
      <c r="O99" s="563">
        <f t="shared" si="31"/>
        <v>5.7555703281552022</v>
      </c>
      <c r="P99" s="563">
        <f t="shared" si="31"/>
        <v>6.0672969084061297</v>
      </c>
      <c r="Q99" s="563">
        <f t="shared" si="31"/>
        <v>6.3959068651592235</v>
      </c>
      <c r="R99" s="563">
        <f t="shared" si="31"/>
        <v>6.7423146164339043</v>
      </c>
      <c r="S99" s="563">
        <f t="shared" si="31"/>
        <v>7.1074841059066269</v>
      </c>
      <c r="T99" s="563">
        <f t="shared" si="31"/>
        <v>7.4924314852625571</v>
      </c>
      <c r="U99" s="563">
        <f t="shared" si="33"/>
        <v>231.06945031060911</v>
      </c>
      <c r="V99" s="764"/>
    </row>
    <row r="100" spans="2:22">
      <c r="B100" s="512" t="str">
        <f t="shared" si="32"/>
        <v>Hawaiian Electric Industries, Inc.</v>
      </c>
      <c r="C100" s="533" t="str">
        <f t="shared" si="32"/>
        <v>HE</v>
      </c>
      <c r="D100" s="562"/>
      <c r="E100" s="563">
        <f t="shared" si="31"/>
        <v>1.8114968666666669</v>
      </c>
      <c r="F100" s="563">
        <f t="shared" si="31"/>
        <v>1.8187154072111114</v>
      </c>
      <c r="G100" s="563">
        <f t="shared" si="31"/>
        <v>1.824975171868489</v>
      </c>
      <c r="H100" s="563">
        <f t="shared" si="31"/>
        <v>1.8302183545051269</v>
      </c>
      <c r="I100" s="563">
        <f t="shared" si="31"/>
        <v>1.8343847052308302</v>
      </c>
      <c r="J100" s="563">
        <f t="shared" si="31"/>
        <v>1.8741885561217231</v>
      </c>
      <c r="K100" s="563">
        <f t="shared" si="31"/>
        <v>1.9229658414178603</v>
      </c>
      <c r="L100" s="563">
        <f t="shared" si="31"/>
        <v>1.981327858907034</v>
      </c>
      <c r="M100" s="563">
        <f t="shared" si="31"/>
        <v>2.0500229149440741</v>
      </c>
      <c r="N100" s="563">
        <f t="shared" si="31"/>
        <v>2.1299520393946874</v>
      </c>
      <c r="O100" s="563">
        <f t="shared" si="31"/>
        <v>2.2221883082332829</v>
      </c>
      <c r="P100" s="563">
        <f t="shared" si="31"/>
        <v>2.34254391549787</v>
      </c>
      <c r="Q100" s="563">
        <f t="shared" si="31"/>
        <v>2.469418084734166</v>
      </c>
      <c r="R100" s="563">
        <f t="shared" si="31"/>
        <v>2.6031638667982544</v>
      </c>
      <c r="S100" s="563">
        <f t="shared" si="31"/>
        <v>2.7441534340806157</v>
      </c>
      <c r="T100" s="563">
        <f t="shared" si="31"/>
        <v>2.8927791161446859</v>
      </c>
      <c r="U100" s="563">
        <f t="shared" si="33"/>
        <v>68.483623070648989</v>
      </c>
      <c r="V100" s="764"/>
    </row>
    <row r="101" spans="2:22">
      <c r="B101" s="512" t="str">
        <f t="shared" si="32"/>
        <v>IDACORP, Inc.</v>
      </c>
      <c r="C101" s="533" t="str">
        <f t="shared" si="32"/>
        <v>IDA</v>
      </c>
      <c r="D101" s="562"/>
      <c r="E101" s="563">
        <f t="shared" si="31"/>
        <v>2.2500683333333331</v>
      </c>
      <c r="F101" s="563">
        <f t="shared" si="31"/>
        <v>2.4106584376388884</v>
      </c>
      <c r="G101" s="563">
        <f t="shared" si="31"/>
        <v>2.5802540995291663</v>
      </c>
      <c r="H101" s="563">
        <f t="shared" si="31"/>
        <v>2.7593097668490572</v>
      </c>
      <c r="I101" s="563">
        <f t="shared" si="31"/>
        <v>2.9483014952783315</v>
      </c>
      <c r="J101" s="563">
        <f t="shared" si="31"/>
        <v>3.1011607493246589</v>
      </c>
      <c r="K101" s="563">
        <f t="shared" si="31"/>
        <v>3.2698617198177855</v>
      </c>
      <c r="L101" s="563">
        <f t="shared" si="31"/>
        <v>3.4560927480598984</v>
      </c>
      <c r="M101" s="563">
        <f t="shared" si="31"/>
        <v>3.6617647504443966</v>
      </c>
      <c r="N101" s="563">
        <f t="shared" si="31"/>
        <v>3.889042438111959</v>
      </c>
      <c r="O101" s="563">
        <f t="shared" si="31"/>
        <v>4.1403804229052819</v>
      </c>
      <c r="P101" s="563">
        <f t="shared" si="31"/>
        <v>4.3646269452449449</v>
      </c>
      <c r="Q101" s="563">
        <f t="shared" si="31"/>
        <v>4.601018849806791</v>
      </c>
      <c r="R101" s="563">
        <f t="shared" si="31"/>
        <v>4.8502139408135312</v>
      </c>
      <c r="S101" s="563">
        <f t="shared" si="31"/>
        <v>5.1129056497236007</v>
      </c>
      <c r="T101" s="563">
        <f t="shared" si="31"/>
        <v>5.3898249648325249</v>
      </c>
      <c r="U101" s="563">
        <f t="shared" si="33"/>
        <v>186.09811101306056</v>
      </c>
      <c r="V101" s="764"/>
    </row>
    <row r="102" spans="2:22">
      <c r="B102" s="512" t="str">
        <f t="shared" si="32"/>
        <v>NorthWestern Corporation</v>
      </c>
      <c r="C102" s="533" t="str">
        <f t="shared" si="32"/>
        <v>NWE</v>
      </c>
      <c r="D102" s="562"/>
      <c r="E102" s="563">
        <f t="shared" si="31"/>
        <v>2.18005702</v>
      </c>
      <c r="F102" s="563">
        <f t="shared" si="31"/>
        <v>2.2703456637827499</v>
      </c>
      <c r="G102" s="563">
        <f t="shared" si="31"/>
        <v>2.3643355428356032</v>
      </c>
      <c r="H102" s="563">
        <f t="shared" si="31"/>
        <v>2.4621771067587033</v>
      </c>
      <c r="I102" s="563">
        <f t="shared" si="31"/>
        <v>2.5640268775318282</v>
      </c>
      <c r="J102" s="563">
        <f t="shared" si="31"/>
        <v>2.6870908486504921</v>
      </c>
      <c r="K102" s="563">
        <f t="shared" si="31"/>
        <v>2.8235381365954724</v>
      </c>
      <c r="L102" s="563">
        <f t="shared" si="31"/>
        <v>2.9747720552673615</v>
      </c>
      <c r="M102" s="563">
        <f t="shared" si="31"/>
        <v>3.1423869276113381</v>
      </c>
      <c r="N102" s="563">
        <f t="shared" si="31"/>
        <v>3.3281950476686188</v>
      </c>
      <c r="O102" s="563">
        <f t="shared" si="31"/>
        <v>3.5342579776883132</v>
      </c>
      <c r="P102" s="563">
        <f t="shared" si="31"/>
        <v>3.7256763932917005</v>
      </c>
      <c r="Q102" s="563">
        <f t="shared" si="31"/>
        <v>3.9274621929580014</v>
      </c>
      <c r="R102" s="563">
        <f t="shared" si="31"/>
        <v>4.1401768830186167</v>
      </c>
      <c r="S102" s="563">
        <f t="shared" si="31"/>
        <v>4.3644123814650424</v>
      </c>
      <c r="T102" s="563">
        <f t="shared" si="31"/>
        <v>4.6007926650702258</v>
      </c>
      <c r="U102" s="563">
        <f t="shared" si="33"/>
        <v>130.48247891305107</v>
      </c>
      <c r="V102" s="764"/>
    </row>
    <row r="103" spans="2:22">
      <c r="B103" s="512" t="str">
        <f t="shared" si="32"/>
        <v>OGE Energy Corp.</v>
      </c>
      <c r="C103" s="533" t="str">
        <f t="shared" si="32"/>
        <v>OGE</v>
      </c>
      <c r="D103" s="562"/>
      <c r="E103" s="563">
        <f t="shared" si="31"/>
        <v>1.1432511999999999</v>
      </c>
      <c r="F103" s="563">
        <f t="shared" si="31"/>
        <v>1.2461795346</v>
      </c>
      <c r="G103" s="563">
        <f t="shared" si="31"/>
        <v>1.3571272761955999</v>
      </c>
      <c r="H103" s="563">
        <f t="shared" si="31"/>
        <v>1.4766742230251828</v>
      </c>
      <c r="I103" s="563">
        <f t="shared" si="31"/>
        <v>1.6054402152729785</v>
      </c>
      <c r="J103" s="563">
        <f t="shared" si="31"/>
        <v>1.6721863090384825</v>
      </c>
      <c r="K103" s="563">
        <f t="shared" si="31"/>
        <v>1.7405685529667332</v>
      </c>
      <c r="L103" s="563">
        <f t="shared" si="31"/>
        <v>1.8105512911651873</v>
      </c>
      <c r="M103" s="563">
        <f t="shared" si="31"/>
        <v>1.8820923583373401</v>
      </c>
      <c r="N103" s="563">
        <f t="shared" si="31"/>
        <v>1.9551427602848868</v>
      </c>
      <c r="O103" s="563">
        <f t="shared" si="31"/>
        <v>2.0296463550140604</v>
      </c>
      <c r="P103" s="563">
        <f t="shared" si="31"/>
        <v>2.1395737264636399</v>
      </c>
      <c r="Q103" s="563">
        <f t="shared" si="31"/>
        <v>2.2554548577709208</v>
      </c>
      <c r="R103" s="563">
        <f t="shared" si="31"/>
        <v>2.3776122096295031</v>
      </c>
      <c r="S103" s="563">
        <f t="shared" si="31"/>
        <v>2.5063857074781897</v>
      </c>
      <c r="T103" s="563">
        <f t="shared" si="31"/>
        <v>2.6421336874064285</v>
      </c>
      <c r="U103" s="563">
        <f t="shared" si="33"/>
        <v>76.106176616696644</v>
      </c>
      <c r="V103" s="764"/>
    </row>
    <row r="104" spans="2:22">
      <c r="B104" s="512" t="str">
        <f t="shared" si="32"/>
        <v>Otter Tail Corporation</v>
      </c>
      <c r="C104" s="533" t="str">
        <f t="shared" si="32"/>
        <v>OTTR</v>
      </c>
      <c r="D104" s="562"/>
      <c r="E104" s="563">
        <f t="shared" si="31"/>
        <v>1.2532639999999999</v>
      </c>
      <c r="F104" s="563">
        <f t="shared" si="31"/>
        <v>1.2683179869999999</v>
      </c>
      <c r="G104" s="563">
        <f t="shared" si="31"/>
        <v>1.280844307755</v>
      </c>
      <c r="H104" s="563">
        <f t="shared" si="31"/>
        <v>1.2904957068073246</v>
      </c>
      <c r="I104" s="563">
        <f t="shared" si="31"/>
        <v>1.296892950116556</v>
      </c>
      <c r="J104" s="563">
        <f t="shared" si="31"/>
        <v>1.3901381753141961</v>
      </c>
      <c r="K104" s="563">
        <f t="shared" si="31"/>
        <v>1.4888104063334804</v>
      </c>
      <c r="L104" s="563">
        <f t="shared" si="31"/>
        <v>1.5931260965878324</v>
      </c>
      <c r="M104" s="563">
        <f t="shared" si="31"/>
        <v>1.7033029867905667</v>
      </c>
      <c r="N104" s="563">
        <f t="shared" si="31"/>
        <v>1.8195595067583392</v>
      </c>
      <c r="O104" s="563">
        <f t="shared" si="31"/>
        <v>1.9421141348825728</v>
      </c>
      <c r="P104" s="563">
        <f t="shared" si="31"/>
        <v>2.0473006869019938</v>
      </c>
      <c r="Q104" s="563">
        <f t="shared" si="31"/>
        <v>2.1581842319698707</v>
      </c>
      <c r="R104" s="563">
        <f t="shared" si="31"/>
        <v>2.2750733240712053</v>
      </c>
      <c r="S104" s="563">
        <f t="shared" si="31"/>
        <v>2.3982932287370464</v>
      </c>
      <c r="T104" s="563">
        <f t="shared" si="31"/>
        <v>2.5281868281560258</v>
      </c>
      <c r="U104" s="563">
        <f t="shared" si="33"/>
        <v>84.605595778661396</v>
      </c>
      <c r="V104" s="764"/>
    </row>
    <row r="105" spans="2:22">
      <c r="B105" s="512" t="str">
        <f t="shared" si="32"/>
        <v>Pinnacle West Capital Corporation</v>
      </c>
      <c r="C105" s="533" t="str">
        <f t="shared" si="32"/>
        <v>PNW</v>
      </c>
      <c r="D105" s="562"/>
      <c r="E105" s="563">
        <f t="shared" si="31"/>
        <v>2.5866338</v>
      </c>
      <c r="F105" s="563">
        <f t="shared" si="31"/>
        <v>2.7209864799650001</v>
      </c>
      <c r="G105" s="563">
        <f t="shared" si="31"/>
        <v>2.8622706734987942</v>
      </c>
      <c r="H105" s="563">
        <f t="shared" si="31"/>
        <v>3.010841137848006</v>
      </c>
      <c r="I105" s="563">
        <f t="shared" si="31"/>
        <v>3.1670706122040637</v>
      </c>
      <c r="J105" s="563">
        <f t="shared" si="31"/>
        <v>3.3886283635553718</v>
      </c>
      <c r="K105" s="563">
        <f t="shared" si="31"/>
        <v>3.6238893971179063</v>
      </c>
      <c r="L105" s="563">
        <f t="shared" si="31"/>
        <v>3.8735808715165714</v>
      </c>
      <c r="M105" s="563">
        <f t="shared" si="31"/>
        <v>4.1384608355695462</v>
      </c>
      <c r="N105" s="563">
        <f t="shared" si="31"/>
        <v>4.4193190709469432</v>
      </c>
      <c r="O105" s="563">
        <f t="shared" si="31"/>
        <v>4.7169779291983804</v>
      </c>
      <c r="P105" s="563">
        <f t="shared" si="31"/>
        <v>4.9724534624909102</v>
      </c>
      <c r="Q105" s="563">
        <f t="shared" si="31"/>
        <v>5.2417657677783005</v>
      </c>
      <c r="R105" s="563">
        <f t="shared" si="31"/>
        <v>5.5256642563907477</v>
      </c>
      <c r="S105" s="563">
        <f t="shared" si="31"/>
        <v>5.8249389284129682</v>
      </c>
      <c r="T105" s="563">
        <f t="shared" si="31"/>
        <v>6.1404225710056357</v>
      </c>
      <c r="U105" s="563">
        <f t="shared" si="33"/>
        <v>187.91269913482907</v>
      </c>
      <c r="V105" s="764"/>
    </row>
    <row r="106" spans="2:22">
      <c r="B106" s="512" t="str">
        <f t="shared" si="32"/>
        <v>PNM Resources, Inc.</v>
      </c>
      <c r="C106" s="533" t="str">
        <f t="shared" si="32"/>
        <v>PNM</v>
      </c>
      <c r="D106" s="562"/>
      <c r="E106" s="563">
        <f t="shared" si="31"/>
        <v>0.92335099999999992</v>
      </c>
      <c r="F106" s="563">
        <f t="shared" si="31"/>
        <v>1.0127887902916666</v>
      </c>
      <c r="G106" s="563">
        <f t="shared" si="31"/>
        <v>1.1104942447211252</v>
      </c>
      <c r="H106" s="563">
        <f t="shared" si="31"/>
        <v>1.2172079432069036</v>
      </c>
      <c r="I106" s="563">
        <f t="shared" si="31"/>
        <v>1.3337353169699113</v>
      </c>
      <c r="J106" s="563">
        <f t="shared" si="31"/>
        <v>1.4725184436837757</v>
      </c>
      <c r="K106" s="563">
        <f t="shared" si="31"/>
        <v>1.6188595683416565</v>
      </c>
      <c r="L106" s="563">
        <f t="shared" si="31"/>
        <v>1.7722676013267409</v>
      </c>
      <c r="M106" s="563">
        <f t="shared" si="31"/>
        <v>1.9321189589227163</v>
      </c>
      <c r="N106" s="563">
        <f t="shared" si="31"/>
        <v>2.0976556207770343</v>
      </c>
      <c r="O106" s="563">
        <f t="shared" si="31"/>
        <v>2.2679857121248701</v>
      </c>
      <c r="P106" s="563">
        <f t="shared" si="31"/>
        <v>2.3908217457044056</v>
      </c>
      <c r="Q106" s="563">
        <f t="shared" si="31"/>
        <v>2.5203106832528182</v>
      </c>
      <c r="R106" s="563">
        <f t="shared" si="31"/>
        <v>2.6568128517029255</v>
      </c>
      <c r="S106" s="563">
        <f t="shared" si="31"/>
        <v>2.8007080936004431</v>
      </c>
      <c r="T106" s="563">
        <f t="shared" ref="T106" si="34">T79*T52</f>
        <v>2.9523968240861671</v>
      </c>
      <c r="U106" s="563">
        <f t="shared" si="33"/>
        <v>85.800474855043177</v>
      </c>
      <c r="V106" s="764"/>
    </row>
    <row r="107" spans="2:22">
      <c r="B107" s="512" t="str">
        <f t="shared" si="32"/>
        <v>Portland General Electric Company</v>
      </c>
      <c r="C107" s="533" t="str">
        <f t="shared" si="32"/>
        <v>POR</v>
      </c>
      <c r="D107" s="562"/>
      <c r="E107" s="563">
        <f t="shared" ref="E107:T111" si="35">E80*E53</f>
        <v>1.3916051999999999</v>
      </c>
      <c r="F107" s="563">
        <f t="shared" si="35"/>
        <v>1.4516961193500002</v>
      </c>
      <c r="G107" s="563">
        <f t="shared" si="35"/>
        <v>1.51414716278035</v>
      </c>
      <c r="H107" s="563">
        <f t="shared" si="35"/>
        <v>1.579033882406641</v>
      </c>
      <c r="I107" s="563">
        <f t="shared" si="35"/>
        <v>1.6464328718951244</v>
      </c>
      <c r="J107" s="563">
        <f t="shared" si="35"/>
        <v>1.7777517792140176</v>
      </c>
      <c r="K107" s="563">
        <f t="shared" si="35"/>
        <v>1.9179945518387764</v>
      </c>
      <c r="L107" s="563">
        <f t="shared" si="35"/>
        <v>2.0676730994640296</v>
      </c>
      <c r="M107" s="563">
        <f t="shared" si="35"/>
        <v>2.2273228785776809</v>
      </c>
      <c r="N107" s="563">
        <f t="shared" si="35"/>
        <v>2.3975036247195023</v>
      </c>
      <c r="O107" s="563">
        <f t="shared" si="35"/>
        <v>2.5788000863544247</v>
      </c>
      <c r="P107" s="563">
        <f t="shared" si="35"/>
        <v>2.7184700905827852</v>
      </c>
      <c r="Q107" s="563">
        <f t="shared" si="35"/>
        <v>2.8657047409364398</v>
      </c>
      <c r="R107" s="563">
        <f t="shared" si="35"/>
        <v>3.0209137450782264</v>
      </c>
      <c r="S107" s="563">
        <f t="shared" si="35"/>
        <v>3.1845290007861862</v>
      </c>
      <c r="T107" s="563">
        <f t="shared" si="35"/>
        <v>3.3570057977890584</v>
      </c>
      <c r="U107" s="563">
        <f t="shared" si="33"/>
        <v>101.58806391660926</v>
      </c>
      <c r="V107" s="764"/>
    </row>
    <row r="108" spans="2:22">
      <c r="B108" s="512" t="str">
        <f t="shared" ref="B108:C111" si="36">B26</f>
        <v>SCANA Corporation</v>
      </c>
      <c r="C108" s="533" t="str">
        <f t="shared" si="36"/>
        <v>SCG</v>
      </c>
      <c r="D108" s="562"/>
      <c r="E108" s="563">
        <f t="shared" si="35"/>
        <v>2.6216320000000004</v>
      </c>
      <c r="F108" s="563">
        <f t="shared" si="35"/>
        <v>2.7191676338666673</v>
      </c>
      <c r="G108" s="563">
        <f t="shared" si="35"/>
        <v>2.8198800958501336</v>
      </c>
      <c r="H108" s="563">
        <f t="shared" si="35"/>
        <v>2.9238420855377361</v>
      </c>
      <c r="I108" s="563">
        <f t="shared" si="35"/>
        <v>3.0311255726243935</v>
      </c>
      <c r="J108" s="563">
        <f t="shared" si="35"/>
        <v>3.2683997622767382</v>
      </c>
      <c r="K108" s="563">
        <f t="shared" si="35"/>
        <v>3.5241249838809665</v>
      </c>
      <c r="L108" s="563">
        <f t="shared" si="35"/>
        <v>3.7998439709262799</v>
      </c>
      <c r="M108" s="563">
        <f t="shared" si="35"/>
        <v>4.097236401551859</v>
      </c>
      <c r="N108" s="563">
        <f t="shared" si="35"/>
        <v>4.4181317659159811</v>
      </c>
      <c r="O108" s="563">
        <f t="shared" si="35"/>
        <v>4.7645235051415344</v>
      </c>
      <c r="P108" s="563">
        <f t="shared" si="35"/>
        <v>5.0225741472329819</v>
      </c>
      <c r="Q108" s="563">
        <f t="shared" si="35"/>
        <v>5.2946010314002532</v>
      </c>
      <c r="R108" s="563">
        <f t="shared" si="35"/>
        <v>5.5813611227916571</v>
      </c>
      <c r="S108" s="563">
        <f t="shared" si="35"/>
        <v>5.8836523844312287</v>
      </c>
      <c r="T108" s="563">
        <f t="shared" si="35"/>
        <v>6.2023159976985234</v>
      </c>
      <c r="U108" s="563">
        <f t="shared" si="33"/>
        <v>149.90875786657151</v>
      </c>
      <c r="V108" s="764"/>
    </row>
    <row r="109" spans="2:22">
      <c r="B109" s="512" t="str">
        <f t="shared" si="36"/>
        <v>Southern Company</v>
      </c>
      <c r="C109" s="533" t="str">
        <f t="shared" si="36"/>
        <v>SO</v>
      </c>
      <c r="D109" s="562"/>
      <c r="E109" s="563">
        <f t="shared" si="35"/>
        <v>2.2104422500000003</v>
      </c>
      <c r="F109" s="563">
        <f t="shared" si="35"/>
        <v>2.3020282405583337</v>
      </c>
      <c r="G109" s="563">
        <f t="shared" si="35"/>
        <v>2.3974089439921342</v>
      </c>
      <c r="H109" s="563">
        <f t="shared" si="35"/>
        <v>2.4967415879048751</v>
      </c>
      <c r="I109" s="563">
        <f t="shared" si="35"/>
        <v>2.6001899143637344</v>
      </c>
      <c r="J109" s="563">
        <f t="shared" si="35"/>
        <v>2.6584861933143551</v>
      </c>
      <c r="K109" s="563">
        <f t="shared" si="35"/>
        <v>2.7224507974797971</v>
      </c>
      <c r="L109" s="563">
        <f t="shared" si="35"/>
        <v>2.7923654335913923</v>
      </c>
      <c r="M109" s="563">
        <f t="shared" si="35"/>
        <v>2.8685394856602708</v>
      </c>
      <c r="N109" s="563">
        <f t="shared" si="35"/>
        <v>2.9513111716129923</v>
      </c>
      <c r="O109" s="563">
        <f t="shared" si="35"/>
        <v>3.0410487207528503</v>
      </c>
      <c r="P109" s="563">
        <f t="shared" si="35"/>
        <v>3.2057545038547297</v>
      </c>
      <c r="Q109" s="563">
        <f t="shared" si="35"/>
        <v>3.3793808921419437</v>
      </c>
      <c r="R109" s="563">
        <f t="shared" si="35"/>
        <v>3.5624110331723617</v>
      </c>
      <c r="S109" s="563">
        <f t="shared" si="35"/>
        <v>3.7553542421861827</v>
      </c>
      <c r="T109" s="563">
        <f t="shared" si="35"/>
        <v>3.9587474193698471</v>
      </c>
      <c r="U109" s="563">
        <f t="shared" si="33"/>
        <v>104.40985023472525</v>
      </c>
      <c r="V109" s="764"/>
    </row>
    <row r="110" spans="2:22">
      <c r="B110" s="512" t="str">
        <f t="shared" si="36"/>
        <v>Wisconsin Energy Corporation</v>
      </c>
      <c r="C110" s="533" t="str">
        <f t="shared" si="36"/>
        <v>WEC</v>
      </c>
      <c r="D110" s="562"/>
      <c r="E110" s="563">
        <f t="shared" si="35"/>
        <v>2.0941269866666667</v>
      </c>
      <c r="F110" s="563">
        <f t="shared" si="35"/>
        <v>2.2112584894542224</v>
      </c>
      <c r="G110" s="563">
        <f t="shared" si="35"/>
        <v>2.3349415476310291</v>
      </c>
      <c r="H110" s="563">
        <f t="shared" si="35"/>
        <v>2.4655426115285248</v>
      </c>
      <c r="I110" s="563">
        <f t="shared" si="35"/>
        <v>2.6034486282666869</v>
      </c>
      <c r="J110" s="563">
        <f t="shared" si="35"/>
        <v>2.74068575689398</v>
      </c>
      <c r="K110" s="563">
        <f t="shared" si="35"/>
        <v>2.8843274960019687</v>
      </c>
      <c r="L110" s="563">
        <f t="shared" si="35"/>
        <v>3.0346243727378845</v>
      </c>
      <c r="M110" s="563">
        <f t="shared" si="35"/>
        <v>3.1918340571899759</v>
      </c>
      <c r="N110" s="563">
        <f t="shared" si="35"/>
        <v>3.3562214249992337</v>
      </c>
      <c r="O110" s="563">
        <f t="shared" si="35"/>
        <v>3.5280586122298385</v>
      </c>
      <c r="P110" s="563">
        <f t="shared" si="35"/>
        <v>3.7191412649315652</v>
      </c>
      <c r="Q110" s="563">
        <f t="shared" si="35"/>
        <v>3.9205731164921085</v>
      </c>
      <c r="R110" s="563">
        <f t="shared" si="35"/>
        <v>4.1329146883167613</v>
      </c>
      <c r="S110" s="563">
        <f t="shared" si="35"/>
        <v>4.3567568601264766</v>
      </c>
      <c r="T110" s="563">
        <f t="shared" si="35"/>
        <v>4.5927225141900418</v>
      </c>
      <c r="U110" s="563">
        <f t="shared" si="33"/>
        <v>132.7125747224255</v>
      </c>
      <c r="V110" s="764"/>
    </row>
    <row r="111" spans="2:22">
      <c r="B111" s="512" t="str">
        <f t="shared" si="36"/>
        <v>Xcel Energy Inc.</v>
      </c>
      <c r="C111" s="533" t="str">
        <f t="shared" si="36"/>
        <v>XEL</v>
      </c>
      <c r="D111" s="562"/>
      <c r="E111" s="563">
        <f t="shared" si="35"/>
        <v>1.4380249000000001</v>
      </c>
      <c r="F111" s="563">
        <f t="shared" si="35"/>
        <v>1.5335491830750001</v>
      </c>
      <c r="G111" s="563">
        <f t="shared" si="35"/>
        <v>1.6350068496632002</v>
      </c>
      <c r="H111" s="563">
        <f t="shared" si="35"/>
        <v>1.7427512463578028</v>
      </c>
      <c r="I111" s="563">
        <f t="shared" si="35"/>
        <v>1.8571561627917836</v>
      </c>
      <c r="J111" s="563">
        <f t="shared" si="35"/>
        <v>1.9499684025706026</v>
      </c>
      <c r="K111" s="563">
        <f t="shared" si="35"/>
        <v>2.0489331253065948</v>
      </c>
      <c r="L111" s="563">
        <f t="shared" si="35"/>
        <v>2.1545114958138343</v>
      </c>
      <c r="M111" s="563">
        <f t="shared" si="35"/>
        <v>2.2672031322452</v>
      </c>
      <c r="N111" s="563">
        <f t="shared" si="35"/>
        <v>2.3875495796198765</v>
      </c>
      <c r="O111" s="563">
        <f t="shared" si="35"/>
        <v>2.516138119721858</v>
      </c>
      <c r="P111" s="563">
        <f t="shared" si="35"/>
        <v>2.6524142985851431</v>
      </c>
      <c r="Q111" s="563">
        <f t="shared" si="35"/>
        <v>2.7960713111077626</v>
      </c>
      <c r="R111" s="563">
        <f t="shared" si="35"/>
        <v>2.9475089095131883</v>
      </c>
      <c r="S111" s="563">
        <f t="shared" si="35"/>
        <v>3.1071484969450371</v>
      </c>
      <c r="T111" s="563">
        <f t="shared" si="35"/>
        <v>3.2754343000993074</v>
      </c>
      <c r="U111" s="563">
        <f t="shared" si="33"/>
        <v>98.775984483757668</v>
      </c>
      <c r="V111" s="764"/>
    </row>
    <row r="112" spans="2:22">
      <c r="B112" s="499"/>
      <c r="C112" s="499"/>
      <c r="D112" s="499"/>
      <c r="E112" s="499"/>
      <c r="F112" s="499"/>
      <c r="G112" s="499"/>
      <c r="H112" s="499"/>
      <c r="I112" s="499"/>
      <c r="J112" s="499"/>
      <c r="K112" s="499"/>
      <c r="L112" s="499"/>
      <c r="M112" s="499"/>
      <c r="N112" s="499"/>
      <c r="O112" s="499"/>
      <c r="P112" s="499"/>
      <c r="Q112" s="499"/>
      <c r="R112" s="499"/>
      <c r="S112" s="537"/>
      <c r="T112" s="499"/>
      <c r="U112" s="499"/>
      <c r="V112" s="764"/>
    </row>
    <row r="113" spans="2:21">
      <c r="B113" s="480"/>
      <c r="C113" s="480"/>
      <c r="D113" s="480"/>
      <c r="E113" s="480"/>
      <c r="F113" s="480"/>
      <c r="G113" s="480"/>
      <c r="H113" s="480"/>
      <c r="I113" s="480"/>
      <c r="J113" s="480"/>
      <c r="K113" s="480"/>
      <c r="L113" s="480"/>
      <c r="M113" s="480"/>
      <c r="N113" s="480"/>
      <c r="O113" s="480"/>
      <c r="P113" s="480"/>
      <c r="Q113" s="480"/>
      <c r="R113" s="480"/>
      <c r="T113" s="480"/>
    </row>
    <row r="114" spans="2:21">
      <c r="B114" s="512" t="s">
        <v>1692</v>
      </c>
      <c r="C114" s="512"/>
      <c r="D114" s="512"/>
      <c r="E114" s="512"/>
      <c r="F114" s="512"/>
      <c r="G114" s="512"/>
      <c r="H114" s="512"/>
      <c r="I114" s="512"/>
      <c r="J114" s="512"/>
      <c r="K114" s="512"/>
      <c r="L114" s="512"/>
      <c r="M114" s="512"/>
      <c r="N114" s="512"/>
      <c r="O114" s="512"/>
      <c r="P114" s="512"/>
      <c r="Q114" s="512"/>
      <c r="R114" s="512"/>
      <c r="S114" s="539"/>
      <c r="T114" s="512"/>
    </row>
    <row r="115" spans="2:21" ht="13.8" thickBot="1">
      <c r="B115" s="540" t="s">
        <v>1693</v>
      </c>
      <c r="C115" s="540"/>
      <c r="D115" s="541">
        <f>U88+1</f>
        <v>64</v>
      </c>
      <c r="E115" s="541">
        <f t="shared" ref="E115:U115" si="37">D115+1</f>
        <v>65</v>
      </c>
      <c r="F115" s="541">
        <f t="shared" si="37"/>
        <v>66</v>
      </c>
      <c r="G115" s="541">
        <f t="shared" si="37"/>
        <v>67</v>
      </c>
      <c r="H115" s="541">
        <f t="shared" si="37"/>
        <v>68</v>
      </c>
      <c r="I115" s="541">
        <f t="shared" si="37"/>
        <v>69</v>
      </c>
      <c r="J115" s="541">
        <f t="shared" si="37"/>
        <v>70</v>
      </c>
      <c r="K115" s="541">
        <f t="shared" si="37"/>
        <v>71</v>
      </c>
      <c r="L115" s="541">
        <f t="shared" si="37"/>
        <v>72</v>
      </c>
      <c r="M115" s="541">
        <f t="shared" si="37"/>
        <v>73</v>
      </c>
      <c r="N115" s="541">
        <f t="shared" si="37"/>
        <v>74</v>
      </c>
      <c r="O115" s="541">
        <f t="shared" si="37"/>
        <v>75</v>
      </c>
      <c r="P115" s="541">
        <f t="shared" si="37"/>
        <v>76</v>
      </c>
      <c r="Q115" s="541">
        <f t="shared" si="37"/>
        <v>77</v>
      </c>
      <c r="R115" s="541">
        <f t="shared" si="37"/>
        <v>78</v>
      </c>
      <c r="S115" s="541">
        <f t="shared" si="37"/>
        <v>79</v>
      </c>
      <c r="T115" s="541">
        <f t="shared" si="37"/>
        <v>80</v>
      </c>
      <c r="U115" s="541">
        <f t="shared" si="37"/>
        <v>81</v>
      </c>
    </row>
    <row r="116" spans="2:21">
      <c r="B116" s="543"/>
      <c r="C116" s="473"/>
      <c r="D116" s="533" t="s">
        <v>1694</v>
      </c>
      <c r="E116" s="564"/>
      <c r="F116" s="565">
        <v>42369</v>
      </c>
      <c r="G116" s="566"/>
      <c r="H116" s="566"/>
      <c r="I116" s="566"/>
      <c r="J116" s="566"/>
      <c r="K116" s="566"/>
      <c r="L116" s="566"/>
      <c r="M116" s="566"/>
      <c r="N116" s="566"/>
      <c r="O116" s="566"/>
      <c r="P116" s="566"/>
      <c r="Q116" s="566"/>
      <c r="R116" s="566"/>
      <c r="S116" s="566"/>
      <c r="T116" s="566"/>
      <c r="U116" s="566"/>
    </row>
    <row r="117" spans="2:21">
      <c r="B117" s="545" t="s">
        <v>12</v>
      </c>
      <c r="C117" s="546" t="s">
        <v>13</v>
      </c>
      <c r="D117" s="567" t="s">
        <v>1695</v>
      </c>
      <c r="E117" s="568">
        <f>'RBH-2R MS DCF Low 30d'!E117</f>
        <v>42916</v>
      </c>
      <c r="F117" s="568">
        <f>'RBH-2R MS DCF Low 30d'!F117</f>
        <v>43100</v>
      </c>
      <c r="G117" s="568">
        <f>DATE(YEAR(F117)+1,6,30)</f>
        <v>43281</v>
      </c>
      <c r="H117" s="568">
        <f t="shared" ref="H117:U117" si="38">DATE(YEAR(G117)+1,MONTH(G117),DAY(G117))</f>
        <v>43646</v>
      </c>
      <c r="I117" s="568">
        <f t="shared" si="38"/>
        <v>44012</v>
      </c>
      <c r="J117" s="568">
        <f t="shared" si="38"/>
        <v>44377</v>
      </c>
      <c r="K117" s="568">
        <f t="shared" si="38"/>
        <v>44742</v>
      </c>
      <c r="L117" s="568">
        <f t="shared" si="38"/>
        <v>45107</v>
      </c>
      <c r="M117" s="568">
        <f t="shared" si="38"/>
        <v>45473</v>
      </c>
      <c r="N117" s="568">
        <f t="shared" si="38"/>
        <v>45838</v>
      </c>
      <c r="O117" s="568">
        <f t="shared" si="38"/>
        <v>46203</v>
      </c>
      <c r="P117" s="568">
        <f t="shared" si="38"/>
        <v>46568</v>
      </c>
      <c r="Q117" s="568">
        <f t="shared" si="38"/>
        <v>46934</v>
      </c>
      <c r="R117" s="568">
        <f t="shared" si="38"/>
        <v>47299</v>
      </c>
      <c r="S117" s="568">
        <f t="shared" si="38"/>
        <v>47664</v>
      </c>
      <c r="T117" s="568">
        <f t="shared" si="38"/>
        <v>48029</v>
      </c>
      <c r="U117" s="568">
        <f t="shared" si="38"/>
        <v>48395</v>
      </c>
    </row>
    <row r="118" spans="2:21">
      <c r="B118" s="512" t="str">
        <f>B9</f>
        <v>ALLETE, Inc.</v>
      </c>
      <c r="C118" s="533" t="str">
        <f>C9</f>
        <v>ALE</v>
      </c>
      <c r="D118" s="563">
        <f>-XNPV(N9,E118:U118,E$117:U$117)</f>
        <v>-69.759796762817132</v>
      </c>
      <c r="E118" s="569">
        <v>0</v>
      </c>
      <c r="F118" s="570">
        <f>(F$117-E$117)/365*E91</f>
        <v>1.0841046429223746</v>
      </c>
      <c r="G118" s="570">
        <f>E91*(1+(0.5*H9))</f>
        <v>2.2082396533888891</v>
      </c>
      <c r="H118" s="570">
        <f t="shared" ref="H118:T133" si="39">G91</f>
        <v>2.3140882697879341</v>
      </c>
      <c r="I118" s="570">
        <f t="shared" si="39"/>
        <v>2.3995748533840153</v>
      </c>
      <c r="J118" s="570">
        <f t="shared" si="39"/>
        <v>2.4875721656148349</v>
      </c>
      <c r="K118" s="570">
        <f t="shared" si="39"/>
        <v>2.656272806961522</v>
      </c>
      <c r="L118" s="570">
        <f t="shared" si="39"/>
        <v>2.836143611234673</v>
      </c>
      <c r="M118" s="570">
        <f t="shared" si="39"/>
        <v>3.0279190433608991</v>
      </c>
      <c r="N118" s="570">
        <f t="shared" si="39"/>
        <v>3.2323819367898388</v>
      </c>
      <c r="O118" s="570">
        <f t="shared" si="39"/>
        <v>3.4503666987512345</v>
      </c>
      <c r="P118" s="570">
        <f t="shared" si="39"/>
        <v>3.6827627298164929</v>
      </c>
      <c r="Q118" s="570">
        <f t="shared" si="39"/>
        <v>3.8822242889994958</v>
      </c>
      <c r="R118" s="570">
        <f t="shared" si="39"/>
        <v>4.0924888557370203</v>
      </c>
      <c r="S118" s="570">
        <f t="shared" si="39"/>
        <v>4.3141415300989783</v>
      </c>
      <c r="T118" s="570">
        <f t="shared" si="39"/>
        <v>4.5477991016723092</v>
      </c>
      <c r="U118" s="571">
        <f>T91+U91</f>
        <v>158.14389869834113</v>
      </c>
    </row>
    <row r="119" spans="2:21">
      <c r="B119" s="512" t="str">
        <f t="shared" ref="B119:C134" si="40">B10</f>
        <v>Alliant Energy Corporation</v>
      </c>
      <c r="C119" s="533" t="str">
        <f t="shared" si="40"/>
        <v>LNT</v>
      </c>
      <c r="D119" s="563">
        <f t="shared" ref="D119:D138" si="41">-XNPV(N10,E119:U119,E$117:U$117)</f>
        <v>-40.131745014892985</v>
      </c>
      <c r="E119" s="569">
        <v>0</v>
      </c>
      <c r="F119" s="570">
        <f t="shared" ref="F119:F138" si="42">(F$117-E$117)/365*E92</f>
        <v>0.55537589589041103</v>
      </c>
      <c r="G119" s="570">
        <f t="shared" ref="G119:G138" si="43">E92*(1+(0.5*H10))</f>
        <v>1.1346558444375001</v>
      </c>
      <c r="H119" s="570">
        <f t="shared" si="39"/>
        <v>1.2374772327176877</v>
      </c>
      <c r="I119" s="570">
        <f t="shared" si="39"/>
        <v>1.3115196204752964</v>
      </c>
      <c r="J119" s="570">
        <f t="shared" si="39"/>
        <v>1.3899922111004015</v>
      </c>
      <c r="K119" s="570">
        <f t="shared" si="39"/>
        <v>1.4830848666078551</v>
      </c>
      <c r="L119" s="570">
        <f t="shared" si="39"/>
        <v>1.5809086362224873</v>
      </c>
      <c r="M119" s="570">
        <f t="shared" si="39"/>
        <v>1.6835836491838216</v>
      </c>
      <c r="N119" s="570">
        <f t="shared" si="39"/>
        <v>1.7912236031698041</v>
      </c>
      <c r="O119" s="570">
        <f t="shared" si="39"/>
        <v>1.9039348944268957</v>
      </c>
      <c r="P119" s="570">
        <f t="shared" si="39"/>
        <v>2.0218157269181192</v>
      </c>
      <c r="Q119" s="570">
        <f t="shared" si="39"/>
        <v>2.13131898489529</v>
      </c>
      <c r="R119" s="570">
        <f t="shared" si="39"/>
        <v>2.2467530323840714</v>
      </c>
      <c r="S119" s="570">
        <f t="shared" si="39"/>
        <v>2.3684390859845967</v>
      </c>
      <c r="T119" s="570">
        <f t="shared" si="39"/>
        <v>2.4967157596610448</v>
      </c>
      <c r="U119" s="571">
        <f t="shared" ref="U119:U138" si="44">T92+U92</f>
        <v>91.024209593063333</v>
      </c>
    </row>
    <row r="120" spans="2:21">
      <c r="B120" s="512" t="str">
        <f t="shared" si="40"/>
        <v>Ameren Corporation</v>
      </c>
      <c r="C120" s="533" t="str">
        <f t="shared" si="40"/>
        <v>AEE</v>
      </c>
      <c r="D120" s="563">
        <f t="shared" si="41"/>
        <v>-55.319870286752696</v>
      </c>
      <c r="E120" s="569">
        <v>0</v>
      </c>
      <c r="F120" s="570">
        <f t="shared" si="42"/>
        <v>0.9181128825570779</v>
      </c>
      <c r="G120" s="570">
        <f t="shared" si="43"/>
        <v>1.8775637144888893</v>
      </c>
      <c r="H120" s="570">
        <f t="shared" si="39"/>
        <v>1.989278311253508</v>
      </c>
      <c r="I120" s="570">
        <f t="shared" si="39"/>
        <v>2.0782129553246294</v>
      </c>
      <c r="J120" s="570">
        <f t="shared" si="39"/>
        <v>2.1705401210447892</v>
      </c>
      <c r="K120" s="570">
        <f t="shared" si="39"/>
        <v>2.3396160208049936</v>
      </c>
      <c r="L120" s="570">
        <f t="shared" si="39"/>
        <v>2.5181695913696811</v>
      </c>
      <c r="M120" s="570">
        <f t="shared" si="39"/>
        <v>2.7063993665716275</v>
      </c>
      <c r="N120" s="570">
        <f t="shared" si="39"/>
        <v>2.9044776853614525</v>
      </c>
      <c r="O120" s="570">
        <f t="shared" si="39"/>
        <v>3.1125478515112923</v>
      </c>
      <c r="P120" s="570">
        <f t="shared" si="39"/>
        <v>3.3307212924002876</v>
      </c>
      <c r="Q120" s="570">
        <f t="shared" si="39"/>
        <v>3.5111159881561265</v>
      </c>
      <c r="R120" s="570">
        <f t="shared" si="39"/>
        <v>3.7012810139396066</v>
      </c>
      <c r="S120" s="570">
        <f t="shared" si="39"/>
        <v>3.9017455391281812</v>
      </c>
      <c r="T120" s="570">
        <f t="shared" si="39"/>
        <v>4.1130673933624919</v>
      </c>
      <c r="U120" s="571">
        <f t="shared" si="44"/>
        <v>126.91354576616462</v>
      </c>
    </row>
    <row r="121" spans="2:21">
      <c r="B121" s="512" t="str">
        <f t="shared" si="40"/>
        <v>American Electric Power Company, Inc.</v>
      </c>
      <c r="C121" s="533" t="str">
        <f t="shared" si="40"/>
        <v>AEP</v>
      </c>
      <c r="D121" s="563">
        <f t="shared" si="41"/>
        <v>-68.603210262334159</v>
      </c>
      <c r="E121" s="569">
        <v>0</v>
      </c>
      <c r="F121" s="570">
        <f t="shared" si="42"/>
        <v>1.5301493990136987</v>
      </c>
      <c r="G121" s="570">
        <f t="shared" si="43"/>
        <v>3.0960071350214995</v>
      </c>
      <c r="H121" s="570">
        <f t="shared" si="39"/>
        <v>3.1400933637901369</v>
      </c>
      <c r="I121" s="570">
        <f t="shared" si="39"/>
        <v>3.1913744188228828</v>
      </c>
      <c r="J121" s="570">
        <f t="shared" si="39"/>
        <v>3.2417387602324932</v>
      </c>
      <c r="K121" s="570">
        <f t="shared" si="39"/>
        <v>3.404770782446692</v>
      </c>
      <c r="L121" s="570">
        <f t="shared" si="39"/>
        <v>3.5839122718255623</v>
      </c>
      <c r="M121" s="570">
        <f t="shared" si="39"/>
        <v>3.7808080855764263</v>
      </c>
      <c r="N121" s="570">
        <f t="shared" si="39"/>
        <v>3.997309872311154</v>
      </c>
      <c r="O121" s="570">
        <f t="shared" si="39"/>
        <v>4.2355037440456149</v>
      </c>
      <c r="P121" s="570">
        <f t="shared" si="39"/>
        <v>4.4977420741635576</v>
      </c>
      <c r="Q121" s="570">
        <f t="shared" si="39"/>
        <v>4.7413436072333681</v>
      </c>
      <c r="R121" s="570">
        <f t="shared" si="39"/>
        <v>4.9981388063550494</v>
      </c>
      <c r="S121" s="570">
        <f t="shared" si="39"/>
        <v>5.2688422516943936</v>
      </c>
      <c r="T121" s="570">
        <f t="shared" si="39"/>
        <v>5.5542072256862474</v>
      </c>
      <c r="U121" s="571">
        <f t="shared" si="44"/>
        <v>153.34264072631902</v>
      </c>
    </row>
    <row r="122" spans="2:21">
      <c r="B122" s="512" t="str">
        <f t="shared" si="40"/>
        <v>Avista Corporation</v>
      </c>
      <c r="C122" s="533" t="str">
        <f t="shared" si="40"/>
        <v>AVA</v>
      </c>
      <c r="D122" s="563">
        <f t="shared" si="41"/>
        <v>-41.005733672477021</v>
      </c>
      <c r="E122" s="569">
        <v>0</v>
      </c>
      <c r="F122" s="570">
        <f t="shared" si="42"/>
        <v>0.8234414000000001</v>
      </c>
      <c r="G122" s="570">
        <f t="shared" si="43"/>
        <v>1.6667388139218751</v>
      </c>
      <c r="H122" s="570">
        <f t="shared" si="39"/>
        <v>1.7450594021930625</v>
      </c>
      <c r="I122" s="570">
        <f t="shared" si="39"/>
        <v>1.8035582771877603</v>
      </c>
      <c r="J122" s="570">
        <f t="shared" si="39"/>
        <v>1.8639270302909716</v>
      </c>
      <c r="K122" s="570">
        <f t="shared" si="39"/>
        <v>1.9207122258307101</v>
      </c>
      <c r="L122" s="570">
        <f t="shared" si="39"/>
        <v>1.9831761456579724</v>
      </c>
      <c r="M122" s="570">
        <f t="shared" si="39"/>
        <v>2.0517398849779753</v>
      </c>
      <c r="N122" s="570">
        <f t="shared" si="39"/>
        <v>2.1268737441933716</v>
      </c>
      <c r="O122" s="570">
        <f t="shared" si="39"/>
        <v>2.209102354463067</v>
      </c>
      <c r="P122" s="570">
        <f t="shared" si="39"/>
        <v>2.2990104784896777</v>
      </c>
      <c r="Q122" s="570">
        <f t="shared" si="39"/>
        <v>2.4235268397814251</v>
      </c>
      <c r="R122" s="570">
        <f t="shared" si="39"/>
        <v>2.5547871130189432</v>
      </c>
      <c r="S122" s="570">
        <f t="shared" si="39"/>
        <v>2.693156554204418</v>
      </c>
      <c r="T122" s="570">
        <f t="shared" si="39"/>
        <v>2.8390202019155222</v>
      </c>
      <c r="U122" s="571">
        <f t="shared" si="44"/>
        <v>89.618209715341365</v>
      </c>
    </row>
    <row r="123" spans="2:21">
      <c r="B123" s="512" t="str">
        <f t="shared" si="40"/>
        <v>Black Hills Corporation</v>
      </c>
      <c r="C123" s="533" t="str">
        <f t="shared" si="40"/>
        <v>BKH</v>
      </c>
      <c r="D123" s="563">
        <f t="shared" si="41"/>
        <v>-67.786909704261205</v>
      </c>
      <c r="E123" s="569">
        <v>0</v>
      </c>
      <c r="F123" s="570">
        <f t="shared" si="42"/>
        <v>0.71704127853881272</v>
      </c>
      <c r="G123" s="570">
        <f t="shared" si="43"/>
        <v>1.480472659722222</v>
      </c>
      <c r="H123" s="570">
        <f t="shared" si="39"/>
        <v>1.6974862451097217</v>
      </c>
      <c r="I123" s="570">
        <f t="shared" si="39"/>
        <v>1.8541154089354503</v>
      </c>
      <c r="J123" s="570">
        <f t="shared" si="39"/>
        <v>2.02500604597908</v>
      </c>
      <c r="K123" s="570">
        <f t="shared" si="39"/>
        <v>2.2781738100341618</v>
      </c>
      <c r="L123" s="570">
        <f t="shared" si="39"/>
        <v>2.5474502915451764</v>
      </c>
      <c r="M123" s="570">
        <f t="shared" si="39"/>
        <v>2.8316412376547535</v>
      </c>
      <c r="N123" s="570">
        <f t="shared" si="39"/>
        <v>3.1291927817269878</v>
      </c>
      <c r="O123" s="570">
        <f t="shared" si="39"/>
        <v>3.4381880959539775</v>
      </c>
      <c r="P123" s="570">
        <f t="shared" si="39"/>
        <v>3.7563530273429322</v>
      </c>
      <c r="Q123" s="570">
        <f t="shared" si="39"/>
        <v>3.959800299579487</v>
      </c>
      <c r="R123" s="570">
        <f t="shared" si="39"/>
        <v>4.1742664489767369</v>
      </c>
      <c r="S123" s="570">
        <f t="shared" si="39"/>
        <v>4.4003482672859189</v>
      </c>
      <c r="T123" s="570">
        <f t="shared" si="39"/>
        <v>4.6386748690066906</v>
      </c>
      <c r="U123" s="571">
        <f t="shared" si="44"/>
        <v>161.00558658760801</v>
      </c>
    </row>
    <row r="124" spans="2:21">
      <c r="B124" s="512" t="str">
        <f t="shared" si="40"/>
        <v>CMS Energy Corporation</v>
      </c>
      <c r="C124" s="533" t="str">
        <f t="shared" si="40"/>
        <v>CMS</v>
      </c>
      <c r="D124" s="563">
        <f t="shared" si="41"/>
        <v>-45.726416282170717</v>
      </c>
      <c r="E124" s="569">
        <v>0</v>
      </c>
      <c r="F124" s="570">
        <f t="shared" si="42"/>
        <v>0.64949505665753426</v>
      </c>
      <c r="G124" s="570">
        <f t="shared" si="43"/>
        <v>1.331390150684</v>
      </c>
      <c r="H124" s="570">
        <f t="shared" si="39"/>
        <v>1.4660967254446242</v>
      </c>
      <c r="I124" s="570">
        <f t="shared" si="39"/>
        <v>1.5639342469226287</v>
      </c>
      <c r="J124" s="570">
        <f t="shared" si="39"/>
        <v>1.6683007923339321</v>
      </c>
      <c r="K124" s="570">
        <f t="shared" si="39"/>
        <v>1.7998490620323941</v>
      </c>
      <c r="L124" s="570">
        <f t="shared" si="39"/>
        <v>1.9376119659331985</v>
      </c>
      <c r="M124" s="570">
        <f t="shared" si="39"/>
        <v>2.0814538228182529</v>
      </c>
      <c r="N124" s="570">
        <f t="shared" si="39"/>
        <v>2.2311880839531204</v>
      </c>
      <c r="O124" s="570">
        <f t="shared" si="39"/>
        <v>2.3865751390392513</v>
      </c>
      <c r="P124" s="570">
        <f t="shared" si="39"/>
        <v>2.5473205433907569</v>
      </c>
      <c r="Q124" s="570">
        <f t="shared" si="39"/>
        <v>2.6852855888198262</v>
      </c>
      <c r="R124" s="570">
        <f t="shared" si="39"/>
        <v>2.830722938356689</v>
      </c>
      <c r="S124" s="570">
        <f t="shared" si="39"/>
        <v>2.9840372983420398</v>
      </c>
      <c r="T124" s="570">
        <f t="shared" si="39"/>
        <v>3.1456552943559175</v>
      </c>
      <c r="U124" s="571">
        <f t="shared" si="44"/>
        <v>105.01954402941838</v>
      </c>
    </row>
    <row r="125" spans="2:21">
      <c r="B125" s="512" t="str">
        <f t="shared" si="40"/>
        <v>Dominion Resources, Inc.</v>
      </c>
      <c r="C125" s="533" t="str">
        <f t="shared" si="40"/>
        <v>D</v>
      </c>
      <c r="D125" s="563">
        <f t="shared" si="41"/>
        <v>-78.121909260896558</v>
      </c>
      <c r="E125" s="569">
        <v>0</v>
      </c>
      <c r="F125" s="570">
        <f t="shared" si="42"/>
        <v>1.5499774188127857</v>
      </c>
      <c r="G125" s="570">
        <f t="shared" si="43"/>
        <v>3.153907810657778</v>
      </c>
      <c r="H125" s="570">
        <f t="shared" si="39"/>
        <v>3.4597417534207491</v>
      </c>
      <c r="I125" s="570">
        <f t="shared" si="39"/>
        <v>3.6695774239248968</v>
      </c>
      <c r="J125" s="570">
        <f t="shared" si="39"/>
        <v>3.8918521751793169</v>
      </c>
      <c r="K125" s="570">
        <f t="shared" si="39"/>
        <v>3.9226474046887194</v>
      </c>
      <c r="L125" s="570">
        <f t="shared" si="39"/>
        <v>3.9477743453076859</v>
      </c>
      <c r="M125" s="570">
        <f t="shared" si="39"/>
        <v>3.9664104129113444</v>
      </c>
      <c r="N125" s="570">
        <f t="shared" si="39"/>
        <v>3.9776445675054286</v>
      </c>
      <c r="O125" s="570">
        <f t="shared" si="39"/>
        <v>3.9804684003490762</v>
      </c>
      <c r="P125" s="570">
        <f t="shared" si="39"/>
        <v>3.9737663322322767</v>
      </c>
      <c r="Q125" s="570">
        <f t="shared" si="39"/>
        <v>4.1889888938268083</v>
      </c>
      <c r="R125" s="570">
        <f t="shared" si="39"/>
        <v>4.4158680922607001</v>
      </c>
      <c r="S125" s="570">
        <f t="shared" si="39"/>
        <v>4.6550352608913776</v>
      </c>
      <c r="T125" s="570">
        <f t="shared" si="39"/>
        <v>4.9071559266274294</v>
      </c>
      <c r="U125" s="571">
        <f t="shared" si="44"/>
        <v>164.63969112034792</v>
      </c>
    </row>
    <row r="126" spans="2:21">
      <c r="B126" s="512" t="str">
        <f t="shared" si="40"/>
        <v>DTE Energy Company</v>
      </c>
      <c r="C126" s="533" t="str">
        <f t="shared" si="40"/>
        <v>DTE</v>
      </c>
      <c r="D126" s="563">
        <f t="shared" si="41"/>
        <v>-104.85841176992929</v>
      </c>
      <c r="E126" s="569">
        <v>0</v>
      </c>
      <c r="F126" s="570">
        <f t="shared" si="42"/>
        <v>1.4911552872328766</v>
      </c>
      <c r="G126" s="570">
        <f t="shared" si="43"/>
        <v>3.0406743113669994</v>
      </c>
      <c r="H126" s="570">
        <f t="shared" si="39"/>
        <v>3.4685290435975982</v>
      </c>
      <c r="I126" s="570">
        <f t="shared" si="39"/>
        <v>3.752479320834738</v>
      </c>
      <c r="J126" s="570">
        <f t="shared" si="39"/>
        <v>4.0573367448262658</v>
      </c>
      <c r="K126" s="570">
        <f t="shared" si="39"/>
        <v>4.3040056608417743</v>
      </c>
      <c r="L126" s="570">
        <f t="shared" si="39"/>
        <v>4.5643082483713266</v>
      </c>
      <c r="M126" s="570">
        <f t="shared" si="39"/>
        <v>4.8389097290536691</v>
      </c>
      <c r="N126" s="570">
        <f t="shared" si="39"/>
        <v>5.128502381266026</v>
      </c>
      <c r="O126" s="570">
        <f t="shared" si="39"/>
        <v>5.4338063277057103</v>
      </c>
      <c r="P126" s="570">
        <f t="shared" si="39"/>
        <v>5.7555703281552022</v>
      </c>
      <c r="Q126" s="570">
        <f t="shared" si="39"/>
        <v>6.0672969084061297</v>
      </c>
      <c r="R126" s="570">
        <f t="shared" si="39"/>
        <v>6.3959068651592235</v>
      </c>
      <c r="S126" s="570">
        <f t="shared" si="39"/>
        <v>6.7423146164339043</v>
      </c>
      <c r="T126" s="570">
        <f t="shared" si="39"/>
        <v>7.1074841059066269</v>
      </c>
      <c r="U126" s="571">
        <f t="shared" si="44"/>
        <v>238.56188179587167</v>
      </c>
    </row>
    <row r="127" spans="2:21">
      <c r="B127" s="512" t="str">
        <f t="shared" si="40"/>
        <v>Hawaiian Electric Industries, Inc.</v>
      </c>
      <c r="C127" s="533" t="str">
        <f t="shared" si="40"/>
        <v>HE</v>
      </c>
      <c r="D127" s="563">
        <f t="shared" si="41"/>
        <v>-33.230165476680838</v>
      </c>
      <c r="E127" s="569">
        <v>0</v>
      </c>
      <c r="F127" s="570">
        <f t="shared" si="42"/>
        <v>0.91319294100456638</v>
      </c>
      <c r="G127" s="570">
        <f t="shared" si="43"/>
        <v>1.8362539905111115</v>
      </c>
      <c r="H127" s="570">
        <f t="shared" si="39"/>
        <v>1.824975171868489</v>
      </c>
      <c r="I127" s="570">
        <f t="shared" si="39"/>
        <v>1.8302183545051269</v>
      </c>
      <c r="J127" s="570">
        <f t="shared" si="39"/>
        <v>1.8343847052308302</v>
      </c>
      <c r="K127" s="570">
        <f t="shared" si="39"/>
        <v>1.8741885561217231</v>
      </c>
      <c r="L127" s="570">
        <f t="shared" si="39"/>
        <v>1.9229658414178603</v>
      </c>
      <c r="M127" s="570">
        <f t="shared" si="39"/>
        <v>1.981327858907034</v>
      </c>
      <c r="N127" s="570">
        <f t="shared" si="39"/>
        <v>2.0500229149440741</v>
      </c>
      <c r="O127" s="570">
        <f t="shared" si="39"/>
        <v>2.1299520393946874</v>
      </c>
      <c r="P127" s="570">
        <f t="shared" si="39"/>
        <v>2.2221883082332829</v>
      </c>
      <c r="Q127" s="570">
        <f t="shared" si="39"/>
        <v>2.34254391549787</v>
      </c>
      <c r="R127" s="570">
        <f t="shared" si="39"/>
        <v>2.469418084734166</v>
      </c>
      <c r="S127" s="570">
        <f t="shared" si="39"/>
        <v>2.6031638667982544</v>
      </c>
      <c r="T127" s="570">
        <f t="shared" si="39"/>
        <v>2.7441534340806157</v>
      </c>
      <c r="U127" s="571">
        <f t="shared" si="44"/>
        <v>71.376402186793669</v>
      </c>
    </row>
    <row r="128" spans="2:21">
      <c r="B128" s="512" t="str">
        <f t="shared" si="40"/>
        <v>IDACORP, Inc.</v>
      </c>
      <c r="C128" s="533" t="str">
        <f t="shared" si="40"/>
        <v>IDA</v>
      </c>
      <c r="D128" s="563">
        <f t="shared" si="41"/>
        <v>-84.683477579269976</v>
      </c>
      <c r="E128" s="569">
        <v>0</v>
      </c>
      <c r="F128" s="570">
        <f t="shared" si="42"/>
        <v>1.1342810228310503</v>
      </c>
      <c r="G128" s="570">
        <f t="shared" si="43"/>
        <v>2.2931946430555556</v>
      </c>
      <c r="H128" s="570">
        <f t="shared" si="39"/>
        <v>2.5802540995291663</v>
      </c>
      <c r="I128" s="570">
        <f t="shared" si="39"/>
        <v>2.7593097668490572</v>
      </c>
      <c r="J128" s="570">
        <f t="shared" si="39"/>
        <v>2.9483014952783315</v>
      </c>
      <c r="K128" s="570">
        <f t="shared" si="39"/>
        <v>3.1011607493246589</v>
      </c>
      <c r="L128" s="570">
        <f t="shared" si="39"/>
        <v>3.2698617198177855</v>
      </c>
      <c r="M128" s="570">
        <f t="shared" si="39"/>
        <v>3.4560927480598984</v>
      </c>
      <c r="N128" s="570">
        <f t="shared" si="39"/>
        <v>3.6617647504443966</v>
      </c>
      <c r="O128" s="570">
        <f t="shared" si="39"/>
        <v>3.889042438111959</v>
      </c>
      <c r="P128" s="570">
        <f t="shared" si="39"/>
        <v>4.1403804229052819</v>
      </c>
      <c r="Q128" s="570">
        <f t="shared" si="39"/>
        <v>4.3646269452449449</v>
      </c>
      <c r="R128" s="570">
        <f t="shared" si="39"/>
        <v>4.601018849806791</v>
      </c>
      <c r="S128" s="570">
        <f t="shared" si="39"/>
        <v>4.8502139408135312</v>
      </c>
      <c r="T128" s="570">
        <f t="shared" si="39"/>
        <v>5.1129056497236007</v>
      </c>
      <c r="U128" s="571">
        <f t="shared" si="44"/>
        <v>191.48793597789307</v>
      </c>
    </row>
    <row r="129" spans="2:21">
      <c r="B129" s="512" t="str">
        <f t="shared" si="40"/>
        <v>NorthWestern Corporation</v>
      </c>
      <c r="C129" s="533" t="str">
        <f t="shared" si="40"/>
        <v>NWE</v>
      </c>
      <c r="D129" s="563">
        <f t="shared" si="41"/>
        <v>-60.129725539752513</v>
      </c>
      <c r="E129" s="569">
        <v>0</v>
      </c>
      <c r="F129" s="570">
        <f t="shared" si="42"/>
        <v>1.0989876484383563</v>
      </c>
      <c r="G129" s="570">
        <f t="shared" si="43"/>
        <v>2.2206424148556669</v>
      </c>
      <c r="H129" s="570">
        <f t="shared" si="39"/>
        <v>2.3643355428356032</v>
      </c>
      <c r="I129" s="570">
        <f t="shared" si="39"/>
        <v>2.4621771067587033</v>
      </c>
      <c r="J129" s="570">
        <f t="shared" si="39"/>
        <v>2.5640268775318282</v>
      </c>
      <c r="K129" s="570">
        <f t="shared" si="39"/>
        <v>2.6870908486504921</v>
      </c>
      <c r="L129" s="570">
        <f t="shared" si="39"/>
        <v>2.8235381365954724</v>
      </c>
      <c r="M129" s="570">
        <f t="shared" si="39"/>
        <v>2.9747720552673615</v>
      </c>
      <c r="N129" s="570">
        <f t="shared" si="39"/>
        <v>3.1423869276113381</v>
      </c>
      <c r="O129" s="570">
        <f t="shared" si="39"/>
        <v>3.3281950476686188</v>
      </c>
      <c r="P129" s="570">
        <f t="shared" si="39"/>
        <v>3.5342579776883132</v>
      </c>
      <c r="Q129" s="570">
        <f t="shared" si="39"/>
        <v>3.7256763932917005</v>
      </c>
      <c r="R129" s="570">
        <f t="shared" si="39"/>
        <v>3.9274621929580014</v>
      </c>
      <c r="S129" s="570">
        <f t="shared" si="39"/>
        <v>4.1401768830186167</v>
      </c>
      <c r="T129" s="570">
        <f t="shared" si="39"/>
        <v>4.3644123814650424</v>
      </c>
      <c r="U129" s="571">
        <f t="shared" si="44"/>
        <v>135.0832715781213</v>
      </c>
    </row>
    <row r="130" spans="2:21">
      <c r="B130" s="512" t="str">
        <f t="shared" si="40"/>
        <v>OGE Energy Corp.</v>
      </c>
      <c r="C130" s="533" t="str">
        <f t="shared" si="40"/>
        <v>OGE</v>
      </c>
      <c r="D130" s="563">
        <f t="shared" si="41"/>
        <v>-35.32918247084389</v>
      </c>
      <c r="E130" s="569">
        <v>0</v>
      </c>
      <c r="F130" s="570">
        <f t="shared" si="42"/>
        <v>0.57632389260273975</v>
      </c>
      <c r="G130" s="570">
        <f t="shared" si="43"/>
        <v>1.1758338591999999</v>
      </c>
      <c r="H130" s="570">
        <f t="shared" si="39"/>
        <v>1.3571272761955999</v>
      </c>
      <c r="I130" s="570">
        <f t="shared" si="39"/>
        <v>1.4766742230251828</v>
      </c>
      <c r="J130" s="570">
        <f t="shared" si="39"/>
        <v>1.6054402152729785</v>
      </c>
      <c r="K130" s="570">
        <f t="shared" si="39"/>
        <v>1.6721863090384825</v>
      </c>
      <c r="L130" s="570">
        <f t="shared" si="39"/>
        <v>1.7405685529667332</v>
      </c>
      <c r="M130" s="570">
        <f t="shared" si="39"/>
        <v>1.8105512911651873</v>
      </c>
      <c r="N130" s="570">
        <f t="shared" si="39"/>
        <v>1.8820923583373401</v>
      </c>
      <c r="O130" s="570">
        <f t="shared" si="39"/>
        <v>1.9551427602848868</v>
      </c>
      <c r="P130" s="570">
        <f t="shared" si="39"/>
        <v>2.0296463550140604</v>
      </c>
      <c r="Q130" s="570">
        <f t="shared" si="39"/>
        <v>2.1395737264636399</v>
      </c>
      <c r="R130" s="570">
        <f t="shared" si="39"/>
        <v>2.2554548577709208</v>
      </c>
      <c r="S130" s="570">
        <f t="shared" si="39"/>
        <v>2.3776122096295031</v>
      </c>
      <c r="T130" s="570">
        <f t="shared" si="39"/>
        <v>2.5063857074781897</v>
      </c>
      <c r="U130" s="571">
        <f t="shared" si="44"/>
        <v>78.748310304103072</v>
      </c>
    </row>
    <row r="131" spans="2:21">
      <c r="B131" s="512" t="str">
        <f t="shared" si="40"/>
        <v>Otter Tail Corporation</v>
      </c>
      <c r="C131" s="533" t="str">
        <f t="shared" si="40"/>
        <v>OTTR</v>
      </c>
      <c r="D131" s="563">
        <f t="shared" si="41"/>
        <v>-38.698058263293277</v>
      </c>
      <c r="E131" s="569">
        <v>0</v>
      </c>
      <c r="F131" s="570">
        <f t="shared" si="42"/>
        <v>0.63178239999999997</v>
      </c>
      <c r="G131" s="570">
        <f t="shared" si="43"/>
        <v>1.2899219719999999</v>
      </c>
      <c r="H131" s="570">
        <f t="shared" si="39"/>
        <v>1.280844307755</v>
      </c>
      <c r="I131" s="570">
        <f t="shared" si="39"/>
        <v>1.2904957068073246</v>
      </c>
      <c r="J131" s="570">
        <f t="shared" si="39"/>
        <v>1.296892950116556</v>
      </c>
      <c r="K131" s="570">
        <f t="shared" si="39"/>
        <v>1.3901381753141961</v>
      </c>
      <c r="L131" s="570">
        <f t="shared" si="39"/>
        <v>1.4888104063334804</v>
      </c>
      <c r="M131" s="570">
        <f t="shared" si="39"/>
        <v>1.5931260965878324</v>
      </c>
      <c r="N131" s="570">
        <f t="shared" si="39"/>
        <v>1.7033029867905667</v>
      </c>
      <c r="O131" s="570">
        <f t="shared" si="39"/>
        <v>1.8195595067583392</v>
      </c>
      <c r="P131" s="570">
        <f t="shared" si="39"/>
        <v>1.9421141348825728</v>
      </c>
      <c r="Q131" s="570">
        <f t="shared" si="39"/>
        <v>2.0473006869019938</v>
      </c>
      <c r="R131" s="570">
        <f t="shared" si="39"/>
        <v>2.1581842319698707</v>
      </c>
      <c r="S131" s="570">
        <f t="shared" si="39"/>
        <v>2.2750733240712053</v>
      </c>
      <c r="T131" s="570">
        <f t="shared" si="39"/>
        <v>2.3982932287370464</v>
      </c>
      <c r="U131" s="571">
        <f t="shared" si="44"/>
        <v>87.133782606817419</v>
      </c>
    </row>
    <row r="132" spans="2:21">
      <c r="B132" s="512" t="str">
        <f t="shared" si="40"/>
        <v>Pinnacle West Capital Corporation</v>
      </c>
      <c r="C132" s="533" t="str">
        <f t="shared" si="40"/>
        <v>PNW</v>
      </c>
      <c r="D132" s="563">
        <f t="shared" si="41"/>
        <v>-85.101590300378049</v>
      </c>
      <c r="E132" s="569">
        <v>0</v>
      </c>
      <c r="F132" s="570">
        <f t="shared" si="42"/>
        <v>1.3039469019178083</v>
      </c>
      <c r="G132" s="570">
        <f t="shared" si="43"/>
        <v>2.6593182097799999</v>
      </c>
      <c r="H132" s="570">
        <f t="shared" si="39"/>
        <v>2.8622706734987942</v>
      </c>
      <c r="I132" s="570">
        <f t="shared" si="39"/>
        <v>3.010841137848006</v>
      </c>
      <c r="J132" s="570">
        <f t="shared" si="39"/>
        <v>3.1670706122040637</v>
      </c>
      <c r="K132" s="570">
        <f t="shared" si="39"/>
        <v>3.3886283635553718</v>
      </c>
      <c r="L132" s="570">
        <f t="shared" si="39"/>
        <v>3.6238893971179063</v>
      </c>
      <c r="M132" s="570">
        <f t="shared" si="39"/>
        <v>3.8735808715165714</v>
      </c>
      <c r="N132" s="570">
        <f t="shared" si="39"/>
        <v>4.1384608355695462</v>
      </c>
      <c r="O132" s="570">
        <f t="shared" si="39"/>
        <v>4.4193190709469432</v>
      </c>
      <c r="P132" s="570">
        <f t="shared" si="39"/>
        <v>4.7169779291983804</v>
      </c>
      <c r="Q132" s="570">
        <f t="shared" si="39"/>
        <v>4.9724534624909102</v>
      </c>
      <c r="R132" s="570">
        <f t="shared" si="39"/>
        <v>5.2417657677783005</v>
      </c>
      <c r="S132" s="570">
        <f t="shared" si="39"/>
        <v>5.5256642563907477</v>
      </c>
      <c r="T132" s="570">
        <f t="shared" si="39"/>
        <v>5.8249389284129682</v>
      </c>
      <c r="U132" s="571">
        <f t="shared" si="44"/>
        <v>194.05312170583471</v>
      </c>
    </row>
    <row r="133" spans="2:21">
      <c r="B133" s="512" t="str">
        <f t="shared" si="40"/>
        <v>PNM Resources, Inc.</v>
      </c>
      <c r="C133" s="533" t="str">
        <f t="shared" si="40"/>
        <v>PNM</v>
      </c>
      <c r="D133" s="563">
        <f t="shared" si="41"/>
        <v>-37.611121261519941</v>
      </c>
      <c r="E133" s="569">
        <v>0</v>
      </c>
      <c r="F133" s="570">
        <f t="shared" si="42"/>
        <v>0.46547009315068494</v>
      </c>
      <c r="G133" s="570">
        <f t="shared" si="43"/>
        <v>0.95851528391666652</v>
      </c>
      <c r="H133" s="570">
        <f t="shared" si="39"/>
        <v>1.1104942447211252</v>
      </c>
      <c r="I133" s="570">
        <f t="shared" si="39"/>
        <v>1.2172079432069036</v>
      </c>
      <c r="J133" s="570">
        <f t="shared" si="39"/>
        <v>1.3337353169699113</v>
      </c>
      <c r="K133" s="570">
        <f t="shared" si="39"/>
        <v>1.4725184436837757</v>
      </c>
      <c r="L133" s="570">
        <f t="shared" si="39"/>
        <v>1.6188595683416565</v>
      </c>
      <c r="M133" s="570">
        <f t="shared" si="39"/>
        <v>1.7722676013267409</v>
      </c>
      <c r="N133" s="570">
        <f t="shared" si="39"/>
        <v>1.9321189589227163</v>
      </c>
      <c r="O133" s="570">
        <f t="shared" si="39"/>
        <v>2.0976556207770343</v>
      </c>
      <c r="P133" s="570">
        <f t="shared" si="39"/>
        <v>2.2679857121248701</v>
      </c>
      <c r="Q133" s="570">
        <f t="shared" si="39"/>
        <v>2.3908217457044056</v>
      </c>
      <c r="R133" s="570">
        <f t="shared" si="39"/>
        <v>2.5203106832528182</v>
      </c>
      <c r="S133" s="570">
        <f t="shared" si="39"/>
        <v>2.6568128517029255</v>
      </c>
      <c r="T133" s="570">
        <f t="shared" si="39"/>
        <v>2.8007080936004431</v>
      </c>
      <c r="U133" s="571">
        <f t="shared" si="44"/>
        <v>88.752871679129342</v>
      </c>
    </row>
    <row r="134" spans="2:21">
      <c r="B134" s="512" t="str">
        <f t="shared" si="40"/>
        <v>Portland General Electric Company</v>
      </c>
      <c r="C134" s="533" t="str">
        <f t="shared" si="40"/>
        <v>POR</v>
      </c>
      <c r="D134" s="563">
        <f t="shared" si="41"/>
        <v>-45.67977562546811</v>
      </c>
      <c r="E134" s="569">
        <v>0</v>
      </c>
      <c r="F134" s="570">
        <f t="shared" si="42"/>
        <v>0.70152152547945201</v>
      </c>
      <c r="G134" s="570">
        <f t="shared" si="43"/>
        <v>1.4306861126999997</v>
      </c>
      <c r="H134" s="570">
        <f t="shared" ref="H134:T138" si="45">G107</f>
        <v>1.51414716278035</v>
      </c>
      <c r="I134" s="570">
        <f t="shared" si="45"/>
        <v>1.579033882406641</v>
      </c>
      <c r="J134" s="570">
        <f t="shared" si="45"/>
        <v>1.6464328718951244</v>
      </c>
      <c r="K134" s="570">
        <f t="shared" si="45"/>
        <v>1.7777517792140176</v>
      </c>
      <c r="L134" s="570">
        <f t="shared" si="45"/>
        <v>1.9179945518387764</v>
      </c>
      <c r="M134" s="570">
        <f t="shared" si="45"/>
        <v>2.0676730994640296</v>
      </c>
      <c r="N134" s="570">
        <f t="shared" si="45"/>
        <v>2.2273228785776809</v>
      </c>
      <c r="O134" s="570">
        <f t="shared" si="45"/>
        <v>2.3975036247195023</v>
      </c>
      <c r="P134" s="570">
        <f t="shared" si="45"/>
        <v>2.5788000863544247</v>
      </c>
      <c r="Q134" s="570">
        <f t="shared" si="45"/>
        <v>2.7184700905827852</v>
      </c>
      <c r="R134" s="570">
        <f t="shared" si="45"/>
        <v>2.8657047409364398</v>
      </c>
      <c r="S134" s="570">
        <f t="shared" si="45"/>
        <v>3.0209137450782264</v>
      </c>
      <c r="T134" s="570">
        <f t="shared" si="45"/>
        <v>3.1845290007861862</v>
      </c>
      <c r="U134" s="571">
        <f t="shared" si="44"/>
        <v>104.94506971439831</v>
      </c>
    </row>
    <row r="135" spans="2:21">
      <c r="B135" s="512" t="str">
        <f t="shared" ref="B135:C138" si="46">B26</f>
        <v>SCANA Corporation</v>
      </c>
      <c r="C135" s="533" t="str">
        <f t="shared" si="46"/>
        <v>SCG</v>
      </c>
      <c r="D135" s="563">
        <f t="shared" si="41"/>
        <v>-67.368397101361552</v>
      </c>
      <c r="E135" s="569">
        <v>0</v>
      </c>
      <c r="F135" s="570">
        <f t="shared" si="42"/>
        <v>1.3215898301369866</v>
      </c>
      <c r="G135" s="570">
        <f t="shared" si="43"/>
        <v>2.6876097386666666</v>
      </c>
      <c r="H135" s="570">
        <f t="shared" si="45"/>
        <v>2.8198800958501336</v>
      </c>
      <c r="I135" s="570">
        <f t="shared" si="45"/>
        <v>2.9238420855377361</v>
      </c>
      <c r="J135" s="570">
        <f t="shared" si="45"/>
        <v>3.0311255726243935</v>
      </c>
      <c r="K135" s="570">
        <f t="shared" si="45"/>
        <v>3.2683997622767382</v>
      </c>
      <c r="L135" s="570">
        <f t="shared" si="45"/>
        <v>3.5241249838809665</v>
      </c>
      <c r="M135" s="570">
        <f t="shared" si="45"/>
        <v>3.7998439709262799</v>
      </c>
      <c r="N135" s="570">
        <f t="shared" si="45"/>
        <v>4.097236401551859</v>
      </c>
      <c r="O135" s="570">
        <f t="shared" si="45"/>
        <v>4.4181317659159811</v>
      </c>
      <c r="P135" s="570">
        <f t="shared" si="45"/>
        <v>4.7645235051415344</v>
      </c>
      <c r="Q135" s="570">
        <f t="shared" si="45"/>
        <v>5.0225741472329819</v>
      </c>
      <c r="R135" s="570">
        <f t="shared" si="45"/>
        <v>5.2946010314002532</v>
      </c>
      <c r="S135" s="570">
        <f t="shared" si="45"/>
        <v>5.5813611227916571</v>
      </c>
      <c r="T135" s="570">
        <f t="shared" si="45"/>
        <v>5.8836523844312287</v>
      </c>
      <c r="U135" s="571">
        <f t="shared" si="44"/>
        <v>156.11107386427003</v>
      </c>
    </row>
    <row r="136" spans="2:21">
      <c r="B136" s="512" t="str">
        <f t="shared" si="46"/>
        <v>Southern Company</v>
      </c>
      <c r="C136" s="533" t="str">
        <f t="shared" si="46"/>
        <v>SO</v>
      </c>
      <c r="D136" s="563">
        <f t="shared" si="41"/>
        <v>-50.15439578747943</v>
      </c>
      <c r="E136" s="569">
        <v>0</v>
      </c>
      <c r="F136" s="570">
        <f t="shared" si="42"/>
        <v>1.1143051342465755</v>
      </c>
      <c r="G136" s="570">
        <f t="shared" si="43"/>
        <v>2.256235245279167</v>
      </c>
      <c r="H136" s="570">
        <f t="shared" si="45"/>
        <v>2.3974089439921342</v>
      </c>
      <c r="I136" s="570">
        <f t="shared" si="45"/>
        <v>2.4967415879048751</v>
      </c>
      <c r="J136" s="570">
        <f t="shared" si="45"/>
        <v>2.6001899143637344</v>
      </c>
      <c r="K136" s="570">
        <f t="shared" si="45"/>
        <v>2.6584861933143551</v>
      </c>
      <c r="L136" s="570">
        <f t="shared" si="45"/>
        <v>2.7224507974797971</v>
      </c>
      <c r="M136" s="570">
        <f t="shared" si="45"/>
        <v>2.7923654335913923</v>
      </c>
      <c r="N136" s="570">
        <f t="shared" si="45"/>
        <v>2.8685394856602708</v>
      </c>
      <c r="O136" s="570">
        <f t="shared" si="45"/>
        <v>2.9513111716129923</v>
      </c>
      <c r="P136" s="570">
        <f t="shared" si="45"/>
        <v>3.0410487207528503</v>
      </c>
      <c r="Q136" s="570">
        <f t="shared" si="45"/>
        <v>3.2057545038547297</v>
      </c>
      <c r="R136" s="570">
        <f t="shared" si="45"/>
        <v>3.3793808921419437</v>
      </c>
      <c r="S136" s="570">
        <f t="shared" si="45"/>
        <v>3.5624110331723617</v>
      </c>
      <c r="T136" s="570">
        <f t="shared" si="45"/>
        <v>3.7553542421861827</v>
      </c>
      <c r="U136" s="571">
        <f t="shared" si="44"/>
        <v>108.3685976540951</v>
      </c>
    </row>
    <row r="137" spans="2:21">
      <c r="B137" s="512" t="str">
        <f t="shared" si="46"/>
        <v>Wisconsin Energy Corporation</v>
      </c>
      <c r="C137" s="533" t="str">
        <f t="shared" si="46"/>
        <v>WEC</v>
      </c>
      <c r="D137" s="563">
        <f t="shared" si="41"/>
        <v>-61.210814248832378</v>
      </c>
      <c r="E137" s="569">
        <v>0</v>
      </c>
      <c r="F137" s="570">
        <f t="shared" si="42"/>
        <v>1.055669494648402</v>
      </c>
      <c r="G137" s="570">
        <f t="shared" si="43"/>
        <v>2.1526927380604444</v>
      </c>
      <c r="H137" s="570">
        <f t="shared" si="45"/>
        <v>2.3349415476310291</v>
      </c>
      <c r="I137" s="570">
        <f t="shared" si="45"/>
        <v>2.4655426115285248</v>
      </c>
      <c r="J137" s="570">
        <f t="shared" si="45"/>
        <v>2.6034486282666869</v>
      </c>
      <c r="K137" s="570">
        <f t="shared" si="45"/>
        <v>2.74068575689398</v>
      </c>
      <c r="L137" s="570">
        <f t="shared" si="45"/>
        <v>2.8843274960019687</v>
      </c>
      <c r="M137" s="570">
        <f t="shared" si="45"/>
        <v>3.0346243727378845</v>
      </c>
      <c r="N137" s="570">
        <f t="shared" si="45"/>
        <v>3.1918340571899759</v>
      </c>
      <c r="O137" s="570">
        <f t="shared" si="45"/>
        <v>3.3562214249992337</v>
      </c>
      <c r="P137" s="570">
        <f t="shared" si="45"/>
        <v>3.5280586122298385</v>
      </c>
      <c r="Q137" s="570">
        <f t="shared" si="45"/>
        <v>3.7191412649315652</v>
      </c>
      <c r="R137" s="570">
        <f t="shared" si="45"/>
        <v>3.9205731164921085</v>
      </c>
      <c r="S137" s="570">
        <f t="shared" si="45"/>
        <v>4.1329146883167613</v>
      </c>
      <c r="T137" s="570">
        <f t="shared" si="45"/>
        <v>4.3567568601264766</v>
      </c>
      <c r="U137" s="571">
        <f t="shared" si="44"/>
        <v>137.30529723661553</v>
      </c>
    </row>
    <row r="138" spans="2:21">
      <c r="B138" s="512" t="str">
        <f t="shared" si="46"/>
        <v>Xcel Energy Inc.</v>
      </c>
      <c r="C138" s="533" t="str">
        <f t="shared" si="46"/>
        <v>XEL</v>
      </c>
      <c r="D138" s="563">
        <f t="shared" si="41"/>
        <v>-45.384203320606133</v>
      </c>
      <c r="E138" s="569">
        <v>0</v>
      </c>
      <c r="F138" s="570">
        <f t="shared" si="42"/>
        <v>0.7249221413698631</v>
      </c>
      <c r="G138" s="570">
        <f t="shared" si="43"/>
        <v>1.4736160162750001</v>
      </c>
      <c r="H138" s="570">
        <f t="shared" si="45"/>
        <v>1.6350068496632002</v>
      </c>
      <c r="I138" s="570">
        <f t="shared" si="45"/>
        <v>1.7427512463578028</v>
      </c>
      <c r="J138" s="570">
        <f t="shared" si="45"/>
        <v>1.8571561627917836</v>
      </c>
      <c r="K138" s="570">
        <f t="shared" si="45"/>
        <v>1.9499684025706026</v>
      </c>
      <c r="L138" s="570">
        <f t="shared" si="45"/>
        <v>2.0489331253065948</v>
      </c>
      <c r="M138" s="570">
        <f t="shared" si="45"/>
        <v>2.1545114958138343</v>
      </c>
      <c r="N138" s="570">
        <f t="shared" si="45"/>
        <v>2.2672031322452</v>
      </c>
      <c r="O138" s="570">
        <f t="shared" si="45"/>
        <v>2.3875495796198765</v>
      </c>
      <c r="P138" s="570">
        <f t="shared" si="45"/>
        <v>2.516138119721858</v>
      </c>
      <c r="Q138" s="570">
        <f t="shared" si="45"/>
        <v>2.6524142985851431</v>
      </c>
      <c r="R138" s="570">
        <f t="shared" si="45"/>
        <v>2.7960713111077626</v>
      </c>
      <c r="S138" s="570">
        <f t="shared" si="45"/>
        <v>2.9475089095131883</v>
      </c>
      <c r="T138" s="570">
        <f t="shared" si="45"/>
        <v>3.1071484969450371</v>
      </c>
      <c r="U138" s="571">
        <f t="shared" si="44"/>
        <v>102.05141878385697</v>
      </c>
    </row>
    <row r="139" spans="2:21">
      <c r="B139" s="499"/>
      <c r="C139" s="499"/>
      <c r="D139" s="499"/>
      <c r="E139" s="499"/>
      <c r="F139" s="499"/>
      <c r="G139" s="499"/>
      <c r="H139" s="499"/>
      <c r="I139" s="499"/>
      <c r="J139" s="499"/>
      <c r="K139" s="499"/>
      <c r="L139" s="499"/>
      <c r="M139" s="499"/>
      <c r="N139" s="499"/>
      <c r="O139" s="499"/>
      <c r="P139" s="499"/>
      <c r="Q139" s="499"/>
      <c r="R139" s="499"/>
      <c r="S139" s="537"/>
      <c r="T139" s="499"/>
      <c r="U139" s="762"/>
    </row>
  </sheetData>
  <mergeCells count="3">
    <mergeCell ref="B2:U2"/>
    <mergeCell ref="B3:U3"/>
    <mergeCell ref="B4:U4"/>
  </mergeCells>
  <conditionalFormatting sqref="H9:H29">
    <cfRule type="cellIs" dxfId="40" priority="3" operator="equal">
      <formula>0</formula>
    </cfRule>
  </conditionalFormatting>
  <conditionalFormatting sqref="N9:N29">
    <cfRule type="expression" dxfId="39" priority="2">
      <formula>(ISERROR(M9)=TRUE)</formula>
    </cfRule>
  </conditionalFormatting>
  <conditionalFormatting sqref="N9:N29">
    <cfRule type="expression" dxfId="38" priority="1">
      <formula>$H9=0</formula>
    </cfRule>
  </conditionalFormatting>
  <printOptions horizontalCentered="1"/>
  <pageMargins left="0.7" right="0.7" top="0.75" bottom="0.75" header="0.3" footer="0.3"/>
  <pageSetup scale="36" firstPageNumber="4" orientation="portrait" useFirstPageNumber="1" r:id="rId1"/>
  <headerFooter scaleWithDoc="0">
    <oddHeader>&amp;R&amp;"Arial,Regular"&amp;10Exhibit RBH-2R
Page &amp;P of 20</oddHeader>
  </headerFooter>
  <rowBreaks count="4" manualBreakCount="4">
    <brk id="32" max="16383" man="1"/>
    <brk id="59" max="16383" man="1"/>
    <brk id="85" max="16383" man="1"/>
    <brk id="113" max="16383" man="1"/>
  </rowBreaks>
  <colBreaks count="1" manualBreakCount="1">
    <brk id="137" max="98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139"/>
  <sheetViews>
    <sheetView view="pageBreakPreview" zoomScale="85" zoomScaleNormal="85" zoomScaleSheetLayoutView="85" workbookViewId="0">
      <selection sqref="A1:XFD1048576"/>
    </sheetView>
  </sheetViews>
  <sheetFormatPr defaultColWidth="10.44140625" defaultRowHeight="13.2"/>
  <cols>
    <col min="1" max="1" width="3.88671875" style="761" customWidth="1"/>
    <col min="2" max="2" width="37.33203125" style="760" customWidth="1"/>
    <col min="3" max="3" width="7.88671875" style="760" customWidth="1"/>
    <col min="4" max="4" width="9" style="760" customWidth="1"/>
    <col min="5" max="5" width="7.44140625" style="760" bestFit="1" customWidth="1"/>
    <col min="6" max="6" width="9" style="760" customWidth="1"/>
    <col min="7" max="8" width="8.33203125" style="760" customWidth="1"/>
    <col min="9" max="9" width="10.5546875" style="760" customWidth="1"/>
    <col min="10" max="14" width="8.33203125" style="760" customWidth="1"/>
    <col min="15" max="15" width="8.109375" style="760" bestFit="1" customWidth="1"/>
    <col min="16" max="16" width="9" style="760" customWidth="1"/>
    <col min="17" max="18" width="7.44140625" style="760" bestFit="1" customWidth="1"/>
    <col min="19" max="19" width="7.44140625" style="538" bestFit="1" customWidth="1"/>
    <col min="20" max="20" width="7.44140625" style="760" bestFit="1" customWidth="1"/>
    <col min="21" max="21" width="8.44140625" style="760" bestFit="1" customWidth="1"/>
    <col min="22" max="16384" width="10.44140625" style="760"/>
  </cols>
  <sheetData>
    <row r="1" spans="1:22">
      <c r="A1" s="759"/>
      <c r="B1" s="473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5"/>
      <c r="T1" s="474"/>
    </row>
    <row r="2" spans="1:22">
      <c r="B2" s="926" t="s">
        <v>1668</v>
      </c>
      <c r="C2" s="926"/>
      <c r="D2" s="926"/>
      <c r="E2" s="926"/>
      <c r="F2" s="926"/>
      <c r="G2" s="926"/>
      <c r="H2" s="926"/>
      <c r="I2" s="926"/>
      <c r="J2" s="926"/>
      <c r="K2" s="926"/>
      <c r="L2" s="926"/>
      <c r="M2" s="926"/>
      <c r="N2" s="926"/>
      <c r="O2" s="926"/>
      <c r="P2" s="926"/>
      <c r="Q2" s="926"/>
      <c r="R2" s="926"/>
      <c r="S2" s="926"/>
      <c r="T2" s="926"/>
      <c r="U2" s="926"/>
    </row>
    <row r="3" spans="1:22">
      <c r="B3" s="926" t="s">
        <v>72</v>
      </c>
      <c r="C3" s="926"/>
      <c r="D3" s="926"/>
      <c r="E3" s="926"/>
      <c r="F3" s="926"/>
      <c r="G3" s="926"/>
      <c r="H3" s="926"/>
      <c r="I3" s="926"/>
      <c r="J3" s="926"/>
      <c r="K3" s="926"/>
      <c r="L3" s="926"/>
      <c r="M3" s="926"/>
      <c r="N3" s="926"/>
      <c r="O3" s="926"/>
      <c r="P3" s="926"/>
      <c r="Q3" s="926"/>
      <c r="R3" s="926"/>
      <c r="S3" s="926"/>
      <c r="T3" s="926"/>
      <c r="U3" s="926"/>
    </row>
    <row r="4" spans="1:22">
      <c r="B4" s="926" t="s">
        <v>1696</v>
      </c>
      <c r="C4" s="926"/>
      <c r="D4" s="926"/>
      <c r="E4" s="926"/>
      <c r="F4" s="926"/>
      <c r="G4" s="926"/>
      <c r="H4" s="926"/>
      <c r="I4" s="926"/>
      <c r="J4" s="926"/>
      <c r="K4" s="926"/>
      <c r="L4" s="926"/>
      <c r="M4" s="926"/>
      <c r="N4" s="926"/>
      <c r="O4" s="926"/>
      <c r="P4" s="926"/>
      <c r="Q4" s="926"/>
      <c r="R4" s="926"/>
      <c r="S4" s="926"/>
      <c r="T4" s="926"/>
      <c r="U4" s="926"/>
    </row>
    <row r="5" spans="1:22">
      <c r="B5" s="476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7"/>
      <c r="P5" s="477"/>
      <c r="Q5" s="477"/>
      <c r="R5" s="477"/>
      <c r="S5" s="478"/>
      <c r="T5" s="477"/>
    </row>
    <row r="6" spans="1:22">
      <c r="B6" s="473" t="s">
        <v>1670</v>
      </c>
      <c r="C6" s="473"/>
      <c r="D6" s="479">
        <v>1</v>
      </c>
      <c r="E6" s="479">
        <f>D6+1</f>
        <v>2</v>
      </c>
      <c r="F6" s="479">
        <f t="shared" ref="F6:P6" si="0">E6+1</f>
        <v>3</v>
      </c>
      <c r="G6" s="479">
        <f t="shared" si="0"/>
        <v>4</v>
      </c>
      <c r="H6" s="479">
        <f t="shared" si="0"/>
        <v>5</v>
      </c>
      <c r="I6" s="479">
        <f t="shared" si="0"/>
        <v>6</v>
      </c>
      <c r="J6" s="479">
        <f t="shared" si="0"/>
        <v>7</v>
      </c>
      <c r="K6" s="479">
        <f t="shared" si="0"/>
        <v>8</v>
      </c>
      <c r="L6" s="479">
        <f t="shared" si="0"/>
        <v>9</v>
      </c>
      <c r="M6" s="479">
        <f t="shared" si="0"/>
        <v>10</v>
      </c>
      <c r="N6" s="479">
        <f t="shared" si="0"/>
        <v>11</v>
      </c>
      <c r="O6" s="479">
        <f t="shared" si="0"/>
        <v>12</v>
      </c>
      <c r="P6" s="479">
        <f t="shared" si="0"/>
        <v>13</v>
      </c>
      <c r="Q6" s="480"/>
      <c r="R6" s="538"/>
      <c r="S6" s="480"/>
      <c r="T6" s="480"/>
      <c r="U6" s="480"/>
      <c r="V6" s="480"/>
    </row>
    <row r="7" spans="1:22">
      <c r="B7" s="481"/>
      <c r="C7" s="481"/>
      <c r="D7" s="482" t="s">
        <v>1671</v>
      </c>
      <c r="E7" s="483" t="s">
        <v>1672</v>
      </c>
      <c r="F7" s="483"/>
      <c r="G7" s="483"/>
      <c r="H7" s="483"/>
      <c r="I7" s="482" t="s">
        <v>1673</v>
      </c>
      <c r="J7" s="484" t="s">
        <v>74</v>
      </c>
      <c r="K7" s="485"/>
      <c r="L7" s="485"/>
      <c r="M7" s="485" t="s">
        <v>1674</v>
      </c>
      <c r="N7" s="485"/>
      <c r="O7" s="482" t="s">
        <v>1675</v>
      </c>
      <c r="P7" s="482" t="s">
        <v>1675</v>
      </c>
      <c r="Q7" s="480"/>
      <c r="R7" s="538"/>
      <c r="S7" s="480"/>
    </row>
    <row r="8" spans="1:22" ht="27" thickBot="1">
      <c r="B8" s="486" t="s">
        <v>12</v>
      </c>
      <c r="C8" s="487" t="s">
        <v>13</v>
      </c>
      <c r="D8" s="487" t="s">
        <v>1676</v>
      </c>
      <c r="E8" s="488" t="s">
        <v>1677</v>
      </c>
      <c r="F8" s="488" t="s">
        <v>1678</v>
      </c>
      <c r="G8" s="488" t="s">
        <v>75</v>
      </c>
      <c r="H8" s="488" t="s">
        <v>1697</v>
      </c>
      <c r="I8" s="487" t="s">
        <v>1679</v>
      </c>
      <c r="J8" s="489">
        <f>'RBH-2R MS DCF Mean 30d'!J8</f>
        <v>2017</v>
      </c>
      <c r="K8" s="489">
        <f>'RBH-2R MS DCF Mean 30d'!K8</f>
        <v>2021</v>
      </c>
      <c r="L8" s="489">
        <f>'RBH-2R MS DCF Mean 30d'!L8</f>
        <v>2027</v>
      </c>
      <c r="M8" s="487" t="s">
        <v>1680</v>
      </c>
      <c r="N8" s="487" t="s">
        <v>1681</v>
      </c>
      <c r="O8" s="488" t="s">
        <v>1682</v>
      </c>
      <c r="P8" s="488" t="s">
        <v>1683</v>
      </c>
      <c r="Q8" s="480"/>
      <c r="R8" s="497"/>
      <c r="S8" s="765"/>
    </row>
    <row r="9" spans="1:22">
      <c r="B9" s="490" t="s">
        <v>25</v>
      </c>
      <c r="C9" s="491" t="s">
        <v>26</v>
      </c>
      <c r="D9" s="492">
        <v>69.759666666666661</v>
      </c>
      <c r="E9" s="493">
        <v>6.0999999999999999E-2</v>
      </c>
      <c r="F9" s="493">
        <v>0.05</v>
      </c>
      <c r="G9" s="493">
        <v>0.05</v>
      </c>
      <c r="H9" s="493">
        <f>MAX(E9:G9)</f>
        <v>6.0999999999999999E-2</v>
      </c>
      <c r="I9" s="493">
        <f>'RBH-2R MS DCF Mean 30d'!I9</f>
        <v>5.4160849833772007E-2</v>
      </c>
      <c r="J9" s="493">
        <f>'RBH-2R MS DCF Mean 30d'!J9</f>
        <v>0.65</v>
      </c>
      <c r="K9" s="493">
        <f>'RBH-2R MS DCF Mean 30d'!K9</f>
        <v>0.61</v>
      </c>
      <c r="L9" s="493">
        <f>'RBH-2R MS DCF Mean 30d'!L9</f>
        <v>0.6588637986187057</v>
      </c>
      <c r="M9" s="563">
        <f>D9+D118</f>
        <v>-1.2504247186484463E-4</v>
      </c>
      <c r="N9" s="494">
        <v>8.8727987440066783E-2</v>
      </c>
      <c r="O9" s="495">
        <f>U91/T37</f>
        <v>20.092737494993589</v>
      </c>
      <c r="P9" s="496">
        <f>O9/(I9*100)</f>
        <v>3.7098268503284744</v>
      </c>
      <c r="Q9" s="480"/>
      <c r="R9" s="497"/>
      <c r="S9" s="498"/>
      <c r="T9" s="480"/>
    </row>
    <row r="10" spans="1:22">
      <c r="B10" s="490" t="s">
        <v>27</v>
      </c>
      <c r="C10" s="491" t="s">
        <v>28</v>
      </c>
      <c r="D10" s="492">
        <v>40.131666666666661</v>
      </c>
      <c r="E10" s="493">
        <v>5.5E-2</v>
      </c>
      <c r="F10" s="493">
        <v>6.4500000000000002E-2</v>
      </c>
      <c r="G10" s="493">
        <v>0.06</v>
      </c>
      <c r="H10" s="493">
        <f t="shared" ref="H10:H29" si="1">MAX(E10:G10)</f>
        <v>6.4500000000000002E-2</v>
      </c>
      <c r="I10" s="493">
        <f>'RBH-2R MS DCF Mean 30d'!I10</f>
        <v>5.4160849833772007E-2</v>
      </c>
      <c r="J10" s="493">
        <f>'RBH-2R MS DCF Mean 30d'!J10</f>
        <v>0.63</v>
      </c>
      <c r="K10" s="493">
        <f>'RBH-2R MS DCF Mean 30d'!K10</f>
        <v>0.63</v>
      </c>
      <c r="L10" s="493">
        <f>'RBH-2R MS DCF Mean 30d'!L10</f>
        <v>0.6588637986187057</v>
      </c>
      <c r="M10" s="563">
        <f t="shared" ref="M10:M29" si="2">D10+D119</f>
        <v>-7.648929217651812E-5</v>
      </c>
      <c r="N10" s="494">
        <v>8.6518687141269562E-2</v>
      </c>
      <c r="O10" s="495">
        <f t="shared" ref="O10:O29" si="3">U92/T38</f>
        <v>21.464611966377305</v>
      </c>
      <c r="P10" s="496">
        <f t="shared" ref="P10:P29" si="4">O10/(I10*100)</f>
        <v>3.9631231844137429</v>
      </c>
      <c r="Q10" s="480"/>
      <c r="R10" s="497"/>
      <c r="S10" s="498"/>
      <c r="T10" s="480"/>
    </row>
    <row r="11" spans="1:22">
      <c r="B11" s="490" t="s">
        <v>29</v>
      </c>
      <c r="C11" s="491" t="s">
        <v>30</v>
      </c>
      <c r="D11" s="492">
        <v>55.319777777777787</v>
      </c>
      <c r="E11" s="493">
        <v>6.5000000000000002E-2</v>
      </c>
      <c r="F11" s="493">
        <v>6.0499999999999998E-2</v>
      </c>
      <c r="G11" s="493">
        <v>0.06</v>
      </c>
      <c r="H11" s="493">
        <f t="shared" si="1"/>
        <v>6.5000000000000002E-2</v>
      </c>
      <c r="I11" s="493">
        <f>'RBH-2R MS DCF Mean 30d'!I11</f>
        <v>5.4160849833772007E-2</v>
      </c>
      <c r="J11" s="493">
        <f>'RBH-2R MS DCF Mean 30d'!J11</f>
        <v>0.64</v>
      </c>
      <c r="K11" s="493">
        <f>'RBH-2R MS DCF Mean 30d'!K11</f>
        <v>0.6</v>
      </c>
      <c r="L11" s="493">
        <f>'RBH-2R MS DCF Mean 30d'!L11</f>
        <v>0.6588637986187057</v>
      </c>
      <c r="M11" s="563">
        <f t="shared" si="2"/>
        <v>-9.090502494757402E-5</v>
      </c>
      <c r="N11" s="494">
        <v>9.2211781102134321E-2</v>
      </c>
      <c r="O11" s="495">
        <f t="shared" si="3"/>
        <v>18.253125448577094</v>
      </c>
      <c r="P11" s="496">
        <f t="shared" si="4"/>
        <v>3.3701696898403086</v>
      </c>
      <c r="Q11" s="480"/>
      <c r="R11" s="497"/>
      <c r="S11" s="498"/>
      <c r="T11" s="480"/>
    </row>
    <row r="12" spans="1:22">
      <c r="B12" s="490" t="s">
        <v>1227</v>
      </c>
      <c r="C12" s="491" t="s">
        <v>117</v>
      </c>
      <c r="D12" s="492">
        <v>68.603111111111104</v>
      </c>
      <c r="E12" s="493">
        <v>5.5999999999999994E-2</v>
      </c>
      <c r="F12" s="493">
        <v>2.3900000000000001E-2</v>
      </c>
      <c r="G12" s="493">
        <v>0.04</v>
      </c>
      <c r="H12" s="493">
        <f t="shared" si="1"/>
        <v>5.5999999999999994E-2</v>
      </c>
      <c r="I12" s="493">
        <f>'RBH-2R MS DCF Mean 30d'!I12</f>
        <v>5.4160849833772007E-2</v>
      </c>
      <c r="J12" s="493">
        <f>'RBH-2R MS DCF Mean 30d'!J12</f>
        <v>0.69</v>
      </c>
      <c r="K12" s="493">
        <f>'RBH-2R MS DCF Mean 30d'!K12</f>
        <v>0.63</v>
      </c>
      <c r="L12" s="493">
        <f>'RBH-2R MS DCF Mean 30d'!L12</f>
        <v>0.6588637986187057</v>
      </c>
      <c r="M12" s="563">
        <f t="shared" si="2"/>
        <v>-8.9899468449061715E-5</v>
      </c>
      <c r="N12" s="494">
        <v>0.10056799828797748</v>
      </c>
      <c r="O12" s="495">
        <f t="shared" si="3"/>
        <v>14.966410240913245</v>
      </c>
      <c r="P12" s="496">
        <f t="shared" si="4"/>
        <v>2.7633263301531388</v>
      </c>
      <c r="Q12" s="480"/>
      <c r="R12" s="497"/>
      <c r="S12" s="498"/>
      <c r="T12" s="480"/>
    </row>
    <row r="13" spans="1:22">
      <c r="B13" s="490" t="s">
        <v>31</v>
      </c>
      <c r="C13" s="491" t="s">
        <v>32</v>
      </c>
      <c r="D13" s="492">
        <v>41.005666666666642</v>
      </c>
      <c r="E13" s="493" t="s">
        <v>1970</v>
      </c>
      <c r="F13" s="493">
        <v>5.6500000000000002E-2</v>
      </c>
      <c r="G13" s="493">
        <v>2.5000000000000001E-2</v>
      </c>
      <c r="H13" s="493">
        <f>MAX(E13:G13)</f>
        <v>5.6500000000000002E-2</v>
      </c>
      <c r="I13" s="493">
        <f>'RBH-2R MS DCF Mean 30d'!I13</f>
        <v>5.4160849833772007E-2</v>
      </c>
      <c r="J13" s="493">
        <f>'RBH-2R MS DCF Mean 30d'!J13</f>
        <v>0.73</v>
      </c>
      <c r="K13" s="493">
        <f>'RBH-2R MS DCF Mean 30d'!K13</f>
        <v>0.71</v>
      </c>
      <c r="L13" s="493">
        <f>'RBH-2R MS DCF Mean 30d'!L13</f>
        <v>0.6588637986187057</v>
      </c>
      <c r="M13" s="563">
        <f t="shared" si="2"/>
        <v>-6.0896824990663845E-5</v>
      </c>
      <c r="N13" s="494">
        <v>9.4573490045885833E-2</v>
      </c>
      <c r="O13" s="495">
        <f t="shared" si="3"/>
        <v>17.186415394567781</v>
      </c>
      <c r="P13" s="496">
        <f t="shared" si="4"/>
        <v>3.1732174527016355</v>
      </c>
      <c r="Q13" s="480"/>
      <c r="R13" s="497"/>
      <c r="S13" s="498"/>
      <c r="T13" s="480"/>
    </row>
    <row r="14" spans="1:22">
      <c r="B14" s="490" t="s">
        <v>1228</v>
      </c>
      <c r="C14" s="491" t="s">
        <v>1128</v>
      </c>
      <c r="D14" s="492">
        <v>67.786777777777758</v>
      </c>
      <c r="E14" s="493">
        <v>0.05</v>
      </c>
      <c r="F14" s="493">
        <v>0.12</v>
      </c>
      <c r="G14" s="493">
        <v>7.4999999999999997E-2</v>
      </c>
      <c r="H14" s="493">
        <f t="shared" si="1"/>
        <v>0.12</v>
      </c>
      <c r="I14" s="493">
        <f>'RBH-2R MS DCF Mean 30d'!I14</f>
        <v>5.4160849833772007E-2</v>
      </c>
      <c r="J14" s="493">
        <f>'RBH-2R MS DCF Mean 30d'!J14</f>
        <v>0.5</v>
      </c>
      <c r="K14" s="493">
        <f>'RBH-2R MS DCF Mean 30d'!K14</f>
        <v>0.52</v>
      </c>
      <c r="L14" s="493">
        <f>'RBH-2R MS DCF Mean 30d'!L14</f>
        <v>0.6588637986187057</v>
      </c>
      <c r="M14" s="563">
        <f t="shared" si="2"/>
        <v>-1.0867650723866973E-4</v>
      </c>
      <c r="N14" s="494">
        <v>9.584323377446391E-2</v>
      </c>
      <c r="O14" s="495">
        <f t="shared" si="3"/>
        <v>16.662876645079741</v>
      </c>
      <c r="P14" s="496">
        <f t="shared" si="4"/>
        <v>3.0765537646142329</v>
      </c>
      <c r="Q14" s="480"/>
      <c r="R14" s="497"/>
      <c r="S14" s="498"/>
      <c r="T14" s="480"/>
    </row>
    <row r="15" spans="1:22">
      <c r="B15" s="490" t="s">
        <v>33</v>
      </c>
      <c r="C15" s="491" t="s">
        <v>34</v>
      </c>
      <c r="D15" s="492">
        <v>45.726333333333343</v>
      </c>
      <c r="E15" s="493">
        <v>0.06</v>
      </c>
      <c r="F15" s="493">
        <v>7.5200000000000003E-2</v>
      </c>
      <c r="G15" s="493">
        <v>6.5000000000000002E-2</v>
      </c>
      <c r="H15" s="493">
        <f t="shared" si="1"/>
        <v>7.5200000000000003E-2</v>
      </c>
      <c r="I15" s="493">
        <f>'RBH-2R MS DCF Mean 30d'!I15</f>
        <v>5.4160849833772007E-2</v>
      </c>
      <c r="J15" s="493">
        <f>'RBH-2R MS DCF Mean 30d'!J15</f>
        <v>0.61</v>
      </c>
      <c r="K15" s="493">
        <f>'RBH-2R MS DCF Mean 30d'!K15</f>
        <v>0.61</v>
      </c>
      <c r="L15" s="493">
        <f>'RBH-2R MS DCF Mean 30d'!L15</f>
        <v>0.6588637986187057</v>
      </c>
      <c r="M15" s="563">
        <f t="shared" si="2"/>
        <v>-7.9256502687030661E-5</v>
      </c>
      <c r="N15" s="494">
        <v>9.0441074269272267E-2</v>
      </c>
      <c r="O15" s="495">
        <f t="shared" si="3"/>
        <v>19.143994632982071</v>
      </c>
      <c r="P15" s="496">
        <f t="shared" si="4"/>
        <v>3.5346555107126165</v>
      </c>
      <c r="Q15" s="480"/>
      <c r="R15" s="497"/>
      <c r="S15" s="498"/>
      <c r="T15" s="480"/>
    </row>
    <row r="16" spans="1:22">
      <c r="B16" s="490" t="s">
        <v>1341</v>
      </c>
      <c r="C16" s="491" t="s">
        <v>330</v>
      </c>
      <c r="D16" s="492">
        <v>78.12177777777778</v>
      </c>
      <c r="E16" s="493">
        <v>0.06</v>
      </c>
      <c r="F16" s="493">
        <v>3.9600000000000003E-2</v>
      </c>
      <c r="G16" s="493">
        <v>5.5E-2</v>
      </c>
      <c r="H16" s="493">
        <f t="shared" si="1"/>
        <v>0.06</v>
      </c>
      <c r="I16" s="493">
        <f>'RBH-2R MS DCF Mean 30d'!I16</f>
        <v>5.4160849833772007E-2</v>
      </c>
      <c r="J16" s="493">
        <f>'RBH-2R MS DCF Mean 30d'!J16</f>
        <v>0.85</v>
      </c>
      <c r="K16" s="493">
        <f>'RBH-2R MS DCF Mean 30d'!K16</f>
        <v>0.88</v>
      </c>
      <c r="L16" s="493">
        <f>'RBH-2R MS DCF Mean 30d'!L16</f>
        <v>0.6588637986187057</v>
      </c>
      <c r="M16" s="563">
        <f t="shared" si="2"/>
        <v>-1.2479270957044264E-4</v>
      </c>
      <c r="N16" s="494">
        <v>9.0369979362711336E-2</v>
      </c>
      <c r="O16" s="495">
        <f t="shared" si="3"/>
        <v>19.181582957455518</v>
      </c>
      <c r="P16" s="496">
        <f t="shared" si="4"/>
        <v>3.5415956389766321</v>
      </c>
      <c r="Q16" s="480"/>
      <c r="R16" s="497"/>
      <c r="S16" s="498"/>
      <c r="T16" s="480"/>
    </row>
    <row r="17" spans="1:24">
      <c r="B17" s="490" t="s">
        <v>35</v>
      </c>
      <c r="C17" s="491" t="s">
        <v>36</v>
      </c>
      <c r="D17" s="492">
        <v>104.8582222222222</v>
      </c>
      <c r="E17" s="493">
        <v>5.9000000000000004E-2</v>
      </c>
      <c r="F17" s="493">
        <v>4.87E-2</v>
      </c>
      <c r="G17" s="493">
        <v>0.06</v>
      </c>
      <c r="H17" s="493">
        <f t="shared" si="1"/>
        <v>0.06</v>
      </c>
      <c r="I17" s="493">
        <f>'RBH-2R MS DCF Mean 30d'!I17</f>
        <v>5.4160849833772007E-2</v>
      </c>
      <c r="J17" s="493">
        <f>'RBH-2R MS DCF Mean 30d'!J17</f>
        <v>0.57999999999999996</v>
      </c>
      <c r="K17" s="493">
        <f>'RBH-2R MS DCF Mean 30d'!K17</f>
        <v>0.64</v>
      </c>
      <c r="L17" s="493">
        <f>'RBH-2R MS DCF Mean 30d'!L17</f>
        <v>0.6588637986187057</v>
      </c>
      <c r="M17" s="563">
        <f t="shared" si="2"/>
        <v>-1.8533246439744744E-4</v>
      </c>
      <c r="N17" s="494">
        <v>8.9265860720443332E-2</v>
      </c>
      <c r="O17" s="495">
        <f t="shared" si="3"/>
        <v>19.784879831508846</v>
      </c>
      <c r="P17" s="496">
        <f t="shared" si="4"/>
        <v>3.6529854853148889</v>
      </c>
      <c r="Q17" s="480"/>
      <c r="R17" s="497"/>
      <c r="S17" s="498"/>
      <c r="T17" s="480"/>
    </row>
    <row r="18" spans="1:24">
      <c r="B18" s="490" t="s">
        <v>1348</v>
      </c>
      <c r="C18" s="491" t="s">
        <v>1349</v>
      </c>
      <c r="D18" s="492">
        <v>33.230111111111107</v>
      </c>
      <c r="E18" s="493">
        <v>0.04</v>
      </c>
      <c r="F18" s="493">
        <v>2.7E-2</v>
      </c>
      <c r="G18" s="493">
        <v>1.4999999999999999E-2</v>
      </c>
      <c r="H18" s="493">
        <f t="shared" si="1"/>
        <v>0.04</v>
      </c>
      <c r="I18" s="493">
        <f>'RBH-2R MS DCF Mean 30d'!I18</f>
        <v>5.4160849833772007E-2</v>
      </c>
      <c r="J18" s="493">
        <f>'RBH-2R MS DCF Mean 30d'!J18</f>
        <v>0.77</v>
      </c>
      <c r="K18" s="493">
        <f>'RBH-2R MS DCF Mean 30d'!K18</f>
        <v>0.7</v>
      </c>
      <c r="L18" s="493">
        <f>'RBH-2R MS DCF Mean 30d'!L18</f>
        <v>0.6588637986187057</v>
      </c>
      <c r="M18" s="563">
        <f t="shared" si="2"/>
        <v>-4.2957140557575713E-5</v>
      </c>
      <c r="N18" s="494">
        <v>0.10258136175326178</v>
      </c>
      <c r="O18" s="495">
        <f t="shared" si="3"/>
        <v>14.344094978414279</v>
      </c>
      <c r="P18" s="496">
        <f t="shared" si="4"/>
        <v>2.6484250196292187</v>
      </c>
      <c r="Q18" s="480"/>
      <c r="R18" s="497"/>
      <c r="S18" s="498"/>
      <c r="T18" s="480"/>
    </row>
    <row r="19" spans="1:24">
      <c r="B19" s="490" t="s">
        <v>39</v>
      </c>
      <c r="C19" s="491" t="s">
        <v>40</v>
      </c>
      <c r="D19" s="492">
        <v>84.683444444444461</v>
      </c>
      <c r="E19" s="493">
        <v>0.04</v>
      </c>
      <c r="F19" s="493">
        <v>0.04</v>
      </c>
      <c r="G19" s="493">
        <v>3.5000000000000003E-2</v>
      </c>
      <c r="H19" s="493">
        <f t="shared" si="1"/>
        <v>0.04</v>
      </c>
      <c r="I19" s="493">
        <f>'RBH-2R MS DCF Mean 30d'!I19</f>
        <v>5.4160849833772007E-2</v>
      </c>
      <c r="J19" s="493">
        <f>'RBH-2R MS DCF Mean 30d'!J19</f>
        <v>0.55000000000000004</v>
      </c>
      <c r="K19" s="493">
        <f>'RBH-2R MS DCF Mean 30d'!K19</f>
        <v>0.62</v>
      </c>
      <c r="L19" s="493">
        <f>'RBH-2R MS DCF Mean 30d'!L19</f>
        <v>0.6588637986187057</v>
      </c>
      <c r="M19" s="563">
        <f t="shared" si="2"/>
        <v>5.4204267883051216E-6</v>
      </c>
      <c r="N19" s="494">
        <v>8.5033364909324879E-2</v>
      </c>
      <c r="O19" s="495">
        <f t="shared" si="3"/>
        <v>22.497306104697529</v>
      </c>
      <c r="P19" s="496">
        <f t="shared" si="4"/>
        <v>4.1537948857422338</v>
      </c>
      <c r="Q19" s="480"/>
      <c r="R19" s="497"/>
      <c r="S19" s="498"/>
      <c r="T19" s="480"/>
    </row>
    <row r="20" spans="1:24">
      <c r="B20" s="490" t="s">
        <v>41</v>
      </c>
      <c r="C20" s="491" t="s">
        <v>42</v>
      </c>
      <c r="D20" s="492">
        <v>60.129666666666679</v>
      </c>
      <c r="E20" s="493">
        <v>3.3000000000000002E-2</v>
      </c>
      <c r="F20" s="493">
        <v>3.3700000000000001E-2</v>
      </c>
      <c r="G20" s="493">
        <v>4.4999999999999998E-2</v>
      </c>
      <c r="H20" s="493">
        <f t="shared" si="1"/>
        <v>4.4999999999999998E-2</v>
      </c>
      <c r="I20" s="493">
        <f>'RBH-2R MS DCF Mean 30d'!I20</f>
        <v>5.4160849833772007E-2</v>
      </c>
      <c r="J20" s="493">
        <f>'RBH-2R MS DCF Mean 30d'!J20</f>
        <v>0.62</v>
      </c>
      <c r="K20" s="493">
        <f>'RBH-2R MS DCF Mean 30d'!K20</f>
        <v>0.63</v>
      </c>
      <c r="L20" s="493">
        <f>'RBH-2R MS DCF Mean 30d'!L20</f>
        <v>0.6588637986187057</v>
      </c>
      <c r="M20" s="563">
        <f t="shared" si="2"/>
        <v>-2.2426878582848531E-4</v>
      </c>
      <c r="N20" s="494">
        <v>9.3276352805206589E-2</v>
      </c>
      <c r="O20" s="495">
        <f t="shared" si="3"/>
        <v>17.756346438490628</v>
      </c>
      <c r="P20" s="496">
        <f t="shared" si="4"/>
        <v>3.2784467919147486</v>
      </c>
      <c r="Q20" s="480"/>
      <c r="R20" s="497"/>
      <c r="S20" s="498"/>
      <c r="T20" s="480"/>
    </row>
    <row r="21" spans="1:24">
      <c r="B21" s="490" t="s">
        <v>43</v>
      </c>
      <c r="C21" s="491" t="s">
        <v>44</v>
      </c>
      <c r="D21" s="492">
        <v>35.329222222222228</v>
      </c>
      <c r="E21" s="493">
        <v>5.2999999999999999E-2</v>
      </c>
      <c r="F21" s="493">
        <v>6.3E-2</v>
      </c>
      <c r="G21" s="493">
        <v>5.5E-2</v>
      </c>
      <c r="H21" s="493">
        <f>MAX(E21:G21)</f>
        <v>6.3E-2</v>
      </c>
      <c r="I21" s="493">
        <f>'RBH-2R MS DCF Mean 30d'!I21</f>
        <v>5.4160849833772007E-2</v>
      </c>
      <c r="J21" s="493">
        <f>'RBH-2R MS DCF Mean 30d'!J21</f>
        <v>0.64</v>
      </c>
      <c r="K21" s="493">
        <f>'RBH-2R MS DCF Mean 30d'!K21</f>
        <v>0.72</v>
      </c>
      <c r="L21" s="493">
        <f>'RBH-2R MS DCF Mean 30d'!L21</f>
        <v>0.6588637986187057</v>
      </c>
      <c r="M21" s="563">
        <f t="shared" si="2"/>
        <v>4.5452916474175709E-5</v>
      </c>
      <c r="N21" s="494">
        <v>9.2219529021217564E-2</v>
      </c>
      <c r="O21" s="495">
        <f t="shared" si="3"/>
        <v>18.249409509348215</v>
      </c>
      <c r="P21" s="496">
        <f t="shared" si="4"/>
        <v>3.3694835966123988</v>
      </c>
      <c r="Q21" s="480"/>
      <c r="R21" s="497"/>
      <c r="S21" s="498"/>
      <c r="T21" s="480"/>
    </row>
    <row r="22" spans="1:24">
      <c r="B22" s="490" t="s">
        <v>45</v>
      </c>
      <c r="C22" s="491" t="s">
        <v>46</v>
      </c>
      <c r="D22" s="492">
        <v>38.698055555555541</v>
      </c>
      <c r="E22" s="493" t="s">
        <v>1970</v>
      </c>
      <c r="F22" s="493">
        <v>5.1999999999999998E-2</v>
      </c>
      <c r="G22" s="493">
        <v>6.5000000000000002E-2</v>
      </c>
      <c r="H22" s="493">
        <f t="shared" si="1"/>
        <v>6.5000000000000002E-2</v>
      </c>
      <c r="I22" s="493">
        <f>'RBH-2R MS DCF Mean 30d'!I22</f>
        <v>5.4160849833772007E-2</v>
      </c>
      <c r="J22" s="493">
        <f>'RBH-2R MS DCF Mean 30d'!J22</f>
        <v>0.74</v>
      </c>
      <c r="K22" s="493">
        <f>'RBH-2R MS DCF Mean 30d'!K22</f>
        <v>0.61</v>
      </c>
      <c r="L22" s="493">
        <f>'RBH-2R MS DCF Mean 30d'!L22</f>
        <v>0.6588637986187057</v>
      </c>
      <c r="M22" s="563">
        <f t="shared" si="2"/>
        <v>-2.3298451452546942E-6</v>
      </c>
      <c r="N22" s="494">
        <v>8.7024535621211915E-2</v>
      </c>
      <c r="O22" s="495">
        <f t="shared" si="3"/>
        <v>21.134221717213769</v>
      </c>
      <c r="P22" s="496">
        <f t="shared" si="4"/>
        <v>3.9021215106627669</v>
      </c>
      <c r="Q22" s="480"/>
      <c r="R22" s="497"/>
      <c r="S22" s="498"/>
      <c r="T22" s="480"/>
    </row>
    <row r="23" spans="1:24">
      <c r="B23" s="490" t="s">
        <v>47</v>
      </c>
      <c r="C23" s="491" t="s">
        <v>48</v>
      </c>
      <c r="D23" s="492">
        <v>85.101222222222191</v>
      </c>
      <c r="E23" s="493">
        <v>5.0999999999999997E-2</v>
      </c>
      <c r="F23" s="493">
        <v>6.2600000000000003E-2</v>
      </c>
      <c r="G23" s="493">
        <v>5.5E-2</v>
      </c>
      <c r="H23" s="493">
        <f t="shared" si="1"/>
        <v>6.2600000000000003E-2</v>
      </c>
      <c r="I23" s="493">
        <f>'RBH-2R MS DCF Mean 30d'!I23</f>
        <v>5.4160849833772007E-2</v>
      </c>
      <c r="J23" s="493">
        <f>'RBH-2R MS DCF Mean 30d'!J23</f>
        <v>0.62</v>
      </c>
      <c r="K23" s="493">
        <f>'RBH-2R MS DCF Mean 30d'!K23</f>
        <v>0.61</v>
      </c>
      <c r="L23" s="493">
        <f>'RBH-2R MS DCF Mean 30d'!L23</f>
        <v>0.6588637986187057</v>
      </c>
      <c r="M23" s="563">
        <f t="shared" si="2"/>
        <v>-3.449558393811003E-4</v>
      </c>
      <c r="N23" s="494">
        <v>9.0063566682915291E-2</v>
      </c>
      <c r="O23" s="495">
        <f t="shared" si="3"/>
        <v>19.345288680936562</v>
      </c>
      <c r="P23" s="496">
        <f t="shared" si="4"/>
        <v>3.5718214799638917</v>
      </c>
      <c r="Q23" s="480"/>
      <c r="R23" s="497"/>
      <c r="S23" s="498"/>
      <c r="T23" s="480"/>
    </row>
    <row r="24" spans="1:24">
      <c r="B24" s="490" t="s">
        <v>49</v>
      </c>
      <c r="C24" s="491" t="s">
        <v>50</v>
      </c>
      <c r="D24" s="492">
        <v>37.611111111111128</v>
      </c>
      <c r="E24" s="493">
        <v>6.5000000000000002E-2</v>
      </c>
      <c r="F24" s="493">
        <v>7.3499999999999996E-2</v>
      </c>
      <c r="G24" s="493">
        <v>0.09</v>
      </c>
      <c r="H24" s="493">
        <f t="shared" si="1"/>
        <v>0.09</v>
      </c>
      <c r="I24" s="493">
        <f>'RBH-2R MS DCF Mean 30d'!I24</f>
        <v>5.4160849833772007E-2</v>
      </c>
      <c r="J24" s="493">
        <f>'RBH-2R MS DCF Mean 30d'!J24</f>
        <v>0.52</v>
      </c>
      <c r="K24" s="493">
        <f>'RBH-2R MS DCF Mean 30d'!K24</f>
        <v>0.56000000000000005</v>
      </c>
      <c r="L24" s="493">
        <f>'RBH-2R MS DCF Mean 30d'!L24</f>
        <v>0.6588637986187057</v>
      </c>
      <c r="M24" s="563">
        <f t="shared" si="2"/>
        <v>-2.3422210991697057E-4</v>
      </c>
      <c r="N24" s="494">
        <v>9.3688369778623048E-2</v>
      </c>
      <c r="O24" s="495">
        <f t="shared" si="3"/>
        <v>17.57126232168471</v>
      </c>
      <c r="P24" s="496">
        <f t="shared" si="4"/>
        <v>3.2442737467402414</v>
      </c>
      <c r="Q24" s="480"/>
      <c r="R24" s="497"/>
      <c r="S24" s="498"/>
      <c r="T24" s="480"/>
    </row>
    <row r="25" spans="1:24">
      <c r="B25" s="490" t="s">
        <v>51</v>
      </c>
      <c r="C25" s="491" t="s">
        <v>52</v>
      </c>
      <c r="D25" s="492">
        <v>45.679777777777772</v>
      </c>
      <c r="E25" s="493">
        <v>5.2999999999999999E-2</v>
      </c>
      <c r="F25" s="493">
        <v>5.5500000000000001E-2</v>
      </c>
      <c r="G25" s="493">
        <v>0.06</v>
      </c>
      <c r="H25" s="493">
        <f t="shared" si="1"/>
        <v>0.06</v>
      </c>
      <c r="I25" s="493">
        <f>'RBH-2R MS DCF Mean 30d'!I25</f>
        <v>5.4160849833772007E-2</v>
      </c>
      <c r="J25" s="493">
        <f>'RBH-2R MS DCF Mean 30d'!J25</f>
        <v>0.61</v>
      </c>
      <c r="K25" s="493">
        <f>'RBH-2R MS DCF Mean 30d'!K25</f>
        <v>0.57999999999999996</v>
      </c>
      <c r="L25" s="493">
        <f>'RBH-2R MS DCF Mean 30d'!L25</f>
        <v>0.6588637986187057</v>
      </c>
      <c r="M25" s="563">
        <f t="shared" si="2"/>
        <v>1.2359893914037912E-4</v>
      </c>
      <c r="N25" s="494">
        <v>8.9867861982909983E-2</v>
      </c>
      <c r="O25" s="495">
        <f t="shared" si="3"/>
        <v>19.451317264398153</v>
      </c>
      <c r="P25" s="496">
        <f t="shared" si="4"/>
        <v>3.5913980899666904</v>
      </c>
      <c r="Q25" s="480"/>
      <c r="R25" s="497"/>
      <c r="S25" s="498"/>
      <c r="T25" s="480"/>
    </row>
    <row r="26" spans="1:24">
      <c r="B26" s="490" t="s">
        <v>53</v>
      </c>
      <c r="C26" s="491" t="s">
        <v>54</v>
      </c>
      <c r="D26" s="492">
        <v>67.368222222222244</v>
      </c>
      <c r="E26" s="493">
        <v>5.2999999999999999E-2</v>
      </c>
      <c r="F26" s="493">
        <v>5.8000000000000003E-2</v>
      </c>
      <c r="G26" s="493">
        <v>0.04</v>
      </c>
      <c r="H26" s="493">
        <f t="shared" si="1"/>
        <v>5.8000000000000003E-2</v>
      </c>
      <c r="I26" s="493">
        <f>'RBH-2R MS DCF Mean 30d'!I26</f>
        <v>5.4160849833772007E-2</v>
      </c>
      <c r="J26" s="493">
        <f>'RBH-2R MS DCF Mean 30d'!J26</f>
        <v>0.6</v>
      </c>
      <c r="K26" s="493">
        <f>'RBH-2R MS DCF Mean 30d'!K26</f>
        <v>0.56999999999999995</v>
      </c>
      <c r="L26" s="493">
        <f>'RBH-2R MS DCF Mean 30d'!L26</f>
        <v>0.6588637986187057</v>
      </c>
      <c r="M26" s="563">
        <f t="shared" si="2"/>
        <v>-3.6038801219717698E-4</v>
      </c>
      <c r="N26" s="494">
        <v>9.9940183643999397E-2</v>
      </c>
      <c r="O26" s="495">
        <f t="shared" si="3"/>
        <v>15.17165856444673</v>
      </c>
      <c r="P26" s="496">
        <f t="shared" si="4"/>
        <v>2.801222397914894</v>
      </c>
      <c r="Q26" s="480"/>
      <c r="R26" s="497"/>
      <c r="S26" s="498"/>
      <c r="T26" s="480"/>
    </row>
    <row r="27" spans="1:24">
      <c r="B27" s="490" t="s">
        <v>1357</v>
      </c>
      <c r="C27" s="491" t="s">
        <v>868</v>
      </c>
      <c r="D27" s="492">
        <v>50.154444444444458</v>
      </c>
      <c r="E27" s="493">
        <v>0.05</v>
      </c>
      <c r="F27" s="493">
        <v>3.9300000000000002E-2</v>
      </c>
      <c r="G27" s="493">
        <v>3.5000000000000003E-2</v>
      </c>
      <c r="H27" s="493">
        <f t="shared" si="1"/>
        <v>0.05</v>
      </c>
      <c r="I27" s="493">
        <f>'RBH-2R MS DCF Mean 30d'!I27</f>
        <v>5.4160849833772007E-2</v>
      </c>
      <c r="J27" s="493">
        <f>'RBH-2R MS DCF Mean 30d'!J27</f>
        <v>0.75</v>
      </c>
      <c r="K27" s="493">
        <f>'RBH-2R MS DCF Mean 30d'!K27</f>
        <v>0.75</v>
      </c>
      <c r="L27" s="493">
        <f>'RBH-2R MS DCF Mean 30d'!L27</f>
        <v>0.6588637986187057</v>
      </c>
      <c r="M27" s="563">
        <f t="shared" si="2"/>
        <v>2.5225302813680628E-5</v>
      </c>
      <c r="N27" s="494">
        <v>9.6466477239299214E-2</v>
      </c>
      <c r="O27" s="495">
        <f t="shared" si="3"/>
        <v>16.417400342959095</v>
      </c>
      <c r="P27" s="496">
        <f t="shared" si="4"/>
        <v>3.0312301954911391</v>
      </c>
      <c r="Q27" s="480"/>
      <c r="R27" s="497"/>
      <c r="S27" s="498"/>
      <c r="T27" s="480"/>
    </row>
    <row r="28" spans="1:24">
      <c r="B28" s="490" t="s">
        <v>55</v>
      </c>
      <c r="C28" s="491" t="s">
        <v>56</v>
      </c>
      <c r="D28" s="492">
        <v>61.210888888888881</v>
      </c>
      <c r="E28" s="493">
        <v>5.5E-2</v>
      </c>
      <c r="F28" s="493">
        <v>5.28E-2</v>
      </c>
      <c r="G28" s="493">
        <v>0.06</v>
      </c>
      <c r="H28" s="493">
        <f t="shared" si="1"/>
        <v>0.06</v>
      </c>
      <c r="I28" s="493">
        <f>'RBH-2R MS DCF Mean 30d'!I28</f>
        <v>5.4160849833772007E-2</v>
      </c>
      <c r="J28" s="493">
        <f>'RBH-2R MS DCF Mean 30d'!J28</f>
        <v>0.67</v>
      </c>
      <c r="K28" s="493">
        <f>'RBH-2R MS DCF Mean 30d'!K28</f>
        <v>0.67</v>
      </c>
      <c r="L28" s="493">
        <f>'RBH-2R MS DCF Mean 30d'!L28</f>
        <v>0.6588637986187057</v>
      </c>
      <c r="M28" s="563">
        <f t="shared" si="2"/>
        <v>6.1887618327460814E-4</v>
      </c>
      <c r="N28" s="494">
        <v>9.1620818635775148E-2</v>
      </c>
      <c r="O28" s="495">
        <f t="shared" si="3"/>
        <v>18.541083831320801</v>
      </c>
      <c r="P28" s="496">
        <f t="shared" si="4"/>
        <v>3.4233369469323773</v>
      </c>
      <c r="Q28" s="480"/>
      <c r="R28" s="497"/>
      <c r="S28" s="498"/>
      <c r="T28" s="480"/>
    </row>
    <row r="29" spans="1:24">
      <c r="B29" s="490" t="s">
        <v>57</v>
      </c>
      <c r="C29" s="491" t="s">
        <v>58</v>
      </c>
      <c r="D29" s="492">
        <v>45.384222222222235</v>
      </c>
      <c r="E29" s="493">
        <v>5.4000000000000006E-2</v>
      </c>
      <c r="F29" s="493" t="s">
        <v>1970</v>
      </c>
      <c r="G29" s="493">
        <v>4.4999999999999998E-2</v>
      </c>
      <c r="H29" s="493">
        <f t="shared" si="1"/>
        <v>5.4000000000000006E-2</v>
      </c>
      <c r="I29" s="493">
        <f>'RBH-2R MS DCF Mean 30d'!I29</f>
        <v>5.4160849833772007E-2</v>
      </c>
      <c r="J29" s="493">
        <f>'RBH-2R MS DCF Mean 30d'!J29</f>
        <v>0.62</v>
      </c>
      <c r="K29" s="493">
        <f>'RBH-2R MS DCF Mean 30d'!K29</f>
        <v>0.66</v>
      </c>
      <c r="L29" s="493">
        <f>'RBH-2R MS DCF Mean 30d'!L29</f>
        <v>0.6588637986187057</v>
      </c>
      <c r="M29" s="563">
        <f t="shared" si="2"/>
        <v>2.8844818160678187E-6</v>
      </c>
      <c r="N29" s="494">
        <v>9.0164205866705066E-2</v>
      </c>
      <c r="O29" s="495">
        <f t="shared" si="3"/>
        <v>19.291213331370649</v>
      </c>
      <c r="P29" s="496">
        <f t="shared" si="4"/>
        <v>3.5618372663239879</v>
      </c>
      <c r="Q29" s="480"/>
      <c r="R29" s="497"/>
      <c r="S29" s="498"/>
      <c r="T29" s="480"/>
    </row>
    <row r="30" spans="1:24">
      <c r="A30" s="213"/>
      <c r="B30" s="499"/>
      <c r="C30" s="499"/>
      <c r="D30" s="499"/>
      <c r="E30" s="499"/>
      <c r="F30" s="499"/>
      <c r="G30" s="499"/>
      <c r="H30" s="499"/>
      <c r="I30" s="501"/>
      <c r="J30" s="502"/>
      <c r="K30" s="499"/>
      <c r="L30" s="499"/>
      <c r="M30" s="503" t="s">
        <v>77</v>
      </c>
      <c r="N30" s="504">
        <f>AVERAGE(N9:N29)</f>
        <v>9.2403177146889282E-2</v>
      </c>
      <c r="O30" s="762"/>
      <c r="P30" s="506"/>
      <c r="Q30" s="507"/>
      <c r="R30" s="508"/>
      <c r="S30" s="509"/>
      <c r="T30" s="510"/>
      <c r="U30" s="480"/>
      <c r="V30" s="480"/>
      <c r="W30" s="480"/>
      <c r="X30" s="480"/>
    </row>
    <row r="31" spans="1:24">
      <c r="A31" s="213"/>
      <c r="B31" s="480"/>
      <c r="C31" s="511"/>
      <c r="D31" s="512"/>
      <c r="E31" s="512"/>
      <c r="F31" s="512"/>
      <c r="G31" s="512"/>
      <c r="H31" s="512"/>
      <c r="I31" s="493"/>
      <c r="J31" s="480"/>
      <c r="K31" s="512"/>
      <c r="L31" s="512"/>
      <c r="M31" s="513" t="s">
        <v>1684</v>
      </c>
      <c r="N31" s="514">
        <f>MAX(N9:N29)</f>
        <v>0.10258136175326178</v>
      </c>
      <c r="P31" s="515"/>
      <c r="Q31" s="507"/>
      <c r="R31" s="516"/>
      <c r="S31" s="517"/>
      <c r="T31" s="518"/>
      <c r="U31" s="512"/>
      <c r="V31" s="480"/>
      <c r="W31" s="480"/>
      <c r="X31" s="480"/>
    </row>
    <row r="32" spans="1:24">
      <c r="A32" s="213"/>
      <c r="B32" s="473"/>
      <c r="C32" s="511"/>
      <c r="D32" s="512"/>
      <c r="E32" s="512"/>
      <c r="F32" s="480"/>
      <c r="G32" s="480"/>
      <c r="H32" s="512"/>
      <c r="I32" s="512"/>
      <c r="J32" s="512"/>
      <c r="K32" s="512"/>
      <c r="L32" s="512"/>
      <c r="M32" s="519" t="s">
        <v>1685</v>
      </c>
      <c r="N32" s="520">
        <f>MIN(N9:N29)</f>
        <v>8.5033364909324879E-2</v>
      </c>
      <c r="P32" s="493"/>
      <c r="Q32" s="507"/>
      <c r="R32" s="521"/>
      <c r="S32" s="521"/>
      <c r="T32" s="521"/>
    </row>
    <row r="33" spans="2:22">
      <c r="B33" s="522" t="s">
        <v>1686</v>
      </c>
      <c r="C33" s="511"/>
      <c r="D33" s="512"/>
      <c r="E33" s="512"/>
      <c r="F33" s="480"/>
      <c r="G33" s="512"/>
      <c r="H33" s="512"/>
      <c r="I33" s="523"/>
      <c r="J33" s="523"/>
      <c r="K33" s="523"/>
      <c r="L33" s="523"/>
      <c r="M33" s="523"/>
      <c r="N33" s="523"/>
      <c r="O33" s="523"/>
      <c r="P33" s="523"/>
      <c r="Q33" s="512"/>
      <c r="R33" s="521"/>
      <c r="S33" s="521"/>
      <c r="T33" s="521"/>
      <c r="U33" s="521"/>
      <c r="V33" s="521"/>
    </row>
    <row r="34" spans="2:22">
      <c r="B34" s="522" t="s">
        <v>1687</v>
      </c>
      <c r="C34" s="524"/>
      <c r="D34" s="525">
        <f>P6+1</f>
        <v>14</v>
      </c>
      <c r="E34" s="525">
        <f t="shared" ref="E34:T34" si="5">D34+1</f>
        <v>15</v>
      </c>
      <c r="F34" s="525">
        <f t="shared" si="5"/>
        <v>16</v>
      </c>
      <c r="G34" s="525">
        <f t="shared" si="5"/>
        <v>17</v>
      </c>
      <c r="H34" s="525">
        <f t="shared" si="5"/>
        <v>18</v>
      </c>
      <c r="I34" s="525">
        <f>H34+1</f>
        <v>19</v>
      </c>
      <c r="J34" s="525">
        <f t="shared" si="5"/>
        <v>20</v>
      </c>
      <c r="K34" s="525">
        <f t="shared" si="5"/>
        <v>21</v>
      </c>
      <c r="L34" s="525">
        <f t="shared" si="5"/>
        <v>22</v>
      </c>
      <c r="M34" s="525">
        <f t="shared" si="5"/>
        <v>23</v>
      </c>
      <c r="N34" s="525">
        <f t="shared" si="5"/>
        <v>24</v>
      </c>
      <c r="O34" s="525">
        <f t="shared" si="5"/>
        <v>25</v>
      </c>
      <c r="P34" s="525">
        <f t="shared" si="5"/>
        <v>26</v>
      </c>
      <c r="Q34" s="525">
        <f t="shared" si="5"/>
        <v>27</v>
      </c>
      <c r="R34" s="525">
        <f t="shared" si="5"/>
        <v>28</v>
      </c>
      <c r="S34" s="525">
        <f t="shared" si="5"/>
        <v>29</v>
      </c>
      <c r="T34" s="525">
        <f t="shared" si="5"/>
        <v>30</v>
      </c>
    </row>
    <row r="35" spans="2:22">
      <c r="B35" s="526"/>
      <c r="C35" s="481"/>
      <c r="D35" s="527"/>
      <c r="E35" s="527"/>
      <c r="F35" s="527"/>
      <c r="G35" s="527"/>
      <c r="H35" s="527"/>
      <c r="I35" s="527"/>
      <c r="J35" s="527"/>
      <c r="K35" s="527"/>
      <c r="L35" s="527"/>
      <c r="M35" s="527"/>
      <c r="N35" s="527"/>
      <c r="O35" s="527"/>
      <c r="P35" s="527"/>
      <c r="Q35" s="527"/>
      <c r="R35" s="527"/>
      <c r="S35" s="528"/>
      <c r="T35" s="527"/>
    </row>
    <row r="36" spans="2:22">
      <c r="B36" s="529" t="s">
        <v>12</v>
      </c>
      <c r="C36" s="530" t="s">
        <v>13</v>
      </c>
      <c r="D36" s="531">
        <f>'RBH-2R MS DCF Mean 30d'!D36</f>
        <v>2016</v>
      </c>
      <c r="E36" s="530">
        <f>D36+1</f>
        <v>2017</v>
      </c>
      <c r="F36" s="530">
        <f t="shared" ref="F36:T36" si="6">E36+1</f>
        <v>2018</v>
      </c>
      <c r="G36" s="530">
        <f t="shared" si="6"/>
        <v>2019</v>
      </c>
      <c r="H36" s="530">
        <f t="shared" si="6"/>
        <v>2020</v>
      </c>
      <c r="I36" s="530">
        <f>H36+1</f>
        <v>2021</v>
      </c>
      <c r="J36" s="532">
        <f t="shared" si="6"/>
        <v>2022</v>
      </c>
      <c r="K36" s="530">
        <f t="shared" si="6"/>
        <v>2023</v>
      </c>
      <c r="L36" s="530">
        <f t="shared" si="6"/>
        <v>2024</v>
      </c>
      <c r="M36" s="530">
        <f t="shared" si="6"/>
        <v>2025</v>
      </c>
      <c r="N36" s="530">
        <f t="shared" si="6"/>
        <v>2026</v>
      </c>
      <c r="O36" s="532">
        <f t="shared" si="6"/>
        <v>2027</v>
      </c>
      <c r="P36" s="530">
        <f t="shared" si="6"/>
        <v>2028</v>
      </c>
      <c r="Q36" s="530">
        <f t="shared" si="6"/>
        <v>2029</v>
      </c>
      <c r="R36" s="530">
        <f t="shared" si="6"/>
        <v>2030</v>
      </c>
      <c r="S36" s="530">
        <f t="shared" si="6"/>
        <v>2031</v>
      </c>
      <c r="T36" s="530">
        <f t="shared" si="6"/>
        <v>2032</v>
      </c>
    </row>
    <row r="37" spans="2:22">
      <c r="B37" s="512" t="str">
        <f>B9</f>
        <v>ALLETE, Inc.</v>
      </c>
      <c r="C37" s="533" t="str">
        <f>C9</f>
        <v>ALE</v>
      </c>
      <c r="D37" s="534">
        <f>'RBH-2R MS DCF Mean 30d'!D37</f>
        <v>3.14</v>
      </c>
      <c r="E37" s="535">
        <f>D37*(1+$H9)</f>
        <v>3.3315399999999999</v>
      </c>
      <c r="F37" s="535">
        <f>E37*(1+$H9)</f>
        <v>3.5347639399999999</v>
      </c>
      <c r="G37" s="535">
        <f>F37*(1+$H9)</f>
        <v>3.7503845403399998</v>
      </c>
      <c r="H37" s="535">
        <f>G37*(1+$H9)</f>
        <v>3.9791579973007396</v>
      </c>
      <c r="I37" s="535">
        <f>H37*(1+$H9)</f>
        <v>4.2218866351360846</v>
      </c>
      <c r="J37" s="536">
        <f>(1+($H9+((($I9-$H9)/($O$36-$J$36+1))*(J$36-$I$36))))*I37</f>
        <v>4.4746093670989708</v>
      </c>
      <c r="K37" s="536">
        <f>(1+($H9+((($I9-$H9)/($O$36-$J$36+1))*(K$36-$I$36))))*J37</f>
        <v>4.7373596966930744</v>
      </c>
      <c r="L37" s="536">
        <f t="shared" ref="L37:N52" si="7">(1+($H9+((($I9-$H9)/($O$36-$J$36+1))*(L$36-$I$36))))*K37</f>
        <v>5.010138881012792</v>
      </c>
      <c r="M37" s="536">
        <f>(1+($H9+((($I9-$H9)/($O$36-$J$36+1))*(M$36-$I$36))))*L37</f>
        <v>5.2929139579806366</v>
      </c>
      <c r="N37" s="536">
        <f t="shared" si="7"/>
        <v>5.5856158482711606</v>
      </c>
      <c r="O37" s="535">
        <f t="shared" ref="O37:T52" si="8">N37*(1+$I9)</f>
        <v>5.888137549458512</v>
      </c>
      <c r="P37" s="535">
        <f t="shared" si="8"/>
        <v>6.2070440830753286</v>
      </c>
      <c r="Q37" s="535">
        <f t="shared" si="8"/>
        <v>6.5432228655703746</v>
      </c>
      <c r="R37" s="535">
        <f t="shared" si="8"/>
        <v>6.8976093766214346</v>
      </c>
      <c r="S37" s="535">
        <f t="shared" si="8"/>
        <v>7.2711897622806463</v>
      </c>
      <c r="T37" s="535">
        <f t="shared" si="8"/>
        <v>7.6650035791083884</v>
      </c>
    </row>
    <row r="38" spans="2:22">
      <c r="B38" s="512" t="str">
        <f t="shared" ref="B38:C53" si="9">B10</f>
        <v>Alliant Energy Corporation</v>
      </c>
      <c r="C38" s="533" t="str">
        <f t="shared" si="9"/>
        <v>LNT</v>
      </c>
      <c r="D38" s="534">
        <f>'RBH-2R MS DCF Mean 30d'!D38</f>
        <v>1.65</v>
      </c>
      <c r="E38" s="535">
        <f t="shared" ref="E38:I53" si="10">D38*(1+$H10)</f>
        <v>1.7564249999999999</v>
      </c>
      <c r="F38" s="535">
        <f t="shared" si="10"/>
        <v>1.8697144124999998</v>
      </c>
      <c r="G38" s="535">
        <f t="shared" si="10"/>
        <v>1.9903109921062498</v>
      </c>
      <c r="H38" s="535">
        <f t="shared" si="10"/>
        <v>2.1186860510971028</v>
      </c>
      <c r="I38" s="535">
        <f t="shared" si="10"/>
        <v>2.2553413013928658</v>
      </c>
      <c r="J38" s="536">
        <f t="shared" ref="J38:N53" si="11">(1+($H10+((($I10-$H10)/($O$36-$J$36+1))*(J$36-$I$36))))*I38</f>
        <v>2.3969244299341725</v>
      </c>
      <c r="K38" s="536">
        <f t="shared" si="11"/>
        <v>2.5432653351255303</v>
      </c>
      <c r="L38" s="536">
        <f t="shared" si="7"/>
        <v>2.6941583481349145</v>
      </c>
      <c r="M38" s="536">
        <f t="shared" si="7"/>
        <v>2.849361356434307</v>
      </c>
      <c r="N38" s="536">
        <f t="shared" si="7"/>
        <v>3.0085951848059689</v>
      </c>
      <c r="O38" s="535">
        <f t="shared" si="8"/>
        <v>3.1715432568208546</v>
      </c>
      <c r="P38" s="535">
        <f t="shared" si="8"/>
        <v>3.3433167348948412</v>
      </c>
      <c r="Q38" s="535">
        <f t="shared" si="8"/>
        <v>3.5243936105202174</v>
      </c>
      <c r="R38" s="535">
        <f t="shared" si="8"/>
        <v>3.7152777636147083</v>
      </c>
      <c r="S38" s="535">
        <f t="shared" si="8"/>
        <v>3.9165003646605969</v>
      </c>
      <c r="T38" s="535">
        <f t="shared" si="8"/>
        <v>4.1286213527848927</v>
      </c>
    </row>
    <row r="39" spans="2:22">
      <c r="B39" s="512" t="str">
        <f t="shared" si="9"/>
        <v>Ameren Corporation</v>
      </c>
      <c r="C39" s="533" t="str">
        <f t="shared" si="9"/>
        <v>AEE</v>
      </c>
      <c r="D39" s="534">
        <f>'RBH-2R MS DCF Mean 30d'!D39</f>
        <v>2.68</v>
      </c>
      <c r="E39" s="535">
        <f t="shared" si="10"/>
        <v>2.8542000000000001</v>
      </c>
      <c r="F39" s="535">
        <f t="shared" si="10"/>
        <v>3.039723</v>
      </c>
      <c r="G39" s="535">
        <f t="shared" si="10"/>
        <v>3.2373049949999997</v>
      </c>
      <c r="H39" s="535">
        <f t="shared" si="10"/>
        <v>3.4477298196749997</v>
      </c>
      <c r="I39" s="535">
        <f t="shared" si="10"/>
        <v>3.6718322579538745</v>
      </c>
      <c r="J39" s="536">
        <f t="shared" si="11"/>
        <v>3.9038680978493492</v>
      </c>
      <c r="K39" s="536">
        <f t="shared" si="11"/>
        <v>4.1435146533623115</v>
      </c>
      <c r="L39" s="536">
        <f t="shared" si="7"/>
        <v>4.3903870170589823</v>
      </c>
      <c r="M39" s="536">
        <f t="shared" si="7"/>
        <v>4.6440367970573089</v>
      </c>
      <c r="N39" s="536">
        <f t="shared" si="7"/>
        <v>4.9039513453487062</v>
      </c>
      <c r="O39" s="535">
        <f t="shared" si="8"/>
        <v>5.1695535177562615</v>
      </c>
      <c r="P39" s="535">
        <f t="shared" si="8"/>
        <v>5.449540929539106</v>
      </c>
      <c r="Q39" s="535">
        <f t="shared" si="8"/>
        <v>5.7446926974868679</v>
      </c>
      <c r="R39" s="535">
        <f t="shared" si="8"/>
        <v>6.0558301360166205</v>
      </c>
      <c r="S39" s="535">
        <f t="shared" si="8"/>
        <v>6.3838190426322479</v>
      </c>
      <c r="T39" s="535">
        <f t="shared" si="8"/>
        <v>6.7295721071662271</v>
      </c>
    </row>
    <row r="40" spans="2:22">
      <c r="B40" s="512" t="str">
        <f t="shared" si="9"/>
        <v>American Electric Power Company, Inc.</v>
      </c>
      <c r="C40" s="533" t="str">
        <f t="shared" si="9"/>
        <v>AEP</v>
      </c>
      <c r="D40" s="534">
        <f>'RBH-2R MS DCF Mean 30d'!D40</f>
        <v>4.2300000000000004</v>
      </c>
      <c r="E40" s="535">
        <f t="shared" si="10"/>
        <v>4.4668800000000006</v>
      </c>
      <c r="F40" s="535">
        <f t="shared" si="10"/>
        <v>4.7170252800000005</v>
      </c>
      <c r="G40" s="535">
        <f t="shared" si="10"/>
        <v>4.9811786956800006</v>
      </c>
      <c r="H40" s="535">
        <f t="shared" si="10"/>
        <v>5.2601247026380813</v>
      </c>
      <c r="I40" s="535">
        <f t="shared" si="10"/>
        <v>5.554691685985814</v>
      </c>
      <c r="J40" s="536">
        <f t="shared" si="11"/>
        <v>5.8640517683780811</v>
      </c>
      <c r="K40" s="536">
        <f t="shared" si="11"/>
        <v>6.1888437101457265</v>
      </c>
      <c r="L40" s="536">
        <f t="shared" si="7"/>
        <v>6.5297278514447497</v>
      </c>
      <c r="M40" s="536">
        <f t="shared" si="7"/>
        <v>6.8873865110833838</v>
      </c>
      <c r="N40" s="536">
        <f t="shared" si="7"/>
        <v>7.2625243739984402</v>
      </c>
      <c r="O40" s="535">
        <f t="shared" si="8"/>
        <v>7.6558688660326784</v>
      </c>
      <c r="P40" s="535">
        <f t="shared" si="8"/>
        <v>8.0705172300329249</v>
      </c>
      <c r="Q40" s="535">
        <f t="shared" si="8"/>
        <v>8.5076233018096072</v>
      </c>
      <c r="R40" s="535">
        <f t="shared" si="8"/>
        <v>8.9684034099012173</v>
      </c>
      <c r="S40" s="535">
        <f t="shared" si="8"/>
        <v>9.4541397602335664</v>
      </c>
      <c r="T40" s="535">
        <f t="shared" si="8"/>
        <v>9.9661840040950693</v>
      </c>
    </row>
    <row r="41" spans="2:22">
      <c r="B41" s="512" t="str">
        <f t="shared" si="9"/>
        <v>Avista Corporation</v>
      </c>
      <c r="C41" s="533" t="str">
        <f t="shared" si="9"/>
        <v>AVA</v>
      </c>
      <c r="D41" s="534">
        <f>'RBH-2R MS DCF Mean 30d'!D41</f>
        <v>2.15</v>
      </c>
      <c r="E41" s="535">
        <f t="shared" si="10"/>
        <v>2.2714749999999997</v>
      </c>
      <c r="F41" s="535">
        <f t="shared" si="10"/>
        <v>2.3998133374999995</v>
      </c>
      <c r="G41" s="535">
        <f t="shared" si="10"/>
        <v>2.5354027910687496</v>
      </c>
      <c r="H41" s="535">
        <f t="shared" si="10"/>
        <v>2.6786530487641338</v>
      </c>
      <c r="I41" s="535">
        <f t="shared" si="10"/>
        <v>2.8299969460193073</v>
      </c>
      <c r="J41" s="536">
        <f t="shared" si="11"/>
        <v>2.9887884754982803</v>
      </c>
      <c r="K41" s="536">
        <f t="shared" si="11"/>
        <v>3.155324616010839</v>
      </c>
      <c r="L41" s="536">
        <f t="shared" si="7"/>
        <v>3.3299100677654287</v>
      </c>
      <c r="M41" s="536">
        <f t="shared" si="7"/>
        <v>3.5128572134684837</v>
      </c>
      <c r="N41" s="536">
        <f t="shared" si="7"/>
        <v>3.7044860622504365</v>
      </c>
      <c r="O41" s="535">
        <f t="shared" si="8"/>
        <v>3.9051241755792838</v>
      </c>
      <c r="P41" s="535">
        <f t="shared" si="8"/>
        <v>4.1166290196350666</v>
      </c>
      <c r="Q41" s="535">
        <f t="shared" si="8"/>
        <v>4.3395891457888691</v>
      </c>
      <c r="R41" s="535">
        <f t="shared" si="8"/>
        <v>4.5746249818542069</v>
      </c>
      <c r="S41" s="535">
        <f t="shared" si="8"/>
        <v>4.8223905585422342</v>
      </c>
      <c r="T41" s="535">
        <f t="shared" si="8"/>
        <v>5.0835753294232404</v>
      </c>
    </row>
    <row r="42" spans="2:22">
      <c r="B42" s="512" t="str">
        <f t="shared" si="9"/>
        <v>Black Hills Corporation</v>
      </c>
      <c r="C42" s="533" t="str">
        <f t="shared" si="9"/>
        <v>BKH</v>
      </c>
      <c r="D42" s="534">
        <f>'RBH-2R MS DCF Mean 30d'!D42</f>
        <v>2.63</v>
      </c>
      <c r="E42" s="535">
        <f t="shared" si="10"/>
        <v>2.9456000000000002</v>
      </c>
      <c r="F42" s="535">
        <f t="shared" si="10"/>
        <v>3.2990720000000007</v>
      </c>
      <c r="G42" s="535">
        <f t="shared" si="10"/>
        <v>3.694960640000001</v>
      </c>
      <c r="H42" s="535">
        <f t="shared" si="10"/>
        <v>4.1383559168000019</v>
      </c>
      <c r="I42" s="535">
        <f t="shared" si="10"/>
        <v>4.6349586268160028</v>
      </c>
      <c r="J42" s="536">
        <f t="shared" si="11"/>
        <v>5.1402933725263908</v>
      </c>
      <c r="K42" s="536">
        <f t="shared" si="11"/>
        <v>5.6443177281454808</v>
      </c>
      <c r="L42" s="536">
        <f t="shared" si="7"/>
        <v>6.135827314278302</v>
      </c>
      <c r="M42" s="536">
        <f t="shared" si="7"/>
        <v>6.6028081546991562</v>
      </c>
      <c r="N42" s="536">
        <f t="shared" si="7"/>
        <v>7.0328757352496947</v>
      </c>
      <c r="O42" s="535">
        <f t="shared" si="8"/>
        <v>7.4137822618461326</v>
      </c>
      <c r="P42" s="535">
        <f t="shared" si="8"/>
        <v>7.8153190096302634</v>
      </c>
      <c r="Q42" s="535">
        <f t="shared" si="8"/>
        <v>8.2386033289138716</v>
      </c>
      <c r="R42" s="535">
        <f t="shared" si="8"/>
        <v>8.6848130866511895</v>
      </c>
      <c r="S42" s="535">
        <f t="shared" si="8"/>
        <v>9.1551899440716831</v>
      </c>
      <c r="T42" s="535">
        <f t="shared" si="8"/>
        <v>9.6510428118322089</v>
      </c>
    </row>
    <row r="43" spans="2:22">
      <c r="B43" s="512" t="str">
        <f t="shared" si="9"/>
        <v>CMS Energy Corporation</v>
      </c>
      <c r="C43" s="533" t="str">
        <f t="shared" si="9"/>
        <v>CMS</v>
      </c>
      <c r="D43" s="534">
        <f>'RBH-2R MS DCF Mean 30d'!D43</f>
        <v>1.98</v>
      </c>
      <c r="E43" s="535">
        <f t="shared" si="10"/>
        <v>2.1288959999999997</v>
      </c>
      <c r="F43" s="535">
        <f t="shared" si="10"/>
        <v>2.2889889791999996</v>
      </c>
      <c r="G43" s="535">
        <f t="shared" si="10"/>
        <v>2.4611209504358396</v>
      </c>
      <c r="H43" s="535">
        <f t="shared" si="10"/>
        <v>2.6461972459086147</v>
      </c>
      <c r="I43" s="535">
        <f t="shared" si="10"/>
        <v>2.8451912788009426</v>
      </c>
      <c r="J43" s="536">
        <f t="shared" si="11"/>
        <v>3.049172928539051</v>
      </c>
      <c r="K43" s="536">
        <f t="shared" si="11"/>
        <v>3.2570867303897439</v>
      </c>
      <c r="L43" s="536">
        <f t="shared" si="7"/>
        <v>3.4677564841025035</v>
      </c>
      <c r="M43" s="536">
        <f t="shared" si="7"/>
        <v>3.6798926721010492</v>
      </c>
      <c r="N43" s="536">
        <f t="shared" si="7"/>
        <v>3.8921024222731013</v>
      </c>
      <c r="O43" s="535">
        <f t="shared" si="8"/>
        <v>4.102901997103495</v>
      </c>
      <c r="P43" s="535">
        <f t="shared" si="8"/>
        <v>4.3251186560513011</v>
      </c>
      <c r="Q43" s="535">
        <f t="shared" si="8"/>
        <v>4.559370758094941</v>
      </c>
      <c r="R43" s="535">
        <f t="shared" si="8"/>
        <v>4.806310153060612</v>
      </c>
      <c r="S43" s="535">
        <f t="shared" si="8"/>
        <v>5.0666239955150614</v>
      </c>
      <c r="T43" s="535">
        <f t="shared" si="8"/>
        <v>5.3410366569003385</v>
      </c>
    </row>
    <row r="44" spans="2:22">
      <c r="B44" s="512" t="str">
        <f t="shared" si="9"/>
        <v>Dominion Resources, Inc.</v>
      </c>
      <c r="C44" s="533" t="str">
        <f t="shared" si="9"/>
        <v>D</v>
      </c>
      <c r="D44" s="534">
        <f>'RBH-2R MS DCF Mean 30d'!D44</f>
        <v>3.44</v>
      </c>
      <c r="E44" s="535">
        <f t="shared" si="10"/>
        <v>3.6464000000000003</v>
      </c>
      <c r="F44" s="535">
        <f t="shared" si="10"/>
        <v>3.8651840000000006</v>
      </c>
      <c r="G44" s="535">
        <f t="shared" si="10"/>
        <v>4.097095040000001</v>
      </c>
      <c r="H44" s="535">
        <f t="shared" si="10"/>
        <v>4.3429207424000014</v>
      </c>
      <c r="I44" s="535">
        <f t="shared" si="10"/>
        <v>4.6034959869440017</v>
      </c>
      <c r="J44" s="536">
        <f t="shared" si="11"/>
        <v>4.8752256621010766</v>
      </c>
      <c r="K44" s="536">
        <f t="shared" si="11"/>
        <v>5.1582501435820554</v>
      </c>
      <c r="L44" s="536">
        <f t="shared" si="7"/>
        <v>5.4526852536053072</v>
      </c>
      <c r="M44" s="536">
        <f t="shared" si="7"/>
        <v>5.7586203368183071</v>
      </c>
      <c r="N44" s="536">
        <f t="shared" si="7"/>
        <v>6.0761163496132591</v>
      </c>
      <c r="O44" s="535">
        <f t="shared" si="8"/>
        <v>6.4052039747971898</v>
      </c>
      <c r="P44" s="535">
        <f t="shared" si="8"/>
        <v>6.7521152654308603</v>
      </c>
      <c r="Q44" s="535">
        <f t="shared" si="8"/>
        <v>7.1178155663821805</v>
      </c>
      <c r="R44" s="535">
        <f t="shared" si="8"/>
        <v>7.5033225064174909</v>
      </c>
      <c r="S44" s="535">
        <f t="shared" si="8"/>
        <v>7.9097088299419305</v>
      </c>
      <c r="T44" s="535">
        <f t="shared" si="8"/>
        <v>8.3381053821092763</v>
      </c>
    </row>
    <row r="45" spans="2:22">
      <c r="B45" s="512" t="str">
        <f t="shared" si="9"/>
        <v>DTE Energy Company</v>
      </c>
      <c r="C45" s="533" t="str">
        <f t="shared" si="9"/>
        <v>DTE</v>
      </c>
      <c r="D45" s="534">
        <f>'RBH-2R MS DCF Mean 30d'!D45</f>
        <v>4.83</v>
      </c>
      <c r="E45" s="535">
        <f t="shared" si="10"/>
        <v>5.1198000000000006</v>
      </c>
      <c r="F45" s="535">
        <f t="shared" si="10"/>
        <v>5.4269880000000006</v>
      </c>
      <c r="G45" s="535">
        <f t="shared" si="10"/>
        <v>5.7526072800000012</v>
      </c>
      <c r="H45" s="535">
        <f t="shared" si="10"/>
        <v>6.0977637168000012</v>
      </c>
      <c r="I45" s="535">
        <f t="shared" si="10"/>
        <v>6.4636295398080019</v>
      </c>
      <c r="J45" s="536">
        <f t="shared" si="11"/>
        <v>6.8451569616128474</v>
      </c>
      <c r="K45" s="536">
        <f t="shared" si="11"/>
        <v>7.2425430795061985</v>
      </c>
      <c r="L45" s="536">
        <f t="shared" si="7"/>
        <v>7.6559505159632639</v>
      </c>
      <c r="M45" s="536">
        <f t="shared" si="7"/>
        <v>8.085504717102447</v>
      </c>
      <c r="N45" s="536">
        <f t="shared" si="7"/>
        <v>8.531291269951172</v>
      </c>
      <c r="O45" s="535">
        <f t="shared" si="8"/>
        <v>8.9933532553111668</v>
      </c>
      <c r="P45" s="535">
        <f t="shared" si="8"/>
        <v>9.4804409104741403</v>
      </c>
      <c r="Q45" s="535">
        <f t="shared" si="8"/>
        <v>9.9939096469842781</v>
      </c>
      <c r="R45" s="535">
        <f t="shared" si="8"/>
        <v>10.535188286626878</v>
      </c>
      <c r="S45" s="535">
        <f t="shared" si="8"/>
        <v>11.10578303738939</v>
      </c>
      <c r="T45" s="535">
        <f t="shared" si="8"/>
        <v>11.707281684763888</v>
      </c>
    </row>
    <row r="46" spans="2:22">
      <c r="B46" s="512" t="str">
        <f t="shared" si="9"/>
        <v>Hawaiian Electric Industries, Inc.</v>
      </c>
      <c r="C46" s="533" t="str">
        <f t="shared" si="9"/>
        <v>HE</v>
      </c>
      <c r="D46" s="534">
        <f>'RBH-2R MS DCF Mean 30d'!D46</f>
        <v>2.29</v>
      </c>
      <c r="E46" s="535">
        <f t="shared" si="10"/>
        <v>2.3816000000000002</v>
      </c>
      <c r="F46" s="535">
        <f t="shared" si="10"/>
        <v>2.4768640000000004</v>
      </c>
      <c r="G46" s="535">
        <f t="shared" si="10"/>
        <v>2.5759385600000004</v>
      </c>
      <c r="H46" s="535">
        <f t="shared" si="10"/>
        <v>2.6789761024000005</v>
      </c>
      <c r="I46" s="535">
        <f t="shared" si="10"/>
        <v>2.7861351464960005</v>
      </c>
      <c r="J46" s="536">
        <f t="shared" si="11"/>
        <v>2.9041562259268612</v>
      </c>
      <c r="K46" s="536">
        <f t="shared" si="11"/>
        <v>3.0340309150336573</v>
      </c>
      <c r="L46" s="536">
        <f t="shared" si="7"/>
        <v>3.1768743797244099</v>
      </c>
      <c r="M46" s="536">
        <f t="shared" si="7"/>
        <v>3.3339408489347426</v>
      </c>
      <c r="N46" s="536">
        <f t="shared" si="7"/>
        <v>3.5066413459891681</v>
      </c>
      <c r="O46" s="535">
        <f t="shared" si="8"/>
        <v>3.6965640213501838</v>
      </c>
      <c r="P46" s="535">
        <f t="shared" si="8"/>
        <v>3.8967730702114554</v>
      </c>
      <c r="Q46" s="535">
        <f t="shared" si="8"/>
        <v>4.1078256113034648</v>
      </c>
      <c r="R46" s="535">
        <f t="shared" si="8"/>
        <v>4.3303089373805941</v>
      </c>
      <c r="S46" s="535">
        <f t="shared" si="8"/>
        <v>4.5648421494719056</v>
      </c>
      <c r="T46" s="535">
        <f t="shared" si="8"/>
        <v>4.8120778796443267</v>
      </c>
    </row>
    <row r="47" spans="2:22">
      <c r="B47" s="512" t="str">
        <f t="shared" si="9"/>
        <v>IDACORP, Inc.</v>
      </c>
      <c r="C47" s="533" t="str">
        <f t="shared" si="9"/>
        <v>IDA</v>
      </c>
      <c r="D47" s="534">
        <f>'RBH-2R MS DCF Mean 30d'!D47</f>
        <v>3.94</v>
      </c>
      <c r="E47" s="535">
        <f t="shared" si="10"/>
        <v>4.0975999999999999</v>
      </c>
      <c r="F47" s="535">
        <f t="shared" si="10"/>
        <v>4.2615040000000004</v>
      </c>
      <c r="G47" s="535">
        <f t="shared" si="10"/>
        <v>4.4319641600000006</v>
      </c>
      <c r="H47" s="535">
        <f t="shared" si="10"/>
        <v>4.6092427264000007</v>
      </c>
      <c r="I47" s="535">
        <f t="shared" si="10"/>
        <v>4.7936124354560006</v>
      </c>
      <c r="J47" s="536">
        <f t="shared" si="11"/>
        <v>4.9966705371842064</v>
      </c>
      <c r="K47" s="536">
        <f t="shared" si="11"/>
        <v>5.2201230590535417</v>
      </c>
      <c r="L47" s="536">
        <f t="shared" si="7"/>
        <v>5.465888670792217</v>
      </c>
      <c r="M47" s="536">
        <f t="shared" si="7"/>
        <v>5.7361253034073751</v>
      </c>
      <c r="N47" s="536">
        <f t="shared" si="7"/>
        <v>6.0332606564180464</v>
      </c>
      <c r="O47" s="535">
        <f t="shared" si="8"/>
        <v>6.3600271808383093</v>
      </c>
      <c r="P47" s="535">
        <f t="shared" si="8"/>
        <v>6.7044916579184015</v>
      </c>
      <c r="Q47" s="535">
        <f t="shared" si="8"/>
        <v>7.0676126238146972</v>
      </c>
      <c r="R47" s="535">
        <f t="shared" si="8"/>
        <v>7.4504005298163962</v>
      </c>
      <c r="S47" s="535">
        <f t="shared" si="8"/>
        <v>7.8539205541132375</v>
      </c>
      <c r="T47" s="535">
        <f t="shared" si="8"/>
        <v>8.2792955658509406</v>
      </c>
    </row>
    <row r="48" spans="2:22">
      <c r="B48" s="512" t="str">
        <f t="shared" si="9"/>
        <v>NorthWestern Corporation</v>
      </c>
      <c r="C48" s="533" t="str">
        <f t="shared" si="9"/>
        <v>NWE</v>
      </c>
      <c r="D48" s="534">
        <f>'RBH-2R MS DCF Mean 30d'!D48</f>
        <v>3.39</v>
      </c>
      <c r="E48" s="535">
        <f t="shared" si="10"/>
        <v>3.5425499999999999</v>
      </c>
      <c r="F48" s="535">
        <f t="shared" si="10"/>
        <v>3.7019647499999997</v>
      </c>
      <c r="G48" s="535">
        <f t="shared" si="10"/>
        <v>3.8685531637499992</v>
      </c>
      <c r="H48" s="535">
        <f t="shared" si="10"/>
        <v>4.0426380561187489</v>
      </c>
      <c r="I48" s="535">
        <f t="shared" si="10"/>
        <v>4.2245567686440921</v>
      </c>
      <c r="J48" s="536">
        <f t="shared" si="11"/>
        <v>4.4211119115950419</v>
      </c>
      <c r="K48" s="536">
        <f t="shared" si="11"/>
        <v>4.6335623283902931</v>
      </c>
      <c r="L48" s="536">
        <f t="shared" si="7"/>
        <v>4.86329631751076</v>
      </c>
      <c r="M48" s="536">
        <f t="shared" si="7"/>
        <v>5.1118459366399787</v>
      </c>
      <c r="N48" s="536">
        <f t="shared" si="7"/>
        <v>5.3809030479545585</v>
      </c>
      <c r="O48" s="535">
        <f t="shared" si="8"/>
        <v>5.6723373299049111</v>
      </c>
      <c r="P48" s="535">
        <f t="shared" si="8"/>
        <v>5.9795559402363905</v>
      </c>
      <c r="Q48" s="535">
        <f t="shared" si="8"/>
        <v>6.3034137715881728</v>
      </c>
      <c r="R48" s="535">
        <f t="shared" si="8"/>
        <v>6.6448120183112902</v>
      </c>
      <c r="S48" s="535">
        <f t="shared" si="8"/>
        <v>7.0047006842086912</v>
      </c>
      <c r="T48" s="535">
        <f t="shared" si="8"/>
        <v>7.3840812260966384</v>
      </c>
    </row>
    <row r="49" spans="2:21">
      <c r="B49" s="512" t="str">
        <f t="shared" si="9"/>
        <v>OGE Energy Corp.</v>
      </c>
      <c r="C49" s="533" t="str">
        <f t="shared" si="9"/>
        <v>OGE</v>
      </c>
      <c r="D49" s="534">
        <f>'RBH-2R MS DCF Mean 30d'!D49</f>
        <v>1.69</v>
      </c>
      <c r="E49" s="535">
        <f t="shared" si="10"/>
        <v>1.7964699999999998</v>
      </c>
      <c r="F49" s="535">
        <f t="shared" si="10"/>
        <v>1.9096476099999997</v>
      </c>
      <c r="G49" s="535">
        <f t="shared" si="10"/>
        <v>2.0299554094299994</v>
      </c>
      <c r="H49" s="535">
        <f t="shared" si="10"/>
        <v>2.1578426002240891</v>
      </c>
      <c r="I49" s="535">
        <f t="shared" si="10"/>
        <v>2.2937866840382068</v>
      </c>
      <c r="J49" s="536">
        <f t="shared" si="11"/>
        <v>2.4349160576410291</v>
      </c>
      <c r="K49" s="536">
        <f t="shared" si="11"/>
        <v>2.5811415730471974</v>
      </c>
      <c r="L49" s="536">
        <f t="shared" si="7"/>
        <v>2.7323459431669419</v>
      </c>
      <c r="M49" s="536">
        <f t="shared" si="7"/>
        <v>2.8883826601879683</v>
      </c>
      <c r="N49" s="536">
        <f t="shared" si="7"/>
        <v>3.0490750610540349</v>
      </c>
      <c r="O49" s="535">
        <f t="shared" si="8"/>
        <v>3.2142155575676816</v>
      </c>
      <c r="P49" s="535">
        <f t="shared" si="8"/>
        <v>3.3883002037144787</v>
      </c>
      <c r="Q49" s="535">
        <f t="shared" si="8"/>
        <v>3.5718134222395976</v>
      </c>
      <c r="R49" s="535">
        <f t="shared" si="8"/>
        <v>3.765265872635768</v>
      </c>
      <c r="S49" s="535">
        <f t="shared" si="8"/>
        <v>3.9691958721478202</v>
      </c>
      <c r="T49" s="535">
        <f t="shared" si="8"/>
        <v>4.1841708937400464</v>
      </c>
    </row>
    <row r="50" spans="2:21">
      <c r="B50" s="512" t="str">
        <f t="shared" si="9"/>
        <v>Otter Tail Corporation</v>
      </c>
      <c r="C50" s="533" t="str">
        <f t="shared" si="9"/>
        <v>OTTR</v>
      </c>
      <c r="D50" s="534">
        <f>'RBH-2R MS DCF Mean 30d'!D50</f>
        <v>1.6</v>
      </c>
      <c r="E50" s="535">
        <f t="shared" si="10"/>
        <v>1.704</v>
      </c>
      <c r="F50" s="535">
        <f t="shared" si="10"/>
        <v>1.8147599999999999</v>
      </c>
      <c r="G50" s="535">
        <f t="shared" si="10"/>
        <v>1.9327193999999999</v>
      </c>
      <c r="H50" s="535">
        <f t="shared" si="10"/>
        <v>2.0583461609999998</v>
      </c>
      <c r="I50" s="535">
        <f t="shared" si="10"/>
        <v>2.1921386614649996</v>
      </c>
      <c r="J50" s="536">
        <f t="shared" si="11"/>
        <v>2.3306675211040888</v>
      </c>
      <c r="K50" s="536">
        <f t="shared" si="11"/>
        <v>2.4737400915595886</v>
      </c>
      <c r="L50" s="536">
        <f t="shared" si="7"/>
        <v>2.6211265773486456</v>
      </c>
      <c r="M50" s="536">
        <f t="shared" si="7"/>
        <v>2.7725592818252585</v>
      </c>
      <c r="N50" s="536">
        <f t="shared" si="7"/>
        <v>2.9277321464768393</v>
      </c>
      <c r="O50" s="535">
        <f t="shared" si="8"/>
        <v>3.0863006076156783</v>
      </c>
      <c r="P50" s="535">
        <f t="shared" si="8"/>
        <v>3.2534572713666301</v>
      </c>
      <c r="Q50" s="535">
        <f t="shared" si="8"/>
        <v>3.4296672820817116</v>
      </c>
      <c r="R50" s="535">
        <f t="shared" si="8"/>
        <v>3.6154209767263401</v>
      </c>
      <c r="S50" s="535">
        <f t="shared" si="8"/>
        <v>3.8112352493326846</v>
      </c>
      <c r="T50" s="535">
        <f t="shared" si="8"/>
        <v>4.0176549893529705</v>
      </c>
    </row>
    <row r="51" spans="2:21">
      <c r="B51" s="512" t="str">
        <f t="shared" si="9"/>
        <v>Pinnacle West Capital Corporation</v>
      </c>
      <c r="C51" s="533" t="str">
        <f t="shared" si="9"/>
        <v>PNW</v>
      </c>
      <c r="D51" s="534">
        <f>'RBH-2R MS DCF Mean 30d'!D51</f>
        <v>3.95</v>
      </c>
      <c r="E51" s="535">
        <f t="shared" si="10"/>
        <v>4.1972700000000005</v>
      </c>
      <c r="F51" s="535">
        <f t="shared" si="10"/>
        <v>4.4600191020000004</v>
      </c>
      <c r="G51" s="535">
        <f t="shared" si="10"/>
        <v>4.7392162977852008</v>
      </c>
      <c r="H51" s="535">
        <f t="shared" si="10"/>
        <v>5.0358912380265544</v>
      </c>
      <c r="I51" s="535">
        <f t="shared" si="10"/>
        <v>5.351138029527017</v>
      </c>
      <c r="J51" s="536">
        <f t="shared" si="11"/>
        <v>5.6785927606101758</v>
      </c>
      <c r="K51" s="536">
        <f t="shared" si="11"/>
        <v>6.0180985017444915</v>
      </c>
      <c r="L51" s="536">
        <f t="shared" si="7"/>
        <v>6.3694376494680096</v>
      </c>
      <c r="M51" s="536">
        <f t="shared" si="7"/>
        <v>6.7323293524591827</v>
      </c>
      <c r="N51" s="536">
        <f t="shared" si="7"/>
        <v>7.1064272212782047</v>
      </c>
      <c r="O51" s="535">
        <f t="shared" si="8"/>
        <v>7.4913173588644835</v>
      </c>
      <c r="P51" s="535">
        <f t="shared" si="8"/>
        <v>7.8970534733950721</v>
      </c>
      <c r="Q51" s="535">
        <f t="shared" si="8"/>
        <v>8.3247646006968896</v>
      </c>
      <c r="R51" s="535">
        <f t="shared" si="8"/>
        <v>8.7756409261367345</v>
      </c>
      <c r="S51" s="535">
        <f t="shared" si="8"/>
        <v>9.250937096532331</v>
      </c>
      <c r="T51" s="535">
        <f t="shared" si="8"/>
        <v>9.7519757114392895</v>
      </c>
    </row>
    <row r="52" spans="2:21">
      <c r="B52" s="512" t="str">
        <f t="shared" si="9"/>
        <v>PNM Resources, Inc.</v>
      </c>
      <c r="C52" s="533" t="str">
        <f t="shared" si="9"/>
        <v>PNM</v>
      </c>
      <c r="D52" s="534">
        <f>'RBH-2R MS DCF Mean 30d'!D52</f>
        <v>1.65</v>
      </c>
      <c r="E52" s="535">
        <f t="shared" si="10"/>
        <v>1.7985</v>
      </c>
      <c r="F52" s="535">
        <f t="shared" si="10"/>
        <v>1.9603650000000001</v>
      </c>
      <c r="G52" s="535">
        <f t="shared" si="10"/>
        <v>2.1367978500000002</v>
      </c>
      <c r="H52" s="535">
        <f t="shared" si="10"/>
        <v>2.3291096565000005</v>
      </c>
      <c r="I52" s="535">
        <f t="shared" si="10"/>
        <v>2.5387295255850009</v>
      </c>
      <c r="J52" s="536">
        <f t="shared" si="11"/>
        <v>2.7520508647711712</v>
      </c>
      <c r="K52" s="536">
        <f t="shared" si="11"/>
        <v>2.9668583878646992</v>
      </c>
      <c r="L52" s="536">
        <f t="shared" si="7"/>
        <v>3.1807108011302141</v>
      </c>
      <c r="M52" s="536">
        <f t="shared" si="7"/>
        <v>3.3909787918739012</v>
      </c>
      <c r="N52" s="536">
        <f t="shared" si="7"/>
        <v>3.5948920513654996</v>
      </c>
      <c r="O52" s="535">
        <f t="shared" si="8"/>
        <v>3.7895944599281268</v>
      </c>
      <c r="P52" s="535">
        <f t="shared" si="8"/>
        <v>3.9948421164031886</v>
      </c>
      <c r="Q52" s="535">
        <f t="shared" si="8"/>
        <v>4.21120616037933</v>
      </c>
      <c r="R52" s="535">
        <f t="shared" si="8"/>
        <v>4.4392886648506904</v>
      </c>
      <c r="S52" s="535">
        <f t="shared" si="8"/>
        <v>4.6797243115964351</v>
      </c>
      <c r="T52" s="535">
        <f t="shared" si="8"/>
        <v>4.9331821573002621</v>
      </c>
    </row>
    <row r="53" spans="2:21">
      <c r="B53" s="512" t="str">
        <f t="shared" si="9"/>
        <v>Portland General Electric Company</v>
      </c>
      <c r="C53" s="533" t="str">
        <f t="shared" si="9"/>
        <v>POR</v>
      </c>
      <c r="D53" s="534">
        <f>'RBH-2R MS DCF Mean 30d'!D53</f>
        <v>2.16</v>
      </c>
      <c r="E53" s="535">
        <f t="shared" si="10"/>
        <v>2.2896000000000001</v>
      </c>
      <c r="F53" s="535">
        <f t="shared" si="10"/>
        <v>2.4269760000000002</v>
      </c>
      <c r="G53" s="535">
        <f t="shared" si="10"/>
        <v>2.5725945600000002</v>
      </c>
      <c r="H53" s="535">
        <f t="shared" si="10"/>
        <v>2.7269502336000002</v>
      </c>
      <c r="I53" s="535">
        <f t="shared" si="10"/>
        <v>2.8905672476160005</v>
      </c>
      <c r="J53" s="536">
        <f t="shared" si="11"/>
        <v>3.0611882064355589</v>
      </c>
      <c r="K53" s="536">
        <f t="shared" si="11"/>
        <v>3.2389012529468713</v>
      </c>
      <c r="L53" s="536">
        <f t="shared" si="11"/>
        <v>3.423779112728913</v>
      </c>
      <c r="M53" s="536">
        <f t="shared" si="11"/>
        <v>3.6158778859091689</v>
      </c>
      <c r="N53" s="536">
        <f t="shared" si="11"/>
        <v>3.8152358474315804</v>
      </c>
      <c r="O53" s="535">
        <f t="shared" ref="O53:T57" si="12">N53*(1+$I25)</f>
        <v>4.0218722632447461</v>
      </c>
      <c r="P53" s="535">
        <f t="shared" si="12"/>
        <v>4.2397002829449573</v>
      </c>
      <c r="Q53" s="535">
        <f t="shared" si="12"/>
        <v>4.4693260533097394</v>
      </c>
      <c r="R53" s="535">
        <f t="shared" si="12"/>
        <v>4.711388550541213</v>
      </c>
      <c r="S53" s="535">
        <f t="shared" si="12"/>
        <v>4.9665613583356283</v>
      </c>
      <c r="T53" s="535">
        <f t="shared" si="12"/>
        <v>5.2355545422546585</v>
      </c>
    </row>
    <row r="54" spans="2:21">
      <c r="B54" s="512" t="str">
        <f t="shared" ref="B54:C57" si="13">B26</f>
        <v>SCANA Corporation</v>
      </c>
      <c r="C54" s="533" t="str">
        <f t="shared" si="13"/>
        <v>SCG</v>
      </c>
      <c r="D54" s="534">
        <f>'RBH-2R MS DCF Mean 30d'!D54</f>
        <v>4.16</v>
      </c>
      <c r="E54" s="535">
        <f t="shared" ref="E54:I57" si="14">D54*(1+$H26)</f>
        <v>4.4012800000000007</v>
      </c>
      <c r="F54" s="535">
        <f t="shared" si="14"/>
        <v>4.6565542400000011</v>
      </c>
      <c r="G54" s="535">
        <f t="shared" si="14"/>
        <v>4.9266343859200017</v>
      </c>
      <c r="H54" s="535">
        <f t="shared" si="14"/>
        <v>5.2123791803033619</v>
      </c>
      <c r="I54" s="535">
        <f t="shared" si="14"/>
        <v>5.5146971727609575</v>
      </c>
      <c r="J54" s="536">
        <f t="shared" ref="J54:N57" si="15">(1+($H26+((($I26-$H26)/($O$36-$J$36+1))*(J$36-$I$36))))*I54</f>
        <v>5.8310209836865088</v>
      </c>
      <c r="K54" s="536">
        <f t="shared" si="15"/>
        <v>6.1617581456807269</v>
      </c>
      <c r="L54" s="536">
        <f t="shared" si="15"/>
        <v>6.5073121607255855</v>
      </c>
      <c r="M54" s="536">
        <f t="shared" si="15"/>
        <v>6.8680812336719708</v>
      </c>
      <c r="N54" s="536">
        <f t="shared" si="15"/>
        <v>7.2444569492166799</v>
      </c>
      <c r="O54" s="535">
        <f t="shared" si="12"/>
        <v>7.6368228941704306</v>
      </c>
      <c r="P54" s="535">
        <f t="shared" si="12"/>
        <v>8.050439712148707</v>
      </c>
      <c r="Q54" s="535">
        <f t="shared" si="12"/>
        <v>8.4864583684942279</v>
      </c>
      <c r="R54" s="535">
        <f t="shared" si="12"/>
        <v>8.9460921658108017</v>
      </c>
      <c r="S54" s="535">
        <f t="shared" si="12"/>
        <v>9.4306201202023647</v>
      </c>
      <c r="T54" s="535">
        <f t="shared" si="12"/>
        <v>9.9413905203719946</v>
      </c>
    </row>
    <row r="55" spans="2:21">
      <c r="B55" s="512" t="str">
        <f t="shared" si="13"/>
        <v>Southern Company</v>
      </c>
      <c r="C55" s="533" t="str">
        <f t="shared" si="13"/>
        <v>SO</v>
      </c>
      <c r="D55" s="534">
        <f>'RBH-2R MS DCF Mean 30d'!D55</f>
        <v>2.83</v>
      </c>
      <c r="E55" s="535">
        <f t="shared" si="14"/>
        <v>2.9715000000000003</v>
      </c>
      <c r="F55" s="535">
        <f t="shared" si="14"/>
        <v>3.1200750000000004</v>
      </c>
      <c r="G55" s="535">
        <f t="shared" si="14"/>
        <v>3.2760787500000004</v>
      </c>
      <c r="H55" s="535">
        <f t="shared" si="14"/>
        <v>3.4398826875000004</v>
      </c>
      <c r="I55" s="535">
        <f t="shared" si="14"/>
        <v>3.6118768218750006</v>
      </c>
      <c r="J55" s="536">
        <f t="shared" si="15"/>
        <v>3.7949754091477348</v>
      </c>
      <c r="K55" s="536">
        <f t="shared" si="15"/>
        <v>3.989987620538562</v>
      </c>
      <c r="L55" s="536">
        <f t="shared" si="15"/>
        <v>4.1977878712293251</v>
      </c>
      <c r="M55" s="536">
        <f t="shared" si="15"/>
        <v>4.4193215081016008</v>
      </c>
      <c r="N55" s="536">
        <f t="shared" si="15"/>
        <v>4.6556110278086553</v>
      </c>
      <c r="O55" s="535">
        <f t="shared" si="12"/>
        <v>4.9077628775702529</v>
      </c>
      <c r="P55" s="535">
        <f t="shared" si="12"/>
        <v>5.1735714858020962</v>
      </c>
      <c r="Q55" s="535">
        <f t="shared" si="12"/>
        <v>5.4537765141489087</v>
      </c>
      <c r="R55" s="535">
        <f t="shared" si="12"/>
        <v>5.7491576849586803</v>
      </c>
      <c r="S55" s="535">
        <f t="shared" si="12"/>
        <v>6.060536951004404</v>
      </c>
      <c r="T55" s="535">
        <f t="shared" si="12"/>
        <v>6.3887807827197802</v>
      </c>
    </row>
    <row r="56" spans="2:21">
      <c r="B56" s="512" t="str">
        <f t="shared" si="13"/>
        <v>Wisconsin Energy Corporation</v>
      </c>
      <c r="C56" s="533" t="str">
        <f t="shared" si="13"/>
        <v>WEC</v>
      </c>
      <c r="D56" s="534">
        <f>'RBH-2R MS DCF Mean 30d'!D56</f>
        <v>2.96</v>
      </c>
      <c r="E56" s="535">
        <f t="shared" si="14"/>
        <v>3.1375999999999999</v>
      </c>
      <c r="F56" s="535">
        <f t="shared" si="14"/>
        <v>3.3258559999999999</v>
      </c>
      <c r="G56" s="535">
        <f t="shared" si="14"/>
        <v>3.52540736</v>
      </c>
      <c r="H56" s="535">
        <f t="shared" si="14"/>
        <v>3.7369318016000004</v>
      </c>
      <c r="I56" s="535">
        <f t="shared" si="14"/>
        <v>3.9611477096960006</v>
      </c>
      <c r="J56" s="536">
        <f t="shared" si="15"/>
        <v>4.1949616162265064</v>
      </c>
      <c r="K56" s="536">
        <f t="shared" si="15"/>
        <v>4.4384943095938603</v>
      </c>
      <c r="L56" s="536">
        <f t="shared" si="15"/>
        <v>4.6918454507766576</v>
      </c>
      <c r="M56" s="536">
        <f t="shared" si="15"/>
        <v>4.955091917727378</v>
      </c>
      <c r="N56" s="536">
        <f t="shared" si="15"/>
        <v>5.2282861612951272</v>
      </c>
      <c r="O56" s="535">
        <f t="shared" si="12"/>
        <v>5.5114545829650208</v>
      </c>
      <c r="P56" s="535">
        <f t="shared" si="12"/>
        <v>5.8099596469986441</v>
      </c>
      <c r="Q56" s="535">
        <f t="shared" si="12"/>
        <v>6.1246319989800124</v>
      </c>
      <c r="R56" s="535">
        <f t="shared" si="12"/>
        <v>6.4563472729638836</v>
      </c>
      <c r="S56" s="535">
        <f t="shared" si="12"/>
        <v>6.8060285280895636</v>
      </c>
      <c r="T56" s="535">
        <f t="shared" si="12"/>
        <v>7.1746488171637912</v>
      </c>
    </row>
    <row r="57" spans="2:21">
      <c r="B57" s="512" t="str">
        <f t="shared" si="13"/>
        <v>Xcel Energy Inc.</v>
      </c>
      <c r="C57" s="533" t="str">
        <f t="shared" si="13"/>
        <v>XEL</v>
      </c>
      <c r="D57" s="534">
        <f>'RBH-2R MS DCF Mean 30d'!D57</f>
        <v>2.21</v>
      </c>
      <c r="E57" s="535">
        <f t="shared" si="14"/>
        <v>2.3293400000000002</v>
      </c>
      <c r="F57" s="535">
        <f t="shared" si="14"/>
        <v>2.4551243600000001</v>
      </c>
      <c r="G57" s="535">
        <f t="shared" si="14"/>
        <v>2.5877010754400001</v>
      </c>
      <c r="H57" s="535">
        <f t="shared" si="14"/>
        <v>2.72743693351376</v>
      </c>
      <c r="I57" s="535">
        <f t="shared" si="14"/>
        <v>2.8747185279235032</v>
      </c>
      <c r="J57" s="536">
        <f t="shared" si="15"/>
        <v>3.0300303947642653</v>
      </c>
      <c r="K57" s="536">
        <f t="shared" si="15"/>
        <v>3.1938144960433092</v>
      </c>
      <c r="L57" s="536">
        <f t="shared" si="15"/>
        <v>3.3665373410950417</v>
      </c>
      <c r="M57" s="536">
        <f t="shared" si="15"/>
        <v>3.5486913621619758</v>
      </c>
      <c r="N57" s="536">
        <f t="shared" si="15"/>
        <v>3.7407963677318157</v>
      </c>
      <c r="O57" s="535">
        <f t="shared" si="12"/>
        <v>3.9434010780632582</v>
      </c>
      <c r="P57" s="535">
        <f t="shared" si="12"/>
        <v>4.1569790316865767</v>
      </c>
      <c r="Q57" s="535">
        <f t="shared" si="12"/>
        <v>4.3821245487838922</v>
      </c>
      <c r="R57" s="535">
        <f t="shared" si="12"/>
        <v>4.6194641384234627</v>
      </c>
      <c r="S57" s="535">
        <f t="shared" si="12"/>
        <v>4.8696582419371106</v>
      </c>
      <c r="T57" s="535">
        <f t="shared" si="12"/>
        <v>5.1334030707204565</v>
      </c>
    </row>
    <row r="58" spans="2:21"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537"/>
      <c r="T58" s="762"/>
    </row>
    <row r="59" spans="2:21">
      <c r="B59" s="480"/>
      <c r="C59" s="480"/>
      <c r="D59" s="480"/>
      <c r="E59" s="480"/>
      <c r="F59" s="480"/>
      <c r="G59" s="480"/>
      <c r="H59" s="480"/>
      <c r="I59" s="480"/>
      <c r="J59" s="480"/>
      <c r="K59" s="480"/>
      <c r="L59" s="480"/>
      <c r="M59" s="480"/>
      <c r="N59" s="480"/>
      <c r="O59" s="480"/>
      <c r="P59" s="480"/>
      <c r="Q59" s="480"/>
      <c r="R59" s="480"/>
    </row>
    <row r="60" spans="2:21">
      <c r="B60" s="512" t="s">
        <v>1688</v>
      </c>
      <c r="C60" s="512"/>
      <c r="D60" s="512"/>
      <c r="E60" s="512"/>
      <c r="F60" s="512"/>
      <c r="G60" s="512"/>
      <c r="H60" s="512"/>
      <c r="I60" s="512"/>
      <c r="J60" s="521"/>
      <c r="K60" s="521"/>
      <c r="L60" s="521"/>
      <c r="M60" s="521"/>
      <c r="N60" s="521"/>
      <c r="O60" s="521"/>
      <c r="P60" s="521"/>
      <c r="Q60" s="512"/>
      <c r="R60" s="512"/>
      <c r="S60" s="539"/>
    </row>
    <row r="61" spans="2:21" ht="13.8" thickBot="1">
      <c r="B61" s="540" t="s">
        <v>1689</v>
      </c>
      <c r="C61" s="540"/>
      <c r="D61" s="541"/>
      <c r="E61" s="542">
        <f>T34+1</f>
        <v>31</v>
      </c>
      <c r="F61" s="542">
        <f>E61+1</f>
        <v>32</v>
      </c>
      <c r="G61" s="542">
        <f>F61+1</f>
        <v>33</v>
      </c>
      <c r="H61" s="541">
        <f t="shared" ref="H61:T61" si="16">G61+1</f>
        <v>34</v>
      </c>
      <c r="I61" s="541">
        <f>H61+1</f>
        <v>35</v>
      </c>
      <c r="J61" s="541">
        <f>I61+1</f>
        <v>36</v>
      </c>
      <c r="K61" s="541">
        <f t="shared" si="16"/>
        <v>37</v>
      </c>
      <c r="L61" s="541">
        <f>K61+1</f>
        <v>38</v>
      </c>
      <c r="M61" s="541">
        <f t="shared" si="16"/>
        <v>39</v>
      </c>
      <c r="N61" s="541">
        <f t="shared" si="16"/>
        <v>40</v>
      </c>
      <c r="O61" s="541">
        <f t="shared" si="16"/>
        <v>41</v>
      </c>
      <c r="P61" s="541">
        <f t="shared" si="16"/>
        <v>42</v>
      </c>
      <c r="Q61" s="541">
        <f t="shared" si="16"/>
        <v>43</v>
      </c>
      <c r="R61" s="541">
        <f t="shared" si="16"/>
        <v>44</v>
      </c>
      <c r="S61" s="541">
        <f t="shared" si="16"/>
        <v>45</v>
      </c>
      <c r="T61" s="541">
        <f t="shared" si="16"/>
        <v>46</v>
      </c>
      <c r="U61" s="763"/>
    </row>
    <row r="62" spans="2:21">
      <c r="B62" s="543"/>
      <c r="C62" s="473"/>
      <c r="D62" s="524"/>
      <c r="E62" s="524"/>
      <c r="F62" s="524"/>
      <c r="G62" s="524"/>
      <c r="H62" s="524"/>
      <c r="I62" s="524"/>
      <c r="J62" s="524"/>
      <c r="K62" s="524"/>
      <c r="L62" s="524"/>
      <c r="M62" s="524"/>
      <c r="N62" s="524"/>
      <c r="O62" s="524"/>
      <c r="P62" s="524"/>
      <c r="Q62" s="524"/>
      <c r="R62" s="524"/>
      <c r="S62" s="544"/>
      <c r="T62" s="544"/>
      <c r="U62" s="763"/>
    </row>
    <row r="63" spans="2:21">
      <c r="B63" s="545" t="s">
        <v>12</v>
      </c>
      <c r="C63" s="546" t="s">
        <v>13</v>
      </c>
      <c r="D63" s="547"/>
      <c r="E63" s="530">
        <v>2017</v>
      </c>
      <c r="F63" s="530">
        <f t="shared" ref="F63:T63" si="17">F36</f>
        <v>2018</v>
      </c>
      <c r="G63" s="530">
        <f t="shared" si="17"/>
        <v>2019</v>
      </c>
      <c r="H63" s="530">
        <f t="shared" si="17"/>
        <v>2020</v>
      </c>
      <c r="I63" s="530">
        <f t="shared" si="17"/>
        <v>2021</v>
      </c>
      <c r="J63" s="530">
        <f t="shared" si="17"/>
        <v>2022</v>
      </c>
      <c r="K63" s="530">
        <f t="shared" si="17"/>
        <v>2023</v>
      </c>
      <c r="L63" s="530">
        <f t="shared" si="17"/>
        <v>2024</v>
      </c>
      <c r="M63" s="530">
        <f t="shared" si="17"/>
        <v>2025</v>
      </c>
      <c r="N63" s="530">
        <f t="shared" si="17"/>
        <v>2026</v>
      </c>
      <c r="O63" s="530">
        <f t="shared" si="17"/>
        <v>2027</v>
      </c>
      <c r="P63" s="530">
        <f t="shared" si="17"/>
        <v>2028</v>
      </c>
      <c r="Q63" s="530">
        <f t="shared" si="17"/>
        <v>2029</v>
      </c>
      <c r="R63" s="530">
        <f t="shared" si="17"/>
        <v>2030</v>
      </c>
      <c r="S63" s="530">
        <f t="shared" si="17"/>
        <v>2031</v>
      </c>
      <c r="T63" s="530">
        <f t="shared" si="17"/>
        <v>2032</v>
      </c>
      <c r="U63" s="763"/>
    </row>
    <row r="64" spans="2:21">
      <c r="B64" s="512" t="str">
        <f>B9</f>
        <v>ALLETE, Inc.</v>
      </c>
      <c r="C64" s="533" t="str">
        <f>C9</f>
        <v>ALE</v>
      </c>
      <c r="D64" s="554"/>
      <c r="E64" s="550">
        <f>J9</f>
        <v>0.65</v>
      </c>
      <c r="F64" s="551">
        <f>E64+($I64-$E64)/4</f>
        <v>0.64</v>
      </c>
      <c r="G64" s="551">
        <f t="shared" ref="G64:H79" si="18">F64+($I64-$E64)/4</f>
        <v>0.63</v>
      </c>
      <c r="H64" s="551">
        <f t="shared" si="18"/>
        <v>0.62</v>
      </c>
      <c r="I64" s="551">
        <f>K9</f>
        <v>0.61</v>
      </c>
      <c r="J64" s="552">
        <f>I64+($O64-$I64)/6</f>
        <v>0.61814396643645098</v>
      </c>
      <c r="K64" s="552">
        <f t="shared" ref="K64:N79" si="19">J64+($O64-$I64)/6</f>
        <v>0.62628793287290196</v>
      </c>
      <c r="L64" s="552">
        <f t="shared" si="19"/>
        <v>0.63443189930935295</v>
      </c>
      <c r="M64" s="552">
        <f t="shared" si="19"/>
        <v>0.64257586574580394</v>
      </c>
      <c r="N64" s="552">
        <f t="shared" si="19"/>
        <v>0.65071983218225493</v>
      </c>
      <c r="O64" s="552">
        <f>L9</f>
        <v>0.6588637986187057</v>
      </c>
      <c r="P64" s="553">
        <f>$L9</f>
        <v>0.6588637986187057</v>
      </c>
      <c r="Q64" s="553">
        <f>$L9</f>
        <v>0.6588637986187057</v>
      </c>
      <c r="R64" s="553">
        <f>$L9</f>
        <v>0.6588637986187057</v>
      </c>
      <c r="S64" s="553">
        <f>$L9</f>
        <v>0.6588637986187057</v>
      </c>
      <c r="T64" s="553">
        <f>$L9</f>
        <v>0.6588637986187057</v>
      </c>
      <c r="U64" s="763"/>
    </row>
    <row r="65" spans="2:21">
      <c r="B65" s="512" t="str">
        <f t="shared" ref="B65:C80" si="20">B10</f>
        <v>Alliant Energy Corporation</v>
      </c>
      <c r="C65" s="533" t="str">
        <f t="shared" si="20"/>
        <v>LNT</v>
      </c>
      <c r="D65" s="554"/>
      <c r="E65" s="550">
        <f t="shared" ref="E65:E84" si="21">J10</f>
        <v>0.63</v>
      </c>
      <c r="F65" s="551">
        <f t="shared" ref="F65:H84" si="22">E65+($I65-$E65)/4</f>
        <v>0.63</v>
      </c>
      <c r="G65" s="551">
        <f t="shared" si="18"/>
        <v>0.63</v>
      </c>
      <c r="H65" s="551">
        <f t="shared" si="18"/>
        <v>0.63</v>
      </c>
      <c r="I65" s="551">
        <f t="shared" ref="I65:I84" si="23">K10</f>
        <v>0.63</v>
      </c>
      <c r="J65" s="552">
        <f t="shared" ref="J65:N84" si="24">I65+($O65-$I65)/6</f>
        <v>0.63481063310311758</v>
      </c>
      <c r="K65" s="552">
        <f t="shared" si="19"/>
        <v>0.63962126620623516</v>
      </c>
      <c r="L65" s="552">
        <f t="shared" si="19"/>
        <v>0.64443189930935274</v>
      </c>
      <c r="M65" s="552">
        <f t="shared" si="19"/>
        <v>0.64924253241247032</v>
      </c>
      <c r="N65" s="552">
        <f t="shared" si="19"/>
        <v>0.6540531655155879</v>
      </c>
      <c r="O65" s="552">
        <f t="shared" ref="O65:O84" si="25">L10</f>
        <v>0.6588637986187057</v>
      </c>
      <c r="P65" s="553">
        <f t="shared" ref="P65:T80" si="26">$L10</f>
        <v>0.6588637986187057</v>
      </c>
      <c r="Q65" s="553">
        <f t="shared" si="26"/>
        <v>0.6588637986187057</v>
      </c>
      <c r="R65" s="553">
        <f t="shared" si="26"/>
        <v>0.6588637986187057</v>
      </c>
      <c r="S65" s="553">
        <f t="shared" si="26"/>
        <v>0.6588637986187057</v>
      </c>
      <c r="T65" s="553">
        <f t="shared" si="26"/>
        <v>0.6588637986187057</v>
      </c>
      <c r="U65" s="763"/>
    </row>
    <row r="66" spans="2:21">
      <c r="B66" s="512" t="str">
        <f t="shared" si="20"/>
        <v>Ameren Corporation</v>
      </c>
      <c r="C66" s="533" t="str">
        <f t="shared" si="20"/>
        <v>AEE</v>
      </c>
      <c r="D66" s="554"/>
      <c r="E66" s="550">
        <f t="shared" si="21"/>
        <v>0.64</v>
      </c>
      <c r="F66" s="551">
        <f t="shared" si="22"/>
        <v>0.63</v>
      </c>
      <c r="G66" s="551">
        <f t="shared" si="18"/>
        <v>0.62</v>
      </c>
      <c r="H66" s="551">
        <f t="shared" si="18"/>
        <v>0.61</v>
      </c>
      <c r="I66" s="551">
        <f t="shared" si="23"/>
        <v>0.6</v>
      </c>
      <c r="J66" s="552">
        <f t="shared" si="24"/>
        <v>0.60981063310311756</v>
      </c>
      <c r="K66" s="552">
        <f t="shared" si="19"/>
        <v>0.61962126620623514</v>
      </c>
      <c r="L66" s="552">
        <f t="shared" si="19"/>
        <v>0.62943189930935273</v>
      </c>
      <c r="M66" s="552">
        <f t="shared" si="19"/>
        <v>0.63924253241247031</v>
      </c>
      <c r="N66" s="552">
        <f t="shared" si="19"/>
        <v>0.64905316551558789</v>
      </c>
      <c r="O66" s="552">
        <f t="shared" si="25"/>
        <v>0.6588637986187057</v>
      </c>
      <c r="P66" s="553">
        <f t="shared" si="26"/>
        <v>0.6588637986187057</v>
      </c>
      <c r="Q66" s="553">
        <f t="shared" si="26"/>
        <v>0.6588637986187057</v>
      </c>
      <c r="R66" s="553">
        <f t="shared" si="26"/>
        <v>0.6588637986187057</v>
      </c>
      <c r="S66" s="553">
        <f t="shared" si="26"/>
        <v>0.6588637986187057</v>
      </c>
      <c r="T66" s="553">
        <f t="shared" si="26"/>
        <v>0.6588637986187057</v>
      </c>
      <c r="U66" s="763"/>
    </row>
    <row r="67" spans="2:21">
      <c r="B67" s="512" t="str">
        <f t="shared" si="20"/>
        <v>American Electric Power Company, Inc.</v>
      </c>
      <c r="C67" s="533" t="str">
        <f t="shared" si="20"/>
        <v>AEP</v>
      </c>
      <c r="D67" s="554"/>
      <c r="E67" s="550">
        <f t="shared" si="21"/>
        <v>0.69</v>
      </c>
      <c r="F67" s="551">
        <f t="shared" si="22"/>
        <v>0.67499999999999993</v>
      </c>
      <c r="G67" s="551">
        <f t="shared" si="18"/>
        <v>0.65999999999999992</v>
      </c>
      <c r="H67" s="551">
        <f t="shared" si="18"/>
        <v>0.64499999999999991</v>
      </c>
      <c r="I67" s="551">
        <f t="shared" si="23"/>
        <v>0.63</v>
      </c>
      <c r="J67" s="552">
        <f t="shared" si="24"/>
        <v>0.63481063310311758</v>
      </c>
      <c r="K67" s="552">
        <f t="shared" si="19"/>
        <v>0.63962126620623516</v>
      </c>
      <c r="L67" s="552">
        <f t="shared" si="19"/>
        <v>0.64443189930935274</v>
      </c>
      <c r="M67" s="552">
        <f t="shared" si="19"/>
        <v>0.64924253241247032</v>
      </c>
      <c r="N67" s="552">
        <f t="shared" si="19"/>
        <v>0.6540531655155879</v>
      </c>
      <c r="O67" s="552">
        <f t="shared" si="25"/>
        <v>0.6588637986187057</v>
      </c>
      <c r="P67" s="553">
        <f t="shared" si="26"/>
        <v>0.6588637986187057</v>
      </c>
      <c r="Q67" s="553">
        <f t="shared" si="26"/>
        <v>0.6588637986187057</v>
      </c>
      <c r="R67" s="553">
        <f t="shared" si="26"/>
        <v>0.6588637986187057</v>
      </c>
      <c r="S67" s="553">
        <f t="shared" si="26"/>
        <v>0.6588637986187057</v>
      </c>
      <c r="T67" s="553">
        <f t="shared" si="26"/>
        <v>0.6588637986187057</v>
      </c>
      <c r="U67" s="763"/>
    </row>
    <row r="68" spans="2:21">
      <c r="B68" s="512" t="str">
        <f t="shared" si="20"/>
        <v>Avista Corporation</v>
      </c>
      <c r="C68" s="533" t="str">
        <f t="shared" si="20"/>
        <v>AVA</v>
      </c>
      <c r="D68" s="554"/>
      <c r="E68" s="550">
        <f t="shared" si="21"/>
        <v>0.73</v>
      </c>
      <c r="F68" s="551">
        <f t="shared" si="22"/>
        <v>0.72499999999999998</v>
      </c>
      <c r="G68" s="551">
        <f t="shared" si="18"/>
        <v>0.72</v>
      </c>
      <c r="H68" s="551">
        <f t="shared" si="18"/>
        <v>0.71499999999999997</v>
      </c>
      <c r="I68" s="551">
        <f t="shared" si="23"/>
        <v>0.71</v>
      </c>
      <c r="J68" s="552">
        <f t="shared" si="24"/>
        <v>0.70147729976978423</v>
      </c>
      <c r="K68" s="552">
        <f t="shared" si="19"/>
        <v>0.69295459953956851</v>
      </c>
      <c r="L68" s="552">
        <f t="shared" si="19"/>
        <v>0.68443189930935278</v>
      </c>
      <c r="M68" s="552">
        <f t="shared" si="19"/>
        <v>0.67590919907913705</v>
      </c>
      <c r="N68" s="552">
        <f t="shared" si="19"/>
        <v>0.66738649884892132</v>
      </c>
      <c r="O68" s="552">
        <f t="shared" si="25"/>
        <v>0.6588637986187057</v>
      </c>
      <c r="P68" s="553">
        <f t="shared" si="26"/>
        <v>0.6588637986187057</v>
      </c>
      <c r="Q68" s="553">
        <f t="shared" si="26"/>
        <v>0.6588637986187057</v>
      </c>
      <c r="R68" s="553">
        <f t="shared" si="26"/>
        <v>0.6588637986187057</v>
      </c>
      <c r="S68" s="553">
        <f t="shared" si="26"/>
        <v>0.6588637986187057</v>
      </c>
      <c r="T68" s="553">
        <f t="shared" si="26"/>
        <v>0.6588637986187057</v>
      </c>
      <c r="U68" s="763"/>
    </row>
    <row r="69" spans="2:21">
      <c r="B69" s="512" t="str">
        <f t="shared" si="20"/>
        <v>Black Hills Corporation</v>
      </c>
      <c r="C69" s="533" t="str">
        <f t="shared" si="20"/>
        <v>BKH</v>
      </c>
      <c r="D69" s="554"/>
      <c r="E69" s="550">
        <f t="shared" si="21"/>
        <v>0.5</v>
      </c>
      <c r="F69" s="551">
        <f t="shared" si="22"/>
        <v>0.505</v>
      </c>
      <c r="G69" s="551">
        <f t="shared" si="18"/>
        <v>0.51</v>
      </c>
      <c r="H69" s="551">
        <f t="shared" si="18"/>
        <v>0.51500000000000001</v>
      </c>
      <c r="I69" s="551">
        <f t="shared" si="23"/>
        <v>0.52</v>
      </c>
      <c r="J69" s="552">
        <f t="shared" si="24"/>
        <v>0.54314396643645102</v>
      </c>
      <c r="K69" s="552">
        <f t="shared" si="19"/>
        <v>0.56628793287290202</v>
      </c>
      <c r="L69" s="552">
        <f t="shared" si="19"/>
        <v>0.58943189930935302</v>
      </c>
      <c r="M69" s="552">
        <f t="shared" si="19"/>
        <v>0.61257586574580403</v>
      </c>
      <c r="N69" s="552">
        <f t="shared" si="19"/>
        <v>0.63571983218225503</v>
      </c>
      <c r="O69" s="552">
        <f t="shared" si="25"/>
        <v>0.6588637986187057</v>
      </c>
      <c r="P69" s="553">
        <f t="shared" si="26"/>
        <v>0.6588637986187057</v>
      </c>
      <c r="Q69" s="553">
        <f t="shared" si="26"/>
        <v>0.6588637986187057</v>
      </c>
      <c r="R69" s="553">
        <f t="shared" si="26"/>
        <v>0.6588637986187057</v>
      </c>
      <c r="S69" s="553">
        <f t="shared" si="26"/>
        <v>0.6588637986187057</v>
      </c>
      <c r="T69" s="553">
        <f t="shared" si="26"/>
        <v>0.6588637986187057</v>
      </c>
      <c r="U69" s="763"/>
    </row>
    <row r="70" spans="2:21">
      <c r="B70" s="512" t="str">
        <f t="shared" si="20"/>
        <v>CMS Energy Corporation</v>
      </c>
      <c r="C70" s="533" t="str">
        <f t="shared" si="20"/>
        <v>CMS</v>
      </c>
      <c r="D70" s="554"/>
      <c r="E70" s="550">
        <f t="shared" si="21"/>
        <v>0.61</v>
      </c>
      <c r="F70" s="551">
        <f t="shared" si="22"/>
        <v>0.61</v>
      </c>
      <c r="G70" s="551">
        <f t="shared" si="18"/>
        <v>0.61</v>
      </c>
      <c r="H70" s="551">
        <f t="shared" si="18"/>
        <v>0.61</v>
      </c>
      <c r="I70" s="551">
        <f t="shared" si="23"/>
        <v>0.61</v>
      </c>
      <c r="J70" s="552">
        <f t="shared" si="24"/>
        <v>0.61814396643645098</v>
      </c>
      <c r="K70" s="552">
        <f t="shared" si="19"/>
        <v>0.62628793287290196</v>
      </c>
      <c r="L70" s="552">
        <f t="shared" si="19"/>
        <v>0.63443189930935295</v>
      </c>
      <c r="M70" s="552">
        <f t="shared" si="19"/>
        <v>0.64257586574580394</v>
      </c>
      <c r="N70" s="552">
        <f t="shared" si="19"/>
        <v>0.65071983218225493</v>
      </c>
      <c r="O70" s="552">
        <f t="shared" si="25"/>
        <v>0.6588637986187057</v>
      </c>
      <c r="P70" s="553">
        <f t="shared" si="26"/>
        <v>0.6588637986187057</v>
      </c>
      <c r="Q70" s="553">
        <f t="shared" si="26"/>
        <v>0.6588637986187057</v>
      </c>
      <c r="R70" s="553">
        <f t="shared" si="26"/>
        <v>0.6588637986187057</v>
      </c>
      <c r="S70" s="553">
        <f t="shared" si="26"/>
        <v>0.6588637986187057</v>
      </c>
      <c r="T70" s="553">
        <f t="shared" si="26"/>
        <v>0.6588637986187057</v>
      </c>
      <c r="U70" s="763"/>
    </row>
    <row r="71" spans="2:21">
      <c r="B71" s="512" t="str">
        <f t="shared" si="20"/>
        <v>Dominion Resources, Inc.</v>
      </c>
      <c r="C71" s="533" t="str">
        <f t="shared" si="20"/>
        <v>D</v>
      </c>
      <c r="D71" s="554"/>
      <c r="E71" s="550">
        <f t="shared" si="21"/>
        <v>0.85</v>
      </c>
      <c r="F71" s="551">
        <f t="shared" si="22"/>
        <v>0.85749999999999993</v>
      </c>
      <c r="G71" s="551">
        <f t="shared" si="18"/>
        <v>0.86499999999999999</v>
      </c>
      <c r="H71" s="551">
        <f t="shared" si="18"/>
        <v>0.87250000000000005</v>
      </c>
      <c r="I71" s="551">
        <f t="shared" si="23"/>
        <v>0.88</v>
      </c>
      <c r="J71" s="552">
        <f t="shared" si="24"/>
        <v>0.84314396643645095</v>
      </c>
      <c r="K71" s="552">
        <f t="shared" si="19"/>
        <v>0.8062879328729019</v>
      </c>
      <c r="L71" s="552">
        <f t="shared" si="19"/>
        <v>0.76943189930935285</v>
      </c>
      <c r="M71" s="552">
        <f t="shared" si="19"/>
        <v>0.7325758657458038</v>
      </c>
      <c r="N71" s="552">
        <f t="shared" si="19"/>
        <v>0.69571983218225475</v>
      </c>
      <c r="O71" s="552">
        <f t="shared" si="25"/>
        <v>0.6588637986187057</v>
      </c>
      <c r="P71" s="553">
        <f t="shared" si="26"/>
        <v>0.6588637986187057</v>
      </c>
      <c r="Q71" s="553">
        <f t="shared" si="26"/>
        <v>0.6588637986187057</v>
      </c>
      <c r="R71" s="553">
        <f t="shared" si="26"/>
        <v>0.6588637986187057</v>
      </c>
      <c r="S71" s="553">
        <f t="shared" si="26"/>
        <v>0.6588637986187057</v>
      </c>
      <c r="T71" s="553">
        <f t="shared" si="26"/>
        <v>0.6588637986187057</v>
      </c>
      <c r="U71" s="763"/>
    </row>
    <row r="72" spans="2:21">
      <c r="B72" s="512" t="str">
        <f t="shared" si="20"/>
        <v>DTE Energy Company</v>
      </c>
      <c r="C72" s="533" t="str">
        <f t="shared" si="20"/>
        <v>DTE</v>
      </c>
      <c r="D72" s="554"/>
      <c r="E72" s="550">
        <f t="shared" si="21"/>
        <v>0.57999999999999996</v>
      </c>
      <c r="F72" s="551">
        <f t="shared" si="22"/>
        <v>0.59499999999999997</v>
      </c>
      <c r="G72" s="551">
        <f t="shared" si="18"/>
        <v>0.61</v>
      </c>
      <c r="H72" s="551">
        <f t="shared" si="18"/>
        <v>0.625</v>
      </c>
      <c r="I72" s="551">
        <f t="shared" si="23"/>
        <v>0.64</v>
      </c>
      <c r="J72" s="552">
        <f t="shared" si="24"/>
        <v>0.643143966436451</v>
      </c>
      <c r="K72" s="552">
        <f t="shared" si="19"/>
        <v>0.64628793287290198</v>
      </c>
      <c r="L72" s="552">
        <f t="shared" si="19"/>
        <v>0.64943189930935297</v>
      </c>
      <c r="M72" s="552">
        <f t="shared" si="19"/>
        <v>0.65257586574580395</v>
      </c>
      <c r="N72" s="552">
        <f t="shared" si="19"/>
        <v>0.65571983218225494</v>
      </c>
      <c r="O72" s="552">
        <f t="shared" si="25"/>
        <v>0.6588637986187057</v>
      </c>
      <c r="P72" s="553">
        <f t="shared" si="26"/>
        <v>0.6588637986187057</v>
      </c>
      <c r="Q72" s="553">
        <f t="shared" si="26"/>
        <v>0.6588637986187057</v>
      </c>
      <c r="R72" s="553">
        <f t="shared" si="26"/>
        <v>0.6588637986187057</v>
      </c>
      <c r="S72" s="553">
        <f t="shared" si="26"/>
        <v>0.6588637986187057</v>
      </c>
      <c r="T72" s="553">
        <f t="shared" si="26"/>
        <v>0.6588637986187057</v>
      </c>
      <c r="U72" s="763"/>
    </row>
    <row r="73" spans="2:21">
      <c r="B73" s="512" t="str">
        <f t="shared" si="20"/>
        <v>Hawaiian Electric Industries, Inc.</v>
      </c>
      <c r="C73" s="533" t="str">
        <f t="shared" si="20"/>
        <v>HE</v>
      </c>
      <c r="D73" s="554"/>
      <c r="E73" s="550">
        <f t="shared" si="21"/>
        <v>0.77</v>
      </c>
      <c r="F73" s="551">
        <f t="shared" si="22"/>
        <v>0.75249999999999995</v>
      </c>
      <c r="G73" s="551">
        <f t="shared" si="18"/>
        <v>0.73499999999999988</v>
      </c>
      <c r="H73" s="551">
        <f t="shared" si="18"/>
        <v>0.7174999999999998</v>
      </c>
      <c r="I73" s="551">
        <f t="shared" si="23"/>
        <v>0.7</v>
      </c>
      <c r="J73" s="552">
        <f t="shared" si="24"/>
        <v>0.69314396643645093</v>
      </c>
      <c r="K73" s="552">
        <f t="shared" si="19"/>
        <v>0.68628793287290191</v>
      </c>
      <c r="L73" s="552">
        <f t="shared" si="19"/>
        <v>0.67943189930935288</v>
      </c>
      <c r="M73" s="552">
        <f t="shared" si="19"/>
        <v>0.67257586574580386</v>
      </c>
      <c r="N73" s="552">
        <f t="shared" si="19"/>
        <v>0.66571983218225483</v>
      </c>
      <c r="O73" s="552">
        <f t="shared" si="25"/>
        <v>0.6588637986187057</v>
      </c>
      <c r="P73" s="553">
        <f t="shared" si="26"/>
        <v>0.6588637986187057</v>
      </c>
      <c r="Q73" s="553">
        <f t="shared" si="26"/>
        <v>0.6588637986187057</v>
      </c>
      <c r="R73" s="553">
        <f t="shared" si="26"/>
        <v>0.6588637986187057</v>
      </c>
      <c r="S73" s="553">
        <f t="shared" si="26"/>
        <v>0.6588637986187057</v>
      </c>
      <c r="T73" s="553">
        <f t="shared" si="26"/>
        <v>0.6588637986187057</v>
      </c>
      <c r="U73" s="763"/>
    </row>
    <row r="74" spans="2:21">
      <c r="B74" s="512" t="str">
        <f t="shared" si="20"/>
        <v>IDACORP, Inc.</v>
      </c>
      <c r="C74" s="533" t="str">
        <f t="shared" si="20"/>
        <v>IDA</v>
      </c>
      <c r="D74" s="554"/>
      <c r="E74" s="550">
        <f t="shared" si="21"/>
        <v>0.55000000000000004</v>
      </c>
      <c r="F74" s="551">
        <f t="shared" si="22"/>
        <v>0.5675</v>
      </c>
      <c r="G74" s="551">
        <f t="shared" si="18"/>
        <v>0.58499999999999996</v>
      </c>
      <c r="H74" s="551">
        <f t="shared" si="18"/>
        <v>0.60249999999999992</v>
      </c>
      <c r="I74" s="551">
        <f t="shared" si="23"/>
        <v>0.62</v>
      </c>
      <c r="J74" s="552">
        <f t="shared" si="24"/>
        <v>0.62647729976978428</v>
      </c>
      <c r="K74" s="552">
        <f t="shared" si="19"/>
        <v>0.63295459953956856</v>
      </c>
      <c r="L74" s="552">
        <f t="shared" si="19"/>
        <v>0.63943189930935285</v>
      </c>
      <c r="M74" s="552">
        <f t="shared" si="19"/>
        <v>0.64590919907913713</v>
      </c>
      <c r="N74" s="552">
        <f t="shared" si="19"/>
        <v>0.65238649884892141</v>
      </c>
      <c r="O74" s="552">
        <f t="shared" si="25"/>
        <v>0.6588637986187057</v>
      </c>
      <c r="P74" s="553">
        <f t="shared" si="26"/>
        <v>0.6588637986187057</v>
      </c>
      <c r="Q74" s="553">
        <f t="shared" si="26"/>
        <v>0.6588637986187057</v>
      </c>
      <c r="R74" s="553">
        <f t="shared" si="26"/>
        <v>0.6588637986187057</v>
      </c>
      <c r="S74" s="553">
        <f t="shared" si="26"/>
        <v>0.6588637986187057</v>
      </c>
      <c r="T74" s="553">
        <f t="shared" si="26"/>
        <v>0.6588637986187057</v>
      </c>
      <c r="U74" s="763"/>
    </row>
    <row r="75" spans="2:21">
      <c r="B75" s="512" t="str">
        <f t="shared" si="20"/>
        <v>NorthWestern Corporation</v>
      </c>
      <c r="C75" s="533" t="str">
        <f t="shared" si="20"/>
        <v>NWE</v>
      </c>
      <c r="D75" s="554"/>
      <c r="E75" s="550">
        <f t="shared" si="21"/>
        <v>0.62</v>
      </c>
      <c r="F75" s="551">
        <f t="shared" si="22"/>
        <v>0.62250000000000005</v>
      </c>
      <c r="G75" s="551">
        <f t="shared" si="18"/>
        <v>0.625</v>
      </c>
      <c r="H75" s="551">
        <f t="shared" si="18"/>
        <v>0.62749999999999995</v>
      </c>
      <c r="I75" s="551">
        <f t="shared" si="23"/>
        <v>0.63</v>
      </c>
      <c r="J75" s="552">
        <f t="shared" si="24"/>
        <v>0.63481063310311758</v>
      </c>
      <c r="K75" s="552">
        <f t="shared" si="19"/>
        <v>0.63962126620623516</v>
      </c>
      <c r="L75" s="552">
        <f t="shared" si="19"/>
        <v>0.64443189930935274</v>
      </c>
      <c r="M75" s="552">
        <f t="shared" si="19"/>
        <v>0.64924253241247032</v>
      </c>
      <c r="N75" s="552">
        <f t="shared" si="19"/>
        <v>0.6540531655155879</v>
      </c>
      <c r="O75" s="552">
        <f t="shared" si="25"/>
        <v>0.6588637986187057</v>
      </c>
      <c r="P75" s="553">
        <f t="shared" si="26"/>
        <v>0.6588637986187057</v>
      </c>
      <c r="Q75" s="553">
        <f t="shared" si="26"/>
        <v>0.6588637986187057</v>
      </c>
      <c r="R75" s="553">
        <f t="shared" si="26"/>
        <v>0.6588637986187057</v>
      </c>
      <c r="S75" s="553">
        <f t="shared" si="26"/>
        <v>0.6588637986187057</v>
      </c>
      <c r="T75" s="553">
        <f t="shared" si="26"/>
        <v>0.6588637986187057</v>
      </c>
      <c r="U75" s="763"/>
    </row>
    <row r="76" spans="2:21">
      <c r="B76" s="512" t="str">
        <f t="shared" si="20"/>
        <v>OGE Energy Corp.</v>
      </c>
      <c r="C76" s="533" t="str">
        <f t="shared" si="20"/>
        <v>OGE</v>
      </c>
      <c r="D76" s="554"/>
      <c r="E76" s="550">
        <f t="shared" si="21"/>
        <v>0.64</v>
      </c>
      <c r="F76" s="551">
        <f t="shared" si="22"/>
        <v>0.66</v>
      </c>
      <c r="G76" s="551">
        <f t="shared" si="18"/>
        <v>0.68</v>
      </c>
      <c r="H76" s="551">
        <f t="shared" si="18"/>
        <v>0.70000000000000007</v>
      </c>
      <c r="I76" s="551">
        <f t="shared" si="23"/>
        <v>0.72</v>
      </c>
      <c r="J76" s="552">
        <f t="shared" si="24"/>
        <v>0.70981063310311754</v>
      </c>
      <c r="K76" s="552">
        <f t="shared" si="19"/>
        <v>0.6996212662062351</v>
      </c>
      <c r="L76" s="552">
        <f t="shared" si="19"/>
        <v>0.68943189930935267</v>
      </c>
      <c r="M76" s="552">
        <f t="shared" si="19"/>
        <v>0.67924253241247023</v>
      </c>
      <c r="N76" s="552">
        <f t="shared" si="19"/>
        <v>0.6690531655155878</v>
      </c>
      <c r="O76" s="552">
        <f t="shared" si="25"/>
        <v>0.6588637986187057</v>
      </c>
      <c r="P76" s="553">
        <f t="shared" si="26"/>
        <v>0.6588637986187057</v>
      </c>
      <c r="Q76" s="553">
        <f t="shared" si="26"/>
        <v>0.6588637986187057</v>
      </c>
      <c r="R76" s="553">
        <f t="shared" si="26"/>
        <v>0.6588637986187057</v>
      </c>
      <c r="S76" s="553">
        <f t="shared" si="26"/>
        <v>0.6588637986187057</v>
      </c>
      <c r="T76" s="553">
        <f t="shared" si="26"/>
        <v>0.6588637986187057</v>
      </c>
      <c r="U76" s="763"/>
    </row>
    <row r="77" spans="2:21">
      <c r="B77" s="512" t="str">
        <f t="shared" si="20"/>
        <v>Otter Tail Corporation</v>
      </c>
      <c r="C77" s="533" t="str">
        <f t="shared" si="20"/>
        <v>OTTR</v>
      </c>
      <c r="D77" s="554"/>
      <c r="E77" s="550">
        <f t="shared" si="21"/>
        <v>0.74</v>
      </c>
      <c r="F77" s="551">
        <f t="shared" si="22"/>
        <v>0.70750000000000002</v>
      </c>
      <c r="G77" s="551">
        <f t="shared" si="18"/>
        <v>0.67500000000000004</v>
      </c>
      <c r="H77" s="551">
        <f t="shared" si="18"/>
        <v>0.64250000000000007</v>
      </c>
      <c r="I77" s="551">
        <f t="shared" si="23"/>
        <v>0.61</v>
      </c>
      <c r="J77" s="552">
        <f t="shared" si="24"/>
        <v>0.61814396643645098</v>
      </c>
      <c r="K77" s="552">
        <f t="shared" si="19"/>
        <v>0.62628793287290196</v>
      </c>
      <c r="L77" s="552">
        <f t="shared" si="19"/>
        <v>0.63443189930935295</v>
      </c>
      <c r="M77" s="552">
        <f t="shared" si="19"/>
        <v>0.64257586574580394</v>
      </c>
      <c r="N77" s="552">
        <f t="shared" si="19"/>
        <v>0.65071983218225493</v>
      </c>
      <c r="O77" s="552">
        <f t="shared" si="25"/>
        <v>0.6588637986187057</v>
      </c>
      <c r="P77" s="553">
        <f t="shared" si="26"/>
        <v>0.6588637986187057</v>
      </c>
      <c r="Q77" s="553">
        <f t="shared" si="26"/>
        <v>0.6588637986187057</v>
      </c>
      <c r="R77" s="553">
        <f t="shared" si="26"/>
        <v>0.6588637986187057</v>
      </c>
      <c r="S77" s="553">
        <f t="shared" si="26"/>
        <v>0.6588637986187057</v>
      </c>
      <c r="T77" s="553">
        <f t="shared" si="26"/>
        <v>0.6588637986187057</v>
      </c>
      <c r="U77" s="763"/>
    </row>
    <row r="78" spans="2:21">
      <c r="B78" s="512" t="str">
        <f t="shared" si="20"/>
        <v>Pinnacle West Capital Corporation</v>
      </c>
      <c r="C78" s="533" t="str">
        <f t="shared" si="20"/>
        <v>PNW</v>
      </c>
      <c r="D78" s="554"/>
      <c r="E78" s="550">
        <f t="shared" si="21"/>
        <v>0.62</v>
      </c>
      <c r="F78" s="551">
        <f t="shared" si="22"/>
        <v>0.61749999999999994</v>
      </c>
      <c r="G78" s="551">
        <f t="shared" si="18"/>
        <v>0.61499999999999999</v>
      </c>
      <c r="H78" s="551">
        <f t="shared" si="18"/>
        <v>0.61250000000000004</v>
      </c>
      <c r="I78" s="551">
        <f t="shared" si="23"/>
        <v>0.61</v>
      </c>
      <c r="J78" s="552">
        <f t="shared" si="24"/>
        <v>0.61814396643645098</v>
      </c>
      <c r="K78" s="552">
        <f t="shared" si="19"/>
        <v>0.62628793287290196</v>
      </c>
      <c r="L78" s="552">
        <f t="shared" si="19"/>
        <v>0.63443189930935295</v>
      </c>
      <c r="M78" s="552">
        <f t="shared" si="19"/>
        <v>0.64257586574580394</v>
      </c>
      <c r="N78" s="552">
        <f t="shared" si="19"/>
        <v>0.65071983218225493</v>
      </c>
      <c r="O78" s="552">
        <f t="shared" si="25"/>
        <v>0.6588637986187057</v>
      </c>
      <c r="P78" s="553">
        <f t="shared" si="26"/>
        <v>0.6588637986187057</v>
      </c>
      <c r="Q78" s="553">
        <f t="shared" si="26"/>
        <v>0.6588637986187057</v>
      </c>
      <c r="R78" s="553">
        <f t="shared" si="26"/>
        <v>0.6588637986187057</v>
      </c>
      <c r="S78" s="553">
        <f t="shared" si="26"/>
        <v>0.6588637986187057</v>
      </c>
      <c r="T78" s="553">
        <f t="shared" si="26"/>
        <v>0.6588637986187057</v>
      </c>
      <c r="U78" s="763"/>
    </row>
    <row r="79" spans="2:21">
      <c r="B79" s="512" t="str">
        <f t="shared" si="20"/>
        <v>PNM Resources, Inc.</v>
      </c>
      <c r="C79" s="533" t="str">
        <f t="shared" si="20"/>
        <v>PNM</v>
      </c>
      <c r="D79" s="554"/>
      <c r="E79" s="550">
        <f t="shared" si="21"/>
        <v>0.52</v>
      </c>
      <c r="F79" s="551">
        <f t="shared" si="22"/>
        <v>0.53</v>
      </c>
      <c r="G79" s="551">
        <f t="shared" si="18"/>
        <v>0.54</v>
      </c>
      <c r="H79" s="551">
        <f t="shared" si="18"/>
        <v>0.55000000000000004</v>
      </c>
      <c r="I79" s="551">
        <f t="shared" si="23"/>
        <v>0.56000000000000005</v>
      </c>
      <c r="J79" s="552">
        <f t="shared" si="24"/>
        <v>0.57647729976978435</v>
      </c>
      <c r="K79" s="552">
        <f t="shared" si="19"/>
        <v>0.59295459953956864</v>
      </c>
      <c r="L79" s="552">
        <f t="shared" si="19"/>
        <v>0.60943189930935293</v>
      </c>
      <c r="M79" s="552">
        <f t="shared" si="19"/>
        <v>0.62590919907913722</v>
      </c>
      <c r="N79" s="552">
        <f t="shared" si="19"/>
        <v>0.64238649884892152</v>
      </c>
      <c r="O79" s="552">
        <f t="shared" si="25"/>
        <v>0.6588637986187057</v>
      </c>
      <c r="P79" s="553">
        <f t="shared" si="26"/>
        <v>0.6588637986187057</v>
      </c>
      <c r="Q79" s="553">
        <f t="shared" si="26"/>
        <v>0.6588637986187057</v>
      </c>
      <c r="R79" s="553">
        <f t="shared" si="26"/>
        <v>0.6588637986187057</v>
      </c>
      <c r="S79" s="553">
        <f t="shared" si="26"/>
        <v>0.6588637986187057</v>
      </c>
      <c r="T79" s="553">
        <f t="shared" si="26"/>
        <v>0.6588637986187057</v>
      </c>
      <c r="U79" s="763"/>
    </row>
    <row r="80" spans="2:21">
      <c r="B80" s="512" t="str">
        <f t="shared" si="20"/>
        <v>Portland General Electric Company</v>
      </c>
      <c r="C80" s="533" t="str">
        <f t="shared" si="20"/>
        <v>POR</v>
      </c>
      <c r="D80" s="554"/>
      <c r="E80" s="550">
        <f t="shared" si="21"/>
        <v>0.61</v>
      </c>
      <c r="F80" s="551">
        <f t="shared" si="22"/>
        <v>0.60250000000000004</v>
      </c>
      <c r="G80" s="551">
        <f t="shared" si="22"/>
        <v>0.59499999999999997</v>
      </c>
      <c r="H80" s="551">
        <f t="shared" si="22"/>
        <v>0.58749999999999991</v>
      </c>
      <c r="I80" s="551">
        <f t="shared" si="23"/>
        <v>0.57999999999999996</v>
      </c>
      <c r="J80" s="552">
        <f t="shared" si="24"/>
        <v>0.59314396643645095</v>
      </c>
      <c r="K80" s="552">
        <f t="shared" si="24"/>
        <v>0.60628793287290195</v>
      </c>
      <c r="L80" s="552">
        <f t="shared" si="24"/>
        <v>0.61943189930935294</v>
      </c>
      <c r="M80" s="552">
        <f t="shared" si="24"/>
        <v>0.63257586574580393</v>
      </c>
      <c r="N80" s="552">
        <f t="shared" si="24"/>
        <v>0.64571983218225493</v>
      </c>
      <c r="O80" s="552">
        <f t="shared" si="25"/>
        <v>0.6588637986187057</v>
      </c>
      <c r="P80" s="553">
        <f t="shared" si="26"/>
        <v>0.6588637986187057</v>
      </c>
      <c r="Q80" s="553">
        <f t="shared" si="26"/>
        <v>0.6588637986187057</v>
      </c>
      <c r="R80" s="553">
        <f t="shared" si="26"/>
        <v>0.6588637986187057</v>
      </c>
      <c r="S80" s="553">
        <f t="shared" si="26"/>
        <v>0.6588637986187057</v>
      </c>
      <c r="T80" s="553">
        <f t="shared" si="26"/>
        <v>0.6588637986187057</v>
      </c>
      <c r="U80" s="763"/>
    </row>
    <row r="81" spans="2:22">
      <c r="B81" s="512" t="str">
        <f t="shared" ref="B81:C84" si="27">B26</f>
        <v>SCANA Corporation</v>
      </c>
      <c r="C81" s="533" t="str">
        <f t="shared" si="27"/>
        <v>SCG</v>
      </c>
      <c r="D81" s="554"/>
      <c r="E81" s="550">
        <f t="shared" si="21"/>
        <v>0.6</v>
      </c>
      <c r="F81" s="551">
        <f t="shared" si="22"/>
        <v>0.59250000000000003</v>
      </c>
      <c r="G81" s="551">
        <f t="shared" si="22"/>
        <v>0.58499999999999996</v>
      </c>
      <c r="H81" s="551">
        <f t="shared" si="22"/>
        <v>0.5774999999999999</v>
      </c>
      <c r="I81" s="551">
        <f t="shared" si="23"/>
        <v>0.56999999999999995</v>
      </c>
      <c r="J81" s="552">
        <f t="shared" si="24"/>
        <v>0.58481063310311754</v>
      </c>
      <c r="K81" s="552">
        <f t="shared" si="24"/>
        <v>0.59962126620623513</v>
      </c>
      <c r="L81" s="552">
        <f t="shared" si="24"/>
        <v>0.61443189930935271</v>
      </c>
      <c r="M81" s="552">
        <f t="shared" si="24"/>
        <v>0.6292425324124703</v>
      </c>
      <c r="N81" s="552">
        <f t="shared" si="24"/>
        <v>0.64405316551558789</v>
      </c>
      <c r="O81" s="552">
        <f t="shared" si="25"/>
        <v>0.6588637986187057</v>
      </c>
      <c r="P81" s="553">
        <f t="shared" ref="P81:T84" si="28">$L26</f>
        <v>0.6588637986187057</v>
      </c>
      <c r="Q81" s="553">
        <f t="shared" si="28"/>
        <v>0.6588637986187057</v>
      </c>
      <c r="R81" s="553">
        <f t="shared" si="28"/>
        <v>0.6588637986187057</v>
      </c>
      <c r="S81" s="553">
        <f t="shared" si="28"/>
        <v>0.6588637986187057</v>
      </c>
      <c r="T81" s="553">
        <f t="shared" si="28"/>
        <v>0.6588637986187057</v>
      </c>
      <c r="U81" s="763"/>
    </row>
    <row r="82" spans="2:22">
      <c r="B82" s="512" t="str">
        <f t="shared" si="27"/>
        <v>Southern Company</v>
      </c>
      <c r="C82" s="533" t="str">
        <f t="shared" si="27"/>
        <v>SO</v>
      </c>
      <c r="D82" s="554"/>
      <c r="E82" s="550">
        <f t="shared" si="21"/>
        <v>0.75</v>
      </c>
      <c r="F82" s="551">
        <f t="shared" si="22"/>
        <v>0.75</v>
      </c>
      <c r="G82" s="551">
        <f t="shared" si="22"/>
        <v>0.75</v>
      </c>
      <c r="H82" s="551">
        <f t="shared" si="22"/>
        <v>0.75</v>
      </c>
      <c r="I82" s="551">
        <f t="shared" si="23"/>
        <v>0.75</v>
      </c>
      <c r="J82" s="552">
        <f t="shared" si="24"/>
        <v>0.73481063310311767</v>
      </c>
      <c r="K82" s="552">
        <f t="shared" si="24"/>
        <v>0.71962126620623534</v>
      </c>
      <c r="L82" s="552">
        <f t="shared" si="24"/>
        <v>0.70443189930935302</v>
      </c>
      <c r="M82" s="552">
        <f t="shared" si="24"/>
        <v>0.68924253241247069</v>
      </c>
      <c r="N82" s="552">
        <f t="shared" si="24"/>
        <v>0.67405316551558836</v>
      </c>
      <c r="O82" s="552">
        <f t="shared" si="25"/>
        <v>0.6588637986187057</v>
      </c>
      <c r="P82" s="553">
        <f t="shared" si="28"/>
        <v>0.6588637986187057</v>
      </c>
      <c r="Q82" s="553">
        <f t="shared" si="28"/>
        <v>0.6588637986187057</v>
      </c>
      <c r="R82" s="553">
        <f t="shared" si="28"/>
        <v>0.6588637986187057</v>
      </c>
      <c r="S82" s="553">
        <f t="shared" si="28"/>
        <v>0.6588637986187057</v>
      </c>
      <c r="T82" s="553">
        <f t="shared" si="28"/>
        <v>0.6588637986187057</v>
      </c>
      <c r="U82" s="763"/>
    </row>
    <row r="83" spans="2:22">
      <c r="B83" s="512" t="str">
        <f t="shared" si="27"/>
        <v>Wisconsin Energy Corporation</v>
      </c>
      <c r="C83" s="533" t="str">
        <f t="shared" si="27"/>
        <v>WEC</v>
      </c>
      <c r="D83" s="554"/>
      <c r="E83" s="550">
        <f t="shared" si="21"/>
        <v>0.67</v>
      </c>
      <c r="F83" s="551">
        <f t="shared" si="22"/>
        <v>0.67</v>
      </c>
      <c r="G83" s="551">
        <f t="shared" si="22"/>
        <v>0.67</v>
      </c>
      <c r="H83" s="551">
        <f t="shared" si="22"/>
        <v>0.67</v>
      </c>
      <c r="I83" s="551">
        <f t="shared" si="23"/>
        <v>0.67</v>
      </c>
      <c r="J83" s="552">
        <f t="shared" si="24"/>
        <v>0.66814396643645102</v>
      </c>
      <c r="K83" s="552">
        <f t="shared" si="24"/>
        <v>0.666287932872902</v>
      </c>
      <c r="L83" s="552">
        <f t="shared" si="24"/>
        <v>0.66443189930935298</v>
      </c>
      <c r="M83" s="552">
        <f t="shared" si="24"/>
        <v>0.66257586574580396</v>
      </c>
      <c r="N83" s="552">
        <f t="shared" si="24"/>
        <v>0.66071983218225494</v>
      </c>
      <c r="O83" s="552">
        <f t="shared" si="25"/>
        <v>0.6588637986187057</v>
      </c>
      <c r="P83" s="553">
        <f t="shared" si="28"/>
        <v>0.6588637986187057</v>
      </c>
      <c r="Q83" s="553">
        <f t="shared" si="28"/>
        <v>0.6588637986187057</v>
      </c>
      <c r="R83" s="553">
        <f t="shared" si="28"/>
        <v>0.6588637986187057</v>
      </c>
      <c r="S83" s="553">
        <f t="shared" si="28"/>
        <v>0.6588637986187057</v>
      </c>
      <c r="T83" s="553">
        <f t="shared" si="28"/>
        <v>0.6588637986187057</v>
      </c>
      <c r="U83" s="763"/>
    </row>
    <row r="84" spans="2:22">
      <c r="B84" s="512" t="str">
        <f t="shared" si="27"/>
        <v>Xcel Energy Inc.</v>
      </c>
      <c r="C84" s="533" t="str">
        <f t="shared" si="27"/>
        <v>XEL</v>
      </c>
      <c r="D84" s="554"/>
      <c r="E84" s="550">
        <f t="shared" si="21"/>
        <v>0.62</v>
      </c>
      <c r="F84" s="551">
        <f t="shared" si="22"/>
        <v>0.63</v>
      </c>
      <c r="G84" s="551">
        <f t="shared" si="22"/>
        <v>0.64</v>
      </c>
      <c r="H84" s="551">
        <f t="shared" si="22"/>
        <v>0.65</v>
      </c>
      <c r="I84" s="551">
        <f t="shared" si="23"/>
        <v>0.66</v>
      </c>
      <c r="J84" s="552">
        <f t="shared" si="24"/>
        <v>0.65981063310311761</v>
      </c>
      <c r="K84" s="552">
        <f t="shared" si="24"/>
        <v>0.65962126620623518</v>
      </c>
      <c r="L84" s="552">
        <f t="shared" si="24"/>
        <v>0.65943189930935275</v>
      </c>
      <c r="M84" s="552">
        <f t="shared" si="24"/>
        <v>0.65924253241247033</v>
      </c>
      <c r="N84" s="552">
        <f t="shared" si="24"/>
        <v>0.6590531655155879</v>
      </c>
      <c r="O84" s="552">
        <f t="shared" si="25"/>
        <v>0.6588637986187057</v>
      </c>
      <c r="P84" s="553">
        <f t="shared" si="28"/>
        <v>0.6588637986187057</v>
      </c>
      <c r="Q84" s="553">
        <f t="shared" si="28"/>
        <v>0.6588637986187057</v>
      </c>
      <c r="R84" s="553">
        <f t="shared" si="28"/>
        <v>0.6588637986187057</v>
      </c>
      <c r="S84" s="553">
        <f t="shared" si="28"/>
        <v>0.6588637986187057</v>
      </c>
      <c r="T84" s="553">
        <f t="shared" si="28"/>
        <v>0.6588637986187057</v>
      </c>
      <c r="U84" s="763"/>
    </row>
    <row r="85" spans="2:22">
      <c r="B85" s="499"/>
      <c r="C85" s="499"/>
      <c r="D85" s="499"/>
      <c r="E85" s="499"/>
      <c r="F85" s="499"/>
      <c r="G85" s="499"/>
      <c r="H85" s="499"/>
      <c r="I85" s="499"/>
      <c r="J85" s="499"/>
      <c r="K85" s="499"/>
      <c r="L85" s="499"/>
      <c r="M85" s="499"/>
      <c r="N85" s="499"/>
      <c r="O85" s="499"/>
      <c r="P85" s="499"/>
      <c r="Q85" s="499"/>
      <c r="R85" s="499"/>
      <c r="S85" s="555"/>
      <c r="T85" s="556"/>
      <c r="U85" s="763"/>
    </row>
    <row r="86" spans="2:22">
      <c r="B86" s="480"/>
      <c r="C86" s="480"/>
      <c r="D86" s="480"/>
      <c r="E86" s="480"/>
      <c r="F86" s="480"/>
      <c r="G86" s="480"/>
      <c r="H86" s="480"/>
      <c r="I86" s="480"/>
      <c r="J86" s="480"/>
      <c r="K86" s="480"/>
      <c r="L86" s="480"/>
      <c r="M86" s="480"/>
      <c r="N86" s="480"/>
      <c r="O86" s="480"/>
      <c r="P86" s="480"/>
      <c r="Q86" s="480"/>
      <c r="R86" s="480"/>
      <c r="S86" s="557"/>
      <c r="T86" s="480"/>
      <c r="U86" s="763"/>
    </row>
    <row r="87" spans="2:22">
      <c r="B87" s="512" t="s">
        <v>1686</v>
      </c>
      <c r="C87" s="512"/>
      <c r="D87" s="512"/>
      <c r="E87" s="512"/>
      <c r="F87" s="512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512"/>
      <c r="R87" s="558"/>
      <c r="S87" s="559"/>
      <c r="T87" s="558"/>
      <c r="U87" s="763"/>
    </row>
    <row r="88" spans="2:22" ht="13.8" thickBot="1">
      <c r="B88" s="540" t="s">
        <v>1690</v>
      </c>
      <c r="C88" s="540"/>
      <c r="D88" s="541"/>
      <c r="E88" s="541">
        <f>T61+1</f>
        <v>47</v>
      </c>
      <c r="F88" s="541">
        <f>E88+1</f>
        <v>48</v>
      </c>
      <c r="G88" s="541">
        <f>F88+1</f>
        <v>49</v>
      </c>
      <c r="H88" s="541">
        <f t="shared" ref="H88:T88" si="29">G88+1</f>
        <v>50</v>
      </c>
      <c r="I88" s="541">
        <f>H88+1</f>
        <v>51</v>
      </c>
      <c r="J88" s="541">
        <f>I88+1</f>
        <v>52</v>
      </c>
      <c r="K88" s="541">
        <f t="shared" si="29"/>
        <v>53</v>
      </c>
      <c r="L88" s="541">
        <f>K88+1</f>
        <v>54</v>
      </c>
      <c r="M88" s="541">
        <f t="shared" si="29"/>
        <v>55</v>
      </c>
      <c r="N88" s="541">
        <f t="shared" si="29"/>
        <v>56</v>
      </c>
      <c r="O88" s="541">
        <f t="shared" si="29"/>
        <v>57</v>
      </c>
      <c r="P88" s="541">
        <f t="shared" si="29"/>
        <v>58</v>
      </c>
      <c r="Q88" s="541">
        <f t="shared" si="29"/>
        <v>59</v>
      </c>
      <c r="R88" s="541">
        <f t="shared" si="29"/>
        <v>60</v>
      </c>
      <c r="S88" s="541">
        <f t="shared" si="29"/>
        <v>61</v>
      </c>
      <c r="T88" s="541">
        <f t="shared" si="29"/>
        <v>62</v>
      </c>
      <c r="U88" s="541">
        <f>T88+1</f>
        <v>63</v>
      </c>
    </row>
    <row r="89" spans="2:22">
      <c r="B89" s="543"/>
      <c r="C89" s="473"/>
      <c r="D89" s="524"/>
      <c r="E89" s="524"/>
      <c r="F89" s="524"/>
      <c r="G89" s="524"/>
      <c r="H89" s="524"/>
      <c r="I89" s="524"/>
      <c r="J89" s="524"/>
      <c r="K89" s="524"/>
      <c r="L89" s="524"/>
      <c r="M89" s="524"/>
      <c r="N89" s="524"/>
      <c r="O89" s="524"/>
      <c r="P89" s="524"/>
      <c r="Q89" s="524"/>
      <c r="R89" s="524"/>
      <c r="S89" s="544"/>
      <c r="T89" s="544"/>
      <c r="U89" s="560" t="s">
        <v>1675</v>
      </c>
    </row>
    <row r="90" spans="2:22">
      <c r="B90" s="545" t="s">
        <v>12</v>
      </c>
      <c r="C90" s="546" t="s">
        <v>13</v>
      </c>
      <c r="D90" s="547"/>
      <c r="E90" s="561">
        <v>2017</v>
      </c>
      <c r="F90" s="561">
        <f t="shared" ref="F90:T90" si="30">F63</f>
        <v>2018</v>
      </c>
      <c r="G90" s="561">
        <f t="shared" si="30"/>
        <v>2019</v>
      </c>
      <c r="H90" s="561">
        <f t="shared" si="30"/>
        <v>2020</v>
      </c>
      <c r="I90" s="561">
        <f t="shared" si="30"/>
        <v>2021</v>
      </c>
      <c r="J90" s="561">
        <f t="shared" si="30"/>
        <v>2022</v>
      </c>
      <c r="K90" s="561">
        <f t="shared" si="30"/>
        <v>2023</v>
      </c>
      <c r="L90" s="561">
        <f t="shared" si="30"/>
        <v>2024</v>
      </c>
      <c r="M90" s="561">
        <f t="shared" si="30"/>
        <v>2025</v>
      </c>
      <c r="N90" s="561">
        <f t="shared" si="30"/>
        <v>2026</v>
      </c>
      <c r="O90" s="561">
        <f t="shared" si="30"/>
        <v>2027</v>
      </c>
      <c r="P90" s="561">
        <f t="shared" si="30"/>
        <v>2028</v>
      </c>
      <c r="Q90" s="561">
        <f t="shared" si="30"/>
        <v>2029</v>
      </c>
      <c r="R90" s="561">
        <f t="shared" si="30"/>
        <v>2030</v>
      </c>
      <c r="S90" s="561">
        <f t="shared" si="30"/>
        <v>2031</v>
      </c>
      <c r="T90" s="561">
        <f t="shared" si="30"/>
        <v>2032</v>
      </c>
      <c r="U90" s="561" t="s">
        <v>1691</v>
      </c>
    </row>
    <row r="91" spans="2:22">
      <c r="B91" s="512" t="str">
        <f>B9</f>
        <v>ALLETE, Inc.</v>
      </c>
      <c r="C91" s="533" t="str">
        <f>C9</f>
        <v>ALE</v>
      </c>
      <c r="D91" s="562"/>
      <c r="E91" s="563">
        <f t="shared" ref="E91:T106" si="31">E64*E37</f>
        <v>2.1655009999999999</v>
      </c>
      <c r="F91" s="563">
        <f t="shared" si="31"/>
        <v>2.2622489215999999</v>
      </c>
      <c r="G91" s="563">
        <f t="shared" si="31"/>
        <v>2.3627422604141999</v>
      </c>
      <c r="H91" s="563">
        <f t="shared" si="31"/>
        <v>2.4670779583264584</v>
      </c>
      <c r="I91" s="563">
        <f t="shared" si="31"/>
        <v>2.5753508474330116</v>
      </c>
      <c r="J91" s="563">
        <f t="shared" si="31"/>
        <v>2.7659527824322554</v>
      </c>
      <c r="K91" s="563">
        <f t="shared" si="31"/>
        <v>2.9669512117173036</v>
      </c>
      <c r="L91" s="563">
        <f t="shared" si="31"/>
        <v>3.1785919260845819</v>
      </c>
      <c r="M91" s="563">
        <f t="shared" si="31"/>
        <v>3.4010987688674574</v>
      </c>
      <c r="N91" s="563">
        <f t="shared" si="31"/>
        <v>3.6346710074215531</v>
      </c>
      <c r="O91" s="563">
        <f t="shared" si="31"/>
        <v>3.8794806726256721</v>
      </c>
      <c r="P91" s="563">
        <f t="shared" si="31"/>
        <v>4.0895966427687718</v>
      </c>
      <c r="Q91" s="563">
        <f t="shared" si="31"/>
        <v>4.3110926724184697</v>
      </c>
      <c r="R91" s="563">
        <f t="shared" si="31"/>
        <v>4.5445851152688013</v>
      </c>
      <c r="S91" s="563">
        <f t="shared" si="31"/>
        <v>4.7907237072536706</v>
      </c>
      <c r="T91" s="563">
        <f t="shared" si="31"/>
        <v>5.0501933745573275</v>
      </c>
      <c r="U91" s="563">
        <f>T91*(1+$I9)/($N9-$I9)</f>
        <v>154.01090481321117</v>
      </c>
      <c r="V91" s="764"/>
    </row>
    <row r="92" spans="2:22">
      <c r="B92" s="512" t="str">
        <f t="shared" ref="B92:C107" si="32">B10</f>
        <v>Alliant Energy Corporation</v>
      </c>
      <c r="C92" s="533" t="str">
        <f t="shared" si="32"/>
        <v>LNT</v>
      </c>
      <c r="D92" s="562"/>
      <c r="E92" s="563">
        <f t="shared" si="31"/>
        <v>1.1065477500000001</v>
      </c>
      <c r="F92" s="563">
        <f t="shared" si="31"/>
        <v>1.1779200798749998</v>
      </c>
      <c r="G92" s="563">
        <f t="shared" si="31"/>
        <v>1.2538959250269375</v>
      </c>
      <c r="H92" s="563">
        <f t="shared" si="31"/>
        <v>1.3347722121911747</v>
      </c>
      <c r="I92" s="563">
        <f t="shared" si="31"/>
        <v>1.4208650198775055</v>
      </c>
      <c r="J92" s="563">
        <f t="shared" si="31"/>
        <v>1.5215931148668413</v>
      </c>
      <c r="K92" s="563">
        <f t="shared" si="31"/>
        <v>1.6267265939514166</v>
      </c>
      <c r="L92" s="563">
        <f t="shared" si="31"/>
        <v>1.7362015813287313</v>
      </c>
      <c r="M92" s="563">
        <f t="shared" si="31"/>
        <v>1.849926582809641</v>
      </c>
      <c r="N92" s="563">
        <f t="shared" si="31"/>
        <v>1.9677812043772991</v>
      </c>
      <c r="O92" s="563">
        <f t="shared" si="31"/>
        <v>2.0896150376725298</v>
      </c>
      <c r="P92" s="563">
        <f t="shared" si="31"/>
        <v>2.2027903639383033</v>
      </c>
      <c r="Q92" s="563">
        <f t="shared" si="31"/>
        <v>2.3220953620548457</v>
      </c>
      <c r="R92" s="563">
        <f t="shared" si="31"/>
        <v>2.4478620202587966</v>
      </c>
      <c r="S92" s="563">
        <f t="shared" si="31"/>
        <v>2.580440307551827</v>
      </c>
      <c r="T92" s="563">
        <f t="shared" si="31"/>
        <v>2.7201991475541538</v>
      </c>
      <c r="U92" s="563">
        <f t="shared" ref="U92:U111" si="33">T92*(1+$I10)/($N10-$I10)</f>
        <v>88.619255293627461</v>
      </c>
      <c r="V92" s="764"/>
    </row>
    <row r="93" spans="2:22">
      <c r="B93" s="512" t="str">
        <f t="shared" si="32"/>
        <v>Ameren Corporation</v>
      </c>
      <c r="C93" s="533" t="str">
        <f t="shared" si="32"/>
        <v>AEE</v>
      </c>
      <c r="D93" s="562"/>
      <c r="E93" s="563">
        <f t="shared" si="31"/>
        <v>1.8266880000000001</v>
      </c>
      <c r="F93" s="563">
        <f t="shared" si="31"/>
        <v>1.9150254899999999</v>
      </c>
      <c r="G93" s="563">
        <f t="shared" si="31"/>
        <v>2.0071290969</v>
      </c>
      <c r="H93" s="563">
        <f t="shared" si="31"/>
        <v>2.1031151900017497</v>
      </c>
      <c r="I93" s="563">
        <f t="shared" si="31"/>
        <v>2.2030993547723248</v>
      </c>
      <c r="J93" s="563">
        <f t="shared" si="31"/>
        <v>2.3806202763005748</v>
      </c>
      <c r="K93" s="563">
        <f t="shared" si="31"/>
        <v>2.5674097960604452</v>
      </c>
      <c r="L93" s="563">
        <f t="shared" si="31"/>
        <v>2.7634496388505587</v>
      </c>
      <c r="M93" s="563">
        <f t="shared" si="31"/>
        <v>2.9686658427676114</v>
      </c>
      <c r="N93" s="563">
        <f t="shared" si="31"/>
        <v>3.1829251442330038</v>
      </c>
      <c r="O93" s="563">
        <f t="shared" si="31"/>
        <v>3.406031667871583</v>
      </c>
      <c r="P93" s="563">
        <f t="shared" si="31"/>
        <v>3.5905052375642477</v>
      </c>
      <c r="Q93" s="563">
        <f t="shared" si="31"/>
        <v>3.7849700525633372</v>
      </c>
      <c r="R93" s="563">
        <f t="shared" si="31"/>
        <v>3.9899672472055436</v>
      </c>
      <c r="S93" s="563">
        <f t="shared" si="31"/>
        <v>4.2060672641231118</v>
      </c>
      <c r="T93" s="563">
        <f t="shared" si="31"/>
        <v>4.4338714416060281</v>
      </c>
      <c r="U93" s="563">
        <f t="shared" si="33"/>
        <v>122.83572388735044</v>
      </c>
      <c r="V93" s="764"/>
    </row>
    <row r="94" spans="2:22">
      <c r="B94" s="512" t="str">
        <f t="shared" si="32"/>
        <v>American Electric Power Company, Inc.</v>
      </c>
      <c r="C94" s="533" t="str">
        <f t="shared" si="32"/>
        <v>AEP</v>
      </c>
      <c r="D94" s="562"/>
      <c r="E94" s="563">
        <f t="shared" si="31"/>
        <v>3.0821472000000001</v>
      </c>
      <c r="F94" s="563">
        <f t="shared" si="31"/>
        <v>3.1839920639999999</v>
      </c>
      <c r="G94" s="563">
        <f t="shared" si="31"/>
        <v>3.2875779391487998</v>
      </c>
      <c r="H94" s="563">
        <f t="shared" si="31"/>
        <v>3.3927804332015619</v>
      </c>
      <c r="I94" s="563">
        <f t="shared" si="31"/>
        <v>3.4994557621710629</v>
      </c>
      <c r="J94" s="563">
        <f t="shared" si="31"/>
        <v>3.7225624156335457</v>
      </c>
      <c r="K94" s="563">
        <f t="shared" si="31"/>
        <v>3.9585160502359038</v>
      </c>
      <c r="L94" s="563">
        <f t="shared" si="31"/>
        <v>4.2079649212797188</v>
      </c>
      <c r="M94" s="563">
        <f t="shared" si="31"/>
        <v>4.4715842601592648</v>
      </c>
      <c r="N94" s="563">
        <f t="shared" si="31"/>
        <v>4.7500770564477932</v>
      </c>
      <c r="O94" s="563">
        <f t="shared" si="31"/>
        <v>5.0441748428009729</v>
      </c>
      <c r="P94" s="563">
        <f t="shared" si="31"/>
        <v>5.3173716389972077</v>
      </c>
      <c r="Q94" s="563">
        <f t="shared" si="31"/>
        <v>5.6053650058472932</v>
      </c>
      <c r="R94" s="563">
        <f t="shared" si="31"/>
        <v>5.9089563381924695</v>
      </c>
      <c r="S94" s="563">
        <f t="shared" si="31"/>
        <v>6.228990435099627</v>
      </c>
      <c r="T94" s="563">
        <f t="shared" si="31"/>
        <v>6.5663578506710598</v>
      </c>
      <c r="U94" s="563">
        <f t="shared" si="33"/>
        <v>149.1579983417142</v>
      </c>
      <c r="V94" s="764"/>
    </row>
    <row r="95" spans="2:22">
      <c r="B95" s="512" t="str">
        <f t="shared" si="32"/>
        <v>Avista Corporation</v>
      </c>
      <c r="C95" s="533" t="str">
        <f t="shared" si="32"/>
        <v>AVA</v>
      </c>
      <c r="D95" s="562"/>
      <c r="E95" s="563">
        <f t="shared" si="31"/>
        <v>1.6581767499999998</v>
      </c>
      <c r="F95" s="563">
        <f t="shared" si="31"/>
        <v>1.7398646696874995</v>
      </c>
      <c r="G95" s="563">
        <f t="shared" si="31"/>
        <v>1.8254900095694997</v>
      </c>
      <c r="H95" s="563">
        <f t="shared" si="31"/>
        <v>1.9152369298663556</v>
      </c>
      <c r="I95" s="563">
        <f t="shared" si="31"/>
        <v>2.0092978316737082</v>
      </c>
      <c r="J95" s="563">
        <f t="shared" si="31"/>
        <v>2.0965672693755835</v>
      </c>
      <c r="K95" s="563">
        <f t="shared" si="31"/>
        <v>2.1864967057051339</v>
      </c>
      <c r="L95" s="563">
        <f t="shared" si="31"/>
        <v>2.2790966722100281</v>
      </c>
      <c r="M95" s="563">
        <f t="shared" si="31"/>
        <v>2.3743725056348519</v>
      </c>
      <c r="N95" s="563">
        <f t="shared" si="31"/>
        <v>2.4723239831199462</v>
      </c>
      <c r="O95" s="563">
        <f t="shared" si="31"/>
        <v>2.5729449483999085</v>
      </c>
      <c r="P95" s="563">
        <f t="shared" si="31"/>
        <v>2.7122978333807581</v>
      </c>
      <c r="Q95" s="563">
        <f t="shared" si="31"/>
        <v>2.8591981890389584</v>
      </c>
      <c r="R95" s="563">
        <f t="shared" si="31"/>
        <v>3.0140547928004904</v>
      </c>
      <c r="S95" s="563">
        <f t="shared" si="31"/>
        <v>3.1772985618241183</v>
      </c>
      <c r="T95" s="563">
        <f t="shared" si="31"/>
        <v>3.3493837521081344</v>
      </c>
      <c r="U95" s="563">
        <f t="shared" si="33"/>
        <v>87.368437301044551</v>
      </c>
      <c r="V95" s="764"/>
    </row>
    <row r="96" spans="2:22">
      <c r="B96" s="512" t="str">
        <f t="shared" si="32"/>
        <v>Black Hills Corporation</v>
      </c>
      <c r="C96" s="533" t="str">
        <f t="shared" si="32"/>
        <v>BKH</v>
      </c>
      <c r="D96" s="562"/>
      <c r="E96" s="563">
        <f t="shared" si="31"/>
        <v>1.4728000000000001</v>
      </c>
      <c r="F96" s="563">
        <f t="shared" si="31"/>
        <v>1.6660313600000003</v>
      </c>
      <c r="G96" s="563">
        <f t="shared" si="31"/>
        <v>1.8844299264000006</v>
      </c>
      <c r="H96" s="563">
        <f t="shared" si="31"/>
        <v>2.1312532971520008</v>
      </c>
      <c r="I96" s="563">
        <f t="shared" si="31"/>
        <v>2.4101784859443214</v>
      </c>
      <c r="J96" s="563">
        <f t="shared" si="31"/>
        <v>2.7919193310009858</v>
      </c>
      <c r="K96" s="563">
        <f t="shared" si="31"/>
        <v>3.1963090187493788</v>
      </c>
      <c r="L96" s="563">
        <f t="shared" si="31"/>
        <v>3.616652347689266</v>
      </c>
      <c r="M96" s="563">
        <f t="shared" si="31"/>
        <v>4.04472092171829</v>
      </c>
      <c r="N96" s="563">
        <f t="shared" si="31"/>
        <v>4.4709385821715895</v>
      </c>
      <c r="O96" s="563">
        <f t="shared" si="31"/>
        <v>4.8846727431719223</v>
      </c>
      <c r="P96" s="563">
        <f t="shared" si="31"/>
        <v>5.1492307701019762</v>
      </c>
      <c r="Q96" s="563">
        <f t="shared" si="31"/>
        <v>5.4281174846009073</v>
      </c>
      <c r="R96" s="563">
        <f t="shared" si="31"/>
        <v>5.722108940564449</v>
      </c>
      <c r="S96" s="563">
        <f t="shared" si="31"/>
        <v>6.0320232236268447</v>
      </c>
      <c r="T96" s="563">
        <f t="shared" si="31"/>
        <v>6.3587227276355236</v>
      </c>
      <c r="U96" s="563">
        <f t="shared" si="33"/>
        <v>160.81413586994364</v>
      </c>
      <c r="V96" s="764"/>
    </row>
    <row r="97" spans="2:22">
      <c r="B97" s="512" t="str">
        <f t="shared" si="32"/>
        <v>CMS Energy Corporation</v>
      </c>
      <c r="C97" s="533" t="str">
        <f t="shared" si="32"/>
        <v>CMS</v>
      </c>
      <c r="D97" s="562"/>
      <c r="E97" s="563">
        <f t="shared" si="31"/>
        <v>1.2986265599999998</v>
      </c>
      <c r="F97" s="563">
        <f t="shared" si="31"/>
        <v>1.3962832773119997</v>
      </c>
      <c r="G97" s="563">
        <f t="shared" si="31"/>
        <v>1.501283779765862</v>
      </c>
      <c r="H97" s="563">
        <f t="shared" si="31"/>
        <v>1.614180320004255</v>
      </c>
      <c r="I97" s="563">
        <f t="shared" si="31"/>
        <v>1.735566680068575</v>
      </c>
      <c r="J97" s="563">
        <f t="shared" si="31"/>
        <v>1.8848278483977781</v>
      </c>
      <c r="K97" s="563">
        <f t="shared" si="31"/>
        <v>2.0398741155635518</v>
      </c>
      <c r="L97" s="563">
        <f t="shared" si="31"/>
        <v>2.2000553325514751</v>
      </c>
      <c r="M97" s="563">
        <f t="shared" si="31"/>
        <v>2.3646102196269716</v>
      </c>
      <c r="N97" s="563">
        <f t="shared" si="31"/>
        <v>2.5326682350577006</v>
      </c>
      <c r="O97" s="563">
        <f t="shared" si="31"/>
        <v>2.7032535951718826</v>
      </c>
      <c r="P97" s="563">
        <f t="shared" si="31"/>
        <v>2.8496641072025914</v>
      </c>
      <c r="Q97" s="563">
        <f t="shared" si="31"/>
        <v>3.0040043369894809</v>
      </c>
      <c r="R97" s="563">
        <f t="shared" si="31"/>
        <v>3.1667037647851677</v>
      </c>
      <c r="S97" s="563">
        <f t="shared" si="31"/>
        <v>3.3382151318577375</v>
      </c>
      <c r="T97" s="563">
        <f t="shared" si="31"/>
        <v>3.5190157003271096</v>
      </c>
      <c r="U97" s="563">
        <f t="shared" si="33"/>
        <v>102.24877709426059</v>
      </c>
      <c r="V97" s="764"/>
    </row>
    <row r="98" spans="2:22">
      <c r="B98" s="512" t="str">
        <f t="shared" si="32"/>
        <v>Dominion Resources, Inc.</v>
      </c>
      <c r="C98" s="533" t="str">
        <f t="shared" si="32"/>
        <v>D</v>
      </c>
      <c r="D98" s="562"/>
      <c r="E98" s="563">
        <f t="shared" si="31"/>
        <v>3.09944</v>
      </c>
      <c r="F98" s="563">
        <f t="shared" si="31"/>
        <v>3.3143952800000003</v>
      </c>
      <c r="G98" s="563">
        <f t="shared" si="31"/>
        <v>3.5439872096000009</v>
      </c>
      <c r="H98" s="563">
        <f t="shared" si="31"/>
        <v>3.7891983477440014</v>
      </c>
      <c r="I98" s="563">
        <f t="shared" si="31"/>
        <v>4.0510764685107219</v>
      </c>
      <c r="J98" s="563">
        <f t="shared" si="31"/>
        <v>4.1105171020166749</v>
      </c>
      <c r="K98" s="563">
        <f t="shared" si="31"/>
        <v>4.1590348455101251</v>
      </c>
      <c r="L98" s="563">
        <f t="shared" si="31"/>
        <v>4.1954699710176317</v>
      </c>
      <c r="M98" s="563">
        <f t="shared" si="31"/>
        <v>4.218626278746064</v>
      </c>
      <c r="N98" s="563">
        <f t="shared" si="31"/>
        <v>4.2272746470727913</v>
      </c>
      <c r="O98" s="563">
        <f t="shared" si="31"/>
        <v>4.2201570217625086</v>
      </c>
      <c r="P98" s="563">
        <f t="shared" si="31"/>
        <v>4.4487243124931268</v>
      </c>
      <c r="Q98" s="563">
        <f t="shared" si="31"/>
        <v>4.6896710019339176</v>
      </c>
      <c r="R98" s="563">
        <f t="shared" si="31"/>
        <v>4.943667568839456</v>
      </c>
      <c r="S98" s="563">
        <f t="shared" si="31"/>
        <v>5.2114208056634581</v>
      </c>
      <c r="T98" s="563">
        <f t="shared" si="31"/>
        <v>5.4936757853395921</v>
      </c>
      <c r="U98" s="563">
        <f t="shared" si="33"/>
        <v>159.93806009493542</v>
      </c>
      <c r="V98" s="764"/>
    </row>
    <row r="99" spans="2:22">
      <c r="B99" s="512" t="str">
        <f t="shared" si="32"/>
        <v>DTE Energy Company</v>
      </c>
      <c r="C99" s="533" t="str">
        <f t="shared" si="32"/>
        <v>DTE</v>
      </c>
      <c r="D99" s="562"/>
      <c r="E99" s="563">
        <f t="shared" si="31"/>
        <v>2.969484</v>
      </c>
      <c r="F99" s="563">
        <f t="shared" si="31"/>
        <v>3.2290578600000002</v>
      </c>
      <c r="G99" s="563">
        <f t="shared" si="31"/>
        <v>3.5090904408000005</v>
      </c>
      <c r="H99" s="563">
        <f t="shared" si="31"/>
        <v>3.811102323000001</v>
      </c>
      <c r="I99" s="563">
        <f t="shared" si="31"/>
        <v>4.1367229054771215</v>
      </c>
      <c r="J99" s="563">
        <f t="shared" si="31"/>
        <v>4.4024213991717724</v>
      </c>
      <c r="K99" s="563">
        <f t="shared" si="31"/>
        <v>4.6807681955970031</v>
      </c>
      <c r="L99" s="563">
        <f t="shared" si="31"/>
        <v>4.9720184846004436</v>
      </c>
      <c r="M99" s="563">
        <f t="shared" si="31"/>
        <v>5.2764052407549107</v>
      </c>
      <c r="N99" s="563">
        <f t="shared" si="31"/>
        <v>5.5941368798303195</v>
      </c>
      <c r="O99" s="563">
        <f t="shared" si="31"/>
        <v>5.9253948881142176</v>
      </c>
      <c r="P99" s="563">
        <f t="shared" si="31"/>
        <v>6.2463193108551724</v>
      </c>
      <c r="Q99" s="563">
        <f t="shared" si="31"/>
        <v>6.5846252730641899</v>
      </c>
      <c r="R99" s="563">
        <f t="shared" si="31"/>
        <v>6.9412541736902789</v>
      </c>
      <c r="S99" s="563">
        <f t="shared" si="31"/>
        <v>7.3171983986495608</v>
      </c>
      <c r="T99" s="563">
        <f t="shared" si="31"/>
        <v>7.7135040823227357</v>
      </c>
      <c r="U99" s="563">
        <f t="shared" si="33"/>
        <v>231.62716128667796</v>
      </c>
      <c r="V99" s="764"/>
    </row>
    <row r="100" spans="2:22">
      <c r="B100" s="512" t="str">
        <f t="shared" si="32"/>
        <v>Hawaiian Electric Industries, Inc.</v>
      </c>
      <c r="C100" s="533" t="str">
        <f t="shared" si="32"/>
        <v>HE</v>
      </c>
      <c r="D100" s="562"/>
      <c r="E100" s="563">
        <f t="shared" si="31"/>
        <v>1.8338320000000001</v>
      </c>
      <c r="F100" s="563">
        <f t="shared" si="31"/>
        <v>1.8638401600000001</v>
      </c>
      <c r="G100" s="563">
        <f t="shared" si="31"/>
        <v>1.8933148416000001</v>
      </c>
      <c r="H100" s="563">
        <f t="shared" si="31"/>
        <v>1.9221653534719998</v>
      </c>
      <c r="I100" s="563">
        <f t="shared" si="31"/>
        <v>1.9502946025472001</v>
      </c>
      <c r="J100" s="563">
        <f t="shared" si="31"/>
        <v>2.0129983655900583</v>
      </c>
      <c r="K100" s="563">
        <f t="shared" si="31"/>
        <v>2.0822188049509278</v>
      </c>
      <c r="L100" s="563">
        <f t="shared" si="31"/>
        <v>2.1584697936833783</v>
      </c>
      <c r="M100" s="563">
        <f t="shared" si="31"/>
        <v>2.2423281528175849</v>
      </c>
      <c r="N100" s="563">
        <f t="shared" si="31"/>
        <v>2.3344406883752651</v>
      </c>
      <c r="O100" s="563">
        <f t="shared" si="31"/>
        <v>2.4355322129440204</v>
      </c>
      <c r="P100" s="563">
        <f t="shared" si="31"/>
        <v>2.567442707394596</v>
      </c>
      <c r="Q100" s="563">
        <f t="shared" si="31"/>
        <v>2.7064975863266079</v>
      </c>
      <c r="R100" s="563">
        <f t="shared" si="31"/>
        <v>2.8530837956751092</v>
      </c>
      <c r="S100" s="563">
        <f t="shared" si="31"/>
        <v>3.0076092386958373</v>
      </c>
      <c r="T100" s="563">
        <f t="shared" si="31"/>
        <v>3.1705039110315081</v>
      </c>
      <c r="U100" s="563">
        <f t="shared" si="33"/>
        <v>69.024902149144623</v>
      </c>
      <c r="V100" s="764"/>
    </row>
    <row r="101" spans="2:22">
      <c r="B101" s="512" t="str">
        <f t="shared" si="32"/>
        <v>IDACORP, Inc.</v>
      </c>
      <c r="C101" s="533" t="str">
        <f t="shared" si="32"/>
        <v>IDA</v>
      </c>
      <c r="D101" s="562"/>
      <c r="E101" s="563">
        <f t="shared" si="31"/>
        <v>2.2536800000000001</v>
      </c>
      <c r="F101" s="563">
        <f t="shared" si="31"/>
        <v>2.41840352</v>
      </c>
      <c r="G101" s="563">
        <f t="shared" si="31"/>
        <v>2.5926990336000002</v>
      </c>
      <c r="H101" s="563">
        <f t="shared" si="31"/>
        <v>2.7770687426560001</v>
      </c>
      <c r="I101" s="563">
        <f t="shared" si="31"/>
        <v>2.9720397099827203</v>
      </c>
      <c r="J101" s="563">
        <f t="shared" si="31"/>
        <v>3.1303006659743993</v>
      </c>
      <c r="K101" s="563">
        <f t="shared" si="31"/>
        <v>3.3041009003905022</v>
      </c>
      <c r="L101" s="563">
        <f t="shared" si="31"/>
        <v>3.4950635741781415</v>
      </c>
      <c r="M101" s="563">
        <f t="shared" si="31"/>
        <v>3.7050161005414299</v>
      </c>
      <c r="N101" s="563">
        <f t="shared" si="31"/>
        <v>3.9360177962835148</v>
      </c>
      <c r="O101" s="563">
        <f t="shared" si="31"/>
        <v>4.1903916676853461</v>
      </c>
      <c r="P101" s="563">
        <f t="shared" si="31"/>
        <v>4.4173468415435417</v>
      </c>
      <c r="Q101" s="563">
        <f t="shared" si="31"/>
        <v>4.656594100492069</v>
      </c>
      <c r="R101" s="563">
        <f t="shared" si="31"/>
        <v>4.9087991943056482</v>
      </c>
      <c r="S101" s="563">
        <f t="shared" si="31"/>
        <v>5.1746639303325779</v>
      </c>
      <c r="T101" s="563">
        <f t="shared" si="31"/>
        <v>5.4549281264035576</v>
      </c>
      <c r="U101" s="563">
        <f t="shared" si="33"/>
        <v>186.26184667621354</v>
      </c>
      <c r="V101" s="764"/>
    </row>
    <row r="102" spans="2:22">
      <c r="B102" s="512" t="str">
        <f t="shared" si="32"/>
        <v>NorthWestern Corporation</v>
      </c>
      <c r="C102" s="533" t="str">
        <f t="shared" si="32"/>
        <v>NWE</v>
      </c>
      <c r="D102" s="562"/>
      <c r="E102" s="563">
        <f t="shared" si="31"/>
        <v>2.1963809999999997</v>
      </c>
      <c r="F102" s="563">
        <f t="shared" si="31"/>
        <v>2.304473056875</v>
      </c>
      <c r="G102" s="563">
        <f t="shared" si="31"/>
        <v>2.4178457273437495</v>
      </c>
      <c r="H102" s="563">
        <f t="shared" si="31"/>
        <v>2.5367553802145149</v>
      </c>
      <c r="I102" s="563">
        <f t="shared" si="31"/>
        <v>2.6614707642457782</v>
      </c>
      <c r="J102" s="563">
        <f t="shared" si="31"/>
        <v>2.806568851619383</v>
      </c>
      <c r="K102" s="563">
        <f t="shared" si="31"/>
        <v>2.9637250035305107</v>
      </c>
      <c r="L102" s="563">
        <f t="shared" si="31"/>
        <v>3.1340632827976402</v>
      </c>
      <c r="M102" s="563">
        <f t="shared" si="31"/>
        <v>3.318827801206536</v>
      </c>
      <c r="N102" s="563">
        <f t="shared" si="31"/>
        <v>3.5193966718471543</v>
      </c>
      <c r="O102" s="563">
        <f t="shared" si="31"/>
        <v>3.7372977202278364</v>
      </c>
      <c r="P102" s="563">
        <f t="shared" si="31"/>
        <v>3.9397129408371945</v>
      </c>
      <c r="Q102" s="563">
        <f t="shared" si="31"/>
        <v>4.1530911418140457</v>
      </c>
      <c r="R102" s="563">
        <f t="shared" si="31"/>
        <v>4.3780260874918051</v>
      </c>
      <c r="S102" s="563">
        <f t="shared" si="31"/>
        <v>4.6151437009847855</v>
      </c>
      <c r="T102" s="563">
        <f t="shared" si="31"/>
        <v>4.8651038059351013</v>
      </c>
      <c r="U102" s="563">
        <f t="shared" si="33"/>
        <v>131.11430438052656</v>
      </c>
      <c r="V102" s="764"/>
    </row>
    <row r="103" spans="2:22">
      <c r="B103" s="512" t="str">
        <f t="shared" si="32"/>
        <v>OGE Energy Corp.</v>
      </c>
      <c r="C103" s="533" t="str">
        <f t="shared" si="32"/>
        <v>OGE</v>
      </c>
      <c r="D103" s="562"/>
      <c r="E103" s="563">
        <f t="shared" si="31"/>
        <v>1.1497407999999998</v>
      </c>
      <c r="F103" s="563">
        <f t="shared" si="31"/>
        <v>1.2603674225999999</v>
      </c>
      <c r="G103" s="563">
        <f t="shared" si="31"/>
        <v>1.3803696784123998</v>
      </c>
      <c r="H103" s="563">
        <f t="shared" si="31"/>
        <v>1.5104898201568626</v>
      </c>
      <c r="I103" s="563">
        <f t="shared" si="31"/>
        <v>1.6515264125075089</v>
      </c>
      <c r="J103" s="563">
        <f t="shared" si="31"/>
        <v>1.7283293084271258</v>
      </c>
      <c r="K103" s="563">
        <f t="shared" si="31"/>
        <v>1.8058215355928338</v>
      </c>
      <c r="L103" s="563">
        <f t="shared" si="31"/>
        <v>1.8837664531677893</v>
      </c>
      <c r="M103" s="563">
        <f t="shared" si="31"/>
        <v>1.961912352682343</v>
      </c>
      <c r="N103" s="563">
        <f t="shared" si="31"/>
        <v>2.0399933214928363</v>
      </c>
      <c r="O103" s="563">
        <f t="shared" si="31"/>
        <v>2.1177302718383837</v>
      </c>
      <c r="P103" s="563">
        <f t="shared" si="31"/>
        <v>2.2324283430798557</v>
      </c>
      <c r="Q103" s="563">
        <f t="shared" si="31"/>
        <v>2.3533385593340603</v>
      </c>
      <c r="R103" s="563">
        <f t="shared" si="31"/>
        <v>2.4807973756541779</v>
      </c>
      <c r="S103" s="563">
        <f t="shared" si="31"/>
        <v>2.6151594697849991</v>
      </c>
      <c r="T103" s="563">
        <f t="shared" si="31"/>
        <v>2.7567987291193918</v>
      </c>
      <c r="U103" s="563">
        <f t="shared" si="33"/>
        <v>76.358648096957623</v>
      </c>
      <c r="V103" s="764"/>
    </row>
    <row r="104" spans="2:22">
      <c r="B104" s="512" t="str">
        <f t="shared" si="32"/>
        <v>Otter Tail Corporation</v>
      </c>
      <c r="C104" s="533" t="str">
        <f t="shared" si="32"/>
        <v>OTTR</v>
      </c>
      <c r="D104" s="562"/>
      <c r="E104" s="563">
        <f t="shared" si="31"/>
        <v>1.2609599999999999</v>
      </c>
      <c r="F104" s="563">
        <f t="shared" si="31"/>
        <v>1.2839426999999999</v>
      </c>
      <c r="G104" s="563">
        <f t="shared" si="31"/>
        <v>1.304585595</v>
      </c>
      <c r="H104" s="563">
        <f t="shared" si="31"/>
        <v>1.3224874084425</v>
      </c>
      <c r="I104" s="563">
        <f t="shared" si="31"/>
        <v>1.3372045834936497</v>
      </c>
      <c r="J104" s="563">
        <f t="shared" si="31"/>
        <v>1.4406880659398922</v>
      </c>
      <c r="K104" s="563">
        <f t="shared" si="31"/>
        <v>1.5492735684076779</v>
      </c>
      <c r="L104" s="563">
        <f t="shared" si="31"/>
        <v>1.6629263127975249</v>
      </c>
      <c r="M104" s="563">
        <f t="shared" si="31"/>
        <v>1.7815796808504298</v>
      </c>
      <c r="N104" s="563">
        <f t="shared" si="31"/>
        <v>1.9051333710300018</v>
      </c>
      <c r="O104" s="563">
        <f t="shared" si="31"/>
        <v>2.0334517420128853</v>
      </c>
      <c r="P104" s="563">
        <f t="shared" si="31"/>
        <v>2.143585216456267</v>
      </c>
      <c r="Q104" s="563">
        <f t="shared" si="31"/>
        <v>2.2596836134706484</v>
      </c>
      <c r="R104" s="563">
        <f t="shared" si="31"/>
        <v>2.3820699983316675</v>
      </c>
      <c r="S104" s="563">
        <f t="shared" si="31"/>
        <v>2.5110849338048427</v>
      </c>
      <c r="T104" s="563">
        <f t="shared" si="31"/>
        <v>2.6470874278244936</v>
      </c>
      <c r="U104" s="563">
        <f t="shared" si="33"/>
        <v>84.910011328255806</v>
      </c>
      <c r="V104" s="764"/>
    </row>
    <row r="105" spans="2:22">
      <c r="B105" s="512" t="str">
        <f t="shared" si="32"/>
        <v>Pinnacle West Capital Corporation</v>
      </c>
      <c r="C105" s="533" t="str">
        <f t="shared" si="32"/>
        <v>PNW</v>
      </c>
      <c r="D105" s="562"/>
      <c r="E105" s="563">
        <f t="shared" si="31"/>
        <v>2.6023074000000004</v>
      </c>
      <c r="F105" s="563">
        <f t="shared" si="31"/>
        <v>2.7540617954850002</v>
      </c>
      <c r="G105" s="563">
        <f t="shared" si="31"/>
        <v>2.9146180231378986</v>
      </c>
      <c r="H105" s="563">
        <f t="shared" si="31"/>
        <v>3.0844833832912646</v>
      </c>
      <c r="I105" s="563">
        <f t="shared" si="31"/>
        <v>3.2641941980114804</v>
      </c>
      <c r="J105" s="563">
        <f t="shared" si="31"/>
        <v>3.5101878528208901</v>
      </c>
      <c r="K105" s="563">
        <f t="shared" si="31"/>
        <v>3.7690624704830658</v>
      </c>
      <c r="L105" s="563">
        <f t="shared" si="31"/>
        <v>4.0409744254844897</v>
      </c>
      <c r="M105" s="563">
        <f t="shared" si="31"/>
        <v>4.3260323621423469</v>
      </c>
      <c r="N105" s="563">
        <f t="shared" si="31"/>
        <v>4.6242931288455615</v>
      </c>
      <c r="O105" s="563">
        <f t="shared" si="31"/>
        <v>4.9357578117197036</v>
      </c>
      <c r="P105" s="563">
        <f t="shared" si="31"/>
        <v>5.2030826493761211</v>
      </c>
      <c r="Q105" s="563">
        <f t="shared" si="31"/>
        <v>5.4848860274216857</v>
      </c>
      <c r="R105" s="563">
        <f t="shared" si="31"/>
        <v>5.7819521159082257</v>
      </c>
      <c r="S105" s="563">
        <f t="shared" si="31"/>
        <v>6.0951075562039918</v>
      </c>
      <c r="T105" s="563">
        <f t="shared" si="31"/>
        <v>6.4252237612762455</v>
      </c>
      <c r="U105" s="563">
        <f t="shared" si="33"/>
        <v>188.65478534727478</v>
      </c>
      <c r="V105" s="764"/>
    </row>
    <row r="106" spans="2:22">
      <c r="B106" s="512" t="str">
        <f t="shared" si="32"/>
        <v>PNM Resources, Inc.</v>
      </c>
      <c r="C106" s="533" t="str">
        <f t="shared" si="32"/>
        <v>PNM</v>
      </c>
      <c r="D106" s="562"/>
      <c r="E106" s="563">
        <f t="shared" si="31"/>
        <v>0.93522000000000005</v>
      </c>
      <c r="F106" s="563">
        <f t="shared" si="31"/>
        <v>1.0389934500000002</v>
      </c>
      <c r="G106" s="563">
        <f t="shared" si="31"/>
        <v>1.1538708390000001</v>
      </c>
      <c r="H106" s="563">
        <f t="shared" si="31"/>
        <v>1.2810103110750004</v>
      </c>
      <c r="I106" s="563">
        <f t="shared" si="31"/>
        <v>1.4216885343276007</v>
      </c>
      <c r="J106" s="563">
        <f t="shared" si="31"/>
        <v>1.5864948513523847</v>
      </c>
      <c r="K106" s="563">
        <f t="shared" si="31"/>
        <v>1.7592123272669229</v>
      </c>
      <c r="L106" s="563">
        <f t="shared" si="31"/>
        <v>1.93842662468656</v>
      </c>
      <c r="M106" s="563">
        <f t="shared" si="31"/>
        <v>2.1224448197161339</v>
      </c>
      <c r="N106" s="563">
        <f t="shared" si="31"/>
        <v>2.3093101186165006</v>
      </c>
      <c r="O106" s="563">
        <f t="shared" si="31"/>
        <v>2.4968266010926481</v>
      </c>
      <c r="P106" s="563">
        <f t="shared" si="31"/>
        <v>2.6320568516953946</v>
      </c>
      <c r="Q106" s="563">
        <f t="shared" si="31"/>
        <v>2.7746112875940199</v>
      </c>
      <c r="R106" s="563">
        <f t="shared" si="31"/>
        <v>2.924886592888488</v>
      </c>
      <c r="S106" s="563">
        <f t="shared" si="31"/>
        <v>3.0833009364267348</v>
      </c>
      <c r="T106" s="563">
        <f t="shared" ref="T106" si="34">T79*T52</f>
        <v>3.2502951354368719</v>
      </c>
      <c r="U106" s="563">
        <f t="shared" si="33"/>
        <v>86.682237766577387</v>
      </c>
      <c r="V106" s="764"/>
    </row>
    <row r="107" spans="2:22">
      <c r="B107" s="512" t="str">
        <f t="shared" si="32"/>
        <v>Portland General Electric Company</v>
      </c>
      <c r="C107" s="533" t="str">
        <f t="shared" si="32"/>
        <v>POR</v>
      </c>
      <c r="D107" s="562"/>
      <c r="E107" s="563">
        <f t="shared" ref="E107:T111" si="35">E80*E53</f>
        <v>1.3966560000000001</v>
      </c>
      <c r="F107" s="563">
        <f t="shared" si="35"/>
        <v>1.4622530400000002</v>
      </c>
      <c r="G107" s="563">
        <f t="shared" si="35"/>
        <v>1.5306937631999999</v>
      </c>
      <c r="H107" s="563">
        <f t="shared" si="35"/>
        <v>1.6020832622399999</v>
      </c>
      <c r="I107" s="563">
        <f t="shared" si="35"/>
        <v>1.6765290036172802</v>
      </c>
      <c r="J107" s="563">
        <f t="shared" si="35"/>
        <v>1.8157253147736727</v>
      </c>
      <c r="K107" s="563">
        <f t="shared" si="35"/>
        <v>1.9637067454286108</v>
      </c>
      <c r="L107" s="563">
        <f t="shared" si="35"/>
        <v>2.1207979986133618</v>
      </c>
      <c r="M107" s="563">
        <f t="shared" si="35"/>
        <v>2.2873170841100996</v>
      </c>
      <c r="N107" s="563">
        <f t="shared" si="35"/>
        <v>2.4635734511392431</v>
      </c>
      <c r="O107" s="563">
        <f t="shared" si="35"/>
        <v>2.6498660369206446</v>
      </c>
      <c r="P107" s="563">
        <f t="shared" si="35"/>
        <v>2.793385033425916</v>
      </c>
      <c r="Q107" s="563">
        <f t="shared" si="35"/>
        <v>2.9446771407492029</v>
      </c>
      <c r="R107" s="563">
        <f t="shared" si="35"/>
        <v>3.1041633571782614</v>
      </c>
      <c r="S107" s="563">
        <f t="shared" si="35"/>
        <v>3.2722874826258908</v>
      </c>
      <c r="T107" s="563">
        <f t="shared" si="35"/>
        <v>3.4495173535853234</v>
      </c>
      <c r="U107" s="563">
        <f t="shared" si="33"/>
        <v>101.8384324564562</v>
      </c>
      <c r="V107" s="764"/>
    </row>
    <row r="108" spans="2:22">
      <c r="B108" s="512" t="str">
        <f t="shared" ref="B108:C111" si="36">B26</f>
        <v>SCANA Corporation</v>
      </c>
      <c r="C108" s="533" t="str">
        <f t="shared" si="36"/>
        <v>SCG</v>
      </c>
      <c r="D108" s="562"/>
      <c r="E108" s="563">
        <f t="shared" si="35"/>
        <v>2.6407680000000004</v>
      </c>
      <c r="F108" s="563">
        <f t="shared" si="35"/>
        <v>2.7590083872000006</v>
      </c>
      <c r="G108" s="563">
        <f t="shared" si="35"/>
        <v>2.8820811157632007</v>
      </c>
      <c r="H108" s="563">
        <f t="shared" si="35"/>
        <v>3.010148976625191</v>
      </c>
      <c r="I108" s="563">
        <f t="shared" si="35"/>
        <v>3.1433773884737457</v>
      </c>
      <c r="J108" s="563">
        <f t="shared" si="35"/>
        <v>3.4100430731072704</v>
      </c>
      <c r="K108" s="563">
        <f t="shared" si="35"/>
        <v>3.6947212213696607</v>
      </c>
      <c r="L108" s="563">
        <f t="shared" si="35"/>
        <v>3.9983001703134695</v>
      </c>
      <c r="M108" s="563">
        <f t="shared" si="35"/>
        <v>4.3216888282903136</v>
      </c>
      <c r="N108" s="563">
        <f t="shared" si="35"/>
        <v>4.6658154305844013</v>
      </c>
      <c r="O108" s="563">
        <f t="shared" si="35"/>
        <v>5.0316261414314276</v>
      </c>
      <c r="P108" s="563">
        <f t="shared" si="35"/>
        <v>5.3041432892971772</v>
      </c>
      <c r="Q108" s="563">
        <f t="shared" si="35"/>
        <v>5.5914201974856104</v>
      </c>
      <c r="R108" s="563">
        <f t="shared" si="35"/>
        <v>5.8942562671591485</v>
      </c>
      <c r="S108" s="563">
        <f t="shared" si="35"/>
        <v>6.2134941957265246</v>
      </c>
      <c r="T108" s="563">
        <f t="shared" si="35"/>
        <v>6.5500223218042839</v>
      </c>
      <c r="U108" s="563">
        <f t="shared" si="33"/>
        <v>150.8273826309113</v>
      </c>
      <c r="V108" s="764"/>
    </row>
    <row r="109" spans="2:22">
      <c r="B109" s="512" t="str">
        <f t="shared" si="36"/>
        <v>Southern Company</v>
      </c>
      <c r="C109" s="533" t="str">
        <f t="shared" si="36"/>
        <v>SO</v>
      </c>
      <c r="D109" s="562"/>
      <c r="E109" s="563">
        <f t="shared" si="35"/>
        <v>2.2286250000000001</v>
      </c>
      <c r="F109" s="563">
        <f t="shared" si="35"/>
        <v>2.3400562500000004</v>
      </c>
      <c r="G109" s="563">
        <f t="shared" si="35"/>
        <v>2.4570590625000004</v>
      </c>
      <c r="H109" s="563">
        <f t="shared" si="35"/>
        <v>2.5799120156250002</v>
      </c>
      <c r="I109" s="563">
        <f t="shared" si="35"/>
        <v>2.7089076164062504</v>
      </c>
      <c r="J109" s="563">
        <f t="shared" si="35"/>
        <v>2.78858828300661</v>
      </c>
      <c r="K109" s="563">
        <f t="shared" si="35"/>
        <v>2.8712799436391641</v>
      </c>
      <c r="L109" s="563">
        <f t="shared" si="35"/>
        <v>2.9570556830278392</v>
      </c>
      <c r="M109" s="563">
        <f t="shared" si="35"/>
        <v>3.0459843477888464</v>
      </c>
      <c r="N109" s="563">
        <f t="shared" si="35"/>
        <v>3.1381293507037058</v>
      </c>
      <c r="O109" s="563">
        <f t="shared" si="35"/>
        <v>3.2335472922358068</v>
      </c>
      <c r="P109" s="563">
        <f t="shared" si="35"/>
        <v>3.4086789615609905</v>
      </c>
      <c r="Q109" s="563">
        <f t="shared" si="35"/>
        <v>3.5932959109296334</v>
      </c>
      <c r="R109" s="563">
        <f t="shared" si="35"/>
        <v>3.7879118711698001</v>
      </c>
      <c r="S109" s="563">
        <f t="shared" si="35"/>
        <v>3.9930683972077903</v>
      </c>
      <c r="T109" s="563">
        <f t="shared" si="35"/>
        <v>4.2093363750449422</v>
      </c>
      <c r="U109" s="563">
        <f t="shared" si="33"/>
        <v>104.8871718133142</v>
      </c>
      <c r="V109" s="764"/>
    </row>
    <row r="110" spans="2:22">
      <c r="B110" s="512" t="str">
        <f t="shared" si="36"/>
        <v>Wisconsin Energy Corporation</v>
      </c>
      <c r="C110" s="533" t="str">
        <f t="shared" si="36"/>
        <v>WEC</v>
      </c>
      <c r="D110" s="562"/>
      <c r="E110" s="563">
        <f t="shared" si="35"/>
        <v>2.1021920000000001</v>
      </c>
      <c r="F110" s="563">
        <f t="shared" si="35"/>
        <v>2.22832352</v>
      </c>
      <c r="G110" s="563">
        <f t="shared" si="35"/>
        <v>2.3620229312000003</v>
      </c>
      <c r="H110" s="563">
        <f t="shared" si="35"/>
        <v>2.5037443070720005</v>
      </c>
      <c r="I110" s="563">
        <f t="shared" si="35"/>
        <v>2.6539689654963206</v>
      </c>
      <c r="J110" s="563">
        <f t="shared" si="35"/>
        <v>2.8028382933142431</v>
      </c>
      <c r="K110" s="563">
        <f t="shared" si="35"/>
        <v>2.9573151986074313</v>
      </c>
      <c r="L110" s="563">
        <f t="shared" si="35"/>
        <v>3.117411784125482</v>
      </c>
      <c r="M110" s="563">
        <f t="shared" si="35"/>
        <v>3.2831243172382534</v>
      </c>
      <c r="N110" s="563">
        <f t="shared" si="35"/>
        <v>3.4544323550917224</v>
      </c>
      <c r="O110" s="563">
        <f t="shared" si="35"/>
        <v>3.6312979024468079</v>
      </c>
      <c r="P110" s="563">
        <f t="shared" si="35"/>
        <v>3.8279720828429209</v>
      </c>
      <c r="Q110" s="563">
        <f t="shared" si="35"/>
        <v>4.0352983039896477</v>
      </c>
      <c r="R110" s="563">
        <f t="shared" si="35"/>
        <v>4.2538534894665059</v>
      </c>
      <c r="S110" s="563">
        <f t="shared" si="35"/>
        <v>4.484245809524368</v>
      </c>
      <c r="T110" s="563">
        <f t="shared" si="35"/>
        <v>4.7271163734317394</v>
      </c>
      <c r="U110" s="563">
        <f t="shared" si="33"/>
        <v>133.02576517932047</v>
      </c>
      <c r="V110" s="764"/>
    </row>
    <row r="111" spans="2:22">
      <c r="B111" s="512" t="str">
        <f t="shared" si="36"/>
        <v>Xcel Energy Inc.</v>
      </c>
      <c r="C111" s="533" t="str">
        <f t="shared" si="36"/>
        <v>XEL</v>
      </c>
      <c r="D111" s="562"/>
      <c r="E111" s="563">
        <f t="shared" si="35"/>
        <v>1.4441908000000001</v>
      </c>
      <c r="F111" s="563">
        <f t="shared" si="35"/>
        <v>1.5467283468000002</v>
      </c>
      <c r="G111" s="563">
        <f t="shared" si="35"/>
        <v>1.6561286882816</v>
      </c>
      <c r="H111" s="563">
        <f t="shared" si="35"/>
        <v>1.7728340067839441</v>
      </c>
      <c r="I111" s="563">
        <f t="shared" si="35"/>
        <v>1.8973142284295121</v>
      </c>
      <c r="J111" s="563">
        <f t="shared" si="35"/>
        <v>1.9992462730910991</v>
      </c>
      <c r="K111" s="563">
        <f t="shared" si="35"/>
        <v>2.1067079619079165</v>
      </c>
      <c r="L111" s="563">
        <f t="shared" si="35"/>
        <v>2.2200021129341616</v>
      </c>
      <c r="M111" s="563">
        <f t="shared" si="35"/>
        <v>2.3394482803419199</v>
      </c>
      <c r="N111" s="563">
        <f t="shared" si="35"/>
        <v>2.4653836877028663</v>
      </c>
      <c r="O111" s="563">
        <f t="shared" si="35"/>
        <v>2.5981642137698575</v>
      </c>
      <c r="P111" s="563">
        <f t="shared" si="35"/>
        <v>2.7388829955953269</v>
      </c>
      <c r="Q111" s="563">
        <f t="shared" si="35"/>
        <v>2.8872232262320368</v>
      </c>
      <c r="R111" s="563">
        <f t="shared" si="35"/>
        <v>3.0435976898245691</v>
      </c>
      <c r="S111" s="563">
        <f t="shared" si="35"/>
        <v>3.2084415272575728</v>
      </c>
      <c r="T111" s="563">
        <f t="shared" si="35"/>
        <v>3.3822134470158085</v>
      </c>
      <c r="U111" s="563">
        <f t="shared" si="33"/>
        <v>99.029573753181495</v>
      </c>
      <c r="V111" s="764"/>
    </row>
    <row r="112" spans="2:22">
      <c r="B112" s="499"/>
      <c r="C112" s="499"/>
      <c r="D112" s="499"/>
      <c r="E112" s="499"/>
      <c r="F112" s="499"/>
      <c r="G112" s="499"/>
      <c r="H112" s="499"/>
      <c r="I112" s="499"/>
      <c r="J112" s="499"/>
      <c r="K112" s="499"/>
      <c r="L112" s="499"/>
      <c r="M112" s="499"/>
      <c r="N112" s="499"/>
      <c r="O112" s="499"/>
      <c r="P112" s="499"/>
      <c r="Q112" s="499"/>
      <c r="R112" s="499"/>
      <c r="S112" s="537"/>
      <c r="T112" s="499"/>
      <c r="U112" s="499"/>
      <c r="V112" s="764"/>
    </row>
    <row r="113" spans="2:21">
      <c r="B113" s="480"/>
      <c r="C113" s="480"/>
      <c r="D113" s="480"/>
      <c r="E113" s="480"/>
      <c r="F113" s="480"/>
      <c r="G113" s="480"/>
      <c r="H113" s="480"/>
      <c r="I113" s="480"/>
      <c r="J113" s="480"/>
      <c r="K113" s="480"/>
      <c r="L113" s="480"/>
      <c r="M113" s="480"/>
      <c r="N113" s="480"/>
      <c r="O113" s="480"/>
      <c r="P113" s="480"/>
      <c r="Q113" s="480"/>
      <c r="R113" s="480"/>
      <c r="T113" s="480"/>
    </row>
    <row r="114" spans="2:21">
      <c r="B114" s="512" t="s">
        <v>1692</v>
      </c>
      <c r="C114" s="512"/>
      <c r="D114" s="512"/>
      <c r="E114" s="512"/>
      <c r="F114" s="512"/>
      <c r="G114" s="512"/>
      <c r="H114" s="512"/>
      <c r="I114" s="512"/>
      <c r="J114" s="512"/>
      <c r="K114" s="512"/>
      <c r="L114" s="512"/>
      <c r="M114" s="512"/>
      <c r="N114" s="512"/>
      <c r="O114" s="512"/>
      <c r="P114" s="512"/>
      <c r="Q114" s="512"/>
      <c r="R114" s="512"/>
      <c r="S114" s="539"/>
      <c r="T114" s="512"/>
    </row>
    <row r="115" spans="2:21" ht="13.8" thickBot="1">
      <c r="B115" s="540" t="s">
        <v>1693</v>
      </c>
      <c r="C115" s="540"/>
      <c r="D115" s="541">
        <f>U88+1</f>
        <v>64</v>
      </c>
      <c r="E115" s="541">
        <f t="shared" ref="E115:U115" si="37">D115+1</f>
        <v>65</v>
      </c>
      <c r="F115" s="541">
        <f t="shared" si="37"/>
        <v>66</v>
      </c>
      <c r="G115" s="541">
        <f t="shared" si="37"/>
        <v>67</v>
      </c>
      <c r="H115" s="541">
        <f t="shared" si="37"/>
        <v>68</v>
      </c>
      <c r="I115" s="541">
        <f t="shared" si="37"/>
        <v>69</v>
      </c>
      <c r="J115" s="541">
        <f t="shared" si="37"/>
        <v>70</v>
      </c>
      <c r="K115" s="541">
        <f t="shared" si="37"/>
        <v>71</v>
      </c>
      <c r="L115" s="541">
        <f t="shared" si="37"/>
        <v>72</v>
      </c>
      <c r="M115" s="541">
        <f t="shared" si="37"/>
        <v>73</v>
      </c>
      <c r="N115" s="541">
        <f t="shared" si="37"/>
        <v>74</v>
      </c>
      <c r="O115" s="541">
        <f t="shared" si="37"/>
        <v>75</v>
      </c>
      <c r="P115" s="541">
        <f t="shared" si="37"/>
        <v>76</v>
      </c>
      <c r="Q115" s="541">
        <f t="shared" si="37"/>
        <v>77</v>
      </c>
      <c r="R115" s="541">
        <f t="shared" si="37"/>
        <v>78</v>
      </c>
      <c r="S115" s="541">
        <f t="shared" si="37"/>
        <v>79</v>
      </c>
      <c r="T115" s="541">
        <f t="shared" si="37"/>
        <v>80</v>
      </c>
      <c r="U115" s="541">
        <f t="shared" si="37"/>
        <v>81</v>
      </c>
    </row>
    <row r="116" spans="2:21">
      <c r="B116" s="543"/>
      <c r="C116" s="473"/>
      <c r="D116" s="533" t="s">
        <v>1694</v>
      </c>
      <c r="E116" s="564"/>
      <c r="F116" s="565">
        <v>42369</v>
      </c>
      <c r="G116" s="566"/>
      <c r="H116" s="566"/>
      <c r="I116" s="566"/>
      <c r="J116" s="566"/>
      <c r="K116" s="566"/>
      <c r="L116" s="566"/>
      <c r="M116" s="566"/>
      <c r="N116" s="566"/>
      <c r="O116" s="566"/>
      <c r="P116" s="566"/>
      <c r="Q116" s="566"/>
      <c r="R116" s="566"/>
      <c r="S116" s="566"/>
      <c r="T116" s="566"/>
      <c r="U116" s="566"/>
    </row>
    <row r="117" spans="2:21">
      <c r="B117" s="545" t="s">
        <v>12</v>
      </c>
      <c r="C117" s="546" t="s">
        <v>13</v>
      </c>
      <c r="D117" s="567" t="s">
        <v>1695</v>
      </c>
      <c r="E117" s="568">
        <f>'RBH-2R MS DCF Mean 90d'!E117</f>
        <v>42916</v>
      </c>
      <c r="F117" s="568">
        <f>'RBH-2R MS DCF Mean 90d'!F117</f>
        <v>43100</v>
      </c>
      <c r="G117" s="568">
        <f>DATE(YEAR(F117)+1,6,30)</f>
        <v>43281</v>
      </c>
      <c r="H117" s="568">
        <f t="shared" ref="H117:U117" si="38">DATE(YEAR(G117)+1,MONTH(G117),DAY(G117))</f>
        <v>43646</v>
      </c>
      <c r="I117" s="568">
        <f t="shared" si="38"/>
        <v>44012</v>
      </c>
      <c r="J117" s="568">
        <f t="shared" si="38"/>
        <v>44377</v>
      </c>
      <c r="K117" s="568">
        <f t="shared" si="38"/>
        <v>44742</v>
      </c>
      <c r="L117" s="568">
        <f t="shared" si="38"/>
        <v>45107</v>
      </c>
      <c r="M117" s="568">
        <f t="shared" si="38"/>
        <v>45473</v>
      </c>
      <c r="N117" s="568">
        <f t="shared" si="38"/>
        <v>45838</v>
      </c>
      <c r="O117" s="568">
        <f t="shared" si="38"/>
        <v>46203</v>
      </c>
      <c r="P117" s="568">
        <f t="shared" si="38"/>
        <v>46568</v>
      </c>
      <c r="Q117" s="568">
        <f t="shared" si="38"/>
        <v>46934</v>
      </c>
      <c r="R117" s="568">
        <f t="shared" si="38"/>
        <v>47299</v>
      </c>
      <c r="S117" s="568">
        <f t="shared" si="38"/>
        <v>47664</v>
      </c>
      <c r="T117" s="568">
        <f t="shared" si="38"/>
        <v>48029</v>
      </c>
      <c r="U117" s="568">
        <f t="shared" si="38"/>
        <v>48395</v>
      </c>
    </row>
    <row r="118" spans="2:21">
      <c r="B118" s="512" t="str">
        <f>B9</f>
        <v>ALLETE, Inc.</v>
      </c>
      <c r="C118" s="533" t="str">
        <f>C9</f>
        <v>ALE</v>
      </c>
      <c r="D118" s="563">
        <f>-XNPV(N9,E118:U118,E$117:U$117)</f>
        <v>-69.759791709138526</v>
      </c>
      <c r="E118" s="569">
        <v>0</v>
      </c>
      <c r="F118" s="570">
        <f>(F$117-E$117)/365*E91</f>
        <v>1.0916498191780821</v>
      </c>
      <c r="G118" s="570">
        <f>E91*(1+(0.5*H9))</f>
        <v>2.2315487804999998</v>
      </c>
      <c r="H118" s="570">
        <f t="shared" ref="H118:T133" si="39">G91</f>
        <v>2.3627422604141999</v>
      </c>
      <c r="I118" s="570">
        <f t="shared" si="39"/>
        <v>2.4670779583264584</v>
      </c>
      <c r="J118" s="570">
        <f t="shared" si="39"/>
        <v>2.5753508474330116</v>
      </c>
      <c r="K118" s="570">
        <f t="shared" si="39"/>
        <v>2.7659527824322554</v>
      </c>
      <c r="L118" s="570">
        <f t="shared" si="39"/>
        <v>2.9669512117173036</v>
      </c>
      <c r="M118" s="570">
        <f t="shared" si="39"/>
        <v>3.1785919260845819</v>
      </c>
      <c r="N118" s="570">
        <f t="shared" si="39"/>
        <v>3.4010987688674574</v>
      </c>
      <c r="O118" s="570">
        <f t="shared" si="39"/>
        <v>3.6346710074215531</v>
      </c>
      <c r="P118" s="570">
        <f t="shared" si="39"/>
        <v>3.8794806726256721</v>
      </c>
      <c r="Q118" s="570">
        <f t="shared" si="39"/>
        <v>4.0895966427687718</v>
      </c>
      <c r="R118" s="570">
        <f t="shared" si="39"/>
        <v>4.3110926724184697</v>
      </c>
      <c r="S118" s="570">
        <f t="shared" si="39"/>
        <v>4.5445851152688013</v>
      </c>
      <c r="T118" s="570">
        <f t="shared" si="39"/>
        <v>4.7907237072536706</v>
      </c>
      <c r="U118" s="571">
        <f>T91+U91</f>
        <v>159.06109818776849</v>
      </c>
    </row>
    <row r="119" spans="2:21">
      <c r="B119" s="512" t="str">
        <f t="shared" ref="B119:C134" si="40">B10</f>
        <v>Alliant Energy Corporation</v>
      </c>
      <c r="C119" s="533" t="str">
        <f t="shared" si="40"/>
        <v>LNT</v>
      </c>
      <c r="D119" s="563">
        <f t="shared" ref="D119:D138" si="41">-XNPV(N10,E119:U119,E$117:U$117)</f>
        <v>-40.131743155958837</v>
      </c>
      <c r="E119" s="569">
        <v>0</v>
      </c>
      <c r="F119" s="570">
        <f t="shared" ref="F119:F138" si="42">(F$117-E$117)/365*E92</f>
        <v>0.55782133150684943</v>
      </c>
      <c r="G119" s="570">
        <f t="shared" ref="G119:G138" si="43">E92*(1+(0.5*H10))</f>
        <v>1.1422339149375</v>
      </c>
      <c r="H119" s="570">
        <f t="shared" si="39"/>
        <v>1.2538959250269375</v>
      </c>
      <c r="I119" s="570">
        <f t="shared" si="39"/>
        <v>1.3347722121911747</v>
      </c>
      <c r="J119" s="570">
        <f t="shared" si="39"/>
        <v>1.4208650198775055</v>
      </c>
      <c r="K119" s="570">
        <f t="shared" si="39"/>
        <v>1.5215931148668413</v>
      </c>
      <c r="L119" s="570">
        <f t="shared" si="39"/>
        <v>1.6267265939514166</v>
      </c>
      <c r="M119" s="570">
        <f t="shared" si="39"/>
        <v>1.7362015813287313</v>
      </c>
      <c r="N119" s="570">
        <f t="shared" si="39"/>
        <v>1.849926582809641</v>
      </c>
      <c r="O119" s="570">
        <f t="shared" si="39"/>
        <v>1.9677812043772991</v>
      </c>
      <c r="P119" s="570">
        <f t="shared" si="39"/>
        <v>2.0896150376725298</v>
      </c>
      <c r="Q119" s="570">
        <f t="shared" si="39"/>
        <v>2.2027903639383033</v>
      </c>
      <c r="R119" s="570">
        <f t="shared" si="39"/>
        <v>2.3220953620548457</v>
      </c>
      <c r="S119" s="570">
        <f t="shared" si="39"/>
        <v>2.4478620202587966</v>
      </c>
      <c r="T119" s="570">
        <f t="shared" si="39"/>
        <v>2.580440307551827</v>
      </c>
      <c r="U119" s="571">
        <f t="shared" ref="U119:U138" si="44">T92+U92</f>
        <v>91.339454441181616</v>
      </c>
    </row>
    <row r="120" spans="2:21">
      <c r="B120" s="512" t="str">
        <f t="shared" si="40"/>
        <v>Ameren Corporation</v>
      </c>
      <c r="C120" s="533" t="str">
        <f t="shared" si="40"/>
        <v>AEE</v>
      </c>
      <c r="D120" s="563">
        <f t="shared" si="41"/>
        <v>-55.319868682802735</v>
      </c>
      <c r="E120" s="569">
        <v>0</v>
      </c>
      <c r="F120" s="570">
        <f t="shared" si="42"/>
        <v>0.92085093698630149</v>
      </c>
      <c r="G120" s="570">
        <f t="shared" si="43"/>
        <v>1.8860553600000001</v>
      </c>
      <c r="H120" s="570">
        <f t="shared" si="39"/>
        <v>2.0071290969</v>
      </c>
      <c r="I120" s="570">
        <f t="shared" si="39"/>
        <v>2.1031151900017497</v>
      </c>
      <c r="J120" s="570">
        <f t="shared" si="39"/>
        <v>2.2030993547723248</v>
      </c>
      <c r="K120" s="570">
        <f t="shared" si="39"/>
        <v>2.3806202763005748</v>
      </c>
      <c r="L120" s="570">
        <f t="shared" si="39"/>
        <v>2.5674097960604452</v>
      </c>
      <c r="M120" s="570">
        <f t="shared" si="39"/>
        <v>2.7634496388505587</v>
      </c>
      <c r="N120" s="570">
        <f t="shared" si="39"/>
        <v>2.9686658427676114</v>
      </c>
      <c r="O120" s="570">
        <f t="shared" si="39"/>
        <v>3.1829251442330038</v>
      </c>
      <c r="P120" s="570">
        <f t="shared" si="39"/>
        <v>3.406031667871583</v>
      </c>
      <c r="Q120" s="570">
        <f t="shared" si="39"/>
        <v>3.5905052375642477</v>
      </c>
      <c r="R120" s="570">
        <f t="shared" si="39"/>
        <v>3.7849700525633372</v>
      </c>
      <c r="S120" s="570">
        <f t="shared" si="39"/>
        <v>3.9899672472055436</v>
      </c>
      <c r="T120" s="570">
        <f t="shared" si="39"/>
        <v>4.2060672641231118</v>
      </c>
      <c r="U120" s="571">
        <f t="shared" si="44"/>
        <v>127.26959532895647</v>
      </c>
    </row>
    <row r="121" spans="2:21">
      <c r="B121" s="512" t="str">
        <f t="shared" si="40"/>
        <v>American Electric Power Company, Inc.</v>
      </c>
      <c r="C121" s="533" t="str">
        <f t="shared" si="40"/>
        <v>AEP</v>
      </c>
      <c r="D121" s="563">
        <f t="shared" si="41"/>
        <v>-68.603201010579554</v>
      </c>
      <c r="E121" s="569">
        <v>0</v>
      </c>
      <c r="F121" s="570">
        <f t="shared" si="42"/>
        <v>1.5537399583561646</v>
      </c>
      <c r="G121" s="570">
        <f t="shared" si="43"/>
        <v>3.1684473216</v>
      </c>
      <c r="H121" s="570">
        <f t="shared" si="39"/>
        <v>3.2875779391487998</v>
      </c>
      <c r="I121" s="570">
        <f t="shared" si="39"/>
        <v>3.3927804332015619</v>
      </c>
      <c r="J121" s="570">
        <f t="shared" si="39"/>
        <v>3.4994557621710629</v>
      </c>
      <c r="K121" s="570">
        <f t="shared" si="39"/>
        <v>3.7225624156335457</v>
      </c>
      <c r="L121" s="570">
        <f t="shared" si="39"/>
        <v>3.9585160502359038</v>
      </c>
      <c r="M121" s="570">
        <f t="shared" si="39"/>
        <v>4.2079649212797188</v>
      </c>
      <c r="N121" s="570">
        <f t="shared" si="39"/>
        <v>4.4715842601592648</v>
      </c>
      <c r="O121" s="570">
        <f t="shared" si="39"/>
        <v>4.7500770564477932</v>
      </c>
      <c r="P121" s="570">
        <f t="shared" si="39"/>
        <v>5.0441748428009729</v>
      </c>
      <c r="Q121" s="570">
        <f t="shared" si="39"/>
        <v>5.3173716389972077</v>
      </c>
      <c r="R121" s="570">
        <f t="shared" si="39"/>
        <v>5.6053650058472932</v>
      </c>
      <c r="S121" s="570">
        <f t="shared" si="39"/>
        <v>5.9089563381924695</v>
      </c>
      <c r="T121" s="570">
        <f t="shared" si="39"/>
        <v>6.228990435099627</v>
      </c>
      <c r="U121" s="571">
        <f t="shared" si="44"/>
        <v>155.72435619238527</v>
      </c>
    </row>
    <row r="122" spans="2:21">
      <c r="B122" s="512" t="str">
        <f t="shared" si="40"/>
        <v>Avista Corporation</v>
      </c>
      <c r="C122" s="533" t="str">
        <f t="shared" si="40"/>
        <v>AVA</v>
      </c>
      <c r="D122" s="563">
        <f t="shared" si="41"/>
        <v>-41.005727563491632</v>
      </c>
      <c r="E122" s="569">
        <v>0</v>
      </c>
      <c r="F122" s="570">
        <f t="shared" si="42"/>
        <v>0.83590279999999995</v>
      </c>
      <c r="G122" s="570">
        <f t="shared" si="43"/>
        <v>1.7050202431874999</v>
      </c>
      <c r="H122" s="570">
        <f t="shared" si="39"/>
        <v>1.8254900095694997</v>
      </c>
      <c r="I122" s="570">
        <f t="shared" si="39"/>
        <v>1.9152369298663556</v>
      </c>
      <c r="J122" s="570">
        <f t="shared" si="39"/>
        <v>2.0092978316737082</v>
      </c>
      <c r="K122" s="570">
        <f t="shared" si="39"/>
        <v>2.0965672693755835</v>
      </c>
      <c r="L122" s="570">
        <f t="shared" si="39"/>
        <v>2.1864967057051339</v>
      </c>
      <c r="M122" s="570">
        <f t="shared" si="39"/>
        <v>2.2790966722100281</v>
      </c>
      <c r="N122" s="570">
        <f t="shared" si="39"/>
        <v>2.3743725056348519</v>
      </c>
      <c r="O122" s="570">
        <f t="shared" si="39"/>
        <v>2.4723239831199462</v>
      </c>
      <c r="P122" s="570">
        <f t="shared" si="39"/>
        <v>2.5729449483999085</v>
      </c>
      <c r="Q122" s="570">
        <f t="shared" si="39"/>
        <v>2.7122978333807581</v>
      </c>
      <c r="R122" s="570">
        <f t="shared" si="39"/>
        <v>2.8591981890389584</v>
      </c>
      <c r="S122" s="570">
        <f t="shared" si="39"/>
        <v>3.0140547928004904</v>
      </c>
      <c r="T122" s="570">
        <f t="shared" si="39"/>
        <v>3.1772985618241183</v>
      </c>
      <c r="U122" s="571">
        <f t="shared" si="44"/>
        <v>90.71782105315269</v>
      </c>
    </row>
    <row r="123" spans="2:21">
      <c r="B123" s="512" t="str">
        <f t="shared" si="40"/>
        <v>Black Hills Corporation</v>
      </c>
      <c r="C123" s="533" t="str">
        <f t="shared" si="40"/>
        <v>BKH</v>
      </c>
      <c r="D123" s="563">
        <f t="shared" si="41"/>
        <v>-67.786886454284996</v>
      </c>
      <c r="E123" s="569">
        <v>0</v>
      </c>
      <c r="F123" s="570">
        <f t="shared" si="42"/>
        <v>0.74245260273972613</v>
      </c>
      <c r="G123" s="570">
        <f t="shared" si="43"/>
        <v>1.5611680000000001</v>
      </c>
      <c r="H123" s="570">
        <f t="shared" si="39"/>
        <v>1.8844299264000006</v>
      </c>
      <c r="I123" s="570">
        <f t="shared" si="39"/>
        <v>2.1312532971520008</v>
      </c>
      <c r="J123" s="570">
        <f t="shared" si="39"/>
        <v>2.4101784859443214</v>
      </c>
      <c r="K123" s="570">
        <f t="shared" si="39"/>
        <v>2.7919193310009858</v>
      </c>
      <c r="L123" s="570">
        <f t="shared" si="39"/>
        <v>3.1963090187493788</v>
      </c>
      <c r="M123" s="570">
        <f t="shared" si="39"/>
        <v>3.616652347689266</v>
      </c>
      <c r="N123" s="570">
        <f t="shared" si="39"/>
        <v>4.04472092171829</v>
      </c>
      <c r="O123" s="570">
        <f t="shared" si="39"/>
        <v>4.4709385821715895</v>
      </c>
      <c r="P123" s="570">
        <f t="shared" si="39"/>
        <v>4.8846727431719223</v>
      </c>
      <c r="Q123" s="570">
        <f t="shared" si="39"/>
        <v>5.1492307701019762</v>
      </c>
      <c r="R123" s="570">
        <f t="shared" si="39"/>
        <v>5.4281174846009073</v>
      </c>
      <c r="S123" s="570">
        <f t="shared" si="39"/>
        <v>5.722108940564449</v>
      </c>
      <c r="T123" s="570">
        <f t="shared" si="39"/>
        <v>6.0320232236268447</v>
      </c>
      <c r="U123" s="571">
        <f t="shared" si="44"/>
        <v>167.17285859757916</v>
      </c>
    </row>
    <row r="124" spans="2:21">
      <c r="B124" s="512" t="str">
        <f t="shared" si="40"/>
        <v>CMS Energy Corporation</v>
      </c>
      <c r="C124" s="533" t="str">
        <f t="shared" si="40"/>
        <v>CMS</v>
      </c>
      <c r="D124" s="563">
        <f t="shared" si="41"/>
        <v>-45.726412589836031</v>
      </c>
      <c r="E124" s="569">
        <v>0</v>
      </c>
      <c r="F124" s="570">
        <f t="shared" si="42"/>
        <v>0.65465010147945202</v>
      </c>
      <c r="G124" s="570">
        <f t="shared" si="43"/>
        <v>1.3474549186559999</v>
      </c>
      <c r="H124" s="570">
        <f t="shared" si="39"/>
        <v>1.501283779765862</v>
      </c>
      <c r="I124" s="570">
        <f t="shared" si="39"/>
        <v>1.614180320004255</v>
      </c>
      <c r="J124" s="570">
        <f t="shared" si="39"/>
        <v>1.735566680068575</v>
      </c>
      <c r="K124" s="570">
        <f t="shared" si="39"/>
        <v>1.8848278483977781</v>
      </c>
      <c r="L124" s="570">
        <f t="shared" si="39"/>
        <v>2.0398741155635518</v>
      </c>
      <c r="M124" s="570">
        <f t="shared" si="39"/>
        <v>2.2000553325514751</v>
      </c>
      <c r="N124" s="570">
        <f t="shared" si="39"/>
        <v>2.3646102196269716</v>
      </c>
      <c r="O124" s="570">
        <f t="shared" si="39"/>
        <v>2.5326682350577006</v>
      </c>
      <c r="P124" s="570">
        <f t="shared" si="39"/>
        <v>2.7032535951718826</v>
      </c>
      <c r="Q124" s="570">
        <f t="shared" si="39"/>
        <v>2.8496641072025914</v>
      </c>
      <c r="R124" s="570">
        <f t="shared" si="39"/>
        <v>3.0040043369894809</v>
      </c>
      <c r="S124" s="570">
        <f t="shared" si="39"/>
        <v>3.1667037647851677</v>
      </c>
      <c r="T124" s="570">
        <f t="shared" si="39"/>
        <v>3.3382151318577375</v>
      </c>
      <c r="U124" s="571">
        <f t="shared" si="44"/>
        <v>105.76779279458771</v>
      </c>
    </row>
    <row r="125" spans="2:21">
      <c r="B125" s="512" t="str">
        <f t="shared" si="40"/>
        <v>Dominion Resources, Inc.</v>
      </c>
      <c r="C125" s="533" t="str">
        <f t="shared" si="40"/>
        <v>D</v>
      </c>
      <c r="D125" s="563">
        <f t="shared" si="41"/>
        <v>-78.12190257048735</v>
      </c>
      <c r="E125" s="569">
        <v>0</v>
      </c>
      <c r="F125" s="570">
        <f t="shared" si="42"/>
        <v>1.5624574246575345</v>
      </c>
      <c r="G125" s="570">
        <f t="shared" si="43"/>
        <v>3.1924231999999999</v>
      </c>
      <c r="H125" s="570">
        <f t="shared" si="39"/>
        <v>3.5439872096000009</v>
      </c>
      <c r="I125" s="570">
        <f t="shared" si="39"/>
        <v>3.7891983477440014</v>
      </c>
      <c r="J125" s="570">
        <f t="shared" si="39"/>
        <v>4.0510764685107219</v>
      </c>
      <c r="K125" s="570">
        <f t="shared" si="39"/>
        <v>4.1105171020166749</v>
      </c>
      <c r="L125" s="570">
        <f t="shared" si="39"/>
        <v>4.1590348455101251</v>
      </c>
      <c r="M125" s="570">
        <f t="shared" si="39"/>
        <v>4.1954699710176317</v>
      </c>
      <c r="N125" s="570">
        <f t="shared" si="39"/>
        <v>4.218626278746064</v>
      </c>
      <c r="O125" s="570">
        <f t="shared" si="39"/>
        <v>4.2272746470727913</v>
      </c>
      <c r="P125" s="570">
        <f t="shared" si="39"/>
        <v>4.2201570217625086</v>
      </c>
      <c r="Q125" s="570">
        <f t="shared" si="39"/>
        <v>4.4487243124931268</v>
      </c>
      <c r="R125" s="570">
        <f t="shared" si="39"/>
        <v>4.6896710019339176</v>
      </c>
      <c r="S125" s="570">
        <f t="shared" si="39"/>
        <v>4.943667568839456</v>
      </c>
      <c r="T125" s="570">
        <f t="shared" si="39"/>
        <v>5.2114208056634581</v>
      </c>
      <c r="U125" s="571">
        <f t="shared" si="44"/>
        <v>165.43173588027503</v>
      </c>
    </row>
    <row r="126" spans="2:21">
      <c r="B126" s="512" t="str">
        <f t="shared" si="40"/>
        <v>DTE Energy Company</v>
      </c>
      <c r="C126" s="533" t="str">
        <f t="shared" si="40"/>
        <v>DTE</v>
      </c>
      <c r="D126" s="563">
        <f t="shared" si="41"/>
        <v>-104.85840755468659</v>
      </c>
      <c r="E126" s="569">
        <v>0</v>
      </c>
      <c r="F126" s="570">
        <f t="shared" si="42"/>
        <v>1.4969453589041097</v>
      </c>
      <c r="G126" s="570">
        <f t="shared" si="43"/>
        <v>3.0585685200000001</v>
      </c>
      <c r="H126" s="570">
        <f t="shared" si="39"/>
        <v>3.5090904408000005</v>
      </c>
      <c r="I126" s="570">
        <f t="shared" si="39"/>
        <v>3.811102323000001</v>
      </c>
      <c r="J126" s="570">
        <f t="shared" si="39"/>
        <v>4.1367229054771215</v>
      </c>
      <c r="K126" s="570">
        <f t="shared" si="39"/>
        <v>4.4024213991717724</v>
      </c>
      <c r="L126" s="570">
        <f t="shared" si="39"/>
        <v>4.6807681955970031</v>
      </c>
      <c r="M126" s="570">
        <f t="shared" si="39"/>
        <v>4.9720184846004436</v>
      </c>
      <c r="N126" s="570">
        <f t="shared" si="39"/>
        <v>5.2764052407549107</v>
      </c>
      <c r="O126" s="570">
        <f t="shared" si="39"/>
        <v>5.5941368798303195</v>
      </c>
      <c r="P126" s="570">
        <f t="shared" si="39"/>
        <v>5.9253948881142176</v>
      </c>
      <c r="Q126" s="570">
        <f t="shared" si="39"/>
        <v>6.2463193108551724</v>
      </c>
      <c r="R126" s="570">
        <f t="shared" si="39"/>
        <v>6.5846252730641899</v>
      </c>
      <c r="S126" s="570">
        <f t="shared" si="39"/>
        <v>6.9412541736902789</v>
      </c>
      <c r="T126" s="570">
        <f t="shared" si="39"/>
        <v>7.3171983986495608</v>
      </c>
      <c r="U126" s="571">
        <f t="shared" si="44"/>
        <v>239.3406653690007</v>
      </c>
    </row>
    <row r="127" spans="2:21">
      <c r="B127" s="512" t="str">
        <f t="shared" si="40"/>
        <v>Hawaiian Electric Industries, Inc.</v>
      </c>
      <c r="C127" s="533" t="str">
        <f t="shared" si="40"/>
        <v>HE</v>
      </c>
      <c r="D127" s="563">
        <f t="shared" si="41"/>
        <v>-33.230154068251665</v>
      </c>
      <c r="E127" s="569">
        <v>0</v>
      </c>
      <c r="F127" s="570">
        <f t="shared" si="42"/>
        <v>0.92445229589041111</v>
      </c>
      <c r="G127" s="570">
        <f t="shared" si="43"/>
        <v>1.8705086400000002</v>
      </c>
      <c r="H127" s="570">
        <f t="shared" si="39"/>
        <v>1.8933148416000001</v>
      </c>
      <c r="I127" s="570">
        <f t="shared" si="39"/>
        <v>1.9221653534719998</v>
      </c>
      <c r="J127" s="570">
        <f t="shared" si="39"/>
        <v>1.9502946025472001</v>
      </c>
      <c r="K127" s="570">
        <f t="shared" si="39"/>
        <v>2.0129983655900583</v>
      </c>
      <c r="L127" s="570">
        <f t="shared" si="39"/>
        <v>2.0822188049509278</v>
      </c>
      <c r="M127" s="570">
        <f t="shared" si="39"/>
        <v>2.1584697936833783</v>
      </c>
      <c r="N127" s="570">
        <f t="shared" si="39"/>
        <v>2.2423281528175849</v>
      </c>
      <c r="O127" s="570">
        <f t="shared" si="39"/>
        <v>2.3344406883752651</v>
      </c>
      <c r="P127" s="570">
        <f t="shared" si="39"/>
        <v>2.4355322129440204</v>
      </c>
      <c r="Q127" s="570">
        <f t="shared" si="39"/>
        <v>2.567442707394596</v>
      </c>
      <c r="R127" s="570">
        <f t="shared" si="39"/>
        <v>2.7064975863266079</v>
      </c>
      <c r="S127" s="570">
        <f t="shared" si="39"/>
        <v>2.8530837956751092</v>
      </c>
      <c r="T127" s="570">
        <f t="shared" si="39"/>
        <v>3.0076092386958373</v>
      </c>
      <c r="U127" s="571">
        <f t="shared" si="44"/>
        <v>72.195406060176126</v>
      </c>
    </row>
    <row r="128" spans="2:21">
      <c r="B128" s="512" t="str">
        <f t="shared" si="40"/>
        <v>IDACORP, Inc.</v>
      </c>
      <c r="C128" s="533" t="str">
        <f t="shared" si="40"/>
        <v>IDA</v>
      </c>
      <c r="D128" s="563">
        <f t="shared" si="41"/>
        <v>-84.683439024017673</v>
      </c>
      <c r="E128" s="569">
        <v>0</v>
      </c>
      <c r="F128" s="570">
        <f t="shared" si="42"/>
        <v>1.1361016986301371</v>
      </c>
      <c r="G128" s="570">
        <f t="shared" si="43"/>
        <v>2.2987536</v>
      </c>
      <c r="H128" s="570">
        <f t="shared" si="39"/>
        <v>2.5926990336000002</v>
      </c>
      <c r="I128" s="570">
        <f t="shared" si="39"/>
        <v>2.7770687426560001</v>
      </c>
      <c r="J128" s="570">
        <f t="shared" si="39"/>
        <v>2.9720397099827203</v>
      </c>
      <c r="K128" s="570">
        <f t="shared" si="39"/>
        <v>3.1303006659743993</v>
      </c>
      <c r="L128" s="570">
        <f t="shared" si="39"/>
        <v>3.3041009003905022</v>
      </c>
      <c r="M128" s="570">
        <f t="shared" si="39"/>
        <v>3.4950635741781415</v>
      </c>
      <c r="N128" s="570">
        <f t="shared" si="39"/>
        <v>3.7050161005414299</v>
      </c>
      <c r="O128" s="570">
        <f t="shared" si="39"/>
        <v>3.9360177962835148</v>
      </c>
      <c r="P128" s="570">
        <f t="shared" si="39"/>
        <v>4.1903916676853461</v>
      </c>
      <c r="Q128" s="570">
        <f t="shared" si="39"/>
        <v>4.4173468415435417</v>
      </c>
      <c r="R128" s="570">
        <f t="shared" si="39"/>
        <v>4.656594100492069</v>
      </c>
      <c r="S128" s="570">
        <f t="shared" si="39"/>
        <v>4.9087991943056482</v>
      </c>
      <c r="T128" s="570">
        <f t="shared" si="39"/>
        <v>5.1746639303325779</v>
      </c>
      <c r="U128" s="571">
        <f t="shared" si="44"/>
        <v>191.7167748026171</v>
      </c>
    </row>
    <row r="129" spans="2:21">
      <c r="B129" s="512" t="str">
        <f t="shared" si="40"/>
        <v>NorthWestern Corporation</v>
      </c>
      <c r="C129" s="533" t="str">
        <f t="shared" si="40"/>
        <v>NWE</v>
      </c>
      <c r="D129" s="563">
        <f t="shared" si="41"/>
        <v>-60.129890935452508</v>
      </c>
      <c r="E129" s="569">
        <v>0</v>
      </c>
      <c r="F129" s="570">
        <f t="shared" si="42"/>
        <v>1.1072167232876711</v>
      </c>
      <c r="G129" s="570">
        <f t="shared" si="43"/>
        <v>2.2457995724999997</v>
      </c>
      <c r="H129" s="570">
        <f t="shared" si="39"/>
        <v>2.4178457273437495</v>
      </c>
      <c r="I129" s="570">
        <f t="shared" si="39"/>
        <v>2.5367553802145149</v>
      </c>
      <c r="J129" s="570">
        <f t="shared" si="39"/>
        <v>2.6614707642457782</v>
      </c>
      <c r="K129" s="570">
        <f t="shared" si="39"/>
        <v>2.806568851619383</v>
      </c>
      <c r="L129" s="570">
        <f t="shared" si="39"/>
        <v>2.9637250035305107</v>
      </c>
      <c r="M129" s="570">
        <f t="shared" si="39"/>
        <v>3.1340632827976402</v>
      </c>
      <c r="N129" s="570">
        <f t="shared" si="39"/>
        <v>3.318827801206536</v>
      </c>
      <c r="O129" s="570">
        <f t="shared" si="39"/>
        <v>3.5193966718471543</v>
      </c>
      <c r="P129" s="570">
        <f t="shared" si="39"/>
        <v>3.7372977202278364</v>
      </c>
      <c r="Q129" s="570">
        <f t="shared" si="39"/>
        <v>3.9397129408371945</v>
      </c>
      <c r="R129" s="570">
        <f t="shared" si="39"/>
        <v>4.1530911418140457</v>
      </c>
      <c r="S129" s="570">
        <f t="shared" si="39"/>
        <v>4.3780260874918051</v>
      </c>
      <c r="T129" s="570">
        <f t="shared" si="39"/>
        <v>4.6151437009847855</v>
      </c>
      <c r="U129" s="571">
        <f t="shared" si="44"/>
        <v>135.97940818646165</v>
      </c>
    </row>
    <row r="130" spans="2:21">
      <c r="B130" s="512" t="str">
        <f t="shared" si="40"/>
        <v>OGE Energy Corp.</v>
      </c>
      <c r="C130" s="533" t="str">
        <f t="shared" si="40"/>
        <v>OGE</v>
      </c>
      <c r="D130" s="563">
        <f t="shared" si="41"/>
        <v>-35.329176769305754</v>
      </c>
      <c r="E130" s="569">
        <v>0</v>
      </c>
      <c r="F130" s="570">
        <f t="shared" si="42"/>
        <v>0.57959536219178076</v>
      </c>
      <c r="G130" s="570">
        <f t="shared" si="43"/>
        <v>1.1859576351999999</v>
      </c>
      <c r="H130" s="570">
        <f t="shared" si="39"/>
        <v>1.3803696784123998</v>
      </c>
      <c r="I130" s="570">
        <f t="shared" si="39"/>
        <v>1.5104898201568626</v>
      </c>
      <c r="J130" s="570">
        <f t="shared" si="39"/>
        <v>1.6515264125075089</v>
      </c>
      <c r="K130" s="570">
        <f t="shared" si="39"/>
        <v>1.7283293084271258</v>
      </c>
      <c r="L130" s="570">
        <f t="shared" si="39"/>
        <v>1.8058215355928338</v>
      </c>
      <c r="M130" s="570">
        <f t="shared" si="39"/>
        <v>1.8837664531677893</v>
      </c>
      <c r="N130" s="570">
        <f t="shared" si="39"/>
        <v>1.961912352682343</v>
      </c>
      <c r="O130" s="570">
        <f t="shared" si="39"/>
        <v>2.0399933214928363</v>
      </c>
      <c r="P130" s="570">
        <f t="shared" si="39"/>
        <v>2.1177302718383837</v>
      </c>
      <c r="Q130" s="570">
        <f t="shared" si="39"/>
        <v>2.2324283430798557</v>
      </c>
      <c r="R130" s="570">
        <f t="shared" si="39"/>
        <v>2.3533385593340603</v>
      </c>
      <c r="S130" s="570">
        <f t="shared" si="39"/>
        <v>2.4807973756541779</v>
      </c>
      <c r="T130" s="570">
        <f t="shared" si="39"/>
        <v>2.6151594697849991</v>
      </c>
      <c r="U130" s="571">
        <f t="shared" si="44"/>
        <v>79.115446826077019</v>
      </c>
    </row>
    <row r="131" spans="2:21">
      <c r="B131" s="512" t="str">
        <f t="shared" si="40"/>
        <v>Otter Tail Corporation</v>
      </c>
      <c r="C131" s="533" t="str">
        <f t="shared" si="40"/>
        <v>OTTR</v>
      </c>
      <c r="D131" s="563">
        <f t="shared" si="41"/>
        <v>-38.698057885400686</v>
      </c>
      <c r="E131" s="569">
        <v>0</v>
      </c>
      <c r="F131" s="570">
        <f t="shared" si="42"/>
        <v>0.6356620273972603</v>
      </c>
      <c r="G131" s="570">
        <f t="shared" si="43"/>
        <v>1.3019411999999999</v>
      </c>
      <c r="H131" s="570">
        <f t="shared" si="39"/>
        <v>1.304585595</v>
      </c>
      <c r="I131" s="570">
        <f t="shared" si="39"/>
        <v>1.3224874084425</v>
      </c>
      <c r="J131" s="570">
        <f t="shared" si="39"/>
        <v>1.3372045834936497</v>
      </c>
      <c r="K131" s="570">
        <f t="shared" si="39"/>
        <v>1.4406880659398922</v>
      </c>
      <c r="L131" s="570">
        <f t="shared" si="39"/>
        <v>1.5492735684076779</v>
      </c>
      <c r="M131" s="570">
        <f t="shared" si="39"/>
        <v>1.6629263127975249</v>
      </c>
      <c r="N131" s="570">
        <f t="shared" si="39"/>
        <v>1.7815796808504298</v>
      </c>
      <c r="O131" s="570">
        <f t="shared" si="39"/>
        <v>1.9051333710300018</v>
      </c>
      <c r="P131" s="570">
        <f t="shared" si="39"/>
        <v>2.0334517420128853</v>
      </c>
      <c r="Q131" s="570">
        <f t="shared" si="39"/>
        <v>2.143585216456267</v>
      </c>
      <c r="R131" s="570">
        <f t="shared" si="39"/>
        <v>2.2596836134706484</v>
      </c>
      <c r="S131" s="570">
        <f t="shared" si="39"/>
        <v>2.3820699983316675</v>
      </c>
      <c r="T131" s="570">
        <f t="shared" si="39"/>
        <v>2.5110849338048427</v>
      </c>
      <c r="U131" s="571">
        <f t="shared" si="44"/>
        <v>87.557098756080293</v>
      </c>
    </row>
    <row r="132" spans="2:21">
      <c r="B132" s="512" t="str">
        <f t="shared" si="40"/>
        <v>Pinnacle West Capital Corporation</v>
      </c>
      <c r="C132" s="533" t="str">
        <f t="shared" si="40"/>
        <v>PNW</v>
      </c>
      <c r="D132" s="563">
        <f t="shared" si="41"/>
        <v>-85.101567178061572</v>
      </c>
      <c r="E132" s="569">
        <v>0</v>
      </c>
      <c r="F132" s="570">
        <f t="shared" si="42"/>
        <v>1.311848113972603</v>
      </c>
      <c r="G132" s="570">
        <f t="shared" si="43"/>
        <v>2.6837596216200006</v>
      </c>
      <c r="H132" s="570">
        <f t="shared" si="39"/>
        <v>2.9146180231378986</v>
      </c>
      <c r="I132" s="570">
        <f t="shared" si="39"/>
        <v>3.0844833832912646</v>
      </c>
      <c r="J132" s="570">
        <f t="shared" si="39"/>
        <v>3.2641941980114804</v>
      </c>
      <c r="K132" s="570">
        <f t="shared" si="39"/>
        <v>3.5101878528208901</v>
      </c>
      <c r="L132" s="570">
        <f t="shared" si="39"/>
        <v>3.7690624704830658</v>
      </c>
      <c r="M132" s="570">
        <f t="shared" si="39"/>
        <v>4.0409744254844897</v>
      </c>
      <c r="N132" s="570">
        <f t="shared" si="39"/>
        <v>4.3260323621423469</v>
      </c>
      <c r="O132" s="570">
        <f t="shared" si="39"/>
        <v>4.6242931288455615</v>
      </c>
      <c r="P132" s="570">
        <f t="shared" si="39"/>
        <v>4.9357578117197036</v>
      </c>
      <c r="Q132" s="570">
        <f t="shared" si="39"/>
        <v>5.2030826493761211</v>
      </c>
      <c r="R132" s="570">
        <f t="shared" si="39"/>
        <v>5.4848860274216857</v>
      </c>
      <c r="S132" s="570">
        <f t="shared" si="39"/>
        <v>5.7819521159082257</v>
      </c>
      <c r="T132" s="570">
        <f t="shared" si="39"/>
        <v>6.0951075562039918</v>
      </c>
      <c r="U132" s="571">
        <f t="shared" si="44"/>
        <v>195.08000910855102</v>
      </c>
    </row>
    <row r="133" spans="2:21">
      <c r="B133" s="512" t="str">
        <f t="shared" si="40"/>
        <v>PNM Resources, Inc.</v>
      </c>
      <c r="C133" s="533" t="str">
        <f t="shared" si="40"/>
        <v>PNM</v>
      </c>
      <c r="D133" s="563">
        <f t="shared" si="41"/>
        <v>-37.611345333221045</v>
      </c>
      <c r="E133" s="569">
        <v>0</v>
      </c>
      <c r="F133" s="570">
        <f t="shared" si="42"/>
        <v>0.47145336986301378</v>
      </c>
      <c r="G133" s="570">
        <f t="shared" si="43"/>
        <v>0.97730490000000003</v>
      </c>
      <c r="H133" s="570">
        <f t="shared" si="39"/>
        <v>1.1538708390000001</v>
      </c>
      <c r="I133" s="570">
        <f t="shared" si="39"/>
        <v>1.2810103110750004</v>
      </c>
      <c r="J133" s="570">
        <f t="shared" si="39"/>
        <v>1.4216885343276007</v>
      </c>
      <c r="K133" s="570">
        <f t="shared" si="39"/>
        <v>1.5864948513523847</v>
      </c>
      <c r="L133" s="570">
        <f t="shared" si="39"/>
        <v>1.7592123272669229</v>
      </c>
      <c r="M133" s="570">
        <f t="shared" si="39"/>
        <v>1.93842662468656</v>
      </c>
      <c r="N133" s="570">
        <f t="shared" si="39"/>
        <v>2.1224448197161339</v>
      </c>
      <c r="O133" s="570">
        <f t="shared" si="39"/>
        <v>2.3093101186165006</v>
      </c>
      <c r="P133" s="570">
        <f t="shared" si="39"/>
        <v>2.4968266010926481</v>
      </c>
      <c r="Q133" s="570">
        <f t="shared" si="39"/>
        <v>2.6320568516953946</v>
      </c>
      <c r="R133" s="570">
        <f t="shared" si="39"/>
        <v>2.7746112875940199</v>
      </c>
      <c r="S133" s="570">
        <f t="shared" si="39"/>
        <v>2.924886592888488</v>
      </c>
      <c r="T133" s="570">
        <f t="shared" si="39"/>
        <v>3.0833009364267348</v>
      </c>
      <c r="U133" s="571">
        <f t="shared" si="44"/>
        <v>89.932532902014259</v>
      </c>
    </row>
    <row r="134" spans="2:21">
      <c r="B134" s="512" t="str">
        <f t="shared" si="40"/>
        <v>Portland General Electric Company</v>
      </c>
      <c r="C134" s="533" t="str">
        <f t="shared" si="40"/>
        <v>POR</v>
      </c>
      <c r="D134" s="563">
        <f t="shared" si="41"/>
        <v>-45.679654178838632</v>
      </c>
      <c r="E134" s="569">
        <v>0</v>
      </c>
      <c r="F134" s="570">
        <f t="shared" si="42"/>
        <v>0.70406768219178095</v>
      </c>
      <c r="G134" s="570">
        <f t="shared" si="43"/>
        <v>1.4385556800000001</v>
      </c>
      <c r="H134" s="570">
        <f t="shared" ref="H134:T138" si="45">G107</f>
        <v>1.5306937631999999</v>
      </c>
      <c r="I134" s="570">
        <f t="shared" si="45"/>
        <v>1.6020832622399999</v>
      </c>
      <c r="J134" s="570">
        <f t="shared" si="45"/>
        <v>1.6765290036172802</v>
      </c>
      <c r="K134" s="570">
        <f t="shared" si="45"/>
        <v>1.8157253147736727</v>
      </c>
      <c r="L134" s="570">
        <f t="shared" si="45"/>
        <v>1.9637067454286108</v>
      </c>
      <c r="M134" s="570">
        <f t="shared" si="45"/>
        <v>2.1207979986133618</v>
      </c>
      <c r="N134" s="570">
        <f t="shared" si="45"/>
        <v>2.2873170841100996</v>
      </c>
      <c r="O134" s="570">
        <f t="shared" si="45"/>
        <v>2.4635734511392431</v>
      </c>
      <c r="P134" s="570">
        <f t="shared" si="45"/>
        <v>2.6498660369206446</v>
      </c>
      <c r="Q134" s="570">
        <f t="shared" si="45"/>
        <v>2.793385033425916</v>
      </c>
      <c r="R134" s="570">
        <f t="shared" si="45"/>
        <v>2.9446771407492029</v>
      </c>
      <c r="S134" s="570">
        <f t="shared" si="45"/>
        <v>3.1041633571782614</v>
      </c>
      <c r="T134" s="570">
        <f t="shared" si="45"/>
        <v>3.2722874826258908</v>
      </c>
      <c r="U134" s="571">
        <f t="shared" si="44"/>
        <v>105.28794981004152</v>
      </c>
    </row>
    <row r="135" spans="2:21">
      <c r="B135" s="512" t="str">
        <f t="shared" ref="B135:C138" si="46">B26</f>
        <v>SCANA Corporation</v>
      </c>
      <c r="C135" s="533" t="str">
        <f t="shared" si="46"/>
        <v>SCG</v>
      </c>
      <c r="D135" s="563">
        <f t="shared" si="41"/>
        <v>-67.368582610234441</v>
      </c>
      <c r="E135" s="569">
        <v>0</v>
      </c>
      <c r="F135" s="570">
        <f t="shared" si="42"/>
        <v>1.331236471232877</v>
      </c>
      <c r="G135" s="570">
        <f t="shared" si="43"/>
        <v>2.7173502720000005</v>
      </c>
      <c r="H135" s="570">
        <f t="shared" si="45"/>
        <v>2.8820811157632007</v>
      </c>
      <c r="I135" s="570">
        <f t="shared" si="45"/>
        <v>3.010148976625191</v>
      </c>
      <c r="J135" s="570">
        <f t="shared" si="45"/>
        <v>3.1433773884737457</v>
      </c>
      <c r="K135" s="570">
        <f t="shared" si="45"/>
        <v>3.4100430731072704</v>
      </c>
      <c r="L135" s="570">
        <f t="shared" si="45"/>
        <v>3.6947212213696607</v>
      </c>
      <c r="M135" s="570">
        <f t="shared" si="45"/>
        <v>3.9983001703134695</v>
      </c>
      <c r="N135" s="570">
        <f t="shared" si="45"/>
        <v>4.3216888282903136</v>
      </c>
      <c r="O135" s="570">
        <f t="shared" si="45"/>
        <v>4.6658154305844013</v>
      </c>
      <c r="P135" s="570">
        <f t="shared" si="45"/>
        <v>5.0316261414314276</v>
      </c>
      <c r="Q135" s="570">
        <f t="shared" si="45"/>
        <v>5.3041432892971772</v>
      </c>
      <c r="R135" s="570">
        <f t="shared" si="45"/>
        <v>5.5914201974856104</v>
      </c>
      <c r="S135" s="570">
        <f t="shared" si="45"/>
        <v>5.8942562671591485</v>
      </c>
      <c r="T135" s="570">
        <f t="shared" si="45"/>
        <v>6.2134941957265246</v>
      </c>
      <c r="U135" s="571">
        <f t="shared" si="44"/>
        <v>157.37740495271558</v>
      </c>
    </row>
    <row r="136" spans="2:21">
      <c r="B136" s="512" t="str">
        <f t="shared" si="46"/>
        <v>Southern Company</v>
      </c>
      <c r="C136" s="533" t="str">
        <f t="shared" si="46"/>
        <v>SO</v>
      </c>
      <c r="D136" s="563">
        <f t="shared" si="41"/>
        <v>-50.154419219141644</v>
      </c>
      <c r="E136" s="569">
        <v>0</v>
      </c>
      <c r="F136" s="570">
        <f t="shared" si="42"/>
        <v>1.1234712328767125</v>
      </c>
      <c r="G136" s="570">
        <f t="shared" si="43"/>
        <v>2.284340625</v>
      </c>
      <c r="H136" s="570">
        <f t="shared" si="45"/>
        <v>2.4570590625000004</v>
      </c>
      <c r="I136" s="570">
        <f t="shared" si="45"/>
        <v>2.5799120156250002</v>
      </c>
      <c r="J136" s="570">
        <f t="shared" si="45"/>
        <v>2.7089076164062504</v>
      </c>
      <c r="K136" s="570">
        <f t="shared" si="45"/>
        <v>2.78858828300661</v>
      </c>
      <c r="L136" s="570">
        <f t="shared" si="45"/>
        <v>2.8712799436391641</v>
      </c>
      <c r="M136" s="570">
        <f t="shared" si="45"/>
        <v>2.9570556830278392</v>
      </c>
      <c r="N136" s="570">
        <f t="shared" si="45"/>
        <v>3.0459843477888464</v>
      </c>
      <c r="O136" s="570">
        <f t="shared" si="45"/>
        <v>3.1381293507037058</v>
      </c>
      <c r="P136" s="570">
        <f t="shared" si="45"/>
        <v>3.2335472922358068</v>
      </c>
      <c r="Q136" s="570">
        <f t="shared" si="45"/>
        <v>3.4086789615609905</v>
      </c>
      <c r="R136" s="570">
        <f t="shared" si="45"/>
        <v>3.5932959109296334</v>
      </c>
      <c r="S136" s="570">
        <f t="shared" si="45"/>
        <v>3.7879118711698001</v>
      </c>
      <c r="T136" s="570">
        <f t="shared" si="45"/>
        <v>3.9930683972077903</v>
      </c>
      <c r="U136" s="571">
        <f t="shared" si="44"/>
        <v>109.09650818835914</v>
      </c>
    </row>
    <row r="137" spans="2:21">
      <c r="B137" s="512" t="str">
        <f t="shared" si="46"/>
        <v>Wisconsin Energy Corporation</v>
      </c>
      <c r="C137" s="533" t="str">
        <f t="shared" si="46"/>
        <v>WEC</v>
      </c>
      <c r="D137" s="563">
        <f t="shared" si="41"/>
        <v>-61.210270012705607</v>
      </c>
      <c r="E137" s="569">
        <v>0</v>
      </c>
      <c r="F137" s="570">
        <f t="shared" si="42"/>
        <v>1.0597351452054795</v>
      </c>
      <c r="G137" s="570">
        <f t="shared" si="43"/>
        <v>2.1652577600000003</v>
      </c>
      <c r="H137" s="570">
        <f t="shared" si="45"/>
        <v>2.3620229312000003</v>
      </c>
      <c r="I137" s="570">
        <f t="shared" si="45"/>
        <v>2.5037443070720005</v>
      </c>
      <c r="J137" s="570">
        <f t="shared" si="45"/>
        <v>2.6539689654963206</v>
      </c>
      <c r="K137" s="570">
        <f t="shared" si="45"/>
        <v>2.8028382933142431</v>
      </c>
      <c r="L137" s="570">
        <f t="shared" si="45"/>
        <v>2.9573151986074313</v>
      </c>
      <c r="M137" s="570">
        <f t="shared" si="45"/>
        <v>3.117411784125482</v>
      </c>
      <c r="N137" s="570">
        <f t="shared" si="45"/>
        <v>3.2831243172382534</v>
      </c>
      <c r="O137" s="570">
        <f t="shared" si="45"/>
        <v>3.4544323550917224</v>
      </c>
      <c r="P137" s="570">
        <f t="shared" si="45"/>
        <v>3.6312979024468079</v>
      </c>
      <c r="Q137" s="570">
        <f t="shared" si="45"/>
        <v>3.8279720828429209</v>
      </c>
      <c r="R137" s="570">
        <f t="shared" si="45"/>
        <v>4.0352983039896477</v>
      </c>
      <c r="S137" s="570">
        <f t="shared" si="45"/>
        <v>4.2538534894665059</v>
      </c>
      <c r="T137" s="570">
        <f t="shared" si="45"/>
        <v>4.484245809524368</v>
      </c>
      <c r="U137" s="571">
        <f t="shared" si="44"/>
        <v>137.7528815527522</v>
      </c>
    </row>
    <row r="138" spans="2:21">
      <c r="B138" s="512" t="str">
        <f t="shared" si="46"/>
        <v>Xcel Energy Inc.</v>
      </c>
      <c r="C138" s="533" t="str">
        <f t="shared" si="46"/>
        <v>XEL</v>
      </c>
      <c r="D138" s="563">
        <f t="shared" si="41"/>
        <v>-45.384219337740419</v>
      </c>
      <c r="E138" s="569">
        <v>0</v>
      </c>
      <c r="F138" s="570">
        <f t="shared" si="42"/>
        <v>0.72803043068493156</v>
      </c>
      <c r="G138" s="570">
        <f t="shared" si="43"/>
        <v>1.4831839516000001</v>
      </c>
      <c r="H138" s="570">
        <f t="shared" si="45"/>
        <v>1.6561286882816</v>
      </c>
      <c r="I138" s="570">
        <f t="shared" si="45"/>
        <v>1.7728340067839441</v>
      </c>
      <c r="J138" s="570">
        <f t="shared" si="45"/>
        <v>1.8973142284295121</v>
      </c>
      <c r="K138" s="570">
        <f t="shared" si="45"/>
        <v>1.9992462730910991</v>
      </c>
      <c r="L138" s="570">
        <f t="shared" si="45"/>
        <v>2.1067079619079165</v>
      </c>
      <c r="M138" s="570">
        <f t="shared" si="45"/>
        <v>2.2200021129341616</v>
      </c>
      <c r="N138" s="570">
        <f t="shared" si="45"/>
        <v>2.3394482803419199</v>
      </c>
      <c r="O138" s="570">
        <f t="shared" si="45"/>
        <v>2.4653836877028663</v>
      </c>
      <c r="P138" s="570">
        <f t="shared" si="45"/>
        <v>2.5981642137698575</v>
      </c>
      <c r="Q138" s="570">
        <f t="shared" si="45"/>
        <v>2.7388829955953269</v>
      </c>
      <c r="R138" s="570">
        <f t="shared" si="45"/>
        <v>2.8872232262320368</v>
      </c>
      <c r="S138" s="570">
        <f t="shared" si="45"/>
        <v>3.0435976898245691</v>
      </c>
      <c r="T138" s="570">
        <f t="shared" si="45"/>
        <v>3.2084415272575728</v>
      </c>
      <c r="U138" s="571">
        <f t="shared" si="44"/>
        <v>102.41178720019731</v>
      </c>
    </row>
    <row r="139" spans="2:21">
      <c r="B139" s="499"/>
      <c r="C139" s="499"/>
      <c r="D139" s="499"/>
      <c r="E139" s="499"/>
      <c r="F139" s="499"/>
      <c r="G139" s="499"/>
      <c r="H139" s="499"/>
      <c r="I139" s="499"/>
      <c r="J139" s="499"/>
      <c r="K139" s="499"/>
      <c r="L139" s="499"/>
      <c r="M139" s="499"/>
      <c r="N139" s="499"/>
      <c r="O139" s="499"/>
      <c r="P139" s="499"/>
      <c r="Q139" s="499"/>
      <c r="R139" s="499"/>
      <c r="S139" s="537"/>
      <c r="T139" s="499"/>
      <c r="U139" s="762"/>
    </row>
  </sheetData>
  <mergeCells count="3">
    <mergeCell ref="B2:U2"/>
    <mergeCell ref="B3:U3"/>
    <mergeCell ref="B4:U4"/>
  </mergeCells>
  <conditionalFormatting sqref="H9:H29">
    <cfRule type="cellIs" dxfId="37" priority="3" operator="equal">
      <formula>0</formula>
    </cfRule>
  </conditionalFormatting>
  <conditionalFormatting sqref="N9:N29">
    <cfRule type="expression" dxfId="36" priority="2">
      <formula>(ISERROR(M9)=TRUE)</formula>
    </cfRule>
  </conditionalFormatting>
  <conditionalFormatting sqref="N9:N29">
    <cfRule type="expression" dxfId="35" priority="1">
      <formula>$H9=0</formula>
    </cfRule>
  </conditionalFormatting>
  <printOptions horizontalCentered="1"/>
  <pageMargins left="0.7" right="0.7" top="0.75" bottom="0.75" header="0.3" footer="0.3"/>
  <pageSetup scale="36" firstPageNumber="5" orientation="portrait" useFirstPageNumber="1" r:id="rId1"/>
  <headerFooter scaleWithDoc="0">
    <oddHeader>&amp;R&amp;"Arial,Regular"&amp;10Exhibit RBH-2R
Page &amp;P of 20</oddHeader>
  </headerFooter>
  <rowBreaks count="4" manualBreakCount="4">
    <brk id="32" max="16383" man="1"/>
    <brk id="59" max="16383" man="1"/>
    <brk id="85" max="16383" man="1"/>
    <brk id="113" max="16383" man="1"/>
  </rowBreaks>
  <colBreaks count="1" manualBreakCount="1">
    <brk id="137" max="98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X139"/>
  <sheetViews>
    <sheetView view="pageBreakPreview" zoomScale="85" zoomScaleNormal="85" zoomScaleSheetLayoutView="85" workbookViewId="0">
      <selection activeCell="H13" sqref="H13"/>
    </sheetView>
  </sheetViews>
  <sheetFormatPr defaultColWidth="10.44140625" defaultRowHeight="13.2"/>
  <cols>
    <col min="1" max="1" width="3.88671875" style="761" customWidth="1"/>
    <col min="2" max="2" width="37.33203125" style="760" customWidth="1"/>
    <col min="3" max="3" width="7.88671875" style="760" customWidth="1"/>
    <col min="4" max="4" width="9" style="760" customWidth="1"/>
    <col min="5" max="5" width="7.44140625" style="760" bestFit="1" customWidth="1"/>
    <col min="6" max="6" width="9" style="760" customWidth="1"/>
    <col min="7" max="8" width="8.33203125" style="760" customWidth="1"/>
    <col min="9" max="9" width="10.5546875" style="760" customWidth="1"/>
    <col min="10" max="14" width="8.33203125" style="760" customWidth="1"/>
    <col min="15" max="15" width="8.109375" style="760" bestFit="1" customWidth="1"/>
    <col min="16" max="16" width="9" style="760" customWidth="1"/>
    <col min="17" max="18" width="7.44140625" style="760" bestFit="1" customWidth="1"/>
    <col min="19" max="19" width="7.44140625" style="538" bestFit="1" customWidth="1"/>
    <col min="20" max="20" width="7.44140625" style="760" bestFit="1" customWidth="1"/>
    <col min="21" max="21" width="8.44140625" style="760" bestFit="1" customWidth="1"/>
    <col min="22" max="16384" width="10.44140625" style="760"/>
  </cols>
  <sheetData>
    <row r="1" spans="1:22">
      <c r="A1" s="759"/>
      <c r="B1" s="473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5"/>
      <c r="T1" s="474"/>
    </row>
    <row r="2" spans="1:22">
      <c r="B2" s="926" t="s">
        <v>1668</v>
      </c>
      <c r="C2" s="926"/>
      <c r="D2" s="926"/>
      <c r="E2" s="926"/>
      <c r="F2" s="926"/>
      <c r="G2" s="926"/>
      <c r="H2" s="926"/>
      <c r="I2" s="926"/>
      <c r="J2" s="926"/>
      <c r="K2" s="926"/>
      <c r="L2" s="926"/>
      <c r="M2" s="926"/>
      <c r="N2" s="926"/>
      <c r="O2" s="926"/>
      <c r="P2" s="926"/>
      <c r="Q2" s="926"/>
      <c r="R2" s="926"/>
      <c r="S2" s="926"/>
      <c r="T2" s="926"/>
      <c r="U2" s="926"/>
    </row>
    <row r="3" spans="1:22">
      <c r="B3" s="926" t="s">
        <v>72</v>
      </c>
      <c r="C3" s="926"/>
      <c r="D3" s="926"/>
      <c r="E3" s="926"/>
      <c r="F3" s="926"/>
      <c r="G3" s="926"/>
      <c r="H3" s="926"/>
      <c r="I3" s="926"/>
      <c r="J3" s="926"/>
      <c r="K3" s="926"/>
      <c r="L3" s="926"/>
      <c r="M3" s="926"/>
      <c r="N3" s="926"/>
      <c r="O3" s="926"/>
      <c r="P3" s="926"/>
      <c r="Q3" s="926"/>
      <c r="R3" s="926"/>
      <c r="S3" s="926"/>
      <c r="T3" s="926"/>
      <c r="U3" s="926"/>
    </row>
    <row r="4" spans="1:22">
      <c r="B4" s="926" t="s">
        <v>1698</v>
      </c>
      <c r="C4" s="926"/>
      <c r="D4" s="926"/>
      <c r="E4" s="926"/>
      <c r="F4" s="926"/>
      <c r="G4" s="926"/>
      <c r="H4" s="926"/>
      <c r="I4" s="926"/>
      <c r="J4" s="926"/>
      <c r="K4" s="926"/>
      <c r="L4" s="926"/>
      <c r="M4" s="926"/>
      <c r="N4" s="926"/>
      <c r="O4" s="926"/>
      <c r="P4" s="926"/>
      <c r="Q4" s="926"/>
      <c r="R4" s="926"/>
      <c r="S4" s="926"/>
      <c r="T4" s="926"/>
      <c r="U4" s="926"/>
    </row>
    <row r="5" spans="1:22">
      <c r="B5" s="476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7"/>
      <c r="P5" s="477"/>
      <c r="Q5" s="477"/>
      <c r="R5" s="477"/>
      <c r="S5" s="478"/>
      <c r="T5" s="477"/>
    </row>
    <row r="6" spans="1:22">
      <c r="B6" s="473" t="s">
        <v>1670</v>
      </c>
      <c r="C6" s="473"/>
      <c r="D6" s="479">
        <v>1</v>
      </c>
      <c r="E6" s="479">
        <f>D6+1</f>
        <v>2</v>
      </c>
      <c r="F6" s="479">
        <f t="shared" ref="F6:P6" si="0">E6+1</f>
        <v>3</v>
      </c>
      <c r="G6" s="479">
        <f t="shared" si="0"/>
        <v>4</v>
      </c>
      <c r="H6" s="479">
        <f t="shared" si="0"/>
        <v>5</v>
      </c>
      <c r="I6" s="479">
        <f t="shared" si="0"/>
        <v>6</v>
      </c>
      <c r="J6" s="479">
        <f t="shared" si="0"/>
        <v>7</v>
      </c>
      <c r="K6" s="479">
        <f t="shared" si="0"/>
        <v>8</v>
      </c>
      <c r="L6" s="479">
        <f t="shared" si="0"/>
        <v>9</v>
      </c>
      <c r="M6" s="479">
        <f t="shared" si="0"/>
        <v>10</v>
      </c>
      <c r="N6" s="479">
        <f t="shared" si="0"/>
        <v>11</v>
      </c>
      <c r="O6" s="479">
        <f t="shared" si="0"/>
        <v>12</v>
      </c>
      <c r="P6" s="479">
        <f t="shared" si="0"/>
        <v>13</v>
      </c>
      <c r="Q6" s="480"/>
      <c r="R6" s="538"/>
      <c r="S6" s="480"/>
      <c r="T6" s="480"/>
      <c r="U6" s="480"/>
      <c r="V6" s="480"/>
    </row>
    <row r="7" spans="1:22">
      <c r="B7" s="481"/>
      <c r="C7" s="481"/>
      <c r="D7" s="482" t="s">
        <v>1671</v>
      </c>
      <c r="E7" s="483" t="s">
        <v>1672</v>
      </c>
      <c r="F7" s="483"/>
      <c r="G7" s="483"/>
      <c r="H7" s="483"/>
      <c r="I7" s="482" t="s">
        <v>1673</v>
      </c>
      <c r="J7" s="484" t="s">
        <v>74</v>
      </c>
      <c r="K7" s="485"/>
      <c r="L7" s="485"/>
      <c r="M7" s="485" t="s">
        <v>1674</v>
      </c>
      <c r="N7" s="485"/>
      <c r="O7" s="482" t="s">
        <v>1675</v>
      </c>
      <c r="P7" s="482" t="s">
        <v>1675</v>
      </c>
      <c r="Q7" s="480"/>
      <c r="R7" s="538"/>
      <c r="S7" s="480"/>
    </row>
    <row r="8" spans="1:22" ht="27" thickBot="1">
      <c r="B8" s="486" t="s">
        <v>12</v>
      </c>
      <c r="C8" s="487" t="s">
        <v>13</v>
      </c>
      <c r="D8" s="487" t="s">
        <v>1676</v>
      </c>
      <c r="E8" s="488" t="s">
        <v>1677</v>
      </c>
      <c r="F8" s="488" t="s">
        <v>1678</v>
      </c>
      <c r="G8" s="488" t="s">
        <v>75</v>
      </c>
      <c r="H8" s="488" t="s">
        <v>1699</v>
      </c>
      <c r="I8" s="487" t="s">
        <v>1679</v>
      </c>
      <c r="J8" s="489">
        <f>'RBH-2R MS DCF Mean 30d'!J8</f>
        <v>2017</v>
      </c>
      <c r="K8" s="489">
        <f>'RBH-2R MS DCF Mean 30d'!K8</f>
        <v>2021</v>
      </c>
      <c r="L8" s="489">
        <f>'RBH-2R MS DCF Mean 30d'!L8</f>
        <v>2027</v>
      </c>
      <c r="M8" s="487" t="s">
        <v>1680</v>
      </c>
      <c r="N8" s="487" t="s">
        <v>1681</v>
      </c>
      <c r="O8" s="488" t="s">
        <v>1682</v>
      </c>
      <c r="P8" s="488" t="s">
        <v>1683</v>
      </c>
      <c r="Q8" s="480"/>
      <c r="R8" s="497"/>
      <c r="S8" s="765"/>
    </row>
    <row r="9" spans="1:22">
      <c r="B9" s="490" t="s">
        <v>25</v>
      </c>
      <c r="C9" s="491" t="s">
        <v>26</v>
      </c>
      <c r="D9" s="492">
        <v>69.759666666666661</v>
      </c>
      <c r="E9" s="493">
        <v>6.0999999999999999E-2</v>
      </c>
      <c r="F9" s="493">
        <v>0.05</v>
      </c>
      <c r="G9" s="493">
        <v>0.05</v>
      </c>
      <c r="H9" s="493">
        <f>MIN(E9:G9)</f>
        <v>0.05</v>
      </c>
      <c r="I9" s="493">
        <f>'RBH-2R MS DCF Mean 30d'!I9</f>
        <v>5.4160849833772007E-2</v>
      </c>
      <c r="J9" s="493">
        <f>'RBH-2R MS DCF Mean 30d'!J9</f>
        <v>0.65</v>
      </c>
      <c r="K9" s="493">
        <f>'RBH-2R MS DCF Mean 30d'!K9</f>
        <v>0.61</v>
      </c>
      <c r="L9" s="493">
        <f>'RBH-2R MS DCF Mean 30d'!L9</f>
        <v>0.6588637986187057</v>
      </c>
      <c r="M9" s="563">
        <f>D9+D118</f>
        <v>-1.3267662023963567E-4</v>
      </c>
      <c r="N9" s="494">
        <v>8.6332669361495931E-2</v>
      </c>
      <c r="O9" s="495">
        <f>U91/T37</f>
        <v>21.58872056577583</v>
      </c>
      <c r="P9" s="496">
        <f>O9/(I9*100)</f>
        <v>3.9860380019949724</v>
      </c>
      <c r="Q9" s="480"/>
      <c r="R9" s="497"/>
      <c r="S9" s="498"/>
      <c r="T9" s="480"/>
    </row>
    <row r="10" spans="1:22">
      <c r="B10" s="490" t="s">
        <v>27</v>
      </c>
      <c r="C10" s="491" t="s">
        <v>28</v>
      </c>
      <c r="D10" s="492">
        <v>40.131666666666661</v>
      </c>
      <c r="E10" s="493">
        <v>5.5E-2</v>
      </c>
      <c r="F10" s="493">
        <v>6.4500000000000002E-2</v>
      </c>
      <c r="G10" s="493">
        <v>0.06</v>
      </c>
      <c r="H10" s="493">
        <f t="shared" ref="H10:H29" si="1">MIN(E10:G10)</f>
        <v>5.5E-2</v>
      </c>
      <c r="I10" s="493">
        <f>'RBH-2R MS DCF Mean 30d'!I10</f>
        <v>5.4160849833772007E-2</v>
      </c>
      <c r="J10" s="493">
        <f>'RBH-2R MS DCF Mean 30d'!J10</f>
        <v>0.63</v>
      </c>
      <c r="K10" s="493">
        <f>'RBH-2R MS DCF Mean 30d'!K10</f>
        <v>0.63</v>
      </c>
      <c r="L10" s="493">
        <f>'RBH-2R MS DCF Mean 30d'!L10</f>
        <v>0.6588637986187057</v>
      </c>
      <c r="M10" s="563">
        <f t="shared" ref="M10:M29" si="2">D10+D119</f>
        <v>-8.0357225620275585E-5</v>
      </c>
      <c r="N10" s="494">
        <v>8.4568697052070277E-2</v>
      </c>
      <c r="O10" s="495">
        <f t="shared" ref="O10:O29" si="3">U92/T38</f>
        <v>22.841091540957542</v>
      </c>
      <c r="P10" s="496">
        <f t="shared" ref="P10:P29" si="4">O10/(I10*100)</f>
        <v>4.2172697827047347</v>
      </c>
      <c r="Q10" s="480"/>
      <c r="R10" s="497"/>
      <c r="S10" s="498"/>
      <c r="T10" s="480"/>
    </row>
    <row r="11" spans="1:22">
      <c r="B11" s="490" t="s">
        <v>29</v>
      </c>
      <c r="C11" s="491" t="s">
        <v>30</v>
      </c>
      <c r="D11" s="492">
        <v>55.319777777777787</v>
      </c>
      <c r="E11" s="493">
        <v>6.5000000000000002E-2</v>
      </c>
      <c r="F11" s="493">
        <v>6.0499999999999998E-2</v>
      </c>
      <c r="G11" s="493">
        <v>0.06</v>
      </c>
      <c r="H11" s="493">
        <f t="shared" si="1"/>
        <v>0.06</v>
      </c>
      <c r="I11" s="493">
        <f>'RBH-2R MS DCF Mean 30d'!I11</f>
        <v>5.4160849833772007E-2</v>
      </c>
      <c r="J11" s="493">
        <f>'RBH-2R MS DCF Mean 30d'!J11</f>
        <v>0.64</v>
      </c>
      <c r="K11" s="493">
        <f>'RBH-2R MS DCF Mean 30d'!K11</f>
        <v>0.6</v>
      </c>
      <c r="L11" s="493">
        <f>'RBH-2R MS DCF Mean 30d'!L11</f>
        <v>0.6588637986187057</v>
      </c>
      <c r="M11" s="563">
        <f t="shared" si="2"/>
        <v>-9.3439842203224543E-5</v>
      </c>
      <c r="N11" s="494">
        <v>9.1012242334296251E-2</v>
      </c>
      <c r="O11" s="495">
        <f t="shared" si="3"/>
        <v>18.84727753141815</v>
      </c>
      <c r="P11" s="496">
        <f t="shared" si="4"/>
        <v>3.4798710857128996</v>
      </c>
      <c r="Q11" s="480"/>
      <c r="R11" s="497"/>
      <c r="S11" s="498"/>
      <c r="T11" s="480"/>
    </row>
    <row r="12" spans="1:22">
      <c r="B12" s="490" t="s">
        <v>1227</v>
      </c>
      <c r="C12" s="491" t="s">
        <v>117</v>
      </c>
      <c r="D12" s="492">
        <v>68.603111111111104</v>
      </c>
      <c r="E12" s="493">
        <v>5.5999999999999994E-2</v>
      </c>
      <c r="F12" s="493">
        <v>2.3900000000000001E-2</v>
      </c>
      <c r="G12" s="493">
        <v>0.04</v>
      </c>
      <c r="H12" s="493">
        <f t="shared" si="1"/>
        <v>2.3900000000000001E-2</v>
      </c>
      <c r="I12" s="493">
        <f>'RBH-2R MS DCF Mean 30d'!I12</f>
        <v>5.4160849833772007E-2</v>
      </c>
      <c r="J12" s="493">
        <f>'RBH-2R MS DCF Mean 30d'!J12</f>
        <v>0.69</v>
      </c>
      <c r="K12" s="493">
        <f>'RBH-2R MS DCF Mean 30d'!K12</f>
        <v>0.63</v>
      </c>
      <c r="L12" s="493">
        <f>'RBH-2R MS DCF Mean 30d'!L12</f>
        <v>0.6588637986187057</v>
      </c>
      <c r="M12" s="563">
        <f t="shared" si="2"/>
        <v>-1.0917088289374988E-4</v>
      </c>
      <c r="N12" s="494">
        <v>9.1779981942732014E-2</v>
      </c>
      <c r="O12" s="495">
        <f t="shared" si="3"/>
        <v>18.462638102998042</v>
      </c>
      <c r="P12" s="496">
        <f t="shared" si="4"/>
        <v>3.4088531032402045</v>
      </c>
      <c r="Q12" s="480"/>
      <c r="R12" s="497"/>
      <c r="S12" s="498"/>
      <c r="T12" s="480"/>
    </row>
    <row r="13" spans="1:22">
      <c r="B13" s="490" t="s">
        <v>31</v>
      </c>
      <c r="C13" s="491" t="s">
        <v>32</v>
      </c>
      <c r="D13" s="492">
        <v>41.005666666666642</v>
      </c>
      <c r="E13" s="493" t="s">
        <v>1970</v>
      </c>
      <c r="F13" s="493">
        <v>5.6500000000000002E-2</v>
      </c>
      <c r="G13" s="493">
        <v>2.5000000000000001E-2</v>
      </c>
      <c r="H13" s="493">
        <f t="shared" si="1"/>
        <v>2.5000000000000001E-2</v>
      </c>
      <c r="I13" s="493">
        <f>'RBH-2R MS DCF Mean 30d'!I13</f>
        <v>5.4160849833772007E-2</v>
      </c>
      <c r="J13" s="493">
        <f>'RBH-2R MS DCF Mean 30d'!J13</f>
        <v>0.73</v>
      </c>
      <c r="K13" s="493">
        <f>'RBH-2R MS DCF Mean 30d'!K13</f>
        <v>0.71</v>
      </c>
      <c r="L13" s="493">
        <f>'RBH-2R MS DCF Mean 30d'!L13</f>
        <v>0.6588637986187057</v>
      </c>
      <c r="M13" s="563">
        <f t="shared" si="2"/>
        <v>-7.3534642297090613E-5</v>
      </c>
      <c r="N13" s="494">
        <v>8.6894281144923036E-2</v>
      </c>
      <c r="O13" s="495">
        <f t="shared" si="3"/>
        <v>21.218320049447307</v>
      </c>
      <c r="P13" s="496">
        <f t="shared" si="4"/>
        <v>3.917649024077281</v>
      </c>
      <c r="Q13" s="480"/>
      <c r="R13" s="497"/>
      <c r="S13" s="498"/>
      <c r="T13" s="480"/>
    </row>
    <row r="14" spans="1:22">
      <c r="B14" s="490" t="s">
        <v>1228</v>
      </c>
      <c r="C14" s="491" t="s">
        <v>1128</v>
      </c>
      <c r="D14" s="492">
        <v>67.786777777777758</v>
      </c>
      <c r="E14" s="493">
        <v>0.05</v>
      </c>
      <c r="F14" s="493">
        <v>0.12</v>
      </c>
      <c r="G14" s="493">
        <v>7.4999999999999997E-2</v>
      </c>
      <c r="H14" s="493">
        <f t="shared" si="1"/>
        <v>0.05</v>
      </c>
      <c r="I14" s="493">
        <f>'RBH-2R MS DCF Mean 30d'!I14</f>
        <v>5.4160849833772007E-2</v>
      </c>
      <c r="J14" s="493">
        <f>'RBH-2R MS DCF Mean 30d'!J14</f>
        <v>0.5</v>
      </c>
      <c r="K14" s="493">
        <f>'RBH-2R MS DCF Mean 30d'!K14</f>
        <v>0.52</v>
      </c>
      <c r="L14" s="493">
        <f>'RBH-2R MS DCF Mean 30d'!L14</f>
        <v>0.6588637986187057</v>
      </c>
      <c r="M14" s="563">
        <f t="shared" si="2"/>
        <v>-1.5349873909542566E-4</v>
      </c>
      <c r="N14" s="494">
        <v>8.1100554061855248E-2</v>
      </c>
      <c r="O14" s="495">
        <f t="shared" si="3"/>
        <v>25.781590473163821</v>
      </c>
      <c r="P14" s="496">
        <f t="shared" si="4"/>
        <v>4.7601894269184282</v>
      </c>
      <c r="Q14" s="480"/>
      <c r="R14" s="497"/>
      <c r="S14" s="498"/>
      <c r="T14" s="480"/>
    </row>
    <row r="15" spans="1:22">
      <c r="B15" s="490" t="s">
        <v>33</v>
      </c>
      <c r="C15" s="491" t="s">
        <v>34</v>
      </c>
      <c r="D15" s="492">
        <v>45.726333333333343</v>
      </c>
      <c r="E15" s="493">
        <v>0.06</v>
      </c>
      <c r="F15" s="493">
        <v>7.5200000000000003E-2</v>
      </c>
      <c r="G15" s="493">
        <v>6.5000000000000002E-2</v>
      </c>
      <c r="H15" s="493">
        <f t="shared" si="1"/>
        <v>0.06</v>
      </c>
      <c r="I15" s="493">
        <f>'RBH-2R MS DCF Mean 30d'!I15</f>
        <v>5.4160849833772007E-2</v>
      </c>
      <c r="J15" s="493">
        <f>'RBH-2R MS DCF Mean 30d'!J15</f>
        <v>0.61</v>
      </c>
      <c r="K15" s="493">
        <f>'RBH-2R MS DCF Mean 30d'!K15</f>
        <v>0.61</v>
      </c>
      <c r="L15" s="493">
        <f>'RBH-2R MS DCF Mean 30d'!L15</f>
        <v>0.6588637986187057</v>
      </c>
      <c r="M15" s="563">
        <f t="shared" si="2"/>
        <v>-8.6019079404309196E-5</v>
      </c>
      <c r="N15" s="494">
        <v>8.7067801300266687E-2</v>
      </c>
      <c r="O15" s="495">
        <f t="shared" si="3"/>
        <v>21.106434687022887</v>
      </c>
      <c r="P15" s="496">
        <f t="shared" si="4"/>
        <v>3.896991046448087</v>
      </c>
      <c r="Q15" s="480"/>
      <c r="R15" s="497"/>
      <c r="S15" s="498"/>
      <c r="T15" s="480"/>
    </row>
    <row r="16" spans="1:22">
      <c r="B16" s="490" t="s">
        <v>1341</v>
      </c>
      <c r="C16" s="491" t="s">
        <v>330</v>
      </c>
      <c r="D16" s="492">
        <v>78.12177777777778</v>
      </c>
      <c r="E16" s="493">
        <v>0.06</v>
      </c>
      <c r="F16" s="493">
        <v>3.9600000000000003E-2</v>
      </c>
      <c r="G16" s="493">
        <v>5.5E-2</v>
      </c>
      <c r="H16" s="493">
        <f t="shared" si="1"/>
        <v>3.9600000000000003E-2</v>
      </c>
      <c r="I16" s="493">
        <f>'RBH-2R MS DCF Mean 30d'!I16</f>
        <v>5.4160849833772007E-2</v>
      </c>
      <c r="J16" s="493">
        <f>'RBH-2R MS DCF Mean 30d'!J16</f>
        <v>0.85</v>
      </c>
      <c r="K16" s="493">
        <f>'RBH-2R MS DCF Mean 30d'!K16</f>
        <v>0.88</v>
      </c>
      <c r="L16" s="493">
        <f>'RBH-2R MS DCF Mean 30d'!L16</f>
        <v>0.6588637986187057</v>
      </c>
      <c r="M16" s="563">
        <f t="shared" si="2"/>
        <v>-1.4126072518649835E-4</v>
      </c>
      <c r="N16" s="494">
        <v>8.5668389851217691E-2</v>
      </c>
      <c r="O16" s="495">
        <f t="shared" si="3"/>
        <v>22.043879702827688</v>
      </c>
      <c r="P16" s="496">
        <f t="shared" si="4"/>
        <v>4.0700764058325802</v>
      </c>
      <c r="Q16" s="480"/>
      <c r="R16" s="497"/>
      <c r="S16" s="498"/>
      <c r="T16" s="480"/>
    </row>
    <row r="17" spans="1:24">
      <c r="B17" s="490" t="s">
        <v>35</v>
      </c>
      <c r="C17" s="491" t="s">
        <v>36</v>
      </c>
      <c r="D17" s="492">
        <v>104.8582222222222</v>
      </c>
      <c r="E17" s="493">
        <v>5.9000000000000004E-2</v>
      </c>
      <c r="F17" s="493">
        <v>4.87E-2</v>
      </c>
      <c r="G17" s="493">
        <v>0.06</v>
      </c>
      <c r="H17" s="493">
        <f t="shared" si="1"/>
        <v>4.87E-2</v>
      </c>
      <c r="I17" s="493">
        <f>'RBH-2R MS DCF Mean 30d'!I17</f>
        <v>5.4160849833772007E-2</v>
      </c>
      <c r="J17" s="493">
        <f>'RBH-2R MS DCF Mean 30d'!J17</f>
        <v>0.57999999999999996</v>
      </c>
      <c r="K17" s="493">
        <f>'RBH-2R MS DCF Mean 30d'!K17</f>
        <v>0.64</v>
      </c>
      <c r="L17" s="493">
        <f>'RBH-2R MS DCF Mean 30d'!L17</f>
        <v>0.6588637986187057</v>
      </c>
      <c r="M17" s="563">
        <f t="shared" si="2"/>
        <v>-1.9711503040298339E-4</v>
      </c>
      <c r="N17" s="494">
        <v>8.6764407412430092E-2</v>
      </c>
      <c r="O17" s="495">
        <f t="shared" si="3"/>
        <v>21.30284157490977</v>
      </c>
      <c r="P17" s="496">
        <f t="shared" si="4"/>
        <v>3.933254673863404</v>
      </c>
      <c r="Q17" s="480"/>
      <c r="R17" s="497"/>
      <c r="S17" s="498"/>
      <c r="T17" s="480"/>
    </row>
    <row r="18" spans="1:24">
      <c r="B18" s="490" t="s">
        <v>1348</v>
      </c>
      <c r="C18" s="491" t="s">
        <v>1349</v>
      </c>
      <c r="D18" s="492">
        <v>33.230111111111107</v>
      </c>
      <c r="E18" s="493">
        <v>0.04</v>
      </c>
      <c r="F18" s="493">
        <v>2.7E-2</v>
      </c>
      <c r="G18" s="493">
        <v>1.4999999999999999E-2</v>
      </c>
      <c r="H18" s="493">
        <f t="shared" si="1"/>
        <v>1.4999999999999999E-2</v>
      </c>
      <c r="I18" s="493">
        <f>'RBH-2R MS DCF Mean 30d'!I18</f>
        <v>5.4160849833772007E-2</v>
      </c>
      <c r="J18" s="493">
        <f>'RBH-2R MS DCF Mean 30d'!J18</f>
        <v>0.77</v>
      </c>
      <c r="K18" s="493">
        <f>'RBH-2R MS DCF Mean 30d'!K18</f>
        <v>0.7</v>
      </c>
      <c r="L18" s="493">
        <f>'RBH-2R MS DCF Mean 30d'!L18</f>
        <v>0.6588637986187057</v>
      </c>
      <c r="M18" s="563">
        <f t="shared" si="2"/>
        <v>-7.973092432678186E-5</v>
      </c>
      <c r="N18" s="494">
        <v>9.5124990056838152E-2</v>
      </c>
      <c r="O18" s="495">
        <f t="shared" si="3"/>
        <v>16.955034771742007</v>
      </c>
      <c r="P18" s="496">
        <f t="shared" si="4"/>
        <v>3.1304964423157355</v>
      </c>
      <c r="Q18" s="480"/>
      <c r="R18" s="497"/>
      <c r="S18" s="498"/>
      <c r="T18" s="480"/>
    </row>
    <row r="19" spans="1:24">
      <c r="B19" s="490" t="s">
        <v>39</v>
      </c>
      <c r="C19" s="491" t="s">
        <v>40</v>
      </c>
      <c r="D19" s="492">
        <v>84.683444444444461</v>
      </c>
      <c r="E19" s="493">
        <v>0.04</v>
      </c>
      <c r="F19" s="493">
        <v>0.04</v>
      </c>
      <c r="G19" s="493">
        <v>3.5000000000000003E-2</v>
      </c>
      <c r="H19" s="493">
        <f t="shared" si="1"/>
        <v>3.5000000000000003E-2</v>
      </c>
      <c r="I19" s="493">
        <f>'RBH-2R MS DCF Mean 30d'!I19</f>
        <v>5.4160849833772007E-2</v>
      </c>
      <c r="J19" s="493">
        <f>'RBH-2R MS DCF Mean 30d'!J19</f>
        <v>0.55000000000000004</v>
      </c>
      <c r="K19" s="493">
        <f>'RBH-2R MS DCF Mean 30d'!K19</f>
        <v>0.62</v>
      </c>
      <c r="L19" s="493">
        <f>'RBH-2R MS DCF Mean 30d'!L19</f>
        <v>0.6588637986187057</v>
      </c>
      <c r="M19" s="563">
        <f t="shared" si="2"/>
        <v>3.4581719035031711E-6</v>
      </c>
      <c r="N19" s="494">
        <v>8.4017286069681923E-2</v>
      </c>
      <c r="O19" s="495">
        <f t="shared" si="3"/>
        <v>23.262937893479457</v>
      </c>
      <c r="P19" s="496">
        <f t="shared" si="4"/>
        <v>4.2951574735029077</v>
      </c>
      <c r="Q19" s="480"/>
      <c r="R19" s="497"/>
      <c r="S19" s="498"/>
      <c r="T19" s="480"/>
    </row>
    <row r="20" spans="1:24">
      <c r="B20" s="490" t="s">
        <v>41</v>
      </c>
      <c r="C20" s="491" t="s">
        <v>42</v>
      </c>
      <c r="D20" s="492">
        <v>60.129666666666679</v>
      </c>
      <c r="E20" s="493">
        <v>3.3000000000000002E-2</v>
      </c>
      <c r="F20" s="493">
        <v>3.3700000000000001E-2</v>
      </c>
      <c r="G20" s="493">
        <v>4.4999999999999998E-2</v>
      </c>
      <c r="H20" s="493">
        <f t="shared" si="1"/>
        <v>3.3000000000000002E-2</v>
      </c>
      <c r="I20" s="493">
        <f>'RBH-2R MS DCF Mean 30d'!I20</f>
        <v>5.4160849833772007E-2</v>
      </c>
      <c r="J20" s="493">
        <f>'RBH-2R MS DCF Mean 30d'!J20</f>
        <v>0.62</v>
      </c>
      <c r="K20" s="493">
        <f>'RBH-2R MS DCF Mean 30d'!K20</f>
        <v>0.63</v>
      </c>
      <c r="L20" s="493">
        <f>'RBH-2R MS DCF Mean 30d'!L20</f>
        <v>0.6588637986187057</v>
      </c>
      <c r="M20" s="563">
        <f t="shared" si="2"/>
        <v>-4.7534915537994493E-5</v>
      </c>
      <c r="N20" s="494">
        <v>9.0300669412405138E-2</v>
      </c>
      <c r="O20" s="495">
        <f t="shared" si="3"/>
        <v>19.218369930303645</v>
      </c>
      <c r="P20" s="496">
        <f t="shared" si="4"/>
        <v>3.5483878095132892</v>
      </c>
      <c r="Q20" s="480"/>
      <c r="R20" s="497"/>
      <c r="S20" s="498"/>
      <c r="T20" s="480"/>
    </row>
    <row r="21" spans="1:24">
      <c r="B21" s="490" t="s">
        <v>43</v>
      </c>
      <c r="C21" s="491" t="s">
        <v>44</v>
      </c>
      <c r="D21" s="492">
        <v>35.329222222222228</v>
      </c>
      <c r="E21" s="493">
        <v>5.2999999999999999E-2</v>
      </c>
      <c r="F21" s="493">
        <v>6.3E-2</v>
      </c>
      <c r="G21" s="493">
        <v>5.5E-2</v>
      </c>
      <c r="H21" s="493">
        <f t="shared" si="1"/>
        <v>5.2999999999999999E-2</v>
      </c>
      <c r="I21" s="493">
        <f>'RBH-2R MS DCF Mean 30d'!I21</f>
        <v>5.4160849833772007E-2</v>
      </c>
      <c r="J21" s="493">
        <f>'RBH-2R MS DCF Mean 30d'!J21</f>
        <v>0.64</v>
      </c>
      <c r="K21" s="493">
        <f>'RBH-2R MS DCF Mean 30d'!K21</f>
        <v>0.72</v>
      </c>
      <c r="L21" s="493">
        <f>'RBH-2R MS DCF Mean 30d'!L21</f>
        <v>0.6588637986187057</v>
      </c>
      <c r="M21" s="563">
        <f t="shared" si="2"/>
        <v>4.182257669071987E-5</v>
      </c>
      <c r="N21" s="494">
        <v>8.9806712881597167E-2</v>
      </c>
      <c r="O21" s="495">
        <f t="shared" si="3"/>
        <v>19.484685247899421</v>
      </c>
      <c r="P21" s="496">
        <f t="shared" si="4"/>
        <v>3.5975589946799067</v>
      </c>
      <c r="Q21" s="480"/>
      <c r="R21" s="497"/>
      <c r="S21" s="498"/>
      <c r="T21" s="480"/>
    </row>
    <row r="22" spans="1:24">
      <c r="B22" s="490" t="s">
        <v>45</v>
      </c>
      <c r="C22" s="491" t="s">
        <v>46</v>
      </c>
      <c r="D22" s="492">
        <v>38.698055555555541</v>
      </c>
      <c r="E22" s="493" t="s">
        <v>1970</v>
      </c>
      <c r="F22" s="493">
        <v>5.1999999999999998E-2</v>
      </c>
      <c r="G22" s="493">
        <v>6.5000000000000002E-2</v>
      </c>
      <c r="H22" s="493">
        <f t="shared" si="1"/>
        <v>5.1999999999999998E-2</v>
      </c>
      <c r="I22" s="493">
        <f>'RBH-2R MS DCF Mean 30d'!I22</f>
        <v>5.4160849833772007E-2</v>
      </c>
      <c r="J22" s="493">
        <f>'RBH-2R MS DCF Mean 30d'!J22</f>
        <v>0.74</v>
      </c>
      <c r="K22" s="493">
        <f>'RBH-2R MS DCF Mean 30d'!K22</f>
        <v>0.61</v>
      </c>
      <c r="L22" s="493">
        <f>'RBH-2R MS DCF Mean 30d'!L22</f>
        <v>0.6588637986187057</v>
      </c>
      <c r="M22" s="563">
        <f t="shared" si="2"/>
        <v>-7.7386737800111405E-6</v>
      </c>
      <c r="N22" s="494">
        <v>8.4341739119209058E-2</v>
      </c>
      <c r="O22" s="495">
        <f t="shared" si="3"/>
        <v>23.012854767395375</v>
      </c>
      <c r="P22" s="496">
        <f t="shared" si="4"/>
        <v>4.2489833224599263</v>
      </c>
      <c r="Q22" s="480"/>
      <c r="R22" s="497"/>
      <c r="S22" s="498"/>
      <c r="T22" s="480"/>
    </row>
    <row r="23" spans="1:24">
      <c r="B23" s="490" t="s">
        <v>47</v>
      </c>
      <c r="C23" s="491" t="s">
        <v>48</v>
      </c>
      <c r="D23" s="492">
        <v>85.101222222222191</v>
      </c>
      <c r="E23" s="493">
        <v>5.0999999999999997E-2</v>
      </c>
      <c r="F23" s="493">
        <v>6.2600000000000003E-2</v>
      </c>
      <c r="G23" s="493">
        <v>5.5E-2</v>
      </c>
      <c r="H23" s="493">
        <f t="shared" si="1"/>
        <v>5.0999999999999997E-2</v>
      </c>
      <c r="I23" s="493">
        <f>'RBH-2R MS DCF Mean 30d'!I23</f>
        <v>5.4160849833772007E-2</v>
      </c>
      <c r="J23" s="493">
        <f>'RBH-2R MS DCF Mean 30d'!J23</f>
        <v>0.62</v>
      </c>
      <c r="K23" s="493">
        <f>'RBH-2R MS DCF Mean 30d'!K23</f>
        <v>0.61</v>
      </c>
      <c r="L23" s="493">
        <f>'RBH-2R MS DCF Mean 30d'!L23</f>
        <v>0.6588637986187057</v>
      </c>
      <c r="M23" s="563">
        <f t="shared" si="2"/>
        <v>-5.8967438502577352E-4</v>
      </c>
      <c r="N23" s="494">
        <v>8.7457776705667026E-2</v>
      </c>
      <c r="O23" s="495">
        <f t="shared" si="3"/>
        <v>20.859234984320743</v>
      </c>
      <c r="P23" s="496">
        <f t="shared" si="4"/>
        <v>3.8513492768929862</v>
      </c>
      <c r="Q23" s="480"/>
      <c r="R23" s="497"/>
      <c r="S23" s="498"/>
      <c r="T23" s="480"/>
    </row>
    <row r="24" spans="1:24">
      <c r="B24" s="490" t="s">
        <v>49</v>
      </c>
      <c r="C24" s="491" t="s">
        <v>50</v>
      </c>
      <c r="D24" s="492">
        <v>37.611111111111128</v>
      </c>
      <c r="E24" s="493">
        <v>6.5000000000000002E-2</v>
      </c>
      <c r="F24" s="493">
        <v>7.3499999999999996E-2</v>
      </c>
      <c r="G24" s="493">
        <v>0.09</v>
      </c>
      <c r="H24" s="493">
        <f t="shared" si="1"/>
        <v>6.5000000000000002E-2</v>
      </c>
      <c r="I24" s="493">
        <f>'RBH-2R MS DCF Mean 30d'!I24</f>
        <v>5.4160849833772007E-2</v>
      </c>
      <c r="J24" s="493">
        <f>'RBH-2R MS DCF Mean 30d'!J24</f>
        <v>0.52</v>
      </c>
      <c r="K24" s="493">
        <f>'RBH-2R MS DCF Mean 30d'!K24</f>
        <v>0.56000000000000005</v>
      </c>
      <c r="L24" s="493">
        <f>'RBH-2R MS DCF Mean 30d'!L24</f>
        <v>0.6588637986187057</v>
      </c>
      <c r="M24" s="563">
        <f t="shared" si="2"/>
        <v>-1.6358874987076888E-5</v>
      </c>
      <c r="N24" s="494">
        <v>8.795584908540259E-2</v>
      </c>
      <c r="O24" s="495">
        <f t="shared" si="3"/>
        <v>20.551810541705827</v>
      </c>
      <c r="P24" s="496">
        <f t="shared" si="4"/>
        <v>3.7945878997066145</v>
      </c>
      <c r="Q24" s="480"/>
      <c r="R24" s="497"/>
      <c r="S24" s="498"/>
      <c r="T24" s="480"/>
    </row>
    <row r="25" spans="1:24">
      <c r="B25" s="490" t="s">
        <v>51</v>
      </c>
      <c r="C25" s="491" t="s">
        <v>52</v>
      </c>
      <c r="D25" s="492">
        <v>45.679777777777772</v>
      </c>
      <c r="E25" s="493">
        <v>5.2999999999999999E-2</v>
      </c>
      <c r="F25" s="493">
        <v>5.5500000000000001E-2</v>
      </c>
      <c r="G25" s="493">
        <v>0.06</v>
      </c>
      <c r="H25" s="493">
        <f t="shared" si="1"/>
        <v>5.2999999999999999E-2</v>
      </c>
      <c r="I25" s="493">
        <f>'RBH-2R MS DCF Mean 30d'!I25</f>
        <v>5.4160849833772007E-2</v>
      </c>
      <c r="J25" s="493">
        <f>'RBH-2R MS DCF Mean 30d'!J25</f>
        <v>0.61</v>
      </c>
      <c r="K25" s="493">
        <f>'RBH-2R MS DCF Mean 30d'!K25</f>
        <v>0.57999999999999996</v>
      </c>
      <c r="L25" s="493">
        <f>'RBH-2R MS DCF Mean 30d'!L25</f>
        <v>0.6588637986187057</v>
      </c>
      <c r="M25" s="563">
        <f t="shared" si="2"/>
        <v>-1.7942192727105066E-6</v>
      </c>
      <c r="N25" s="494">
        <v>8.8287754676101213E-2</v>
      </c>
      <c r="O25" s="495">
        <f t="shared" si="3"/>
        <v>20.351931271983418</v>
      </c>
      <c r="P25" s="496">
        <f t="shared" si="4"/>
        <v>3.7576831483343835</v>
      </c>
      <c r="Q25" s="480"/>
      <c r="R25" s="497"/>
      <c r="S25" s="498"/>
      <c r="T25" s="480"/>
    </row>
    <row r="26" spans="1:24">
      <c r="B26" s="490" t="s">
        <v>53</v>
      </c>
      <c r="C26" s="491" t="s">
        <v>54</v>
      </c>
      <c r="D26" s="492">
        <v>67.368222222222244</v>
      </c>
      <c r="E26" s="493">
        <v>5.2999999999999999E-2</v>
      </c>
      <c r="F26" s="493">
        <v>5.8000000000000003E-2</v>
      </c>
      <c r="G26" s="493">
        <v>0.04</v>
      </c>
      <c r="H26" s="493">
        <f t="shared" si="1"/>
        <v>0.04</v>
      </c>
      <c r="I26" s="493">
        <f>'RBH-2R MS DCF Mean 30d'!I26</f>
        <v>5.4160849833772007E-2</v>
      </c>
      <c r="J26" s="493">
        <f>'RBH-2R MS DCF Mean 30d'!J26</f>
        <v>0.6</v>
      </c>
      <c r="K26" s="493">
        <f>'RBH-2R MS DCF Mean 30d'!K26</f>
        <v>0.56999999999999995</v>
      </c>
      <c r="L26" s="493">
        <f>'RBH-2R MS DCF Mean 30d'!L26</f>
        <v>0.6588637986187057</v>
      </c>
      <c r="M26" s="563">
        <f t="shared" si="2"/>
        <v>-3.2839771137105345E-5</v>
      </c>
      <c r="N26" s="494">
        <v>9.4976264500645474E-2</v>
      </c>
      <c r="O26" s="495">
        <f t="shared" si="3"/>
        <v>17.016816502915752</v>
      </c>
      <c r="P26" s="496">
        <f t="shared" si="4"/>
        <v>3.1419035253588126</v>
      </c>
      <c r="Q26" s="480"/>
      <c r="R26" s="497"/>
      <c r="S26" s="498"/>
      <c r="T26" s="480"/>
    </row>
    <row r="27" spans="1:24">
      <c r="B27" s="490" t="s">
        <v>1357</v>
      </c>
      <c r="C27" s="491" t="s">
        <v>868</v>
      </c>
      <c r="D27" s="492">
        <v>50.154444444444458</v>
      </c>
      <c r="E27" s="493">
        <v>0.05</v>
      </c>
      <c r="F27" s="493">
        <v>3.9300000000000002E-2</v>
      </c>
      <c r="G27" s="493">
        <v>3.5000000000000003E-2</v>
      </c>
      <c r="H27" s="493">
        <f t="shared" si="1"/>
        <v>3.5000000000000003E-2</v>
      </c>
      <c r="I27" s="493">
        <f>'RBH-2R MS DCF Mean 30d'!I27</f>
        <v>5.4160849833772007E-2</v>
      </c>
      <c r="J27" s="493">
        <f>'RBH-2R MS DCF Mean 30d'!J27</f>
        <v>0.75</v>
      </c>
      <c r="K27" s="493">
        <f>'RBH-2R MS DCF Mean 30d'!K27</f>
        <v>0.75</v>
      </c>
      <c r="L27" s="493">
        <f>'RBH-2R MS DCF Mean 30d'!L27</f>
        <v>0.6588637986187057</v>
      </c>
      <c r="M27" s="563">
        <f t="shared" si="2"/>
        <v>3.2562783545131424E-6</v>
      </c>
      <c r="N27" s="494">
        <v>9.2439717115182868E-2</v>
      </c>
      <c r="O27" s="495">
        <f t="shared" si="3"/>
        <v>18.144435068325322</v>
      </c>
      <c r="P27" s="496">
        <f t="shared" si="4"/>
        <v>3.3501016184224195</v>
      </c>
      <c r="Q27" s="480"/>
      <c r="R27" s="497"/>
      <c r="S27" s="498"/>
      <c r="T27" s="480"/>
    </row>
    <row r="28" spans="1:24">
      <c r="B28" s="490" t="s">
        <v>55</v>
      </c>
      <c r="C28" s="491" t="s">
        <v>56</v>
      </c>
      <c r="D28" s="492">
        <v>61.210888888888881</v>
      </c>
      <c r="E28" s="493">
        <v>5.5E-2</v>
      </c>
      <c r="F28" s="493">
        <v>5.28E-2</v>
      </c>
      <c r="G28" s="493">
        <v>0.06</v>
      </c>
      <c r="H28" s="493">
        <f t="shared" si="1"/>
        <v>5.28E-2</v>
      </c>
      <c r="I28" s="493">
        <f>'RBH-2R MS DCF Mean 30d'!I28</f>
        <v>5.4160849833772007E-2</v>
      </c>
      <c r="J28" s="493">
        <f>'RBH-2R MS DCF Mean 30d'!J28</f>
        <v>0.67</v>
      </c>
      <c r="K28" s="493">
        <f>'RBH-2R MS DCF Mean 30d'!K28</f>
        <v>0.67</v>
      </c>
      <c r="L28" s="493">
        <f>'RBH-2R MS DCF Mean 30d'!L28</f>
        <v>0.6588637986187057</v>
      </c>
      <c r="M28" s="563">
        <f t="shared" si="2"/>
        <v>6.3163995918102955E-6</v>
      </c>
      <c r="N28" s="494">
        <v>8.9900743306818798E-2</v>
      </c>
      <c r="O28" s="495">
        <f t="shared" si="3"/>
        <v>19.433421714040506</v>
      </c>
      <c r="P28" s="496">
        <f t="shared" si="4"/>
        <v>3.5880939412296282</v>
      </c>
      <c r="Q28" s="480"/>
      <c r="R28" s="497"/>
      <c r="S28" s="498"/>
      <c r="T28" s="480"/>
    </row>
    <row r="29" spans="1:24">
      <c r="B29" s="490" t="s">
        <v>57</v>
      </c>
      <c r="C29" s="491" t="s">
        <v>58</v>
      </c>
      <c r="D29" s="492">
        <v>45.384222222222235</v>
      </c>
      <c r="E29" s="493">
        <v>5.4000000000000006E-2</v>
      </c>
      <c r="F29" s="493" t="s">
        <v>1970</v>
      </c>
      <c r="G29" s="493">
        <v>4.4999999999999998E-2</v>
      </c>
      <c r="H29" s="493">
        <f t="shared" si="1"/>
        <v>4.4999999999999998E-2</v>
      </c>
      <c r="I29" s="493">
        <f>'RBH-2R MS DCF Mean 30d'!I29</f>
        <v>5.4160849833772007E-2</v>
      </c>
      <c r="J29" s="493">
        <f>'RBH-2R MS DCF Mean 30d'!J29</f>
        <v>0.62</v>
      </c>
      <c r="K29" s="493">
        <f>'RBH-2R MS DCF Mean 30d'!K29</f>
        <v>0.66</v>
      </c>
      <c r="L29" s="493">
        <f>'RBH-2R MS DCF Mean 30d'!L29</f>
        <v>0.6588637986187057</v>
      </c>
      <c r="M29" s="563">
        <f t="shared" si="2"/>
        <v>2.6588223319379267E-4</v>
      </c>
      <c r="N29" s="494">
        <v>8.8093314177755205E-2</v>
      </c>
      <c r="O29" s="495">
        <f t="shared" si="3"/>
        <v>20.468552323101672</v>
      </c>
      <c r="P29" s="496">
        <f t="shared" si="4"/>
        <v>3.7792155008503028</v>
      </c>
      <c r="Q29" s="480"/>
      <c r="R29" s="497"/>
      <c r="S29" s="498"/>
      <c r="T29" s="480"/>
    </row>
    <row r="30" spans="1:24">
      <c r="A30" s="213"/>
      <c r="B30" s="499"/>
      <c r="C30" s="499"/>
      <c r="D30" s="499"/>
      <c r="E30" s="499"/>
      <c r="F30" s="499"/>
      <c r="G30" s="499"/>
      <c r="H30" s="499"/>
      <c r="I30" s="501"/>
      <c r="J30" s="502"/>
      <c r="K30" s="499"/>
      <c r="L30" s="499"/>
      <c r="M30" s="503" t="s">
        <v>77</v>
      </c>
      <c r="N30" s="504">
        <f>AVERAGE(N9:N29)</f>
        <v>8.8280563884218663E-2</v>
      </c>
      <c r="O30" s="762"/>
      <c r="P30" s="506"/>
      <c r="Q30" s="507"/>
      <c r="R30" s="508"/>
      <c r="S30" s="509"/>
      <c r="T30" s="510"/>
      <c r="U30" s="480"/>
      <c r="V30" s="480"/>
      <c r="W30" s="480"/>
      <c r="X30" s="480"/>
    </row>
    <row r="31" spans="1:24">
      <c r="A31" s="213"/>
      <c r="B31" s="480"/>
      <c r="C31" s="511"/>
      <c r="D31" s="512"/>
      <c r="E31" s="512"/>
      <c r="F31" s="512"/>
      <c r="G31" s="512"/>
      <c r="H31" s="512"/>
      <c r="I31" s="493"/>
      <c r="J31" s="480"/>
      <c r="K31" s="512"/>
      <c r="L31" s="512"/>
      <c r="M31" s="513" t="s">
        <v>1684</v>
      </c>
      <c r="N31" s="514">
        <f>MAX(N9:N29)</f>
        <v>9.5124990056838152E-2</v>
      </c>
      <c r="P31" s="515"/>
      <c r="Q31" s="507"/>
      <c r="R31" s="516"/>
      <c r="S31" s="517"/>
      <c r="T31" s="518"/>
      <c r="U31" s="512"/>
      <c r="V31" s="480"/>
      <c r="W31" s="480"/>
      <c r="X31" s="480"/>
    </row>
    <row r="32" spans="1:24">
      <c r="A32" s="213"/>
      <c r="B32" s="473"/>
      <c r="C32" s="511"/>
      <c r="D32" s="512"/>
      <c r="E32" s="512"/>
      <c r="F32" s="480"/>
      <c r="G32" s="480"/>
      <c r="H32" s="512"/>
      <c r="I32" s="512"/>
      <c r="J32" s="512"/>
      <c r="K32" s="512"/>
      <c r="L32" s="512"/>
      <c r="M32" s="519" t="s">
        <v>1685</v>
      </c>
      <c r="N32" s="520">
        <f>MIN(N9:N29)</f>
        <v>8.1100554061855248E-2</v>
      </c>
      <c r="P32" s="493"/>
      <c r="Q32" s="507"/>
      <c r="R32" s="521"/>
      <c r="S32" s="521"/>
      <c r="T32" s="521"/>
    </row>
    <row r="33" spans="2:22">
      <c r="B33" s="522" t="s">
        <v>1686</v>
      </c>
      <c r="C33" s="511"/>
      <c r="D33" s="512"/>
      <c r="E33" s="512"/>
      <c r="F33" s="480"/>
      <c r="G33" s="512"/>
      <c r="H33" s="512"/>
      <c r="I33" s="523"/>
      <c r="J33" s="523"/>
      <c r="K33" s="523"/>
      <c r="L33" s="523"/>
      <c r="M33" s="523"/>
      <c r="N33" s="523"/>
      <c r="O33" s="523"/>
      <c r="P33" s="523"/>
      <c r="Q33" s="512"/>
      <c r="R33" s="521"/>
      <c r="S33" s="521"/>
      <c r="T33" s="521"/>
      <c r="U33" s="521"/>
      <c r="V33" s="521"/>
    </row>
    <row r="34" spans="2:22">
      <c r="B34" s="522" t="s">
        <v>1687</v>
      </c>
      <c r="C34" s="524"/>
      <c r="D34" s="525">
        <f>P6+1</f>
        <v>14</v>
      </c>
      <c r="E34" s="525">
        <f t="shared" ref="E34:T34" si="5">D34+1</f>
        <v>15</v>
      </c>
      <c r="F34" s="525">
        <f t="shared" si="5"/>
        <v>16</v>
      </c>
      <c r="G34" s="525">
        <f t="shared" si="5"/>
        <v>17</v>
      </c>
      <c r="H34" s="525">
        <f t="shared" si="5"/>
        <v>18</v>
      </c>
      <c r="I34" s="525">
        <f>H34+1</f>
        <v>19</v>
      </c>
      <c r="J34" s="525">
        <f t="shared" si="5"/>
        <v>20</v>
      </c>
      <c r="K34" s="525">
        <f t="shared" si="5"/>
        <v>21</v>
      </c>
      <c r="L34" s="525">
        <f t="shared" si="5"/>
        <v>22</v>
      </c>
      <c r="M34" s="525">
        <f t="shared" si="5"/>
        <v>23</v>
      </c>
      <c r="N34" s="525">
        <f t="shared" si="5"/>
        <v>24</v>
      </c>
      <c r="O34" s="525">
        <f t="shared" si="5"/>
        <v>25</v>
      </c>
      <c r="P34" s="525">
        <f t="shared" si="5"/>
        <v>26</v>
      </c>
      <c r="Q34" s="525">
        <f t="shared" si="5"/>
        <v>27</v>
      </c>
      <c r="R34" s="525">
        <f t="shared" si="5"/>
        <v>28</v>
      </c>
      <c r="S34" s="525">
        <f t="shared" si="5"/>
        <v>29</v>
      </c>
      <c r="T34" s="525">
        <f t="shared" si="5"/>
        <v>30</v>
      </c>
    </row>
    <row r="35" spans="2:22">
      <c r="B35" s="526"/>
      <c r="C35" s="481"/>
      <c r="D35" s="527"/>
      <c r="E35" s="527"/>
      <c r="F35" s="527"/>
      <c r="G35" s="527"/>
      <c r="H35" s="527"/>
      <c r="I35" s="527"/>
      <c r="J35" s="527"/>
      <c r="K35" s="527"/>
      <c r="L35" s="527"/>
      <c r="M35" s="527"/>
      <c r="N35" s="527"/>
      <c r="O35" s="527"/>
      <c r="P35" s="527"/>
      <c r="Q35" s="527"/>
      <c r="R35" s="527"/>
      <c r="S35" s="528"/>
      <c r="T35" s="527"/>
    </row>
    <row r="36" spans="2:22">
      <c r="B36" s="529" t="s">
        <v>12</v>
      </c>
      <c r="C36" s="530" t="s">
        <v>13</v>
      </c>
      <c r="D36" s="531">
        <f>'RBH-2R MS DCF Mean 30d'!D36</f>
        <v>2016</v>
      </c>
      <c r="E36" s="530">
        <f>D36+1</f>
        <v>2017</v>
      </c>
      <c r="F36" s="530">
        <f t="shared" ref="F36:T36" si="6">E36+1</f>
        <v>2018</v>
      </c>
      <c r="G36" s="530">
        <f t="shared" si="6"/>
        <v>2019</v>
      </c>
      <c r="H36" s="530">
        <f t="shared" si="6"/>
        <v>2020</v>
      </c>
      <c r="I36" s="530">
        <f>H36+1</f>
        <v>2021</v>
      </c>
      <c r="J36" s="532">
        <f t="shared" si="6"/>
        <v>2022</v>
      </c>
      <c r="K36" s="530">
        <f t="shared" si="6"/>
        <v>2023</v>
      </c>
      <c r="L36" s="530">
        <f t="shared" si="6"/>
        <v>2024</v>
      </c>
      <c r="M36" s="530">
        <f t="shared" si="6"/>
        <v>2025</v>
      </c>
      <c r="N36" s="530">
        <f t="shared" si="6"/>
        <v>2026</v>
      </c>
      <c r="O36" s="532">
        <f t="shared" si="6"/>
        <v>2027</v>
      </c>
      <c r="P36" s="530">
        <f t="shared" si="6"/>
        <v>2028</v>
      </c>
      <c r="Q36" s="530">
        <f t="shared" si="6"/>
        <v>2029</v>
      </c>
      <c r="R36" s="530">
        <f t="shared" si="6"/>
        <v>2030</v>
      </c>
      <c r="S36" s="530">
        <f t="shared" si="6"/>
        <v>2031</v>
      </c>
      <c r="T36" s="530">
        <f t="shared" si="6"/>
        <v>2032</v>
      </c>
    </row>
    <row r="37" spans="2:22">
      <c r="B37" s="512" t="str">
        <f>B9</f>
        <v>ALLETE, Inc.</v>
      </c>
      <c r="C37" s="533" t="str">
        <f>C9</f>
        <v>ALE</v>
      </c>
      <c r="D37" s="534">
        <f>'RBH-2R MS DCF Mean 30d'!D37</f>
        <v>3.14</v>
      </c>
      <c r="E37" s="535">
        <f>D37*(1+$H9)</f>
        <v>3.2970000000000002</v>
      </c>
      <c r="F37" s="535">
        <f>E37*(1+$H9)</f>
        <v>3.4618500000000001</v>
      </c>
      <c r="G37" s="535">
        <f>F37*(1+$H9)</f>
        <v>3.6349425000000002</v>
      </c>
      <c r="H37" s="535">
        <f>G37*(1+$H9)</f>
        <v>3.8166896250000004</v>
      </c>
      <c r="I37" s="535">
        <f>H37*(1+$H9)</f>
        <v>4.0075241062500009</v>
      </c>
      <c r="J37" s="536">
        <f>(1+($H9+((($I9-$H9)/($O$36-$J$36+1))*(J$36-$I$36))))*I37</f>
        <v>4.2106794292310559</v>
      </c>
      <c r="K37" s="536">
        <f>(1+($H9+((($I9-$H9)/($O$36-$J$36+1))*(K$36-$I$36))))*J37</f>
        <v>4.4270534022936703</v>
      </c>
      <c r="L37" s="536">
        <f t="shared" ref="L37:N52" si="7">(1+($H9+((($I9-$H9)/($O$36-$J$36+1))*(L$36-$I$36))))*K37</f>
        <v>4.6576162246148707</v>
      </c>
      <c r="M37" s="536">
        <f>(1+($H9+((($I9-$H9)/($O$36-$J$36+1))*(M$36-$I$36))))*L37</f>
        <v>4.9034167969749225</v>
      </c>
      <c r="N37" s="536">
        <f t="shared" si="7"/>
        <v>5.1655896209608416</v>
      </c>
      <c r="O37" s="535">
        <f t="shared" ref="O37:T52" si="8">N37*(1+$I9)</f>
        <v>5.4453623447245931</v>
      </c>
      <c r="P37" s="535">
        <f t="shared" si="8"/>
        <v>5.7402877969676984</v>
      </c>
      <c r="Q37" s="535">
        <f t="shared" si="8"/>
        <v>6.0511866623418999</v>
      </c>
      <c r="R37" s="535">
        <f t="shared" si="8"/>
        <v>6.3789240744771236</v>
      </c>
      <c r="S37" s="535">
        <f t="shared" si="8"/>
        <v>6.7244120233759119</v>
      </c>
      <c r="T37" s="535">
        <f t="shared" si="8"/>
        <v>7.0886118931943853</v>
      </c>
    </row>
    <row r="38" spans="2:22">
      <c r="B38" s="512" t="str">
        <f t="shared" ref="B38:C53" si="9">B10</f>
        <v>Alliant Energy Corporation</v>
      </c>
      <c r="C38" s="533" t="str">
        <f t="shared" si="9"/>
        <v>LNT</v>
      </c>
      <c r="D38" s="534">
        <f>'RBH-2R MS DCF Mean 30d'!D38</f>
        <v>1.65</v>
      </c>
      <c r="E38" s="535">
        <f t="shared" ref="E38:I53" si="10">D38*(1+$H10)</f>
        <v>1.7407499999999998</v>
      </c>
      <c r="F38" s="535">
        <f t="shared" si="10"/>
        <v>1.8364912499999997</v>
      </c>
      <c r="G38" s="535">
        <f t="shared" si="10"/>
        <v>1.9374982687499995</v>
      </c>
      <c r="H38" s="535">
        <f t="shared" si="10"/>
        <v>2.0440606735312494</v>
      </c>
      <c r="I38" s="535">
        <f t="shared" si="10"/>
        <v>2.1564840105754679</v>
      </c>
      <c r="J38" s="536">
        <f t="shared" ref="J38:N53" si="11">(1+($H10+((($I10-$H10)/($O$36-$J$36+1))*(J$36-$I$36))))*I38</f>
        <v>2.274789028837795</v>
      </c>
      <c r="K38" s="536">
        <f t="shared" si="11"/>
        <v>2.3992661288933128</v>
      </c>
      <c r="L38" s="536">
        <f t="shared" si="7"/>
        <v>2.5302190936970019</v>
      </c>
      <c r="M38" s="536">
        <f t="shared" si="7"/>
        <v>2.6679656546682913</v>
      </c>
      <c r="N38" s="536">
        <f t="shared" si="7"/>
        <v>2.8128380791562093</v>
      </c>
      <c r="O38" s="535">
        <f t="shared" si="8"/>
        <v>2.9651837799681044</v>
      </c>
      <c r="P38" s="535">
        <f t="shared" si="8"/>
        <v>3.1257806534044934</v>
      </c>
      <c r="Q38" s="535">
        <f t="shared" si="8"/>
        <v>3.295075589986844</v>
      </c>
      <c r="R38" s="535">
        <f t="shared" si="8"/>
        <v>3.4735396842070494</v>
      </c>
      <c r="S38" s="535">
        <f t="shared" si="8"/>
        <v>3.6616695454350352</v>
      </c>
      <c r="T38" s="535">
        <f t="shared" si="8"/>
        <v>3.8599886798262384</v>
      </c>
    </row>
    <row r="39" spans="2:22">
      <c r="B39" s="512" t="str">
        <f t="shared" si="9"/>
        <v>Ameren Corporation</v>
      </c>
      <c r="C39" s="533" t="str">
        <f t="shared" si="9"/>
        <v>AEE</v>
      </c>
      <c r="D39" s="534">
        <f>'RBH-2R MS DCF Mean 30d'!D39</f>
        <v>2.68</v>
      </c>
      <c r="E39" s="535">
        <f t="shared" si="10"/>
        <v>2.8408000000000002</v>
      </c>
      <c r="F39" s="535">
        <f t="shared" si="10"/>
        <v>3.0112480000000006</v>
      </c>
      <c r="G39" s="535">
        <f t="shared" si="10"/>
        <v>3.1919228800000008</v>
      </c>
      <c r="H39" s="535">
        <f t="shared" si="10"/>
        <v>3.3834382528000009</v>
      </c>
      <c r="I39" s="535">
        <f t="shared" si="10"/>
        <v>3.5864445479680009</v>
      </c>
      <c r="J39" s="536">
        <f t="shared" si="11"/>
        <v>3.7981409227996754</v>
      </c>
      <c r="K39" s="536">
        <f t="shared" si="11"/>
        <v>4.0186367397674152</v>
      </c>
      <c r="L39" s="536">
        <f t="shared" si="7"/>
        <v>4.2480222324599479</v>
      </c>
      <c r="M39" s="536">
        <f t="shared" si="7"/>
        <v>4.4863670065910064</v>
      </c>
      <c r="N39" s="536">
        <f t="shared" si="7"/>
        <v>4.7337185514428874</v>
      </c>
      <c r="O39" s="535">
        <f t="shared" si="8"/>
        <v>4.9901007710629264</v>
      </c>
      <c r="P39" s="535">
        <f t="shared" si="8"/>
        <v>5.2603688695798558</v>
      </c>
      <c r="Q39" s="535">
        <f t="shared" si="8"/>
        <v>5.5452749179954193</v>
      </c>
      <c r="R39" s="535">
        <f t="shared" si="8"/>
        <v>5.8456117201159516</v>
      </c>
      <c r="S39" s="535">
        <f t="shared" si="8"/>
        <v>6.1622150186756892</v>
      </c>
      <c r="T39" s="535">
        <f t="shared" si="8"/>
        <v>6.4959658209455977</v>
      </c>
    </row>
    <row r="40" spans="2:22">
      <c r="B40" s="512" t="str">
        <f t="shared" si="9"/>
        <v>American Electric Power Company, Inc.</v>
      </c>
      <c r="C40" s="533" t="str">
        <f t="shared" si="9"/>
        <v>AEP</v>
      </c>
      <c r="D40" s="534">
        <f>'RBH-2R MS DCF Mean 30d'!D40</f>
        <v>4.2300000000000004</v>
      </c>
      <c r="E40" s="535">
        <f t="shared" si="10"/>
        <v>4.3310970000000006</v>
      </c>
      <c r="F40" s="535">
        <f t="shared" si="10"/>
        <v>4.4346102183000005</v>
      </c>
      <c r="G40" s="535">
        <f t="shared" si="10"/>
        <v>4.5405974025173705</v>
      </c>
      <c r="H40" s="535">
        <f t="shared" si="10"/>
        <v>4.649117680437536</v>
      </c>
      <c r="I40" s="535">
        <f t="shared" si="10"/>
        <v>4.7602315929999932</v>
      </c>
      <c r="J40" s="536">
        <f t="shared" si="11"/>
        <v>4.8980092369743184</v>
      </c>
      <c r="K40" s="536">
        <f t="shared" si="11"/>
        <v>5.064477631739507</v>
      </c>
      <c r="L40" s="536">
        <f t="shared" si="7"/>
        <v>5.2621463456883646</v>
      </c>
      <c r="M40" s="536">
        <f t="shared" si="7"/>
        <v>5.4940696569304555</v>
      </c>
      <c r="N40" s="536">
        <f t="shared" si="7"/>
        <v>5.7639239357849732</v>
      </c>
      <c r="O40" s="535">
        <f t="shared" si="8"/>
        <v>6.0761029545243073</v>
      </c>
      <c r="P40" s="535">
        <f t="shared" si="8"/>
        <v>6.405189854218837</v>
      </c>
      <c r="Q40" s="535">
        <f t="shared" si="8"/>
        <v>6.752100380069983</v>
      </c>
      <c r="R40" s="535">
        <f t="shared" si="8"/>
        <v>7.117799874817508</v>
      </c>
      <c r="S40" s="535">
        <f t="shared" si="8"/>
        <v>7.5033059649843405</v>
      </c>
      <c r="T40" s="535">
        <f t="shared" si="8"/>
        <v>7.9096913926107035</v>
      </c>
    </row>
    <row r="41" spans="2:22">
      <c r="B41" s="512" t="str">
        <f t="shared" si="9"/>
        <v>Avista Corporation</v>
      </c>
      <c r="C41" s="533" t="str">
        <f t="shared" si="9"/>
        <v>AVA</v>
      </c>
      <c r="D41" s="534">
        <f>'RBH-2R MS DCF Mean 30d'!D41</f>
        <v>2.15</v>
      </c>
      <c r="E41" s="535">
        <f t="shared" si="10"/>
        <v>2.2037499999999999</v>
      </c>
      <c r="F41" s="535">
        <f t="shared" si="10"/>
        <v>2.2588437499999996</v>
      </c>
      <c r="G41" s="535">
        <f t="shared" si="10"/>
        <v>2.3153148437499995</v>
      </c>
      <c r="H41" s="535">
        <f t="shared" si="10"/>
        <v>2.3731977148437493</v>
      </c>
      <c r="I41" s="535">
        <f t="shared" si="10"/>
        <v>2.4325276577148429</v>
      </c>
      <c r="J41" s="536">
        <f t="shared" si="11"/>
        <v>2.5051632781149009</v>
      </c>
      <c r="K41" s="536">
        <f t="shared" si="11"/>
        <v>2.592143256788503</v>
      </c>
      <c r="L41" s="536">
        <f t="shared" si="7"/>
        <v>2.6947413883376328</v>
      </c>
      <c r="M41" s="536">
        <f t="shared" si="7"/>
        <v>2.8144972223568496</v>
      </c>
      <c r="N41" s="536">
        <f t="shared" si="7"/>
        <v>2.9532539286313679</v>
      </c>
      <c r="O41" s="535">
        <f t="shared" si="8"/>
        <v>3.1132046711809687</v>
      </c>
      <c r="P41" s="535">
        <f t="shared" si="8"/>
        <v>3.2818184818785987</v>
      </c>
      <c r="Q41" s="535">
        <f t="shared" si="8"/>
        <v>3.459564559857323</v>
      </c>
      <c r="R41" s="535">
        <f t="shared" si="8"/>
        <v>3.646937516473995</v>
      </c>
      <c r="S41" s="535">
        <f t="shared" si="8"/>
        <v>3.8444587516568927</v>
      </c>
      <c r="T41" s="535">
        <f t="shared" si="8"/>
        <v>4.0526779047975126</v>
      </c>
    </row>
    <row r="42" spans="2:22">
      <c r="B42" s="512" t="str">
        <f t="shared" si="9"/>
        <v>Black Hills Corporation</v>
      </c>
      <c r="C42" s="533" t="str">
        <f t="shared" si="9"/>
        <v>BKH</v>
      </c>
      <c r="D42" s="534">
        <f>'RBH-2R MS DCF Mean 30d'!D42</f>
        <v>2.63</v>
      </c>
      <c r="E42" s="535">
        <f t="shared" si="10"/>
        <v>2.7614999999999998</v>
      </c>
      <c r="F42" s="535">
        <f t="shared" si="10"/>
        <v>2.899575</v>
      </c>
      <c r="G42" s="535">
        <f t="shared" si="10"/>
        <v>3.0445537499999999</v>
      </c>
      <c r="H42" s="535">
        <f t="shared" si="10"/>
        <v>3.1967814374999999</v>
      </c>
      <c r="I42" s="535">
        <f t="shared" si="10"/>
        <v>3.3566205093749999</v>
      </c>
      <c r="J42" s="536">
        <f t="shared" si="11"/>
        <v>3.5267792671584948</v>
      </c>
      <c r="K42" s="536">
        <f t="shared" si="11"/>
        <v>3.7080096968255885</v>
      </c>
      <c r="L42" s="536">
        <f t="shared" si="7"/>
        <v>3.9011244174321988</v>
      </c>
      <c r="M42" s="536">
        <f t="shared" si="7"/>
        <v>4.1070019668930069</v>
      </c>
      <c r="N42" s="536">
        <f t="shared" si="7"/>
        <v>4.3265925806136973</v>
      </c>
      <c r="O42" s="535">
        <f t="shared" si="8"/>
        <v>4.5609245116642283</v>
      </c>
      <c r="P42" s="535">
        <f t="shared" si="8"/>
        <v>4.8079480592436443</v>
      </c>
      <c r="Q42" s="535">
        <f t="shared" si="8"/>
        <v>5.0683506120889152</v>
      </c>
      <c r="R42" s="535">
        <f t="shared" si="8"/>
        <v>5.342856788495169</v>
      </c>
      <c r="S42" s="535">
        <f t="shared" si="8"/>
        <v>5.6322304527002052</v>
      </c>
      <c r="T42" s="535">
        <f t="shared" si="8"/>
        <v>5.9372768404780984</v>
      </c>
    </row>
    <row r="43" spans="2:22">
      <c r="B43" s="512" t="str">
        <f t="shared" si="9"/>
        <v>CMS Energy Corporation</v>
      </c>
      <c r="C43" s="533" t="str">
        <f t="shared" si="9"/>
        <v>CMS</v>
      </c>
      <c r="D43" s="534">
        <f>'RBH-2R MS DCF Mean 30d'!D43</f>
        <v>1.98</v>
      </c>
      <c r="E43" s="535">
        <f t="shared" si="10"/>
        <v>2.0988000000000002</v>
      </c>
      <c r="F43" s="535">
        <f t="shared" si="10"/>
        <v>2.2247280000000003</v>
      </c>
      <c r="G43" s="535">
        <f t="shared" si="10"/>
        <v>2.3582116800000006</v>
      </c>
      <c r="H43" s="535">
        <f t="shared" si="10"/>
        <v>2.4997043808000008</v>
      </c>
      <c r="I43" s="535">
        <f t="shared" si="10"/>
        <v>2.6496866436480011</v>
      </c>
      <c r="J43" s="536">
        <f t="shared" si="11"/>
        <v>2.8060891892325963</v>
      </c>
      <c r="K43" s="536">
        <f t="shared" si="11"/>
        <v>2.9689928152012994</v>
      </c>
      <c r="L43" s="536">
        <f t="shared" si="7"/>
        <v>3.1384641866681711</v>
      </c>
      <c r="M43" s="536">
        <f t="shared" si="7"/>
        <v>3.3145547287500721</v>
      </c>
      <c r="N43" s="536">
        <f t="shared" si="7"/>
        <v>3.4972995268122826</v>
      </c>
      <c r="O43" s="535">
        <f t="shared" si="8"/>
        <v>3.6867162413076846</v>
      </c>
      <c r="P43" s="535">
        <f t="shared" si="8"/>
        <v>3.8863919260328785</v>
      </c>
      <c r="Q43" s="535">
        <f t="shared" si="8"/>
        <v>4.0968822155339293</v>
      </c>
      <c r="R43" s="535">
        <f t="shared" si="8"/>
        <v>4.3187728379961134</v>
      </c>
      <c r="S43" s="535">
        <f t="shared" si="8"/>
        <v>4.5526812451409944</v>
      </c>
      <c r="T43" s="535">
        <f t="shared" si="8"/>
        <v>4.7992583304001055</v>
      </c>
    </row>
    <row r="44" spans="2:22">
      <c r="B44" s="512" t="str">
        <f t="shared" si="9"/>
        <v>Dominion Resources, Inc.</v>
      </c>
      <c r="C44" s="533" t="str">
        <f t="shared" si="9"/>
        <v>D</v>
      </c>
      <c r="D44" s="534">
        <f>'RBH-2R MS DCF Mean 30d'!D44</f>
        <v>3.44</v>
      </c>
      <c r="E44" s="535">
        <f t="shared" si="10"/>
        <v>3.5762240000000003</v>
      </c>
      <c r="F44" s="535">
        <f t="shared" si="10"/>
        <v>3.7178424704000004</v>
      </c>
      <c r="G44" s="535">
        <f t="shared" si="10"/>
        <v>3.8650690322278405</v>
      </c>
      <c r="H44" s="535">
        <f t="shared" si="10"/>
        <v>4.0181257659040632</v>
      </c>
      <c r="I44" s="535">
        <f t="shared" si="10"/>
        <v>4.1772435462338642</v>
      </c>
      <c r="J44" s="536">
        <f t="shared" si="11"/>
        <v>4.3527997599973594</v>
      </c>
      <c r="K44" s="536">
        <f t="shared" si="11"/>
        <v>4.5462974517138548</v>
      </c>
      <c r="L44" s="536">
        <f t="shared" si="7"/>
        <v>4.7594298080487558</v>
      </c>
      <c r="M44" s="536">
        <f t="shared" si="7"/>
        <v>4.9941041236004038</v>
      </c>
      <c r="N44" s="536">
        <f t="shared" si="7"/>
        <v>5.2524693137266185</v>
      </c>
      <c r="O44" s="535">
        <f t="shared" si="8"/>
        <v>5.5369475154838614</v>
      </c>
      <c r="P44" s="535">
        <f t="shared" si="8"/>
        <v>5.83683329840746</v>
      </c>
      <c r="Q44" s="535">
        <f t="shared" si="8"/>
        <v>6.1529611501872665</v>
      </c>
      <c r="R44" s="535">
        <f t="shared" si="8"/>
        <v>6.4862107550755921</v>
      </c>
      <c r="S44" s="535">
        <f t="shared" si="8"/>
        <v>6.8375094417714379</v>
      </c>
      <c r="T44" s="535">
        <f t="shared" si="8"/>
        <v>7.2078347638842191</v>
      </c>
    </row>
    <row r="45" spans="2:22">
      <c r="B45" s="512" t="str">
        <f t="shared" si="9"/>
        <v>DTE Energy Company</v>
      </c>
      <c r="C45" s="533" t="str">
        <f t="shared" si="9"/>
        <v>DTE</v>
      </c>
      <c r="D45" s="534">
        <f>'RBH-2R MS DCF Mean 30d'!D45</f>
        <v>4.83</v>
      </c>
      <c r="E45" s="535">
        <f t="shared" si="10"/>
        <v>5.0652210000000002</v>
      </c>
      <c r="F45" s="535">
        <f t="shared" si="10"/>
        <v>5.3118972626999996</v>
      </c>
      <c r="G45" s="535">
        <f t="shared" si="10"/>
        <v>5.5705866593934896</v>
      </c>
      <c r="H45" s="535">
        <f t="shared" si="10"/>
        <v>5.8418742297059527</v>
      </c>
      <c r="I45" s="535">
        <f t="shared" si="10"/>
        <v>6.1263735046926326</v>
      </c>
      <c r="J45" s="536">
        <f t="shared" si="11"/>
        <v>6.4303037619936187</v>
      </c>
      <c r="K45" s="536">
        <f t="shared" si="11"/>
        <v>6.7551645296126361</v>
      </c>
      <c r="L45" s="536">
        <f t="shared" si="7"/>
        <v>7.1025855117540901</v>
      </c>
      <c r="M45" s="536">
        <f t="shared" si="7"/>
        <v>7.474338861450657</v>
      </c>
      <c r="N45" s="536">
        <f t="shared" si="7"/>
        <v>7.8723526991108939</v>
      </c>
      <c r="O45" s="535">
        <f t="shared" si="8"/>
        <v>8.2987260114859289</v>
      </c>
      <c r="P45" s="535">
        <f t="shared" si="8"/>
        <v>8.7481920648056359</v>
      </c>
      <c r="Q45" s="535">
        <f t="shared" si="8"/>
        <v>9.2220015815445695</v>
      </c>
      <c r="R45" s="535">
        <f t="shared" si="8"/>
        <v>9.7214730243694127</v>
      </c>
      <c r="S45" s="535">
        <f t="shared" si="8"/>
        <v>10.24799626500535</v>
      </c>
      <c r="T45" s="535">
        <f t="shared" si="8"/>
        <v>10.80303645181136</v>
      </c>
    </row>
    <row r="46" spans="2:22">
      <c r="B46" s="512" t="str">
        <f t="shared" si="9"/>
        <v>Hawaiian Electric Industries, Inc.</v>
      </c>
      <c r="C46" s="533" t="str">
        <f t="shared" si="9"/>
        <v>HE</v>
      </c>
      <c r="D46" s="534">
        <f>'RBH-2R MS DCF Mean 30d'!D46</f>
        <v>2.29</v>
      </c>
      <c r="E46" s="535">
        <f t="shared" si="10"/>
        <v>2.3243499999999999</v>
      </c>
      <c r="F46" s="535">
        <f t="shared" si="10"/>
        <v>2.3592152499999997</v>
      </c>
      <c r="G46" s="535">
        <f t="shared" si="10"/>
        <v>2.3946034787499992</v>
      </c>
      <c r="H46" s="535">
        <f t="shared" si="10"/>
        <v>2.430522530931249</v>
      </c>
      <c r="I46" s="535">
        <f t="shared" si="10"/>
        <v>2.4669803688952174</v>
      </c>
      <c r="J46" s="536">
        <f t="shared" si="11"/>
        <v>2.5200865823901735</v>
      </c>
      <c r="K46" s="536">
        <f t="shared" si="11"/>
        <v>2.590784125199721</v>
      </c>
      <c r="L46" s="536">
        <f t="shared" si="7"/>
        <v>2.6803745411170499</v>
      </c>
      <c r="M46" s="536">
        <f t="shared" si="7"/>
        <v>2.7905573225024392</v>
      </c>
      <c r="N46" s="536">
        <f t="shared" si="7"/>
        <v>2.9234828458891848</v>
      </c>
      <c r="O46" s="535">
        <f t="shared" si="8"/>
        <v>3.0818211612969972</v>
      </c>
      <c r="P46" s="535">
        <f t="shared" si="8"/>
        <v>3.2487352144285446</v>
      </c>
      <c r="Q46" s="535">
        <f t="shared" si="8"/>
        <v>3.4246894745268963</v>
      </c>
      <c r="R46" s="535">
        <f t="shared" si="8"/>
        <v>3.6101735668840469</v>
      </c>
      <c r="S46" s="535">
        <f t="shared" si="8"/>
        <v>3.8057036353139067</v>
      </c>
      <c r="T46" s="535">
        <f t="shared" si="8"/>
        <v>4.0118237784179831</v>
      </c>
    </row>
    <row r="47" spans="2:22">
      <c r="B47" s="512" t="str">
        <f t="shared" si="9"/>
        <v>IDACORP, Inc.</v>
      </c>
      <c r="C47" s="533" t="str">
        <f t="shared" si="9"/>
        <v>IDA</v>
      </c>
      <c r="D47" s="534">
        <f>'RBH-2R MS DCF Mean 30d'!D47</f>
        <v>3.94</v>
      </c>
      <c r="E47" s="535">
        <f t="shared" si="10"/>
        <v>4.0778999999999996</v>
      </c>
      <c r="F47" s="535">
        <f t="shared" si="10"/>
        <v>4.2206264999999989</v>
      </c>
      <c r="G47" s="535">
        <f t="shared" si="10"/>
        <v>4.3683484274999982</v>
      </c>
      <c r="H47" s="535">
        <f t="shared" si="10"/>
        <v>4.5212406224624981</v>
      </c>
      <c r="I47" s="535">
        <f t="shared" si="10"/>
        <v>4.6794840442486851</v>
      </c>
      <c r="J47" s="536">
        <f t="shared" si="11"/>
        <v>4.8582098009759527</v>
      </c>
      <c r="K47" s="536">
        <f t="shared" si="11"/>
        <v>5.059276286829264</v>
      </c>
      <c r="L47" s="536">
        <f t="shared" si="7"/>
        <v>5.2848209734680376</v>
      </c>
      <c r="M47" s="536">
        <f t="shared" si="7"/>
        <v>5.5372974815867453</v>
      </c>
      <c r="N47" s="536">
        <f t="shared" si="7"/>
        <v>5.8195189980502882</v>
      </c>
      <c r="O47" s="535">
        <f t="shared" si="8"/>
        <v>6.1347090926084729</v>
      </c>
      <c r="P47" s="535">
        <f t="shared" si="8"/>
        <v>6.466970150547116</v>
      </c>
      <c r="Q47" s="535">
        <f t="shared" si="8"/>
        <v>6.8172267497503842</v>
      </c>
      <c r="R47" s="535">
        <f t="shared" si="8"/>
        <v>7.1864535440263886</v>
      </c>
      <c r="S47" s="535">
        <f t="shared" si="8"/>
        <v>7.5756779752617804</v>
      </c>
      <c r="T47" s="535">
        <f t="shared" si="8"/>
        <v>7.9859831324689479</v>
      </c>
    </row>
    <row r="48" spans="2:22">
      <c r="B48" s="512" t="str">
        <f t="shared" si="9"/>
        <v>NorthWestern Corporation</v>
      </c>
      <c r="C48" s="533" t="str">
        <f t="shared" si="9"/>
        <v>NWE</v>
      </c>
      <c r="D48" s="534">
        <f>'RBH-2R MS DCF Mean 30d'!D48</f>
        <v>3.39</v>
      </c>
      <c r="E48" s="535">
        <f t="shared" si="10"/>
        <v>3.5018699999999998</v>
      </c>
      <c r="F48" s="535">
        <f t="shared" si="10"/>
        <v>3.6174317099999995</v>
      </c>
      <c r="G48" s="535">
        <f t="shared" si="10"/>
        <v>3.7368069564299993</v>
      </c>
      <c r="H48" s="535">
        <f t="shared" si="10"/>
        <v>3.8601215859921889</v>
      </c>
      <c r="I48" s="535">
        <f t="shared" si="10"/>
        <v>3.987505598329931</v>
      </c>
      <c r="J48" s="536">
        <f t="shared" si="11"/>
        <v>4.1331564509377499</v>
      </c>
      <c r="K48" s="536">
        <f t="shared" si="11"/>
        <v>4.2987043148179556</v>
      </c>
      <c r="L48" s="536">
        <f t="shared" si="7"/>
        <v>4.4860436754497739</v>
      </c>
      <c r="M48" s="536">
        <f t="shared" si="7"/>
        <v>4.6973687811155731</v>
      </c>
      <c r="N48" s="536">
        <f t="shared" si="7"/>
        <v>4.9352155470515839</v>
      </c>
      <c r="O48" s="535">
        <f t="shared" si="8"/>
        <v>5.2025110151927416</v>
      </c>
      <c r="P48" s="535">
        <f t="shared" si="8"/>
        <v>5.4842834330451407</v>
      </c>
      <c r="Q48" s="535">
        <f t="shared" si="8"/>
        <v>5.7813168845081417</v>
      </c>
      <c r="R48" s="535">
        <f t="shared" si="8"/>
        <v>6.0944379201314378</v>
      </c>
      <c r="S48" s="535">
        <f t="shared" si="8"/>
        <v>6.4245178571449228</v>
      </c>
      <c r="T48" s="535">
        <f t="shared" si="8"/>
        <v>6.7724752040601359</v>
      </c>
    </row>
    <row r="49" spans="2:21">
      <c r="B49" s="512" t="str">
        <f t="shared" si="9"/>
        <v>OGE Energy Corp.</v>
      </c>
      <c r="C49" s="533" t="str">
        <f t="shared" si="9"/>
        <v>OGE</v>
      </c>
      <c r="D49" s="534">
        <f>'RBH-2R MS DCF Mean 30d'!D49</f>
        <v>1.69</v>
      </c>
      <c r="E49" s="535">
        <f t="shared" si="10"/>
        <v>1.7795699999999999</v>
      </c>
      <c r="F49" s="535">
        <f t="shared" si="10"/>
        <v>1.8738872099999997</v>
      </c>
      <c r="G49" s="535">
        <f t="shared" si="10"/>
        <v>1.9732032321299995</v>
      </c>
      <c r="H49" s="535">
        <f t="shared" si="10"/>
        <v>2.0777830034328892</v>
      </c>
      <c r="I49" s="535">
        <f t="shared" si="10"/>
        <v>2.1879055026148322</v>
      </c>
      <c r="J49" s="536">
        <f t="shared" si="11"/>
        <v>2.3042877992099213</v>
      </c>
      <c r="K49" s="536">
        <f t="shared" si="11"/>
        <v>2.4273066966042727</v>
      </c>
      <c r="L49" s="536">
        <f t="shared" si="7"/>
        <v>2.5573628208119326</v>
      </c>
      <c r="M49" s="536">
        <f t="shared" si="7"/>
        <v>2.6948821931185876</v>
      </c>
      <c r="N49" s="536">
        <f t="shared" si="7"/>
        <v>2.8403179106421366</v>
      </c>
      <c r="O49" s="535">
        <f t="shared" si="8"/>
        <v>2.9941519424805985</v>
      </c>
      <c r="P49" s="535">
        <f t="shared" si="8"/>
        <v>3.156317756216787</v>
      </c>
      <c r="Q49" s="535">
        <f t="shared" si="8"/>
        <v>3.3272666082389124</v>
      </c>
      <c r="R49" s="535">
        <f t="shared" si="8"/>
        <v>3.5074741953646642</v>
      </c>
      <c r="S49" s="535">
        <f t="shared" si="8"/>
        <v>3.6974419785556401</v>
      </c>
      <c r="T49" s="535">
        <f t="shared" si="8"/>
        <v>3.8976985783252771</v>
      </c>
    </row>
    <row r="50" spans="2:21">
      <c r="B50" s="512" t="str">
        <f t="shared" si="9"/>
        <v>Otter Tail Corporation</v>
      </c>
      <c r="C50" s="533" t="str">
        <f t="shared" si="9"/>
        <v>OTTR</v>
      </c>
      <c r="D50" s="534">
        <f>'RBH-2R MS DCF Mean 30d'!D50</f>
        <v>1.6</v>
      </c>
      <c r="E50" s="535">
        <f t="shared" si="10"/>
        <v>1.6832000000000003</v>
      </c>
      <c r="F50" s="535">
        <f t="shared" si="10"/>
        <v>1.7707264000000003</v>
      </c>
      <c r="G50" s="535">
        <f t="shared" si="10"/>
        <v>1.8628041728000004</v>
      </c>
      <c r="H50" s="535">
        <f t="shared" si="10"/>
        <v>1.9596699897856005</v>
      </c>
      <c r="I50" s="535">
        <f t="shared" si="10"/>
        <v>2.0615728292544517</v>
      </c>
      <c r="J50" s="536">
        <f t="shared" si="11"/>
        <v>2.1695170745932506</v>
      </c>
      <c r="K50" s="536">
        <f t="shared" si="11"/>
        <v>2.2838946293420999</v>
      </c>
      <c r="L50" s="536">
        <f t="shared" si="7"/>
        <v>2.4051247267329723</v>
      </c>
      <c r="M50" s="536">
        <f t="shared" si="7"/>
        <v>2.5336559547670614</v>
      </c>
      <c r="N50" s="536">
        <f t="shared" si="7"/>
        <v>2.6699684394555265</v>
      </c>
      <c r="O50" s="535">
        <f t="shared" si="8"/>
        <v>2.8145761991657881</v>
      </c>
      <c r="P50" s="535">
        <f t="shared" si="8"/>
        <v>2.9670160380345152</v>
      </c>
      <c r="Q50" s="535">
        <f t="shared" si="8"/>
        <v>3.1277121481248957</v>
      </c>
      <c r="R50" s="535">
        <f t="shared" si="8"/>
        <v>3.2971116961027525</v>
      </c>
      <c r="S50" s="535">
        <f t="shared" si="8"/>
        <v>3.475686067560547</v>
      </c>
      <c r="T50" s="535">
        <f t="shared" si="8"/>
        <v>3.6639321787350272</v>
      </c>
    </row>
    <row r="51" spans="2:21">
      <c r="B51" s="512" t="str">
        <f t="shared" si="9"/>
        <v>Pinnacle West Capital Corporation</v>
      </c>
      <c r="C51" s="533" t="str">
        <f t="shared" si="9"/>
        <v>PNW</v>
      </c>
      <c r="D51" s="534">
        <f>'RBH-2R MS DCF Mean 30d'!D51</f>
        <v>3.95</v>
      </c>
      <c r="E51" s="535">
        <f t="shared" si="10"/>
        <v>4.1514499999999996</v>
      </c>
      <c r="F51" s="535">
        <f t="shared" si="10"/>
        <v>4.3631739499999993</v>
      </c>
      <c r="G51" s="535">
        <f t="shared" si="10"/>
        <v>4.585695821449999</v>
      </c>
      <c r="H51" s="535">
        <f t="shared" si="10"/>
        <v>4.8195663083439486</v>
      </c>
      <c r="I51" s="535">
        <f t="shared" si="10"/>
        <v>5.0653641900694897</v>
      </c>
      <c r="J51" s="536">
        <f t="shared" si="11"/>
        <v>5.3263662396893956</v>
      </c>
      <c r="K51" s="536">
        <f t="shared" si="11"/>
        <v>5.6036228658613316</v>
      </c>
      <c r="L51" s="536">
        <f t="shared" si="7"/>
        <v>5.8982637372222984</v>
      </c>
      <c r="M51" s="536">
        <f t="shared" si="7"/>
        <v>6.2115042051228642</v>
      </c>
      <c r="N51" s="536">
        <f t="shared" si="7"/>
        <v>6.5446522796126612</v>
      </c>
      <c r="O51" s="535">
        <f t="shared" si="8"/>
        <v>6.899116208943016</v>
      </c>
      <c r="P51" s="535">
        <f t="shared" si="8"/>
        <v>7.2727782059213215</v>
      </c>
      <c r="Q51" s="535">
        <f t="shared" si="8"/>
        <v>7.6666780542065558</v>
      </c>
      <c r="R51" s="535">
        <f t="shared" si="8"/>
        <v>8.0819118530243124</v>
      </c>
      <c r="S51" s="535">
        <f t="shared" si="8"/>
        <v>8.5196350672657442</v>
      </c>
      <c r="T51" s="535">
        <f t="shared" si="8"/>
        <v>8.9810657427824623</v>
      </c>
    </row>
    <row r="52" spans="2:21">
      <c r="B52" s="512" t="str">
        <f t="shared" si="9"/>
        <v>PNM Resources, Inc.</v>
      </c>
      <c r="C52" s="533" t="str">
        <f t="shared" si="9"/>
        <v>PNM</v>
      </c>
      <c r="D52" s="534">
        <f>'RBH-2R MS DCF Mean 30d'!D52</f>
        <v>1.65</v>
      </c>
      <c r="E52" s="535">
        <f t="shared" si="10"/>
        <v>1.7572499999999998</v>
      </c>
      <c r="F52" s="535">
        <f t="shared" si="10"/>
        <v>1.8714712499999997</v>
      </c>
      <c r="G52" s="535">
        <f t="shared" si="10"/>
        <v>1.9931168812499995</v>
      </c>
      <c r="H52" s="535">
        <f t="shared" si="10"/>
        <v>2.1226694785312494</v>
      </c>
      <c r="I52" s="535">
        <f t="shared" si="10"/>
        <v>2.2606429946357807</v>
      </c>
      <c r="J52" s="536">
        <f t="shared" si="11"/>
        <v>2.4035008811385916</v>
      </c>
      <c r="K52" s="536">
        <f t="shared" si="11"/>
        <v>2.5510444694208259</v>
      </c>
      <c r="L52" s="536">
        <f t="shared" si="7"/>
        <v>2.7030367828907909</v>
      </c>
      <c r="M52" s="536">
        <f t="shared" si="7"/>
        <v>2.859201759382298</v>
      </c>
      <c r="N52" s="536">
        <f t="shared" si="7"/>
        <v>3.0192237760542406</v>
      </c>
      <c r="O52" s="535">
        <f t="shared" si="8"/>
        <v>3.1827475016036684</v>
      </c>
      <c r="P52" s="535">
        <f t="shared" si="8"/>
        <v>3.3551278110968377</v>
      </c>
      <c r="Q52" s="535">
        <f t="shared" si="8"/>
        <v>3.5368443846467659</v>
      </c>
      <c r="R52" s="535">
        <f t="shared" si="8"/>
        <v>3.7284028822490392</v>
      </c>
      <c r="S52" s="535">
        <f t="shared" si="8"/>
        <v>3.9303363508743323</v>
      </c>
      <c r="T52" s="535">
        <f t="shared" si="8"/>
        <v>4.1432067077702524</v>
      </c>
    </row>
    <row r="53" spans="2:21">
      <c r="B53" s="512" t="str">
        <f t="shared" si="9"/>
        <v>Portland General Electric Company</v>
      </c>
      <c r="C53" s="533" t="str">
        <f t="shared" si="9"/>
        <v>POR</v>
      </c>
      <c r="D53" s="534">
        <f>'RBH-2R MS DCF Mean 30d'!D53</f>
        <v>2.16</v>
      </c>
      <c r="E53" s="535">
        <f t="shared" si="10"/>
        <v>2.2744800000000001</v>
      </c>
      <c r="F53" s="535">
        <f t="shared" si="10"/>
        <v>2.3950274399999998</v>
      </c>
      <c r="G53" s="535">
        <f t="shared" si="10"/>
        <v>2.5219638943199998</v>
      </c>
      <c r="H53" s="535">
        <f t="shared" si="10"/>
        <v>2.6556279807189598</v>
      </c>
      <c r="I53" s="535">
        <f t="shared" si="10"/>
        <v>2.7963762636970646</v>
      </c>
      <c r="J53" s="536">
        <f t="shared" si="11"/>
        <v>2.9451252344931551</v>
      </c>
      <c r="K53" s="536">
        <f t="shared" si="11"/>
        <v>3.102356487967592</v>
      </c>
      <c r="L53" s="536">
        <f t="shared" si="11"/>
        <v>3.2685820668365539</v>
      </c>
      <c r="M53" s="536">
        <f t="shared" si="11"/>
        <v>3.444346471678196</v>
      </c>
      <c r="N53" s="536">
        <f t="shared" si="11"/>
        <v>3.6302288088680577</v>
      </c>
      <c r="O53" s="535">
        <f t="shared" ref="O53:T57" si="12">N53*(1+$I25)</f>
        <v>3.8268450862473937</v>
      </c>
      <c r="P53" s="535">
        <f t="shared" si="12"/>
        <v>4.034110268300747</v>
      </c>
      <c r="Q53" s="535">
        <f t="shared" si="12"/>
        <v>4.2526011087550613</v>
      </c>
      <c r="R53" s="535">
        <f t="shared" si="12"/>
        <v>4.4829255988092767</v>
      </c>
      <c r="S53" s="535">
        <f t="shared" si="12"/>
        <v>4.7257246589823581</v>
      </c>
      <c r="T53" s="535">
        <f t="shared" si="12"/>
        <v>4.9816739225932549</v>
      </c>
    </row>
    <row r="54" spans="2:21">
      <c r="B54" s="512" t="str">
        <f t="shared" ref="B54:C57" si="13">B26</f>
        <v>SCANA Corporation</v>
      </c>
      <c r="C54" s="533" t="str">
        <f t="shared" si="13"/>
        <v>SCG</v>
      </c>
      <c r="D54" s="534">
        <f>'RBH-2R MS DCF Mean 30d'!D54</f>
        <v>4.16</v>
      </c>
      <c r="E54" s="535">
        <f t="shared" ref="E54:I57" si="14">D54*(1+$H26)</f>
        <v>4.3264000000000005</v>
      </c>
      <c r="F54" s="535">
        <f t="shared" si="14"/>
        <v>4.4994560000000003</v>
      </c>
      <c r="G54" s="535">
        <f t="shared" si="14"/>
        <v>4.6794342400000009</v>
      </c>
      <c r="H54" s="535">
        <f t="shared" si="14"/>
        <v>4.8666116096000014</v>
      </c>
      <c r="I54" s="535">
        <f t="shared" si="14"/>
        <v>5.0612760739840015</v>
      </c>
      <c r="J54" s="536">
        <f t="shared" ref="J54:N57" si="15">(1+($H26+((($I26-$H26)/($O$36-$J$36+1))*(J$36-$I$36))))*I54</f>
        <v>5.2756724453518533</v>
      </c>
      <c r="K54" s="536">
        <f t="shared" si="15"/>
        <v>5.5116020115895266</v>
      </c>
      <c r="L54" s="536">
        <f t="shared" si="15"/>
        <v>5.771090576267925</v>
      </c>
      <c r="M54" s="536">
        <f t="shared" si="15"/>
        <v>6.056416564003726</v>
      </c>
      <c r="N54" s="536">
        <f t="shared" si="15"/>
        <v>6.3701432311418964</v>
      </c>
      <c r="O54" s="535">
        <f t="shared" si="12"/>
        <v>6.7151556021033922</v>
      </c>
      <c r="P54" s="535">
        <f t="shared" si="12"/>
        <v>7.0788541362793271</v>
      </c>
      <c r="Q54" s="535">
        <f t="shared" si="12"/>
        <v>7.4622508921495276</v>
      </c>
      <c r="R54" s="535">
        <f t="shared" si="12"/>
        <v>7.8664127421411694</v>
      </c>
      <c r="S54" s="535">
        <f t="shared" si="12"/>
        <v>8.2924643413987482</v>
      </c>
      <c r="T54" s="535">
        <f t="shared" si="12"/>
        <v>8.7415912573451546</v>
      </c>
    </row>
    <row r="55" spans="2:21">
      <c r="B55" s="512" t="str">
        <f t="shared" si="13"/>
        <v>Southern Company</v>
      </c>
      <c r="C55" s="533" t="str">
        <f t="shared" si="13"/>
        <v>SO</v>
      </c>
      <c r="D55" s="534">
        <f>'RBH-2R MS DCF Mean 30d'!D55</f>
        <v>2.83</v>
      </c>
      <c r="E55" s="535">
        <f t="shared" si="14"/>
        <v>2.9290499999999997</v>
      </c>
      <c r="F55" s="535">
        <f t="shared" si="14"/>
        <v>3.0315667499999996</v>
      </c>
      <c r="G55" s="535">
        <f t="shared" si="14"/>
        <v>3.1376715862499993</v>
      </c>
      <c r="H55" s="535">
        <f t="shared" si="14"/>
        <v>3.247490091768749</v>
      </c>
      <c r="I55" s="535">
        <f t="shared" si="14"/>
        <v>3.361152244980655</v>
      </c>
      <c r="J55" s="536">
        <f t="shared" si="15"/>
        <v>3.4895263291273984</v>
      </c>
      <c r="K55" s="536">
        <f t="shared" si="15"/>
        <v>3.6339471806413255</v>
      </c>
      <c r="L55" s="536">
        <f t="shared" si="15"/>
        <v>3.7959500900798355</v>
      </c>
      <c r="M55" s="536">
        <f t="shared" si="15"/>
        <v>3.977297429667638</v>
      </c>
      <c r="N55" s="536">
        <f t="shared" si="15"/>
        <v>4.1800098387010962</v>
      </c>
      <c r="O55" s="535">
        <f t="shared" si="12"/>
        <v>4.406402723878676</v>
      </c>
      <c r="P55" s="535">
        <f t="shared" si="12"/>
        <v>4.6450572401137933</v>
      </c>
      <c r="Q55" s="535">
        <f t="shared" si="12"/>
        <v>4.8966374877648722</v>
      </c>
      <c r="R55" s="535">
        <f t="shared" si="12"/>
        <v>5.1618435354301244</v>
      </c>
      <c r="S55" s="535">
        <f t="shared" si="12"/>
        <v>5.4414133680179821</v>
      </c>
      <c r="T55" s="535">
        <f t="shared" si="12"/>
        <v>5.7361249403266834</v>
      </c>
    </row>
    <row r="56" spans="2:21">
      <c r="B56" s="512" t="str">
        <f t="shared" si="13"/>
        <v>Wisconsin Energy Corporation</v>
      </c>
      <c r="C56" s="533" t="str">
        <f t="shared" si="13"/>
        <v>WEC</v>
      </c>
      <c r="D56" s="534">
        <f>'RBH-2R MS DCF Mean 30d'!D56</f>
        <v>2.96</v>
      </c>
      <c r="E56" s="535">
        <f t="shared" si="14"/>
        <v>3.1162879999999999</v>
      </c>
      <c r="F56" s="535">
        <f t="shared" si="14"/>
        <v>3.2808280063999997</v>
      </c>
      <c r="G56" s="535">
        <f t="shared" si="14"/>
        <v>3.4540557251379194</v>
      </c>
      <c r="H56" s="535">
        <f t="shared" si="14"/>
        <v>3.6364298674252016</v>
      </c>
      <c r="I56" s="535">
        <f t="shared" si="14"/>
        <v>3.8284333644252522</v>
      </c>
      <c r="J56" s="536">
        <f t="shared" si="15"/>
        <v>4.031442966551503</v>
      </c>
      <c r="K56" s="536">
        <f t="shared" si="15"/>
        <v>4.246131884682387</v>
      </c>
      <c r="L56" s="536">
        <f t="shared" si="15"/>
        <v>4.4732168221283395</v>
      </c>
      <c r="M56" s="536">
        <f t="shared" si="15"/>
        <v>4.7134609212492622</v>
      </c>
      <c r="N56" s="536">
        <f t="shared" si="15"/>
        <v>4.9676769183172</v>
      </c>
      <c r="O56" s="535">
        <f t="shared" si="12"/>
        <v>5.2367305219128735</v>
      </c>
      <c r="P56" s="535">
        <f t="shared" si="12"/>
        <v>5.5203562973301272</v>
      </c>
      <c r="Q56" s="535">
        <f t="shared" si="12"/>
        <v>5.8193434857787416</v>
      </c>
      <c r="R56" s="535">
        <f t="shared" si="12"/>
        <v>6.1345240744431431</v>
      </c>
      <c r="S56" s="535">
        <f t="shared" si="12"/>
        <v>6.4667751116407173</v>
      </c>
      <c r="T56" s="535">
        <f t="shared" si="12"/>
        <v>6.8170211473710642</v>
      </c>
    </row>
    <row r="57" spans="2:21">
      <c r="B57" s="512" t="str">
        <f t="shared" si="13"/>
        <v>Xcel Energy Inc.</v>
      </c>
      <c r="C57" s="533" t="str">
        <f t="shared" si="13"/>
        <v>XEL</v>
      </c>
      <c r="D57" s="534">
        <f>'RBH-2R MS DCF Mean 30d'!D57</f>
        <v>2.21</v>
      </c>
      <c r="E57" s="535">
        <f t="shared" si="14"/>
        <v>2.30945</v>
      </c>
      <c r="F57" s="535">
        <f t="shared" si="14"/>
        <v>2.4133752499999996</v>
      </c>
      <c r="G57" s="535">
        <f t="shared" si="14"/>
        <v>2.5219771362499994</v>
      </c>
      <c r="H57" s="535">
        <f t="shared" si="14"/>
        <v>2.6354661073812493</v>
      </c>
      <c r="I57" s="535">
        <f t="shared" si="14"/>
        <v>2.7540620822134052</v>
      </c>
      <c r="J57" s="536">
        <f t="shared" si="15"/>
        <v>2.882199800774349</v>
      </c>
      <c r="K57" s="536">
        <f t="shared" si="15"/>
        <v>3.0206999249978019</v>
      </c>
      <c r="L57" s="536">
        <f t="shared" si="15"/>
        <v>3.1704675108255991</v>
      </c>
      <c r="M57" s="536">
        <f t="shared" si="15"/>
        <v>3.3325013333257685</v>
      </c>
      <c r="N57" s="536">
        <f t="shared" si="15"/>
        <v>3.5079043468966304</v>
      </c>
      <c r="O57" s="535">
        <f t="shared" si="12"/>
        <v>3.6978954274601348</v>
      </c>
      <c r="P57" s="535">
        <f t="shared" si="12"/>
        <v>3.8981765864077951</v>
      </c>
      <c r="Q57" s="535">
        <f t="shared" si="12"/>
        <v>4.1093051431297534</v>
      </c>
      <c r="R57" s="535">
        <f t="shared" si="12"/>
        <v>4.3318686019079511</v>
      </c>
      <c r="S57" s="535">
        <f t="shared" si="12"/>
        <v>4.5664862867555192</v>
      </c>
      <c r="T57" s="535">
        <f t="shared" si="12"/>
        <v>4.8138110648004639</v>
      </c>
    </row>
    <row r="58" spans="2:21"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537"/>
      <c r="T58" s="762"/>
    </row>
    <row r="59" spans="2:21">
      <c r="B59" s="480"/>
      <c r="C59" s="480"/>
      <c r="D59" s="480"/>
      <c r="E59" s="480"/>
      <c r="F59" s="480"/>
      <c r="G59" s="480"/>
      <c r="H59" s="480"/>
      <c r="I59" s="480"/>
      <c r="J59" s="480"/>
      <c r="K59" s="480"/>
      <c r="L59" s="480"/>
      <c r="M59" s="480"/>
      <c r="N59" s="480"/>
      <c r="O59" s="480"/>
      <c r="P59" s="480"/>
      <c r="Q59" s="480"/>
      <c r="R59" s="480"/>
    </row>
    <row r="60" spans="2:21">
      <c r="B60" s="512" t="s">
        <v>1688</v>
      </c>
      <c r="C60" s="512"/>
      <c r="D60" s="512"/>
      <c r="E60" s="512"/>
      <c r="F60" s="512"/>
      <c r="G60" s="512"/>
      <c r="H60" s="512"/>
      <c r="I60" s="512"/>
      <c r="J60" s="521"/>
      <c r="K60" s="521"/>
      <c r="L60" s="521"/>
      <c r="M60" s="521"/>
      <c r="N60" s="521"/>
      <c r="O60" s="521"/>
      <c r="P60" s="521"/>
      <c r="Q60" s="512"/>
      <c r="R60" s="512"/>
      <c r="S60" s="539"/>
    </row>
    <row r="61" spans="2:21" ht="13.8" thickBot="1">
      <c r="B61" s="540" t="s">
        <v>1689</v>
      </c>
      <c r="C61" s="540"/>
      <c r="D61" s="541"/>
      <c r="E61" s="542">
        <f>T34+1</f>
        <v>31</v>
      </c>
      <c r="F61" s="542">
        <f>E61+1</f>
        <v>32</v>
      </c>
      <c r="G61" s="542">
        <f>F61+1</f>
        <v>33</v>
      </c>
      <c r="H61" s="541">
        <f t="shared" ref="H61:T61" si="16">G61+1</f>
        <v>34</v>
      </c>
      <c r="I61" s="541">
        <f>H61+1</f>
        <v>35</v>
      </c>
      <c r="J61" s="541">
        <f>I61+1</f>
        <v>36</v>
      </c>
      <c r="K61" s="541">
        <f t="shared" si="16"/>
        <v>37</v>
      </c>
      <c r="L61" s="541">
        <f>K61+1</f>
        <v>38</v>
      </c>
      <c r="M61" s="541">
        <f t="shared" si="16"/>
        <v>39</v>
      </c>
      <c r="N61" s="541">
        <f t="shared" si="16"/>
        <v>40</v>
      </c>
      <c r="O61" s="541">
        <f t="shared" si="16"/>
        <v>41</v>
      </c>
      <c r="P61" s="541">
        <f t="shared" si="16"/>
        <v>42</v>
      </c>
      <c r="Q61" s="541">
        <f t="shared" si="16"/>
        <v>43</v>
      </c>
      <c r="R61" s="541">
        <f t="shared" si="16"/>
        <v>44</v>
      </c>
      <c r="S61" s="541">
        <f t="shared" si="16"/>
        <v>45</v>
      </c>
      <c r="T61" s="541">
        <f t="shared" si="16"/>
        <v>46</v>
      </c>
      <c r="U61" s="763"/>
    </row>
    <row r="62" spans="2:21">
      <c r="B62" s="543"/>
      <c r="C62" s="473"/>
      <c r="D62" s="524"/>
      <c r="E62" s="524"/>
      <c r="F62" s="524"/>
      <c r="G62" s="524"/>
      <c r="H62" s="524"/>
      <c r="I62" s="524"/>
      <c r="J62" s="524"/>
      <c r="K62" s="524"/>
      <c r="L62" s="524"/>
      <c r="M62" s="524"/>
      <c r="N62" s="524"/>
      <c r="O62" s="524"/>
      <c r="P62" s="524"/>
      <c r="Q62" s="524"/>
      <c r="R62" s="524"/>
      <c r="S62" s="544"/>
      <c r="T62" s="544"/>
      <c r="U62" s="763"/>
    </row>
    <row r="63" spans="2:21">
      <c r="B63" s="545" t="s">
        <v>12</v>
      </c>
      <c r="C63" s="546" t="s">
        <v>13</v>
      </c>
      <c r="D63" s="547"/>
      <c r="E63" s="530">
        <v>2017</v>
      </c>
      <c r="F63" s="530">
        <f t="shared" ref="F63:T63" si="17">F36</f>
        <v>2018</v>
      </c>
      <c r="G63" s="530">
        <f t="shared" si="17"/>
        <v>2019</v>
      </c>
      <c r="H63" s="530">
        <f t="shared" si="17"/>
        <v>2020</v>
      </c>
      <c r="I63" s="530">
        <f t="shared" si="17"/>
        <v>2021</v>
      </c>
      <c r="J63" s="530">
        <f t="shared" si="17"/>
        <v>2022</v>
      </c>
      <c r="K63" s="530">
        <f t="shared" si="17"/>
        <v>2023</v>
      </c>
      <c r="L63" s="530">
        <f t="shared" si="17"/>
        <v>2024</v>
      </c>
      <c r="M63" s="530">
        <f t="shared" si="17"/>
        <v>2025</v>
      </c>
      <c r="N63" s="530">
        <f t="shared" si="17"/>
        <v>2026</v>
      </c>
      <c r="O63" s="530">
        <f t="shared" si="17"/>
        <v>2027</v>
      </c>
      <c r="P63" s="530">
        <f t="shared" si="17"/>
        <v>2028</v>
      </c>
      <c r="Q63" s="530">
        <f t="shared" si="17"/>
        <v>2029</v>
      </c>
      <c r="R63" s="530">
        <f t="shared" si="17"/>
        <v>2030</v>
      </c>
      <c r="S63" s="530">
        <f t="shared" si="17"/>
        <v>2031</v>
      </c>
      <c r="T63" s="530">
        <f t="shared" si="17"/>
        <v>2032</v>
      </c>
      <c r="U63" s="763"/>
    </row>
    <row r="64" spans="2:21">
      <c r="B64" s="512" t="str">
        <f>B9</f>
        <v>ALLETE, Inc.</v>
      </c>
      <c r="C64" s="533" t="str">
        <f>C9</f>
        <v>ALE</v>
      </c>
      <c r="D64" s="554"/>
      <c r="E64" s="550">
        <f>J9</f>
        <v>0.65</v>
      </c>
      <c r="F64" s="551">
        <f>E64+($I64-$E64)/4</f>
        <v>0.64</v>
      </c>
      <c r="G64" s="551">
        <f t="shared" ref="G64:H79" si="18">F64+($I64-$E64)/4</f>
        <v>0.63</v>
      </c>
      <c r="H64" s="551">
        <f t="shared" si="18"/>
        <v>0.62</v>
      </c>
      <c r="I64" s="551">
        <f>K9</f>
        <v>0.61</v>
      </c>
      <c r="J64" s="552">
        <f>I64+($O64-$I64)/6</f>
        <v>0.61814396643645098</v>
      </c>
      <c r="K64" s="552">
        <f t="shared" ref="K64:N79" si="19">J64+($O64-$I64)/6</f>
        <v>0.62628793287290196</v>
      </c>
      <c r="L64" s="552">
        <f t="shared" si="19"/>
        <v>0.63443189930935295</v>
      </c>
      <c r="M64" s="552">
        <f t="shared" si="19"/>
        <v>0.64257586574580394</v>
      </c>
      <c r="N64" s="552">
        <f t="shared" si="19"/>
        <v>0.65071983218225493</v>
      </c>
      <c r="O64" s="552">
        <f>L9</f>
        <v>0.6588637986187057</v>
      </c>
      <c r="P64" s="553">
        <f>$L9</f>
        <v>0.6588637986187057</v>
      </c>
      <c r="Q64" s="553">
        <f>$L9</f>
        <v>0.6588637986187057</v>
      </c>
      <c r="R64" s="553">
        <f>$L9</f>
        <v>0.6588637986187057</v>
      </c>
      <c r="S64" s="553">
        <f>$L9</f>
        <v>0.6588637986187057</v>
      </c>
      <c r="T64" s="553">
        <f>$L9</f>
        <v>0.6588637986187057</v>
      </c>
      <c r="U64" s="763"/>
    </row>
    <row r="65" spans="2:21">
      <c r="B65" s="512" t="str">
        <f t="shared" ref="B65:C80" si="20">B10</f>
        <v>Alliant Energy Corporation</v>
      </c>
      <c r="C65" s="533" t="str">
        <f t="shared" si="20"/>
        <v>LNT</v>
      </c>
      <c r="D65" s="554"/>
      <c r="E65" s="550">
        <f t="shared" ref="E65:E84" si="21">J10</f>
        <v>0.63</v>
      </c>
      <c r="F65" s="551">
        <f t="shared" ref="F65:H84" si="22">E65+($I65-$E65)/4</f>
        <v>0.63</v>
      </c>
      <c r="G65" s="551">
        <f t="shared" si="18"/>
        <v>0.63</v>
      </c>
      <c r="H65" s="551">
        <f t="shared" si="18"/>
        <v>0.63</v>
      </c>
      <c r="I65" s="551">
        <f t="shared" ref="I65:I84" si="23">K10</f>
        <v>0.63</v>
      </c>
      <c r="J65" s="552">
        <f t="shared" ref="J65:N84" si="24">I65+($O65-$I65)/6</f>
        <v>0.63481063310311758</v>
      </c>
      <c r="K65" s="552">
        <f t="shared" si="19"/>
        <v>0.63962126620623516</v>
      </c>
      <c r="L65" s="552">
        <f t="shared" si="19"/>
        <v>0.64443189930935274</v>
      </c>
      <c r="M65" s="552">
        <f t="shared" si="19"/>
        <v>0.64924253241247032</v>
      </c>
      <c r="N65" s="552">
        <f t="shared" si="19"/>
        <v>0.6540531655155879</v>
      </c>
      <c r="O65" s="552">
        <f t="shared" ref="O65:O84" si="25">L10</f>
        <v>0.6588637986187057</v>
      </c>
      <c r="P65" s="553">
        <f t="shared" ref="P65:T80" si="26">$L10</f>
        <v>0.6588637986187057</v>
      </c>
      <c r="Q65" s="553">
        <f t="shared" si="26"/>
        <v>0.6588637986187057</v>
      </c>
      <c r="R65" s="553">
        <f t="shared" si="26"/>
        <v>0.6588637986187057</v>
      </c>
      <c r="S65" s="553">
        <f t="shared" si="26"/>
        <v>0.6588637986187057</v>
      </c>
      <c r="T65" s="553">
        <f t="shared" si="26"/>
        <v>0.6588637986187057</v>
      </c>
      <c r="U65" s="763"/>
    </row>
    <row r="66" spans="2:21">
      <c r="B66" s="512" t="str">
        <f t="shared" si="20"/>
        <v>Ameren Corporation</v>
      </c>
      <c r="C66" s="533" t="str">
        <f t="shared" si="20"/>
        <v>AEE</v>
      </c>
      <c r="D66" s="554"/>
      <c r="E66" s="550">
        <f t="shared" si="21"/>
        <v>0.64</v>
      </c>
      <c r="F66" s="551">
        <f t="shared" si="22"/>
        <v>0.63</v>
      </c>
      <c r="G66" s="551">
        <f t="shared" si="18"/>
        <v>0.62</v>
      </c>
      <c r="H66" s="551">
        <f t="shared" si="18"/>
        <v>0.61</v>
      </c>
      <c r="I66" s="551">
        <f t="shared" si="23"/>
        <v>0.6</v>
      </c>
      <c r="J66" s="552">
        <f t="shared" si="24"/>
        <v>0.60981063310311756</v>
      </c>
      <c r="K66" s="552">
        <f t="shared" si="19"/>
        <v>0.61962126620623514</v>
      </c>
      <c r="L66" s="552">
        <f t="shared" si="19"/>
        <v>0.62943189930935273</v>
      </c>
      <c r="M66" s="552">
        <f t="shared" si="19"/>
        <v>0.63924253241247031</v>
      </c>
      <c r="N66" s="552">
        <f t="shared" si="19"/>
        <v>0.64905316551558789</v>
      </c>
      <c r="O66" s="552">
        <f t="shared" si="25"/>
        <v>0.6588637986187057</v>
      </c>
      <c r="P66" s="553">
        <f t="shared" si="26"/>
        <v>0.6588637986187057</v>
      </c>
      <c r="Q66" s="553">
        <f t="shared" si="26"/>
        <v>0.6588637986187057</v>
      </c>
      <c r="R66" s="553">
        <f t="shared" si="26"/>
        <v>0.6588637986187057</v>
      </c>
      <c r="S66" s="553">
        <f t="shared" si="26"/>
        <v>0.6588637986187057</v>
      </c>
      <c r="T66" s="553">
        <f t="shared" si="26"/>
        <v>0.6588637986187057</v>
      </c>
      <c r="U66" s="763"/>
    </row>
    <row r="67" spans="2:21">
      <c r="B67" s="512" t="str">
        <f t="shared" si="20"/>
        <v>American Electric Power Company, Inc.</v>
      </c>
      <c r="C67" s="533" t="str">
        <f t="shared" si="20"/>
        <v>AEP</v>
      </c>
      <c r="D67" s="554"/>
      <c r="E67" s="550">
        <f t="shared" si="21"/>
        <v>0.69</v>
      </c>
      <c r="F67" s="551">
        <f t="shared" si="22"/>
        <v>0.67499999999999993</v>
      </c>
      <c r="G67" s="551">
        <f t="shared" si="18"/>
        <v>0.65999999999999992</v>
      </c>
      <c r="H67" s="551">
        <f t="shared" si="18"/>
        <v>0.64499999999999991</v>
      </c>
      <c r="I67" s="551">
        <f t="shared" si="23"/>
        <v>0.63</v>
      </c>
      <c r="J67" s="552">
        <f t="shared" si="24"/>
        <v>0.63481063310311758</v>
      </c>
      <c r="K67" s="552">
        <f t="shared" si="19"/>
        <v>0.63962126620623516</v>
      </c>
      <c r="L67" s="552">
        <f t="shared" si="19"/>
        <v>0.64443189930935274</v>
      </c>
      <c r="M67" s="552">
        <f t="shared" si="19"/>
        <v>0.64924253241247032</v>
      </c>
      <c r="N67" s="552">
        <f t="shared" si="19"/>
        <v>0.6540531655155879</v>
      </c>
      <c r="O67" s="552">
        <f t="shared" si="25"/>
        <v>0.6588637986187057</v>
      </c>
      <c r="P67" s="553">
        <f t="shared" si="26"/>
        <v>0.6588637986187057</v>
      </c>
      <c r="Q67" s="553">
        <f t="shared" si="26"/>
        <v>0.6588637986187057</v>
      </c>
      <c r="R67" s="553">
        <f t="shared" si="26"/>
        <v>0.6588637986187057</v>
      </c>
      <c r="S67" s="553">
        <f t="shared" si="26"/>
        <v>0.6588637986187057</v>
      </c>
      <c r="T67" s="553">
        <f t="shared" si="26"/>
        <v>0.6588637986187057</v>
      </c>
      <c r="U67" s="763"/>
    </row>
    <row r="68" spans="2:21">
      <c r="B68" s="512" t="str">
        <f t="shared" si="20"/>
        <v>Avista Corporation</v>
      </c>
      <c r="C68" s="533" t="str">
        <f t="shared" si="20"/>
        <v>AVA</v>
      </c>
      <c r="D68" s="554"/>
      <c r="E68" s="550">
        <f t="shared" si="21"/>
        <v>0.73</v>
      </c>
      <c r="F68" s="551">
        <f t="shared" si="22"/>
        <v>0.72499999999999998</v>
      </c>
      <c r="G68" s="551">
        <f t="shared" si="18"/>
        <v>0.72</v>
      </c>
      <c r="H68" s="551">
        <f t="shared" si="18"/>
        <v>0.71499999999999997</v>
      </c>
      <c r="I68" s="551">
        <f t="shared" si="23"/>
        <v>0.71</v>
      </c>
      <c r="J68" s="552">
        <f t="shared" si="24"/>
        <v>0.70147729976978423</v>
      </c>
      <c r="K68" s="552">
        <f t="shared" si="19"/>
        <v>0.69295459953956851</v>
      </c>
      <c r="L68" s="552">
        <f t="shared" si="19"/>
        <v>0.68443189930935278</v>
      </c>
      <c r="M68" s="552">
        <f t="shared" si="19"/>
        <v>0.67590919907913705</v>
      </c>
      <c r="N68" s="552">
        <f t="shared" si="19"/>
        <v>0.66738649884892132</v>
      </c>
      <c r="O68" s="552">
        <f t="shared" si="25"/>
        <v>0.6588637986187057</v>
      </c>
      <c r="P68" s="553">
        <f t="shared" si="26"/>
        <v>0.6588637986187057</v>
      </c>
      <c r="Q68" s="553">
        <f t="shared" si="26"/>
        <v>0.6588637986187057</v>
      </c>
      <c r="R68" s="553">
        <f t="shared" si="26"/>
        <v>0.6588637986187057</v>
      </c>
      <c r="S68" s="553">
        <f t="shared" si="26"/>
        <v>0.6588637986187057</v>
      </c>
      <c r="T68" s="553">
        <f t="shared" si="26"/>
        <v>0.6588637986187057</v>
      </c>
      <c r="U68" s="763"/>
    </row>
    <row r="69" spans="2:21">
      <c r="B69" s="512" t="str">
        <f t="shared" si="20"/>
        <v>Black Hills Corporation</v>
      </c>
      <c r="C69" s="533" t="str">
        <f t="shared" si="20"/>
        <v>BKH</v>
      </c>
      <c r="D69" s="554"/>
      <c r="E69" s="550">
        <f t="shared" si="21"/>
        <v>0.5</v>
      </c>
      <c r="F69" s="551">
        <f t="shared" si="22"/>
        <v>0.505</v>
      </c>
      <c r="G69" s="551">
        <f t="shared" si="18"/>
        <v>0.51</v>
      </c>
      <c r="H69" s="551">
        <f t="shared" si="18"/>
        <v>0.51500000000000001</v>
      </c>
      <c r="I69" s="551">
        <f t="shared" si="23"/>
        <v>0.52</v>
      </c>
      <c r="J69" s="552">
        <f t="shared" si="24"/>
        <v>0.54314396643645102</v>
      </c>
      <c r="K69" s="552">
        <f t="shared" si="19"/>
        <v>0.56628793287290202</v>
      </c>
      <c r="L69" s="552">
        <f t="shared" si="19"/>
        <v>0.58943189930935302</v>
      </c>
      <c r="M69" s="552">
        <f t="shared" si="19"/>
        <v>0.61257586574580403</v>
      </c>
      <c r="N69" s="552">
        <f t="shared" si="19"/>
        <v>0.63571983218225503</v>
      </c>
      <c r="O69" s="552">
        <f t="shared" si="25"/>
        <v>0.6588637986187057</v>
      </c>
      <c r="P69" s="553">
        <f t="shared" si="26"/>
        <v>0.6588637986187057</v>
      </c>
      <c r="Q69" s="553">
        <f t="shared" si="26"/>
        <v>0.6588637986187057</v>
      </c>
      <c r="R69" s="553">
        <f t="shared" si="26"/>
        <v>0.6588637986187057</v>
      </c>
      <c r="S69" s="553">
        <f t="shared" si="26"/>
        <v>0.6588637986187057</v>
      </c>
      <c r="T69" s="553">
        <f t="shared" si="26"/>
        <v>0.6588637986187057</v>
      </c>
      <c r="U69" s="763"/>
    </row>
    <row r="70" spans="2:21">
      <c r="B70" s="512" t="str">
        <f t="shared" si="20"/>
        <v>CMS Energy Corporation</v>
      </c>
      <c r="C70" s="533" t="str">
        <f t="shared" si="20"/>
        <v>CMS</v>
      </c>
      <c r="D70" s="554"/>
      <c r="E70" s="550">
        <f t="shared" si="21"/>
        <v>0.61</v>
      </c>
      <c r="F70" s="551">
        <f t="shared" si="22"/>
        <v>0.61</v>
      </c>
      <c r="G70" s="551">
        <f t="shared" si="18"/>
        <v>0.61</v>
      </c>
      <c r="H70" s="551">
        <f t="shared" si="18"/>
        <v>0.61</v>
      </c>
      <c r="I70" s="551">
        <f t="shared" si="23"/>
        <v>0.61</v>
      </c>
      <c r="J70" s="552">
        <f t="shared" si="24"/>
        <v>0.61814396643645098</v>
      </c>
      <c r="K70" s="552">
        <f t="shared" si="19"/>
        <v>0.62628793287290196</v>
      </c>
      <c r="L70" s="552">
        <f t="shared" si="19"/>
        <v>0.63443189930935295</v>
      </c>
      <c r="M70" s="552">
        <f t="shared" si="19"/>
        <v>0.64257586574580394</v>
      </c>
      <c r="N70" s="552">
        <f t="shared" si="19"/>
        <v>0.65071983218225493</v>
      </c>
      <c r="O70" s="552">
        <f t="shared" si="25"/>
        <v>0.6588637986187057</v>
      </c>
      <c r="P70" s="553">
        <f t="shared" si="26"/>
        <v>0.6588637986187057</v>
      </c>
      <c r="Q70" s="553">
        <f t="shared" si="26"/>
        <v>0.6588637986187057</v>
      </c>
      <c r="R70" s="553">
        <f t="shared" si="26"/>
        <v>0.6588637986187057</v>
      </c>
      <c r="S70" s="553">
        <f t="shared" si="26"/>
        <v>0.6588637986187057</v>
      </c>
      <c r="T70" s="553">
        <f t="shared" si="26"/>
        <v>0.6588637986187057</v>
      </c>
      <c r="U70" s="763"/>
    </row>
    <row r="71" spans="2:21">
      <c r="B71" s="512" t="str">
        <f t="shared" si="20"/>
        <v>Dominion Resources, Inc.</v>
      </c>
      <c r="C71" s="533" t="str">
        <f t="shared" si="20"/>
        <v>D</v>
      </c>
      <c r="D71" s="554"/>
      <c r="E71" s="550">
        <f t="shared" si="21"/>
        <v>0.85</v>
      </c>
      <c r="F71" s="551">
        <f t="shared" si="22"/>
        <v>0.85749999999999993</v>
      </c>
      <c r="G71" s="551">
        <f t="shared" si="18"/>
        <v>0.86499999999999999</v>
      </c>
      <c r="H71" s="551">
        <f t="shared" si="18"/>
        <v>0.87250000000000005</v>
      </c>
      <c r="I71" s="551">
        <f t="shared" si="23"/>
        <v>0.88</v>
      </c>
      <c r="J71" s="552">
        <f t="shared" si="24"/>
        <v>0.84314396643645095</v>
      </c>
      <c r="K71" s="552">
        <f t="shared" si="19"/>
        <v>0.8062879328729019</v>
      </c>
      <c r="L71" s="552">
        <f t="shared" si="19"/>
        <v>0.76943189930935285</v>
      </c>
      <c r="M71" s="552">
        <f t="shared" si="19"/>
        <v>0.7325758657458038</v>
      </c>
      <c r="N71" s="552">
        <f t="shared" si="19"/>
        <v>0.69571983218225475</v>
      </c>
      <c r="O71" s="552">
        <f t="shared" si="25"/>
        <v>0.6588637986187057</v>
      </c>
      <c r="P71" s="553">
        <f t="shared" si="26"/>
        <v>0.6588637986187057</v>
      </c>
      <c r="Q71" s="553">
        <f t="shared" si="26"/>
        <v>0.6588637986187057</v>
      </c>
      <c r="R71" s="553">
        <f t="shared" si="26"/>
        <v>0.6588637986187057</v>
      </c>
      <c r="S71" s="553">
        <f t="shared" si="26"/>
        <v>0.6588637986187057</v>
      </c>
      <c r="T71" s="553">
        <f t="shared" si="26"/>
        <v>0.6588637986187057</v>
      </c>
      <c r="U71" s="763"/>
    </row>
    <row r="72" spans="2:21">
      <c r="B72" s="512" t="str">
        <f t="shared" si="20"/>
        <v>DTE Energy Company</v>
      </c>
      <c r="C72" s="533" t="str">
        <f t="shared" si="20"/>
        <v>DTE</v>
      </c>
      <c r="D72" s="554"/>
      <c r="E72" s="550">
        <f t="shared" si="21"/>
        <v>0.57999999999999996</v>
      </c>
      <c r="F72" s="551">
        <f t="shared" si="22"/>
        <v>0.59499999999999997</v>
      </c>
      <c r="G72" s="551">
        <f t="shared" si="18"/>
        <v>0.61</v>
      </c>
      <c r="H72" s="551">
        <f t="shared" si="18"/>
        <v>0.625</v>
      </c>
      <c r="I72" s="551">
        <f t="shared" si="23"/>
        <v>0.64</v>
      </c>
      <c r="J72" s="552">
        <f t="shared" si="24"/>
        <v>0.643143966436451</v>
      </c>
      <c r="K72" s="552">
        <f t="shared" si="19"/>
        <v>0.64628793287290198</v>
      </c>
      <c r="L72" s="552">
        <f t="shared" si="19"/>
        <v>0.64943189930935297</v>
      </c>
      <c r="M72" s="552">
        <f t="shared" si="19"/>
        <v>0.65257586574580395</v>
      </c>
      <c r="N72" s="552">
        <f t="shared" si="19"/>
        <v>0.65571983218225494</v>
      </c>
      <c r="O72" s="552">
        <f t="shared" si="25"/>
        <v>0.6588637986187057</v>
      </c>
      <c r="P72" s="553">
        <f t="shared" si="26"/>
        <v>0.6588637986187057</v>
      </c>
      <c r="Q72" s="553">
        <f t="shared" si="26"/>
        <v>0.6588637986187057</v>
      </c>
      <c r="R72" s="553">
        <f t="shared" si="26"/>
        <v>0.6588637986187057</v>
      </c>
      <c r="S72" s="553">
        <f t="shared" si="26"/>
        <v>0.6588637986187057</v>
      </c>
      <c r="T72" s="553">
        <f t="shared" si="26"/>
        <v>0.6588637986187057</v>
      </c>
      <c r="U72" s="763"/>
    </row>
    <row r="73" spans="2:21">
      <c r="B73" s="512" t="str">
        <f t="shared" si="20"/>
        <v>Hawaiian Electric Industries, Inc.</v>
      </c>
      <c r="C73" s="533" t="str">
        <f t="shared" si="20"/>
        <v>HE</v>
      </c>
      <c r="D73" s="554"/>
      <c r="E73" s="550">
        <f t="shared" si="21"/>
        <v>0.77</v>
      </c>
      <c r="F73" s="551">
        <f t="shared" si="22"/>
        <v>0.75249999999999995</v>
      </c>
      <c r="G73" s="551">
        <f t="shared" si="18"/>
        <v>0.73499999999999988</v>
      </c>
      <c r="H73" s="551">
        <f t="shared" si="18"/>
        <v>0.7174999999999998</v>
      </c>
      <c r="I73" s="551">
        <f t="shared" si="23"/>
        <v>0.7</v>
      </c>
      <c r="J73" s="552">
        <f t="shared" si="24"/>
        <v>0.69314396643645093</v>
      </c>
      <c r="K73" s="552">
        <f t="shared" si="19"/>
        <v>0.68628793287290191</v>
      </c>
      <c r="L73" s="552">
        <f t="shared" si="19"/>
        <v>0.67943189930935288</v>
      </c>
      <c r="M73" s="552">
        <f t="shared" si="19"/>
        <v>0.67257586574580386</v>
      </c>
      <c r="N73" s="552">
        <f t="shared" si="19"/>
        <v>0.66571983218225483</v>
      </c>
      <c r="O73" s="552">
        <f t="shared" si="25"/>
        <v>0.6588637986187057</v>
      </c>
      <c r="P73" s="553">
        <f t="shared" si="26"/>
        <v>0.6588637986187057</v>
      </c>
      <c r="Q73" s="553">
        <f t="shared" si="26"/>
        <v>0.6588637986187057</v>
      </c>
      <c r="R73" s="553">
        <f t="shared" si="26"/>
        <v>0.6588637986187057</v>
      </c>
      <c r="S73" s="553">
        <f t="shared" si="26"/>
        <v>0.6588637986187057</v>
      </c>
      <c r="T73" s="553">
        <f t="shared" si="26"/>
        <v>0.6588637986187057</v>
      </c>
      <c r="U73" s="763"/>
    </row>
    <row r="74" spans="2:21">
      <c r="B74" s="512" t="str">
        <f t="shared" si="20"/>
        <v>IDACORP, Inc.</v>
      </c>
      <c r="C74" s="533" t="str">
        <f t="shared" si="20"/>
        <v>IDA</v>
      </c>
      <c r="D74" s="554"/>
      <c r="E74" s="550">
        <f t="shared" si="21"/>
        <v>0.55000000000000004</v>
      </c>
      <c r="F74" s="551">
        <f t="shared" si="22"/>
        <v>0.5675</v>
      </c>
      <c r="G74" s="551">
        <f t="shared" si="18"/>
        <v>0.58499999999999996</v>
      </c>
      <c r="H74" s="551">
        <f t="shared" si="18"/>
        <v>0.60249999999999992</v>
      </c>
      <c r="I74" s="551">
        <f t="shared" si="23"/>
        <v>0.62</v>
      </c>
      <c r="J74" s="552">
        <f t="shared" si="24"/>
        <v>0.62647729976978428</v>
      </c>
      <c r="K74" s="552">
        <f t="shared" si="19"/>
        <v>0.63295459953956856</v>
      </c>
      <c r="L74" s="552">
        <f t="shared" si="19"/>
        <v>0.63943189930935285</v>
      </c>
      <c r="M74" s="552">
        <f t="shared" si="19"/>
        <v>0.64590919907913713</v>
      </c>
      <c r="N74" s="552">
        <f t="shared" si="19"/>
        <v>0.65238649884892141</v>
      </c>
      <c r="O74" s="552">
        <f t="shared" si="25"/>
        <v>0.6588637986187057</v>
      </c>
      <c r="P74" s="553">
        <f t="shared" si="26"/>
        <v>0.6588637986187057</v>
      </c>
      <c r="Q74" s="553">
        <f t="shared" si="26"/>
        <v>0.6588637986187057</v>
      </c>
      <c r="R74" s="553">
        <f t="shared" si="26"/>
        <v>0.6588637986187057</v>
      </c>
      <c r="S74" s="553">
        <f t="shared" si="26"/>
        <v>0.6588637986187057</v>
      </c>
      <c r="T74" s="553">
        <f t="shared" si="26"/>
        <v>0.6588637986187057</v>
      </c>
      <c r="U74" s="763"/>
    </row>
    <row r="75" spans="2:21">
      <c r="B75" s="512" t="str">
        <f t="shared" si="20"/>
        <v>NorthWestern Corporation</v>
      </c>
      <c r="C75" s="533" t="str">
        <f t="shared" si="20"/>
        <v>NWE</v>
      </c>
      <c r="D75" s="554"/>
      <c r="E75" s="550">
        <f t="shared" si="21"/>
        <v>0.62</v>
      </c>
      <c r="F75" s="551">
        <f t="shared" si="22"/>
        <v>0.62250000000000005</v>
      </c>
      <c r="G75" s="551">
        <f t="shared" si="18"/>
        <v>0.625</v>
      </c>
      <c r="H75" s="551">
        <f t="shared" si="18"/>
        <v>0.62749999999999995</v>
      </c>
      <c r="I75" s="551">
        <f t="shared" si="23"/>
        <v>0.63</v>
      </c>
      <c r="J75" s="552">
        <f t="shared" si="24"/>
        <v>0.63481063310311758</v>
      </c>
      <c r="K75" s="552">
        <f t="shared" si="19"/>
        <v>0.63962126620623516</v>
      </c>
      <c r="L75" s="552">
        <f t="shared" si="19"/>
        <v>0.64443189930935274</v>
      </c>
      <c r="M75" s="552">
        <f t="shared" si="19"/>
        <v>0.64924253241247032</v>
      </c>
      <c r="N75" s="552">
        <f t="shared" si="19"/>
        <v>0.6540531655155879</v>
      </c>
      <c r="O75" s="552">
        <f t="shared" si="25"/>
        <v>0.6588637986187057</v>
      </c>
      <c r="P75" s="553">
        <f t="shared" si="26"/>
        <v>0.6588637986187057</v>
      </c>
      <c r="Q75" s="553">
        <f t="shared" si="26"/>
        <v>0.6588637986187057</v>
      </c>
      <c r="R75" s="553">
        <f t="shared" si="26"/>
        <v>0.6588637986187057</v>
      </c>
      <c r="S75" s="553">
        <f t="shared" si="26"/>
        <v>0.6588637986187057</v>
      </c>
      <c r="T75" s="553">
        <f t="shared" si="26"/>
        <v>0.6588637986187057</v>
      </c>
      <c r="U75" s="763"/>
    </row>
    <row r="76" spans="2:21">
      <c r="B76" s="512" t="str">
        <f t="shared" si="20"/>
        <v>OGE Energy Corp.</v>
      </c>
      <c r="C76" s="533" t="str">
        <f t="shared" si="20"/>
        <v>OGE</v>
      </c>
      <c r="D76" s="554"/>
      <c r="E76" s="550">
        <f t="shared" si="21"/>
        <v>0.64</v>
      </c>
      <c r="F76" s="551">
        <f t="shared" si="22"/>
        <v>0.66</v>
      </c>
      <c r="G76" s="551">
        <f t="shared" si="18"/>
        <v>0.68</v>
      </c>
      <c r="H76" s="551">
        <f t="shared" si="18"/>
        <v>0.70000000000000007</v>
      </c>
      <c r="I76" s="551">
        <f t="shared" si="23"/>
        <v>0.72</v>
      </c>
      <c r="J76" s="552">
        <f t="shared" si="24"/>
        <v>0.70981063310311754</v>
      </c>
      <c r="K76" s="552">
        <f t="shared" si="19"/>
        <v>0.6996212662062351</v>
      </c>
      <c r="L76" s="552">
        <f t="shared" si="19"/>
        <v>0.68943189930935267</v>
      </c>
      <c r="M76" s="552">
        <f t="shared" si="19"/>
        <v>0.67924253241247023</v>
      </c>
      <c r="N76" s="552">
        <f t="shared" si="19"/>
        <v>0.6690531655155878</v>
      </c>
      <c r="O76" s="552">
        <f t="shared" si="25"/>
        <v>0.6588637986187057</v>
      </c>
      <c r="P76" s="553">
        <f t="shared" si="26"/>
        <v>0.6588637986187057</v>
      </c>
      <c r="Q76" s="553">
        <f t="shared" si="26"/>
        <v>0.6588637986187057</v>
      </c>
      <c r="R76" s="553">
        <f t="shared" si="26"/>
        <v>0.6588637986187057</v>
      </c>
      <c r="S76" s="553">
        <f t="shared" si="26"/>
        <v>0.6588637986187057</v>
      </c>
      <c r="T76" s="553">
        <f t="shared" si="26"/>
        <v>0.6588637986187057</v>
      </c>
      <c r="U76" s="763"/>
    </row>
    <row r="77" spans="2:21">
      <c r="B77" s="512" t="str">
        <f t="shared" si="20"/>
        <v>Otter Tail Corporation</v>
      </c>
      <c r="C77" s="533" t="str">
        <f t="shared" si="20"/>
        <v>OTTR</v>
      </c>
      <c r="D77" s="554"/>
      <c r="E77" s="550">
        <f t="shared" si="21"/>
        <v>0.74</v>
      </c>
      <c r="F77" s="551">
        <f t="shared" si="22"/>
        <v>0.70750000000000002</v>
      </c>
      <c r="G77" s="551">
        <f t="shared" si="18"/>
        <v>0.67500000000000004</v>
      </c>
      <c r="H77" s="551">
        <f t="shared" si="18"/>
        <v>0.64250000000000007</v>
      </c>
      <c r="I77" s="551">
        <f t="shared" si="23"/>
        <v>0.61</v>
      </c>
      <c r="J77" s="552">
        <f t="shared" si="24"/>
        <v>0.61814396643645098</v>
      </c>
      <c r="K77" s="552">
        <f t="shared" si="19"/>
        <v>0.62628793287290196</v>
      </c>
      <c r="L77" s="552">
        <f t="shared" si="19"/>
        <v>0.63443189930935295</v>
      </c>
      <c r="M77" s="552">
        <f t="shared" si="19"/>
        <v>0.64257586574580394</v>
      </c>
      <c r="N77" s="552">
        <f t="shared" si="19"/>
        <v>0.65071983218225493</v>
      </c>
      <c r="O77" s="552">
        <f t="shared" si="25"/>
        <v>0.6588637986187057</v>
      </c>
      <c r="P77" s="553">
        <f t="shared" si="26"/>
        <v>0.6588637986187057</v>
      </c>
      <c r="Q77" s="553">
        <f t="shared" si="26"/>
        <v>0.6588637986187057</v>
      </c>
      <c r="R77" s="553">
        <f t="shared" si="26"/>
        <v>0.6588637986187057</v>
      </c>
      <c r="S77" s="553">
        <f t="shared" si="26"/>
        <v>0.6588637986187057</v>
      </c>
      <c r="T77" s="553">
        <f t="shared" si="26"/>
        <v>0.6588637986187057</v>
      </c>
      <c r="U77" s="763"/>
    </row>
    <row r="78" spans="2:21">
      <c r="B78" s="512" t="str">
        <f t="shared" si="20"/>
        <v>Pinnacle West Capital Corporation</v>
      </c>
      <c r="C78" s="533" t="str">
        <f t="shared" si="20"/>
        <v>PNW</v>
      </c>
      <c r="D78" s="554"/>
      <c r="E78" s="550">
        <f t="shared" si="21"/>
        <v>0.62</v>
      </c>
      <c r="F78" s="551">
        <f t="shared" si="22"/>
        <v>0.61749999999999994</v>
      </c>
      <c r="G78" s="551">
        <f t="shared" si="18"/>
        <v>0.61499999999999999</v>
      </c>
      <c r="H78" s="551">
        <f t="shared" si="18"/>
        <v>0.61250000000000004</v>
      </c>
      <c r="I78" s="551">
        <f t="shared" si="23"/>
        <v>0.61</v>
      </c>
      <c r="J78" s="552">
        <f t="shared" si="24"/>
        <v>0.61814396643645098</v>
      </c>
      <c r="K78" s="552">
        <f t="shared" si="19"/>
        <v>0.62628793287290196</v>
      </c>
      <c r="L78" s="552">
        <f t="shared" si="19"/>
        <v>0.63443189930935295</v>
      </c>
      <c r="M78" s="552">
        <f t="shared" si="19"/>
        <v>0.64257586574580394</v>
      </c>
      <c r="N78" s="552">
        <f t="shared" si="19"/>
        <v>0.65071983218225493</v>
      </c>
      <c r="O78" s="552">
        <f t="shared" si="25"/>
        <v>0.6588637986187057</v>
      </c>
      <c r="P78" s="553">
        <f t="shared" si="26"/>
        <v>0.6588637986187057</v>
      </c>
      <c r="Q78" s="553">
        <f t="shared" si="26"/>
        <v>0.6588637986187057</v>
      </c>
      <c r="R78" s="553">
        <f t="shared" si="26"/>
        <v>0.6588637986187057</v>
      </c>
      <c r="S78" s="553">
        <f t="shared" si="26"/>
        <v>0.6588637986187057</v>
      </c>
      <c r="T78" s="553">
        <f t="shared" si="26"/>
        <v>0.6588637986187057</v>
      </c>
      <c r="U78" s="763"/>
    </row>
    <row r="79" spans="2:21">
      <c r="B79" s="512" t="str">
        <f t="shared" si="20"/>
        <v>PNM Resources, Inc.</v>
      </c>
      <c r="C79" s="533" t="str">
        <f t="shared" si="20"/>
        <v>PNM</v>
      </c>
      <c r="D79" s="554"/>
      <c r="E79" s="550">
        <f t="shared" si="21"/>
        <v>0.52</v>
      </c>
      <c r="F79" s="551">
        <f t="shared" si="22"/>
        <v>0.53</v>
      </c>
      <c r="G79" s="551">
        <f t="shared" si="18"/>
        <v>0.54</v>
      </c>
      <c r="H79" s="551">
        <f t="shared" si="18"/>
        <v>0.55000000000000004</v>
      </c>
      <c r="I79" s="551">
        <f t="shared" si="23"/>
        <v>0.56000000000000005</v>
      </c>
      <c r="J79" s="552">
        <f t="shared" si="24"/>
        <v>0.57647729976978435</v>
      </c>
      <c r="K79" s="552">
        <f t="shared" si="19"/>
        <v>0.59295459953956864</v>
      </c>
      <c r="L79" s="552">
        <f t="shared" si="19"/>
        <v>0.60943189930935293</v>
      </c>
      <c r="M79" s="552">
        <f t="shared" si="19"/>
        <v>0.62590919907913722</v>
      </c>
      <c r="N79" s="552">
        <f t="shared" si="19"/>
        <v>0.64238649884892152</v>
      </c>
      <c r="O79" s="552">
        <f t="shared" si="25"/>
        <v>0.6588637986187057</v>
      </c>
      <c r="P79" s="553">
        <f t="shared" si="26"/>
        <v>0.6588637986187057</v>
      </c>
      <c r="Q79" s="553">
        <f t="shared" si="26"/>
        <v>0.6588637986187057</v>
      </c>
      <c r="R79" s="553">
        <f t="shared" si="26"/>
        <v>0.6588637986187057</v>
      </c>
      <c r="S79" s="553">
        <f t="shared" si="26"/>
        <v>0.6588637986187057</v>
      </c>
      <c r="T79" s="553">
        <f t="shared" si="26"/>
        <v>0.6588637986187057</v>
      </c>
      <c r="U79" s="763"/>
    </row>
    <row r="80" spans="2:21">
      <c r="B80" s="512" t="str">
        <f t="shared" si="20"/>
        <v>Portland General Electric Company</v>
      </c>
      <c r="C80" s="533" t="str">
        <f t="shared" si="20"/>
        <v>POR</v>
      </c>
      <c r="D80" s="554"/>
      <c r="E80" s="550">
        <f t="shared" si="21"/>
        <v>0.61</v>
      </c>
      <c r="F80" s="551">
        <f t="shared" si="22"/>
        <v>0.60250000000000004</v>
      </c>
      <c r="G80" s="551">
        <f t="shared" si="22"/>
        <v>0.59499999999999997</v>
      </c>
      <c r="H80" s="551">
        <f t="shared" si="22"/>
        <v>0.58749999999999991</v>
      </c>
      <c r="I80" s="551">
        <f t="shared" si="23"/>
        <v>0.57999999999999996</v>
      </c>
      <c r="J80" s="552">
        <f t="shared" si="24"/>
        <v>0.59314396643645095</v>
      </c>
      <c r="K80" s="552">
        <f t="shared" si="24"/>
        <v>0.60628793287290195</v>
      </c>
      <c r="L80" s="552">
        <f t="shared" si="24"/>
        <v>0.61943189930935294</v>
      </c>
      <c r="M80" s="552">
        <f t="shared" si="24"/>
        <v>0.63257586574580393</v>
      </c>
      <c r="N80" s="552">
        <f t="shared" si="24"/>
        <v>0.64571983218225493</v>
      </c>
      <c r="O80" s="552">
        <f t="shared" si="25"/>
        <v>0.6588637986187057</v>
      </c>
      <c r="P80" s="553">
        <f t="shared" si="26"/>
        <v>0.6588637986187057</v>
      </c>
      <c r="Q80" s="553">
        <f t="shared" si="26"/>
        <v>0.6588637986187057</v>
      </c>
      <c r="R80" s="553">
        <f t="shared" si="26"/>
        <v>0.6588637986187057</v>
      </c>
      <c r="S80" s="553">
        <f t="shared" si="26"/>
        <v>0.6588637986187057</v>
      </c>
      <c r="T80" s="553">
        <f t="shared" si="26"/>
        <v>0.6588637986187057</v>
      </c>
      <c r="U80" s="763"/>
    </row>
    <row r="81" spans="2:22">
      <c r="B81" s="512" t="str">
        <f t="shared" ref="B81:C84" si="27">B26</f>
        <v>SCANA Corporation</v>
      </c>
      <c r="C81" s="533" t="str">
        <f t="shared" si="27"/>
        <v>SCG</v>
      </c>
      <c r="D81" s="554"/>
      <c r="E81" s="550">
        <f t="shared" si="21"/>
        <v>0.6</v>
      </c>
      <c r="F81" s="551">
        <f t="shared" si="22"/>
        <v>0.59250000000000003</v>
      </c>
      <c r="G81" s="551">
        <f t="shared" si="22"/>
        <v>0.58499999999999996</v>
      </c>
      <c r="H81" s="551">
        <f t="shared" si="22"/>
        <v>0.5774999999999999</v>
      </c>
      <c r="I81" s="551">
        <f t="shared" si="23"/>
        <v>0.56999999999999995</v>
      </c>
      <c r="J81" s="552">
        <f t="shared" si="24"/>
        <v>0.58481063310311754</v>
      </c>
      <c r="K81" s="552">
        <f t="shared" si="24"/>
        <v>0.59962126620623513</v>
      </c>
      <c r="L81" s="552">
        <f t="shared" si="24"/>
        <v>0.61443189930935271</v>
      </c>
      <c r="M81" s="552">
        <f t="shared" si="24"/>
        <v>0.6292425324124703</v>
      </c>
      <c r="N81" s="552">
        <f t="shared" si="24"/>
        <v>0.64405316551558789</v>
      </c>
      <c r="O81" s="552">
        <f t="shared" si="25"/>
        <v>0.6588637986187057</v>
      </c>
      <c r="P81" s="553">
        <f t="shared" ref="P81:T84" si="28">$L26</f>
        <v>0.6588637986187057</v>
      </c>
      <c r="Q81" s="553">
        <f t="shared" si="28"/>
        <v>0.6588637986187057</v>
      </c>
      <c r="R81" s="553">
        <f t="shared" si="28"/>
        <v>0.6588637986187057</v>
      </c>
      <c r="S81" s="553">
        <f t="shared" si="28"/>
        <v>0.6588637986187057</v>
      </c>
      <c r="T81" s="553">
        <f t="shared" si="28"/>
        <v>0.6588637986187057</v>
      </c>
      <c r="U81" s="763"/>
    </row>
    <row r="82" spans="2:22">
      <c r="B82" s="512" t="str">
        <f t="shared" si="27"/>
        <v>Southern Company</v>
      </c>
      <c r="C82" s="533" t="str">
        <f t="shared" si="27"/>
        <v>SO</v>
      </c>
      <c r="D82" s="554"/>
      <c r="E82" s="550">
        <f t="shared" si="21"/>
        <v>0.75</v>
      </c>
      <c r="F82" s="551">
        <f t="shared" si="22"/>
        <v>0.75</v>
      </c>
      <c r="G82" s="551">
        <f t="shared" si="22"/>
        <v>0.75</v>
      </c>
      <c r="H82" s="551">
        <f t="shared" si="22"/>
        <v>0.75</v>
      </c>
      <c r="I82" s="551">
        <f t="shared" si="23"/>
        <v>0.75</v>
      </c>
      <c r="J82" s="552">
        <f t="shared" si="24"/>
        <v>0.73481063310311767</v>
      </c>
      <c r="K82" s="552">
        <f t="shared" si="24"/>
        <v>0.71962126620623534</v>
      </c>
      <c r="L82" s="552">
        <f t="shared" si="24"/>
        <v>0.70443189930935302</v>
      </c>
      <c r="M82" s="552">
        <f t="shared" si="24"/>
        <v>0.68924253241247069</v>
      </c>
      <c r="N82" s="552">
        <f t="shared" si="24"/>
        <v>0.67405316551558836</v>
      </c>
      <c r="O82" s="552">
        <f t="shared" si="25"/>
        <v>0.6588637986187057</v>
      </c>
      <c r="P82" s="553">
        <f t="shared" si="28"/>
        <v>0.6588637986187057</v>
      </c>
      <c r="Q82" s="553">
        <f t="shared" si="28"/>
        <v>0.6588637986187057</v>
      </c>
      <c r="R82" s="553">
        <f t="shared" si="28"/>
        <v>0.6588637986187057</v>
      </c>
      <c r="S82" s="553">
        <f t="shared" si="28"/>
        <v>0.6588637986187057</v>
      </c>
      <c r="T82" s="553">
        <f t="shared" si="28"/>
        <v>0.6588637986187057</v>
      </c>
      <c r="U82" s="763"/>
    </row>
    <row r="83" spans="2:22">
      <c r="B83" s="512" t="str">
        <f t="shared" si="27"/>
        <v>Wisconsin Energy Corporation</v>
      </c>
      <c r="C83" s="533" t="str">
        <f t="shared" si="27"/>
        <v>WEC</v>
      </c>
      <c r="D83" s="554"/>
      <c r="E83" s="550">
        <f t="shared" si="21"/>
        <v>0.67</v>
      </c>
      <c r="F83" s="551">
        <f t="shared" si="22"/>
        <v>0.67</v>
      </c>
      <c r="G83" s="551">
        <f t="shared" si="22"/>
        <v>0.67</v>
      </c>
      <c r="H83" s="551">
        <f t="shared" si="22"/>
        <v>0.67</v>
      </c>
      <c r="I83" s="551">
        <f t="shared" si="23"/>
        <v>0.67</v>
      </c>
      <c r="J83" s="552">
        <f t="shared" si="24"/>
        <v>0.66814396643645102</v>
      </c>
      <c r="K83" s="552">
        <f t="shared" si="24"/>
        <v>0.666287932872902</v>
      </c>
      <c r="L83" s="552">
        <f t="shared" si="24"/>
        <v>0.66443189930935298</v>
      </c>
      <c r="M83" s="552">
        <f t="shared" si="24"/>
        <v>0.66257586574580396</v>
      </c>
      <c r="N83" s="552">
        <f t="shared" si="24"/>
        <v>0.66071983218225494</v>
      </c>
      <c r="O83" s="552">
        <f t="shared" si="25"/>
        <v>0.6588637986187057</v>
      </c>
      <c r="P83" s="553">
        <f t="shared" si="28"/>
        <v>0.6588637986187057</v>
      </c>
      <c r="Q83" s="553">
        <f t="shared" si="28"/>
        <v>0.6588637986187057</v>
      </c>
      <c r="R83" s="553">
        <f t="shared" si="28"/>
        <v>0.6588637986187057</v>
      </c>
      <c r="S83" s="553">
        <f t="shared" si="28"/>
        <v>0.6588637986187057</v>
      </c>
      <c r="T83" s="553">
        <f t="shared" si="28"/>
        <v>0.6588637986187057</v>
      </c>
      <c r="U83" s="763"/>
    </row>
    <row r="84" spans="2:22">
      <c r="B84" s="512" t="str">
        <f t="shared" si="27"/>
        <v>Xcel Energy Inc.</v>
      </c>
      <c r="C84" s="533" t="str">
        <f t="shared" si="27"/>
        <v>XEL</v>
      </c>
      <c r="D84" s="554"/>
      <c r="E84" s="550">
        <f t="shared" si="21"/>
        <v>0.62</v>
      </c>
      <c r="F84" s="551">
        <f t="shared" si="22"/>
        <v>0.63</v>
      </c>
      <c r="G84" s="551">
        <f t="shared" si="22"/>
        <v>0.64</v>
      </c>
      <c r="H84" s="551">
        <f t="shared" si="22"/>
        <v>0.65</v>
      </c>
      <c r="I84" s="551">
        <f t="shared" si="23"/>
        <v>0.66</v>
      </c>
      <c r="J84" s="552">
        <f t="shared" si="24"/>
        <v>0.65981063310311761</v>
      </c>
      <c r="K84" s="552">
        <f t="shared" si="24"/>
        <v>0.65962126620623518</v>
      </c>
      <c r="L84" s="552">
        <f t="shared" si="24"/>
        <v>0.65943189930935275</v>
      </c>
      <c r="M84" s="552">
        <f t="shared" si="24"/>
        <v>0.65924253241247033</v>
      </c>
      <c r="N84" s="552">
        <f t="shared" si="24"/>
        <v>0.6590531655155879</v>
      </c>
      <c r="O84" s="552">
        <f t="shared" si="25"/>
        <v>0.6588637986187057</v>
      </c>
      <c r="P84" s="553">
        <f t="shared" si="28"/>
        <v>0.6588637986187057</v>
      </c>
      <c r="Q84" s="553">
        <f t="shared" si="28"/>
        <v>0.6588637986187057</v>
      </c>
      <c r="R84" s="553">
        <f t="shared" si="28"/>
        <v>0.6588637986187057</v>
      </c>
      <c r="S84" s="553">
        <f t="shared" si="28"/>
        <v>0.6588637986187057</v>
      </c>
      <c r="T84" s="553">
        <f t="shared" si="28"/>
        <v>0.6588637986187057</v>
      </c>
      <c r="U84" s="763"/>
    </row>
    <row r="85" spans="2:22">
      <c r="B85" s="499"/>
      <c r="C85" s="499"/>
      <c r="D85" s="499"/>
      <c r="E85" s="499"/>
      <c r="F85" s="499"/>
      <c r="G85" s="499"/>
      <c r="H85" s="499"/>
      <c r="I85" s="499"/>
      <c r="J85" s="499"/>
      <c r="K85" s="499"/>
      <c r="L85" s="499"/>
      <c r="M85" s="499"/>
      <c r="N85" s="499"/>
      <c r="O85" s="499"/>
      <c r="P85" s="499"/>
      <c r="Q85" s="499"/>
      <c r="R85" s="499"/>
      <c r="S85" s="555"/>
      <c r="T85" s="556"/>
      <c r="U85" s="763"/>
    </row>
    <row r="86" spans="2:22">
      <c r="B86" s="480"/>
      <c r="C86" s="480"/>
      <c r="D86" s="480"/>
      <c r="E86" s="480"/>
      <c r="F86" s="480"/>
      <c r="G86" s="480"/>
      <c r="H86" s="480"/>
      <c r="I86" s="480"/>
      <c r="J86" s="480"/>
      <c r="K86" s="480"/>
      <c r="L86" s="480"/>
      <c r="M86" s="480"/>
      <c r="N86" s="480"/>
      <c r="O86" s="480"/>
      <c r="P86" s="480"/>
      <c r="Q86" s="480"/>
      <c r="R86" s="480"/>
      <c r="S86" s="557"/>
      <c r="T86" s="480"/>
      <c r="U86" s="763"/>
    </row>
    <row r="87" spans="2:22">
      <c r="B87" s="512" t="s">
        <v>1686</v>
      </c>
      <c r="C87" s="512"/>
      <c r="D87" s="512"/>
      <c r="E87" s="512"/>
      <c r="F87" s="512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512"/>
      <c r="R87" s="558"/>
      <c r="S87" s="559"/>
      <c r="T87" s="558"/>
      <c r="U87" s="763"/>
    </row>
    <row r="88" spans="2:22" ht="13.8" thickBot="1">
      <c r="B88" s="540" t="s">
        <v>1690</v>
      </c>
      <c r="C88" s="540"/>
      <c r="D88" s="541"/>
      <c r="E88" s="541">
        <f>T61+1</f>
        <v>47</v>
      </c>
      <c r="F88" s="541">
        <f>E88+1</f>
        <v>48</v>
      </c>
      <c r="G88" s="541">
        <f>F88+1</f>
        <v>49</v>
      </c>
      <c r="H88" s="541">
        <f t="shared" ref="H88:T88" si="29">G88+1</f>
        <v>50</v>
      </c>
      <c r="I88" s="541">
        <f>H88+1</f>
        <v>51</v>
      </c>
      <c r="J88" s="541">
        <f>I88+1</f>
        <v>52</v>
      </c>
      <c r="K88" s="541">
        <f t="shared" si="29"/>
        <v>53</v>
      </c>
      <c r="L88" s="541">
        <f>K88+1</f>
        <v>54</v>
      </c>
      <c r="M88" s="541">
        <f t="shared" si="29"/>
        <v>55</v>
      </c>
      <c r="N88" s="541">
        <f t="shared" si="29"/>
        <v>56</v>
      </c>
      <c r="O88" s="541">
        <f t="shared" si="29"/>
        <v>57</v>
      </c>
      <c r="P88" s="541">
        <f t="shared" si="29"/>
        <v>58</v>
      </c>
      <c r="Q88" s="541">
        <f t="shared" si="29"/>
        <v>59</v>
      </c>
      <c r="R88" s="541">
        <f t="shared" si="29"/>
        <v>60</v>
      </c>
      <c r="S88" s="541">
        <f t="shared" si="29"/>
        <v>61</v>
      </c>
      <c r="T88" s="541">
        <f t="shared" si="29"/>
        <v>62</v>
      </c>
      <c r="U88" s="541">
        <f>T88+1</f>
        <v>63</v>
      </c>
    </row>
    <row r="89" spans="2:22">
      <c r="B89" s="543"/>
      <c r="C89" s="473"/>
      <c r="D89" s="524"/>
      <c r="E89" s="524"/>
      <c r="F89" s="524"/>
      <c r="G89" s="524"/>
      <c r="H89" s="524"/>
      <c r="I89" s="524"/>
      <c r="J89" s="524"/>
      <c r="K89" s="524"/>
      <c r="L89" s="524"/>
      <c r="M89" s="524"/>
      <c r="N89" s="524"/>
      <c r="O89" s="524"/>
      <c r="P89" s="524"/>
      <c r="Q89" s="524"/>
      <c r="R89" s="524"/>
      <c r="S89" s="544"/>
      <c r="T89" s="544"/>
      <c r="U89" s="560" t="s">
        <v>1675</v>
      </c>
    </row>
    <row r="90" spans="2:22">
      <c r="B90" s="545" t="s">
        <v>12</v>
      </c>
      <c r="C90" s="546" t="s">
        <v>13</v>
      </c>
      <c r="D90" s="547"/>
      <c r="E90" s="561">
        <v>2017</v>
      </c>
      <c r="F90" s="561">
        <f t="shared" ref="F90:T90" si="30">F63</f>
        <v>2018</v>
      </c>
      <c r="G90" s="561">
        <f t="shared" si="30"/>
        <v>2019</v>
      </c>
      <c r="H90" s="561">
        <f t="shared" si="30"/>
        <v>2020</v>
      </c>
      <c r="I90" s="561">
        <f t="shared" si="30"/>
        <v>2021</v>
      </c>
      <c r="J90" s="561">
        <f t="shared" si="30"/>
        <v>2022</v>
      </c>
      <c r="K90" s="561">
        <f t="shared" si="30"/>
        <v>2023</v>
      </c>
      <c r="L90" s="561">
        <f t="shared" si="30"/>
        <v>2024</v>
      </c>
      <c r="M90" s="561">
        <f t="shared" si="30"/>
        <v>2025</v>
      </c>
      <c r="N90" s="561">
        <f t="shared" si="30"/>
        <v>2026</v>
      </c>
      <c r="O90" s="561">
        <f t="shared" si="30"/>
        <v>2027</v>
      </c>
      <c r="P90" s="561">
        <f t="shared" si="30"/>
        <v>2028</v>
      </c>
      <c r="Q90" s="561">
        <f t="shared" si="30"/>
        <v>2029</v>
      </c>
      <c r="R90" s="561">
        <f t="shared" si="30"/>
        <v>2030</v>
      </c>
      <c r="S90" s="561">
        <f t="shared" si="30"/>
        <v>2031</v>
      </c>
      <c r="T90" s="561">
        <f t="shared" si="30"/>
        <v>2032</v>
      </c>
      <c r="U90" s="561" t="s">
        <v>1691</v>
      </c>
    </row>
    <row r="91" spans="2:22">
      <c r="B91" s="512" t="str">
        <f>B9</f>
        <v>ALLETE, Inc.</v>
      </c>
      <c r="C91" s="533" t="str">
        <f>C9</f>
        <v>ALE</v>
      </c>
      <c r="D91" s="562"/>
      <c r="E91" s="563">
        <f t="shared" ref="E91:T106" si="31">E64*E37</f>
        <v>2.1430500000000001</v>
      </c>
      <c r="F91" s="563">
        <f t="shared" si="31"/>
        <v>2.2155840000000002</v>
      </c>
      <c r="G91" s="563">
        <f t="shared" si="31"/>
        <v>2.2900137750000003</v>
      </c>
      <c r="H91" s="563">
        <f t="shared" si="31"/>
        <v>2.3663475675000001</v>
      </c>
      <c r="I91" s="563">
        <f t="shared" si="31"/>
        <v>2.4445897048125005</v>
      </c>
      <c r="J91" s="563">
        <f t="shared" si="31"/>
        <v>2.6028060837772564</v>
      </c>
      <c r="K91" s="563">
        <f t="shared" si="31"/>
        <v>2.7726101240404506</v>
      </c>
      <c r="L91" s="563">
        <f t="shared" si="31"/>
        <v>2.9549403076364702</v>
      </c>
      <c r="M91" s="563">
        <f t="shared" si="31"/>
        <v>3.1508172934286778</v>
      </c>
      <c r="N91" s="563">
        <f t="shared" si="31"/>
        <v>3.3613516112740367</v>
      </c>
      <c r="O91" s="563">
        <f t="shared" si="31"/>
        <v>3.5877521193005073</v>
      </c>
      <c r="P91" s="563">
        <f t="shared" si="31"/>
        <v>3.7820678230747395</v>
      </c>
      <c r="Q91" s="563">
        <f t="shared" si="31"/>
        <v>3.9869078305014316</v>
      </c>
      <c r="R91" s="563">
        <f t="shared" si="31"/>
        <v>4.2028421468103092</v>
      </c>
      <c r="S91" s="563">
        <f t="shared" si="31"/>
        <v>4.4304716491987506</v>
      </c>
      <c r="T91" s="563">
        <f t="shared" si="31"/>
        <v>4.6704297588837873</v>
      </c>
      <c r="U91" s="563">
        <f>T91*(1+$I9)/($N9-$I9)</f>
        <v>153.03406136140876</v>
      </c>
      <c r="V91" s="764"/>
    </row>
    <row r="92" spans="2:22">
      <c r="B92" s="512" t="str">
        <f t="shared" ref="B92:C107" si="32">B10</f>
        <v>Alliant Energy Corporation</v>
      </c>
      <c r="C92" s="533" t="str">
        <f t="shared" si="32"/>
        <v>LNT</v>
      </c>
      <c r="D92" s="562"/>
      <c r="E92" s="563">
        <f t="shared" si="31"/>
        <v>1.0966724999999999</v>
      </c>
      <c r="F92" s="563">
        <f t="shared" si="31"/>
        <v>1.1569894874999997</v>
      </c>
      <c r="G92" s="563">
        <f t="shared" si="31"/>
        <v>1.2206239093124998</v>
      </c>
      <c r="H92" s="563">
        <f t="shared" si="31"/>
        <v>1.2877582243246872</v>
      </c>
      <c r="I92" s="563">
        <f t="shared" si="31"/>
        <v>1.3585849266625447</v>
      </c>
      <c r="J92" s="563">
        <f t="shared" si="31"/>
        <v>1.4440602635725466</v>
      </c>
      <c r="K92" s="563">
        <f t="shared" si="31"/>
        <v>1.5346216393284731</v>
      </c>
      <c r="L92" s="563">
        <f t="shared" si="31"/>
        <v>1.6305538962199482</v>
      </c>
      <c r="M92" s="563">
        <f t="shared" si="31"/>
        <v>1.7321567780263356</v>
      </c>
      <c r="N92" s="563">
        <f t="shared" si="31"/>
        <v>1.8397456497549045</v>
      </c>
      <c r="O92" s="563">
        <f t="shared" si="31"/>
        <v>1.9536522488723578</v>
      </c>
      <c r="P92" s="563">
        <f t="shared" si="31"/>
        <v>2.0594637149509443</v>
      </c>
      <c r="Q92" s="563">
        <f t="shared" si="31"/>
        <v>2.1710060199545049</v>
      </c>
      <c r="R92" s="563">
        <f t="shared" si="31"/>
        <v>2.2885895509894758</v>
      </c>
      <c r="S92" s="563">
        <f t="shared" si="31"/>
        <v>2.4125415059917565</v>
      </c>
      <c r="T92" s="563">
        <f t="shared" si="31"/>
        <v>2.5432068042155183</v>
      </c>
      <c r="U92" s="563">
        <f t="shared" ref="U92:U111" si="33">T92*(1+$I10)/($N10-$I10)</f>
        <v>88.16635478297097</v>
      </c>
      <c r="V92" s="764"/>
    </row>
    <row r="93" spans="2:22">
      <c r="B93" s="512" t="str">
        <f t="shared" si="32"/>
        <v>Ameren Corporation</v>
      </c>
      <c r="C93" s="533" t="str">
        <f t="shared" si="32"/>
        <v>AEE</v>
      </c>
      <c r="D93" s="562"/>
      <c r="E93" s="563">
        <f t="shared" si="31"/>
        <v>1.8181120000000002</v>
      </c>
      <c r="F93" s="563">
        <f t="shared" si="31"/>
        <v>1.8970862400000004</v>
      </c>
      <c r="G93" s="563">
        <f t="shared" si="31"/>
        <v>1.9789921856000006</v>
      </c>
      <c r="H93" s="563">
        <f t="shared" si="31"/>
        <v>2.0638973342080007</v>
      </c>
      <c r="I93" s="563">
        <f t="shared" si="31"/>
        <v>2.1518667287808007</v>
      </c>
      <c r="J93" s="563">
        <f t="shared" si="31"/>
        <v>2.3161467207473292</v>
      </c>
      <c r="K93" s="563">
        <f t="shared" si="31"/>
        <v>2.4900327851175823</v>
      </c>
      <c r="L93" s="563">
        <f t="shared" si="31"/>
        <v>2.6738407020856219</v>
      </c>
      <c r="M93" s="563">
        <f t="shared" si="31"/>
        <v>2.8678766066249888</v>
      </c>
      <c r="N93" s="563">
        <f t="shared" si="31"/>
        <v>3.0724350104738694</v>
      </c>
      <c r="O93" s="563">
        <f t="shared" si="31"/>
        <v>3.2877967495126521</v>
      </c>
      <c r="P93" s="563">
        <f t="shared" si="31"/>
        <v>3.4658666155469708</v>
      </c>
      <c r="Q93" s="563">
        <f t="shared" si="31"/>
        <v>3.6535808968554937</v>
      </c>
      <c r="R93" s="563">
        <f t="shared" si="31"/>
        <v>3.8514619431656221</v>
      </c>
      <c r="S93" s="563">
        <f t="shared" si="31"/>
        <v>4.060060395109903</v>
      </c>
      <c r="T93" s="563">
        <f t="shared" si="31"/>
        <v>4.2799567164854952</v>
      </c>
      <c r="U93" s="563">
        <f t="shared" si="33"/>
        <v>122.43127066196823</v>
      </c>
      <c r="V93" s="764"/>
    </row>
    <row r="94" spans="2:22">
      <c r="B94" s="512" t="str">
        <f t="shared" si="32"/>
        <v>American Electric Power Company, Inc.</v>
      </c>
      <c r="C94" s="533" t="str">
        <f t="shared" si="32"/>
        <v>AEP</v>
      </c>
      <c r="D94" s="562"/>
      <c r="E94" s="563">
        <f t="shared" si="31"/>
        <v>2.9884569300000003</v>
      </c>
      <c r="F94" s="563">
        <f t="shared" si="31"/>
        <v>2.9933618973525</v>
      </c>
      <c r="G94" s="563">
        <f t="shared" si="31"/>
        <v>2.9967942856614642</v>
      </c>
      <c r="H94" s="563">
        <f t="shared" si="31"/>
        <v>2.9986809038822102</v>
      </c>
      <c r="I94" s="563">
        <f t="shared" si="31"/>
        <v>2.9989459035899957</v>
      </c>
      <c r="J94" s="563">
        <f t="shared" si="31"/>
        <v>3.1093083446685852</v>
      </c>
      <c r="K94" s="563">
        <f t="shared" si="31"/>
        <v>3.2393475954863789</v>
      </c>
      <c r="L94" s="563">
        <f t="shared" si="31"/>
        <v>3.3910949639957226</v>
      </c>
      <c r="M94" s="563">
        <f t="shared" si="31"/>
        <v>3.5669836973160409</v>
      </c>
      <c r="N94" s="563">
        <f t="shared" si="31"/>
        <v>3.7699126959912279</v>
      </c>
      <c r="O94" s="563">
        <f t="shared" si="31"/>
        <v>4.0033242734162258</v>
      </c>
      <c r="P94" s="563">
        <f t="shared" si="31"/>
        <v>4.2201477182246165</v>
      </c>
      <c r="Q94" s="563">
        <f t="shared" si="31"/>
        <v>4.4487145050677155</v>
      </c>
      <c r="R94" s="563">
        <f t="shared" si="31"/>
        <v>4.6896606633300113</v>
      </c>
      <c r="S94" s="563">
        <f t="shared" si="31"/>
        <v>4.9436566702879761</v>
      </c>
      <c r="T94" s="563">
        <f t="shared" si="31"/>
        <v>5.2114093168371687</v>
      </c>
      <c r="U94" s="563">
        <f t="shared" si="33"/>
        <v>146.03376968817003</v>
      </c>
      <c r="V94" s="764"/>
    </row>
    <row r="95" spans="2:22">
      <c r="B95" s="512" t="str">
        <f t="shared" si="32"/>
        <v>Avista Corporation</v>
      </c>
      <c r="C95" s="533" t="str">
        <f t="shared" si="32"/>
        <v>AVA</v>
      </c>
      <c r="D95" s="562"/>
      <c r="E95" s="563">
        <f t="shared" si="31"/>
        <v>1.6087374999999999</v>
      </c>
      <c r="F95" s="563">
        <f t="shared" si="31"/>
        <v>1.6376617187499996</v>
      </c>
      <c r="G95" s="563">
        <f t="shared" si="31"/>
        <v>1.6670266874999995</v>
      </c>
      <c r="H95" s="563">
        <f t="shared" si="31"/>
        <v>1.6968363661132806</v>
      </c>
      <c r="I95" s="563">
        <f t="shared" si="31"/>
        <v>1.7270946369775384</v>
      </c>
      <c r="J95" s="563">
        <f t="shared" si="31"/>
        <v>1.7573151718144617</v>
      </c>
      <c r="K95" s="563">
        <f t="shared" si="31"/>
        <v>1.7962375924570699</v>
      </c>
      <c r="L95" s="563">
        <f t="shared" si="31"/>
        <v>1.8443669665674483</v>
      </c>
      <c r="M95" s="563">
        <f t="shared" si="31"/>
        <v>1.9023445633736742</v>
      </c>
      <c r="N95" s="563">
        <f t="shared" si="31"/>
        <v>1.9709617996411108</v>
      </c>
      <c r="O95" s="563">
        <f t="shared" si="31"/>
        <v>2.0511778555317917</v>
      </c>
      <c r="P95" s="563">
        <f t="shared" si="31"/>
        <v>2.1622713913476077</v>
      </c>
      <c r="Q95" s="563">
        <f t="shared" si="31"/>
        <v>2.2793818474742467</v>
      </c>
      <c r="R95" s="563">
        <f t="shared" si="31"/>
        <v>2.402835105429125</v>
      </c>
      <c r="S95" s="563">
        <f t="shared" si="31"/>
        <v>2.5329746967495876</v>
      </c>
      <c r="T95" s="563">
        <f t="shared" si="31"/>
        <v>2.6701627589329866</v>
      </c>
      <c r="U95" s="563">
        <f t="shared" si="33"/>
        <v>85.991016841317162</v>
      </c>
      <c r="V95" s="764"/>
    </row>
    <row r="96" spans="2:22">
      <c r="B96" s="512" t="str">
        <f t="shared" si="32"/>
        <v>Black Hills Corporation</v>
      </c>
      <c r="C96" s="533" t="str">
        <f t="shared" si="32"/>
        <v>BKH</v>
      </c>
      <c r="D96" s="562"/>
      <c r="E96" s="563">
        <f t="shared" si="31"/>
        <v>1.3807499999999999</v>
      </c>
      <c r="F96" s="563">
        <f t="shared" si="31"/>
        <v>1.464285375</v>
      </c>
      <c r="G96" s="563">
        <f t="shared" si="31"/>
        <v>1.5527224125000001</v>
      </c>
      <c r="H96" s="563">
        <f t="shared" si="31"/>
        <v>1.6463424403125</v>
      </c>
      <c r="I96" s="563">
        <f t="shared" si="31"/>
        <v>1.7454426648750001</v>
      </c>
      <c r="J96" s="563">
        <f t="shared" si="31"/>
        <v>1.9155488799103049</v>
      </c>
      <c r="K96" s="563">
        <f t="shared" si="31"/>
        <v>2.0998011462880388</v>
      </c>
      <c r="L96" s="563">
        <f t="shared" si="31"/>
        <v>2.2994471748091545</v>
      </c>
      <c r="M96" s="563">
        <f t="shared" si="31"/>
        <v>2.5158502854892038</v>
      </c>
      <c r="N96" s="563">
        <f t="shared" si="31"/>
        <v>2.7505007092687292</v>
      </c>
      <c r="O96" s="563">
        <f t="shared" si="31"/>
        <v>3.0050280489682586</v>
      </c>
      <c r="P96" s="563">
        <f t="shared" si="31"/>
        <v>3.1677829218747013</v>
      </c>
      <c r="Q96" s="563">
        <f t="shared" si="31"/>
        <v>3.3393527370123448</v>
      </c>
      <c r="R96" s="563">
        <f t="shared" si="31"/>
        <v>3.5202149191436658</v>
      </c>
      <c r="S96" s="563">
        <f t="shared" si="31"/>
        <v>3.7108727507620096</v>
      </c>
      <c r="T96" s="563">
        <f t="shared" si="31"/>
        <v>3.9118567725682669</v>
      </c>
      <c r="U96" s="563">
        <f t="shared" si="33"/>
        <v>153.07244002700634</v>
      </c>
      <c r="V96" s="764"/>
    </row>
    <row r="97" spans="2:22">
      <c r="B97" s="512" t="str">
        <f t="shared" si="32"/>
        <v>CMS Energy Corporation</v>
      </c>
      <c r="C97" s="533" t="str">
        <f t="shared" si="32"/>
        <v>CMS</v>
      </c>
      <c r="D97" s="562"/>
      <c r="E97" s="563">
        <f t="shared" si="31"/>
        <v>1.2802680000000002</v>
      </c>
      <c r="F97" s="563">
        <f t="shared" si="31"/>
        <v>1.3570840800000001</v>
      </c>
      <c r="G97" s="563">
        <f t="shared" si="31"/>
        <v>1.4385091248000004</v>
      </c>
      <c r="H97" s="563">
        <f t="shared" si="31"/>
        <v>1.5248196722880005</v>
      </c>
      <c r="I97" s="563">
        <f t="shared" si="31"/>
        <v>1.6163088526252807</v>
      </c>
      <c r="J97" s="563">
        <f t="shared" si="31"/>
        <v>1.7345671016066819</v>
      </c>
      <c r="K97" s="563">
        <f t="shared" si="31"/>
        <v>1.8594443729469197</v>
      </c>
      <c r="L97" s="563">
        <f t="shared" si="31"/>
        <v>1.9911417948622714</v>
      </c>
      <c r="M97" s="563">
        <f t="shared" si="31"/>
        <v>2.1298528743884257</v>
      </c>
      <c r="N97" s="563">
        <f t="shared" si="31"/>
        <v>2.2757621611783683</v>
      </c>
      <c r="O97" s="563">
        <f t="shared" si="31"/>
        <v>2.4290438671772581</v>
      </c>
      <c r="P97" s="563">
        <f t="shared" si="31"/>
        <v>2.5606029473070904</v>
      </c>
      <c r="Q97" s="563">
        <f t="shared" si="31"/>
        <v>2.6992873790201037</v>
      </c>
      <c r="R97" s="563">
        <f t="shared" si="31"/>
        <v>2.8454830774134074</v>
      </c>
      <c r="S97" s="563">
        <f t="shared" si="31"/>
        <v>2.9995968590737343</v>
      </c>
      <c r="T97" s="563">
        <f t="shared" si="31"/>
        <v>3.1620575741198809</v>
      </c>
      <c r="U97" s="563">
        <f t="shared" si="33"/>
        <v>101.29523249674034</v>
      </c>
      <c r="V97" s="764"/>
    </row>
    <row r="98" spans="2:22">
      <c r="B98" s="512" t="str">
        <f t="shared" si="32"/>
        <v>Dominion Resources, Inc.</v>
      </c>
      <c r="C98" s="533" t="str">
        <f t="shared" si="32"/>
        <v>D</v>
      </c>
      <c r="D98" s="562"/>
      <c r="E98" s="563">
        <f t="shared" si="31"/>
        <v>3.0397904000000002</v>
      </c>
      <c r="F98" s="563">
        <f t="shared" si="31"/>
        <v>3.1880499183680002</v>
      </c>
      <c r="G98" s="563">
        <f t="shared" si="31"/>
        <v>3.343284712877082</v>
      </c>
      <c r="H98" s="563">
        <f t="shared" si="31"/>
        <v>3.5058147307512955</v>
      </c>
      <c r="I98" s="563">
        <f t="shared" si="31"/>
        <v>3.6759743206858007</v>
      </c>
      <c r="J98" s="563">
        <f t="shared" si="31"/>
        <v>3.6700368547478055</v>
      </c>
      <c r="K98" s="563">
        <f t="shared" si="31"/>
        <v>3.6656247745677057</v>
      </c>
      <c r="L98" s="563">
        <f t="shared" si="31"/>
        <v>3.662057116836503</v>
      </c>
      <c r="M98" s="563">
        <f t="shared" si="31"/>
        <v>3.6585601519712547</v>
      </c>
      <c r="N98" s="563">
        <f t="shared" si="31"/>
        <v>3.654247069488326</v>
      </c>
      <c r="O98" s="563">
        <f t="shared" si="31"/>
        <v>3.6480942728041019</v>
      </c>
      <c r="P98" s="563">
        <f t="shared" si="31"/>
        <v>3.8456781588928886</v>
      </c>
      <c r="Q98" s="563">
        <f t="shared" si="31"/>
        <v>4.0539633561657027</v>
      </c>
      <c r="R98" s="563">
        <f t="shared" si="31"/>
        <v>4.2735294567306079</v>
      </c>
      <c r="S98" s="563">
        <f t="shared" si="31"/>
        <v>4.5049874438967956</v>
      </c>
      <c r="T98" s="563">
        <f t="shared" si="31"/>
        <v>4.7489813923487185</v>
      </c>
      <c r="U98" s="563">
        <f t="shared" si="33"/>
        <v>158.88864245292314</v>
      </c>
      <c r="V98" s="764"/>
    </row>
    <row r="99" spans="2:22">
      <c r="B99" s="512" t="str">
        <f t="shared" si="32"/>
        <v>DTE Energy Company</v>
      </c>
      <c r="C99" s="533" t="str">
        <f t="shared" si="32"/>
        <v>DTE</v>
      </c>
      <c r="D99" s="562"/>
      <c r="E99" s="563">
        <f t="shared" si="31"/>
        <v>2.9378281799999999</v>
      </c>
      <c r="F99" s="563">
        <f t="shared" si="31"/>
        <v>3.1605788713064995</v>
      </c>
      <c r="G99" s="563">
        <f t="shared" si="31"/>
        <v>3.3980578622300288</v>
      </c>
      <c r="H99" s="563">
        <f t="shared" si="31"/>
        <v>3.6511713935662202</v>
      </c>
      <c r="I99" s="563">
        <f t="shared" si="31"/>
        <v>3.9208790430032852</v>
      </c>
      <c r="J99" s="563">
        <f t="shared" si="31"/>
        <v>4.1356110668798083</v>
      </c>
      <c r="K99" s="563">
        <f t="shared" si="31"/>
        <v>4.3657813200596998</v>
      </c>
      <c r="L99" s="563">
        <f t="shared" si="31"/>
        <v>4.6126455989055515</v>
      </c>
      <c r="M99" s="563">
        <f t="shared" si="31"/>
        <v>4.8775731533886688</v>
      </c>
      <c r="N99" s="563">
        <f t="shared" si="31"/>
        <v>5.1620577907405174</v>
      </c>
      <c r="O99" s="563">
        <f t="shared" si="31"/>
        <v>5.4677301436234798</v>
      </c>
      <c r="P99" s="563">
        <f t="shared" si="31"/>
        <v>5.7638670548638595</v>
      </c>
      <c r="Q99" s="563">
        <f t="shared" si="31"/>
        <v>6.076042992884167</v>
      </c>
      <c r="R99" s="563">
        <f t="shared" si="31"/>
        <v>6.4051266450053088</v>
      </c>
      <c r="S99" s="563">
        <f t="shared" si="31"/>
        <v>6.7520337473917333</v>
      </c>
      <c r="T99" s="563">
        <f t="shared" si="31"/>
        <v>7.1177296332567774</v>
      </c>
      <c r="U99" s="563">
        <f t="shared" si="33"/>
        <v>230.1353740609128</v>
      </c>
      <c r="V99" s="764"/>
    </row>
    <row r="100" spans="2:22">
      <c r="B100" s="512" t="str">
        <f t="shared" si="32"/>
        <v>Hawaiian Electric Industries, Inc.</v>
      </c>
      <c r="C100" s="533" t="str">
        <f t="shared" si="32"/>
        <v>HE</v>
      </c>
      <c r="D100" s="562"/>
      <c r="E100" s="563">
        <f t="shared" si="31"/>
        <v>1.7897494999999999</v>
      </c>
      <c r="F100" s="563">
        <f t="shared" si="31"/>
        <v>1.7753094756249996</v>
      </c>
      <c r="G100" s="563">
        <f t="shared" si="31"/>
        <v>1.7600335568812491</v>
      </c>
      <c r="H100" s="563">
        <f t="shared" si="31"/>
        <v>1.7438999159431707</v>
      </c>
      <c r="I100" s="563">
        <f t="shared" si="31"/>
        <v>1.7268862582266522</v>
      </c>
      <c r="J100" s="563">
        <f t="shared" si="31"/>
        <v>1.7467828094812048</v>
      </c>
      <c r="K100" s="563">
        <f t="shared" si="31"/>
        <v>1.7780238818032461</v>
      </c>
      <c r="L100" s="563">
        <f t="shared" si="31"/>
        <v>1.8211319653315923</v>
      </c>
      <c r="M100" s="563">
        <f t="shared" si="31"/>
        <v>1.8768615070953705</v>
      </c>
      <c r="N100" s="563">
        <f t="shared" si="31"/>
        <v>1.9462205095530489</v>
      </c>
      <c r="O100" s="563">
        <f t="shared" si="31"/>
        <v>2.0305003969956505</v>
      </c>
      <c r="P100" s="563">
        <f t="shared" si="31"/>
        <v>2.1404740240847464</v>
      </c>
      <c r="Q100" s="563">
        <f t="shared" si="31"/>
        <v>2.2564039162762901</v>
      </c>
      <c r="R100" s="563">
        <f t="shared" si="31"/>
        <v>2.3786126699500652</v>
      </c>
      <c r="S100" s="563">
        <f t="shared" si="31"/>
        <v>2.5074403535799381</v>
      </c>
      <c r="T100" s="563">
        <f t="shared" si="31"/>
        <v>2.6432454540373209</v>
      </c>
      <c r="U100" s="563">
        <f t="shared" si="33"/>
        <v>68.020611661178307</v>
      </c>
      <c r="V100" s="764"/>
    </row>
    <row r="101" spans="2:22">
      <c r="B101" s="512" t="str">
        <f t="shared" si="32"/>
        <v>IDACORP, Inc.</v>
      </c>
      <c r="C101" s="533" t="str">
        <f t="shared" si="32"/>
        <v>IDA</v>
      </c>
      <c r="D101" s="562"/>
      <c r="E101" s="563">
        <f t="shared" si="31"/>
        <v>2.242845</v>
      </c>
      <c r="F101" s="563">
        <f t="shared" si="31"/>
        <v>2.3952055387499995</v>
      </c>
      <c r="G101" s="563">
        <f t="shared" si="31"/>
        <v>2.5554838300874989</v>
      </c>
      <c r="H101" s="563">
        <f t="shared" si="31"/>
        <v>2.7240474750336547</v>
      </c>
      <c r="I101" s="563">
        <f t="shared" si="31"/>
        <v>2.901280107434185</v>
      </c>
      <c r="J101" s="563">
        <f t="shared" si="31"/>
        <v>3.0435581578305158</v>
      </c>
      <c r="K101" s="563">
        <f t="shared" si="31"/>
        <v>3.2022921960900521</v>
      </c>
      <c r="L101" s="563">
        <f t="shared" si="31"/>
        <v>3.3792831125745701</v>
      </c>
      <c r="M101" s="563">
        <f t="shared" si="31"/>
        <v>3.5765913813946177</v>
      </c>
      <c r="N101" s="563">
        <f t="shared" si="31"/>
        <v>3.7965756241228106</v>
      </c>
      <c r="O101" s="563">
        <f t="shared" si="31"/>
        <v>4.0419377361767319</v>
      </c>
      <c r="P101" s="563">
        <f t="shared" si="31"/>
        <v>4.2608525189432562</v>
      </c>
      <c r="Q101" s="563">
        <f t="shared" si="31"/>
        <v>4.4916239123855908</v>
      </c>
      <c r="R101" s="563">
        <f t="shared" si="31"/>
        <v>4.7348940806140867</v>
      </c>
      <c r="S101" s="563">
        <f t="shared" si="31"/>
        <v>4.9913399678930421</v>
      </c>
      <c r="T101" s="563">
        <f t="shared" si="31"/>
        <v>5.2616751823634011</v>
      </c>
      <c r="U101" s="563">
        <f t="shared" si="33"/>
        <v>185.77742962899967</v>
      </c>
      <c r="V101" s="764"/>
    </row>
    <row r="102" spans="2:22">
      <c r="B102" s="512" t="str">
        <f t="shared" si="32"/>
        <v>NorthWestern Corporation</v>
      </c>
      <c r="C102" s="533" t="str">
        <f t="shared" si="32"/>
        <v>NWE</v>
      </c>
      <c r="D102" s="562"/>
      <c r="E102" s="563">
        <f t="shared" si="31"/>
        <v>2.1711594000000001</v>
      </c>
      <c r="F102" s="563">
        <f t="shared" si="31"/>
        <v>2.2518512394750001</v>
      </c>
      <c r="G102" s="563">
        <f t="shared" si="31"/>
        <v>2.3355043477687496</v>
      </c>
      <c r="H102" s="563">
        <f t="shared" si="31"/>
        <v>2.4222262952100984</v>
      </c>
      <c r="I102" s="563">
        <f t="shared" si="31"/>
        <v>2.5121285269478566</v>
      </c>
      <c r="J102" s="563">
        <f t="shared" si="31"/>
        <v>2.6237716633340273</v>
      </c>
      <c r="K102" s="563">
        <f t="shared" si="31"/>
        <v>2.7495426968900674</v>
      </c>
      <c r="L102" s="563">
        <f t="shared" si="31"/>
        <v>2.8909496461548074</v>
      </c>
      <c r="M102" s="563">
        <f t="shared" si="31"/>
        <v>3.0497316031267538</v>
      </c>
      <c r="N102" s="563">
        <f t="shared" si="31"/>
        <v>3.2278933510508323</v>
      </c>
      <c r="O102" s="563">
        <f t="shared" si="31"/>
        <v>3.4277461698255487</v>
      </c>
      <c r="P102" s="563">
        <f t="shared" si="31"/>
        <v>3.6133958153977574</v>
      </c>
      <c r="Q102" s="563">
        <f t="shared" si="31"/>
        <v>3.8091004035454952</v>
      </c>
      <c r="R102" s="563">
        <f t="shared" si="31"/>
        <v>4.0154045185036829</v>
      </c>
      <c r="S102" s="563">
        <f t="shared" si="31"/>
        <v>4.232882239652211</v>
      </c>
      <c r="T102" s="563">
        <f t="shared" si="31"/>
        <v>4.4621387389980551</v>
      </c>
      <c r="U102" s="563">
        <f t="shared" si="33"/>
        <v>130.15593381543636</v>
      </c>
      <c r="V102" s="764"/>
    </row>
    <row r="103" spans="2:22">
      <c r="B103" s="512" t="str">
        <f t="shared" si="32"/>
        <v>OGE Energy Corp.</v>
      </c>
      <c r="C103" s="533" t="str">
        <f t="shared" si="32"/>
        <v>OGE</v>
      </c>
      <c r="D103" s="562"/>
      <c r="E103" s="563">
        <f t="shared" si="31"/>
        <v>1.1389247999999998</v>
      </c>
      <c r="F103" s="563">
        <f t="shared" si="31"/>
        <v>1.2367655585999999</v>
      </c>
      <c r="G103" s="563">
        <f t="shared" si="31"/>
        <v>1.3417781978483998</v>
      </c>
      <c r="H103" s="563">
        <f t="shared" si="31"/>
        <v>1.4544481024030227</v>
      </c>
      <c r="I103" s="563">
        <f t="shared" si="31"/>
        <v>1.5752919618826791</v>
      </c>
      <c r="J103" s="563">
        <f t="shared" si="31"/>
        <v>1.6356079816089837</v>
      </c>
      <c r="K103" s="563">
        <f t="shared" si="31"/>
        <v>1.6981953845491551</v>
      </c>
      <c r="L103" s="563">
        <f t="shared" si="31"/>
        <v>1.7631275067754943</v>
      </c>
      <c r="M103" s="563">
        <f t="shared" si="31"/>
        <v>1.8304786054071411</v>
      </c>
      <c r="N103" s="563">
        <f t="shared" si="31"/>
        <v>1.900323689185742</v>
      </c>
      <c r="O103" s="563">
        <f t="shared" si="31"/>
        <v>1.9727383224643436</v>
      </c>
      <c r="P103" s="563">
        <f t="shared" si="31"/>
        <v>2.0795835065086621</v>
      </c>
      <c r="Q103" s="563">
        <f t="shared" si="31"/>
        <v>2.1922155165214665</v>
      </c>
      <c r="R103" s="563">
        <f t="shared" si="31"/>
        <v>2.3109477719150511</v>
      </c>
      <c r="S103" s="563">
        <f t="shared" si="31"/>
        <v>2.4361106671634318</v>
      </c>
      <c r="T103" s="563">
        <f t="shared" si="31"/>
        <v>2.5680524911861209</v>
      </c>
      <c r="U103" s="563">
        <f t="shared" si="33"/>
        <v>75.945429989853068</v>
      </c>
      <c r="V103" s="764"/>
    </row>
    <row r="104" spans="2:22">
      <c r="B104" s="512" t="str">
        <f t="shared" si="32"/>
        <v>Otter Tail Corporation</v>
      </c>
      <c r="C104" s="533" t="str">
        <f t="shared" si="32"/>
        <v>OTTR</v>
      </c>
      <c r="D104" s="562"/>
      <c r="E104" s="563">
        <f t="shared" si="31"/>
        <v>1.2455680000000002</v>
      </c>
      <c r="F104" s="563">
        <f t="shared" si="31"/>
        <v>1.2527889280000002</v>
      </c>
      <c r="G104" s="563">
        <f t="shared" si="31"/>
        <v>1.2573928166400004</v>
      </c>
      <c r="H104" s="563">
        <f t="shared" si="31"/>
        <v>1.2590879684372485</v>
      </c>
      <c r="I104" s="563">
        <f t="shared" si="31"/>
        <v>1.2575594258452156</v>
      </c>
      <c r="J104" s="563">
        <f t="shared" si="31"/>
        <v>1.3410738897406775</v>
      </c>
      <c r="K104" s="563">
        <f t="shared" si="31"/>
        <v>1.4303756463101864</v>
      </c>
      <c r="L104" s="563">
        <f t="shared" si="31"/>
        <v>1.5258878484570881</v>
      </c>
      <c r="M104" s="563">
        <f t="shared" si="31"/>
        <v>1.6280661686364559</v>
      </c>
      <c r="N104" s="563">
        <f t="shared" si="31"/>
        <v>1.7374014148544172</v>
      </c>
      <c r="O104" s="563">
        <f t="shared" si="31"/>
        <v>1.8544223660841699</v>
      </c>
      <c r="P104" s="563">
        <f t="shared" si="31"/>
        <v>1.9548594573820428</v>
      </c>
      <c r="Q104" s="563">
        <f t="shared" si="31"/>
        <v>2.0607363068994409</v>
      </c>
      <c r="R104" s="563">
        <f t="shared" si="31"/>
        <v>2.1723475365644229</v>
      </c>
      <c r="S104" s="563">
        <f t="shared" si="31"/>
        <v>2.2900037252790533</v>
      </c>
      <c r="T104" s="563">
        <f t="shared" si="31"/>
        <v>2.4140322731626704</v>
      </c>
      <c r="U104" s="563">
        <f t="shared" si="33"/>
        <v>84.317539106815687</v>
      </c>
      <c r="V104" s="764"/>
    </row>
    <row r="105" spans="2:22">
      <c r="B105" s="512" t="str">
        <f t="shared" si="32"/>
        <v>Pinnacle West Capital Corporation</v>
      </c>
      <c r="C105" s="533" t="str">
        <f t="shared" si="32"/>
        <v>PNW</v>
      </c>
      <c r="D105" s="562"/>
      <c r="E105" s="563">
        <f t="shared" si="31"/>
        <v>2.5738989999999999</v>
      </c>
      <c r="F105" s="563">
        <f t="shared" si="31"/>
        <v>2.6942599141249994</v>
      </c>
      <c r="G105" s="563">
        <f t="shared" si="31"/>
        <v>2.8202029301917495</v>
      </c>
      <c r="H105" s="563">
        <f t="shared" si="31"/>
        <v>2.9519843638606686</v>
      </c>
      <c r="I105" s="563">
        <f t="shared" si="31"/>
        <v>3.0898721559423885</v>
      </c>
      <c r="J105" s="563">
        <f t="shared" si="31"/>
        <v>3.2924611540948074</v>
      </c>
      <c r="K105" s="563">
        <f t="shared" si="31"/>
        <v>3.5094813812596204</v>
      </c>
      <c r="L105" s="563">
        <f t="shared" si="31"/>
        <v>3.742046665433425</v>
      </c>
      <c r="M105" s="563">
        <f t="shared" si="31"/>
        <v>3.9913626921905263</v>
      </c>
      <c r="N105" s="563">
        <f t="shared" si="31"/>
        <v>4.2587350330807627</v>
      </c>
      <c r="O105" s="563">
        <f t="shared" si="31"/>
        <v>4.5455779125360793</v>
      </c>
      <c r="P105" s="563">
        <f t="shared" si="31"/>
        <v>4.7917702752646569</v>
      </c>
      <c r="Q105" s="563">
        <f t="shared" si="31"/>
        <v>5.0512966255811982</v>
      </c>
      <c r="R105" s="563">
        <f t="shared" si="31"/>
        <v>5.3248791435851413</v>
      </c>
      <c r="S105" s="563">
        <f t="shared" si="31"/>
        <v>5.6132791232638404</v>
      </c>
      <c r="T105" s="563">
        <f t="shared" si="31"/>
        <v>5.9172990909339811</v>
      </c>
      <c r="U105" s="563">
        <f t="shared" si="33"/>
        <v>187.3381607383325</v>
      </c>
      <c r="V105" s="764"/>
    </row>
    <row r="106" spans="2:22">
      <c r="B106" s="512" t="str">
        <f t="shared" si="32"/>
        <v>PNM Resources, Inc.</v>
      </c>
      <c r="C106" s="533" t="str">
        <f t="shared" si="32"/>
        <v>PNM</v>
      </c>
      <c r="D106" s="562"/>
      <c r="E106" s="563">
        <f t="shared" si="31"/>
        <v>0.91376999999999986</v>
      </c>
      <c r="F106" s="563">
        <f t="shared" si="31"/>
        <v>0.99187976249999987</v>
      </c>
      <c r="G106" s="563">
        <f t="shared" si="31"/>
        <v>1.0762831158749999</v>
      </c>
      <c r="H106" s="563">
        <f t="shared" si="31"/>
        <v>1.1674682131921872</v>
      </c>
      <c r="I106" s="563">
        <f t="shared" si="31"/>
        <v>1.2659600769960373</v>
      </c>
      <c r="J106" s="563">
        <f t="shared" si="31"/>
        <v>1.3855636979530728</v>
      </c>
      <c r="K106" s="563">
        <f t="shared" si="31"/>
        <v>1.512653551773057</v>
      </c>
      <c r="L106" s="563">
        <f t="shared" si="31"/>
        <v>1.6473168405001777</v>
      </c>
      <c r="M106" s="563">
        <f t="shared" si="31"/>
        <v>1.7896006832206341</v>
      </c>
      <c r="N106" s="563">
        <f t="shared" si="31"/>
        <v>1.939508590740904</v>
      </c>
      <c r="O106" s="563">
        <f t="shared" si="31"/>
        <v>2.0969971089507879</v>
      </c>
      <c r="P106" s="563">
        <f t="shared" si="31"/>
        <v>2.2105722544705255</v>
      </c>
      <c r="Q106" s="563">
        <f t="shared" si="31"/>
        <v>2.3302987263916068</v>
      </c>
      <c r="R106" s="563">
        <f t="shared" si="31"/>
        <v>2.4565096857795328</v>
      </c>
      <c r="S106" s="563">
        <f t="shared" si="31"/>
        <v>2.5895563379862447</v>
      </c>
      <c r="T106" s="563">
        <f t="shared" ref="T106" si="34">T79*T52</f>
        <v>2.7298089099440102</v>
      </c>
      <c r="U106" s="563">
        <f t="shared" si="33"/>
        <v>85.150399293218968</v>
      </c>
      <c r="V106" s="764"/>
    </row>
    <row r="107" spans="2:22">
      <c r="B107" s="512" t="str">
        <f t="shared" si="32"/>
        <v>Portland General Electric Company</v>
      </c>
      <c r="C107" s="533" t="str">
        <f t="shared" si="32"/>
        <v>POR</v>
      </c>
      <c r="D107" s="562"/>
      <c r="E107" s="563">
        <f t="shared" ref="E107:T111" si="35">E80*E53</f>
        <v>1.3874328</v>
      </c>
      <c r="F107" s="563">
        <f t="shared" si="35"/>
        <v>1.4430040326</v>
      </c>
      <c r="G107" s="563">
        <f t="shared" si="35"/>
        <v>1.5005685171203997</v>
      </c>
      <c r="H107" s="563">
        <f t="shared" si="35"/>
        <v>1.5601814386723887</v>
      </c>
      <c r="I107" s="563">
        <f t="shared" si="35"/>
        <v>1.6218982329442972</v>
      </c>
      <c r="J107" s="563">
        <f t="shared" si="35"/>
        <v>1.7468832632393527</v>
      </c>
      <c r="K107" s="563">
        <f t="shared" si="35"/>
        <v>1.8809213021247073</v>
      </c>
      <c r="L107" s="563">
        <f t="shared" si="35"/>
        <v>2.024663997709057</v>
      </c>
      <c r="M107" s="563">
        <f t="shared" si="35"/>
        <v>2.1788104512503401</v>
      </c>
      <c r="N107" s="563">
        <f t="shared" si="35"/>
        <v>2.3441107372454693</v>
      </c>
      <c r="O107" s="563">
        <f t="shared" si="35"/>
        <v>2.5213696902502862</v>
      </c>
      <c r="P107" s="563">
        <f t="shared" si="35"/>
        <v>2.6579292154193563</v>
      </c>
      <c r="Q107" s="563">
        <f t="shared" si="35"/>
        <v>2.8018849205244791</v>
      </c>
      <c r="R107" s="563">
        <f t="shared" si="35"/>
        <v>2.953637388956516</v>
      </c>
      <c r="S107" s="563">
        <f t="shared" si="35"/>
        <v>3.1136089000432041</v>
      </c>
      <c r="T107" s="563">
        <f t="shared" si="35"/>
        <v>3.2822446041195401</v>
      </c>
      <c r="U107" s="563">
        <f t="shared" si="33"/>
        <v>101.38668529204996</v>
      </c>
      <c r="V107" s="764"/>
    </row>
    <row r="108" spans="2:22">
      <c r="B108" s="512" t="str">
        <f t="shared" ref="B108:C111" si="36">B26</f>
        <v>SCANA Corporation</v>
      </c>
      <c r="C108" s="533" t="str">
        <f t="shared" si="36"/>
        <v>SCG</v>
      </c>
      <c r="D108" s="562"/>
      <c r="E108" s="563">
        <f t="shared" si="35"/>
        <v>2.5958400000000004</v>
      </c>
      <c r="F108" s="563">
        <f t="shared" si="35"/>
        <v>2.6659276800000002</v>
      </c>
      <c r="G108" s="563">
        <f t="shared" si="35"/>
        <v>2.7374690304000002</v>
      </c>
      <c r="H108" s="563">
        <f t="shared" si="35"/>
        <v>2.8104682045440001</v>
      </c>
      <c r="I108" s="563">
        <f t="shared" si="35"/>
        <v>2.8849273621708806</v>
      </c>
      <c r="J108" s="563">
        <f t="shared" si="35"/>
        <v>3.0852693428108897</v>
      </c>
      <c r="K108" s="563">
        <f t="shared" si="35"/>
        <v>3.3048737770141443</v>
      </c>
      <c r="L108" s="563">
        <f t="shared" si="35"/>
        <v>3.5459421438626082</v>
      </c>
      <c r="M108" s="563">
        <f t="shared" si="35"/>
        <v>3.8109548960785364</v>
      </c>
      <c r="N108" s="563">
        <f t="shared" si="35"/>
        <v>4.1027109128046337</v>
      </c>
      <c r="O108" s="563">
        <f t="shared" si="35"/>
        <v>4.4243729283175233</v>
      </c>
      <c r="P108" s="563">
        <f t="shared" si="35"/>
        <v>4.6640007260967344</v>
      </c>
      <c r="Q108" s="563">
        <f t="shared" si="35"/>
        <v>4.9166069690474634</v>
      </c>
      <c r="R108" s="563">
        <f t="shared" si="35"/>
        <v>5.1828945807897195</v>
      </c>
      <c r="S108" s="563">
        <f t="shared" si="35"/>
        <v>5.4636045558841424</v>
      </c>
      <c r="T108" s="563">
        <f t="shared" si="35"/>
        <v>5.7595180217864961</v>
      </c>
      <c r="U108" s="563">
        <f t="shared" si="33"/>
        <v>148.75405436973509</v>
      </c>
      <c r="V108" s="764"/>
    </row>
    <row r="109" spans="2:22">
      <c r="B109" s="512" t="str">
        <f t="shared" si="36"/>
        <v>Southern Company</v>
      </c>
      <c r="C109" s="533" t="str">
        <f t="shared" si="36"/>
        <v>SO</v>
      </c>
      <c r="D109" s="562"/>
      <c r="E109" s="563">
        <f t="shared" si="35"/>
        <v>2.1967874999999997</v>
      </c>
      <c r="F109" s="563">
        <f t="shared" si="35"/>
        <v>2.2736750624999997</v>
      </c>
      <c r="G109" s="563">
        <f t="shared" si="35"/>
        <v>2.3532536896874996</v>
      </c>
      <c r="H109" s="563">
        <f t="shared" si="35"/>
        <v>2.4356175688265616</v>
      </c>
      <c r="I109" s="563">
        <f t="shared" si="35"/>
        <v>2.5208641837354913</v>
      </c>
      <c r="J109" s="563">
        <f t="shared" si="35"/>
        <v>2.5641410511361018</v>
      </c>
      <c r="K109" s="563">
        <f t="shared" si="35"/>
        <v>2.6150656714596896</v>
      </c>
      <c r="L109" s="563">
        <f t="shared" si="35"/>
        <v>2.6739883316384483</v>
      </c>
      <c r="M109" s="563">
        <f t="shared" si="35"/>
        <v>2.7413225525817335</v>
      </c>
      <c r="N109" s="563">
        <f t="shared" si="35"/>
        <v>2.8175488636627777</v>
      </c>
      <c r="O109" s="563">
        <f t="shared" si="35"/>
        <v>2.9032192368985164</v>
      </c>
      <c r="P109" s="563">
        <f t="shared" si="35"/>
        <v>3.0604600580226951</v>
      </c>
      <c r="Q109" s="563">
        <f t="shared" si="35"/>
        <v>3.2262171756475198</v>
      </c>
      <c r="R109" s="563">
        <f t="shared" si="35"/>
        <v>3.4009518396289011</v>
      </c>
      <c r="S109" s="563">
        <f t="shared" si="35"/>
        <v>3.5851502815069329</v>
      </c>
      <c r="T109" s="563">
        <f t="shared" si="35"/>
        <v>3.7793250675351353</v>
      </c>
      <c r="U109" s="563">
        <f t="shared" si="33"/>
        <v>104.07874652355898</v>
      </c>
      <c r="V109" s="764"/>
    </row>
    <row r="110" spans="2:22">
      <c r="B110" s="512" t="str">
        <f t="shared" si="36"/>
        <v>Wisconsin Energy Corporation</v>
      </c>
      <c r="C110" s="533" t="str">
        <f t="shared" si="36"/>
        <v>WEC</v>
      </c>
      <c r="D110" s="562"/>
      <c r="E110" s="563">
        <f t="shared" si="35"/>
        <v>2.0879129600000002</v>
      </c>
      <c r="F110" s="563">
        <f t="shared" si="35"/>
        <v>2.1981547642880002</v>
      </c>
      <c r="G110" s="563">
        <f t="shared" si="35"/>
        <v>2.3142173358424061</v>
      </c>
      <c r="H110" s="563">
        <f t="shared" si="35"/>
        <v>2.4364080111748851</v>
      </c>
      <c r="I110" s="563">
        <f t="shared" si="35"/>
        <v>2.565050354164919</v>
      </c>
      <c r="J110" s="563">
        <f t="shared" si="35"/>
        <v>2.693584294134054</v>
      </c>
      <c r="K110" s="563">
        <f t="shared" si="35"/>
        <v>2.8291464361507472</v>
      </c>
      <c r="L110" s="563">
        <f t="shared" si="35"/>
        <v>2.9721479491492806</v>
      </c>
      <c r="M110" s="563">
        <f t="shared" si="35"/>
        <v>3.1230254505557444</v>
      </c>
      <c r="N110" s="563">
        <f t="shared" si="35"/>
        <v>3.2822426598062018</v>
      </c>
      <c r="O110" s="563">
        <f t="shared" si="35"/>
        <v>3.4502921640100332</v>
      </c>
      <c r="P110" s="563">
        <f t="shared" si="35"/>
        <v>3.6371629197876207</v>
      </c>
      <c r="Q110" s="563">
        <f t="shared" si="35"/>
        <v>3.8341547545072014</v>
      </c>
      <c r="R110" s="563">
        <f t="shared" si="35"/>
        <v>4.0418158344055088</v>
      </c>
      <c r="S110" s="563">
        <f t="shared" si="35"/>
        <v>4.2607240148685079</v>
      </c>
      <c r="T110" s="563">
        <f t="shared" si="35"/>
        <v>4.491488448420947</v>
      </c>
      <c r="U110" s="563">
        <f t="shared" si="33"/>
        <v>132.47804679039416</v>
      </c>
      <c r="V110" s="764"/>
    </row>
    <row r="111" spans="2:22">
      <c r="B111" s="512" t="str">
        <f t="shared" si="36"/>
        <v>Xcel Energy Inc.</v>
      </c>
      <c r="C111" s="533" t="str">
        <f t="shared" si="36"/>
        <v>XEL</v>
      </c>
      <c r="D111" s="562"/>
      <c r="E111" s="563">
        <f t="shared" si="35"/>
        <v>1.431859</v>
      </c>
      <c r="F111" s="563">
        <f t="shared" si="35"/>
        <v>1.5204264074999998</v>
      </c>
      <c r="G111" s="563">
        <f t="shared" si="35"/>
        <v>1.6140653671999996</v>
      </c>
      <c r="H111" s="563">
        <f t="shared" si="35"/>
        <v>1.7130529697978121</v>
      </c>
      <c r="I111" s="563">
        <f t="shared" si="35"/>
        <v>1.8176809742608475</v>
      </c>
      <c r="J111" s="563">
        <f t="shared" si="35"/>
        <v>1.9017060752786026</v>
      </c>
      <c r="K111" s="563">
        <f t="shared" si="35"/>
        <v>1.9925179093561298</v>
      </c>
      <c r="L111" s="563">
        <f t="shared" si="35"/>
        <v>2.0907074123623208</v>
      </c>
      <c r="M111" s="563">
        <f t="shared" si="35"/>
        <v>2.1969266182496137</v>
      </c>
      <c r="N111" s="563">
        <f t="shared" si="35"/>
        <v>2.3118954641481153</v>
      </c>
      <c r="O111" s="563">
        <f t="shared" si="35"/>
        <v>2.4364094282311268</v>
      </c>
      <c r="P111" s="563">
        <f t="shared" si="35"/>
        <v>2.5683674334071389</v>
      </c>
      <c r="Q111" s="563">
        <f t="shared" si="35"/>
        <v>2.7074723962858536</v>
      </c>
      <c r="R111" s="563">
        <f t="shared" si="35"/>
        <v>2.8541114021701746</v>
      </c>
      <c r="S111" s="563">
        <f t="shared" si="35"/>
        <v>3.0086925012319696</v>
      </c>
      <c r="T111" s="563">
        <f t="shared" si="35"/>
        <v>3.1716458439871902</v>
      </c>
      <c r="U111" s="563">
        <f t="shared" si="33"/>
        <v>98.531743653394074</v>
      </c>
      <c r="V111" s="764"/>
    </row>
    <row r="112" spans="2:22">
      <c r="B112" s="499"/>
      <c r="C112" s="499"/>
      <c r="D112" s="499"/>
      <c r="E112" s="499"/>
      <c r="F112" s="499"/>
      <c r="G112" s="499"/>
      <c r="H112" s="499"/>
      <c r="I112" s="499"/>
      <c r="J112" s="499"/>
      <c r="K112" s="499"/>
      <c r="L112" s="499"/>
      <c r="M112" s="499"/>
      <c r="N112" s="499"/>
      <c r="O112" s="499"/>
      <c r="P112" s="499"/>
      <c r="Q112" s="499"/>
      <c r="R112" s="499"/>
      <c r="S112" s="537"/>
      <c r="T112" s="499"/>
      <c r="U112" s="499"/>
      <c r="V112" s="764"/>
    </row>
    <row r="113" spans="2:21">
      <c r="B113" s="480"/>
      <c r="C113" s="480"/>
      <c r="D113" s="480"/>
      <c r="E113" s="480"/>
      <c r="F113" s="480"/>
      <c r="G113" s="480"/>
      <c r="H113" s="480"/>
      <c r="I113" s="480"/>
      <c r="J113" s="480"/>
      <c r="K113" s="480"/>
      <c r="L113" s="480"/>
      <c r="M113" s="480"/>
      <c r="N113" s="480"/>
      <c r="O113" s="480"/>
      <c r="P113" s="480"/>
      <c r="Q113" s="480"/>
      <c r="R113" s="480"/>
      <c r="T113" s="480"/>
    </row>
    <row r="114" spans="2:21">
      <c r="B114" s="512" t="s">
        <v>1692</v>
      </c>
      <c r="C114" s="512"/>
      <c r="D114" s="512"/>
      <c r="E114" s="512"/>
      <c r="F114" s="512"/>
      <c r="G114" s="512"/>
      <c r="H114" s="512"/>
      <c r="I114" s="512"/>
      <c r="J114" s="512"/>
      <c r="K114" s="512"/>
      <c r="L114" s="512"/>
      <c r="M114" s="512"/>
      <c r="N114" s="512"/>
      <c r="O114" s="512"/>
      <c r="P114" s="512"/>
      <c r="Q114" s="512"/>
      <c r="R114" s="512"/>
      <c r="S114" s="539"/>
      <c r="T114" s="512"/>
    </row>
    <row r="115" spans="2:21" ht="13.8" thickBot="1">
      <c r="B115" s="540" t="s">
        <v>1693</v>
      </c>
      <c r="C115" s="540"/>
      <c r="D115" s="541">
        <f>U88+1</f>
        <v>64</v>
      </c>
      <c r="E115" s="541">
        <f t="shared" ref="E115:U115" si="37">D115+1</f>
        <v>65</v>
      </c>
      <c r="F115" s="541">
        <f t="shared" si="37"/>
        <v>66</v>
      </c>
      <c r="G115" s="541">
        <f t="shared" si="37"/>
        <v>67</v>
      </c>
      <c r="H115" s="541">
        <f t="shared" si="37"/>
        <v>68</v>
      </c>
      <c r="I115" s="541">
        <f t="shared" si="37"/>
        <v>69</v>
      </c>
      <c r="J115" s="541">
        <f t="shared" si="37"/>
        <v>70</v>
      </c>
      <c r="K115" s="541">
        <f t="shared" si="37"/>
        <v>71</v>
      </c>
      <c r="L115" s="541">
        <f t="shared" si="37"/>
        <v>72</v>
      </c>
      <c r="M115" s="541">
        <f t="shared" si="37"/>
        <v>73</v>
      </c>
      <c r="N115" s="541">
        <f t="shared" si="37"/>
        <v>74</v>
      </c>
      <c r="O115" s="541">
        <f t="shared" si="37"/>
        <v>75</v>
      </c>
      <c r="P115" s="541">
        <f t="shared" si="37"/>
        <v>76</v>
      </c>
      <c r="Q115" s="541">
        <f t="shared" si="37"/>
        <v>77</v>
      </c>
      <c r="R115" s="541">
        <f t="shared" si="37"/>
        <v>78</v>
      </c>
      <c r="S115" s="541">
        <f t="shared" si="37"/>
        <v>79</v>
      </c>
      <c r="T115" s="541">
        <f t="shared" si="37"/>
        <v>80</v>
      </c>
      <c r="U115" s="541">
        <f t="shared" si="37"/>
        <v>81</v>
      </c>
    </row>
    <row r="116" spans="2:21">
      <c r="B116" s="543"/>
      <c r="C116" s="473"/>
      <c r="D116" s="533" t="s">
        <v>1694</v>
      </c>
      <c r="E116" s="564"/>
      <c r="F116" s="565">
        <v>42369</v>
      </c>
      <c r="G116" s="566"/>
      <c r="H116" s="566"/>
      <c r="I116" s="566"/>
      <c r="J116" s="566"/>
      <c r="K116" s="566"/>
      <c r="L116" s="566"/>
      <c r="M116" s="566"/>
      <c r="N116" s="566"/>
      <c r="O116" s="566"/>
      <c r="P116" s="566"/>
      <c r="Q116" s="566"/>
      <c r="R116" s="566"/>
      <c r="S116" s="566"/>
      <c r="T116" s="566"/>
      <c r="U116" s="566"/>
    </row>
    <row r="117" spans="2:21">
      <c r="B117" s="545" t="s">
        <v>12</v>
      </c>
      <c r="C117" s="546" t="s">
        <v>13</v>
      </c>
      <c r="D117" s="567" t="s">
        <v>1695</v>
      </c>
      <c r="E117" s="568">
        <f>'RBH-2R MS DCF High 90d'!E117</f>
        <v>42916</v>
      </c>
      <c r="F117" s="568">
        <f>'RBH-2R MS DCF High 90d'!F117</f>
        <v>43100</v>
      </c>
      <c r="G117" s="568">
        <f>DATE(YEAR(F117)+1,6,30)</f>
        <v>43281</v>
      </c>
      <c r="H117" s="568">
        <f t="shared" ref="H117:U117" si="38">DATE(YEAR(G117)+1,MONTH(G117),DAY(G117))</f>
        <v>43646</v>
      </c>
      <c r="I117" s="568">
        <f t="shared" si="38"/>
        <v>44012</v>
      </c>
      <c r="J117" s="568">
        <f t="shared" si="38"/>
        <v>44377</v>
      </c>
      <c r="K117" s="568">
        <f t="shared" si="38"/>
        <v>44742</v>
      </c>
      <c r="L117" s="568">
        <f t="shared" si="38"/>
        <v>45107</v>
      </c>
      <c r="M117" s="568">
        <f t="shared" si="38"/>
        <v>45473</v>
      </c>
      <c r="N117" s="568">
        <f t="shared" si="38"/>
        <v>45838</v>
      </c>
      <c r="O117" s="568">
        <f t="shared" si="38"/>
        <v>46203</v>
      </c>
      <c r="P117" s="568">
        <f t="shared" si="38"/>
        <v>46568</v>
      </c>
      <c r="Q117" s="568">
        <f t="shared" si="38"/>
        <v>46934</v>
      </c>
      <c r="R117" s="568">
        <f t="shared" si="38"/>
        <v>47299</v>
      </c>
      <c r="S117" s="568">
        <f t="shared" si="38"/>
        <v>47664</v>
      </c>
      <c r="T117" s="568">
        <f t="shared" si="38"/>
        <v>48029</v>
      </c>
      <c r="U117" s="568">
        <f t="shared" si="38"/>
        <v>48395</v>
      </c>
    </row>
    <row r="118" spans="2:21">
      <c r="B118" s="512" t="str">
        <f>B9</f>
        <v>ALLETE, Inc.</v>
      </c>
      <c r="C118" s="533" t="str">
        <f>C9</f>
        <v>ALE</v>
      </c>
      <c r="D118" s="563">
        <f>-XNPV(N9,E118:U118,E$117:U$117)</f>
        <v>-69.7597993432869</v>
      </c>
      <c r="E118" s="569">
        <v>0</v>
      </c>
      <c r="F118" s="570">
        <f>(F$117-E$117)/365*E91</f>
        <v>1.0803320547945208</v>
      </c>
      <c r="G118" s="570">
        <f>E91*(1+(0.5*H9))</f>
        <v>2.19662625</v>
      </c>
      <c r="H118" s="570">
        <f t="shared" ref="H118:T133" si="39">G91</f>
        <v>2.2900137750000003</v>
      </c>
      <c r="I118" s="570">
        <f t="shared" si="39"/>
        <v>2.3663475675000001</v>
      </c>
      <c r="J118" s="570">
        <f t="shared" si="39"/>
        <v>2.4445897048125005</v>
      </c>
      <c r="K118" s="570">
        <f t="shared" si="39"/>
        <v>2.6028060837772564</v>
      </c>
      <c r="L118" s="570">
        <f t="shared" si="39"/>
        <v>2.7726101240404506</v>
      </c>
      <c r="M118" s="570">
        <f t="shared" si="39"/>
        <v>2.9549403076364702</v>
      </c>
      <c r="N118" s="570">
        <f t="shared" si="39"/>
        <v>3.1508172934286778</v>
      </c>
      <c r="O118" s="570">
        <f t="shared" si="39"/>
        <v>3.3613516112740367</v>
      </c>
      <c r="P118" s="570">
        <f t="shared" si="39"/>
        <v>3.5877521193005073</v>
      </c>
      <c r="Q118" s="570">
        <f t="shared" si="39"/>
        <v>3.7820678230747395</v>
      </c>
      <c r="R118" s="570">
        <f t="shared" si="39"/>
        <v>3.9869078305014316</v>
      </c>
      <c r="S118" s="570">
        <f t="shared" si="39"/>
        <v>4.2028421468103092</v>
      </c>
      <c r="T118" s="570">
        <f t="shared" si="39"/>
        <v>4.4304716491987506</v>
      </c>
      <c r="U118" s="571">
        <f>T91+U91</f>
        <v>157.70449112029254</v>
      </c>
    </row>
    <row r="119" spans="2:21">
      <c r="B119" s="512" t="str">
        <f t="shared" ref="B119:C134" si="40">B10</f>
        <v>Alliant Energy Corporation</v>
      </c>
      <c r="C119" s="533" t="str">
        <f t="shared" si="40"/>
        <v>LNT</v>
      </c>
      <c r="D119" s="563">
        <f t="shared" ref="D119:D138" si="41">-XNPV(N10,E119:U119,E$117:U$117)</f>
        <v>-40.131747023892281</v>
      </c>
      <c r="E119" s="569">
        <v>0</v>
      </c>
      <c r="F119" s="570">
        <f t="shared" ref="F119:F138" si="42">(F$117-E$117)/365*E92</f>
        <v>0.55284312328767127</v>
      </c>
      <c r="G119" s="570">
        <f t="shared" ref="G119:G138" si="43">E92*(1+(0.5*H10))</f>
        <v>1.1268309937500001</v>
      </c>
      <c r="H119" s="570">
        <f t="shared" si="39"/>
        <v>1.2206239093124998</v>
      </c>
      <c r="I119" s="570">
        <f t="shared" si="39"/>
        <v>1.2877582243246872</v>
      </c>
      <c r="J119" s="570">
        <f t="shared" si="39"/>
        <v>1.3585849266625447</v>
      </c>
      <c r="K119" s="570">
        <f t="shared" si="39"/>
        <v>1.4440602635725466</v>
      </c>
      <c r="L119" s="570">
        <f t="shared" si="39"/>
        <v>1.5346216393284731</v>
      </c>
      <c r="M119" s="570">
        <f t="shared" si="39"/>
        <v>1.6305538962199482</v>
      </c>
      <c r="N119" s="570">
        <f t="shared" si="39"/>
        <v>1.7321567780263356</v>
      </c>
      <c r="O119" s="570">
        <f t="shared" si="39"/>
        <v>1.8397456497549045</v>
      </c>
      <c r="P119" s="570">
        <f t="shared" si="39"/>
        <v>1.9536522488723578</v>
      </c>
      <c r="Q119" s="570">
        <f t="shared" si="39"/>
        <v>2.0594637149509443</v>
      </c>
      <c r="R119" s="570">
        <f t="shared" si="39"/>
        <v>2.1710060199545049</v>
      </c>
      <c r="S119" s="570">
        <f t="shared" si="39"/>
        <v>2.2885895509894758</v>
      </c>
      <c r="T119" s="570">
        <f t="shared" si="39"/>
        <v>2.4125415059917565</v>
      </c>
      <c r="U119" s="571">
        <f t="shared" ref="U119:U138" si="44">T92+U92</f>
        <v>90.709561587186485</v>
      </c>
    </row>
    <row r="120" spans="2:21">
      <c r="B120" s="512" t="str">
        <f t="shared" si="40"/>
        <v>Ameren Corporation</v>
      </c>
      <c r="C120" s="533" t="str">
        <f t="shared" si="40"/>
        <v>AEE</v>
      </c>
      <c r="D120" s="563">
        <f t="shared" si="41"/>
        <v>-55.31987121761999</v>
      </c>
      <c r="E120" s="569">
        <v>0</v>
      </c>
      <c r="F120" s="570">
        <f t="shared" si="42"/>
        <v>0.91652769315068505</v>
      </c>
      <c r="G120" s="570">
        <f t="shared" si="43"/>
        <v>1.8726553600000002</v>
      </c>
      <c r="H120" s="570">
        <f t="shared" si="39"/>
        <v>1.9789921856000006</v>
      </c>
      <c r="I120" s="570">
        <f t="shared" si="39"/>
        <v>2.0638973342080007</v>
      </c>
      <c r="J120" s="570">
        <f t="shared" si="39"/>
        <v>2.1518667287808007</v>
      </c>
      <c r="K120" s="570">
        <f t="shared" si="39"/>
        <v>2.3161467207473292</v>
      </c>
      <c r="L120" s="570">
        <f t="shared" si="39"/>
        <v>2.4900327851175823</v>
      </c>
      <c r="M120" s="570">
        <f t="shared" si="39"/>
        <v>2.6738407020856219</v>
      </c>
      <c r="N120" s="570">
        <f t="shared" si="39"/>
        <v>2.8678766066249888</v>
      </c>
      <c r="O120" s="570">
        <f t="shared" si="39"/>
        <v>3.0724350104738694</v>
      </c>
      <c r="P120" s="570">
        <f t="shared" si="39"/>
        <v>3.2877967495126521</v>
      </c>
      <c r="Q120" s="570">
        <f t="shared" si="39"/>
        <v>3.4658666155469708</v>
      </c>
      <c r="R120" s="570">
        <f t="shared" si="39"/>
        <v>3.6535808968554937</v>
      </c>
      <c r="S120" s="570">
        <f t="shared" si="39"/>
        <v>3.8514619431656221</v>
      </c>
      <c r="T120" s="570">
        <f t="shared" si="39"/>
        <v>4.060060395109903</v>
      </c>
      <c r="U120" s="571">
        <f t="shared" si="44"/>
        <v>126.71122737845373</v>
      </c>
    </row>
    <row r="121" spans="2:21">
      <c r="B121" s="512" t="str">
        <f t="shared" si="40"/>
        <v>American Electric Power Company, Inc.</v>
      </c>
      <c r="C121" s="533" t="str">
        <f t="shared" si="40"/>
        <v>AEP</v>
      </c>
      <c r="D121" s="563">
        <f t="shared" si="41"/>
        <v>-68.603220281993998</v>
      </c>
      <c r="E121" s="569">
        <v>0</v>
      </c>
      <c r="F121" s="570">
        <f t="shared" si="42"/>
        <v>1.5065097948493154</v>
      </c>
      <c r="G121" s="570">
        <f t="shared" si="43"/>
        <v>3.0241689903135001</v>
      </c>
      <c r="H121" s="570">
        <f t="shared" si="39"/>
        <v>2.9967942856614642</v>
      </c>
      <c r="I121" s="570">
        <f t="shared" si="39"/>
        <v>2.9986809038822102</v>
      </c>
      <c r="J121" s="570">
        <f t="shared" si="39"/>
        <v>2.9989459035899957</v>
      </c>
      <c r="K121" s="570">
        <f t="shared" si="39"/>
        <v>3.1093083446685852</v>
      </c>
      <c r="L121" s="570">
        <f t="shared" si="39"/>
        <v>3.2393475954863789</v>
      </c>
      <c r="M121" s="570">
        <f t="shared" si="39"/>
        <v>3.3910949639957226</v>
      </c>
      <c r="N121" s="570">
        <f t="shared" si="39"/>
        <v>3.5669836973160409</v>
      </c>
      <c r="O121" s="570">
        <f t="shared" si="39"/>
        <v>3.7699126959912279</v>
      </c>
      <c r="P121" s="570">
        <f t="shared" si="39"/>
        <v>4.0033242734162258</v>
      </c>
      <c r="Q121" s="570">
        <f t="shared" si="39"/>
        <v>4.2201477182246165</v>
      </c>
      <c r="R121" s="570">
        <f t="shared" si="39"/>
        <v>4.4487145050677155</v>
      </c>
      <c r="S121" s="570">
        <f t="shared" si="39"/>
        <v>4.6896606633300113</v>
      </c>
      <c r="T121" s="570">
        <f t="shared" si="39"/>
        <v>4.9436566702879761</v>
      </c>
      <c r="U121" s="571">
        <f t="shared" si="44"/>
        <v>151.2451790050072</v>
      </c>
    </row>
    <row r="122" spans="2:21">
      <c r="B122" s="512" t="str">
        <f t="shared" si="40"/>
        <v>Avista Corporation</v>
      </c>
      <c r="C122" s="533" t="str">
        <f t="shared" si="40"/>
        <v>AVA</v>
      </c>
      <c r="D122" s="563">
        <f t="shared" si="41"/>
        <v>-41.005740201308939</v>
      </c>
      <c r="E122" s="569">
        <v>0</v>
      </c>
      <c r="F122" s="570">
        <f t="shared" si="42"/>
        <v>0.81098000000000003</v>
      </c>
      <c r="G122" s="570">
        <f t="shared" si="43"/>
        <v>1.6288467187499998</v>
      </c>
      <c r="H122" s="570">
        <f t="shared" si="39"/>
        <v>1.6670266874999995</v>
      </c>
      <c r="I122" s="570">
        <f t="shared" si="39"/>
        <v>1.6968363661132806</v>
      </c>
      <c r="J122" s="570">
        <f t="shared" si="39"/>
        <v>1.7270946369775384</v>
      </c>
      <c r="K122" s="570">
        <f t="shared" si="39"/>
        <v>1.7573151718144617</v>
      </c>
      <c r="L122" s="570">
        <f t="shared" si="39"/>
        <v>1.7962375924570699</v>
      </c>
      <c r="M122" s="570">
        <f t="shared" si="39"/>
        <v>1.8443669665674483</v>
      </c>
      <c r="N122" s="570">
        <f t="shared" si="39"/>
        <v>1.9023445633736742</v>
      </c>
      <c r="O122" s="570">
        <f t="shared" si="39"/>
        <v>1.9709617996411108</v>
      </c>
      <c r="P122" s="570">
        <f t="shared" si="39"/>
        <v>2.0511778555317917</v>
      </c>
      <c r="Q122" s="570">
        <f t="shared" si="39"/>
        <v>2.1622713913476077</v>
      </c>
      <c r="R122" s="570">
        <f t="shared" si="39"/>
        <v>2.2793818474742467</v>
      </c>
      <c r="S122" s="570">
        <f t="shared" si="39"/>
        <v>2.402835105429125</v>
      </c>
      <c r="T122" s="570">
        <f t="shared" si="39"/>
        <v>2.5329746967495876</v>
      </c>
      <c r="U122" s="571">
        <f t="shared" si="44"/>
        <v>88.661179600250151</v>
      </c>
    </row>
    <row r="123" spans="2:21">
      <c r="B123" s="512" t="str">
        <f t="shared" si="40"/>
        <v>Black Hills Corporation</v>
      </c>
      <c r="C123" s="533" t="str">
        <f t="shared" si="40"/>
        <v>BKH</v>
      </c>
      <c r="D123" s="563">
        <f t="shared" si="41"/>
        <v>-67.786931276516853</v>
      </c>
      <c r="E123" s="569">
        <v>0</v>
      </c>
      <c r="F123" s="570">
        <f t="shared" si="42"/>
        <v>0.69604931506849321</v>
      </c>
      <c r="G123" s="570">
        <f t="shared" si="43"/>
        <v>1.4152687499999999</v>
      </c>
      <c r="H123" s="570">
        <f t="shared" si="39"/>
        <v>1.5527224125000001</v>
      </c>
      <c r="I123" s="570">
        <f t="shared" si="39"/>
        <v>1.6463424403125</v>
      </c>
      <c r="J123" s="570">
        <f t="shared" si="39"/>
        <v>1.7454426648750001</v>
      </c>
      <c r="K123" s="570">
        <f t="shared" si="39"/>
        <v>1.9155488799103049</v>
      </c>
      <c r="L123" s="570">
        <f t="shared" si="39"/>
        <v>2.0998011462880388</v>
      </c>
      <c r="M123" s="570">
        <f t="shared" si="39"/>
        <v>2.2994471748091545</v>
      </c>
      <c r="N123" s="570">
        <f t="shared" si="39"/>
        <v>2.5158502854892038</v>
      </c>
      <c r="O123" s="570">
        <f t="shared" si="39"/>
        <v>2.7505007092687292</v>
      </c>
      <c r="P123" s="570">
        <f t="shared" si="39"/>
        <v>3.0050280489682586</v>
      </c>
      <c r="Q123" s="570">
        <f t="shared" si="39"/>
        <v>3.1677829218747013</v>
      </c>
      <c r="R123" s="570">
        <f t="shared" si="39"/>
        <v>3.3393527370123448</v>
      </c>
      <c r="S123" s="570">
        <f t="shared" si="39"/>
        <v>3.5202149191436658</v>
      </c>
      <c r="T123" s="570">
        <f t="shared" si="39"/>
        <v>3.7108727507620096</v>
      </c>
      <c r="U123" s="571">
        <f t="shared" si="44"/>
        <v>156.98429679957459</v>
      </c>
    </row>
    <row r="124" spans="2:21">
      <c r="B124" s="512" t="str">
        <f t="shared" si="40"/>
        <v>CMS Energy Corporation</v>
      </c>
      <c r="C124" s="533" t="str">
        <f t="shared" si="40"/>
        <v>CMS</v>
      </c>
      <c r="D124" s="563">
        <f t="shared" si="41"/>
        <v>-45.726419352412748</v>
      </c>
      <c r="E124" s="569">
        <v>0</v>
      </c>
      <c r="F124" s="570">
        <f t="shared" si="42"/>
        <v>0.64539537534246594</v>
      </c>
      <c r="G124" s="570">
        <f t="shared" si="43"/>
        <v>1.3186760400000002</v>
      </c>
      <c r="H124" s="570">
        <f t="shared" si="39"/>
        <v>1.4385091248000004</v>
      </c>
      <c r="I124" s="570">
        <f t="shared" si="39"/>
        <v>1.5248196722880005</v>
      </c>
      <c r="J124" s="570">
        <f t="shared" si="39"/>
        <v>1.6163088526252807</v>
      </c>
      <c r="K124" s="570">
        <f t="shared" si="39"/>
        <v>1.7345671016066819</v>
      </c>
      <c r="L124" s="570">
        <f t="shared" si="39"/>
        <v>1.8594443729469197</v>
      </c>
      <c r="M124" s="570">
        <f t="shared" si="39"/>
        <v>1.9911417948622714</v>
      </c>
      <c r="N124" s="570">
        <f t="shared" si="39"/>
        <v>2.1298528743884257</v>
      </c>
      <c r="O124" s="570">
        <f t="shared" si="39"/>
        <v>2.2757621611783683</v>
      </c>
      <c r="P124" s="570">
        <f t="shared" si="39"/>
        <v>2.4290438671772581</v>
      </c>
      <c r="Q124" s="570">
        <f t="shared" si="39"/>
        <v>2.5606029473070904</v>
      </c>
      <c r="R124" s="570">
        <f t="shared" si="39"/>
        <v>2.6992873790201037</v>
      </c>
      <c r="S124" s="570">
        <f t="shared" si="39"/>
        <v>2.8454830774134074</v>
      </c>
      <c r="T124" s="570">
        <f t="shared" si="39"/>
        <v>2.9995968590737343</v>
      </c>
      <c r="U124" s="571">
        <f t="shared" si="44"/>
        <v>104.45729007086022</v>
      </c>
    </row>
    <row r="125" spans="2:21">
      <c r="B125" s="512" t="str">
        <f t="shared" si="40"/>
        <v>Dominion Resources, Inc.</v>
      </c>
      <c r="C125" s="533" t="str">
        <f t="shared" si="40"/>
        <v>D</v>
      </c>
      <c r="D125" s="563">
        <f t="shared" si="41"/>
        <v>-78.121919038502966</v>
      </c>
      <c r="E125" s="569">
        <v>0</v>
      </c>
      <c r="F125" s="570">
        <f t="shared" si="42"/>
        <v>1.5323874893150686</v>
      </c>
      <c r="G125" s="570">
        <f t="shared" si="43"/>
        <v>3.0999782499200004</v>
      </c>
      <c r="H125" s="570">
        <f t="shared" si="39"/>
        <v>3.343284712877082</v>
      </c>
      <c r="I125" s="570">
        <f t="shared" si="39"/>
        <v>3.5058147307512955</v>
      </c>
      <c r="J125" s="570">
        <f t="shared" si="39"/>
        <v>3.6759743206858007</v>
      </c>
      <c r="K125" s="570">
        <f t="shared" si="39"/>
        <v>3.6700368547478055</v>
      </c>
      <c r="L125" s="570">
        <f t="shared" si="39"/>
        <v>3.6656247745677057</v>
      </c>
      <c r="M125" s="570">
        <f t="shared" si="39"/>
        <v>3.662057116836503</v>
      </c>
      <c r="N125" s="570">
        <f t="shared" si="39"/>
        <v>3.6585601519712547</v>
      </c>
      <c r="O125" s="570">
        <f t="shared" si="39"/>
        <v>3.654247069488326</v>
      </c>
      <c r="P125" s="570">
        <f t="shared" si="39"/>
        <v>3.6480942728041019</v>
      </c>
      <c r="Q125" s="570">
        <f t="shared" si="39"/>
        <v>3.8456781588928886</v>
      </c>
      <c r="R125" s="570">
        <f t="shared" si="39"/>
        <v>4.0539633561657027</v>
      </c>
      <c r="S125" s="570">
        <f t="shared" si="39"/>
        <v>4.2735294567306079</v>
      </c>
      <c r="T125" s="570">
        <f t="shared" si="39"/>
        <v>4.5049874438967956</v>
      </c>
      <c r="U125" s="571">
        <f t="shared" si="44"/>
        <v>163.63762384527186</v>
      </c>
    </row>
    <row r="126" spans="2:21">
      <c r="B126" s="512" t="str">
        <f t="shared" si="40"/>
        <v>DTE Energy Company</v>
      </c>
      <c r="C126" s="533" t="str">
        <f t="shared" si="40"/>
        <v>DTE</v>
      </c>
      <c r="D126" s="563">
        <f t="shared" si="41"/>
        <v>-104.8584193372526</v>
      </c>
      <c r="E126" s="569">
        <v>0</v>
      </c>
      <c r="F126" s="570">
        <f t="shared" si="42"/>
        <v>1.4809873564931508</v>
      </c>
      <c r="G126" s="570">
        <f t="shared" si="43"/>
        <v>3.0093642961830001</v>
      </c>
      <c r="H126" s="570">
        <f t="shared" si="39"/>
        <v>3.3980578622300288</v>
      </c>
      <c r="I126" s="570">
        <f t="shared" si="39"/>
        <v>3.6511713935662202</v>
      </c>
      <c r="J126" s="570">
        <f t="shared" si="39"/>
        <v>3.9208790430032852</v>
      </c>
      <c r="K126" s="570">
        <f t="shared" si="39"/>
        <v>4.1356110668798083</v>
      </c>
      <c r="L126" s="570">
        <f t="shared" si="39"/>
        <v>4.3657813200596998</v>
      </c>
      <c r="M126" s="570">
        <f t="shared" si="39"/>
        <v>4.6126455989055515</v>
      </c>
      <c r="N126" s="570">
        <f t="shared" si="39"/>
        <v>4.8775731533886688</v>
      </c>
      <c r="O126" s="570">
        <f t="shared" si="39"/>
        <v>5.1620577907405174</v>
      </c>
      <c r="P126" s="570">
        <f t="shared" si="39"/>
        <v>5.4677301436234798</v>
      </c>
      <c r="Q126" s="570">
        <f t="shared" si="39"/>
        <v>5.7638670548638595</v>
      </c>
      <c r="R126" s="570">
        <f t="shared" si="39"/>
        <v>6.076042992884167</v>
      </c>
      <c r="S126" s="570">
        <f t="shared" si="39"/>
        <v>6.4051266450053088</v>
      </c>
      <c r="T126" s="570">
        <f t="shared" si="39"/>
        <v>6.7520337473917333</v>
      </c>
      <c r="U126" s="571">
        <f t="shared" si="44"/>
        <v>237.25310369416957</v>
      </c>
    </row>
    <row r="127" spans="2:21">
      <c r="B127" s="512" t="str">
        <f t="shared" si="40"/>
        <v>Hawaiian Electric Industries, Inc.</v>
      </c>
      <c r="C127" s="533" t="str">
        <f t="shared" si="40"/>
        <v>HE</v>
      </c>
      <c r="D127" s="563">
        <f t="shared" si="41"/>
        <v>-33.230190842035434</v>
      </c>
      <c r="E127" s="569">
        <v>0</v>
      </c>
      <c r="F127" s="570">
        <f t="shared" si="42"/>
        <v>0.90222988493150691</v>
      </c>
      <c r="G127" s="570">
        <f t="shared" si="43"/>
        <v>1.8031726212499999</v>
      </c>
      <c r="H127" s="570">
        <f t="shared" si="39"/>
        <v>1.7600335568812491</v>
      </c>
      <c r="I127" s="570">
        <f t="shared" si="39"/>
        <v>1.7438999159431707</v>
      </c>
      <c r="J127" s="570">
        <f t="shared" si="39"/>
        <v>1.7268862582266522</v>
      </c>
      <c r="K127" s="570">
        <f t="shared" si="39"/>
        <v>1.7467828094812048</v>
      </c>
      <c r="L127" s="570">
        <f t="shared" si="39"/>
        <v>1.7780238818032461</v>
      </c>
      <c r="M127" s="570">
        <f t="shared" si="39"/>
        <v>1.8211319653315923</v>
      </c>
      <c r="N127" s="570">
        <f t="shared" si="39"/>
        <v>1.8768615070953705</v>
      </c>
      <c r="O127" s="570">
        <f t="shared" si="39"/>
        <v>1.9462205095530489</v>
      </c>
      <c r="P127" s="570">
        <f t="shared" si="39"/>
        <v>2.0305003969956505</v>
      </c>
      <c r="Q127" s="570">
        <f t="shared" si="39"/>
        <v>2.1404740240847464</v>
      </c>
      <c r="R127" s="570">
        <f t="shared" si="39"/>
        <v>2.2564039162762901</v>
      </c>
      <c r="S127" s="570">
        <f t="shared" si="39"/>
        <v>2.3786126699500652</v>
      </c>
      <c r="T127" s="570">
        <f t="shared" si="39"/>
        <v>2.5074403535799381</v>
      </c>
      <c r="U127" s="571">
        <f t="shared" si="44"/>
        <v>70.663857115215635</v>
      </c>
    </row>
    <row r="128" spans="2:21">
      <c r="B128" s="512" t="str">
        <f t="shared" si="40"/>
        <v>IDACORP, Inc.</v>
      </c>
      <c r="C128" s="533" t="str">
        <f t="shared" si="40"/>
        <v>IDA</v>
      </c>
      <c r="D128" s="563">
        <f t="shared" si="41"/>
        <v>-84.683440986272558</v>
      </c>
      <c r="E128" s="569">
        <v>0</v>
      </c>
      <c r="F128" s="570">
        <f t="shared" si="42"/>
        <v>1.1306396712328768</v>
      </c>
      <c r="G128" s="570">
        <f t="shared" si="43"/>
        <v>2.2820947875000002</v>
      </c>
      <c r="H128" s="570">
        <f t="shared" si="39"/>
        <v>2.5554838300874989</v>
      </c>
      <c r="I128" s="570">
        <f t="shared" si="39"/>
        <v>2.7240474750336547</v>
      </c>
      <c r="J128" s="570">
        <f t="shared" si="39"/>
        <v>2.901280107434185</v>
      </c>
      <c r="K128" s="570">
        <f t="shared" si="39"/>
        <v>3.0435581578305158</v>
      </c>
      <c r="L128" s="570">
        <f t="shared" si="39"/>
        <v>3.2022921960900521</v>
      </c>
      <c r="M128" s="570">
        <f t="shared" si="39"/>
        <v>3.3792831125745701</v>
      </c>
      <c r="N128" s="570">
        <f t="shared" si="39"/>
        <v>3.5765913813946177</v>
      </c>
      <c r="O128" s="570">
        <f t="shared" si="39"/>
        <v>3.7965756241228106</v>
      </c>
      <c r="P128" s="570">
        <f t="shared" si="39"/>
        <v>4.0419377361767319</v>
      </c>
      <c r="Q128" s="570">
        <f t="shared" si="39"/>
        <v>4.2608525189432562</v>
      </c>
      <c r="R128" s="570">
        <f t="shared" si="39"/>
        <v>4.4916239123855908</v>
      </c>
      <c r="S128" s="570">
        <f t="shared" si="39"/>
        <v>4.7348940806140867</v>
      </c>
      <c r="T128" s="570">
        <f t="shared" si="39"/>
        <v>4.9913399678930421</v>
      </c>
      <c r="U128" s="571">
        <f t="shared" si="44"/>
        <v>191.03910481136307</v>
      </c>
    </row>
    <row r="129" spans="2:21">
      <c r="B129" s="512" t="str">
        <f t="shared" si="40"/>
        <v>NorthWestern Corporation</v>
      </c>
      <c r="C129" s="533" t="str">
        <f t="shared" si="40"/>
        <v>NWE</v>
      </c>
      <c r="D129" s="563">
        <f t="shared" si="41"/>
        <v>-60.129714201582217</v>
      </c>
      <c r="E129" s="569">
        <v>0</v>
      </c>
      <c r="F129" s="570">
        <f t="shared" si="42"/>
        <v>1.0945022728767124</v>
      </c>
      <c r="G129" s="570">
        <f t="shared" si="43"/>
        <v>2.2069835301</v>
      </c>
      <c r="H129" s="570">
        <f t="shared" si="39"/>
        <v>2.3355043477687496</v>
      </c>
      <c r="I129" s="570">
        <f t="shared" si="39"/>
        <v>2.4222262952100984</v>
      </c>
      <c r="J129" s="570">
        <f t="shared" si="39"/>
        <v>2.5121285269478566</v>
      </c>
      <c r="K129" s="570">
        <f t="shared" si="39"/>
        <v>2.6237716633340273</v>
      </c>
      <c r="L129" s="570">
        <f t="shared" si="39"/>
        <v>2.7495426968900674</v>
      </c>
      <c r="M129" s="570">
        <f t="shared" si="39"/>
        <v>2.8909496461548074</v>
      </c>
      <c r="N129" s="570">
        <f t="shared" si="39"/>
        <v>3.0497316031267538</v>
      </c>
      <c r="O129" s="570">
        <f t="shared" si="39"/>
        <v>3.2278933510508323</v>
      </c>
      <c r="P129" s="570">
        <f t="shared" si="39"/>
        <v>3.4277461698255487</v>
      </c>
      <c r="Q129" s="570">
        <f t="shared" si="39"/>
        <v>3.6133958153977574</v>
      </c>
      <c r="R129" s="570">
        <f t="shared" si="39"/>
        <v>3.8091004035454952</v>
      </c>
      <c r="S129" s="570">
        <f t="shared" si="39"/>
        <v>4.0154045185036829</v>
      </c>
      <c r="T129" s="570">
        <f t="shared" si="39"/>
        <v>4.232882239652211</v>
      </c>
      <c r="U129" s="571">
        <f t="shared" si="44"/>
        <v>134.61807255443441</v>
      </c>
    </row>
    <row r="130" spans="2:21">
      <c r="B130" s="512" t="str">
        <f t="shared" si="40"/>
        <v>OGE Energy Corp.</v>
      </c>
      <c r="C130" s="533" t="str">
        <f t="shared" si="40"/>
        <v>OGE</v>
      </c>
      <c r="D130" s="563">
        <f t="shared" si="41"/>
        <v>-35.329180399645537</v>
      </c>
      <c r="E130" s="569">
        <v>0</v>
      </c>
      <c r="F130" s="570">
        <f t="shared" si="42"/>
        <v>0.57414291287671226</v>
      </c>
      <c r="G130" s="570">
        <f t="shared" si="43"/>
        <v>1.1691063071999999</v>
      </c>
      <c r="H130" s="570">
        <f t="shared" si="39"/>
        <v>1.3417781978483998</v>
      </c>
      <c r="I130" s="570">
        <f t="shared" si="39"/>
        <v>1.4544481024030227</v>
      </c>
      <c r="J130" s="570">
        <f t="shared" si="39"/>
        <v>1.5752919618826791</v>
      </c>
      <c r="K130" s="570">
        <f t="shared" si="39"/>
        <v>1.6356079816089837</v>
      </c>
      <c r="L130" s="570">
        <f t="shared" si="39"/>
        <v>1.6981953845491551</v>
      </c>
      <c r="M130" s="570">
        <f t="shared" si="39"/>
        <v>1.7631275067754943</v>
      </c>
      <c r="N130" s="570">
        <f t="shared" si="39"/>
        <v>1.8304786054071411</v>
      </c>
      <c r="O130" s="570">
        <f t="shared" si="39"/>
        <v>1.900323689185742</v>
      </c>
      <c r="P130" s="570">
        <f t="shared" si="39"/>
        <v>1.9727383224643436</v>
      </c>
      <c r="Q130" s="570">
        <f t="shared" si="39"/>
        <v>2.0795835065086621</v>
      </c>
      <c r="R130" s="570">
        <f t="shared" si="39"/>
        <v>2.1922155165214665</v>
      </c>
      <c r="S130" s="570">
        <f t="shared" si="39"/>
        <v>2.3109477719150511</v>
      </c>
      <c r="T130" s="570">
        <f t="shared" si="39"/>
        <v>2.4361106671634318</v>
      </c>
      <c r="U130" s="571">
        <f t="shared" si="44"/>
        <v>78.51348248103919</v>
      </c>
    </row>
    <row r="131" spans="2:21">
      <c r="B131" s="512" t="str">
        <f t="shared" si="40"/>
        <v>Otter Tail Corporation</v>
      </c>
      <c r="C131" s="533" t="str">
        <f t="shared" si="40"/>
        <v>OTTR</v>
      </c>
      <c r="D131" s="563">
        <f t="shared" si="41"/>
        <v>-38.698063294229321</v>
      </c>
      <c r="E131" s="569">
        <v>0</v>
      </c>
      <c r="F131" s="570">
        <f t="shared" si="42"/>
        <v>0.62790277260273986</v>
      </c>
      <c r="G131" s="570">
        <f t="shared" si="43"/>
        <v>1.2779527680000002</v>
      </c>
      <c r="H131" s="570">
        <f t="shared" si="39"/>
        <v>1.2573928166400004</v>
      </c>
      <c r="I131" s="570">
        <f t="shared" si="39"/>
        <v>1.2590879684372485</v>
      </c>
      <c r="J131" s="570">
        <f t="shared" si="39"/>
        <v>1.2575594258452156</v>
      </c>
      <c r="K131" s="570">
        <f t="shared" si="39"/>
        <v>1.3410738897406775</v>
      </c>
      <c r="L131" s="570">
        <f t="shared" si="39"/>
        <v>1.4303756463101864</v>
      </c>
      <c r="M131" s="570">
        <f t="shared" si="39"/>
        <v>1.5258878484570881</v>
      </c>
      <c r="N131" s="570">
        <f t="shared" si="39"/>
        <v>1.6280661686364559</v>
      </c>
      <c r="O131" s="570">
        <f t="shared" si="39"/>
        <v>1.7374014148544172</v>
      </c>
      <c r="P131" s="570">
        <f t="shared" si="39"/>
        <v>1.8544223660841699</v>
      </c>
      <c r="Q131" s="570">
        <f t="shared" si="39"/>
        <v>1.9548594573820428</v>
      </c>
      <c r="R131" s="570">
        <f t="shared" si="39"/>
        <v>2.0607363068994409</v>
      </c>
      <c r="S131" s="570">
        <f t="shared" si="39"/>
        <v>2.1723475365644229</v>
      </c>
      <c r="T131" s="570">
        <f t="shared" si="39"/>
        <v>2.2900037252790533</v>
      </c>
      <c r="U131" s="571">
        <f t="shared" si="44"/>
        <v>86.731571379978362</v>
      </c>
    </row>
    <row r="132" spans="2:21">
      <c r="B132" s="512" t="str">
        <f t="shared" si="40"/>
        <v>Pinnacle West Capital Corporation</v>
      </c>
      <c r="C132" s="533" t="str">
        <f t="shared" si="40"/>
        <v>PNW</v>
      </c>
      <c r="D132" s="563">
        <f t="shared" si="41"/>
        <v>-85.101811896607217</v>
      </c>
      <c r="E132" s="569">
        <v>0</v>
      </c>
      <c r="F132" s="570">
        <f t="shared" si="42"/>
        <v>1.2975271671232878</v>
      </c>
      <c r="G132" s="570">
        <f t="shared" si="43"/>
        <v>2.6395334245000002</v>
      </c>
      <c r="H132" s="570">
        <f t="shared" si="39"/>
        <v>2.8202029301917495</v>
      </c>
      <c r="I132" s="570">
        <f t="shared" si="39"/>
        <v>2.9519843638606686</v>
      </c>
      <c r="J132" s="570">
        <f t="shared" si="39"/>
        <v>3.0898721559423885</v>
      </c>
      <c r="K132" s="570">
        <f t="shared" si="39"/>
        <v>3.2924611540948074</v>
      </c>
      <c r="L132" s="570">
        <f t="shared" si="39"/>
        <v>3.5094813812596204</v>
      </c>
      <c r="M132" s="570">
        <f t="shared" si="39"/>
        <v>3.742046665433425</v>
      </c>
      <c r="N132" s="570">
        <f t="shared" si="39"/>
        <v>3.9913626921905263</v>
      </c>
      <c r="O132" s="570">
        <f t="shared" si="39"/>
        <v>4.2587350330807627</v>
      </c>
      <c r="P132" s="570">
        <f t="shared" si="39"/>
        <v>4.5455779125360793</v>
      </c>
      <c r="Q132" s="570">
        <f t="shared" si="39"/>
        <v>4.7917702752646569</v>
      </c>
      <c r="R132" s="570">
        <f t="shared" si="39"/>
        <v>5.0512966255811982</v>
      </c>
      <c r="S132" s="570">
        <f t="shared" si="39"/>
        <v>5.3248791435851413</v>
      </c>
      <c r="T132" s="570">
        <f t="shared" si="39"/>
        <v>5.6132791232638404</v>
      </c>
      <c r="U132" s="571">
        <f t="shared" si="44"/>
        <v>193.2554598292665</v>
      </c>
    </row>
    <row r="133" spans="2:21">
      <c r="B133" s="512" t="str">
        <f t="shared" si="40"/>
        <v>PNM Resources, Inc.</v>
      </c>
      <c r="C133" s="533" t="str">
        <f t="shared" si="40"/>
        <v>PNM</v>
      </c>
      <c r="D133" s="563">
        <f t="shared" si="41"/>
        <v>-37.611127469986116</v>
      </c>
      <c r="E133" s="569">
        <v>0</v>
      </c>
      <c r="F133" s="570">
        <f t="shared" si="42"/>
        <v>0.46064021917808218</v>
      </c>
      <c r="G133" s="570">
        <f t="shared" si="43"/>
        <v>0.94346752499999986</v>
      </c>
      <c r="H133" s="570">
        <f t="shared" si="39"/>
        <v>1.0762831158749999</v>
      </c>
      <c r="I133" s="570">
        <f t="shared" si="39"/>
        <v>1.1674682131921872</v>
      </c>
      <c r="J133" s="570">
        <f t="shared" si="39"/>
        <v>1.2659600769960373</v>
      </c>
      <c r="K133" s="570">
        <f t="shared" si="39"/>
        <v>1.3855636979530728</v>
      </c>
      <c r="L133" s="570">
        <f t="shared" si="39"/>
        <v>1.512653551773057</v>
      </c>
      <c r="M133" s="570">
        <f t="shared" si="39"/>
        <v>1.6473168405001777</v>
      </c>
      <c r="N133" s="570">
        <f t="shared" si="39"/>
        <v>1.7896006832206341</v>
      </c>
      <c r="O133" s="570">
        <f t="shared" si="39"/>
        <v>1.939508590740904</v>
      </c>
      <c r="P133" s="570">
        <f t="shared" si="39"/>
        <v>2.0969971089507879</v>
      </c>
      <c r="Q133" s="570">
        <f t="shared" si="39"/>
        <v>2.2105722544705255</v>
      </c>
      <c r="R133" s="570">
        <f t="shared" si="39"/>
        <v>2.3302987263916068</v>
      </c>
      <c r="S133" s="570">
        <f t="shared" si="39"/>
        <v>2.4565096857795328</v>
      </c>
      <c r="T133" s="570">
        <f t="shared" si="39"/>
        <v>2.5895563379862447</v>
      </c>
      <c r="U133" s="571">
        <f t="shared" si="44"/>
        <v>87.880208203162979</v>
      </c>
    </row>
    <row r="134" spans="2:21">
      <c r="B134" s="512" t="str">
        <f t="shared" si="40"/>
        <v>Portland General Electric Company</v>
      </c>
      <c r="C134" s="533" t="str">
        <f t="shared" si="40"/>
        <v>POR</v>
      </c>
      <c r="D134" s="563">
        <f t="shared" si="41"/>
        <v>-45.679779571997045</v>
      </c>
      <c r="E134" s="569">
        <v>0</v>
      </c>
      <c r="F134" s="570">
        <f t="shared" si="42"/>
        <v>0.699418178630137</v>
      </c>
      <c r="G134" s="570">
        <f t="shared" si="43"/>
        <v>1.4241997691999999</v>
      </c>
      <c r="H134" s="570">
        <f t="shared" ref="H134:T138" si="45">G107</f>
        <v>1.5005685171203997</v>
      </c>
      <c r="I134" s="570">
        <f t="shared" si="45"/>
        <v>1.5601814386723887</v>
      </c>
      <c r="J134" s="570">
        <f t="shared" si="45"/>
        <v>1.6218982329442972</v>
      </c>
      <c r="K134" s="570">
        <f t="shared" si="45"/>
        <v>1.7468832632393527</v>
      </c>
      <c r="L134" s="570">
        <f t="shared" si="45"/>
        <v>1.8809213021247073</v>
      </c>
      <c r="M134" s="570">
        <f t="shared" si="45"/>
        <v>2.024663997709057</v>
      </c>
      <c r="N134" s="570">
        <f t="shared" si="45"/>
        <v>2.1788104512503401</v>
      </c>
      <c r="O134" s="570">
        <f t="shared" si="45"/>
        <v>2.3441107372454693</v>
      </c>
      <c r="P134" s="570">
        <f t="shared" si="45"/>
        <v>2.5213696902502862</v>
      </c>
      <c r="Q134" s="570">
        <f t="shared" si="45"/>
        <v>2.6579292154193563</v>
      </c>
      <c r="R134" s="570">
        <f t="shared" si="45"/>
        <v>2.8018849205244791</v>
      </c>
      <c r="S134" s="570">
        <f t="shared" si="45"/>
        <v>2.953637388956516</v>
      </c>
      <c r="T134" s="570">
        <f t="shared" si="45"/>
        <v>3.1136089000432041</v>
      </c>
      <c r="U134" s="571">
        <f t="shared" si="44"/>
        <v>104.6689298961695</v>
      </c>
    </row>
    <row r="135" spans="2:21">
      <c r="B135" s="512" t="str">
        <f t="shared" ref="B135:C138" si="46">B26</f>
        <v>SCANA Corporation</v>
      </c>
      <c r="C135" s="533" t="str">
        <f t="shared" si="46"/>
        <v>SCG</v>
      </c>
      <c r="D135" s="563">
        <f t="shared" si="41"/>
        <v>-67.368255061993381</v>
      </c>
      <c r="E135" s="569">
        <v>0</v>
      </c>
      <c r="F135" s="570">
        <f t="shared" si="42"/>
        <v>1.3085878356164387</v>
      </c>
      <c r="G135" s="570">
        <f t="shared" si="43"/>
        <v>2.6477568000000002</v>
      </c>
      <c r="H135" s="570">
        <f t="shared" si="45"/>
        <v>2.7374690304000002</v>
      </c>
      <c r="I135" s="570">
        <f t="shared" si="45"/>
        <v>2.8104682045440001</v>
      </c>
      <c r="J135" s="570">
        <f t="shared" si="45"/>
        <v>2.8849273621708806</v>
      </c>
      <c r="K135" s="570">
        <f t="shared" si="45"/>
        <v>3.0852693428108897</v>
      </c>
      <c r="L135" s="570">
        <f t="shared" si="45"/>
        <v>3.3048737770141443</v>
      </c>
      <c r="M135" s="570">
        <f t="shared" si="45"/>
        <v>3.5459421438626082</v>
      </c>
      <c r="N135" s="570">
        <f t="shared" si="45"/>
        <v>3.8109548960785364</v>
      </c>
      <c r="O135" s="570">
        <f t="shared" si="45"/>
        <v>4.1027109128046337</v>
      </c>
      <c r="P135" s="570">
        <f t="shared" si="45"/>
        <v>4.4243729283175233</v>
      </c>
      <c r="Q135" s="570">
        <f t="shared" si="45"/>
        <v>4.6640007260967344</v>
      </c>
      <c r="R135" s="570">
        <f t="shared" si="45"/>
        <v>4.9166069690474634</v>
      </c>
      <c r="S135" s="570">
        <f t="shared" si="45"/>
        <v>5.1828945807897195</v>
      </c>
      <c r="T135" s="570">
        <f t="shared" si="45"/>
        <v>5.4636045558841424</v>
      </c>
      <c r="U135" s="571">
        <f t="shared" si="44"/>
        <v>154.51357239152159</v>
      </c>
    </row>
    <row r="136" spans="2:21">
      <c r="B136" s="512" t="str">
        <f t="shared" si="46"/>
        <v>Southern Company</v>
      </c>
      <c r="C136" s="533" t="str">
        <f t="shared" si="46"/>
        <v>SO</v>
      </c>
      <c r="D136" s="563">
        <f t="shared" si="41"/>
        <v>-50.154441188166103</v>
      </c>
      <c r="E136" s="569">
        <v>0</v>
      </c>
      <c r="F136" s="570">
        <f t="shared" si="42"/>
        <v>1.1074216438356164</v>
      </c>
      <c r="G136" s="570">
        <f t="shared" si="43"/>
        <v>2.2352312812499999</v>
      </c>
      <c r="H136" s="570">
        <f t="shared" si="45"/>
        <v>2.3532536896874996</v>
      </c>
      <c r="I136" s="570">
        <f t="shared" si="45"/>
        <v>2.4356175688265616</v>
      </c>
      <c r="J136" s="570">
        <f t="shared" si="45"/>
        <v>2.5208641837354913</v>
      </c>
      <c r="K136" s="570">
        <f t="shared" si="45"/>
        <v>2.5641410511361018</v>
      </c>
      <c r="L136" s="570">
        <f t="shared" si="45"/>
        <v>2.6150656714596896</v>
      </c>
      <c r="M136" s="570">
        <f t="shared" si="45"/>
        <v>2.6739883316384483</v>
      </c>
      <c r="N136" s="570">
        <f t="shared" si="45"/>
        <v>2.7413225525817335</v>
      </c>
      <c r="O136" s="570">
        <f t="shared" si="45"/>
        <v>2.8175488636627777</v>
      </c>
      <c r="P136" s="570">
        <f t="shared" si="45"/>
        <v>2.9032192368985164</v>
      </c>
      <c r="Q136" s="570">
        <f t="shared" si="45"/>
        <v>3.0604600580226951</v>
      </c>
      <c r="R136" s="570">
        <f t="shared" si="45"/>
        <v>3.2262171756475198</v>
      </c>
      <c r="S136" s="570">
        <f t="shared" si="45"/>
        <v>3.4009518396289011</v>
      </c>
      <c r="T136" s="570">
        <f t="shared" si="45"/>
        <v>3.5851502815069329</v>
      </c>
      <c r="U136" s="571">
        <f t="shared" si="44"/>
        <v>107.85807159109412</v>
      </c>
    </row>
    <row r="137" spans="2:21">
      <c r="B137" s="512" t="str">
        <f t="shared" si="46"/>
        <v>Wisconsin Energy Corporation</v>
      </c>
      <c r="C137" s="533" t="str">
        <f t="shared" si="46"/>
        <v>WEC</v>
      </c>
      <c r="D137" s="563">
        <f t="shared" si="41"/>
        <v>-61.21088257248929</v>
      </c>
      <c r="E137" s="569">
        <v>0</v>
      </c>
      <c r="F137" s="570">
        <f t="shared" si="42"/>
        <v>1.0525369442191783</v>
      </c>
      <c r="G137" s="570">
        <f t="shared" si="43"/>
        <v>2.1430338621440002</v>
      </c>
      <c r="H137" s="570">
        <f t="shared" si="45"/>
        <v>2.3142173358424061</v>
      </c>
      <c r="I137" s="570">
        <f t="shared" si="45"/>
        <v>2.4364080111748851</v>
      </c>
      <c r="J137" s="570">
        <f t="shared" si="45"/>
        <v>2.565050354164919</v>
      </c>
      <c r="K137" s="570">
        <f t="shared" si="45"/>
        <v>2.693584294134054</v>
      </c>
      <c r="L137" s="570">
        <f t="shared" si="45"/>
        <v>2.8291464361507472</v>
      </c>
      <c r="M137" s="570">
        <f t="shared" si="45"/>
        <v>2.9721479491492806</v>
      </c>
      <c r="N137" s="570">
        <f t="shared" si="45"/>
        <v>3.1230254505557444</v>
      </c>
      <c r="O137" s="570">
        <f t="shared" si="45"/>
        <v>3.2822426598062018</v>
      </c>
      <c r="P137" s="570">
        <f t="shared" si="45"/>
        <v>3.4502921640100332</v>
      </c>
      <c r="Q137" s="570">
        <f t="shared" si="45"/>
        <v>3.6371629197876207</v>
      </c>
      <c r="R137" s="570">
        <f t="shared" si="45"/>
        <v>3.8341547545072014</v>
      </c>
      <c r="S137" s="570">
        <f t="shared" si="45"/>
        <v>4.0418158344055088</v>
      </c>
      <c r="T137" s="570">
        <f t="shared" si="45"/>
        <v>4.2607240148685079</v>
      </c>
      <c r="U137" s="571">
        <f t="shared" si="44"/>
        <v>136.9695352388151</v>
      </c>
    </row>
    <row r="138" spans="2:21">
      <c r="B138" s="512" t="str">
        <f t="shared" si="46"/>
        <v>Xcel Energy Inc.</v>
      </c>
      <c r="C138" s="533" t="str">
        <f t="shared" si="46"/>
        <v>XEL</v>
      </c>
      <c r="D138" s="563">
        <f t="shared" si="41"/>
        <v>-45.383956339989041</v>
      </c>
      <c r="E138" s="569">
        <v>0</v>
      </c>
      <c r="F138" s="570">
        <f t="shared" si="42"/>
        <v>0.72181385205479454</v>
      </c>
      <c r="G138" s="570">
        <f t="shared" si="43"/>
        <v>1.4640758274999999</v>
      </c>
      <c r="H138" s="570">
        <f t="shared" si="45"/>
        <v>1.6140653671999996</v>
      </c>
      <c r="I138" s="570">
        <f t="shared" si="45"/>
        <v>1.7130529697978121</v>
      </c>
      <c r="J138" s="570">
        <f t="shared" si="45"/>
        <v>1.8176809742608475</v>
      </c>
      <c r="K138" s="570">
        <f t="shared" si="45"/>
        <v>1.9017060752786026</v>
      </c>
      <c r="L138" s="570">
        <f t="shared" si="45"/>
        <v>1.9925179093561298</v>
      </c>
      <c r="M138" s="570">
        <f t="shared" si="45"/>
        <v>2.0907074123623208</v>
      </c>
      <c r="N138" s="570">
        <f t="shared" si="45"/>
        <v>2.1969266182496137</v>
      </c>
      <c r="O138" s="570">
        <f t="shared" si="45"/>
        <v>2.3118954641481153</v>
      </c>
      <c r="P138" s="570">
        <f t="shared" si="45"/>
        <v>2.4364094282311268</v>
      </c>
      <c r="Q138" s="570">
        <f t="shared" si="45"/>
        <v>2.5683674334071389</v>
      </c>
      <c r="R138" s="570">
        <f t="shared" si="45"/>
        <v>2.7074723962858536</v>
      </c>
      <c r="S138" s="570">
        <f t="shared" si="45"/>
        <v>2.8541114021701746</v>
      </c>
      <c r="T138" s="570">
        <f t="shared" si="45"/>
        <v>3.0086925012319696</v>
      </c>
      <c r="U138" s="571">
        <f t="shared" si="44"/>
        <v>101.70338949738127</v>
      </c>
    </row>
    <row r="139" spans="2:21">
      <c r="B139" s="499"/>
      <c r="C139" s="499"/>
      <c r="D139" s="499"/>
      <c r="E139" s="499"/>
      <c r="F139" s="499"/>
      <c r="G139" s="499"/>
      <c r="H139" s="499"/>
      <c r="I139" s="499"/>
      <c r="J139" s="499"/>
      <c r="K139" s="499"/>
      <c r="L139" s="499"/>
      <c r="M139" s="499"/>
      <c r="N139" s="499"/>
      <c r="O139" s="499"/>
      <c r="P139" s="499"/>
      <c r="Q139" s="499"/>
      <c r="R139" s="499"/>
      <c r="S139" s="537"/>
      <c r="T139" s="499"/>
      <c r="U139" s="762"/>
    </row>
  </sheetData>
  <mergeCells count="3">
    <mergeCell ref="B2:U2"/>
    <mergeCell ref="B3:U3"/>
    <mergeCell ref="B4:U4"/>
  </mergeCells>
  <conditionalFormatting sqref="H9:H29">
    <cfRule type="cellIs" dxfId="34" priority="3" operator="equal">
      <formula>0</formula>
    </cfRule>
  </conditionalFormatting>
  <conditionalFormatting sqref="N9:N29">
    <cfRule type="expression" dxfId="33" priority="2">
      <formula>(ISERROR(M9)=TRUE)</formula>
    </cfRule>
  </conditionalFormatting>
  <conditionalFormatting sqref="N9:N29">
    <cfRule type="expression" dxfId="32" priority="1">
      <formula>$H9=0</formula>
    </cfRule>
  </conditionalFormatting>
  <printOptions horizontalCentered="1"/>
  <pageMargins left="0.7" right="0.7" top="0.75" bottom="0.75" header="0.3" footer="0.3"/>
  <pageSetup scale="36" firstPageNumber="6" orientation="portrait" useFirstPageNumber="1" r:id="rId1"/>
  <headerFooter scaleWithDoc="0">
    <oddHeader>&amp;R&amp;"Arial,Regular"&amp;10Exhibit RBH-2R
Page &amp;P of 20</oddHeader>
  </headerFooter>
  <rowBreaks count="4" manualBreakCount="4">
    <brk id="32" max="16383" man="1"/>
    <brk id="59" max="16383" man="1"/>
    <brk id="85" max="16383" man="1"/>
    <brk id="113" max="16383" man="1"/>
  </rowBreaks>
  <colBreaks count="1" manualBreakCount="1">
    <brk id="137" max="98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X139"/>
  <sheetViews>
    <sheetView view="pageBreakPreview" zoomScale="85" zoomScaleNormal="85" zoomScaleSheetLayoutView="85" workbookViewId="0">
      <selection sqref="A1:XFD1048576"/>
    </sheetView>
  </sheetViews>
  <sheetFormatPr defaultColWidth="10.44140625" defaultRowHeight="13.2"/>
  <cols>
    <col min="1" max="1" width="3.88671875" style="761" customWidth="1"/>
    <col min="2" max="2" width="37.33203125" style="760" customWidth="1"/>
    <col min="3" max="3" width="7.88671875" style="760" customWidth="1"/>
    <col min="4" max="4" width="9" style="760" customWidth="1"/>
    <col min="5" max="5" width="7.44140625" style="760" bestFit="1" customWidth="1"/>
    <col min="6" max="6" width="9" style="760" customWidth="1"/>
    <col min="7" max="8" width="8.33203125" style="760" customWidth="1"/>
    <col min="9" max="9" width="10.5546875" style="760" customWidth="1"/>
    <col min="10" max="14" width="8.33203125" style="760" customWidth="1"/>
    <col min="15" max="15" width="8.109375" style="760" bestFit="1" customWidth="1"/>
    <col min="16" max="16" width="9" style="760" customWidth="1"/>
    <col min="17" max="18" width="7.44140625" style="760" bestFit="1" customWidth="1"/>
    <col min="19" max="19" width="7.44140625" style="538" bestFit="1" customWidth="1"/>
    <col min="20" max="20" width="7.44140625" style="760" bestFit="1" customWidth="1"/>
    <col min="21" max="21" width="8.44140625" style="760" bestFit="1" customWidth="1"/>
    <col min="22" max="16384" width="10.44140625" style="760"/>
  </cols>
  <sheetData>
    <row r="1" spans="1:22">
      <c r="A1" s="759"/>
      <c r="B1" s="473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5"/>
      <c r="T1" s="474"/>
    </row>
    <row r="2" spans="1:22">
      <c r="B2" s="926" t="s">
        <v>1668</v>
      </c>
      <c r="C2" s="926"/>
      <c r="D2" s="926"/>
      <c r="E2" s="926"/>
      <c r="F2" s="926"/>
      <c r="G2" s="926"/>
      <c r="H2" s="926"/>
      <c r="I2" s="926"/>
      <c r="J2" s="926"/>
      <c r="K2" s="926"/>
      <c r="L2" s="926"/>
      <c r="M2" s="926"/>
      <c r="N2" s="926"/>
      <c r="O2" s="926"/>
      <c r="P2" s="926"/>
      <c r="Q2" s="926"/>
      <c r="R2" s="926"/>
      <c r="S2" s="926"/>
      <c r="T2" s="926"/>
      <c r="U2" s="926"/>
    </row>
    <row r="3" spans="1:22">
      <c r="B3" s="926" t="s">
        <v>73</v>
      </c>
      <c r="C3" s="926"/>
      <c r="D3" s="926"/>
      <c r="E3" s="926"/>
      <c r="F3" s="926"/>
      <c r="G3" s="926"/>
      <c r="H3" s="926"/>
      <c r="I3" s="926"/>
      <c r="J3" s="926"/>
      <c r="K3" s="926"/>
      <c r="L3" s="926"/>
      <c r="M3" s="926"/>
      <c r="N3" s="926"/>
      <c r="O3" s="926"/>
      <c r="P3" s="926"/>
      <c r="Q3" s="926"/>
      <c r="R3" s="926"/>
      <c r="S3" s="926"/>
      <c r="T3" s="926"/>
      <c r="U3" s="926"/>
    </row>
    <row r="4" spans="1:22">
      <c r="B4" s="926" t="s">
        <v>1669</v>
      </c>
      <c r="C4" s="926"/>
      <c r="D4" s="926"/>
      <c r="E4" s="926"/>
      <c r="F4" s="926"/>
      <c r="G4" s="926"/>
      <c r="H4" s="926"/>
      <c r="I4" s="926"/>
      <c r="J4" s="926"/>
      <c r="K4" s="926"/>
      <c r="L4" s="926"/>
      <c r="M4" s="926"/>
      <c r="N4" s="926"/>
      <c r="O4" s="926"/>
      <c r="P4" s="926"/>
      <c r="Q4" s="926"/>
      <c r="R4" s="926"/>
      <c r="S4" s="926"/>
      <c r="T4" s="926"/>
      <c r="U4" s="926"/>
    </row>
    <row r="5" spans="1:22">
      <c r="B5" s="476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7"/>
      <c r="P5" s="477"/>
      <c r="Q5" s="477"/>
      <c r="R5" s="477"/>
      <c r="S5" s="478"/>
      <c r="T5" s="477"/>
    </row>
    <row r="6" spans="1:22">
      <c r="B6" s="473" t="s">
        <v>1670</v>
      </c>
      <c r="C6" s="473"/>
      <c r="D6" s="479">
        <v>1</v>
      </c>
      <c r="E6" s="479">
        <f>D6+1</f>
        <v>2</v>
      </c>
      <c r="F6" s="479">
        <f t="shared" ref="F6:P6" si="0">E6+1</f>
        <v>3</v>
      </c>
      <c r="G6" s="479">
        <f t="shared" si="0"/>
        <v>4</v>
      </c>
      <c r="H6" s="479">
        <f t="shared" si="0"/>
        <v>5</v>
      </c>
      <c r="I6" s="479">
        <f t="shared" si="0"/>
        <v>6</v>
      </c>
      <c r="J6" s="479">
        <f t="shared" si="0"/>
        <v>7</v>
      </c>
      <c r="K6" s="479">
        <f t="shared" si="0"/>
        <v>8</v>
      </c>
      <c r="L6" s="479">
        <f t="shared" si="0"/>
        <v>9</v>
      </c>
      <c r="M6" s="479">
        <f t="shared" si="0"/>
        <v>10</v>
      </c>
      <c r="N6" s="479">
        <f t="shared" si="0"/>
        <v>11</v>
      </c>
      <c r="O6" s="479">
        <f t="shared" si="0"/>
        <v>12</v>
      </c>
      <c r="P6" s="479">
        <f t="shared" si="0"/>
        <v>13</v>
      </c>
      <c r="Q6" s="480"/>
      <c r="R6" s="538"/>
      <c r="S6" s="480"/>
      <c r="T6" s="480"/>
      <c r="U6" s="480"/>
      <c r="V6" s="480"/>
    </row>
    <row r="7" spans="1:22">
      <c r="B7" s="481"/>
      <c r="C7" s="481"/>
      <c r="D7" s="482" t="s">
        <v>1671</v>
      </c>
      <c r="E7" s="483" t="s">
        <v>1672</v>
      </c>
      <c r="F7" s="483"/>
      <c r="G7" s="483"/>
      <c r="H7" s="483"/>
      <c r="I7" s="482" t="s">
        <v>1673</v>
      </c>
      <c r="J7" s="484" t="s">
        <v>74</v>
      </c>
      <c r="K7" s="485"/>
      <c r="L7" s="485"/>
      <c r="M7" s="485" t="s">
        <v>1674</v>
      </c>
      <c r="N7" s="485"/>
      <c r="O7" s="482" t="s">
        <v>1675</v>
      </c>
      <c r="P7" s="482" t="s">
        <v>1675</v>
      </c>
      <c r="Q7" s="480"/>
      <c r="R7" s="538"/>
      <c r="S7" s="480"/>
    </row>
    <row r="8" spans="1:22" ht="27" thickBot="1">
      <c r="B8" s="486" t="s">
        <v>12</v>
      </c>
      <c r="C8" s="487" t="s">
        <v>13</v>
      </c>
      <c r="D8" s="487" t="s">
        <v>1676</v>
      </c>
      <c r="E8" s="488" t="s">
        <v>1677</v>
      </c>
      <c r="F8" s="488" t="s">
        <v>1678</v>
      </c>
      <c r="G8" s="488" t="s">
        <v>75</v>
      </c>
      <c r="H8" s="487" t="s">
        <v>76</v>
      </c>
      <c r="I8" s="487" t="s">
        <v>1679</v>
      </c>
      <c r="J8" s="489">
        <f>'RBH-2R MS DCF Mean 30d'!J8</f>
        <v>2017</v>
      </c>
      <c r="K8" s="489">
        <f>'RBH-2R MS DCF Mean 30d'!K8</f>
        <v>2021</v>
      </c>
      <c r="L8" s="489">
        <f>'RBH-2R MS DCF Mean 30d'!L8</f>
        <v>2027</v>
      </c>
      <c r="M8" s="487" t="s">
        <v>1680</v>
      </c>
      <c r="N8" s="487" t="s">
        <v>1681</v>
      </c>
      <c r="O8" s="488" t="s">
        <v>1682</v>
      </c>
      <c r="P8" s="488" t="s">
        <v>1683</v>
      </c>
      <c r="Q8" s="480"/>
      <c r="R8" s="497"/>
      <c r="S8" s="765"/>
    </row>
    <row r="9" spans="1:22">
      <c r="B9" s="490" t="s">
        <v>25</v>
      </c>
      <c r="C9" s="491" t="s">
        <v>26</v>
      </c>
      <c r="D9" s="492">
        <v>66.241888888888909</v>
      </c>
      <c r="E9" s="520">
        <v>6.0999999999999999E-2</v>
      </c>
      <c r="F9" s="520">
        <v>0.05</v>
      </c>
      <c r="G9" s="520">
        <v>0.05</v>
      </c>
      <c r="H9" s="520">
        <f>AVERAGE(E9:G9)</f>
        <v>5.3666666666666668E-2</v>
      </c>
      <c r="I9" s="520">
        <f>'RBH-2R MS DCF Mean 30d'!I9</f>
        <v>5.4160849833772007E-2</v>
      </c>
      <c r="J9" s="520">
        <f>'RBH-2R MS DCF Mean 30d'!J9</f>
        <v>0.65</v>
      </c>
      <c r="K9" s="520">
        <f>'RBH-2R MS DCF Mean 30d'!K9</f>
        <v>0.61</v>
      </c>
      <c r="L9" s="520">
        <f>'RBH-2R MS DCF Mean 30d'!L9</f>
        <v>0.6588637986187057</v>
      </c>
      <c r="M9" s="767">
        <f>D9+D118</f>
        <v>-1.176798861450834E-4</v>
      </c>
      <c r="N9" s="573">
        <v>8.8876697303922822E-2</v>
      </c>
      <c r="O9" s="574">
        <f>U91/T37</f>
        <v>20.006667631368781</v>
      </c>
      <c r="P9" s="575">
        <f>O9/(I9*100)</f>
        <v>3.6939353227972469</v>
      </c>
      <c r="Q9" s="480"/>
      <c r="R9" s="497"/>
      <c r="S9" s="498"/>
      <c r="T9" s="480"/>
    </row>
    <row r="10" spans="1:22">
      <c r="B10" s="490" t="s">
        <v>27</v>
      </c>
      <c r="C10" s="491" t="s">
        <v>28</v>
      </c>
      <c r="D10" s="492">
        <v>38.659111111111095</v>
      </c>
      <c r="E10" s="520">
        <v>5.5E-2</v>
      </c>
      <c r="F10" s="520">
        <v>6.4500000000000002E-2</v>
      </c>
      <c r="G10" s="520">
        <v>0.06</v>
      </c>
      <c r="H10" s="520">
        <f t="shared" ref="H10:H29" si="1">AVERAGE(E10:G10)</f>
        <v>5.9833333333333329E-2</v>
      </c>
      <c r="I10" s="520">
        <f>'RBH-2R MS DCF Mean 30d'!I10</f>
        <v>5.4160849833772007E-2</v>
      </c>
      <c r="J10" s="520">
        <f>'RBH-2R MS DCF Mean 30d'!J10</f>
        <v>0.63</v>
      </c>
      <c r="K10" s="520">
        <f>'RBH-2R MS DCF Mean 30d'!K10</f>
        <v>0.63</v>
      </c>
      <c r="L10" s="520">
        <f>'RBH-2R MS DCF Mean 30d'!L10</f>
        <v>0.6588637986187057</v>
      </c>
      <c r="M10" s="767">
        <f t="shared" ref="M10:M29" si="2">D10+D119</f>
        <v>-7.299797331938862E-5</v>
      </c>
      <c r="N10" s="573">
        <v>8.6748657802297333E-2</v>
      </c>
      <c r="O10" s="574">
        <f t="shared" ref="O10:O29" si="3">U92/T38</f>
        <v>21.3131371876079</v>
      </c>
      <c r="P10" s="575">
        <f t="shared" ref="P10:P29" si="4">O10/(I10*100)</f>
        <v>3.9351556064982738</v>
      </c>
      <c r="Q10" s="480"/>
      <c r="R10" s="497"/>
      <c r="S10" s="498"/>
      <c r="T10" s="480"/>
    </row>
    <row r="11" spans="1:22">
      <c r="B11" s="490" t="s">
        <v>29</v>
      </c>
      <c r="C11" s="491" t="s">
        <v>30</v>
      </c>
      <c r="D11" s="492">
        <v>53.103333333333339</v>
      </c>
      <c r="E11" s="520">
        <v>6.5000000000000002E-2</v>
      </c>
      <c r="F11" s="520">
        <v>6.0499999999999998E-2</v>
      </c>
      <c r="G11" s="520">
        <v>0.06</v>
      </c>
      <c r="H11" s="520">
        <f t="shared" si="1"/>
        <v>6.183333333333333E-2</v>
      </c>
      <c r="I11" s="520">
        <f>'RBH-2R MS DCF Mean 30d'!I11</f>
        <v>5.4160849833772007E-2</v>
      </c>
      <c r="J11" s="520">
        <f>'RBH-2R MS DCF Mean 30d'!J11</f>
        <v>0.64</v>
      </c>
      <c r="K11" s="520">
        <f>'RBH-2R MS DCF Mean 30d'!K11</f>
        <v>0.6</v>
      </c>
      <c r="L11" s="520">
        <f>'RBH-2R MS DCF Mean 30d'!L11</f>
        <v>0.6588637986187057</v>
      </c>
      <c r="M11" s="767">
        <f t="shared" si="2"/>
        <v>-8.5322538652121693E-5</v>
      </c>
      <c r="N11" s="573">
        <v>9.3002794728646962E-2</v>
      </c>
      <c r="O11" s="574">
        <f t="shared" si="3"/>
        <v>17.881401761842394</v>
      </c>
      <c r="P11" s="575">
        <f t="shared" si="4"/>
        <v>3.3015364080739449</v>
      </c>
      <c r="Q11" s="480"/>
      <c r="R11" s="497"/>
      <c r="S11" s="498"/>
      <c r="T11" s="480"/>
    </row>
    <row r="12" spans="1:22">
      <c r="B12" s="490" t="s">
        <v>1227</v>
      </c>
      <c r="C12" s="491" t="s">
        <v>117</v>
      </c>
      <c r="D12" s="492">
        <v>65.445666666666639</v>
      </c>
      <c r="E12" s="520">
        <v>5.5999999999999994E-2</v>
      </c>
      <c r="F12" s="520">
        <v>2.3900000000000001E-2</v>
      </c>
      <c r="G12" s="520">
        <v>0.04</v>
      </c>
      <c r="H12" s="520">
        <f t="shared" si="1"/>
        <v>3.9966666666666671E-2</v>
      </c>
      <c r="I12" s="520">
        <f>'RBH-2R MS DCF Mean 30d'!I12</f>
        <v>5.4160849833772007E-2</v>
      </c>
      <c r="J12" s="520">
        <f>'RBH-2R MS DCF Mean 30d'!J12</f>
        <v>0.69</v>
      </c>
      <c r="K12" s="520">
        <f>'RBH-2R MS DCF Mean 30d'!K12</f>
        <v>0.63</v>
      </c>
      <c r="L12" s="520">
        <f>'RBH-2R MS DCF Mean 30d'!L12</f>
        <v>0.6588637986187057</v>
      </c>
      <c r="M12" s="767">
        <f t="shared" si="2"/>
        <v>-8.9806241632572892E-5</v>
      </c>
      <c r="N12" s="573">
        <v>9.8084423943578136E-2</v>
      </c>
      <c r="O12" s="574">
        <f t="shared" si="3"/>
        <v>15.812657233682199</v>
      </c>
      <c r="P12" s="575">
        <f t="shared" si="4"/>
        <v>2.9195733232055407</v>
      </c>
      <c r="Q12" s="480"/>
      <c r="R12" s="497"/>
      <c r="S12" s="498"/>
      <c r="T12" s="480"/>
    </row>
    <row r="13" spans="1:22">
      <c r="B13" s="490" t="s">
        <v>31</v>
      </c>
      <c r="C13" s="491" t="s">
        <v>32</v>
      </c>
      <c r="D13" s="492">
        <v>40.496722222222211</v>
      </c>
      <c r="E13" s="520" t="s">
        <v>1970</v>
      </c>
      <c r="F13" s="520">
        <v>5.6500000000000002E-2</v>
      </c>
      <c r="G13" s="520">
        <v>2.5000000000000001E-2</v>
      </c>
      <c r="H13" s="520">
        <f t="shared" si="1"/>
        <v>4.0750000000000001E-2</v>
      </c>
      <c r="I13" s="520">
        <f>'RBH-2R MS DCF Mean 30d'!I13</f>
        <v>5.4160849833772007E-2</v>
      </c>
      <c r="J13" s="520">
        <f>'RBH-2R MS DCF Mean 30d'!J13</f>
        <v>0.73</v>
      </c>
      <c r="K13" s="520">
        <f>'RBH-2R MS DCF Mean 30d'!K13</f>
        <v>0.71</v>
      </c>
      <c r="L13" s="520">
        <f>'RBH-2R MS DCF Mean 30d'!L13</f>
        <v>0.6588637986187057</v>
      </c>
      <c r="M13" s="767">
        <f t="shared" si="2"/>
        <v>-6.5308249205031643E-5</v>
      </c>
      <c r="N13" s="573">
        <v>9.1057596354363876E-2</v>
      </c>
      <c r="O13" s="574">
        <f t="shared" si="3"/>
        <v>18.824110182424306</v>
      </c>
      <c r="P13" s="575">
        <f t="shared" si="4"/>
        <v>3.475593577316161</v>
      </c>
      <c r="Q13" s="480"/>
      <c r="R13" s="497"/>
      <c r="S13" s="498"/>
      <c r="T13" s="480"/>
    </row>
    <row r="14" spans="1:22">
      <c r="B14" s="490" t="s">
        <v>1228</v>
      </c>
      <c r="C14" s="491" t="s">
        <v>1128</v>
      </c>
      <c r="D14" s="492">
        <v>64.200277777777757</v>
      </c>
      <c r="E14" s="520">
        <v>0.05</v>
      </c>
      <c r="F14" s="520">
        <v>0.12</v>
      </c>
      <c r="G14" s="520">
        <v>7.4999999999999997E-2</v>
      </c>
      <c r="H14" s="520">
        <f t="shared" si="1"/>
        <v>8.1666666666666665E-2</v>
      </c>
      <c r="I14" s="520">
        <f>'RBH-2R MS DCF Mean 30d'!I14</f>
        <v>5.4160849833772007E-2</v>
      </c>
      <c r="J14" s="520">
        <f>'RBH-2R MS DCF Mean 30d'!J14</f>
        <v>0.5</v>
      </c>
      <c r="K14" s="520">
        <f>'RBH-2R MS DCF Mean 30d'!K14</f>
        <v>0.52</v>
      </c>
      <c r="L14" s="520">
        <f>'RBH-2R MS DCF Mean 30d'!L14</f>
        <v>0.6588637986187057</v>
      </c>
      <c r="M14" s="767">
        <f t="shared" si="2"/>
        <v>-1.1930105510771227E-4</v>
      </c>
      <c r="N14" s="573">
        <v>8.8953875844882374E-2</v>
      </c>
      <c r="O14" s="574">
        <f t="shared" si="3"/>
        <v>19.962288467085724</v>
      </c>
      <c r="P14" s="575">
        <f t="shared" si="4"/>
        <v>3.6857413663842173</v>
      </c>
      <c r="Q14" s="480"/>
      <c r="R14" s="497"/>
      <c r="S14" s="498"/>
      <c r="T14" s="480"/>
    </row>
    <row r="15" spans="1:22">
      <c r="B15" s="490" t="s">
        <v>33</v>
      </c>
      <c r="C15" s="491" t="s">
        <v>34</v>
      </c>
      <c r="D15" s="492">
        <v>43.610055555555547</v>
      </c>
      <c r="E15" s="520">
        <v>0.06</v>
      </c>
      <c r="F15" s="520">
        <v>7.5200000000000003E-2</v>
      </c>
      <c r="G15" s="520">
        <v>6.5000000000000002E-2</v>
      </c>
      <c r="H15" s="520">
        <f t="shared" si="1"/>
        <v>6.6733333333333325E-2</v>
      </c>
      <c r="I15" s="520">
        <f>'RBH-2R MS DCF Mean 30d'!I15</f>
        <v>5.4160849833772007E-2</v>
      </c>
      <c r="J15" s="520">
        <f>'RBH-2R MS DCF Mean 30d'!J15</f>
        <v>0.61</v>
      </c>
      <c r="K15" s="520">
        <f>'RBH-2R MS DCF Mean 30d'!K15</f>
        <v>0.61</v>
      </c>
      <c r="L15" s="520">
        <f>'RBH-2R MS DCF Mean 30d'!L15</f>
        <v>0.6588637986187057</v>
      </c>
      <c r="M15" s="767">
        <f t="shared" si="2"/>
        <v>-7.5698008402014239E-5</v>
      </c>
      <c r="N15" s="573">
        <v>9.0189982604784114E-2</v>
      </c>
      <c r="O15" s="574">
        <f t="shared" si="3"/>
        <v>19.277411596079649</v>
      </c>
      <c r="P15" s="575">
        <f t="shared" si="4"/>
        <v>3.5592889800003129</v>
      </c>
      <c r="Q15" s="480"/>
      <c r="R15" s="497"/>
      <c r="S15" s="498"/>
      <c r="T15" s="480"/>
    </row>
    <row r="16" spans="1:22">
      <c r="B16" s="490" t="s">
        <v>1341</v>
      </c>
      <c r="C16" s="491" t="s">
        <v>330</v>
      </c>
      <c r="D16" s="492">
        <v>76.160111111111135</v>
      </c>
      <c r="E16" s="520">
        <v>0.06</v>
      </c>
      <c r="F16" s="520">
        <v>3.9600000000000003E-2</v>
      </c>
      <c r="G16" s="520">
        <v>5.5E-2</v>
      </c>
      <c r="H16" s="520">
        <f t="shared" si="1"/>
        <v>5.1533333333333327E-2</v>
      </c>
      <c r="I16" s="520">
        <f>'RBH-2R MS DCF Mean 30d'!I16</f>
        <v>5.4160849833772007E-2</v>
      </c>
      <c r="J16" s="520">
        <f>'RBH-2R MS DCF Mean 30d'!J16</f>
        <v>0.85</v>
      </c>
      <c r="K16" s="520">
        <f>'RBH-2R MS DCF Mean 30d'!K16</f>
        <v>0.88</v>
      </c>
      <c r="L16" s="520">
        <f>'RBH-2R MS DCF Mean 30d'!L16</f>
        <v>0.6588637986187057</v>
      </c>
      <c r="M16" s="767">
        <f t="shared" si="2"/>
        <v>-1.2465058689770103E-4</v>
      </c>
      <c r="N16" s="573">
        <v>8.9303347818486548E-2</v>
      </c>
      <c r="O16" s="574">
        <f t="shared" si="3"/>
        <v>19.763774964964082</v>
      </c>
      <c r="P16" s="575">
        <f t="shared" si="4"/>
        <v>3.6490887838027195</v>
      </c>
      <c r="Q16" s="480"/>
      <c r="R16" s="497"/>
      <c r="S16" s="498"/>
      <c r="T16" s="480"/>
    </row>
    <row r="17" spans="1:24">
      <c r="B17" s="490" t="s">
        <v>35</v>
      </c>
      <c r="C17" s="491" t="s">
        <v>36</v>
      </c>
      <c r="D17" s="492">
        <v>100.50961111111108</v>
      </c>
      <c r="E17" s="520">
        <v>5.9000000000000004E-2</v>
      </c>
      <c r="F17" s="520">
        <v>4.87E-2</v>
      </c>
      <c r="G17" s="520">
        <v>0.06</v>
      </c>
      <c r="H17" s="520">
        <f t="shared" si="1"/>
        <v>5.5900000000000005E-2</v>
      </c>
      <c r="I17" s="520">
        <f>'RBH-2R MS DCF Mean 30d'!I17</f>
        <v>5.4160849833772007E-2</v>
      </c>
      <c r="J17" s="520">
        <f>'RBH-2R MS DCF Mean 30d'!J17</f>
        <v>0.57999999999999996</v>
      </c>
      <c r="K17" s="520">
        <f>'RBH-2R MS DCF Mean 30d'!K17</f>
        <v>0.64</v>
      </c>
      <c r="L17" s="520">
        <f>'RBH-2R MS DCF Mean 30d'!L17</f>
        <v>0.6588637986187057</v>
      </c>
      <c r="M17" s="767">
        <f t="shared" si="2"/>
        <v>-1.7459208883963129E-4</v>
      </c>
      <c r="N17" s="573">
        <v>8.9824753706699609E-2</v>
      </c>
      <c r="O17" s="574">
        <f t="shared" si="3"/>
        <v>19.47482878911168</v>
      </c>
      <c r="P17" s="575">
        <f t="shared" si="4"/>
        <v>3.5957391453204539</v>
      </c>
      <c r="Q17" s="480"/>
      <c r="R17" s="497"/>
      <c r="S17" s="498"/>
      <c r="T17" s="480"/>
    </row>
    <row r="18" spans="1:24">
      <c r="B18" s="490" t="s">
        <v>1348</v>
      </c>
      <c r="C18" s="491" t="s">
        <v>1349</v>
      </c>
      <c r="D18" s="492">
        <v>32.461444444444432</v>
      </c>
      <c r="E18" s="520">
        <v>0.04</v>
      </c>
      <c r="F18" s="520">
        <v>2.7E-2</v>
      </c>
      <c r="G18" s="520">
        <v>1.4999999999999999E-2</v>
      </c>
      <c r="H18" s="520">
        <f t="shared" si="1"/>
        <v>2.7333333333333334E-2</v>
      </c>
      <c r="I18" s="520">
        <f>'RBH-2R MS DCF Mean 30d'!I18</f>
        <v>5.4160849833772007E-2</v>
      </c>
      <c r="J18" s="520">
        <f>'RBH-2R MS DCF Mean 30d'!J18</f>
        <v>0.77</v>
      </c>
      <c r="K18" s="520">
        <f>'RBH-2R MS DCF Mean 30d'!K18</f>
        <v>0.7</v>
      </c>
      <c r="L18" s="520">
        <f>'RBH-2R MS DCF Mean 30d'!L18</f>
        <v>0.6588637986187057</v>
      </c>
      <c r="M18" s="767">
        <f t="shared" si="2"/>
        <v>-1.8140264444355125E-5</v>
      </c>
      <c r="N18" s="573">
        <v>9.9813872880404872E-2</v>
      </c>
      <c r="O18" s="574">
        <f t="shared" si="3"/>
        <v>15.213634837875832</v>
      </c>
      <c r="P18" s="575">
        <f t="shared" si="4"/>
        <v>2.8089726960652981</v>
      </c>
      <c r="Q18" s="480"/>
      <c r="R18" s="497"/>
      <c r="S18" s="498"/>
      <c r="T18" s="480"/>
    </row>
    <row r="19" spans="1:24">
      <c r="B19" s="490" t="s">
        <v>39</v>
      </c>
      <c r="C19" s="491" t="s">
        <v>40</v>
      </c>
      <c r="D19" s="492">
        <v>81.452944444444412</v>
      </c>
      <c r="E19" s="520">
        <v>0.04</v>
      </c>
      <c r="F19" s="520">
        <v>0.04</v>
      </c>
      <c r="G19" s="520">
        <v>3.5000000000000003E-2</v>
      </c>
      <c r="H19" s="520">
        <f t="shared" si="1"/>
        <v>3.8333333333333337E-2</v>
      </c>
      <c r="I19" s="520">
        <f>'RBH-2R MS DCF Mean 30d'!I19</f>
        <v>5.4160849833772007E-2</v>
      </c>
      <c r="J19" s="520">
        <f>'RBH-2R MS DCF Mean 30d'!J19</f>
        <v>0.55000000000000004</v>
      </c>
      <c r="K19" s="520">
        <f>'RBH-2R MS DCF Mean 30d'!K19</f>
        <v>0.62</v>
      </c>
      <c r="L19" s="520">
        <f>'RBH-2R MS DCF Mean 30d'!L19</f>
        <v>0.6588637986187057</v>
      </c>
      <c r="M19" s="767">
        <f t="shared" si="2"/>
        <v>-1.5119868024271454E-5</v>
      </c>
      <c r="N19" s="573">
        <v>8.5908984605365168E-2</v>
      </c>
      <c r="O19" s="574">
        <f t="shared" si="3"/>
        <v>21.876826052094668</v>
      </c>
      <c r="P19" s="575">
        <f t="shared" si="4"/>
        <v>4.0392324195868454</v>
      </c>
      <c r="Q19" s="480"/>
      <c r="R19" s="497"/>
      <c r="S19" s="498"/>
      <c r="T19" s="480"/>
    </row>
    <row r="20" spans="1:24">
      <c r="B20" s="490" t="s">
        <v>41</v>
      </c>
      <c r="C20" s="491" t="s">
        <v>42</v>
      </c>
      <c r="D20" s="492">
        <v>58.389277777777785</v>
      </c>
      <c r="E20" s="520">
        <v>3.3000000000000002E-2</v>
      </c>
      <c r="F20" s="520">
        <v>3.3700000000000001E-2</v>
      </c>
      <c r="G20" s="520">
        <v>4.4999999999999998E-2</v>
      </c>
      <c r="H20" s="520">
        <f t="shared" si="1"/>
        <v>3.7233333333333334E-2</v>
      </c>
      <c r="I20" s="520">
        <f>'RBH-2R MS DCF Mean 30d'!I20</f>
        <v>5.4160849833772007E-2</v>
      </c>
      <c r="J20" s="520">
        <f>'RBH-2R MS DCF Mean 30d'!J20</f>
        <v>0.62</v>
      </c>
      <c r="K20" s="520">
        <f>'RBH-2R MS DCF Mean 30d'!K20</f>
        <v>0.63</v>
      </c>
      <c r="L20" s="520">
        <f>'RBH-2R MS DCF Mean 30d'!L20</f>
        <v>0.6588637986187057</v>
      </c>
      <c r="M20" s="767">
        <f t="shared" si="2"/>
        <v>-3.9793330010695627E-5</v>
      </c>
      <c r="N20" s="573">
        <v>9.2457969458305714E-2</v>
      </c>
      <c r="O20" s="574">
        <f t="shared" si="3"/>
        <v>18.135787460936459</v>
      </c>
      <c r="P20" s="575">
        <f t="shared" si="4"/>
        <v>3.3485049655974723</v>
      </c>
      <c r="Q20" s="480"/>
      <c r="R20" s="497"/>
      <c r="S20" s="498"/>
      <c r="T20" s="480"/>
    </row>
    <row r="21" spans="1:24">
      <c r="B21" s="490" t="s">
        <v>43</v>
      </c>
      <c r="C21" s="491" t="s">
        <v>44</v>
      </c>
      <c r="D21" s="492">
        <v>33.944888888888876</v>
      </c>
      <c r="E21" s="520">
        <v>5.2999999999999999E-2</v>
      </c>
      <c r="F21" s="520">
        <v>6.3E-2</v>
      </c>
      <c r="G21" s="520">
        <v>5.5E-2</v>
      </c>
      <c r="H21" s="520">
        <f t="shared" si="1"/>
        <v>5.6999999999999995E-2</v>
      </c>
      <c r="I21" s="520">
        <f>'RBH-2R MS DCF Mean 30d'!I21</f>
        <v>5.4160849833772007E-2</v>
      </c>
      <c r="J21" s="520">
        <f>'RBH-2R MS DCF Mean 30d'!J21</f>
        <v>0.64</v>
      </c>
      <c r="K21" s="520">
        <f>'RBH-2R MS DCF Mean 30d'!K21</f>
        <v>0.72</v>
      </c>
      <c r="L21" s="520">
        <f>'RBH-2R MS DCF Mean 30d'!L21</f>
        <v>0.6588637986187057</v>
      </c>
      <c r="M21" s="767">
        <f t="shared" si="2"/>
        <v>-6.8691625934036438E-5</v>
      </c>
      <c r="N21" s="573">
        <v>9.228486646344719E-2</v>
      </c>
      <c r="O21" s="574">
        <f t="shared" si="3"/>
        <v>18.218133430777478</v>
      </c>
      <c r="P21" s="575">
        <f t="shared" si="4"/>
        <v>3.3637089312098567</v>
      </c>
      <c r="Q21" s="480"/>
      <c r="R21" s="497"/>
      <c r="S21" s="498"/>
      <c r="T21" s="480"/>
    </row>
    <row r="22" spans="1:24">
      <c r="B22" s="490" t="s">
        <v>45</v>
      </c>
      <c r="C22" s="491" t="s">
        <v>46</v>
      </c>
      <c r="D22" s="492">
        <v>38.322749999999978</v>
      </c>
      <c r="E22" s="520" t="s">
        <v>1970</v>
      </c>
      <c r="F22" s="520">
        <v>5.1999999999999998E-2</v>
      </c>
      <c r="G22" s="520">
        <v>6.5000000000000002E-2</v>
      </c>
      <c r="H22" s="520">
        <f t="shared" si="1"/>
        <v>5.8499999999999996E-2</v>
      </c>
      <c r="I22" s="520">
        <f>'RBH-2R MS DCF Mean 30d'!I22</f>
        <v>5.4160849833772007E-2</v>
      </c>
      <c r="J22" s="520">
        <f>'RBH-2R MS DCF Mean 30d'!J22</f>
        <v>0.74</v>
      </c>
      <c r="K22" s="520">
        <f>'RBH-2R MS DCF Mean 30d'!K22</f>
        <v>0.61</v>
      </c>
      <c r="L22" s="520">
        <f>'RBH-2R MS DCF Mean 30d'!L22</f>
        <v>0.6588637986187057</v>
      </c>
      <c r="M22" s="767">
        <f t="shared" si="2"/>
        <v>-2.0489894716035906E-5</v>
      </c>
      <c r="N22" s="573">
        <v>8.5973093570518855E-2</v>
      </c>
      <c r="O22" s="574">
        <f t="shared" si="3"/>
        <v>21.832739231603387</v>
      </c>
      <c r="P22" s="575">
        <f t="shared" si="4"/>
        <v>4.0310924401318351</v>
      </c>
      <c r="Q22" s="480"/>
      <c r="R22" s="497"/>
      <c r="S22" s="498"/>
      <c r="T22" s="480"/>
    </row>
    <row r="23" spans="1:24">
      <c r="B23" s="490" t="s">
        <v>47</v>
      </c>
      <c r="C23" s="491" t="s">
        <v>48</v>
      </c>
      <c r="D23" s="492">
        <v>80.664833333333291</v>
      </c>
      <c r="E23" s="520">
        <v>5.0999999999999997E-2</v>
      </c>
      <c r="F23" s="520">
        <v>6.2600000000000003E-2</v>
      </c>
      <c r="G23" s="520">
        <v>5.5E-2</v>
      </c>
      <c r="H23" s="520">
        <f t="shared" si="1"/>
        <v>5.62E-2</v>
      </c>
      <c r="I23" s="520">
        <f>'RBH-2R MS DCF Mean 30d'!I23</f>
        <v>5.4160849833772007E-2</v>
      </c>
      <c r="J23" s="520">
        <f>'RBH-2R MS DCF Mean 30d'!J23</f>
        <v>0.62</v>
      </c>
      <c r="K23" s="520">
        <f>'RBH-2R MS DCF Mean 30d'!K23</f>
        <v>0.61</v>
      </c>
      <c r="L23" s="520">
        <f>'RBH-2R MS DCF Mean 30d'!L23</f>
        <v>0.6588637986187057</v>
      </c>
      <c r="M23" s="767">
        <f t="shared" si="2"/>
        <v>-4.3472588373560939E-6</v>
      </c>
      <c r="N23" s="573">
        <v>9.0504851683631121E-2</v>
      </c>
      <c r="O23" s="574">
        <f t="shared" si="3"/>
        <v>19.110400245571594</v>
      </c>
      <c r="P23" s="575">
        <f t="shared" si="4"/>
        <v>3.5284528038655885</v>
      </c>
      <c r="Q23" s="480"/>
      <c r="R23" s="497"/>
      <c r="S23" s="498"/>
      <c r="T23" s="480"/>
    </row>
    <row r="24" spans="1:24">
      <c r="B24" s="490" t="s">
        <v>49</v>
      </c>
      <c r="C24" s="491" t="s">
        <v>50</v>
      </c>
      <c r="D24" s="492">
        <v>35.454388888888907</v>
      </c>
      <c r="E24" s="520">
        <v>6.5000000000000002E-2</v>
      </c>
      <c r="F24" s="520">
        <v>7.3499999999999996E-2</v>
      </c>
      <c r="G24" s="520">
        <v>0.09</v>
      </c>
      <c r="H24" s="520">
        <f t="shared" si="1"/>
        <v>7.6166666666666674E-2</v>
      </c>
      <c r="I24" s="520">
        <f>'RBH-2R MS DCF Mean 30d'!I24</f>
        <v>5.4160849833772007E-2</v>
      </c>
      <c r="J24" s="520">
        <f>'RBH-2R MS DCF Mean 30d'!J24</f>
        <v>0.52</v>
      </c>
      <c r="K24" s="520">
        <f>'RBH-2R MS DCF Mean 30d'!K24</f>
        <v>0.56000000000000005</v>
      </c>
      <c r="L24" s="520">
        <f>'RBH-2R MS DCF Mean 30d'!L24</f>
        <v>0.6588637986187057</v>
      </c>
      <c r="M24" s="767">
        <f t="shared" si="2"/>
        <v>-1.3458699861246259E-5</v>
      </c>
      <c r="N24" s="573">
        <v>9.2576651987026581E-2</v>
      </c>
      <c r="O24" s="574">
        <f t="shared" si="3"/>
        <v>18.07975840529885</v>
      </c>
      <c r="P24" s="575">
        <f t="shared" si="4"/>
        <v>3.3381600290225162</v>
      </c>
      <c r="Q24" s="480"/>
      <c r="R24" s="497"/>
      <c r="S24" s="498"/>
      <c r="T24" s="480"/>
    </row>
    <row r="25" spans="1:24">
      <c r="B25" s="490" t="s">
        <v>51</v>
      </c>
      <c r="C25" s="491" t="s">
        <v>52</v>
      </c>
      <c r="D25" s="492">
        <v>44.241999999999983</v>
      </c>
      <c r="E25" s="520">
        <v>5.2999999999999999E-2</v>
      </c>
      <c r="F25" s="520">
        <v>5.5500000000000001E-2</v>
      </c>
      <c r="G25" s="520">
        <v>0.06</v>
      </c>
      <c r="H25" s="520">
        <f t="shared" si="1"/>
        <v>5.6166666666666663E-2</v>
      </c>
      <c r="I25" s="520">
        <f>'RBH-2R MS DCF Mean 30d'!I25</f>
        <v>5.4160849833772007E-2</v>
      </c>
      <c r="J25" s="520">
        <f>'RBH-2R MS DCF Mean 30d'!J25</f>
        <v>0.61</v>
      </c>
      <c r="K25" s="520">
        <f>'RBH-2R MS DCF Mean 30d'!K25</f>
        <v>0.57999999999999996</v>
      </c>
      <c r="L25" s="520">
        <f>'RBH-2R MS DCF Mean 30d'!L25</f>
        <v>0.6588637986187057</v>
      </c>
      <c r="M25" s="767">
        <f t="shared" si="2"/>
        <v>3.2924946182788517E-6</v>
      </c>
      <c r="N25" s="573">
        <v>9.0122281957859193E-2</v>
      </c>
      <c r="O25" s="574">
        <f t="shared" si="3"/>
        <v>19.313703066107568</v>
      </c>
      <c r="P25" s="575">
        <f t="shared" si="4"/>
        <v>3.5659896632686339</v>
      </c>
      <c r="Q25" s="480"/>
      <c r="R25" s="497"/>
      <c r="S25" s="498"/>
      <c r="T25" s="480"/>
    </row>
    <row r="26" spans="1:24">
      <c r="B26" s="490" t="s">
        <v>53</v>
      </c>
      <c r="C26" s="491" t="s">
        <v>54</v>
      </c>
      <c r="D26" s="492">
        <v>69.168500000000009</v>
      </c>
      <c r="E26" s="520">
        <v>5.2999999999999999E-2</v>
      </c>
      <c r="F26" s="520">
        <v>5.8000000000000003E-2</v>
      </c>
      <c r="G26" s="520">
        <v>0.04</v>
      </c>
      <c r="H26" s="520">
        <f t="shared" si="1"/>
        <v>5.0333333333333334E-2</v>
      </c>
      <c r="I26" s="520">
        <f>'RBH-2R MS DCF Mean 30d'!I26</f>
        <v>5.4160849833772007E-2</v>
      </c>
      <c r="J26" s="520">
        <f>'RBH-2R MS DCF Mean 30d'!J26</f>
        <v>0.6</v>
      </c>
      <c r="K26" s="520">
        <f>'RBH-2R MS DCF Mean 30d'!K26</f>
        <v>0.56999999999999995</v>
      </c>
      <c r="L26" s="520">
        <f>'RBH-2R MS DCF Mean 30d'!L26</f>
        <v>0.6588637986187057</v>
      </c>
      <c r="M26" s="767">
        <f t="shared" si="2"/>
        <v>-1.9798872841647608E-5</v>
      </c>
      <c r="N26" s="573">
        <v>9.6645217834602892E-2</v>
      </c>
      <c r="O26" s="574">
        <f t="shared" si="3"/>
        <v>16.348328916250289</v>
      </c>
      <c r="P26" s="575">
        <f t="shared" si="4"/>
        <v>3.0184771779663406</v>
      </c>
      <c r="Q26" s="480"/>
      <c r="R26" s="497"/>
      <c r="S26" s="498"/>
      <c r="T26" s="480"/>
    </row>
    <row r="27" spans="1:24">
      <c r="B27" s="490" t="s">
        <v>1357</v>
      </c>
      <c r="C27" s="491" t="s">
        <v>868</v>
      </c>
      <c r="D27" s="492">
        <v>49.555055555555555</v>
      </c>
      <c r="E27" s="520">
        <v>0.05</v>
      </c>
      <c r="F27" s="520">
        <v>3.9300000000000002E-2</v>
      </c>
      <c r="G27" s="520">
        <v>3.5000000000000003E-2</v>
      </c>
      <c r="H27" s="520">
        <f t="shared" si="1"/>
        <v>4.1433333333333336E-2</v>
      </c>
      <c r="I27" s="520">
        <f>'RBH-2R MS DCF Mean 30d'!I27</f>
        <v>5.4160849833772007E-2</v>
      </c>
      <c r="J27" s="520">
        <f>'RBH-2R MS DCF Mean 30d'!J27</f>
        <v>0.75</v>
      </c>
      <c r="K27" s="520">
        <f>'RBH-2R MS DCF Mean 30d'!K27</f>
        <v>0.75</v>
      </c>
      <c r="L27" s="520">
        <f>'RBH-2R MS DCF Mean 30d'!L27</f>
        <v>0.6588637986187057</v>
      </c>
      <c r="M27" s="767">
        <f t="shared" si="2"/>
        <v>3.4162891264344353E-4</v>
      </c>
      <c r="N27" s="573">
        <v>9.4640271936325696E-2</v>
      </c>
      <c r="O27" s="574">
        <f t="shared" si="3"/>
        <v>17.158061696557315</v>
      </c>
      <c r="P27" s="575">
        <f t="shared" si="4"/>
        <v>3.1679823616538605</v>
      </c>
      <c r="Q27" s="480"/>
      <c r="R27" s="497"/>
      <c r="S27" s="498"/>
      <c r="T27" s="480"/>
    </row>
    <row r="28" spans="1:24">
      <c r="B28" s="490" t="s">
        <v>55</v>
      </c>
      <c r="C28" s="491" t="s">
        <v>56</v>
      </c>
      <c r="D28" s="492">
        <v>59.446666666666644</v>
      </c>
      <c r="E28" s="520">
        <v>5.5E-2</v>
      </c>
      <c r="F28" s="520">
        <v>5.28E-2</v>
      </c>
      <c r="G28" s="520">
        <v>0.06</v>
      </c>
      <c r="H28" s="520">
        <f t="shared" si="1"/>
        <v>5.5933333333333335E-2</v>
      </c>
      <c r="I28" s="520">
        <f>'RBH-2R MS DCF Mean 30d'!I28</f>
        <v>5.4160849833772007E-2</v>
      </c>
      <c r="J28" s="520">
        <f>'RBH-2R MS DCF Mean 30d'!J28</f>
        <v>0.67</v>
      </c>
      <c r="K28" s="520">
        <f>'RBH-2R MS DCF Mean 30d'!K28</f>
        <v>0.67</v>
      </c>
      <c r="L28" s="520">
        <f>'RBH-2R MS DCF Mean 30d'!L28</f>
        <v>0.6588637986187057</v>
      </c>
      <c r="M28" s="767">
        <f t="shared" si="2"/>
        <v>1.4553105437187241E-5</v>
      </c>
      <c r="N28" s="573">
        <v>9.1743838503889466E-2</v>
      </c>
      <c r="O28" s="574">
        <f t="shared" si="3"/>
        <v>18.48039356244287</v>
      </c>
      <c r="P28" s="575">
        <f t="shared" si="4"/>
        <v>3.4121313862618563</v>
      </c>
      <c r="Q28" s="480"/>
      <c r="R28" s="497"/>
      <c r="S28" s="498"/>
      <c r="T28" s="480"/>
    </row>
    <row r="29" spans="1:24">
      <c r="B29" s="490" t="s">
        <v>57</v>
      </c>
      <c r="C29" s="491" t="s">
        <v>58</v>
      </c>
      <c r="D29" s="492">
        <v>42.938944444444459</v>
      </c>
      <c r="E29" s="520">
        <v>5.4000000000000006E-2</v>
      </c>
      <c r="F29" s="520" t="s">
        <v>1970</v>
      </c>
      <c r="G29" s="520">
        <v>4.4999999999999998E-2</v>
      </c>
      <c r="H29" s="520">
        <f t="shared" si="1"/>
        <v>4.9500000000000002E-2</v>
      </c>
      <c r="I29" s="520">
        <f>'RBH-2R MS DCF Mean 30d'!I29</f>
        <v>5.4160849833772007E-2</v>
      </c>
      <c r="J29" s="520">
        <f>'RBH-2R MS DCF Mean 30d'!J29</f>
        <v>0.62</v>
      </c>
      <c r="K29" s="520">
        <f>'RBH-2R MS DCF Mean 30d'!K29</f>
        <v>0.66</v>
      </c>
      <c r="L29" s="520">
        <f>'RBH-2R MS DCF Mean 30d'!L29</f>
        <v>0.6588637986187057</v>
      </c>
      <c r="M29" s="767">
        <f t="shared" si="2"/>
        <v>6.2557356955039722E-5</v>
      </c>
      <c r="N29" s="573">
        <v>9.1136982672453931E-2</v>
      </c>
      <c r="O29" s="574">
        <f t="shared" si="3"/>
        <v>18.783695550498795</v>
      </c>
      <c r="P29" s="575">
        <f t="shared" si="4"/>
        <v>3.4681316131760949</v>
      </c>
      <c r="Q29" s="480"/>
      <c r="R29" s="497"/>
      <c r="S29" s="498"/>
      <c r="T29" s="480"/>
    </row>
    <row r="30" spans="1:24">
      <c r="A30" s="213"/>
      <c r="B30" s="499"/>
      <c r="C30" s="499"/>
      <c r="D30" s="499"/>
      <c r="E30" s="499"/>
      <c r="F30" s="499"/>
      <c r="G30" s="499"/>
      <c r="H30" s="499"/>
      <c r="I30" s="501"/>
      <c r="J30" s="502"/>
      <c r="K30" s="499"/>
      <c r="L30" s="499"/>
      <c r="M30" s="503" t="s">
        <v>77</v>
      </c>
      <c r="N30" s="504">
        <f>AVERAGE(N9:N29)</f>
        <v>9.1421476841023461E-2</v>
      </c>
      <c r="O30" s="504"/>
      <c r="P30" s="506"/>
      <c r="Q30" s="507"/>
      <c r="R30" s="508"/>
      <c r="S30" s="509"/>
      <c r="T30" s="510"/>
      <c r="U30" s="480"/>
      <c r="V30" s="480"/>
      <c r="W30" s="480"/>
      <c r="X30" s="480"/>
    </row>
    <row r="31" spans="1:24">
      <c r="A31" s="213"/>
      <c r="B31" s="480"/>
      <c r="C31" s="511"/>
      <c r="D31" s="512"/>
      <c r="E31" s="512"/>
      <c r="F31" s="512"/>
      <c r="G31" s="512"/>
      <c r="H31" s="512"/>
      <c r="I31" s="493"/>
      <c r="J31" s="480"/>
      <c r="K31" s="512"/>
      <c r="L31" s="512"/>
      <c r="M31" s="513" t="s">
        <v>1684</v>
      </c>
      <c r="N31" s="514">
        <f>MAX(N9:N29)</f>
        <v>9.9813872880404872E-2</v>
      </c>
      <c r="O31" s="514"/>
      <c r="P31" s="515"/>
      <c r="Q31" s="507"/>
      <c r="R31" s="516"/>
      <c r="S31" s="517"/>
      <c r="T31" s="518"/>
      <c r="U31" s="512"/>
      <c r="V31" s="480"/>
      <c r="W31" s="480"/>
      <c r="X31" s="480"/>
    </row>
    <row r="32" spans="1:24">
      <c r="A32" s="213"/>
      <c r="B32" s="473"/>
      <c r="C32" s="511"/>
      <c r="D32" s="512"/>
      <c r="E32" s="512"/>
      <c r="F32" s="480"/>
      <c r="G32" s="480"/>
      <c r="H32" s="512"/>
      <c r="I32" s="512"/>
      <c r="J32" s="512"/>
      <c r="K32" s="512"/>
      <c r="L32" s="512"/>
      <c r="M32" s="519" t="s">
        <v>1685</v>
      </c>
      <c r="N32" s="520">
        <f>MIN(N9:N29)</f>
        <v>8.5908984605365168E-2</v>
      </c>
      <c r="O32" s="520"/>
      <c r="P32" s="493"/>
      <c r="Q32" s="507"/>
      <c r="R32" s="521"/>
      <c r="S32" s="521"/>
      <c r="T32" s="521"/>
    </row>
    <row r="33" spans="2:22">
      <c r="B33" s="522" t="s">
        <v>1686</v>
      </c>
      <c r="C33" s="511"/>
      <c r="D33" s="512"/>
      <c r="E33" s="512"/>
      <c r="F33" s="480"/>
      <c r="G33" s="512"/>
      <c r="H33" s="512"/>
      <c r="I33" s="523"/>
      <c r="J33" s="523"/>
      <c r="K33" s="523"/>
      <c r="L33" s="523"/>
      <c r="M33" s="523"/>
      <c r="N33" s="523"/>
      <c r="O33" s="523"/>
      <c r="P33" s="523"/>
      <c r="Q33" s="512"/>
      <c r="R33" s="521"/>
      <c r="S33" s="521"/>
      <c r="T33" s="521"/>
      <c r="U33" s="521"/>
      <c r="V33" s="521"/>
    </row>
    <row r="34" spans="2:22">
      <c r="B34" s="522" t="s">
        <v>1687</v>
      </c>
      <c r="C34" s="524"/>
      <c r="D34" s="525">
        <f>P6+1</f>
        <v>14</v>
      </c>
      <c r="E34" s="525">
        <f t="shared" ref="E34:T34" si="5">D34+1</f>
        <v>15</v>
      </c>
      <c r="F34" s="525">
        <f t="shared" si="5"/>
        <v>16</v>
      </c>
      <c r="G34" s="525">
        <f t="shared" si="5"/>
        <v>17</v>
      </c>
      <c r="H34" s="525">
        <f t="shared" si="5"/>
        <v>18</v>
      </c>
      <c r="I34" s="525">
        <f>H34+1</f>
        <v>19</v>
      </c>
      <c r="J34" s="525">
        <f t="shared" si="5"/>
        <v>20</v>
      </c>
      <c r="K34" s="525">
        <f t="shared" si="5"/>
        <v>21</v>
      </c>
      <c r="L34" s="525">
        <f t="shared" si="5"/>
        <v>22</v>
      </c>
      <c r="M34" s="525">
        <f t="shared" si="5"/>
        <v>23</v>
      </c>
      <c r="N34" s="525">
        <f t="shared" si="5"/>
        <v>24</v>
      </c>
      <c r="O34" s="525">
        <f t="shared" si="5"/>
        <v>25</v>
      </c>
      <c r="P34" s="525">
        <f t="shared" si="5"/>
        <v>26</v>
      </c>
      <c r="Q34" s="525">
        <f t="shared" si="5"/>
        <v>27</v>
      </c>
      <c r="R34" s="525">
        <f t="shared" si="5"/>
        <v>28</v>
      </c>
      <c r="S34" s="525">
        <f t="shared" si="5"/>
        <v>29</v>
      </c>
      <c r="T34" s="525">
        <f t="shared" si="5"/>
        <v>30</v>
      </c>
    </row>
    <row r="35" spans="2:22">
      <c r="B35" s="526"/>
      <c r="C35" s="481"/>
      <c r="D35" s="527"/>
      <c r="E35" s="527"/>
      <c r="F35" s="527"/>
      <c r="G35" s="527"/>
      <c r="H35" s="527"/>
      <c r="I35" s="527"/>
      <c r="J35" s="527"/>
      <c r="K35" s="527"/>
      <c r="L35" s="527"/>
      <c r="M35" s="527"/>
      <c r="N35" s="527"/>
      <c r="O35" s="527"/>
      <c r="P35" s="527"/>
      <c r="Q35" s="527"/>
      <c r="R35" s="527"/>
      <c r="S35" s="528"/>
      <c r="T35" s="527"/>
    </row>
    <row r="36" spans="2:22">
      <c r="B36" s="529" t="s">
        <v>12</v>
      </c>
      <c r="C36" s="530" t="s">
        <v>13</v>
      </c>
      <c r="D36" s="531">
        <f>'RBH-2R MS DCF Mean 30d'!D36</f>
        <v>2016</v>
      </c>
      <c r="E36" s="530">
        <f>D36+1</f>
        <v>2017</v>
      </c>
      <c r="F36" s="530">
        <f t="shared" ref="F36:T36" si="6">E36+1</f>
        <v>2018</v>
      </c>
      <c r="G36" s="530">
        <f t="shared" si="6"/>
        <v>2019</v>
      </c>
      <c r="H36" s="530">
        <f t="shared" si="6"/>
        <v>2020</v>
      </c>
      <c r="I36" s="530">
        <f>H36+1</f>
        <v>2021</v>
      </c>
      <c r="J36" s="532">
        <f t="shared" si="6"/>
        <v>2022</v>
      </c>
      <c r="K36" s="530">
        <f t="shared" si="6"/>
        <v>2023</v>
      </c>
      <c r="L36" s="530">
        <f t="shared" si="6"/>
        <v>2024</v>
      </c>
      <c r="M36" s="530">
        <f t="shared" si="6"/>
        <v>2025</v>
      </c>
      <c r="N36" s="530">
        <f t="shared" si="6"/>
        <v>2026</v>
      </c>
      <c r="O36" s="532">
        <f t="shared" si="6"/>
        <v>2027</v>
      </c>
      <c r="P36" s="530">
        <f t="shared" si="6"/>
        <v>2028</v>
      </c>
      <c r="Q36" s="530">
        <f t="shared" si="6"/>
        <v>2029</v>
      </c>
      <c r="R36" s="530">
        <f t="shared" si="6"/>
        <v>2030</v>
      </c>
      <c r="S36" s="530">
        <f t="shared" si="6"/>
        <v>2031</v>
      </c>
      <c r="T36" s="530">
        <f t="shared" si="6"/>
        <v>2032</v>
      </c>
    </row>
    <row r="37" spans="2:22">
      <c r="B37" s="512" t="str">
        <f>B9</f>
        <v>ALLETE, Inc.</v>
      </c>
      <c r="C37" s="533" t="str">
        <f>C9</f>
        <v>ALE</v>
      </c>
      <c r="D37" s="534">
        <f>'RBH-2R MS DCF Mean 30d'!D37</f>
        <v>3.14</v>
      </c>
      <c r="E37" s="535">
        <f>D37*(1+$H9)</f>
        <v>3.3085133333333339</v>
      </c>
      <c r="F37" s="535">
        <f>E37*(1+$H9)</f>
        <v>3.4860702155555563</v>
      </c>
      <c r="G37" s="535">
        <f>F37*(1+$H9)</f>
        <v>3.6731559837903713</v>
      </c>
      <c r="H37" s="535">
        <f>G37*(1+$H9)</f>
        <v>3.8702820215871214</v>
      </c>
      <c r="I37" s="535">
        <f>H37*(1+$H9)</f>
        <v>4.0779871567456309</v>
      </c>
      <c r="J37" s="536">
        <f>(1+($H9+((($I9-$H9)/($O$36-$J$36+1))*(J$36-$I$36))))*I37</f>
        <v>4.2971750129257362</v>
      </c>
      <c r="K37" s="536">
        <f>(1+($H9+((($I9-$H9)/($O$36-$J$36+1))*(K$36-$I$36))))*J37</f>
        <v>4.5284979358052491</v>
      </c>
      <c r="L37" s="536">
        <f t="shared" ref="L37:N52" si="7">(1+($H9+((($I9-$H9)/($O$36-$J$36+1))*(L$36-$I$36))))*K37</f>
        <v>4.7726462787528705</v>
      </c>
      <c r="M37" s="536">
        <f>(1+($H9+((($I9-$H9)/($O$36-$J$36+1))*(M$36-$I$36))))*L37</f>
        <v>5.0303506700149461</v>
      </c>
      <c r="N37" s="536">
        <f t="shared" si="7"/>
        <v>5.3023844181605471</v>
      </c>
      <c r="O37" s="535">
        <f t="shared" ref="O37:T52" si="8">N37*(1+$I9)</f>
        <v>5.5895660643934733</v>
      </c>
      <c r="P37" s="535">
        <f t="shared" si="8"/>
        <v>5.8923017126430359</v>
      </c>
      <c r="Q37" s="535">
        <f t="shared" si="8"/>
        <v>6.2114337808767734</v>
      </c>
      <c r="R37" s="535">
        <f t="shared" si="8"/>
        <v>6.5478503131352594</v>
      </c>
      <c r="S37" s="535">
        <f t="shared" si="8"/>
        <v>6.9024874506789953</v>
      </c>
      <c r="T37" s="535">
        <f t="shared" si="8"/>
        <v>7.2763320369747158</v>
      </c>
    </row>
    <row r="38" spans="2:22">
      <c r="B38" s="512" t="str">
        <f t="shared" ref="B38:C53" si="9">B10</f>
        <v>Alliant Energy Corporation</v>
      </c>
      <c r="C38" s="533" t="str">
        <f t="shared" si="9"/>
        <v>LNT</v>
      </c>
      <c r="D38" s="534">
        <f>'RBH-2R MS DCF Mean 30d'!D38</f>
        <v>1.65</v>
      </c>
      <c r="E38" s="535">
        <f t="shared" ref="E38:I53" si="10">D38*(1+$H10)</f>
        <v>1.7487250000000001</v>
      </c>
      <c r="F38" s="535">
        <f t="shared" si="10"/>
        <v>1.8533570458333335</v>
      </c>
      <c r="G38" s="535">
        <f t="shared" si="10"/>
        <v>1.9642495757423615</v>
      </c>
      <c r="H38" s="535">
        <f t="shared" si="10"/>
        <v>2.0817771753576131</v>
      </c>
      <c r="I38" s="535">
        <f t="shared" si="10"/>
        <v>2.2063368430165102</v>
      </c>
      <c r="J38" s="536">
        <f t="shared" ref="J38:N53" si="11">(1+($H10+((($I10-$H10)/($O$36-$J$36+1))*(J$36-$I$36))))*I38</f>
        <v>2.3362634292342506</v>
      </c>
      <c r="K38" s="536">
        <f t="shared" si="11"/>
        <v>2.4716323858324465</v>
      </c>
      <c r="L38" s="536">
        <f t="shared" si="7"/>
        <v>2.6125082432886133</v>
      </c>
      <c r="M38" s="536">
        <f t="shared" si="7"/>
        <v>2.7589437132437</v>
      </c>
      <c r="N38" s="536">
        <f t="shared" si="7"/>
        <v>2.9109787931781206</v>
      </c>
      <c r="O38" s="535">
        <f t="shared" si="8"/>
        <v>3.0686398784647357</v>
      </c>
      <c r="P38" s="535">
        <f t="shared" si="8"/>
        <v>3.2348400221161886</v>
      </c>
      <c r="Q38" s="535">
        <f t="shared" si="8"/>
        <v>3.4100417067902993</v>
      </c>
      <c r="R38" s="535">
        <f t="shared" si="8"/>
        <v>3.5947324635986684</v>
      </c>
      <c r="S38" s="535">
        <f t="shared" si="8"/>
        <v>3.7894262287522213</v>
      </c>
      <c r="T38" s="535">
        <f t="shared" si="8"/>
        <v>3.9946647736838274</v>
      </c>
    </row>
    <row r="39" spans="2:22">
      <c r="B39" s="512" t="str">
        <f t="shared" si="9"/>
        <v>Ameren Corporation</v>
      </c>
      <c r="C39" s="533" t="str">
        <f t="shared" si="9"/>
        <v>AEE</v>
      </c>
      <c r="D39" s="534">
        <f>'RBH-2R MS DCF Mean 30d'!D39</f>
        <v>2.68</v>
      </c>
      <c r="E39" s="535">
        <f t="shared" si="10"/>
        <v>2.8457133333333338</v>
      </c>
      <c r="F39" s="535">
        <f t="shared" si="10"/>
        <v>3.0216732744444452</v>
      </c>
      <c r="G39" s="535">
        <f t="shared" si="10"/>
        <v>3.2085134052475937</v>
      </c>
      <c r="H39" s="535">
        <f t="shared" si="10"/>
        <v>3.4069064841387369</v>
      </c>
      <c r="I39" s="535">
        <f t="shared" si="10"/>
        <v>3.6175668684079825</v>
      </c>
      <c r="J39" s="536">
        <f t="shared" si="11"/>
        <v>3.8366271327534727</v>
      </c>
      <c r="K39" s="536">
        <f t="shared" si="11"/>
        <v>4.0640464243387218</v>
      </c>
      <c r="L39" s="536">
        <f t="shared" si="7"/>
        <v>4.2997492970109041</v>
      </c>
      <c r="M39" s="536">
        <f t="shared" si="7"/>
        <v>4.5436239581870348</v>
      </c>
      <c r="N39" s="536">
        <f t="shared" si="7"/>
        <v>4.7955206397287657</v>
      </c>
      <c r="O39" s="535">
        <f t="shared" si="8"/>
        <v>5.0552501129718701</v>
      </c>
      <c r="P39" s="535">
        <f t="shared" si="8"/>
        <v>5.3290467552126985</v>
      </c>
      <c r="Q39" s="535">
        <f t="shared" si="8"/>
        <v>5.6176724562789238</v>
      </c>
      <c r="R39" s="535">
        <f t="shared" si="8"/>
        <v>5.9219303705987638</v>
      </c>
      <c r="S39" s="535">
        <f t="shared" si="8"/>
        <v>6.2426671521268169</v>
      </c>
      <c r="T39" s="535">
        <f t="shared" si="8"/>
        <v>6.5807753103153788</v>
      </c>
    </row>
    <row r="40" spans="2:22">
      <c r="B40" s="512" t="str">
        <f t="shared" si="9"/>
        <v>American Electric Power Company, Inc.</v>
      </c>
      <c r="C40" s="533" t="str">
        <f t="shared" si="9"/>
        <v>AEP</v>
      </c>
      <c r="D40" s="534">
        <f>'RBH-2R MS DCF Mean 30d'!D40</f>
        <v>4.2300000000000004</v>
      </c>
      <c r="E40" s="535">
        <f t="shared" si="10"/>
        <v>4.3990590000000003</v>
      </c>
      <c r="F40" s="535">
        <f t="shared" si="10"/>
        <v>4.5748747247000008</v>
      </c>
      <c r="G40" s="535">
        <f t="shared" si="10"/>
        <v>4.7577172178638447</v>
      </c>
      <c r="H40" s="535">
        <f t="shared" si="10"/>
        <v>4.9478673160044702</v>
      </c>
      <c r="I40" s="535">
        <f t="shared" si="10"/>
        <v>5.1456170797341159</v>
      </c>
      <c r="J40" s="536">
        <f t="shared" si="11"/>
        <v>5.3634432142437456</v>
      </c>
      <c r="K40" s="536">
        <f t="shared" si="11"/>
        <v>5.6031787265028017</v>
      </c>
      <c r="L40" s="536">
        <f t="shared" si="7"/>
        <v>5.8668853755197015</v>
      </c>
      <c r="M40" s="536">
        <f t="shared" si="7"/>
        <v>6.1568823247883318</v>
      </c>
      <c r="N40" s="536">
        <f t="shared" si="7"/>
        <v>6.4757789845826705</v>
      </c>
      <c r="O40" s="535">
        <f t="shared" si="8"/>
        <v>6.8265126777233487</v>
      </c>
      <c r="P40" s="535">
        <f t="shared" si="8"/>
        <v>7.1962424057498637</v>
      </c>
      <c r="Q40" s="535">
        <f t="shared" si="8"/>
        <v>7.5859970100551042</v>
      </c>
      <c r="R40" s="535">
        <f t="shared" si="8"/>
        <v>7.9968610549561419</v>
      </c>
      <c r="S40" s="535">
        <f t="shared" si="8"/>
        <v>8.4299778456951611</v>
      </c>
      <c r="T40" s="535">
        <f t="shared" si="8"/>
        <v>8.8865526098978815</v>
      </c>
    </row>
    <row r="41" spans="2:22">
      <c r="B41" s="512" t="str">
        <f t="shared" si="9"/>
        <v>Avista Corporation</v>
      </c>
      <c r="C41" s="533" t="str">
        <f t="shared" si="9"/>
        <v>AVA</v>
      </c>
      <c r="D41" s="534">
        <f>'RBH-2R MS DCF Mean 30d'!D41</f>
        <v>2.15</v>
      </c>
      <c r="E41" s="535">
        <f t="shared" si="10"/>
        <v>2.2376125</v>
      </c>
      <c r="F41" s="535">
        <f t="shared" si="10"/>
        <v>2.328795209375</v>
      </c>
      <c r="G41" s="535">
        <f t="shared" si="10"/>
        <v>2.4236936141570316</v>
      </c>
      <c r="H41" s="535">
        <f t="shared" si="10"/>
        <v>2.5224591289339306</v>
      </c>
      <c r="I41" s="535">
        <f t="shared" si="10"/>
        <v>2.6252493384379885</v>
      </c>
      <c r="J41" s="536">
        <f t="shared" si="11"/>
        <v>2.7380960530883365</v>
      </c>
      <c r="K41" s="536">
        <f t="shared" si="11"/>
        <v>2.8619135322511569</v>
      </c>
      <c r="L41" s="536">
        <f t="shared" si="7"/>
        <v>2.9977268549995215</v>
      </c>
      <c r="M41" s="536">
        <f t="shared" si="7"/>
        <v>3.1466856008041284</v>
      </c>
      <c r="N41" s="536">
        <f t="shared" si="7"/>
        <v>3.3100794790922938</v>
      </c>
      <c r="O41" s="535">
        <f t="shared" si="8"/>
        <v>3.4893561966972619</v>
      </c>
      <c r="P41" s="535">
        <f t="shared" si="8"/>
        <v>3.6783426936831241</v>
      </c>
      <c r="Q41" s="535">
        <f t="shared" si="8"/>
        <v>3.8775648599528481</v>
      </c>
      <c r="R41" s="535">
        <f t="shared" si="8"/>
        <v>4.0875770680534655</v>
      </c>
      <c r="S41" s="535">
        <f t="shared" si="8"/>
        <v>4.3089637158202789</v>
      </c>
      <c r="T41" s="535">
        <f t="shared" si="8"/>
        <v>4.5423408525719937</v>
      </c>
    </row>
    <row r="42" spans="2:22">
      <c r="B42" s="512" t="str">
        <f t="shared" si="9"/>
        <v>Black Hills Corporation</v>
      </c>
      <c r="C42" s="533" t="str">
        <f t="shared" si="9"/>
        <v>BKH</v>
      </c>
      <c r="D42" s="534">
        <f>'RBH-2R MS DCF Mean 30d'!D42</f>
        <v>2.63</v>
      </c>
      <c r="E42" s="535">
        <f t="shared" si="10"/>
        <v>2.844783333333333</v>
      </c>
      <c r="F42" s="535">
        <f t="shared" si="10"/>
        <v>3.0771073055555549</v>
      </c>
      <c r="G42" s="535">
        <f t="shared" si="10"/>
        <v>3.3284044021759249</v>
      </c>
      <c r="H42" s="535">
        <f t="shared" si="10"/>
        <v>3.6002240950202919</v>
      </c>
      <c r="I42" s="535">
        <f t="shared" si="10"/>
        <v>3.8942423961136154</v>
      </c>
      <c r="J42" s="536">
        <f t="shared" si="11"/>
        <v>4.194419805454495</v>
      </c>
      <c r="K42" s="536">
        <f t="shared" si="11"/>
        <v>4.4985071086035795</v>
      </c>
      <c r="L42" s="536">
        <f t="shared" si="7"/>
        <v>4.8040176328641762</v>
      </c>
      <c r="M42" s="536">
        <f t="shared" si="7"/>
        <v>5.108253453500379</v>
      </c>
      <c r="N42" s="536">
        <f t="shared" si="7"/>
        <v>5.4083385823462571</v>
      </c>
      <c r="O42" s="535">
        <f t="shared" si="8"/>
        <v>5.7012587961549084</v>
      </c>
      <c r="P42" s="535">
        <f t="shared" si="8"/>
        <v>6.0100438176769257</v>
      </c>
      <c r="Q42" s="535">
        <f t="shared" si="8"/>
        <v>6.3355528983805156</v>
      </c>
      <c r="R42" s="535">
        <f t="shared" si="8"/>
        <v>6.6786918275236218</v>
      </c>
      <c r="S42" s="535">
        <f t="shared" si="8"/>
        <v>7.0404154526801692</v>
      </c>
      <c r="T42" s="535">
        <f t="shared" si="8"/>
        <v>7.4217303367801479</v>
      </c>
    </row>
    <row r="43" spans="2:22">
      <c r="B43" s="512" t="str">
        <f t="shared" si="9"/>
        <v>CMS Energy Corporation</v>
      </c>
      <c r="C43" s="533" t="str">
        <f t="shared" si="9"/>
        <v>CMS</v>
      </c>
      <c r="D43" s="534">
        <f>'RBH-2R MS DCF Mean 30d'!D43</f>
        <v>1.98</v>
      </c>
      <c r="E43" s="535">
        <f t="shared" si="10"/>
        <v>2.1121319999999999</v>
      </c>
      <c r="F43" s="535">
        <f t="shared" si="10"/>
        <v>2.2530816087999996</v>
      </c>
      <c r="G43" s="535">
        <f t="shared" si="10"/>
        <v>2.4034372548272529</v>
      </c>
      <c r="H43" s="535">
        <f t="shared" si="10"/>
        <v>2.5638266342993914</v>
      </c>
      <c r="I43" s="535">
        <f t="shared" si="10"/>
        <v>2.7349193316949707</v>
      </c>
      <c r="J43" s="536">
        <f t="shared" si="11"/>
        <v>2.9116988270683537</v>
      </c>
      <c r="K43" s="536">
        <f t="shared" si="11"/>
        <v>3.0938037669750456</v>
      </c>
      <c r="L43" s="536">
        <f t="shared" si="7"/>
        <v>3.2808152066189264</v>
      </c>
      <c r="M43" s="536">
        <f t="shared" si="7"/>
        <v>3.4722562780404118</v>
      </c>
      <c r="N43" s="536">
        <f t="shared" si="7"/>
        <v>3.6675924430267162</v>
      </c>
      <c r="O43" s="535">
        <f t="shared" si="8"/>
        <v>3.8662323665849629</v>
      </c>
      <c r="P43" s="535">
        <f t="shared" si="8"/>
        <v>4.07563079721404</v>
      </c>
      <c r="Q43" s="535">
        <f t="shared" si="8"/>
        <v>4.2963704247998464</v>
      </c>
      <c r="R43" s="535">
        <f t="shared" si="8"/>
        <v>4.5290654982076903</v>
      </c>
      <c r="S43" s="535">
        <f t="shared" si="8"/>
        <v>4.7743635345434345</v>
      </c>
      <c r="T43" s="535">
        <f t="shared" si="8"/>
        <v>5.0329471209896788</v>
      </c>
    </row>
    <row r="44" spans="2:22">
      <c r="B44" s="512" t="str">
        <f t="shared" si="9"/>
        <v>Dominion Resources, Inc.</v>
      </c>
      <c r="C44" s="533" t="str">
        <f t="shared" si="9"/>
        <v>D</v>
      </c>
      <c r="D44" s="534">
        <f>'RBH-2R MS DCF Mean 30d'!D44</f>
        <v>3.44</v>
      </c>
      <c r="E44" s="535">
        <f t="shared" si="10"/>
        <v>3.6172746666666669</v>
      </c>
      <c r="F44" s="535">
        <f t="shared" si="10"/>
        <v>3.8036848878222229</v>
      </c>
      <c r="G44" s="535">
        <f t="shared" si="10"/>
        <v>3.9997014490413285</v>
      </c>
      <c r="H44" s="535">
        <f t="shared" si="10"/>
        <v>4.2058193970485922</v>
      </c>
      <c r="I44" s="535">
        <f t="shared" si="10"/>
        <v>4.4225592899764967</v>
      </c>
      <c r="J44" s="536">
        <f t="shared" si="11"/>
        <v>4.6524052366380486</v>
      </c>
      <c r="K44" s="536">
        <f t="shared" si="11"/>
        <v>4.8962339436747939</v>
      </c>
      <c r="L44" s="536">
        <f t="shared" si="7"/>
        <v>5.1549856673106751</v>
      </c>
      <c r="M44" s="536">
        <f t="shared" si="7"/>
        <v>5.4296691352996742</v>
      </c>
      <c r="N44" s="536">
        <f t="shared" si="7"/>
        <v>5.7213668724428857</v>
      </c>
      <c r="O44" s="535">
        <f t="shared" si="8"/>
        <v>6.0312409644651828</v>
      </c>
      <c r="P44" s="535">
        <f t="shared" si="8"/>
        <v>6.3578981006528759</v>
      </c>
      <c r="Q44" s="535">
        <f t="shared" si="8"/>
        <v>6.7022472649407607</v>
      </c>
      <c r="R44" s="535">
        <f t="shared" si="8"/>
        <v>7.0652466726060261</v>
      </c>
      <c r="S44" s="535">
        <f t="shared" si="8"/>
        <v>7.4479064366795988</v>
      </c>
      <c r="T44" s="535">
        <f t="shared" si="8"/>
        <v>7.8512913787725864</v>
      </c>
    </row>
    <row r="45" spans="2:22">
      <c r="B45" s="512" t="str">
        <f t="shared" si="9"/>
        <v>DTE Energy Company</v>
      </c>
      <c r="C45" s="533" t="str">
        <f t="shared" si="9"/>
        <v>DTE</v>
      </c>
      <c r="D45" s="534">
        <f>'RBH-2R MS DCF Mean 30d'!D45</f>
        <v>4.83</v>
      </c>
      <c r="E45" s="535">
        <f t="shared" si="10"/>
        <v>5.0999970000000001</v>
      </c>
      <c r="F45" s="535">
        <f t="shared" si="10"/>
        <v>5.3850868323000007</v>
      </c>
      <c r="G45" s="535">
        <f t="shared" si="10"/>
        <v>5.6861131862255707</v>
      </c>
      <c r="H45" s="535">
        <f t="shared" si="10"/>
        <v>6.0039669133355806</v>
      </c>
      <c r="I45" s="535">
        <f t="shared" si="10"/>
        <v>6.3395886637910399</v>
      </c>
      <c r="J45" s="536">
        <f t="shared" si="11"/>
        <v>6.6921340873172177</v>
      </c>
      <c r="K45" s="536">
        <f t="shared" si="11"/>
        <v>7.0623448407614582</v>
      </c>
      <c r="L45" s="536">
        <f t="shared" si="7"/>
        <v>7.4509886782581392</v>
      </c>
      <c r="M45" s="536">
        <f t="shared" si="7"/>
        <v>7.8588600199071985</v>
      </c>
      <c r="N45" s="536">
        <f t="shared" si="7"/>
        <v>8.2867805135950245</v>
      </c>
      <c r="O45" s="535">
        <f t="shared" si="8"/>
        <v>8.7355995885972728</v>
      </c>
      <c r="P45" s="535">
        <f t="shared" si="8"/>
        <v>9.2087270861232504</v>
      </c>
      <c r="Q45" s="535">
        <f t="shared" si="8"/>
        <v>9.7074795709949608</v>
      </c>
      <c r="R45" s="535">
        <f t="shared" si="8"/>
        <v>10.233244914304029</v>
      </c>
      <c r="S45" s="535">
        <f t="shared" si="8"/>
        <v>10.787486155419861</v>
      </c>
      <c r="T45" s="535">
        <f t="shared" si="8"/>
        <v>11.37174557316745</v>
      </c>
    </row>
    <row r="46" spans="2:22">
      <c r="B46" s="512" t="str">
        <f t="shared" si="9"/>
        <v>Hawaiian Electric Industries, Inc.</v>
      </c>
      <c r="C46" s="533" t="str">
        <f t="shared" si="9"/>
        <v>HE</v>
      </c>
      <c r="D46" s="534">
        <f>'RBH-2R MS DCF Mean 30d'!D46</f>
        <v>2.29</v>
      </c>
      <c r="E46" s="535">
        <f t="shared" si="10"/>
        <v>2.3525933333333335</v>
      </c>
      <c r="F46" s="535">
        <f t="shared" si="10"/>
        <v>2.4168975511111115</v>
      </c>
      <c r="G46" s="535">
        <f t="shared" si="10"/>
        <v>2.4829594175081486</v>
      </c>
      <c r="H46" s="535">
        <f t="shared" si="10"/>
        <v>2.5508269749200383</v>
      </c>
      <c r="I46" s="535">
        <f t="shared" si="10"/>
        <v>2.6205495789011861</v>
      </c>
      <c r="J46" s="536">
        <f t="shared" si="11"/>
        <v>2.7038950735691833</v>
      </c>
      <c r="K46" s="536">
        <f t="shared" si="11"/>
        <v>2.8019811354806188</v>
      </c>
      <c r="L46" s="536">
        <f t="shared" si="7"/>
        <v>2.9161537174234344</v>
      </c>
      <c r="M46" s="536">
        <f t="shared" si="7"/>
        <v>3.0480173603476701</v>
      </c>
      <c r="N46" s="536">
        <f t="shared" si="7"/>
        <v>3.199472114887465</v>
      </c>
      <c r="O46" s="535">
        <f t="shared" si="8"/>
        <v>3.3727582436492258</v>
      </c>
      <c r="P46" s="535">
        <f t="shared" si="8"/>
        <v>3.5554296964091283</v>
      </c>
      <c r="Q46" s="535">
        <f t="shared" si="8"/>
        <v>3.7479947902908766</v>
      </c>
      <c r="R46" s="535">
        <f t="shared" si="8"/>
        <v>3.9509893733055805</v>
      </c>
      <c r="S46" s="535">
        <f t="shared" si="8"/>
        <v>4.1649783154480131</v>
      </c>
      <c r="T46" s="535">
        <f t="shared" si="8"/>
        <v>4.3905570805519094</v>
      </c>
    </row>
    <row r="47" spans="2:22">
      <c r="B47" s="512" t="str">
        <f t="shared" si="9"/>
        <v>IDACORP, Inc.</v>
      </c>
      <c r="C47" s="533" t="str">
        <f t="shared" si="9"/>
        <v>IDA</v>
      </c>
      <c r="D47" s="534">
        <f>'RBH-2R MS DCF Mean 30d'!D47</f>
        <v>3.94</v>
      </c>
      <c r="E47" s="535">
        <f t="shared" si="10"/>
        <v>4.0910333333333329</v>
      </c>
      <c r="F47" s="535">
        <f t="shared" si="10"/>
        <v>4.2478562777777773</v>
      </c>
      <c r="G47" s="535">
        <f t="shared" si="10"/>
        <v>4.4106907684259253</v>
      </c>
      <c r="H47" s="535">
        <f t="shared" si="10"/>
        <v>4.5797672478822529</v>
      </c>
      <c r="I47" s="535">
        <f t="shared" si="10"/>
        <v>4.7553249923844056</v>
      </c>
      <c r="J47" s="536">
        <f t="shared" si="11"/>
        <v>4.9501566145561267</v>
      </c>
      <c r="K47" s="536">
        <f t="shared" si="11"/>
        <v>5.166028846612992</v>
      </c>
      <c r="L47" s="536">
        <f t="shared" si="7"/>
        <v>5.404942655805578</v>
      </c>
      <c r="M47" s="536">
        <f t="shared" si="7"/>
        <v>5.6691633369905841</v>
      </c>
      <c r="N47" s="536">
        <f t="shared" si="7"/>
        <v>5.9612552451251402</v>
      </c>
      <c r="O47" s="535">
        <f t="shared" si="8"/>
        <v>6.2841218952771483</v>
      </c>
      <c r="P47" s="535">
        <f t="shared" si="8"/>
        <v>6.6244752775843727</v>
      </c>
      <c r="Q47" s="535">
        <f t="shared" si="8"/>
        <v>6.9832624883211549</v>
      </c>
      <c r="R47" s="535">
        <f t="shared" si="8"/>
        <v>7.36148191930093</v>
      </c>
      <c r="S47" s="535">
        <f t="shared" si="8"/>
        <v>7.7601860360862158</v>
      </c>
      <c r="T47" s="535">
        <f t="shared" si="8"/>
        <v>8.1804843066688164</v>
      </c>
    </row>
    <row r="48" spans="2:22">
      <c r="B48" s="512" t="str">
        <f t="shared" si="9"/>
        <v>NorthWestern Corporation</v>
      </c>
      <c r="C48" s="533" t="str">
        <f t="shared" si="9"/>
        <v>NWE</v>
      </c>
      <c r="D48" s="534">
        <f>'RBH-2R MS DCF Mean 30d'!D48</f>
        <v>3.39</v>
      </c>
      <c r="E48" s="535">
        <f t="shared" si="10"/>
        <v>3.5162209999999998</v>
      </c>
      <c r="F48" s="535">
        <f t="shared" si="10"/>
        <v>3.6471416285666662</v>
      </c>
      <c r="G48" s="535">
        <f t="shared" si="10"/>
        <v>3.7829368685369649</v>
      </c>
      <c r="H48" s="535">
        <f t="shared" si="10"/>
        <v>3.9237882179421573</v>
      </c>
      <c r="I48" s="535">
        <f t="shared" si="10"/>
        <v>4.0698839325902032</v>
      </c>
      <c r="J48" s="536">
        <f t="shared" si="11"/>
        <v>4.2329014489176107</v>
      </c>
      <c r="K48" s="536">
        <f t="shared" si="11"/>
        <v>4.4143906492394045</v>
      </c>
      <c r="L48" s="536">
        <f t="shared" si="7"/>
        <v>4.6161154630232755</v>
      </c>
      <c r="M48" s="536">
        <f t="shared" si="7"/>
        <v>4.8400817425420124</v>
      </c>
      <c r="N48" s="536">
        <f t="shared" si="7"/>
        <v>5.088569589056287</v>
      </c>
      <c r="O48" s="535">
        <f t="shared" si="8"/>
        <v>5.3641708424378631</v>
      </c>
      <c r="P48" s="535">
        <f t="shared" si="8"/>
        <v>5.6546988939178382</v>
      </c>
      <c r="Q48" s="535">
        <f t="shared" si="8"/>
        <v>5.9609621915665185</v>
      </c>
      <c r="R48" s="535">
        <f t="shared" si="8"/>
        <v>6.2838129696887455</v>
      </c>
      <c r="S48" s="535">
        <f t="shared" si="8"/>
        <v>6.6241496203235668</v>
      </c>
      <c r="T48" s="535">
        <f t="shared" si="8"/>
        <v>6.9829191931863495</v>
      </c>
    </row>
    <row r="49" spans="2:21">
      <c r="B49" s="512" t="str">
        <f t="shared" si="9"/>
        <v>OGE Energy Corp.</v>
      </c>
      <c r="C49" s="533" t="str">
        <f t="shared" si="9"/>
        <v>OGE</v>
      </c>
      <c r="D49" s="534">
        <f>'RBH-2R MS DCF Mean 30d'!D49</f>
        <v>1.69</v>
      </c>
      <c r="E49" s="535">
        <f t="shared" si="10"/>
        <v>1.7863299999999998</v>
      </c>
      <c r="F49" s="535">
        <f t="shared" si="10"/>
        <v>1.8881508099999997</v>
      </c>
      <c r="G49" s="535">
        <f t="shared" si="10"/>
        <v>1.9957754061699997</v>
      </c>
      <c r="H49" s="535">
        <f t="shared" si="10"/>
        <v>2.1095346043216896</v>
      </c>
      <c r="I49" s="535">
        <f t="shared" si="10"/>
        <v>2.2297780767680258</v>
      </c>
      <c r="J49" s="536">
        <f t="shared" si="11"/>
        <v>2.3558203146775853</v>
      </c>
      <c r="K49" s="536">
        <f t="shared" si="11"/>
        <v>2.4878725634015342</v>
      </c>
      <c r="L49" s="536">
        <f t="shared" si="7"/>
        <v>2.6261495776144539</v>
      </c>
      <c r="M49" s="536">
        <f t="shared" si="7"/>
        <v>2.7708694148652619</v>
      </c>
      <c r="N49" s="536">
        <f t="shared" si="7"/>
        <v>2.9222532095460734</v>
      </c>
      <c r="O49" s="535">
        <f t="shared" si="8"/>
        <v>3.0805249268045567</v>
      </c>
      <c r="P49" s="535">
        <f t="shared" si="8"/>
        <v>3.2473687747744098</v>
      </c>
      <c r="Q49" s="535">
        <f t="shared" si="8"/>
        <v>3.4232490273398466</v>
      </c>
      <c r="R49" s="535">
        <f t="shared" si="8"/>
        <v>3.6086551038532062</v>
      </c>
      <c r="S49" s="535">
        <f t="shared" si="8"/>
        <v>3.8041029310348748</v>
      </c>
      <c r="T49" s="535">
        <f t="shared" si="8"/>
        <v>4.0101363786348667</v>
      </c>
    </row>
    <row r="50" spans="2:21">
      <c r="B50" s="512" t="str">
        <f t="shared" si="9"/>
        <v>Otter Tail Corporation</v>
      </c>
      <c r="C50" s="533" t="str">
        <f t="shared" si="9"/>
        <v>OTTR</v>
      </c>
      <c r="D50" s="534">
        <f>'RBH-2R MS DCF Mean 30d'!D50</f>
        <v>1.6</v>
      </c>
      <c r="E50" s="535">
        <f t="shared" si="10"/>
        <v>1.6936</v>
      </c>
      <c r="F50" s="535">
        <f t="shared" si="10"/>
        <v>1.7926755999999999</v>
      </c>
      <c r="G50" s="535">
        <f t="shared" si="10"/>
        <v>1.8975471226</v>
      </c>
      <c r="H50" s="535">
        <f t="shared" si="10"/>
        <v>2.0085536292721002</v>
      </c>
      <c r="I50" s="535">
        <f t="shared" si="10"/>
        <v>2.1260540165845181</v>
      </c>
      <c r="J50" s="536">
        <f t="shared" si="11"/>
        <v>2.2488906319481337</v>
      </c>
      <c r="K50" s="536">
        <f t="shared" si="11"/>
        <v>2.3771979758639508</v>
      </c>
      <c r="L50" s="536">
        <f t="shared" si="7"/>
        <v>2.5111065479559285</v>
      </c>
      <c r="M50" s="536">
        <f t="shared" si="7"/>
        <v>2.6507422354146972</v>
      </c>
      <c r="N50" s="536">
        <f t="shared" si="7"/>
        <v>2.7962256823436009</v>
      </c>
      <c r="O50" s="535">
        <f t="shared" si="8"/>
        <v>2.9476716416263495</v>
      </c>
      <c r="P50" s="535">
        <f t="shared" si="8"/>
        <v>3.1073200427677423</v>
      </c>
      <c r="Q50" s="535">
        <f t="shared" si="8"/>
        <v>3.2756151369895559</v>
      </c>
      <c r="R50" s="535">
        <f t="shared" si="8"/>
        <v>3.4530252365372776</v>
      </c>
      <c r="S50" s="535">
        <f t="shared" si="8"/>
        <v>3.6400440178455979</v>
      </c>
      <c r="T50" s="535">
        <f t="shared" si="8"/>
        <v>3.8371918952844535</v>
      </c>
    </row>
    <row r="51" spans="2:21">
      <c r="B51" s="512" t="str">
        <f t="shared" si="9"/>
        <v>Pinnacle West Capital Corporation</v>
      </c>
      <c r="C51" s="533" t="str">
        <f t="shared" si="9"/>
        <v>PNW</v>
      </c>
      <c r="D51" s="534">
        <f>'RBH-2R MS DCF Mean 30d'!D51</f>
        <v>3.95</v>
      </c>
      <c r="E51" s="535">
        <f t="shared" si="10"/>
        <v>4.1719900000000001</v>
      </c>
      <c r="F51" s="535">
        <f t="shared" si="10"/>
        <v>4.4064558380000003</v>
      </c>
      <c r="G51" s="535">
        <f t="shared" si="10"/>
        <v>4.6540986560956004</v>
      </c>
      <c r="H51" s="535">
        <f t="shared" si="10"/>
        <v>4.9156590005681728</v>
      </c>
      <c r="I51" s="535">
        <f t="shared" si="10"/>
        <v>5.1919190364001047</v>
      </c>
      <c r="J51" s="536">
        <f t="shared" si="11"/>
        <v>5.4819403691514372</v>
      </c>
      <c r="K51" s="536">
        <f t="shared" si="11"/>
        <v>5.786299251359412</v>
      </c>
      <c r="L51" s="536">
        <f t="shared" si="7"/>
        <v>6.1055897027456831</v>
      </c>
      <c r="M51" s="536">
        <f t="shared" si="7"/>
        <v>6.4404237012018077</v>
      </c>
      <c r="N51" s="536">
        <f t="shared" si="7"/>
        <v>6.7914313539919453</v>
      </c>
      <c r="O51" s="535">
        <f t="shared" si="8"/>
        <v>7.1592610477118743</v>
      </c>
      <c r="P51" s="535">
        <f t="shared" si="8"/>
        <v>7.5470127102377704</v>
      </c>
      <c r="Q51" s="535">
        <f t="shared" si="8"/>
        <v>7.9557653323305271</v>
      </c>
      <c r="R51" s="535">
        <f t="shared" si="8"/>
        <v>8.3866563438076103</v>
      </c>
      <c r="S51" s="535">
        <f t="shared" si="8"/>
        <v>8.8408847786520255</v>
      </c>
      <c r="T51" s="535">
        <f t="shared" si="8"/>
        <v>9.3197146115462779</v>
      </c>
    </row>
    <row r="52" spans="2:21">
      <c r="B52" s="512" t="str">
        <f t="shared" si="9"/>
        <v>PNM Resources, Inc.</v>
      </c>
      <c r="C52" s="533" t="str">
        <f t="shared" si="9"/>
        <v>PNM</v>
      </c>
      <c r="D52" s="534">
        <f>'RBH-2R MS DCF Mean 30d'!D52</f>
        <v>1.65</v>
      </c>
      <c r="E52" s="535">
        <f t="shared" si="10"/>
        <v>1.7756749999999999</v>
      </c>
      <c r="F52" s="535">
        <f t="shared" si="10"/>
        <v>1.9109222458333333</v>
      </c>
      <c r="G52" s="535">
        <f t="shared" si="10"/>
        <v>2.056470823557639</v>
      </c>
      <c r="H52" s="535">
        <f t="shared" si="10"/>
        <v>2.2131053512852792</v>
      </c>
      <c r="I52" s="535">
        <f t="shared" si="10"/>
        <v>2.3816702088748416</v>
      </c>
      <c r="J52" s="536">
        <f t="shared" si="11"/>
        <v>2.5543389900553319</v>
      </c>
      <c r="K52" s="536">
        <f t="shared" si="11"/>
        <v>2.73015770448312</v>
      </c>
      <c r="L52" s="536">
        <f t="shared" si="7"/>
        <v>2.9080650411230318</v>
      </c>
      <c r="M52" s="536">
        <f t="shared" si="7"/>
        <v>3.0868997639998379</v>
      </c>
      <c r="N52" s="536">
        <f t="shared" si="7"/>
        <v>3.2654105037010868</v>
      </c>
      <c r="O52" s="535">
        <f t="shared" si="8"/>
        <v>3.4422679116376633</v>
      </c>
      <c r="P52" s="535">
        <f t="shared" si="8"/>
        <v>3.6287040670874826</v>
      </c>
      <c r="Q52" s="535">
        <f t="shared" si="8"/>
        <v>3.8252377631562053</v>
      </c>
      <c r="R52" s="535">
        <f t="shared" si="8"/>
        <v>4.0324158912249821</v>
      </c>
      <c r="S52" s="535">
        <f t="shared" si="8"/>
        <v>4.2508149627769347</v>
      </c>
      <c r="T52" s="535">
        <f t="shared" si="8"/>
        <v>4.4810427136470476</v>
      </c>
    </row>
    <row r="53" spans="2:21">
      <c r="B53" s="512" t="str">
        <f t="shared" si="9"/>
        <v>Portland General Electric Company</v>
      </c>
      <c r="C53" s="533" t="str">
        <f t="shared" si="9"/>
        <v>POR</v>
      </c>
      <c r="D53" s="534">
        <f>'RBH-2R MS DCF Mean 30d'!D53</f>
        <v>2.16</v>
      </c>
      <c r="E53" s="535">
        <f t="shared" si="10"/>
        <v>2.28132</v>
      </c>
      <c r="F53" s="535">
        <f t="shared" si="10"/>
        <v>2.4094541400000002</v>
      </c>
      <c r="G53" s="535">
        <f t="shared" si="10"/>
        <v>2.5447851475300003</v>
      </c>
      <c r="H53" s="535">
        <f t="shared" si="10"/>
        <v>2.6877172466496022</v>
      </c>
      <c r="I53" s="535">
        <f t="shared" si="10"/>
        <v>2.8386773653364217</v>
      </c>
      <c r="J53" s="536">
        <f t="shared" si="11"/>
        <v>2.9971674328823923</v>
      </c>
      <c r="K53" s="536">
        <f t="shared" si="11"/>
        <v>3.1635044140666606</v>
      </c>
      <c r="L53" s="536">
        <f t="shared" si="11"/>
        <v>3.3380152067877358</v>
      </c>
      <c r="M53" s="536">
        <f t="shared" si="11"/>
        <v>3.5210367628421579</v>
      </c>
      <c r="N53" s="536">
        <f t="shared" si="11"/>
        <v>3.7129161986816679</v>
      </c>
      <c r="O53" s="535">
        <f t="shared" ref="O53:T57" si="12">N53*(1+$I25)</f>
        <v>3.9140108953638455</v>
      </c>
      <c r="P53" s="535">
        <f t="shared" si="12"/>
        <v>4.1259970517153945</v>
      </c>
      <c r="Q53" s="535">
        <f t="shared" si="12"/>
        <v>4.3494645584479379</v>
      </c>
      <c r="R53" s="535">
        <f t="shared" si="12"/>
        <v>4.5850352552553497</v>
      </c>
      <c r="S53" s="535">
        <f t="shared" si="12"/>
        <v>4.833364661197785</v>
      </c>
      <c r="T53" s="535">
        <f t="shared" si="12"/>
        <v>5.0951437988047781</v>
      </c>
    </row>
    <row r="54" spans="2:21">
      <c r="B54" s="512" t="str">
        <f t="shared" ref="B54:C57" si="13">B26</f>
        <v>SCANA Corporation</v>
      </c>
      <c r="C54" s="533" t="str">
        <f t="shared" si="13"/>
        <v>SCG</v>
      </c>
      <c r="D54" s="534">
        <f>'RBH-2R MS DCF Mean 30d'!D54</f>
        <v>4.16</v>
      </c>
      <c r="E54" s="535">
        <f t="shared" ref="E54:I57" si="14">D54*(1+$H26)</f>
        <v>4.3693866666666672</v>
      </c>
      <c r="F54" s="535">
        <f t="shared" si="14"/>
        <v>4.5893124622222228</v>
      </c>
      <c r="G54" s="535">
        <f t="shared" si="14"/>
        <v>4.8203078561540744</v>
      </c>
      <c r="H54" s="535">
        <f t="shared" si="14"/>
        <v>5.0629300182471626</v>
      </c>
      <c r="I54" s="535">
        <f t="shared" si="14"/>
        <v>5.3177641624989365</v>
      </c>
      <c r="J54" s="536">
        <f t="shared" ref="J54:N57" si="15">(1+($H26+((($I26-$H26)/($O$36-$J$36+1))*(J$36-$I$36))))*I54</f>
        <v>5.5888172636909514</v>
      </c>
      <c r="K54" s="536">
        <f t="shared" si="15"/>
        <v>5.8772514960616338</v>
      </c>
      <c r="L54" s="536">
        <f t="shared" si="15"/>
        <v>6.1843207932359379</v>
      </c>
      <c r="M54" s="536">
        <f t="shared" si="15"/>
        <v>6.511378666415558</v>
      </c>
      <c r="N54" s="536">
        <f t="shared" si="15"/>
        <v>6.8598867336970653</v>
      </c>
      <c r="O54" s="535">
        <f t="shared" si="12"/>
        <v>7.2314240289575169</v>
      </c>
      <c r="P54" s="535">
        <f t="shared" si="12"/>
        <v>7.6230840998742151</v>
      </c>
      <c r="Q54" s="535">
        <f t="shared" si="12"/>
        <v>8.0359568130777177</v>
      </c>
      <c r="R54" s="535">
        <f t="shared" si="12"/>
        <v>8.4711910633014966</v>
      </c>
      <c r="S54" s="535">
        <f t="shared" si="12"/>
        <v>8.9299979703941599</v>
      </c>
      <c r="T54" s="535">
        <f t="shared" si="12"/>
        <v>9.4136542494845674</v>
      </c>
    </row>
    <row r="55" spans="2:21">
      <c r="B55" s="512" t="str">
        <f t="shared" si="13"/>
        <v>Southern Company</v>
      </c>
      <c r="C55" s="533" t="str">
        <f t="shared" si="13"/>
        <v>SO</v>
      </c>
      <c r="D55" s="534">
        <f>'RBH-2R MS DCF Mean 30d'!D55</f>
        <v>2.83</v>
      </c>
      <c r="E55" s="535">
        <f t="shared" si="14"/>
        <v>2.9472563333333337</v>
      </c>
      <c r="F55" s="535">
        <f t="shared" si="14"/>
        <v>3.0693709874111117</v>
      </c>
      <c r="G55" s="535">
        <f t="shared" si="14"/>
        <v>3.1965452586561791</v>
      </c>
      <c r="H55" s="535">
        <f t="shared" si="14"/>
        <v>3.3289887838731671</v>
      </c>
      <c r="I55" s="535">
        <f t="shared" si="14"/>
        <v>3.4669198858183123</v>
      </c>
      <c r="J55" s="536">
        <f t="shared" si="15"/>
        <v>3.6179201464294595</v>
      </c>
      <c r="K55" s="536">
        <f t="shared" si="15"/>
        <v>3.7831716839501701</v>
      </c>
      <c r="L55" s="536">
        <f t="shared" si="15"/>
        <v>3.9639962874042394</v>
      </c>
      <c r="M55" s="536">
        <f t="shared" si="15"/>
        <v>4.1618724190160981</v>
      </c>
      <c r="N55" s="536">
        <f t="shared" si="15"/>
        <v>4.3784545828154551</v>
      </c>
      <c r="O55" s="535">
        <f t="shared" si="12"/>
        <v>4.6155954039793139</v>
      </c>
      <c r="P55" s="535">
        <f t="shared" si="12"/>
        <v>4.8655799735476855</v>
      </c>
      <c r="Q55" s="535">
        <f t="shared" si="12"/>
        <v>5.1291039198492099</v>
      </c>
      <c r="R55" s="535">
        <f t="shared" si="12"/>
        <v>5.4069005470339739</v>
      </c>
      <c r="S55" s="535">
        <f t="shared" si="12"/>
        <v>5.6997428756280204</v>
      </c>
      <c r="T55" s="535">
        <f t="shared" si="12"/>
        <v>6.0084457936060218</v>
      </c>
    </row>
    <row r="56" spans="2:21">
      <c r="B56" s="512" t="str">
        <f t="shared" si="13"/>
        <v>Wisconsin Energy Corporation</v>
      </c>
      <c r="C56" s="533" t="str">
        <f t="shared" si="13"/>
        <v>WEC</v>
      </c>
      <c r="D56" s="534">
        <f>'RBH-2R MS DCF Mean 30d'!D56</f>
        <v>2.96</v>
      </c>
      <c r="E56" s="535">
        <f t="shared" si="14"/>
        <v>3.1255626666666667</v>
      </c>
      <c r="F56" s="535">
        <f t="shared" si="14"/>
        <v>3.3003858051555559</v>
      </c>
      <c r="G56" s="535">
        <f t="shared" si="14"/>
        <v>3.4849873845239236</v>
      </c>
      <c r="H56" s="535">
        <f t="shared" si="14"/>
        <v>3.6799143455649621</v>
      </c>
      <c r="I56" s="535">
        <f t="shared" si="14"/>
        <v>3.8857442212935625</v>
      </c>
      <c r="J56" s="536">
        <f t="shared" si="15"/>
        <v>4.1019389451519563</v>
      </c>
      <c r="K56" s="536">
        <f t="shared" si="15"/>
        <v>4.3289505237852923</v>
      </c>
      <c r="L56" s="536">
        <f t="shared" si="15"/>
        <v>4.5672466597287693</v>
      </c>
      <c r="M56" s="536">
        <f t="shared" si="15"/>
        <v>4.8173110766677354</v>
      </c>
      <c r="N56" s="536">
        <f t="shared" si="15"/>
        <v>5.0796438392263115</v>
      </c>
      <c r="O56" s="535">
        <f t="shared" si="12"/>
        <v>5.3547616664116928</v>
      </c>
      <c r="P56" s="535">
        <f t="shared" si="12"/>
        <v>5.6447801089218554</v>
      </c>
      <c r="Q56" s="535">
        <f t="shared" si="12"/>
        <v>5.9505061967458355</v>
      </c>
      <c r="R56" s="535">
        <f t="shared" si="12"/>
        <v>6.2727906693027169</v>
      </c>
      <c r="S56" s="535">
        <f t="shared" si="12"/>
        <v>6.6125303427815076</v>
      </c>
      <c r="T56" s="535">
        <f t="shared" si="12"/>
        <v>6.9706706056981576</v>
      </c>
    </row>
    <row r="57" spans="2:21">
      <c r="B57" s="512" t="str">
        <f t="shared" si="13"/>
        <v>Xcel Energy Inc.</v>
      </c>
      <c r="C57" s="533" t="str">
        <f t="shared" si="13"/>
        <v>XEL</v>
      </c>
      <c r="D57" s="534">
        <f>'RBH-2R MS DCF Mean 30d'!D57</f>
        <v>2.21</v>
      </c>
      <c r="E57" s="535">
        <f t="shared" si="14"/>
        <v>2.3193950000000001</v>
      </c>
      <c r="F57" s="535">
        <f t="shared" si="14"/>
        <v>2.4342050525000003</v>
      </c>
      <c r="G57" s="535">
        <f t="shared" si="14"/>
        <v>2.5546982025987504</v>
      </c>
      <c r="H57" s="535">
        <f t="shared" si="14"/>
        <v>2.6811557636273888</v>
      </c>
      <c r="I57" s="535">
        <f t="shared" si="14"/>
        <v>2.8138729739269448</v>
      </c>
      <c r="J57" s="536">
        <f t="shared" si="15"/>
        <v>2.9553455260334589</v>
      </c>
      <c r="K57" s="536">
        <f t="shared" si="15"/>
        <v>3.1062266034733659</v>
      </c>
      <c r="L57" s="536">
        <f t="shared" si="15"/>
        <v>3.2672236482195256</v>
      </c>
      <c r="M57" s="536">
        <f t="shared" si="15"/>
        <v>3.4391032446715255</v>
      </c>
      <c r="N57" s="536">
        <f t="shared" si="15"/>
        <v>3.6226964751046422</v>
      </c>
      <c r="O57" s="535">
        <f t="shared" si="12"/>
        <v>3.8189047948861199</v>
      </c>
      <c r="P57" s="535">
        <f t="shared" si="12"/>
        <v>4.0257399240114191</v>
      </c>
      <c r="Q57" s="535">
        <f t="shared" si="12"/>
        <v>4.2437774195056219</v>
      </c>
      <c r="R57" s="535">
        <f t="shared" si="12"/>
        <v>4.4736240110514185</v>
      </c>
      <c r="S57" s="535">
        <f t="shared" si="12"/>
        <v>4.715919289326731</v>
      </c>
      <c r="T57" s="535">
        <f t="shared" si="12"/>
        <v>4.9713374857841446</v>
      </c>
    </row>
    <row r="58" spans="2:21"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537"/>
      <c r="T58" s="762"/>
    </row>
    <row r="59" spans="2:21">
      <c r="B59" s="480"/>
      <c r="C59" s="480"/>
      <c r="D59" s="480"/>
      <c r="E59" s="480"/>
      <c r="F59" s="480"/>
      <c r="G59" s="480"/>
      <c r="H59" s="480"/>
      <c r="I59" s="480"/>
      <c r="J59" s="480"/>
      <c r="K59" s="480"/>
      <c r="L59" s="480"/>
      <c r="M59" s="480"/>
      <c r="N59" s="480"/>
      <c r="O59" s="480"/>
      <c r="P59" s="480"/>
      <c r="Q59" s="480"/>
      <c r="R59" s="480"/>
    </row>
    <row r="60" spans="2:21">
      <c r="B60" s="512" t="s">
        <v>1688</v>
      </c>
      <c r="C60" s="512"/>
      <c r="D60" s="512"/>
      <c r="E60" s="512"/>
      <c r="F60" s="512"/>
      <c r="G60" s="512"/>
      <c r="H60" s="512"/>
      <c r="I60" s="512"/>
      <c r="J60" s="521"/>
      <c r="K60" s="521"/>
      <c r="L60" s="521"/>
      <c r="M60" s="521"/>
      <c r="N60" s="521"/>
      <c r="O60" s="521"/>
      <c r="P60" s="521"/>
      <c r="Q60" s="512"/>
      <c r="R60" s="512"/>
      <c r="S60" s="539"/>
    </row>
    <row r="61" spans="2:21" ht="13.8" thickBot="1">
      <c r="B61" s="540" t="s">
        <v>1689</v>
      </c>
      <c r="C61" s="540"/>
      <c r="D61" s="541"/>
      <c r="E61" s="542">
        <f>T34+1</f>
        <v>31</v>
      </c>
      <c r="F61" s="542">
        <f>E61+1</f>
        <v>32</v>
      </c>
      <c r="G61" s="542">
        <f>F61+1</f>
        <v>33</v>
      </c>
      <c r="H61" s="541">
        <f t="shared" ref="H61:T61" si="16">G61+1</f>
        <v>34</v>
      </c>
      <c r="I61" s="541">
        <f>H61+1</f>
        <v>35</v>
      </c>
      <c r="J61" s="541">
        <f>I61+1</f>
        <v>36</v>
      </c>
      <c r="K61" s="541">
        <f t="shared" si="16"/>
        <v>37</v>
      </c>
      <c r="L61" s="541">
        <f>K61+1</f>
        <v>38</v>
      </c>
      <c r="M61" s="541">
        <f t="shared" si="16"/>
        <v>39</v>
      </c>
      <c r="N61" s="541">
        <f t="shared" si="16"/>
        <v>40</v>
      </c>
      <c r="O61" s="541">
        <f t="shared" si="16"/>
        <v>41</v>
      </c>
      <c r="P61" s="541">
        <f t="shared" si="16"/>
        <v>42</v>
      </c>
      <c r="Q61" s="541">
        <f t="shared" si="16"/>
        <v>43</v>
      </c>
      <c r="R61" s="541">
        <f t="shared" si="16"/>
        <v>44</v>
      </c>
      <c r="S61" s="541">
        <f t="shared" si="16"/>
        <v>45</v>
      </c>
      <c r="T61" s="541">
        <f t="shared" si="16"/>
        <v>46</v>
      </c>
      <c r="U61" s="763"/>
    </row>
    <row r="62" spans="2:21">
      <c r="B62" s="543"/>
      <c r="C62" s="473"/>
      <c r="D62" s="524"/>
      <c r="E62" s="524"/>
      <c r="F62" s="524"/>
      <c r="G62" s="524"/>
      <c r="H62" s="524"/>
      <c r="I62" s="524"/>
      <c r="J62" s="524"/>
      <c r="K62" s="524"/>
      <c r="L62" s="524"/>
      <c r="M62" s="524"/>
      <c r="N62" s="524"/>
      <c r="O62" s="524"/>
      <c r="P62" s="524"/>
      <c r="Q62" s="524"/>
      <c r="R62" s="524"/>
      <c r="S62" s="544"/>
      <c r="T62" s="544"/>
      <c r="U62" s="763"/>
    </row>
    <row r="63" spans="2:21">
      <c r="B63" s="545" t="s">
        <v>12</v>
      </c>
      <c r="C63" s="546" t="s">
        <v>13</v>
      </c>
      <c r="D63" s="547"/>
      <c r="E63" s="530">
        <v>2017</v>
      </c>
      <c r="F63" s="530">
        <f t="shared" ref="F63:T63" si="17">F36</f>
        <v>2018</v>
      </c>
      <c r="G63" s="530">
        <f t="shared" si="17"/>
        <v>2019</v>
      </c>
      <c r="H63" s="530">
        <f t="shared" si="17"/>
        <v>2020</v>
      </c>
      <c r="I63" s="530">
        <f t="shared" si="17"/>
        <v>2021</v>
      </c>
      <c r="J63" s="530">
        <f t="shared" si="17"/>
        <v>2022</v>
      </c>
      <c r="K63" s="530">
        <f t="shared" si="17"/>
        <v>2023</v>
      </c>
      <c r="L63" s="530">
        <f t="shared" si="17"/>
        <v>2024</v>
      </c>
      <c r="M63" s="530">
        <f t="shared" si="17"/>
        <v>2025</v>
      </c>
      <c r="N63" s="530">
        <f t="shared" si="17"/>
        <v>2026</v>
      </c>
      <c r="O63" s="530">
        <f t="shared" si="17"/>
        <v>2027</v>
      </c>
      <c r="P63" s="530">
        <f t="shared" si="17"/>
        <v>2028</v>
      </c>
      <c r="Q63" s="530">
        <f t="shared" si="17"/>
        <v>2029</v>
      </c>
      <c r="R63" s="530">
        <f t="shared" si="17"/>
        <v>2030</v>
      </c>
      <c r="S63" s="530">
        <f t="shared" si="17"/>
        <v>2031</v>
      </c>
      <c r="T63" s="530">
        <f t="shared" si="17"/>
        <v>2032</v>
      </c>
      <c r="U63" s="763"/>
    </row>
    <row r="64" spans="2:21">
      <c r="B64" s="512" t="str">
        <f>B9</f>
        <v>ALLETE, Inc.</v>
      </c>
      <c r="C64" s="533" t="str">
        <f>C9</f>
        <v>ALE</v>
      </c>
      <c r="D64" s="554"/>
      <c r="E64" s="550">
        <f>J9</f>
        <v>0.65</v>
      </c>
      <c r="F64" s="551">
        <f>E64+($I64-$E64)/4</f>
        <v>0.64</v>
      </c>
      <c r="G64" s="551">
        <f t="shared" ref="G64:H79" si="18">F64+($I64-$E64)/4</f>
        <v>0.63</v>
      </c>
      <c r="H64" s="551">
        <f t="shared" si="18"/>
        <v>0.62</v>
      </c>
      <c r="I64" s="551">
        <f>K9</f>
        <v>0.61</v>
      </c>
      <c r="J64" s="552">
        <f>I64+($O64-$I64)/6</f>
        <v>0.61814396643645098</v>
      </c>
      <c r="K64" s="552">
        <f t="shared" ref="K64:N79" si="19">J64+($O64-$I64)/6</f>
        <v>0.62628793287290196</v>
      </c>
      <c r="L64" s="552">
        <f t="shared" si="19"/>
        <v>0.63443189930935295</v>
      </c>
      <c r="M64" s="552">
        <f t="shared" si="19"/>
        <v>0.64257586574580394</v>
      </c>
      <c r="N64" s="552">
        <f t="shared" si="19"/>
        <v>0.65071983218225493</v>
      </c>
      <c r="O64" s="552">
        <f>L9</f>
        <v>0.6588637986187057</v>
      </c>
      <c r="P64" s="553">
        <f>$L9</f>
        <v>0.6588637986187057</v>
      </c>
      <c r="Q64" s="553">
        <f>$L9</f>
        <v>0.6588637986187057</v>
      </c>
      <c r="R64" s="553">
        <f>$L9</f>
        <v>0.6588637986187057</v>
      </c>
      <c r="S64" s="553">
        <f>$L9</f>
        <v>0.6588637986187057</v>
      </c>
      <c r="T64" s="553">
        <f>$L9</f>
        <v>0.6588637986187057</v>
      </c>
      <c r="U64" s="763"/>
    </row>
    <row r="65" spans="2:21">
      <c r="B65" s="512" t="str">
        <f t="shared" ref="B65:C80" si="20">B10</f>
        <v>Alliant Energy Corporation</v>
      </c>
      <c r="C65" s="533" t="str">
        <f t="shared" si="20"/>
        <v>LNT</v>
      </c>
      <c r="D65" s="554"/>
      <c r="E65" s="550">
        <f t="shared" ref="E65:E84" si="21">J10</f>
        <v>0.63</v>
      </c>
      <c r="F65" s="551">
        <f t="shared" ref="F65:H84" si="22">E65+($I65-$E65)/4</f>
        <v>0.63</v>
      </c>
      <c r="G65" s="551">
        <f t="shared" si="18"/>
        <v>0.63</v>
      </c>
      <c r="H65" s="551">
        <f t="shared" si="18"/>
        <v>0.63</v>
      </c>
      <c r="I65" s="551">
        <f t="shared" ref="I65:I84" si="23">K10</f>
        <v>0.63</v>
      </c>
      <c r="J65" s="552">
        <f t="shared" ref="J65:N84" si="24">I65+($O65-$I65)/6</f>
        <v>0.63481063310311758</v>
      </c>
      <c r="K65" s="552">
        <f t="shared" si="19"/>
        <v>0.63962126620623516</v>
      </c>
      <c r="L65" s="552">
        <f t="shared" si="19"/>
        <v>0.64443189930935274</v>
      </c>
      <c r="M65" s="552">
        <f t="shared" si="19"/>
        <v>0.64924253241247032</v>
      </c>
      <c r="N65" s="552">
        <f t="shared" si="19"/>
        <v>0.6540531655155879</v>
      </c>
      <c r="O65" s="552">
        <f t="shared" ref="O65:O84" si="25">L10</f>
        <v>0.6588637986187057</v>
      </c>
      <c r="P65" s="553">
        <f t="shared" ref="P65:T80" si="26">$L10</f>
        <v>0.6588637986187057</v>
      </c>
      <c r="Q65" s="553">
        <f t="shared" si="26"/>
        <v>0.6588637986187057</v>
      </c>
      <c r="R65" s="553">
        <f t="shared" si="26"/>
        <v>0.6588637986187057</v>
      </c>
      <c r="S65" s="553">
        <f t="shared" si="26"/>
        <v>0.6588637986187057</v>
      </c>
      <c r="T65" s="553">
        <f t="shared" si="26"/>
        <v>0.6588637986187057</v>
      </c>
      <c r="U65" s="763"/>
    </row>
    <row r="66" spans="2:21">
      <c r="B66" s="512" t="str">
        <f t="shared" si="20"/>
        <v>Ameren Corporation</v>
      </c>
      <c r="C66" s="533" t="str">
        <f t="shared" si="20"/>
        <v>AEE</v>
      </c>
      <c r="D66" s="554"/>
      <c r="E66" s="550">
        <f t="shared" si="21"/>
        <v>0.64</v>
      </c>
      <c r="F66" s="551">
        <f t="shared" si="22"/>
        <v>0.63</v>
      </c>
      <c r="G66" s="551">
        <f t="shared" si="18"/>
        <v>0.62</v>
      </c>
      <c r="H66" s="551">
        <f t="shared" si="18"/>
        <v>0.61</v>
      </c>
      <c r="I66" s="551">
        <f t="shared" si="23"/>
        <v>0.6</v>
      </c>
      <c r="J66" s="552">
        <f t="shared" si="24"/>
        <v>0.60981063310311756</v>
      </c>
      <c r="K66" s="552">
        <f t="shared" si="19"/>
        <v>0.61962126620623514</v>
      </c>
      <c r="L66" s="552">
        <f t="shared" si="19"/>
        <v>0.62943189930935273</v>
      </c>
      <c r="M66" s="552">
        <f t="shared" si="19"/>
        <v>0.63924253241247031</v>
      </c>
      <c r="N66" s="552">
        <f t="shared" si="19"/>
        <v>0.64905316551558789</v>
      </c>
      <c r="O66" s="552">
        <f t="shared" si="25"/>
        <v>0.6588637986187057</v>
      </c>
      <c r="P66" s="553">
        <f t="shared" si="26"/>
        <v>0.6588637986187057</v>
      </c>
      <c r="Q66" s="553">
        <f t="shared" si="26"/>
        <v>0.6588637986187057</v>
      </c>
      <c r="R66" s="553">
        <f t="shared" si="26"/>
        <v>0.6588637986187057</v>
      </c>
      <c r="S66" s="553">
        <f t="shared" si="26"/>
        <v>0.6588637986187057</v>
      </c>
      <c r="T66" s="553">
        <f t="shared" si="26"/>
        <v>0.6588637986187057</v>
      </c>
      <c r="U66" s="763"/>
    </row>
    <row r="67" spans="2:21">
      <c r="B67" s="512" t="str">
        <f t="shared" si="20"/>
        <v>American Electric Power Company, Inc.</v>
      </c>
      <c r="C67" s="533" t="str">
        <f t="shared" si="20"/>
        <v>AEP</v>
      </c>
      <c r="D67" s="554"/>
      <c r="E67" s="550">
        <f t="shared" si="21"/>
        <v>0.69</v>
      </c>
      <c r="F67" s="551">
        <f t="shared" si="22"/>
        <v>0.67499999999999993</v>
      </c>
      <c r="G67" s="551">
        <f t="shared" si="18"/>
        <v>0.65999999999999992</v>
      </c>
      <c r="H67" s="551">
        <f t="shared" si="18"/>
        <v>0.64499999999999991</v>
      </c>
      <c r="I67" s="551">
        <f t="shared" si="23"/>
        <v>0.63</v>
      </c>
      <c r="J67" s="552">
        <f t="shared" si="24"/>
        <v>0.63481063310311758</v>
      </c>
      <c r="K67" s="552">
        <f t="shared" si="19"/>
        <v>0.63962126620623516</v>
      </c>
      <c r="L67" s="552">
        <f t="shared" si="19"/>
        <v>0.64443189930935274</v>
      </c>
      <c r="M67" s="552">
        <f t="shared" si="19"/>
        <v>0.64924253241247032</v>
      </c>
      <c r="N67" s="552">
        <f t="shared" si="19"/>
        <v>0.6540531655155879</v>
      </c>
      <c r="O67" s="552">
        <f t="shared" si="25"/>
        <v>0.6588637986187057</v>
      </c>
      <c r="P67" s="553">
        <f t="shared" si="26"/>
        <v>0.6588637986187057</v>
      </c>
      <c r="Q67" s="553">
        <f t="shared" si="26"/>
        <v>0.6588637986187057</v>
      </c>
      <c r="R67" s="553">
        <f t="shared" si="26"/>
        <v>0.6588637986187057</v>
      </c>
      <c r="S67" s="553">
        <f t="shared" si="26"/>
        <v>0.6588637986187057</v>
      </c>
      <c r="T67" s="553">
        <f t="shared" si="26"/>
        <v>0.6588637986187057</v>
      </c>
      <c r="U67" s="763"/>
    </row>
    <row r="68" spans="2:21">
      <c r="B68" s="512" t="str">
        <f t="shared" si="20"/>
        <v>Avista Corporation</v>
      </c>
      <c r="C68" s="533" t="str">
        <f t="shared" si="20"/>
        <v>AVA</v>
      </c>
      <c r="D68" s="554"/>
      <c r="E68" s="550">
        <f t="shared" si="21"/>
        <v>0.73</v>
      </c>
      <c r="F68" s="551">
        <f t="shared" si="22"/>
        <v>0.72499999999999998</v>
      </c>
      <c r="G68" s="551">
        <f t="shared" si="18"/>
        <v>0.72</v>
      </c>
      <c r="H68" s="551">
        <f t="shared" si="18"/>
        <v>0.71499999999999997</v>
      </c>
      <c r="I68" s="551">
        <f t="shared" si="23"/>
        <v>0.71</v>
      </c>
      <c r="J68" s="552">
        <f t="shared" si="24"/>
        <v>0.70147729976978423</v>
      </c>
      <c r="K68" s="552">
        <f t="shared" si="19"/>
        <v>0.69295459953956851</v>
      </c>
      <c r="L68" s="552">
        <f t="shared" si="19"/>
        <v>0.68443189930935278</v>
      </c>
      <c r="M68" s="552">
        <f t="shared" si="19"/>
        <v>0.67590919907913705</v>
      </c>
      <c r="N68" s="552">
        <f t="shared" si="19"/>
        <v>0.66738649884892132</v>
      </c>
      <c r="O68" s="552">
        <f t="shared" si="25"/>
        <v>0.6588637986187057</v>
      </c>
      <c r="P68" s="553">
        <f t="shared" si="26"/>
        <v>0.6588637986187057</v>
      </c>
      <c r="Q68" s="553">
        <f t="shared" si="26"/>
        <v>0.6588637986187057</v>
      </c>
      <c r="R68" s="553">
        <f t="shared" si="26"/>
        <v>0.6588637986187057</v>
      </c>
      <c r="S68" s="553">
        <f t="shared" si="26"/>
        <v>0.6588637986187057</v>
      </c>
      <c r="T68" s="553">
        <f t="shared" si="26"/>
        <v>0.6588637986187057</v>
      </c>
      <c r="U68" s="763"/>
    </row>
    <row r="69" spans="2:21">
      <c r="B69" s="512" t="str">
        <f t="shared" si="20"/>
        <v>Black Hills Corporation</v>
      </c>
      <c r="C69" s="533" t="str">
        <f t="shared" si="20"/>
        <v>BKH</v>
      </c>
      <c r="D69" s="554"/>
      <c r="E69" s="550">
        <f t="shared" si="21"/>
        <v>0.5</v>
      </c>
      <c r="F69" s="551">
        <f t="shared" si="22"/>
        <v>0.505</v>
      </c>
      <c r="G69" s="551">
        <f t="shared" si="18"/>
        <v>0.51</v>
      </c>
      <c r="H69" s="551">
        <f t="shared" si="18"/>
        <v>0.51500000000000001</v>
      </c>
      <c r="I69" s="551">
        <f t="shared" si="23"/>
        <v>0.52</v>
      </c>
      <c r="J69" s="552">
        <f t="shared" si="24"/>
        <v>0.54314396643645102</v>
      </c>
      <c r="K69" s="552">
        <f t="shared" si="19"/>
        <v>0.56628793287290202</v>
      </c>
      <c r="L69" s="552">
        <f t="shared" si="19"/>
        <v>0.58943189930935302</v>
      </c>
      <c r="M69" s="552">
        <f t="shared" si="19"/>
        <v>0.61257586574580403</v>
      </c>
      <c r="N69" s="552">
        <f t="shared" si="19"/>
        <v>0.63571983218225503</v>
      </c>
      <c r="O69" s="552">
        <f t="shared" si="25"/>
        <v>0.6588637986187057</v>
      </c>
      <c r="P69" s="553">
        <f t="shared" si="26"/>
        <v>0.6588637986187057</v>
      </c>
      <c r="Q69" s="553">
        <f t="shared" si="26"/>
        <v>0.6588637986187057</v>
      </c>
      <c r="R69" s="553">
        <f t="shared" si="26"/>
        <v>0.6588637986187057</v>
      </c>
      <c r="S69" s="553">
        <f t="shared" si="26"/>
        <v>0.6588637986187057</v>
      </c>
      <c r="T69" s="553">
        <f t="shared" si="26"/>
        <v>0.6588637986187057</v>
      </c>
      <c r="U69" s="763"/>
    </row>
    <row r="70" spans="2:21">
      <c r="B70" s="512" t="str">
        <f t="shared" si="20"/>
        <v>CMS Energy Corporation</v>
      </c>
      <c r="C70" s="533" t="str">
        <f t="shared" si="20"/>
        <v>CMS</v>
      </c>
      <c r="D70" s="554"/>
      <c r="E70" s="550">
        <f t="shared" si="21"/>
        <v>0.61</v>
      </c>
      <c r="F70" s="551">
        <f t="shared" si="22"/>
        <v>0.61</v>
      </c>
      <c r="G70" s="551">
        <f t="shared" si="18"/>
        <v>0.61</v>
      </c>
      <c r="H70" s="551">
        <f t="shared" si="18"/>
        <v>0.61</v>
      </c>
      <c r="I70" s="551">
        <f t="shared" si="23"/>
        <v>0.61</v>
      </c>
      <c r="J70" s="552">
        <f t="shared" si="24"/>
        <v>0.61814396643645098</v>
      </c>
      <c r="K70" s="552">
        <f t="shared" si="19"/>
        <v>0.62628793287290196</v>
      </c>
      <c r="L70" s="552">
        <f t="shared" si="19"/>
        <v>0.63443189930935295</v>
      </c>
      <c r="M70" s="552">
        <f t="shared" si="19"/>
        <v>0.64257586574580394</v>
      </c>
      <c r="N70" s="552">
        <f t="shared" si="19"/>
        <v>0.65071983218225493</v>
      </c>
      <c r="O70" s="552">
        <f t="shared" si="25"/>
        <v>0.6588637986187057</v>
      </c>
      <c r="P70" s="553">
        <f t="shared" si="26"/>
        <v>0.6588637986187057</v>
      </c>
      <c r="Q70" s="553">
        <f t="shared" si="26"/>
        <v>0.6588637986187057</v>
      </c>
      <c r="R70" s="553">
        <f t="shared" si="26"/>
        <v>0.6588637986187057</v>
      </c>
      <c r="S70" s="553">
        <f t="shared" si="26"/>
        <v>0.6588637986187057</v>
      </c>
      <c r="T70" s="553">
        <f t="shared" si="26"/>
        <v>0.6588637986187057</v>
      </c>
      <c r="U70" s="763"/>
    </row>
    <row r="71" spans="2:21">
      <c r="B71" s="512" t="str">
        <f t="shared" si="20"/>
        <v>Dominion Resources, Inc.</v>
      </c>
      <c r="C71" s="533" t="str">
        <f t="shared" si="20"/>
        <v>D</v>
      </c>
      <c r="D71" s="554"/>
      <c r="E71" s="550">
        <f t="shared" si="21"/>
        <v>0.85</v>
      </c>
      <c r="F71" s="551">
        <f t="shared" si="22"/>
        <v>0.85749999999999993</v>
      </c>
      <c r="G71" s="551">
        <f t="shared" si="18"/>
        <v>0.86499999999999999</v>
      </c>
      <c r="H71" s="551">
        <f t="shared" si="18"/>
        <v>0.87250000000000005</v>
      </c>
      <c r="I71" s="551">
        <f t="shared" si="23"/>
        <v>0.88</v>
      </c>
      <c r="J71" s="552">
        <f t="shared" si="24"/>
        <v>0.84314396643645095</v>
      </c>
      <c r="K71" s="552">
        <f t="shared" si="19"/>
        <v>0.8062879328729019</v>
      </c>
      <c r="L71" s="552">
        <f t="shared" si="19"/>
        <v>0.76943189930935285</v>
      </c>
      <c r="M71" s="552">
        <f t="shared" si="19"/>
        <v>0.7325758657458038</v>
      </c>
      <c r="N71" s="552">
        <f t="shared" si="19"/>
        <v>0.69571983218225475</v>
      </c>
      <c r="O71" s="552">
        <f t="shared" si="25"/>
        <v>0.6588637986187057</v>
      </c>
      <c r="P71" s="553">
        <f t="shared" si="26"/>
        <v>0.6588637986187057</v>
      </c>
      <c r="Q71" s="553">
        <f t="shared" si="26"/>
        <v>0.6588637986187057</v>
      </c>
      <c r="R71" s="553">
        <f t="shared" si="26"/>
        <v>0.6588637986187057</v>
      </c>
      <c r="S71" s="553">
        <f t="shared" si="26"/>
        <v>0.6588637986187057</v>
      </c>
      <c r="T71" s="553">
        <f t="shared" si="26"/>
        <v>0.6588637986187057</v>
      </c>
      <c r="U71" s="763"/>
    </row>
    <row r="72" spans="2:21">
      <c r="B72" s="512" t="str">
        <f t="shared" si="20"/>
        <v>DTE Energy Company</v>
      </c>
      <c r="C72" s="533" t="str">
        <f t="shared" si="20"/>
        <v>DTE</v>
      </c>
      <c r="D72" s="554"/>
      <c r="E72" s="550">
        <f t="shared" si="21"/>
        <v>0.57999999999999996</v>
      </c>
      <c r="F72" s="551">
        <f t="shared" si="22"/>
        <v>0.59499999999999997</v>
      </c>
      <c r="G72" s="551">
        <f t="shared" si="18"/>
        <v>0.61</v>
      </c>
      <c r="H72" s="551">
        <f t="shared" si="18"/>
        <v>0.625</v>
      </c>
      <c r="I72" s="551">
        <f t="shared" si="23"/>
        <v>0.64</v>
      </c>
      <c r="J72" s="552">
        <f t="shared" si="24"/>
        <v>0.643143966436451</v>
      </c>
      <c r="K72" s="552">
        <f t="shared" si="19"/>
        <v>0.64628793287290198</v>
      </c>
      <c r="L72" s="552">
        <f t="shared" si="19"/>
        <v>0.64943189930935297</v>
      </c>
      <c r="M72" s="552">
        <f t="shared" si="19"/>
        <v>0.65257586574580395</v>
      </c>
      <c r="N72" s="552">
        <f t="shared" si="19"/>
        <v>0.65571983218225494</v>
      </c>
      <c r="O72" s="552">
        <f t="shared" si="25"/>
        <v>0.6588637986187057</v>
      </c>
      <c r="P72" s="553">
        <f t="shared" si="26"/>
        <v>0.6588637986187057</v>
      </c>
      <c r="Q72" s="553">
        <f t="shared" si="26"/>
        <v>0.6588637986187057</v>
      </c>
      <c r="R72" s="553">
        <f t="shared" si="26"/>
        <v>0.6588637986187057</v>
      </c>
      <c r="S72" s="553">
        <f t="shared" si="26"/>
        <v>0.6588637986187057</v>
      </c>
      <c r="T72" s="553">
        <f t="shared" si="26"/>
        <v>0.6588637986187057</v>
      </c>
      <c r="U72" s="763"/>
    </row>
    <row r="73" spans="2:21">
      <c r="B73" s="512" t="str">
        <f t="shared" si="20"/>
        <v>Hawaiian Electric Industries, Inc.</v>
      </c>
      <c r="C73" s="533" t="str">
        <f t="shared" si="20"/>
        <v>HE</v>
      </c>
      <c r="D73" s="554"/>
      <c r="E73" s="550">
        <f t="shared" si="21"/>
        <v>0.77</v>
      </c>
      <c r="F73" s="551">
        <f t="shared" si="22"/>
        <v>0.75249999999999995</v>
      </c>
      <c r="G73" s="551">
        <f t="shared" si="18"/>
        <v>0.73499999999999988</v>
      </c>
      <c r="H73" s="551">
        <f t="shared" si="18"/>
        <v>0.7174999999999998</v>
      </c>
      <c r="I73" s="551">
        <f t="shared" si="23"/>
        <v>0.7</v>
      </c>
      <c r="J73" s="552">
        <f t="shared" si="24"/>
        <v>0.69314396643645093</v>
      </c>
      <c r="K73" s="552">
        <f t="shared" si="19"/>
        <v>0.68628793287290191</v>
      </c>
      <c r="L73" s="552">
        <f t="shared" si="19"/>
        <v>0.67943189930935288</v>
      </c>
      <c r="M73" s="552">
        <f t="shared" si="19"/>
        <v>0.67257586574580386</v>
      </c>
      <c r="N73" s="552">
        <f t="shared" si="19"/>
        <v>0.66571983218225483</v>
      </c>
      <c r="O73" s="552">
        <f t="shared" si="25"/>
        <v>0.6588637986187057</v>
      </c>
      <c r="P73" s="553">
        <f t="shared" si="26"/>
        <v>0.6588637986187057</v>
      </c>
      <c r="Q73" s="553">
        <f t="shared" si="26"/>
        <v>0.6588637986187057</v>
      </c>
      <c r="R73" s="553">
        <f t="shared" si="26"/>
        <v>0.6588637986187057</v>
      </c>
      <c r="S73" s="553">
        <f t="shared" si="26"/>
        <v>0.6588637986187057</v>
      </c>
      <c r="T73" s="553">
        <f t="shared" si="26"/>
        <v>0.6588637986187057</v>
      </c>
      <c r="U73" s="763"/>
    </row>
    <row r="74" spans="2:21">
      <c r="B74" s="512" t="str">
        <f t="shared" si="20"/>
        <v>IDACORP, Inc.</v>
      </c>
      <c r="C74" s="533" t="str">
        <f t="shared" si="20"/>
        <v>IDA</v>
      </c>
      <c r="D74" s="554"/>
      <c r="E74" s="550">
        <f t="shared" si="21"/>
        <v>0.55000000000000004</v>
      </c>
      <c r="F74" s="551">
        <f t="shared" si="22"/>
        <v>0.5675</v>
      </c>
      <c r="G74" s="551">
        <f t="shared" si="18"/>
        <v>0.58499999999999996</v>
      </c>
      <c r="H74" s="551">
        <f t="shared" si="18"/>
        <v>0.60249999999999992</v>
      </c>
      <c r="I74" s="551">
        <f t="shared" si="23"/>
        <v>0.62</v>
      </c>
      <c r="J74" s="552">
        <f t="shared" si="24"/>
        <v>0.62647729976978428</v>
      </c>
      <c r="K74" s="552">
        <f t="shared" si="19"/>
        <v>0.63295459953956856</v>
      </c>
      <c r="L74" s="552">
        <f t="shared" si="19"/>
        <v>0.63943189930935285</v>
      </c>
      <c r="M74" s="552">
        <f t="shared" si="19"/>
        <v>0.64590919907913713</v>
      </c>
      <c r="N74" s="552">
        <f t="shared" si="19"/>
        <v>0.65238649884892141</v>
      </c>
      <c r="O74" s="552">
        <f t="shared" si="25"/>
        <v>0.6588637986187057</v>
      </c>
      <c r="P74" s="553">
        <f t="shared" si="26"/>
        <v>0.6588637986187057</v>
      </c>
      <c r="Q74" s="553">
        <f t="shared" si="26"/>
        <v>0.6588637986187057</v>
      </c>
      <c r="R74" s="553">
        <f t="shared" si="26"/>
        <v>0.6588637986187057</v>
      </c>
      <c r="S74" s="553">
        <f t="shared" si="26"/>
        <v>0.6588637986187057</v>
      </c>
      <c r="T74" s="553">
        <f t="shared" si="26"/>
        <v>0.6588637986187057</v>
      </c>
      <c r="U74" s="763"/>
    </row>
    <row r="75" spans="2:21">
      <c r="B75" s="512" t="str">
        <f t="shared" si="20"/>
        <v>NorthWestern Corporation</v>
      </c>
      <c r="C75" s="533" t="str">
        <f t="shared" si="20"/>
        <v>NWE</v>
      </c>
      <c r="D75" s="554"/>
      <c r="E75" s="550">
        <f t="shared" si="21"/>
        <v>0.62</v>
      </c>
      <c r="F75" s="551">
        <f t="shared" si="22"/>
        <v>0.62250000000000005</v>
      </c>
      <c r="G75" s="551">
        <f t="shared" si="18"/>
        <v>0.625</v>
      </c>
      <c r="H75" s="551">
        <f t="shared" si="18"/>
        <v>0.62749999999999995</v>
      </c>
      <c r="I75" s="551">
        <f t="shared" si="23"/>
        <v>0.63</v>
      </c>
      <c r="J75" s="552">
        <f t="shared" si="24"/>
        <v>0.63481063310311758</v>
      </c>
      <c r="K75" s="552">
        <f t="shared" si="19"/>
        <v>0.63962126620623516</v>
      </c>
      <c r="L75" s="552">
        <f t="shared" si="19"/>
        <v>0.64443189930935274</v>
      </c>
      <c r="M75" s="552">
        <f t="shared" si="19"/>
        <v>0.64924253241247032</v>
      </c>
      <c r="N75" s="552">
        <f t="shared" si="19"/>
        <v>0.6540531655155879</v>
      </c>
      <c r="O75" s="552">
        <f t="shared" si="25"/>
        <v>0.6588637986187057</v>
      </c>
      <c r="P75" s="553">
        <f t="shared" si="26"/>
        <v>0.6588637986187057</v>
      </c>
      <c r="Q75" s="553">
        <f t="shared" si="26"/>
        <v>0.6588637986187057</v>
      </c>
      <c r="R75" s="553">
        <f t="shared" si="26"/>
        <v>0.6588637986187057</v>
      </c>
      <c r="S75" s="553">
        <f t="shared" si="26"/>
        <v>0.6588637986187057</v>
      </c>
      <c r="T75" s="553">
        <f t="shared" si="26"/>
        <v>0.6588637986187057</v>
      </c>
      <c r="U75" s="763"/>
    </row>
    <row r="76" spans="2:21">
      <c r="B76" s="512" t="str">
        <f t="shared" si="20"/>
        <v>OGE Energy Corp.</v>
      </c>
      <c r="C76" s="533" t="str">
        <f t="shared" si="20"/>
        <v>OGE</v>
      </c>
      <c r="D76" s="554"/>
      <c r="E76" s="550">
        <f t="shared" si="21"/>
        <v>0.64</v>
      </c>
      <c r="F76" s="551">
        <f t="shared" si="22"/>
        <v>0.66</v>
      </c>
      <c r="G76" s="551">
        <f t="shared" si="18"/>
        <v>0.68</v>
      </c>
      <c r="H76" s="551">
        <f t="shared" si="18"/>
        <v>0.70000000000000007</v>
      </c>
      <c r="I76" s="551">
        <f t="shared" si="23"/>
        <v>0.72</v>
      </c>
      <c r="J76" s="552">
        <f t="shared" si="24"/>
        <v>0.70981063310311754</v>
      </c>
      <c r="K76" s="552">
        <f t="shared" si="19"/>
        <v>0.6996212662062351</v>
      </c>
      <c r="L76" s="552">
        <f t="shared" si="19"/>
        <v>0.68943189930935267</v>
      </c>
      <c r="M76" s="552">
        <f t="shared" si="19"/>
        <v>0.67924253241247023</v>
      </c>
      <c r="N76" s="552">
        <f t="shared" si="19"/>
        <v>0.6690531655155878</v>
      </c>
      <c r="O76" s="552">
        <f t="shared" si="25"/>
        <v>0.6588637986187057</v>
      </c>
      <c r="P76" s="553">
        <f t="shared" si="26"/>
        <v>0.6588637986187057</v>
      </c>
      <c r="Q76" s="553">
        <f t="shared" si="26"/>
        <v>0.6588637986187057</v>
      </c>
      <c r="R76" s="553">
        <f t="shared" si="26"/>
        <v>0.6588637986187057</v>
      </c>
      <c r="S76" s="553">
        <f t="shared" si="26"/>
        <v>0.6588637986187057</v>
      </c>
      <c r="T76" s="553">
        <f t="shared" si="26"/>
        <v>0.6588637986187057</v>
      </c>
      <c r="U76" s="763"/>
    </row>
    <row r="77" spans="2:21">
      <c r="B77" s="512" t="str">
        <f t="shared" si="20"/>
        <v>Otter Tail Corporation</v>
      </c>
      <c r="C77" s="533" t="str">
        <f t="shared" si="20"/>
        <v>OTTR</v>
      </c>
      <c r="D77" s="554"/>
      <c r="E77" s="550">
        <f t="shared" si="21"/>
        <v>0.74</v>
      </c>
      <c r="F77" s="551">
        <f t="shared" si="22"/>
        <v>0.70750000000000002</v>
      </c>
      <c r="G77" s="551">
        <f t="shared" si="18"/>
        <v>0.67500000000000004</v>
      </c>
      <c r="H77" s="551">
        <f t="shared" si="18"/>
        <v>0.64250000000000007</v>
      </c>
      <c r="I77" s="551">
        <f t="shared" si="23"/>
        <v>0.61</v>
      </c>
      <c r="J77" s="552">
        <f t="shared" si="24"/>
        <v>0.61814396643645098</v>
      </c>
      <c r="K77" s="552">
        <f t="shared" si="19"/>
        <v>0.62628793287290196</v>
      </c>
      <c r="L77" s="552">
        <f t="shared" si="19"/>
        <v>0.63443189930935295</v>
      </c>
      <c r="M77" s="552">
        <f t="shared" si="19"/>
        <v>0.64257586574580394</v>
      </c>
      <c r="N77" s="552">
        <f t="shared" si="19"/>
        <v>0.65071983218225493</v>
      </c>
      <c r="O77" s="552">
        <f t="shared" si="25"/>
        <v>0.6588637986187057</v>
      </c>
      <c r="P77" s="553">
        <f t="shared" si="26"/>
        <v>0.6588637986187057</v>
      </c>
      <c r="Q77" s="553">
        <f t="shared" si="26"/>
        <v>0.6588637986187057</v>
      </c>
      <c r="R77" s="553">
        <f t="shared" si="26"/>
        <v>0.6588637986187057</v>
      </c>
      <c r="S77" s="553">
        <f t="shared" si="26"/>
        <v>0.6588637986187057</v>
      </c>
      <c r="T77" s="553">
        <f t="shared" si="26"/>
        <v>0.6588637986187057</v>
      </c>
      <c r="U77" s="763"/>
    </row>
    <row r="78" spans="2:21">
      <c r="B78" s="512" t="str">
        <f t="shared" si="20"/>
        <v>Pinnacle West Capital Corporation</v>
      </c>
      <c r="C78" s="533" t="str">
        <f t="shared" si="20"/>
        <v>PNW</v>
      </c>
      <c r="D78" s="554"/>
      <c r="E78" s="550">
        <f t="shared" si="21"/>
        <v>0.62</v>
      </c>
      <c r="F78" s="551">
        <f t="shared" si="22"/>
        <v>0.61749999999999994</v>
      </c>
      <c r="G78" s="551">
        <f t="shared" si="18"/>
        <v>0.61499999999999999</v>
      </c>
      <c r="H78" s="551">
        <f t="shared" si="18"/>
        <v>0.61250000000000004</v>
      </c>
      <c r="I78" s="551">
        <f t="shared" si="23"/>
        <v>0.61</v>
      </c>
      <c r="J78" s="552">
        <f t="shared" si="24"/>
        <v>0.61814396643645098</v>
      </c>
      <c r="K78" s="552">
        <f t="shared" si="19"/>
        <v>0.62628793287290196</v>
      </c>
      <c r="L78" s="552">
        <f t="shared" si="19"/>
        <v>0.63443189930935295</v>
      </c>
      <c r="M78" s="552">
        <f t="shared" si="19"/>
        <v>0.64257586574580394</v>
      </c>
      <c r="N78" s="552">
        <f t="shared" si="19"/>
        <v>0.65071983218225493</v>
      </c>
      <c r="O78" s="552">
        <f t="shared" si="25"/>
        <v>0.6588637986187057</v>
      </c>
      <c r="P78" s="553">
        <f t="shared" si="26"/>
        <v>0.6588637986187057</v>
      </c>
      <c r="Q78" s="553">
        <f t="shared" si="26"/>
        <v>0.6588637986187057</v>
      </c>
      <c r="R78" s="553">
        <f t="shared" si="26"/>
        <v>0.6588637986187057</v>
      </c>
      <c r="S78" s="553">
        <f t="shared" si="26"/>
        <v>0.6588637986187057</v>
      </c>
      <c r="T78" s="553">
        <f t="shared" si="26"/>
        <v>0.6588637986187057</v>
      </c>
      <c r="U78" s="763"/>
    </row>
    <row r="79" spans="2:21">
      <c r="B79" s="512" t="str">
        <f t="shared" si="20"/>
        <v>PNM Resources, Inc.</v>
      </c>
      <c r="C79" s="533" t="str">
        <f t="shared" si="20"/>
        <v>PNM</v>
      </c>
      <c r="D79" s="554"/>
      <c r="E79" s="550">
        <f t="shared" si="21"/>
        <v>0.52</v>
      </c>
      <c r="F79" s="551">
        <f t="shared" si="22"/>
        <v>0.53</v>
      </c>
      <c r="G79" s="551">
        <f t="shared" si="18"/>
        <v>0.54</v>
      </c>
      <c r="H79" s="551">
        <f t="shared" si="18"/>
        <v>0.55000000000000004</v>
      </c>
      <c r="I79" s="551">
        <f t="shared" si="23"/>
        <v>0.56000000000000005</v>
      </c>
      <c r="J79" s="552">
        <f t="shared" si="24"/>
        <v>0.57647729976978435</v>
      </c>
      <c r="K79" s="552">
        <f t="shared" si="19"/>
        <v>0.59295459953956864</v>
      </c>
      <c r="L79" s="552">
        <f t="shared" si="19"/>
        <v>0.60943189930935293</v>
      </c>
      <c r="M79" s="552">
        <f t="shared" si="19"/>
        <v>0.62590919907913722</v>
      </c>
      <c r="N79" s="552">
        <f t="shared" si="19"/>
        <v>0.64238649884892152</v>
      </c>
      <c r="O79" s="552">
        <f t="shared" si="25"/>
        <v>0.6588637986187057</v>
      </c>
      <c r="P79" s="553">
        <f t="shared" si="26"/>
        <v>0.6588637986187057</v>
      </c>
      <c r="Q79" s="553">
        <f t="shared" si="26"/>
        <v>0.6588637986187057</v>
      </c>
      <c r="R79" s="553">
        <f t="shared" si="26"/>
        <v>0.6588637986187057</v>
      </c>
      <c r="S79" s="553">
        <f t="shared" si="26"/>
        <v>0.6588637986187057</v>
      </c>
      <c r="T79" s="553">
        <f t="shared" si="26"/>
        <v>0.6588637986187057</v>
      </c>
      <c r="U79" s="763"/>
    </row>
    <row r="80" spans="2:21">
      <c r="B80" s="512" t="str">
        <f t="shared" si="20"/>
        <v>Portland General Electric Company</v>
      </c>
      <c r="C80" s="533" t="str">
        <f t="shared" si="20"/>
        <v>POR</v>
      </c>
      <c r="D80" s="554"/>
      <c r="E80" s="550">
        <f t="shared" si="21"/>
        <v>0.61</v>
      </c>
      <c r="F80" s="551">
        <f t="shared" si="22"/>
        <v>0.60250000000000004</v>
      </c>
      <c r="G80" s="551">
        <f t="shared" si="22"/>
        <v>0.59499999999999997</v>
      </c>
      <c r="H80" s="551">
        <f t="shared" si="22"/>
        <v>0.58749999999999991</v>
      </c>
      <c r="I80" s="551">
        <f t="shared" si="23"/>
        <v>0.57999999999999996</v>
      </c>
      <c r="J80" s="552">
        <f t="shared" si="24"/>
        <v>0.59314396643645095</v>
      </c>
      <c r="K80" s="552">
        <f t="shared" si="24"/>
        <v>0.60628793287290195</v>
      </c>
      <c r="L80" s="552">
        <f t="shared" si="24"/>
        <v>0.61943189930935294</v>
      </c>
      <c r="M80" s="552">
        <f t="shared" si="24"/>
        <v>0.63257586574580393</v>
      </c>
      <c r="N80" s="552">
        <f t="shared" si="24"/>
        <v>0.64571983218225493</v>
      </c>
      <c r="O80" s="552">
        <f t="shared" si="25"/>
        <v>0.6588637986187057</v>
      </c>
      <c r="P80" s="553">
        <f t="shared" si="26"/>
        <v>0.6588637986187057</v>
      </c>
      <c r="Q80" s="553">
        <f t="shared" si="26"/>
        <v>0.6588637986187057</v>
      </c>
      <c r="R80" s="553">
        <f t="shared" si="26"/>
        <v>0.6588637986187057</v>
      </c>
      <c r="S80" s="553">
        <f t="shared" si="26"/>
        <v>0.6588637986187057</v>
      </c>
      <c r="T80" s="553">
        <f t="shared" si="26"/>
        <v>0.6588637986187057</v>
      </c>
      <c r="U80" s="763"/>
    </row>
    <row r="81" spans="2:22">
      <c r="B81" s="512" t="str">
        <f t="shared" ref="B81:C84" si="27">B26</f>
        <v>SCANA Corporation</v>
      </c>
      <c r="C81" s="533" t="str">
        <f t="shared" si="27"/>
        <v>SCG</v>
      </c>
      <c r="D81" s="554"/>
      <c r="E81" s="550">
        <f t="shared" si="21"/>
        <v>0.6</v>
      </c>
      <c r="F81" s="551">
        <f t="shared" si="22"/>
        <v>0.59250000000000003</v>
      </c>
      <c r="G81" s="551">
        <f t="shared" si="22"/>
        <v>0.58499999999999996</v>
      </c>
      <c r="H81" s="551">
        <f t="shared" si="22"/>
        <v>0.5774999999999999</v>
      </c>
      <c r="I81" s="551">
        <f t="shared" si="23"/>
        <v>0.56999999999999995</v>
      </c>
      <c r="J81" s="552">
        <f t="shared" si="24"/>
        <v>0.58481063310311754</v>
      </c>
      <c r="K81" s="552">
        <f t="shared" si="24"/>
        <v>0.59962126620623513</v>
      </c>
      <c r="L81" s="552">
        <f t="shared" si="24"/>
        <v>0.61443189930935271</v>
      </c>
      <c r="M81" s="552">
        <f t="shared" si="24"/>
        <v>0.6292425324124703</v>
      </c>
      <c r="N81" s="552">
        <f t="shared" si="24"/>
        <v>0.64405316551558789</v>
      </c>
      <c r="O81" s="552">
        <f t="shared" si="25"/>
        <v>0.6588637986187057</v>
      </c>
      <c r="P81" s="553">
        <f t="shared" ref="P81:T84" si="28">$L26</f>
        <v>0.6588637986187057</v>
      </c>
      <c r="Q81" s="553">
        <f t="shared" si="28"/>
        <v>0.6588637986187057</v>
      </c>
      <c r="R81" s="553">
        <f t="shared" si="28"/>
        <v>0.6588637986187057</v>
      </c>
      <c r="S81" s="553">
        <f t="shared" si="28"/>
        <v>0.6588637986187057</v>
      </c>
      <c r="T81" s="553">
        <f t="shared" si="28"/>
        <v>0.6588637986187057</v>
      </c>
      <c r="U81" s="763"/>
    </row>
    <row r="82" spans="2:22">
      <c r="B82" s="512" t="str">
        <f t="shared" si="27"/>
        <v>Southern Company</v>
      </c>
      <c r="C82" s="533" t="str">
        <f t="shared" si="27"/>
        <v>SO</v>
      </c>
      <c r="D82" s="554"/>
      <c r="E82" s="550">
        <f t="shared" si="21"/>
        <v>0.75</v>
      </c>
      <c r="F82" s="551">
        <f t="shared" si="22"/>
        <v>0.75</v>
      </c>
      <c r="G82" s="551">
        <f t="shared" si="22"/>
        <v>0.75</v>
      </c>
      <c r="H82" s="551">
        <f t="shared" si="22"/>
        <v>0.75</v>
      </c>
      <c r="I82" s="551">
        <f t="shared" si="23"/>
        <v>0.75</v>
      </c>
      <c r="J82" s="552">
        <f t="shared" si="24"/>
        <v>0.73481063310311767</v>
      </c>
      <c r="K82" s="552">
        <f t="shared" si="24"/>
        <v>0.71962126620623534</v>
      </c>
      <c r="L82" s="552">
        <f t="shared" si="24"/>
        <v>0.70443189930935302</v>
      </c>
      <c r="M82" s="552">
        <f t="shared" si="24"/>
        <v>0.68924253241247069</v>
      </c>
      <c r="N82" s="552">
        <f t="shared" si="24"/>
        <v>0.67405316551558836</v>
      </c>
      <c r="O82" s="552">
        <f t="shared" si="25"/>
        <v>0.6588637986187057</v>
      </c>
      <c r="P82" s="553">
        <f t="shared" si="28"/>
        <v>0.6588637986187057</v>
      </c>
      <c r="Q82" s="553">
        <f t="shared" si="28"/>
        <v>0.6588637986187057</v>
      </c>
      <c r="R82" s="553">
        <f t="shared" si="28"/>
        <v>0.6588637986187057</v>
      </c>
      <c r="S82" s="553">
        <f t="shared" si="28"/>
        <v>0.6588637986187057</v>
      </c>
      <c r="T82" s="553">
        <f t="shared" si="28"/>
        <v>0.6588637986187057</v>
      </c>
      <c r="U82" s="763"/>
    </row>
    <row r="83" spans="2:22">
      <c r="B83" s="512" t="str">
        <f t="shared" si="27"/>
        <v>Wisconsin Energy Corporation</v>
      </c>
      <c r="C83" s="533" t="str">
        <f t="shared" si="27"/>
        <v>WEC</v>
      </c>
      <c r="D83" s="554"/>
      <c r="E83" s="550">
        <f t="shared" si="21"/>
        <v>0.67</v>
      </c>
      <c r="F83" s="551">
        <f t="shared" si="22"/>
        <v>0.67</v>
      </c>
      <c r="G83" s="551">
        <f t="shared" si="22"/>
        <v>0.67</v>
      </c>
      <c r="H83" s="551">
        <f t="shared" si="22"/>
        <v>0.67</v>
      </c>
      <c r="I83" s="551">
        <f t="shared" si="23"/>
        <v>0.67</v>
      </c>
      <c r="J83" s="552">
        <f t="shared" si="24"/>
        <v>0.66814396643645102</v>
      </c>
      <c r="K83" s="552">
        <f t="shared" si="24"/>
        <v>0.666287932872902</v>
      </c>
      <c r="L83" s="552">
        <f t="shared" si="24"/>
        <v>0.66443189930935298</v>
      </c>
      <c r="M83" s="552">
        <f t="shared" si="24"/>
        <v>0.66257586574580396</v>
      </c>
      <c r="N83" s="552">
        <f t="shared" si="24"/>
        <v>0.66071983218225494</v>
      </c>
      <c r="O83" s="552">
        <f t="shared" si="25"/>
        <v>0.6588637986187057</v>
      </c>
      <c r="P83" s="553">
        <f t="shared" si="28"/>
        <v>0.6588637986187057</v>
      </c>
      <c r="Q83" s="553">
        <f t="shared" si="28"/>
        <v>0.6588637986187057</v>
      </c>
      <c r="R83" s="553">
        <f t="shared" si="28"/>
        <v>0.6588637986187057</v>
      </c>
      <c r="S83" s="553">
        <f t="shared" si="28"/>
        <v>0.6588637986187057</v>
      </c>
      <c r="T83" s="553">
        <f t="shared" si="28"/>
        <v>0.6588637986187057</v>
      </c>
      <c r="U83" s="763"/>
    </row>
    <row r="84" spans="2:22">
      <c r="B84" s="512" t="str">
        <f t="shared" si="27"/>
        <v>Xcel Energy Inc.</v>
      </c>
      <c r="C84" s="533" t="str">
        <f t="shared" si="27"/>
        <v>XEL</v>
      </c>
      <c r="D84" s="554"/>
      <c r="E84" s="550">
        <f t="shared" si="21"/>
        <v>0.62</v>
      </c>
      <c r="F84" s="551">
        <f t="shared" si="22"/>
        <v>0.63</v>
      </c>
      <c r="G84" s="551">
        <f t="shared" si="22"/>
        <v>0.64</v>
      </c>
      <c r="H84" s="551">
        <f t="shared" si="22"/>
        <v>0.65</v>
      </c>
      <c r="I84" s="551">
        <f t="shared" si="23"/>
        <v>0.66</v>
      </c>
      <c r="J84" s="552">
        <f t="shared" si="24"/>
        <v>0.65981063310311761</v>
      </c>
      <c r="K84" s="552">
        <f t="shared" si="24"/>
        <v>0.65962126620623518</v>
      </c>
      <c r="L84" s="552">
        <f t="shared" si="24"/>
        <v>0.65943189930935275</v>
      </c>
      <c r="M84" s="552">
        <f t="shared" si="24"/>
        <v>0.65924253241247033</v>
      </c>
      <c r="N84" s="552">
        <f t="shared" si="24"/>
        <v>0.6590531655155879</v>
      </c>
      <c r="O84" s="552">
        <f t="shared" si="25"/>
        <v>0.6588637986187057</v>
      </c>
      <c r="P84" s="553">
        <f t="shared" si="28"/>
        <v>0.6588637986187057</v>
      </c>
      <c r="Q84" s="553">
        <f t="shared" si="28"/>
        <v>0.6588637986187057</v>
      </c>
      <c r="R84" s="553">
        <f t="shared" si="28"/>
        <v>0.6588637986187057</v>
      </c>
      <c r="S84" s="553">
        <f t="shared" si="28"/>
        <v>0.6588637986187057</v>
      </c>
      <c r="T84" s="553">
        <f t="shared" si="28"/>
        <v>0.6588637986187057</v>
      </c>
      <c r="U84" s="763"/>
    </row>
    <row r="85" spans="2:22">
      <c r="B85" s="499"/>
      <c r="C85" s="499"/>
      <c r="D85" s="499"/>
      <c r="E85" s="499"/>
      <c r="F85" s="499"/>
      <c r="G85" s="499"/>
      <c r="H85" s="499"/>
      <c r="I85" s="499"/>
      <c r="J85" s="499"/>
      <c r="K85" s="499"/>
      <c r="L85" s="499"/>
      <c r="M85" s="499"/>
      <c r="N85" s="499"/>
      <c r="O85" s="499"/>
      <c r="P85" s="499"/>
      <c r="Q85" s="499"/>
      <c r="R85" s="499"/>
      <c r="S85" s="555"/>
      <c r="T85" s="556"/>
      <c r="U85" s="763"/>
    </row>
    <row r="86" spans="2:22">
      <c r="B86" s="480"/>
      <c r="C86" s="480"/>
      <c r="D86" s="480"/>
      <c r="E86" s="480"/>
      <c r="F86" s="480"/>
      <c r="G86" s="480"/>
      <c r="H86" s="480"/>
      <c r="I86" s="480"/>
      <c r="J86" s="480"/>
      <c r="K86" s="480"/>
      <c r="L86" s="480"/>
      <c r="M86" s="480"/>
      <c r="N86" s="480"/>
      <c r="O86" s="480"/>
      <c r="P86" s="480"/>
      <c r="Q86" s="480"/>
      <c r="R86" s="480"/>
      <c r="S86" s="557"/>
      <c r="T86" s="480"/>
      <c r="U86" s="763"/>
    </row>
    <row r="87" spans="2:22">
      <c r="B87" s="512" t="s">
        <v>1686</v>
      </c>
      <c r="C87" s="512"/>
      <c r="D87" s="512"/>
      <c r="E87" s="512"/>
      <c r="F87" s="512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512"/>
      <c r="R87" s="558"/>
      <c r="S87" s="559"/>
      <c r="T87" s="558"/>
      <c r="U87" s="763"/>
    </row>
    <row r="88" spans="2:22" ht="13.8" thickBot="1">
      <c r="B88" s="540" t="s">
        <v>1690</v>
      </c>
      <c r="C88" s="540"/>
      <c r="D88" s="541"/>
      <c r="E88" s="541">
        <f>T61+1</f>
        <v>47</v>
      </c>
      <c r="F88" s="541">
        <f>E88+1</f>
        <v>48</v>
      </c>
      <c r="G88" s="541">
        <f>F88+1</f>
        <v>49</v>
      </c>
      <c r="H88" s="541">
        <f t="shared" ref="H88:T88" si="29">G88+1</f>
        <v>50</v>
      </c>
      <c r="I88" s="541">
        <f>H88+1</f>
        <v>51</v>
      </c>
      <c r="J88" s="541">
        <f>I88+1</f>
        <v>52</v>
      </c>
      <c r="K88" s="541">
        <f t="shared" si="29"/>
        <v>53</v>
      </c>
      <c r="L88" s="541">
        <f>K88+1</f>
        <v>54</v>
      </c>
      <c r="M88" s="541">
        <f t="shared" si="29"/>
        <v>55</v>
      </c>
      <c r="N88" s="541">
        <f t="shared" si="29"/>
        <v>56</v>
      </c>
      <c r="O88" s="541">
        <f t="shared" si="29"/>
        <v>57</v>
      </c>
      <c r="P88" s="541">
        <f t="shared" si="29"/>
        <v>58</v>
      </c>
      <c r="Q88" s="541">
        <f t="shared" si="29"/>
        <v>59</v>
      </c>
      <c r="R88" s="541">
        <f t="shared" si="29"/>
        <v>60</v>
      </c>
      <c r="S88" s="541">
        <f t="shared" si="29"/>
        <v>61</v>
      </c>
      <c r="T88" s="541">
        <f t="shared" si="29"/>
        <v>62</v>
      </c>
      <c r="U88" s="541">
        <f>T88+1</f>
        <v>63</v>
      </c>
    </row>
    <row r="89" spans="2:22">
      <c r="B89" s="543"/>
      <c r="C89" s="473"/>
      <c r="D89" s="524"/>
      <c r="E89" s="524"/>
      <c r="F89" s="524"/>
      <c r="G89" s="524"/>
      <c r="H89" s="524"/>
      <c r="I89" s="524"/>
      <c r="J89" s="524"/>
      <c r="K89" s="524"/>
      <c r="L89" s="524"/>
      <c r="M89" s="524"/>
      <c r="N89" s="524"/>
      <c r="O89" s="524"/>
      <c r="P89" s="524"/>
      <c r="Q89" s="524"/>
      <c r="R89" s="524"/>
      <c r="S89" s="544"/>
      <c r="T89" s="544"/>
      <c r="U89" s="560" t="s">
        <v>1675</v>
      </c>
    </row>
    <row r="90" spans="2:22">
      <c r="B90" s="545" t="s">
        <v>12</v>
      </c>
      <c r="C90" s="546" t="s">
        <v>13</v>
      </c>
      <c r="D90" s="547"/>
      <c r="E90" s="561">
        <v>2017</v>
      </c>
      <c r="F90" s="561">
        <f t="shared" ref="F90:T90" si="30">F63</f>
        <v>2018</v>
      </c>
      <c r="G90" s="561">
        <f t="shared" si="30"/>
        <v>2019</v>
      </c>
      <c r="H90" s="561">
        <f t="shared" si="30"/>
        <v>2020</v>
      </c>
      <c r="I90" s="561">
        <f t="shared" si="30"/>
        <v>2021</v>
      </c>
      <c r="J90" s="561">
        <f t="shared" si="30"/>
        <v>2022</v>
      </c>
      <c r="K90" s="561">
        <f t="shared" si="30"/>
        <v>2023</v>
      </c>
      <c r="L90" s="561">
        <f t="shared" si="30"/>
        <v>2024</v>
      </c>
      <c r="M90" s="561">
        <f t="shared" si="30"/>
        <v>2025</v>
      </c>
      <c r="N90" s="561">
        <f t="shared" si="30"/>
        <v>2026</v>
      </c>
      <c r="O90" s="561">
        <f t="shared" si="30"/>
        <v>2027</v>
      </c>
      <c r="P90" s="561">
        <f t="shared" si="30"/>
        <v>2028</v>
      </c>
      <c r="Q90" s="561">
        <f t="shared" si="30"/>
        <v>2029</v>
      </c>
      <c r="R90" s="561">
        <f t="shared" si="30"/>
        <v>2030</v>
      </c>
      <c r="S90" s="561">
        <f t="shared" si="30"/>
        <v>2031</v>
      </c>
      <c r="T90" s="561">
        <f t="shared" si="30"/>
        <v>2032</v>
      </c>
      <c r="U90" s="561" t="s">
        <v>1691</v>
      </c>
    </row>
    <row r="91" spans="2:22">
      <c r="B91" s="512" t="str">
        <f>B9</f>
        <v>ALLETE, Inc.</v>
      </c>
      <c r="C91" s="533" t="str">
        <f>C9</f>
        <v>ALE</v>
      </c>
      <c r="D91" s="562"/>
      <c r="E91" s="563">
        <f t="shared" ref="E91:T106" si="31">E64*E37</f>
        <v>2.150533666666667</v>
      </c>
      <c r="F91" s="563">
        <f t="shared" si="31"/>
        <v>2.231084937955556</v>
      </c>
      <c r="G91" s="563">
        <f t="shared" si="31"/>
        <v>2.3140882697879341</v>
      </c>
      <c r="H91" s="563">
        <f t="shared" si="31"/>
        <v>2.3995748533840153</v>
      </c>
      <c r="I91" s="563">
        <f t="shared" si="31"/>
        <v>2.4875721656148349</v>
      </c>
      <c r="J91" s="563">
        <f t="shared" si="31"/>
        <v>2.656272806961522</v>
      </c>
      <c r="K91" s="563">
        <f t="shared" si="31"/>
        <v>2.836143611234673</v>
      </c>
      <c r="L91" s="563">
        <f t="shared" si="31"/>
        <v>3.0279190433608991</v>
      </c>
      <c r="M91" s="563">
        <f t="shared" si="31"/>
        <v>3.2323819367898388</v>
      </c>
      <c r="N91" s="563">
        <f t="shared" si="31"/>
        <v>3.4503666987512345</v>
      </c>
      <c r="O91" s="563">
        <f t="shared" si="31"/>
        <v>3.6827627298164929</v>
      </c>
      <c r="P91" s="563">
        <f t="shared" si="31"/>
        <v>3.8822242889994958</v>
      </c>
      <c r="Q91" s="563">
        <f t="shared" si="31"/>
        <v>4.0924888557370203</v>
      </c>
      <c r="R91" s="563">
        <f t="shared" si="31"/>
        <v>4.3141415300989783</v>
      </c>
      <c r="S91" s="563">
        <f t="shared" si="31"/>
        <v>4.5477991016723092</v>
      </c>
      <c r="T91" s="563">
        <f t="shared" si="31"/>
        <v>4.7941117658921462</v>
      </c>
      <c r="U91" s="563">
        <f>T91*(1+$I9)/($N9-$I9)</f>
        <v>145.57515663923371</v>
      </c>
      <c r="V91" s="764"/>
    </row>
    <row r="92" spans="2:22">
      <c r="B92" s="512" t="str">
        <f t="shared" ref="B92:C107" si="32">B10</f>
        <v>Alliant Energy Corporation</v>
      </c>
      <c r="C92" s="533" t="str">
        <f t="shared" si="32"/>
        <v>LNT</v>
      </c>
      <c r="D92" s="562"/>
      <c r="E92" s="563">
        <f t="shared" si="31"/>
        <v>1.1016967500000001</v>
      </c>
      <c r="F92" s="563">
        <f t="shared" si="31"/>
        <v>1.1676149388750001</v>
      </c>
      <c r="G92" s="563">
        <f t="shared" si="31"/>
        <v>1.2374772327176877</v>
      </c>
      <c r="H92" s="563">
        <f t="shared" si="31"/>
        <v>1.3115196204752964</v>
      </c>
      <c r="I92" s="563">
        <f t="shared" si="31"/>
        <v>1.3899922111004015</v>
      </c>
      <c r="J92" s="563">
        <f t="shared" si="31"/>
        <v>1.4830848666078551</v>
      </c>
      <c r="K92" s="563">
        <f t="shared" si="31"/>
        <v>1.5809086362224873</v>
      </c>
      <c r="L92" s="563">
        <f t="shared" si="31"/>
        <v>1.6835836491838216</v>
      </c>
      <c r="M92" s="563">
        <f t="shared" si="31"/>
        <v>1.7912236031698041</v>
      </c>
      <c r="N92" s="563">
        <f t="shared" si="31"/>
        <v>1.9039348944268957</v>
      </c>
      <c r="O92" s="563">
        <f t="shared" si="31"/>
        <v>2.0218157269181192</v>
      </c>
      <c r="P92" s="563">
        <f t="shared" si="31"/>
        <v>2.13131898489529</v>
      </c>
      <c r="Q92" s="563">
        <f t="shared" si="31"/>
        <v>2.2467530323840714</v>
      </c>
      <c r="R92" s="563">
        <f t="shared" si="31"/>
        <v>2.3684390859845967</v>
      </c>
      <c r="S92" s="563">
        <f t="shared" si="31"/>
        <v>2.4967157596610448</v>
      </c>
      <c r="T92" s="563">
        <f t="shared" si="31"/>
        <v>2.6319400069976591</v>
      </c>
      <c r="U92" s="563">
        <f t="shared" ref="U92:U111" si="33">T92*(1+$I10)/($N10-$I10)</f>
        <v>85.138838340028073</v>
      </c>
      <c r="V92" s="764"/>
    </row>
    <row r="93" spans="2:22">
      <c r="B93" s="512" t="str">
        <f t="shared" si="32"/>
        <v>Ameren Corporation</v>
      </c>
      <c r="C93" s="533" t="str">
        <f t="shared" si="32"/>
        <v>AEE</v>
      </c>
      <c r="D93" s="562"/>
      <c r="E93" s="563">
        <f t="shared" si="31"/>
        <v>1.8212565333333337</v>
      </c>
      <c r="F93" s="563">
        <f t="shared" si="31"/>
        <v>1.9036541629000006</v>
      </c>
      <c r="G93" s="563">
        <f t="shared" si="31"/>
        <v>1.989278311253508</v>
      </c>
      <c r="H93" s="563">
        <f t="shared" si="31"/>
        <v>2.0782129553246294</v>
      </c>
      <c r="I93" s="563">
        <f t="shared" si="31"/>
        <v>2.1705401210447892</v>
      </c>
      <c r="J93" s="563">
        <f t="shared" si="31"/>
        <v>2.3396160208049936</v>
      </c>
      <c r="K93" s="563">
        <f t="shared" si="31"/>
        <v>2.5181695913696811</v>
      </c>
      <c r="L93" s="563">
        <f t="shared" si="31"/>
        <v>2.7063993665716275</v>
      </c>
      <c r="M93" s="563">
        <f t="shared" si="31"/>
        <v>2.9044776853614525</v>
      </c>
      <c r="N93" s="563">
        <f t="shared" si="31"/>
        <v>3.1125478515112923</v>
      </c>
      <c r="O93" s="563">
        <f t="shared" si="31"/>
        <v>3.3307212924002876</v>
      </c>
      <c r="P93" s="563">
        <f t="shared" si="31"/>
        <v>3.5111159881561265</v>
      </c>
      <c r="Q93" s="563">
        <f t="shared" si="31"/>
        <v>3.7012810139396066</v>
      </c>
      <c r="R93" s="563">
        <f t="shared" si="31"/>
        <v>3.9017455391281812</v>
      </c>
      <c r="S93" s="563">
        <f t="shared" si="31"/>
        <v>4.1130673933624919</v>
      </c>
      <c r="T93" s="563">
        <f t="shared" si="31"/>
        <v>4.3358346188105825</v>
      </c>
      <c r="U93" s="563">
        <f t="shared" si="33"/>
        <v>117.67348722816233</v>
      </c>
      <c r="V93" s="764"/>
    </row>
    <row r="94" spans="2:22">
      <c r="B94" s="512" t="str">
        <f t="shared" si="32"/>
        <v>American Electric Power Company, Inc.</v>
      </c>
      <c r="C94" s="533" t="str">
        <f t="shared" si="32"/>
        <v>AEP</v>
      </c>
      <c r="D94" s="562"/>
      <c r="E94" s="563">
        <f t="shared" si="31"/>
        <v>3.0353507099999999</v>
      </c>
      <c r="F94" s="563">
        <f t="shared" si="31"/>
        <v>3.0880404391725</v>
      </c>
      <c r="G94" s="563">
        <f t="shared" si="31"/>
        <v>3.1400933637901369</v>
      </c>
      <c r="H94" s="563">
        <f t="shared" si="31"/>
        <v>3.1913744188228828</v>
      </c>
      <c r="I94" s="563">
        <f t="shared" si="31"/>
        <v>3.2417387602324932</v>
      </c>
      <c r="J94" s="563">
        <f t="shared" si="31"/>
        <v>3.404770782446692</v>
      </c>
      <c r="K94" s="563">
        <f t="shared" si="31"/>
        <v>3.5839122718255623</v>
      </c>
      <c r="L94" s="563">
        <f t="shared" si="31"/>
        <v>3.7808080855764263</v>
      </c>
      <c r="M94" s="563">
        <f t="shared" si="31"/>
        <v>3.997309872311154</v>
      </c>
      <c r="N94" s="563">
        <f t="shared" si="31"/>
        <v>4.2355037440456149</v>
      </c>
      <c r="O94" s="563">
        <f t="shared" si="31"/>
        <v>4.4977420741635576</v>
      </c>
      <c r="P94" s="563">
        <f t="shared" si="31"/>
        <v>4.7413436072333681</v>
      </c>
      <c r="Q94" s="563">
        <f t="shared" si="31"/>
        <v>4.9981388063550494</v>
      </c>
      <c r="R94" s="563">
        <f t="shared" si="31"/>
        <v>5.2688422516943936</v>
      </c>
      <c r="S94" s="563">
        <f t="shared" si="31"/>
        <v>5.5542072256862474</v>
      </c>
      <c r="T94" s="563">
        <f t="shared" si="31"/>
        <v>5.8550278091822916</v>
      </c>
      <c r="U94" s="563">
        <f t="shared" si="33"/>
        <v>140.52001040939916</v>
      </c>
      <c r="V94" s="764"/>
    </row>
    <row r="95" spans="2:22">
      <c r="B95" s="512" t="str">
        <f t="shared" si="32"/>
        <v>Avista Corporation</v>
      </c>
      <c r="C95" s="533" t="str">
        <f t="shared" si="32"/>
        <v>AVA</v>
      </c>
      <c r="D95" s="562"/>
      <c r="E95" s="563">
        <f t="shared" si="31"/>
        <v>1.6334571250000001</v>
      </c>
      <c r="F95" s="563">
        <f t="shared" si="31"/>
        <v>1.6883765267968749</v>
      </c>
      <c r="G95" s="563">
        <f t="shared" si="31"/>
        <v>1.7450594021930625</v>
      </c>
      <c r="H95" s="563">
        <f t="shared" si="31"/>
        <v>1.8035582771877603</v>
      </c>
      <c r="I95" s="563">
        <f t="shared" si="31"/>
        <v>1.8639270302909716</v>
      </c>
      <c r="J95" s="563">
        <f t="shared" si="31"/>
        <v>1.9207122258307101</v>
      </c>
      <c r="K95" s="563">
        <f t="shared" si="31"/>
        <v>1.9831761456579724</v>
      </c>
      <c r="L95" s="563">
        <f t="shared" si="31"/>
        <v>2.0517398849779753</v>
      </c>
      <c r="M95" s="563">
        <f t="shared" si="31"/>
        <v>2.1268737441933716</v>
      </c>
      <c r="N95" s="563">
        <f t="shared" si="31"/>
        <v>2.209102354463067</v>
      </c>
      <c r="O95" s="563">
        <f t="shared" si="31"/>
        <v>2.2990104784896777</v>
      </c>
      <c r="P95" s="563">
        <f t="shared" si="31"/>
        <v>2.4235268397814251</v>
      </c>
      <c r="Q95" s="563">
        <f t="shared" si="31"/>
        <v>2.5547871130189432</v>
      </c>
      <c r="R95" s="563">
        <f t="shared" si="31"/>
        <v>2.693156554204418</v>
      </c>
      <c r="S95" s="563">
        <f t="shared" si="31"/>
        <v>2.8390202019155222</v>
      </c>
      <c r="T95" s="563">
        <f t="shared" si="31"/>
        <v>2.992783948746514</v>
      </c>
      <c r="U95" s="563">
        <f t="shared" si="33"/>
        <v>85.505524694942366</v>
      </c>
      <c r="V95" s="764"/>
    </row>
    <row r="96" spans="2:22">
      <c r="B96" s="512" t="str">
        <f t="shared" si="32"/>
        <v>Black Hills Corporation</v>
      </c>
      <c r="C96" s="533" t="str">
        <f t="shared" si="32"/>
        <v>BKH</v>
      </c>
      <c r="D96" s="562"/>
      <c r="E96" s="563">
        <f t="shared" si="31"/>
        <v>1.4223916666666665</v>
      </c>
      <c r="F96" s="563">
        <f t="shared" si="31"/>
        <v>1.5539391893055552</v>
      </c>
      <c r="G96" s="563">
        <f t="shared" si="31"/>
        <v>1.6974862451097217</v>
      </c>
      <c r="H96" s="563">
        <f t="shared" si="31"/>
        <v>1.8541154089354503</v>
      </c>
      <c r="I96" s="563">
        <f t="shared" si="31"/>
        <v>2.02500604597908</v>
      </c>
      <c r="J96" s="563">
        <f t="shared" si="31"/>
        <v>2.2781738100341618</v>
      </c>
      <c r="K96" s="563">
        <f t="shared" si="31"/>
        <v>2.5474502915451764</v>
      </c>
      <c r="L96" s="563">
        <f t="shared" si="31"/>
        <v>2.8316412376547535</v>
      </c>
      <c r="M96" s="563">
        <f t="shared" si="31"/>
        <v>3.1291927817269878</v>
      </c>
      <c r="N96" s="563">
        <f t="shared" si="31"/>
        <v>3.4381880959539775</v>
      </c>
      <c r="O96" s="563">
        <f t="shared" si="31"/>
        <v>3.7563530273429322</v>
      </c>
      <c r="P96" s="563">
        <f t="shared" si="31"/>
        <v>3.959800299579487</v>
      </c>
      <c r="Q96" s="563">
        <f t="shared" si="31"/>
        <v>4.1742664489767369</v>
      </c>
      <c r="R96" s="563">
        <f t="shared" si="31"/>
        <v>4.4003482672859189</v>
      </c>
      <c r="S96" s="563">
        <f t="shared" si="31"/>
        <v>4.6386748690066906</v>
      </c>
      <c r="T96" s="563">
        <f t="shared" si="31"/>
        <v>4.8899094420146545</v>
      </c>
      <c r="U96" s="563">
        <f t="shared" si="33"/>
        <v>148.15472190772658</v>
      </c>
      <c r="V96" s="764"/>
    </row>
    <row r="97" spans="2:22">
      <c r="B97" s="512" t="str">
        <f t="shared" si="32"/>
        <v>CMS Energy Corporation</v>
      </c>
      <c r="C97" s="533" t="str">
        <f t="shared" si="32"/>
        <v>CMS</v>
      </c>
      <c r="D97" s="562"/>
      <c r="E97" s="563">
        <f t="shared" si="31"/>
        <v>1.2884005199999999</v>
      </c>
      <c r="F97" s="563">
        <f t="shared" si="31"/>
        <v>1.3743797813679997</v>
      </c>
      <c r="G97" s="563">
        <f t="shared" si="31"/>
        <v>1.4660967254446242</v>
      </c>
      <c r="H97" s="563">
        <f t="shared" si="31"/>
        <v>1.5639342469226287</v>
      </c>
      <c r="I97" s="563">
        <f t="shared" si="31"/>
        <v>1.6683007923339321</v>
      </c>
      <c r="J97" s="563">
        <f t="shared" si="31"/>
        <v>1.7998490620323941</v>
      </c>
      <c r="K97" s="563">
        <f t="shared" si="31"/>
        <v>1.9376119659331985</v>
      </c>
      <c r="L97" s="563">
        <f t="shared" si="31"/>
        <v>2.0814538228182529</v>
      </c>
      <c r="M97" s="563">
        <f t="shared" si="31"/>
        <v>2.2311880839531204</v>
      </c>
      <c r="N97" s="563">
        <f t="shared" si="31"/>
        <v>2.3865751390392513</v>
      </c>
      <c r="O97" s="563">
        <f t="shared" si="31"/>
        <v>2.5473205433907569</v>
      </c>
      <c r="P97" s="563">
        <f t="shared" si="31"/>
        <v>2.6852855888198262</v>
      </c>
      <c r="Q97" s="563">
        <f t="shared" si="31"/>
        <v>2.830722938356689</v>
      </c>
      <c r="R97" s="563">
        <f t="shared" si="31"/>
        <v>2.9840372983420398</v>
      </c>
      <c r="S97" s="563">
        <f t="shared" si="31"/>
        <v>3.1456552943559175</v>
      </c>
      <c r="T97" s="563">
        <f t="shared" si="31"/>
        <v>3.3160266583823383</v>
      </c>
      <c r="U97" s="563">
        <f t="shared" si="33"/>
        <v>97.022193192622112</v>
      </c>
      <c r="V97" s="764"/>
    </row>
    <row r="98" spans="2:22">
      <c r="B98" s="512" t="str">
        <f t="shared" si="32"/>
        <v>Dominion Resources, Inc.</v>
      </c>
      <c r="C98" s="533" t="str">
        <f t="shared" si="32"/>
        <v>D</v>
      </c>
      <c r="D98" s="562"/>
      <c r="E98" s="563">
        <f t="shared" si="31"/>
        <v>3.0746834666666669</v>
      </c>
      <c r="F98" s="563">
        <f t="shared" si="31"/>
        <v>3.2616597913075558</v>
      </c>
      <c r="G98" s="563">
        <f t="shared" si="31"/>
        <v>3.4597417534207491</v>
      </c>
      <c r="H98" s="563">
        <f t="shared" si="31"/>
        <v>3.6695774239248968</v>
      </c>
      <c r="I98" s="563">
        <f t="shared" si="31"/>
        <v>3.8918521751793169</v>
      </c>
      <c r="J98" s="563">
        <f t="shared" si="31"/>
        <v>3.9226474046887194</v>
      </c>
      <c r="K98" s="563">
        <f t="shared" si="31"/>
        <v>3.9477743453076859</v>
      </c>
      <c r="L98" s="563">
        <f t="shared" si="31"/>
        <v>3.9664104129113444</v>
      </c>
      <c r="M98" s="563">
        <f t="shared" si="31"/>
        <v>3.9776445675054286</v>
      </c>
      <c r="N98" s="563">
        <f t="shared" si="31"/>
        <v>3.9804684003490762</v>
      </c>
      <c r="O98" s="563">
        <f t="shared" si="31"/>
        <v>3.9737663322322767</v>
      </c>
      <c r="P98" s="563">
        <f t="shared" si="31"/>
        <v>4.1889888938268083</v>
      </c>
      <c r="Q98" s="563">
        <f t="shared" si="31"/>
        <v>4.4158680922607001</v>
      </c>
      <c r="R98" s="563">
        <f t="shared" si="31"/>
        <v>4.6550352608913776</v>
      </c>
      <c r="S98" s="563">
        <f t="shared" si="31"/>
        <v>4.9071559266274294</v>
      </c>
      <c r="T98" s="563">
        <f t="shared" si="31"/>
        <v>5.1729316618804013</v>
      </c>
      <c r="U98" s="563">
        <f t="shared" si="33"/>
        <v>155.17115599442397</v>
      </c>
      <c r="V98" s="764"/>
    </row>
    <row r="99" spans="2:22">
      <c r="B99" s="512" t="str">
        <f t="shared" si="32"/>
        <v>DTE Energy Company</v>
      </c>
      <c r="C99" s="533" t="str">
        <f t="shared" si="32"/>
        <v>DTE</v>
      </c>
      <c r="D99" s="562"/>
      <c r="E99" s="563">
        <f t="shared" si="31"/>
        <v>2.9579982599999997</v>
      </c>
      <c r="F99" s="563">
        <f t="shared" si="31"/>
        <v>3.2041266652185003</v>
      </c>
      <c r="G99" s="563">
        <f t="shared" si="31"/>
        <v>3.4685290435975982</v>
      </c>
      <c r="H99" s="563">
        <f t="shared" si="31"/>
        <v>3.752479320834738</v>
      </c>
      <c r="I99" s="563">
        <f t="shared" si="31"/>
        <v>4.0573367448262658</v>
      </c>
      <c r="J99" s="563">
        <f t="shared" si="31"/>
        <v>4.3040056608417743</v>
      </c>
      <c r="K99" s="563">
        <f t="shared" si="31"/>
        <v>4.5643082483713266</v>
      </c>
      <c r="L99" s="563">
        <f t="shared" si="31"/>
        <v>4.8389097290536691</v>
      </c>
      <c r="M99" s="563">
        <f t="shared" si="31"/>
        <v>5.128502381266026</v>
      </c>
      <c r="N99" s="563">
        <f t="shared" si="31"/>
        <v>5.4338063277057103</v>
      </c>
      <c r="O99" s="563">
        <f t="shared" si="31"/>
        <v>5.7555703281552022</v>
      </c>
      <c r="P99" s="563">
        <f t="shared" si="31"/>
        <v>6.0672969084061297</v>
      </c>
      <c r="Q99" s="563">
        <f t="shared" si="31"/>
        <v>6.3959068651592235</v>
      </c>
      <c r="R99" s="563">
        <f t="shared" si="31"/>
        <v>6.7423146164339043</v>
      </c>
      <c r="S99" s="563">
        <f t="shared" si="31"/>
        <v>7.1074841059066269</v>
      </c>
      <c r="T99" s="563">
        <f t="shared" si="31"/>
        <v>7.4924314852625571</v>
      </c>
      <c r="U99" s="563">
        <f t="shared" si="33"/>
        <v>221.46279807077477</v>
      </c>
      <c r="V99" s="764"/>
    </row>
    <row r="100" spans="2:22">
      <c r="B100" s="512" t="str">
        <f t="shared" si="32"/>
        <v>Hawaiian Electric Industries, Inc.</v>
      </c>
      <c r="C100" s="533" t="str">
        <f t="shared" si="32"/>
        <v>HE</v>
      </c>
      <c r="D100" s="562"/>
      <c r="E100" s="563">
        <f t="shared" si="31"/>
        <v>1.8114968666666669</v>
      </c>
      <c r="F100" s="563">
        <f t="shared" si="31"/>
        <v>1.8187154072111114</v>
      </c>
      <c r="G100" s="563">
        <f t="shared" si="31"/>
        <v>1.824975171868489</v>
      </c>
      <c r="H100" s="563">
        <f t="shared" si="31"/>
        <v>1.8302183545051269</v>
      </c>
      <c r="I100" s="563">
        <f t="shared" si="31"/>
        <v>1.8343847052308302</v>
      </c>
      <c r="J100" s="563">
        <f t="shared" si="31"/>
        <v>1.8741885561217231</v>
      </c>
      <c r="K100" s="563">
        <f t="shared" si="31"/>
        <v>1.9229658414178603</v>
      </c>
      <c r="L100" s="563">
        <f t="shared" si="31"/>
        <v>1.981327858907034</v>
      </c>
      <c r="M100" s="563">
        <f t="shared" si="31"/>
        <v>2.0500229149440741</v>
      </c>
      <c r="N100" s="563">
        <f t="shared" si="31"/>
        <v>2.1299520393946874</v>
      </c>
      <c r="O100" s="563">
        <f t="shared" si="31"/>
        <v>2.2221883082332829</v>
      </c>
      <c r="P100" s="563">
        <f t="shared" si="31"/>
        <v>2.34254391549787</v>
      </c>
      <c r="Q100" s="563">
        <f t="shared" si="31"/>
        <v>2.469418084734166</v>
      </c>
      <c r="R100" s="563">
        <f t="shared" si="31"/>
        <v>2.6031638667982544</v>
      </c>
      <c r="S100" s="563">
        <f t="shared" si="31"/>
        <v>2.7441534340806157</v>
      </c>
      <c r="T100" s="563">
        <f t="shared" si="31"/>
        <v>2.8927791161446859</v>
      </c>
      <c r="U100" s="563">
        <f t="shared" si="33"/>
        <v>66.796332158366937</v>
      </c>
      <c r="V100" s="764"/>
    </row>
    <row r="101" spans="2:22">
      <c r="B101" s="512" t="str">
        <f t="shared" si="32"/>
        <v>IDACORP, Inc.</v>
      </c>
      <c r="C101" s="533" t="str">
        <f t="shared" si="32"/>
        <v>IDA</v>
      </c>
      <c r="D101" s="562"/>
      <c r="E101" s="563">
        <f t="shared" si="31"/>
        <v>2.2500683333333331</v>
      </c>
      <c r="F101" s="563">
        <f t="shared" si="31"/>
        <v>2.4106584376388884</v>
      </c>
      <c r="G101" s="563">
        <f t="shared" si="31"/>
        <v>2.5802540995291663</v>
      </c>
      <c r="H101" s="563">
        <f t="shared" si="31"/>
        <v>2.7593097668490572</v>
      </c>
      <c r="I101" s="563">
        <f t="shared" si="31"/>
        <v>2.9483014952783315</v>
      </c>
      <c r="J101" s="563">
        <f t="shared" si="31"/>
        <v>3.1011607493246589</v>
      </c>
      <c r="K101" s="563">
        <f t="shared" si="31"/>
        <v>3.2698617198177855</v>
      </c>
      <c r="L101" s="563">
        <f t="shared" si="31"/>
        <v>3.4560927480598984</v>
      </c>
      <c r="M101" s="563">
        <f t="shared" si="31"/>
        <v>3.6617647504443966</v>
      </c>
      <c r="N101" s="563">
        <f t="shared" si="31"/>
        <v>3.889042438111959</v>
      </c>
      <c r="O101" s="563">
        <f t="shared" si="31"/>
        <v>4.1403804229052819</v>
      </c>
      <c r="P101" s="563">
        <f t="shared" si="31"/>
        <v>4.3646269452449449</v>
      </c>
      <c r="Q101" s="563">
        <f t="shared" si="31"/>
        <v>4.601018849806791</v>
      </c>
      <c r="R101" s="563">
        <f t="shared" si="31"/>
        <v>4.8502139408135312</v>
      </c>
      <c r="S101" s="563">
        <f t="shared" si="31"/>
        <v>5.1129056497236007</v>
      </c>
      <c r="T101" s="563">
        <f t="shared" si="31"/>
        <v>5.3898249648325249</v>
      </c>
      <c r="U101" s="563">
        <f t="shared" si="33"/>
        <v>178.96303219888395</v>
      </c>
      <c r="V101" s="764"/>
    </row>
    <row r="102" spans="2:22">
      <c r="B102" s="512" t="str">
        <f t="shared" si="32"/>
        <v>NorthWestern Corporation</v>
      </c>
      <c r="C102" s="533" t="str">
        <f t="shared" si="32"/>
        <v>NWE</v>
      </c>
      <c r="D102" s="562"/>
      <c r="E102" s="563">
        <f t="shared" si="31"/>
        <v>2.18005702</v>
      </c>
      <c r="F102" s="563">
        <f t="shared" si="31"/>
        <v>2.2703456637827499</v>
      </c>
      <c r="G102" s="563">
        <f t="shared" si="31"/>
        <v>2.3643355428356032</v>
      </c>
      <c r="H102" s="563">
        <f t="shared" si="31"/>
        <v>2.4621771067587033</v>
      </c>
      <c r="I102" s="563">
        <f t="shared" si="31"/>
        <v>2.5640268775318282</v>
      </c>
      <c r="J102" s="563">
        <f t="shared" si="31"/>
        <v>2.6870908486504921</v>
      </c>
      <c r="K102" s="563">
        <f t="shared" si="31"/>
        <v>2.8235381365954724</v>
      </c>
      <c r="L102" s="563">
        <f t="shared" si="31"/>
        <v>2.9747720552673615</v>
      </c>
      <c r="M102" s="563">
        <f t="shared" si="31"/>
        <v>3.1423869276113381</v>
      </c>
      <c r="N102" s="563">
        <f t="shared" si="31"/>
        <v>3.3281950476686188</v>
      </c>
      <c r="O102" s="563">
        <f t="shared" si="31"/>
        <v>3.5342579776883132</v>
      </c>
      <c r="P102" s="563">
        <f t="shared" si="31"/>
        <v>3.7256763932917005</v>
      </c>
      <c r="Q102" s="563">
        <f t="shared" si="31"/>
        <v>3.9274621929580014</v>
      </c>
      <c r="R102" s="563">
        <f t="shared" si="31"/>
        <v>4.1401768830186167</v>
      </c>
      <c r="S102" s="563">
        <f t="shared" si="31"/>
        <v>4.3644123814650424</v>
      </c>
      <c r="T102" s="563">
        <f t="shared" si="31"/>
        <v>4.6007926650702258</v>
      </c>
      <c r="U102" s="563">
        <f t="shared" si="33"/>
        <v>126.64073834452152</v>
      </c>
      <c r="V102" s="764"/>
    </row>
    <row r="103" spans="2:22">
      <c r="B103" s="512" t="str">
        <f t="shared" si="32"/>
        <v>OGE Energy Corp.</v>
      </c>
      <c r="C103" s="533" t="str">
        <f t="shared" si="32"/>
        <v>OGE</v>
      </c>
      <c r="D103" s="562"/>
      <c r="E103" s="563">
        <f t="shared" si="31"/>
        <v>1.1432511999999999</v>
      </c>
      <c r="F103" s="563">
        <f t="shared" si="31"/>
        <v>1.2461795346</v>
      </c>
      <c r="G103" s="563">
        <f t="shared" si="31"/>
        <v>1.3571272761955999</v>
      </c>
      <c r="H103" s="563">
        <f t="shared" si="31"/>
        <v>1.4766742230251828</v>
      </c>
      <c r="I103" s="563">
        <f t="shared" si="31"/>
        <v>1.6054402152729785</v>
      </c>
      <c r="J103" s="563">
        <f t="shared" si="31"/>
        <v>1.6721863090384825</v>
      </c>
      <c r="K103" s="563">
        <f t="shared" si="31"/>
        <v>1.7405685529667332</v>
      </c>
      <c r="L103" s="563">
        <f t="shared" si="31"/>
        <v>1.8105512911651873</v>
      </c>
      <c r="M103" s="563">
        <f t="shared" si="31"/>
        <v>1.8820923583373401</v>
      </c>
      <c r="N103" s="563">
        <f t="shared" si="31"/>
        <v>1.9551427602848868</v>
      </c>
      <c r="O103" s="563">
        <f t="shared" si="31"/>
        <v>2.0296463550140604</v>
      </c>
      <c r="P103" s="563">
        <f t="shared" si="31"/>
        <v>2.1395737264636399</v>
      </c>
      <c r="Q103" s="563">
        <f t="shared" si="31"/>
        <v>2.2554548577709208</v>
      </c>
      <c r="R103" s="563">
        <f t="shared" si="31"/>
        <v>2.3776122096295031</v>
      </c>
      <c r="S103" s="563">
        <f t="shared" si="31"/>
        <v>2.5063857074781897</v>
      </c>
      <c r="T103" s="563">
        <f t="shared" si="31"/>
        <v>2.6421336874064285</v>
      </c>
      <c r="U103" s="563">
        <f t="shared" si="33"/>
        <v>73.0571996215848</v>
      </c>
      <c r="V103" s="764"/>
    </row>
    <row r="104" spans="2:22">
      <c r="B104" s="512" t="str">
        <f t="shared" si="32"/>
        <v>Otter Tail Corporation</v>
      </c>
      <c r="C104" s="533" t="str">
        <f t="shared" si="32"/>
        <v>OTTR</v>
      </c>
      <c r="D104" s="562"/>
      <c r="E104" s="563">
        <f t="shared" si="31"/>
        <v>1.2532639999999999</v>
      </c>
      <c r="F104" s="563">
        <f t="shared" si="31"/>
        <v>1.2683179869999999</v>
      </c>
      <c r="G104" s="563">
        <f t="shared" si="31"/>
        <v>1.280844307755</v>
      </c>
      <c r="H104" s="563">
        <f t="shared" si="31"/>
        <v>1.2904957068073246</v>
      </c>
      <c r="I104" s="563">
        <f t="shared" si="31"/>
        <v>1.296892950116556</v>
      </c>
      <c r="J104" s="563">
        <f t="shared" si="31"/>
        <v>1.3901381753141961</v>
      </c>
      <c r="K104" s="563">
        <f t="shared" si="31"/>
        <v>1.4888104063334804</v>
      </c>
      <c r="L104" s="563">
        <f t="shared" si="31"/>
        <v>1.5931260965878324</v>
      </c>
      <c r="M104" s="563">
        <f t="shared" si="31"/>
        <v>1.7033029867905667</v>
      </c>
      <c r="N104" s="563">
        <f t="shared" si="31"/>
        <v>1.8195595067583392</v>
      </c>
      <c r="O104" s="563">
        <f t="shared" si="31"/>
        <v>1.9421141348825728</v>
      </c>
      <c r="P104" s="563">
        <f t="shared" si="31"/>
        <v>2.0473006869019938</v>
      </c>
      <c r="Q104" s="563">
        <f t="shared" si="31"/>
        <v>2.1581842319698707</v>
      </c>
      <c r="R104" s="563">
        <f t="shared" si="31"/>
        <v>2.2750733240712053</v>
      </c>
      <c r="S104" s="563">
        <f t="shared" si="31"/>
        <v>2.3982932287370464</v>
      </c>
      <c r="T104" s="563">
        <f t="shared" si="31"/>
        <v>2.5281868281560258</v>
      </c>
      <c r="U104" s="563">
        <f t="shared" si="33"/>
        <v>83.776410031367448</v>
      </c>
      <c r="V104" s="764"/>
    </row>
    <row r="105" spans="2:22">
      <c r="B105" s="512" t="str">
        <f t="shared" si="32"/>
        <v>Pinnacle West Capital Corporation</v>
      </c>
      <c r="C105" s="533" t="str">
        <f t="shared" si="32"/>
        <v>PNW</v>
      </c>
      <c r="D105" s="562"/>
      <c r="E105" s="563">
        <f t="shared" si="31"/>
        <v>2.5866338</v>
      </c>
      <c r="F105" s="563">
        <f t="shared" si="31"/>
        <v>2.7209864799650001</v>
      </c>
      <c r="G105" s="563">
        <f t="shared" si="31"/>
        <v>2.8622706734987942</v>
      </c>
      <c r="H105" s="563">
        <f t="shared" si="31"/>
        <v>3.010841137848006</v>
      </c>
      <c r="I105" s="563">
        <f t="shared" si="31"/>
        <v>3.1670706122040637</v>
      </c>
      <c r="J105" s="563">
        <f t="shared" si="31"/>
        <v>3.3886283635553718</v>
      </c>
      <c r="K105" s="563">
        <f t="shared" si="31"/>
        <v>3.6238893971179063</v>
      </c>
      <c r="L105" s="563">
        <f t="shared" si="31"/>
        <v>3.8735808715165714</v>
      </c>
      <c r="M105" s="563">
        <f t="shared" si="31"/>
        <v>4.1384608355695462</v>
      </c>
      <c r="N105" s="563">
        <f t="shared" si="31"/>
        <v>4.4193190709469432</v>
      </c>
      <c r="O105" s="563">
        <f t="shared" si="31"/>
        <v>4.7169779291983804</v>
      </c>
      <c r="P105" s="563">
        <f t="shared" si="31"/>
        <v>4.9724534624909102</v>
      </c>
      <c r="Q105" s="563">
        <f t="shared" si="31"/>
        <v>5.2417657677783005</v>
      </c>
      <c r="R105" s="563">
        <f t="shared" si="31"/>
        <v>5.5256642563907477</v>
      </c>
      <c r="S105" s="563">
        <f t="shared" si="31"/>
        <v>5.8249389284129682</v>
      </c>
      <c r="T105" s="563">
        <f t="shared" si="31"/>
        <v>6.1404225710056357</v>
      </c>
      <c r="U105" s="563">
        <f t="shared" si="33"/>
        <v>178.10347640115114</v>
      </c>
      <c r="V105" s="764"/>
    </row>
    <row r="106" spans="2:22">
      <c r="B106" s="512" t="str">
        <f t="shared" si="32"/>
        <v>PNM Resources, Inc.</v>
      </c>
      <c r="C106" s="533" t="str">
        <f t="shared" si="32"/>
        <v>PNM</v>
      </c>
      <c r="D106" s="562"/>
      <c r="E106" s="563">
        <f t="shared" si="31"/>
        <v>0.92335099999999992</v>
      </c>
      <c r="F106" s="563">
        <f t="shared" si="31"/>
        <v>1.0127887902916666</v>
      </c>
      <c r="G106" s="563">
        <f t="shared" si="31"/>
        <v>1.1104942447211252</v>
      </c>
      <c r="H106" s="563">
        <f t="shared" si="31"/>
        <v>1.2172079432069036</v>
      </c>
      <c r="I106" s="563">
        <f t="shared" si="31"/>
        <v>1.3337353169699113</v>
      </c>
      <c r="J106" s="563">
        <f t="shared" si="31"/>
        <v>1.4725184436837757</v>
      </c>
      <c r="K106" s="563">
        <f t="shared" si="31"/>
        <v>1.6188595683416565</v>
      </c>
      <c r="L106" s="563">
        <f t="shared" si="31"/>
        <v>1.7722676013267409</v>
      </c>
      <c r="M106" s="563">
        <f t="shared" si="31"/>
        <v>1.9321189589227163</v>
      </c>
      <c r="N106" s="563">
        <f t="shared" si="31"/>
        <v>2.0976556207770343</v>
      </c>
      <c r="O106" s="563">
        <f t="shared" si="31"/>
        <v>2.2679857121248701</v>
      </c>
      <c r="P106" s="563">
        <f t="shared" si="31"/>
        <v>2.3908217457044056</v>
      </c>
      <c r="Q106" s="563">
        <f t="shared" si="31"/>
        <v>2.5203106832528182</v>
      </c>
      <c r="R106" s="563">
        <f t="shared" si="31"/>
        <v>2.6568128517029255</v>
      </c>
      <c r="S106" s="563">
        <f t="shared" si="31"/>
        <v>2.8007080936004431</v>
      </c>
      <c r="T106" s="563">
        <f t="shared" ref="T106" si="34">T79*T52</f>
        <v>2.9523968240861671</v>
      </c>
      <c r="U106" s="563">
        <f t="shared" si="33"/>
        <v>81.016169666563385</v>
      </c>
      <c r="V106" s="764"/>
    </row>
    <row r="107" spans="2:22">
      <c r="B107" s="512" t="str">
        <f t="shared" si="32"/>
        <v>Portland General Electric Company</v>
      </c>
      <c r="C107" s="533" t="str">
        <f t="shared" si="32"/>
        <v>POR</v>
      </c>
      <c r="D107" s="562"/>
      <c r="E107" s="563">
        <f t="shared" ref="E107:T111" si="35">E80*E53</f>
        <v>1.3916051999999999</v>
      </c>
      <c r="F107" s="563">
        <f t="shared" si="35"/>
        <v>1.4516961193500002</v>
      </c>
      <c r="G107" s="563">
        <f t="shared" si="35"/>
        <v>1.51414716278035</v>
      </c>
      <c r="H107" s="563">
        <f t="shared" si="35"/>
        <v>1.579033882406641</v>
      </c>
      <c r="I107" s="563">
        <f t="shared" si="35"/>
        <v>1.6464328718951244</v>
      </c>
      <c r="J107" s="563">
        <f t="shared" si="35"/>
        <v>1.7777517792140176</v>
      </c>
      <c r="K107" s="563">
        <f t="shared" si="35"/>
        <v>1.9179945518387764</v>
      </c>
      <c r="L107" s="563">
        <f t="shared" si="35"/>
        <v>2.0676730994640296</v>
      </c>
      <c r="M107" s="563">
        <f t="shared" si="35"/>
        <v>2.2273228785776809</v>
      </c>
      <c r="N107" s="563">
        <f t="shared" si="35"/>
        <v>2.3975036247195023</v>
      </c>
      <c r="O107" s="563">
        <f t="shared" si="35"/>
        <v>2.5788000863544247</v>
      </c>
      <c r="P107" s="563">
        <f t="shared" si="35"/>
        <v>2.7184700905827852</v>
      </c>
      <c r="Q107" s="563">
        <f t="shared" si="35"/>
        <v>2.8657047409364398</v>
      </c>
      <c r="R107" s="563">
        <f t="shared" si="35"/>
        <v>3.0209137450782264</v>
      </c>
      <c r="S107" s="563">
        <f t="shared" si="35"/>
        <v>3.1845290007861862</v>
      </c>
      <c r="T107" s="563">
        <f t="shared" si="35"/>
        <v>3.3570057977890584</v>
      </c>
      <c r="U107" s="563">
        <f t="shared" si="33"/>
        <v>98.406094409234811</v>
      </c>
      <c r="V107" s="764"/>
    </row>
    <row r="108" spans="2:22">
      <c r="B108" s="512" t="str">
        <f t="shared" ref="B108:C111" si="36">B26</f>
        <v>SCANA Corporation</v>
      </c>
      <c r="C108" s="533" t="str">
        <f t="shared" si="36"/>
        <v>SCG</v>
      </c>
      <c r="D108" s="562"/>
      <c r="E108" s="563">
        <f t="shared" si="35"/>
        <v>2.6216320000000004</v>
      </c>
      <c r="F108" s="563">
        <f t="shared" si="35"/>
        <v>2.7191676338666673</v>
      </c>
      <c r="G108" s="563">
        <f t="shared" si="35"/>
        <v>2.8198800958501336</v>
      </c>
      <c r="H108" s="563">
        <f t="shared" si="35"/>
        <v>2.9238420855377361</v>
      </c>
      <c r="I108" s="563">
        <f t="shared" si="35"/>
        <v>3.0311255726243935</v>
      </c>
      <c r="J108" s="563">
        <f t="shared" si="35"/>
        <v>3.2683997622767382</v>
      </c>
      <c r="K108" s="563">
        <f t="shared" si="35"/>
        <v>3.5241249838809665</v>
      </c>
      <c r="L108" s="563">
        <f t="shared" si="35"/>
        <v>3.7998439709262799</v>
      </c>
      <c r="M108" s="563">
        <f t="shared" si="35"/>
        <v>4.097236401551859</v>
      </c>
      <c r="N108" s="563">
        <f t="shared" si="35"/>
        <v>4.4181317659159811</v>
      </c>
      <c r="O108" s="563">
        <f t="shared" si="35"/>
        <v>4.7645235051415344</v>
      </c>
      <c r="P108" s="563">
        <f t="shared" si="35"/>
        <v>5.0225741472329819</v>
      </c>
      <c r="Q108" s="563">
        <f t="shared" si="35"/>
        <v>5.2946010314002532</v>
      </c>
      <c r="R108" s="563">
        <f t="shared" si="35"/>
        <v>5.5813611227916571</v>
      </c>
      <c r="S108" s="563">
        <f t="shared" si="35"/>
        <v>5.8836523844312287</v>
      </c>
      <c r="T108" s="563">
        <f t="shared" si="35"/>
        <v>6.2023159976985234</v>
      </c>
      <c r="U108" s="563">
        <f t="shared" si="33"/>
        <v>153.89751597443095</v>
      </c>
      <c r="V108" s="764"/>
    </row>
    <row r="109" spans="2:22">
      <c r="B109" s="512" t="str">
        <f t="shared" si="36"/>
        <v>Southern Company</v>
      </c>
      <c r="C109" s="533" t="str">
        <f t="shared" si="36"/>
        <v>SO</v>
      </c>
      <c r="D109" s="562"/>
      <c r="E109" s="563">
        <f t="shared" si="35"/>
        <v>2.2104422500000003</v>
      </c>
      <c r="F109" s="563">
        <f t="shared" si="35"/>
        <v>2.3020282405583337</v>
      </c>
      <c r="G109" s="563">
        <f t="shared" si="35"/>
        <v>2.3974089439921342</v>
      </c>
      <c r="H109" s="563">
        <f t="shared" si="35"/>
        <v>2.4967415879048751</v>
      </c>
      <c r="I109" s="563">
        <f t="shared" si="35"/>
        <v>2.6001899143637344</v>
      </c>
      <c r="J109" s="563">
        <f t="shared" si="35"/>
        <v>2.6584861933143551</v>
      </c>
      <c r="K109" s="563">
        <f t="shared" si="35"/>
        <v>2.7224507974797971</v>
      </c>
      <c r="L109" s="563">
        <f t="shared" si="35"/>
        <v>2.7923654335913923</v>
      </c>
      <c r="M109" s="563">
        <f t="shared" si="35"/>
        <v>2.8685394856602708</v>
      </c>
      <c r="N109" s="563">
        <f t="shared" si="35"/>
        <v>2.9513111716129923</v>
      </c>
      <c r="O109" s="563">
        <f t="shared" si="35"/>
        <v>3.0410487207528503</v>
      </c>
      <c r="P109" s="563">
        <f t="shared" si="35"/>
        <v>3.2057545038547297</v>
      </c>
      <c r="Q109" s="563">
        <f t="shared" si="35"/>
        <v>3.3793808921419437</v>
      </c>
      <c r="R109" s="563">
        <f t="shared" si="35"/>
        <v>3.5624110331723617</v>
      </c>
      <c r="S109" s="563">
        <f t="shared" si="35"/>
        <v>3.7553542421861827</v>
      </c>
      <c r="T109" s="563">
        <f t="shared" si="35"/>
        <v>3.9587474193698471</v>
      </c>
      <c r="U109" s="563">
        <f t="shared" si="33"/>
        <v>103.0932836271124</v>
      </c>
      <c r="V109" s="764"/>
    </row>
    <row r="110" spans="2:22">
      <c r="B110" s="512" t="str">
        <f t="shared" si="36"/>
        <v>Wisconsin Energy Corporation</v>
      </c>
      <c r="C110" s="533" t="str">
        <f t="shared" si="36"/>
        <v>WEC</v>
      </c>
      <c r="D110" s="562"/>
      <c r="E110" s="563">
        <f t="shared" si="35"/>
        <v>2.0941269866666667</v>
      </c>
      <c r="F110" s="563">
        <f t="shared" si="35"/>
        <v>2.2112584894542224</v>
      </c>
      <c r="G110" s="563">
        <f t="shared" si="35"/>
        <v>2.3349415476310291</v>
      </c>
      <c r="H110" s="563">
        <f t="shared" si="35"/>
        <v>2.4655426115285248</v>
      </c>
      <c r="I110" s="563">
        <f t="shared" si="35"/>
        <v>2.6034486282666869</v>
      </c>
      <c r="J110" s="563">
        <f t="shared" si="35"/>
        <v>2.74068575689398</v>
      </c>
      <c r="K110" s="563">
        <f t="shared" si="35"/>
        <v>2.8843274960019687</v>
      </c>
      <c r="L110" s="563">
        <f t="shared" si="35"/>
        <v>3.0346243727378845</v>
      </c>
      <c r="M110" s="563">
        <f t="shared" si="35"/>
        <v>3.1918340571899759</v>
      </c>
      <c r="N110" s="563">
        <f t="shared" si="35"/>
        <v>3.3562214249992337</v>
      </c>
      <c r="O110" s="563">
        <f t="shared" si="35"/>
        <v>3.5280586122298385</v>
      </c>
      <c r="P110" s="563">
        <f t="shared" si="35"/>
        <v>3.7191412649315652</v>
      </c>
      <c r="Q110" s="563">
        <f t="shared" si="35"/>
        <v>3.9205731164921085</v>
      </c>
      <c r="R110" s="563">
        <f t="shared" si="35"/>
        <v>4.1329146883167613</v>
      </c>
      <c r="S110" s="563">
        <f t="shared" si="35"/>
        <v>4.3567568601264766</v>
      </c>
      <c r="T110" s="563">
        <f t="shared" si="35"/>
        <v>4.5927225141900418</v>
      </c>
      <c r="U110" s="563">
        <f t="shared" si="33"/>
        <v>128.82073618745397</v>
      </c>
      <c r="V110" s="764"/>
    </row>
    <row r="111" spans="2:22">
      <c r="B111" s="512" t="str">
        <f t="shared" si="36"/>
        <v>Xcel Energy Inc.</v>
      </c>
      <c r="C111" s="533" t="str">
        <f t="shared" si="36"/>
        <v>XEL</v>
      </c>
      <c r="D111" s="562"/>
      <c r="E111" s="563">
        <f t="shared" si="35"/>
        <v>1.4380249000000001</v>
      </c>
      <c r="F111" s="563">
        <f t="shared" si="35"/>
        <v>1.5335491830750001</v>
      </c>
      <c r="G111" s="563">
        <f t="shared" si="35"/>
        <v>1.6350068496632002</v>
      </c>
      <c r="H111" s="563">
        <f t="shared" si="35"/>
        <v>1.7427512463578028</v>
      </c>
      <c r="I111" s="563">
        <f t="shared" si="35"/>
        <v>1.8571561627917836</v>
      </c>
      <c r="J111" s="563">
        <f t="shared" si="35"/>
        <v>1.9499684025706026</v>
      </c>
      <c r="K111" s="563">
        <f t="shared" si="35"/>
        <v>2.0489331253065948</v>
      </c>
      <c r="L111" s="563">
        <f t="shared" si="35"/>
        <v>2.1545114958138343</v>
      </c>
      <c r="M111" s="563">
        <f t="shared" si="35"/>
        <v>2.2672031322452</v>
      </c>
      <c r="N111" s="563">
        <f t="shared" si="35"/>
        <v>2.3875495796198765</v>
      </c>
      <c r="O111" s="563">
        <f t="shared" si="35"/>
        <v>2.516138119721858</v>
      </c>
      <c r="P111" s="563">
        <f t="shared" si="35"/>
        <v>2.6524142985851431</v>
      </c>
      <c r="Q111" s="563">
        <f t="shared" si="35"/>
        <v>2.7960713111077626</v>
      </c>
      <c r="R111" s="563">
        <f t="shared" si="35"/>
        <v>2.9475089095131883</v>
      </c>
      <c r="S111" s="563">
        <f t="shared" si="35"/>
        <v>3.1071484969450371</v>
      </c>
      <c r="T111" s="563">
        <f t="shared" si="35"/>
        <v>3.2754343000993074</v>
      </c>
      <c r="U111" s="563">
        <f t="shared" si="33"/>
        <v>93.380089811751503</v>
      </c>
      <c r="V111" s="764"/>
    </row>
    <row r="112" spans="2:22">
      <c r="B112" s="499"/>
      <c r="C112" s="482"/>
      <c r="D112" s="499"/>
      <c r="E112" s="499"/>
      <c r="F112" s="499"/>
      <c r="G112" s="499"/>
      <c r="H112" s="499"/>
      <c r="I112" s="499"/>
      <c r="J112" s="499"/>
      <c r="K112" s="499"/>
      <c r="L112" s="499"/>
      <c r="M112" s="499"/>
      <c r="N112" s="499"/>
      <c r="O112" s="499"/>
      <c r="P112" s="499"/>
      <c r="Q112" s="499"/>
      <c r="R112" s="499"/>
      <c r="S112" s="537"/>
      <c r="T112" s="499"/>
      <c r="U112" s="499"/>
      <c r="V112" s="764"/>
    </row>
    <row r="113" spans="2:21">
      <c r="B113" s="480"/>
      <c r="C113" s="480"/>
      <c r="D113" s="480"/>
      <c r="E113" s="480"/>
      <c r="F113" s="480"/>
      <c r="G113" s="480"/>
      <c r="H113" s="480"/>
      <c r="I113" s="480"/>
      <c r="J113" s="480"/>
      <c r="K113" s="480"/>
      <c r="L113" s="480"/>
      <c r="M113" s="480"/>
      <c r="N113" s="480"/>
      <c r="O113" s="480"/>
      <c r="P113" s="480"/>
      <c r="Q113" s="480"/>
      <c r="R113" s="480"/>
      <c r="T113" s="480"/>
    </row>
    <row r="114" spans="2:21">
      <c r="B114" s="512" t="s">
        <v>1692</v>
      </c>
      <c r="C114" s="512"/>
      <c r="D114" s="512"/>
      <c r="E114" s="512"/>
      <c r="F114" s="512"/>
      <c r="G114" s="512"/>
      <c r="H114" s="512"/>
      <c r="I114" s="512"/>
      <c r="J114" s="512"/>
      <c r="K114" s="512"/>
      <c r="L114" s="512"/>
      <c r="M114" s="512"/>
      <c r="N114" s="512"/>
      <c r="O114" s="512"/>
      <c r="P114" s="512"/>
      <c r="Q114" s="512"/>
      <c r="R114" s="512"/>
      <c r="S114" s="539"/>
      <c r="T114" s="512"/>
    </row>
    <row r="115" spans="2:21" ht="13.8" thickBot="1">
      <c r="B115" s="540" t="s">
        <v>1693</v>
      </c>
      <c r="C115" s="540"/>
      <c r="D115" s="541">
        <f>U88+1</f>
        <v>64</v>
      </c>
      <c r="E115" s="541">
        <f t="shared" ref="E115:U115" si="37">D115+1</f>
        <v>65</v>
      </c>
      <c r="F115" s="541">
        <f t="shared" si="37"/>
        <v>66</v>
      </c>
      <c r="G115" s="541">
        <f t="shared" si="37"/>
        <v>67</v>
      </c>
      <c r="H115" s="541">
        <f t="shared" si="37"/>
        <v>68</v>
      </c>
      <c r="I115" s="541">
        <f t="shared" si="37"/>
        <v>69</v>
      </c>
      <c r="J115" s="541">
        <f t="shared" si="37"/>
        <v>70</v>
      </c>
      <c r="K115" s="541">
        <f t="shared" si="37"/>
        <v>71</v>
      </c>
      <c r="L115" s="541">
        <f t="shared" si="37"/>
        <v>72</v>
      </c>
      <c r="M115" s="541">
        <f t="shared" si="37"/>
        <v>73</v>
      </c>
      <c r="N115" s="541">
        <f t="shared" si="37"/>
        <v>74</v>
      </c>
      <c r="O115" s="541">
        <f t="shared" si="37"/>
        <v>75</v>
      </c>
      <c r="P115" s="541">
        <f t="shared" si="37"/>
        <v>76</v>
      </c>
      <c r="Q115" s="541">
        <f t="shared" si="37"/>
        <v>77</v>
      </c>
      <c r="R115" s="541">
        <f t="shared" si="37"/>
        <v>78</v>
      </c>
      <c r="S115" s="541">
        <f t="shared" si="37"/>
        <v>79</v>
      </c>
      <c r="T115" s="541">
        <f t="shared" si="37"/>
        <v>80</v>
      </c>
      <c r="U115" s="541">
        <f t="shared" si="37"/>
        <v>81</v>
      </c>
    </row>
    <row r="116" spans="2:21">
      <c r="B116" s="543"/>
      <c r="C116" s="473"/>
      <c r="D116" s="533" t="s">
        <v>1694</v>
      </c>
      <c r="E116" s="564"/>
      <c r="F116" s="565">
        <v>42369</v>
      </c>
      <c r="G116" s="566"/>
      <c r="H116" s="566"/>
      <c r="I116" s="566"/>
      <c r="J116" s="566"/>
      <c r="K116" s="566"/>
      <c r="L116" s="566"/>
      <c r="M116" s="566"/>
      <c r="N116" s="566"/>
      <c r="O116" s="566"/>
      <c r="P116" s="566"/>
      <c r="Q116" s="566"/>
      <c r="R116" s="566"/>
      <c r="S116" s="566"/>
      <c r="T116" s="566"/>
      <c r="U116" s="566"/>
    </row>
    <row r="117" spans="2:21">
      <c r="B117" s="545" t="s">
        <v>12</v>
      </c>
      <c r="C117" s="546" t="s">
        <v>13</v>
      </c>
      <c r="D117" s="567" t="s">
        <v>1695</v>
      </c>
      <c r="E117" s="568">
        <f>'RBH-2R MS DCF Low 90d'!E117</f>
        <v>42916</v>
      </c>
      <c r="F117" s="568">
        <f>'RBH-2R MS DCF Low 90d'!F117</f>
        <v>43100</v>
      </c>
      <c r="G117" s="568">
        <f>DATE(YEAR(F117)+1,6,30)</f>
        <v>43281</v>
      </c>
      <c r="H117" s="568">
        <f t="shared" ref="H117:U117" si="38">DATE(YEAR(G117)+1,MONTH(G117),DAY(G117))</f>
        <v>43646</v>
      </c>
      <c r="I117" s="568">
        <f t="shared" si="38"/>
        <v>44012</v>
      </c>
      <c r="J117" s="568">
        <f t="shared" si="38"/>
        <v>44377</v>
      </c>
      <c r="K117" s="568">
        <f t="shared" si="38"/>
        <v>44742</v>
      </c>
      <c r="L117" s="568">
        <f t="shared" si="38"/>
        <v>45107</v>
      </c>
      <c r="M117" s="568">
        <f t="shared" si="38"/>
        <v>45473</v>
      </c>
      <c r="N117" s="568">
        <f t="shared" si="38"/>
        <v>45838</v>
      </c>
      <c r="O117" s="568">
        <f t="shared" si="38"/>
        <v>46203</v>
      </c>
      <c r="P117" s="568">
        <f t="shared" si="38"/>
        <v>46568</v>
      </c>
      <c r="Q117" s="568">
        <f t="shared" si="38"/>
        <v>46934</v>
      </c>
      <c r="R117" s="568">
        <f t="shared" si="38"/>
        <v>47299</v>
      </c>
      <c r="S117" s="568">
        <f t="shared" si="38"/>
        <v>47664</v>
      </c>
      <c r="T117" s="568">
        <f t="shared" si="38"/>
        <v>48029</v>
      </c>
      <c r="U117" s="568">
        <f t="shared" si="38"/>
        <v>48395</v>
      </c>
    </row>
    <row r="118" spans="2:21">
      <c r="B118" s="512" t="str">
        <f>B9</f>
        <v>ALLETE, Inc.</v>
      </c>
      <c r="C118" s="533" t="str">
        <f>C9</f>
        <v>ALE</v>
      </c>
      <c r="D118" s="563">
        <f>-XNPV(N9,E118:U118,E$117:U$117)</f>
        <v>-66.242006568775054</v>
      </c>
      <c r="E118" s="569">
        <v>0</v>
      </c>
      <c r="F118" s="570">
        <f>(F$117-E$117)/365*E91</f>
        <v>1.0841046429223746</v>
      </c>
      <c r="G118" s="570">
        <f>E91*(1+(0.5*H9))</f>
        <v>2.2082396533888891</v>
      </c>
      <c r="H118" s="570">
        <f t="shared" ref="H118:T133" si="39">G91</f>
        <v>2.3140882697879341</v>
      </c>
      <c r="I118" s="570">
        <f t="shared" si="39"/>
        <v>2.3995748533840153</v>
      </c>
      <c r="J118" s="570">
        <f t="shared" si="39"/>
        <v>2.4875721656148349</v>
      </c>
      <c r="K118" s="570">
        <f t="shared" si="39"/>
        <v>2.656272806961522</v>
      </c>
      <c r="L118" s="570">
        <f t="shared" si="39"/>
        <v>2.836143611234673</v>
      </c>
      <c r="M118" s="570">
        <f t="shared" si="39"/>
        <v>3.0279190433608991</v>
      </c>
      <c r="N118" s="570">
        <f t="shared" si="39"/>
        <v>3.2323819367898388</v>
      </c>
      <c r="O118" s="570">
        <f t="shared" si="39"/>
        <v>3.4503666987512345</v>
      </c>
      <c r="P118" s="570">
        <f t="shared" si="39"/>
        <v>3.6827627298164929</v>
      </c>
      <c r="Q118" s="570">
        <f t="shared" si="39"/>
        <v>3.8822242889994958</v>
      </c>
      <c r="R118" s="570">
        <f t="shared" si="39"/>
        <v>4.0924888557370203</v>
      </c>
      <c r="S118" s="570">
        <f t="shared" si="39"/>
        <v>4.3141415300989783</v>
      </c>
      <c r="T118" s="570">
        <f t="shared" si="39"/>
        <v>4.5477991016723092</v>
      </c>
      <c r="U118" s="571">
        <f>T91+U91</f>
        <v>150.36926840512587</v>
      </c>
    </row>
    <row r="119" spans="2:21">
      <c r="B119" s="512" t="str">
        <f t="shared" ref="B119:C134" si="40">B10</f>
        <v>Alliant Energy Corporation</v>
      </c>
      <c r="C119" s="533" t="str">
        <f t="shared" si="40"/>
        <v>LNT</v>
      </c>
      <c r="D119" s="563">
        <f t="shared" ref="D119:D138" si="41">-XNPV(N10,E119:U119,E$117:U$117)</f>
        <v>-38.659184109084414</v>
      </c>
      <c r="E119" s="569">
        <v>0</v>
      </c>
      <c r="F119" s="570">
        <f t="shared" ref="F119:F138" si="42">(F$117-E$117)/365*E92</f>
        <v>0.55537589589041103</v>
      </c>
      <c r="G119" s="570">
        <f t="shared" ref="G119:G138" si="43">E92*(1+(0.5*H10))</f>
        <v>1.1346558444375001</v>
      </c>
      <c r="H119" s="570">
        <f t="shared" si="39"/>
        <v>1.2374772327176877</v>
      </c>
      <c r="I119" s="570">
        <f t="shared" si="39"/>
        <v>1.3115196204752964</v>
      </c>
      <c r="J119" s="570">
        <f t="shared" si="39"/>
        <v>1.3899922111004015</v>
      </c>
      <c r="K119" s="570">
        <f t="shared" si="39"/>
        <v>1.4830848666078551</v>
      </c>
      <c r="L119" s="570">
        <f t="shared" si="39"/>
        <v>1.5809086362224873</v>
      </c>
      <c r="M119" s="570">
        <f t="shared" si="39"/>
        <v>1.6835836491838216</v>
      </c>
      <c r="N119" s="570">
        <f t="shared" si="39"/>
        <v>1.7912236031698041</v>
      </c>
      <c r="O119" s="570">
        <f t="shared" si="39"/>
        <v>1.9039348944268957</v>
      </c>
      <c r="P119" s="570">
        <f t="shared" si="39"/>
        <v>2.0218157269181192</v>
      </c>
      <c r="Q119" s="570">
        <f t="shared" si="39"/>
        <v>2.13131898489529</v>
      </c>
      <c r="R119" s="570">
        <f t="shared" si="39"/>
        <v>2.2467530323840714</v>
      </c>
      <c r="S119" s="570">
        <f t="shared" si="39"/>
        <v>2.3684390859845967</v>
      </c>
      <c r="T119" s="570">
        <f t="shared" si="39"/>
        <v>2.4967157596610448</v>
      </c>
      <c r="U119" s="571">
        <f t="shared" ref="U119:U138" si="44">T92+U92</f>
        <v>87.770778347025725</v>
      </c>
    </row>
    <row r="120" spans="2:21">
      <c r="B120" s="512" t="str">
        <f t="shared" si="40"/>
        <v>Ameren Corporation</v>
      </c>
      <c r="C120" s="533" t="str">
        <f t="shared" si="40"/>
        <v>AEE</v>
      </c>
      <c r="D120" s="563">
        <f t="shared" si="41"/>
        <v>-53.103418655871991</v>
      </c>
      <c r="E120" s="569">
        <v>0</v>
      </c>
      <c r="F120" s="570">
        <f t="shared" si="42"/>
        <v>0.9181128825570779</v>
      </c>
      <c r="G120" s="570">
        <f t="shared" si="43"/>
        <v>1.8775637144888893</v>
      </c>
      <c r="H120" s="570">
        <f t="shared" si="39"/>
        <v>1.989278311253508</v>
      </c>
      <c r="I120" s="570">
        <f t="shared" si="39"/>
        <v>2.0782129553246294</v>
      </c>
      <c r="J120" s="570">
        <f t="shared" si="39"/>
        <v>2.1705401210447892</v>
      </c>
      <c r="K120" s="570">
        <f t="shared" si="39"/>
        <v>2.3396160208049936</v>
      </c>
      <c r="L120" s="570">
        <f t="shared" si="39"/>
        <v>2.5181695913696811</v>
      </c>
      <c r="M120" s="570">
        <f t="shared" si="39"/>
        <v>2.7063993665716275</v>
      </c>
      <c r="N120" s="570">
        <f t="shared" si="39"/>
        <v>2.9044776853614525</v>
      </c>
      <c r="O120" s="570">
        <f t="shared" si="39"/>
        <v>3.1125478515112923</v>
      </c>
      <c r="P120" s="570">
        <f t="shared" si="39"/>
        <v>3.3307212924002876</v>
      </c>
      <c r="Q120" s="570">
        <f t="shared" si="39"/>
        <v>3.5111159881561265</v>
      </c>
      <c r="R120" s="570">
        <f t="shared" si="39"/>
        <v>3.7012810139396066</v>
      </c>
      <c r="S120" s="570">
        <f t="shared" si="39"/>
        <v>3.9017455391281812</v>
      </c>
      <c r="T120" s="570">
        <f t="shared" si="39"/>
        <v>4.1130673933624919</v>
      </c>
      <c r="U120" s="571">
        <f t="shared" si="44"/>
        <v>122.00932184697291</v>
      </c>
    </row>
    <row r="121" spans="2:21">
      <c r="B121" s="512" t="str">
        <f t="shared" si="40"/>
        <v>American Electric Power Company, Inc.</v>
      </c>
      <c r="C121" s="533" t="str">
        <f t="shared" si="40"/>
        <v>AEP</v>
      </c>
      <c r="D121" s="563">
        <f t="shared" si="41"/>
        <v>-65.445756472908272</v>
      </c>
      <c r="E121" s="569">
        <v>0</v>
      </c>
      <c r="F121" s="570">
        <f t="shared" si="42"/>
        <v>1.5301493990136987</v>
      </c>
      <c r="G121" s="570">
        <f t="shared" si="43"/>
        <v>3.0960071350214995</v>
      </c>
      <c r="H121" s="570">
        <f t="shared" si="39"/>
        <v>3.1400933637901369</v>
      </c>
      <c r="I121" s="570">
        <f t="shared" si="39"/>
        <v>3.1913744188228828</v>
      </c>
      <c r="J121" s="570">
        <f t="shared" si="39"/>
        <v>3.2417387602324932</v>
      </c>
      <c r="K121" s="570">
        <f t="shared" si="39"/>
        <v>3.404770782446692</v>
      </c>
      <c r="L121" s="570">
        <f t="shared" si="39"/>
        <v>3.5839122718255623</v>
      </c>
      <c r="M121" s="570">
        <f t="shared" si="39"/>
        <v>3.7808080855764263</v>
      </c>
      <c r="N121" s="570">
        <f t="shared" si="39"/>
        <v>3.997309872311154</v>
      </c>
      <c r="O121" s="570">
        <f t="shared" si="39"/>
        <v>4.2355037440456149</v>
      </c>
      <c r="P121" s="570">
        <f t="shared" si="39"/>
        <v>4.4977420741635576</v>
      </c>
      <c r="Q121" s="570">
        <f t="shared" si="39"/>
        <v>4.7413436072333681</v>
      </c>
      <c r="R121" s="570">
        <f t="shared" si="39"/>
        <v>4.9981388063550494</v>
      </c>
      <c r="S121" s="570">
        <f t="shared" si="39"/>
        <v>5.2688422516943936</v>
      </c>
      <c r="T121" s="570">
        <f t="shared" si="39"/>
        <v>5.5542072256862474</v>
      </c>
      <c r="U121" s="571">
        <f t="shared" si="44"/>
        <v>146.37503821858147</v>
      </c>
    </row>
    <row r="122" spans="2:21">
      <c r="B122" s="512" t="str">
        <f t="shared" si="40"/>
        <v>Avista Corporation</v>
      </c>
      <c r="C122" s="533" t="str">
        <f t="shared" si="40"/>
        <v>AVA</v>
      </c>
      <c r="D122" s="563">
        <f t="shared" si="41"/>
        <v>-40.496787530471416</v>
      </c>
      <c r="E122" s="569">
        <v>0</v>
      </c>
      <c r="F122" s="570">
        <f t="shared" si="42"/>
        <v>0.8234414000000001</v>
      </c>
      <c r="G122" s="570">
        <f t="shared" si="43"/>
        <v>1.6667388139218751</v>
      </c>
      <c r="H122" s="570">
        <f t="shared" si="39"/>
        <v>1.7450594021930625</v>
      </c>
      <c r="I122" s="570">
        <f t="shared" si="39"/>
        <v>1.8035582771877603</v>
      </c>
      <c r="J122" s="570">
        <f t="shared" si="39"/>
        <v>1.8639270302909716</v>
      </c>
      <c r="K122" s="570">
        <f t="shared" si="39"/>
        <v>1.9207122258307101</v>
      </c>
      <c r="L122" s="570">
        <f t="shared" si="39"/>
        <v>1.9831761456579724</v>
      </c>
      <c r="M122" s="570">
        <f t="shared" si="39"/>
        <v>2.0517398849779753</v>
      </c>
      <c r="N122" s="570">
        <f t="shared" si="39"/>
        <v>2.1268737441933716</v>
      </c>
      <c r="O122" s="570">
        <f t="shared" si="39"/>
        <v>2.209102354463067</v>
      </c>
      <c r="P122" s="570">
        <f t="shared" si="39"/>
        <v>2.2990104784896777</v>
      </c>
      <c r="Q122" s="570">
        <f t="shared" si="39"/>
        <v>2.4235268397814251</v>
      </c>
      <c r="R122" s="570">
        <f t="shared" si="39"/>
        <v>2.5547871130189432</v>
      </c>
      <c r="S122" s="570">
        <f t="shared" si="39"/>
        <v>2.693156554204418</v>
      </c>
      <c r="T122" s="570">
        <f t="shared" si="39"/>
        <v>2.8390202019155222</v>
      </c>
      <c r="U122" s="571">
        <f t="shared" si="44"/>
        <v>88.498308643688887</v>
      </c>
    </row>
    <row r="123" spans="2:21">
      <c r="B123" s="512" t="str">
        <f t="shared" si="40"/>
        <v>Black Hills Corporation</v>
      </c>
      <c r="C123" s="533" t="str">
        <f t="shared" si="40"/>
        <v>BKH</v>
      </c>
      <c r="D123" s="563">
        <f t="shared" si="41"/>
        <v>-64.200397078832864</v>
      </c>
      <c r="E123" s="569">
        <v>0</v>
      </c>
      <c r="F123" s="570">
        <f t="shared" si="42"/>
        <v>0.71704127853881272</v>
      </c>
      <c r="G123" s="570">
        <f t="shared" si="43"/>
        <v>1.480472659722222</v>
      </c>
      <c r="H123" s="570">
        <f t="shared" si="39"/>
        <v>1.6974862451097217</v>
      </c>
      <c r="I123" s="570">
        <f t="shared" si="39"/>
        <v>1.8541154089354503</v>
      </c>
      <c r="J123" s="570">
        <f t="shared" si="39"/>
        <v>2.02500604597908</v>
      </c>
      <c r="K123" s="570">
        <f t="shared" si="39"/>
        <v>2.2781738100341618</v>
      </c>
      <c r="L123" s="570">
        <f t="shared" si="39"/>
        <v>2.5474502915451764</v>
      </c>
      <c r="M123" s="570">
        <f t="shared" si="39"/>
        <v>2.8316412376547535</v>
      </c>
      <c r="N123" s="570">
        <f t="shared" si="39"/>
        <v>3.1291927817269878</v>
      </c>
      <c r="O123" s="570">
        <f t="shared" si="39"/>
        <v>3.4381880959539775</v>
      </c>
      <c r="P123" s="570">
        <f t="shared" si="39"/>
        <v>3.7563530273429322</v>
      </c>
      <c r="Q123" s="570">
        <f t="shared" si="39"/>
        <v>3.959800299579487</v>
      </c>
      <c r="R123" s="570">
        <f t="shared" si="39"/>
        <v>4.1742664489767369</v>
      </c>
      <c r="S123" s="570">
        <f t="shared" si="39"/>
        <v>4.4003482672859189</v>
      </c>
      <c r="T123" s="570">
        <f t="shared" si="39"/>
        <v>4.6386748690066906</v>
      </c>
      <c r="U123" s="571">
        <f t="shared" si="44"/>
        <v>153.04463134974122</v>
      </c>
    </row>
    <row r="124" spans="2:21">
      <c r="B124" s="512" t="str">
        <f t="shared" si="40"/>
        <v>CMS Energy Corporation</v>
      </c>
      <c r="C124" s="533" t="str">
        <f t="shared" si="40"/>
        <v>CMS</v>
      </c>
      <c r="D124" s="563">
        <f t="shared" si="41"/>
        <v>-43.610131253563949</v>
      </c>
      <c r="E124" s="569">
        <v>0</v>
      </c>
      <c r="F124" s="570">
        <f t="shared" si="42"/>
        <v>0.64949505665753426</v>
      </c>
      <c r="G124" s="570">
        <f t="shared" si="43"/>
        <v>1.331390150684</v>
      </c>
      <c r="H124" s="570">
        <f t="shared" si="39"/>
        <v>1.4660967254446242</v>
      </c>
      <c r="I124" s="570">
        <f t="shared" si="39"/>
        <v>1.5639342469226287</v>
      </c>
      <c r="J124" s="570">
        <f t="shared" si="39"/>
        <v>1.6683007923339321</v>
      </c>
      <c r="K124" s="570">
        <f t="shared" si="39"/>
        <v>1.7998490620323941</v>
      </c>
      <c r="L124" s="570">
        <f t="shared" si="39"/>
        <v>1.9376119659331985</v>
      </c>
      <c r="M124" s="570">
        <f t="shared" si="39"/>
        <v>2.0814538228182529</v>
      </c>
      <c r="N124" s="570">
        <f t="shared" si="39"/>
        <v>2.2311880839531204</v>
      </c>
      <c r="O124" s="570">
        <f t="shared" si="39"/>
        <v>2.3865751390392513</v>
      </c>
      <c r="P124" s="570">
        <f t="shared" si="39"/>
        <v>2.5473205433907569</v>
      </c>
      <c r="Q124" s="570">
        <f t="shared" si="39"/>
        <v>2.6852855888198262</v>
      </c>
      <c r="R124" s="570">
        <f t="shared" si="39"/>
        <v>2.830722938356689</v>
      </c>
      <c r="S124" s="570">
        <f t="shared" si="39"/>
        <v>2.9840372983420398</v>
      </c>
      <c r="T124" s="570">
        <f t="shared" si="39"/>
        <v>3.1456552943559175</v>
      </c>
      <c r="U124" s="571">
        <f t="shared" si="44"/>
        <v>100.33821985100445</v>
      </c>
    </row>
    <row r="125" spans="2:21">
      <c r="B125" s="512" t="str">
        <f t="shared" si="40"/>
        <v>Dominion Resources, Inc.</v>
      </c>
      <c r="C125" s="533" t="str">
        <f t="shared" si="40"/>
        <v>D</v>
      </c>
      <c r="D125" s="563">
        <f t="shared" si="41"/>
        <v>-76.160235761698033</v>
      </c>
      <c r="E125" s="569">
        <v>0</v>
      </c>
      <c r="F125" s="570">
        <f t="shared" si="42"/>
        <v>1.5499774188127857</v>
      </c>
      <c r="G125" s="570">
        <f t="shared" si="43"/>
        <v>3.153907810657778</v>
      </c>
      <c r="H125" s="570">
        <f t="shared" si="39"/>
        <v>3.4597417534207491</v>
      </c>
      <c r="I125" s="570">
        <f t="shared" si="39"/>
        <v>3.6695774239248968</v>
      </c>
      <c r="J125" s="570">
        <f t="shared" si="39"/>
        <v>3.8918521751793169</v>
      </c>
      <c r="K125" s="570">
        <f t="shared" si="39"/>
        <v>3.9226474046887194</v>
      </c>
      <c r="L125" s="570">
        <f t="shared" si="39"/>
        <v>3.9477743453076859</v>
      </c>
      <c r="M125" s="570">
        <f t="shared" si="39"/>
        <v>3.9664104129113444</v>
      </c>
      <c r="N125" s="570">
        <f t="shared" si="39"/>
        <v>3.9776445675054286</v>
      </c>
      <c r="O125" s="570">
        <f t="shared" si="39"/>
        <v>3.9804684003490762</v>
      </c>
      <c r="P125" s="570">
        <f t="shared" si="39"/>
        <v>3.9737663322322767</v>
      </c>
      <c r="Q125" s="570">
        <f t="shared" si="39"/>
        <v>4.1889888938268083</v>
      </c>
      <c r="R125" s="570">
        <f t="shared" si="39"/>
        <v>4.4158680922607001</v>
      </c>
      <c r="S125" s="570">
        <f t="shared" si="39"/>
        <v>4.6550352608913776</v>
      </c>
      <c r="T125" s="570">
        <f t="shared" si="39"/>
        <v>4.9071559266274294</v>
      </c>
      <c r="U125" s="571">
        <f t="shared" si="44"/>
        <v>160.34408765630437</v>
      </c>
    </row>
    <row r="126" spans="2:21">
      <c r="B126" s="512" t="str">
        <f t="shared" si="40"/>
        <v>DTE Energy Company</v>
      </c>
      <c r="C126" s="533" t="str">
        <f t="shared" si="40"/>
        <v>DTE</v>
      </c>
      <c r="D126" s="563">
        <f t="shared" si="41"/>
        <v>-100.50978570319992</v>
      </c>
      <c r="E126" s="569">
        <v>0</v>
      </c>
      <c r="F126" s="570">
        <f t="shared" si="42"/>
        <v>1.4911552872328766</v>
      </c>
      <c r="G126" s="570">
        <f t="shared" si="43"/>
        <v>3.0406743113669994</v>
      </c>
      <c r="H126" s="570">
        <f t="shared" si="39"/>
        <v>3.4685290435975982</v>
      </c>
      <c r="I126" s="570">
        <f t="shared" si="39"/>
        <v>3.752479320834738</v>
      </c>
      <c r="J126" s="570">
        <f t="shared" si="39"/>
        <v>4.0573367448262658</v>
      </c>
      <c r="K126" s="570">
        <f t="shared" si="39"/>
        <v>4.3040056608417743</v>
      </c>
      <c r="L126" s="570">
        <f t="shared" si="39"/>
        <v>4.5643082483713266</v>
      </c>
      <c r="M126" s="570">
        <f t="shared" si="39"/>
        <v>4.8389097290536691</v>
      </c>
      <c r="N126" s="570">
        <f t="shared" si="39"/>
        <v>5.128502381266026</v>
      </c>
      <c r="O126" s="570">
        <f t="shared" si="39"/>
        <v>5.4338063277057103</v>
      </c>
      <c r="P126" s="570">
        <f t="shared" si="39"/>
        <v>5.7555703281552022</v>
      </c>
      <c r="Q126" s="570">
        <f t="shared" si="39"/>
        <v>6.0672969084061297</v>
      </c>
      <c r="R126" s="570">
        <f t="shared" si="39"/>
        <v>6.3959068651592235</v>
      </c>
      <c r="S126" s="570">
        <f t="shared" si="39"/>
        <v>6.7423146164339043</v>
      </c>
      <c r="T126" s="570">
        <f t="shared" si="39"/>
        <v>7.1074841059066269</v>
      </c>
      <c r="U126" s="571">
        <f t="shared" si="44"/>
        <v>228.95522955603732</v>
      </c>
    </row>
    <row r="127" spans="2:21">
      <c r="B127" s="512" t="str">
        <f t="shared" si="40"/>
        <v>Hawaiian Electric Industries, Inc.</v>
      </c>
      <c r="C127" s="533" t="str">
        <f t="shared" si="40"/>
        <v>HE</v>
      </c>
      <c r="D127" s="563">
        <f t="shared" si="41"/>
        <v>-32.461462584708876</v>
      </c>
      <c r="E127" s="569">
        <v>0</v>
      </c>
      <c r="F127" s="570">
        <f t="shared" si="42"/>
        <v>0.91319294100456638</v>
      </c>
      <c r="G127" s="570">
        <f t="shared" si="43"/>
        <v>1.8362539905111115</v>
      </c>
      <c r="H127" s="570">
        <f t="shared" si="39"/>
        <v>1.824975171868489</v>
      </c>
      <c r="I127" s="570">
        <f t="shared" si="39"/>
        <v>1.8302183545051269</v>
      </c>
      <c r="J127" s="570">
        <f t="shared" si="39"/>
        <v>1.8343847052308302</v>
      </c>
      <c r="K127" s="570">
        <f t="shared" si="39"/>
        <v>1.8741885561217231</v>
      </c>
      <c r="L127" s="570">
        <f t="shared" si="39"/>
        <v>1.9229658414178603</v>
      </c>
      <c r="M127" s="570">
        <f t="shared" si="39"/>
        <v>1.981327858907034</v>
      </c>
      <c r="N127" s="570">
        <f t="shared" si="39"/>
        <v>2.0500229149440741</v>
      </c>
      <c r="O127" s="570">
        <f t="shared" si="39"/>
        <v>2.1299520393946874</v>
      </c>
      <c r="P127" s="570">
        <f t="shared" si="39"/>
        <v>2.2221883082332829</v>
      </c>
      <c r="Q127" s="570">
        <f t="shared" si="39"/>
        <v>2.34254391549787</v>
      </c>
      <c r="R127" s="570">
        <f t="shared" si="39"/>
        <v>2.469418084734166</v>
      </c>
      <c r="S127" s="570">
        <f t="shared" si="39"/>
        <v>2.6031638667982544</v>
      </c>
      <c r="T127" s="570">
        <f t="shared" si="39"/>
        <v>2.7441534340806157</v>
      </c>
      <c r="U127" s="571">
        <f t="shared" si="44"/>
        <v>69.689111274511617</v>
      </c>
    </row>
    <row r="128" spans="2:21">
      <c r="B128" s="512" t="str">
        <f t="shared" si="40"/>
        <v>IDACORP, Inc.</v>
      </c>
      <c r="C128" s="533" t="str">
        <f t="shared" si="40"/>
        <v>IDA</v>
      </c>
      <c r="D128" s="563">
        <f t="shared" si="41"/>
        <v>-81.452959564312437</v>
      </c>
      <c r="E128" s="569">
        <v>0</v>
      </c>
      <c r="F128" s="570">
        <f t="shared" si="42"/>
        <v>1.1342810228310503</v>
      </c>
      <c r="G128" s="570">
        <f t="shared" si="43"/>
        <v>2.2931946430555556</v>
      </c>
      <c r="H128" s="570">
        <f t="shared" si="39"/>
        <v>2.5802540995291663</v>
      </c>
      <c r="I128" s="570">
        <f t="shared" si="39"/>
        <v>2.7593097668490572</v>
      </c>
      <c r="J128" s="570">
        <f t="shared" si="39"/>
        <v>2.9483014952783315</v>
      </c>
      <c r="K128" s="570">
        <f t="shared" si="39"/>
        <v>3.1011607493246589</v>
      </c>
      <c r="L128" s="570">
        <f t="shared" si="39"/>
        <v>3.2698617198177855</v>
      </c>
      <c r="M128" s="570">
        <f t="shared" si="39"/>
        <v>3.4560927480598984</v>
      </c>
      <c r="N128" s="570">
        <f t="shared" si="39"/>
        <v>3.6617647504443966</v>
      </c>
      <c r="O128" s="570">
        <f t="shared" si="39"/>
        <v>3.889042438111959</v>
      </c>
      <c r="P128" s="570">
        <f t="shared" si="39"/>
        <v>4.1403804229052819</v>
      </c>
      <c r="Q128" s="570">
        <f t="shared" si="39"/>
        <v>4.3646269452449449</v>
      </c>
      <c r="R128" s="570">
        <f t="shared" si="39"/>
        <v>4.601018849806791</v>
      </c>
      <c r="S128" s="570">
        <f t="shared" si="39"/>
        <v>4.8502139408135312</v>
      </c>
      <c r="T128" s="570">
        <f t="shared" si="39"/>
        <v>5.1129056497236007</v>
      </c>
      <c r="U128" s="571">
        <f t="shared" si="44"/>
        <v>184.35285716371646</v>
      </c>
    </row>
    <row r="129" spans="2:21">
      <c r="B129" s="512" t="str">
        <f t="shared" si="40"/>
        <v>NorthWestern Corporation</v>
      </c>
      <c r="C129" s="533" t="str">
        <f t="shared" si="40"/>
        <v>NWE</v>
      </c>
      <c r="D129" s="563">
        <f t="shared" si="41"/>
        <v>-58.389317571107796</v>
      </c>
      <c r="E129" s="569">
        <v>0</v>
      </c>
      <c r="F129" s="570">
        <f t="shared" si="42"/>
        <v>1.0989876484383563</v>
      </c>
      <c r="G129" s="570">
        <f t="shared" si="43"/>
        <v>2.2206424148556669</v>
      </c>
      <c r="H129" s="570">
        <f t="shared" si="39"/>
        <v>2.3643355428356032</v>
      </c>
      <c r="I129" s="570">
        <f t="shared" si="39"/>
        <v>2.4621771067587033</v>
      </c>
      <c r="J129" s="570">
        <f t="shared" si="39"/>
        <v>2.5640268775318282</v>
      </c>
      <c r="K129" s="570">
        <f t="shared" si="39"/>
        <v>2.6870908486504921</v>
      </c>
      <c r="L129" s="570">
        <f t="shared" si="39"/>
        <v>2.8235381365954724</v>
      </c>
      <c r="M129" s="570">
        <f t="shared" si="39"/>
        <v>2.9747720552673615</v>
      </c>
      <c r="N129" s="570">
        <f t="shared" si="39"/>
        <v>3.1423869276113381</v>
      </c>
      <c r="O129" s="570">
        <f t="shared" si="39"/>
        <v>3.3281950476686188</v>
      </c>
      <c r="P129" s="570">
        <f t="shared" si="39"/>
        <v>3.5342579776883132</v>
      </c>
      <c r="Q129" s="570">
        <f t="shared" si="39"/>
        <v>3.7256763932917005</v>
      </c>
      <c r="R129" s="570">
        <f t="shared" si="39"/>
        <v>3.9274621929580014</v>
      </c>
      <c r="S129" s="570">
        <f t="shared" si="39"/>
        <v>4.1401768830186167</v>
      </c>
      <c r="T129" s="570">
        <f t="shared" si="39"/>
        <v>4.3644123814650424</v>
      </c>
      <c r="U129" s="571">
        <f t="shared" si="44"/>
        <v>131.24153100959174</v>
      </c>
    </row>
    <row r="130" spans="2:21">
      <c r="B130" s="512" t="str">
        <f t="shared" si="40"/>
        <v>OGE Energy Corp.</v>
      </c>
      <c r="C130" s="533" t="str">
        <f t="shared" si="40"/>
        <v>OGE</v>
      </c>
      <c r="D130" s="563">
        <f t="shared" si="41"/>
        <v>-33.94495758051481</v>
      </c>
      <c r="E130" s="569">
        <v>0</v>
      </c>
      <c r="F130" s="570">
        <f t="shared" si="42"/>
        <v>0.57632389260273975</v>
      </c>
      <c r="G130" s="570">
        <f t="shared" si="43"/>
        <v>1.1758338591999999</v>
      </c>
      <c r="H130" s="570">
        <f t="shared" si="39"/>
        <v>1.3571272761955999</v>
      </c>
      <c r="I130" s="570">
        <f t="shared" si="39"/>
        <v>1.4766742230251828</v>
      </c>
      <c r="J130" s="570">
        <f t="shared" si="39"/>
        <v>1.6054402152729785</v>
      </c>
      <c r="K130" s="570">
        <f t="shared" si="39"/>
        <v>1.6721863090384825</v>
      </c>
      <c r="L130" s="570">
        <f t="shared" si="39"/>
        <v>1.7405685529667332</v>
      </c>
      <c r="M130" s="570">
        <f t="shared" si="39"/>
        <v>1.8105512911651873</v>
      </c>
      <c r="N130" s="570">
        <f t="shared" si="39"/>
        <v>1.8820923583373401</v>
      </c>
      <c r="O130" s="570">
        <f t="shared" si="39"/>
        <v>1.9551427602848868</v>
      </c>
      <c r="P130" s="570">
        <f t="shared" si="39"/>
        <v>2.0296463550140604</v>
      </c>
      <c r="Q130" s="570">
        <f t="shared" si="39"/>
        <v>2.1395737264636399</v>
      </c>
      <c r="R130" s="570">
        <f t="shared" si="39"/>
        <v>2.2554548577709208</v>
      </c>
      <c r="S130" s="570">
        <f t="shared" si="39"/>
        <v>2.3776122096295031</v>
      </c>
      <c r="T130" s="570">
        <f t="shared" si="39"/>
        <v>2.5063857074781897</v>
      </c>
      <c r="U130" s="571">
        <f t="shared" si="44"/>
        <v>75.699333308991228</v>
      </c>
    </row>
    <row r="131" spans="2:21">
      <c r="B131" s="512" t="str">
        <f t="shared" si="40"/>
        <v>Otter Tail Corporation</v>
      </c>
      <c r="C131" s="533" t="str">
        <f t="shared" si="40"/>
        <v>OTTR</v>
      </c>
      <c r="D131" s="563">
        <f t="shared" si="41"/>
        <v>-38.322770489894694</v>
      </c>
      <c r="E131" s="569">
        <v>0</v>
      </c>
      <c r="F131" s="570">
        <f t="shared" si="42"/>
        <v>0.63178239999999997</v>
      </c>
      <c r="G131" s="570">
        <f t="shared" si="43"/>
        <v>1.2899219719999999</v>
      </c>
      <c r="H131" s="570">
        <f t="shared" si="39"/>
        <v>1.280844307755</v>
      </c>
      <c r="I131" s="570">
        <f t="shared" si="39"/>
        <v>1.2904957068073246</v>
      </c>
      <c r="J131" s="570">
        <f t="shared" si="39"/>
        <v>1.296892950116556</v>
      </c>
      <c r="K131" s="570">
        <f t="shared" si="39"/>
        <v>1.3901381753141961</v>
      </c>
      <c r="L131" s="570">
        <f t="shared" si="39"/>
        <v>1.4888104063334804</v>
      </c>
      <c r="M131" s="570">
        <f t="shared" si="39"/>
        <v>1.5931260965878324</v>
      </c>
      <c r="N131" s="570">
        <f t="shared" si="39"/>
        <v>1.7033029867905667</v>
      </c>
      <c r="O131" s="570">
        <f t="shared" si="39"/>
        <v>1.8195595067583392</v>
      </c>
      <c r="P131" s="570">
        <f t="shared" si="39"/>
        <v>1.9421141348825728</v>
      </c>
      <c r="Q131" s="570">
        <f t="shared" si="39"/>
        <v>2.0473006869019938</v>
      </c>
      <c r="R131" s="570">
        <f t="shared" si="39"/>
        <v>2.1581842319698707</v>
      </c>
      <c r="S131" s="570">
        <f t="shared" si="39"/>
        <v>2.2750733240712053</v>
      </c>
      <c r="T131" s="570">
        <f t="shared" si="39"/>
        <v>2.3982932287370464</v>
      </c>
      <c r="U131" s="571">
        <f t="shared" si="44"/>
        <v>86.304596859523471</v>
      </c>
    </row>
    <row r="132" spans="2:21">
      <c r="B132" s="512" t="str">
        <f t="shared" si="40"/>
        <v>Pinnacle West Capital Corporation</v>
      </c>
      <c r="C132" s="533" t="str">
        <f t="shared" si="40"/>
        <v>PNW</v>
      </c>
      <c r="D132" s="563">
        <f t="shared" si="41"/>
        <v>-80.664837680592129</v>
      </c>
      <c r="E132" s="569">
        <v>0</v>
      </c>
      <c r="F132" s="570">
        <f t="shared" si="42"/>
        <v>1.3039469019178083</v>
      </c>
      <c r="G132" s="570">
        <f t="shared" si="43"/>
        <v>2.6593182097799999</v>
      </c>
      <c r="H132" s="570">
        <f t="shared" si="39"/>
        <v>2.8622706734987942</v>
      </c>
      <c r="I132" s="570">
        <f t="shared" si="39"/>
        <v>3.010841137848006</v>
      </c>
      <c r="J132" s="570">
        <f t="shared" si="39"/>
        <v>3.1670706122040637</v>
      </c>
      <c r="K132" s="570">
        <f t="shared" si="39"/>
        <v>3.3886283635553718</v>
      </c>
      <c r="L132" s="570">
        <f t="shared" si="39"/>
        <v>3.6238893971179063</v>
      </c>
      <c r="M132" s="570">
        <f t="shared" si="39"/>
        <v>3.8735808715165714</v>
      </c>
      <c r="N132" s="570">
        <f t="shared" si="39"/>
        <v>4.1384608355695462</v>
      </c>
      <c r="O132" s="570">
        <f t="shared" si="39"/>
        <v>4.4193190709469432</v>
      </c>
      <c r="P132" s="570">
        <f t="shared" si="39"/>
        <v>4.7169779291983804</v>
      </c>
      <c r="Q132" s="570">
        <f t="shared" si="39"/>
        <v>4.9724534624909102</v>
      </c>
      <c r="R132" s="570">
        <f t="shared" si="39"/>
        <v>5.2417657677783005</v>
      </c>
      <c r="S132" s="570">
        <f t="shared" si="39"/>
        <v>5.5256642563907477</v>
      </c>
      <c r="T132" s="570">
        <f t="shared" si="39"/>
        <v>5.8249389284129682</v>
      </c>
      <c r="U132" s="571">
        <f t="shared" si="44"/>
        <v>184.24389897215679</v>
      </c>
    </row>
    <row r="133" spans="2:21">
      <c r="B133" s="512" t="str">
        <f t="shared" si="40"/>
        <v>PNM Resources, Inc.</v>
      </c>
      <c r="C133" s="533" t="str">
        <f t="shared" si="40"/>
        <v>PNM</v>
      </c>
      <c r="D133" s="563">
        <f t="shared" si="41"/>
        <v>-35.454402347588768</v>
      </c>
      <c r="E133" s="569">
        <v>0</v>
      </c>
      <c r="F133" s="570">
        <f t="shared" si="42"/>
        <v>0.46547009315068494</v>
      </c>
      <c r="G133" s="570">
        <f t="shared" si="43"/>
        <v>0.95851528391666652</v>
      </c>
      <c r="H133" s="570">
        <f t="shared" si="39"/>
        <v>1.1104942447211252</v>
      </c>
      <c r="I133" s="570">
        <f t="shared" si="39"/>
        <v>1.2172079432069036</v>
      </c>
      <c r="J133" s="570">
        <f t="shared" si="39"/>
        <v>1.3337353169699113</v>
      </c>
      <c r="K133" s="570">
        <f t="shared" si="39"/>
        <v>1.4725184436837757</v>
      </c>
      <c r="L133" s="570">
        <f t="shared" si="39"/>
        <v>1.6188595683416565</v>
      </c>
      <c r="M133" s="570">
        <f t="shared" si="39"/>
        <v>1.7722676013267409</v>
      </c>
      <c r="N133" s="570">
        <f t="shared" si="39"/>
        <v>1.9321189589227163</v>
      </c>
      <c r="O133" s="570">
        <f t="shared" si="39"/>
        <v>2.0976556207770343</v>
      </c>
      <c r="P133" s="570">
        <f t="shared" si="39"/>
        <v>2.2679857121248701</v>
      </c>
      <c r="Q133" s="570">
        <f t="shared" si="39"/>
        <v>2.3908217457044056</v>
      </c>
      <c r="R133" s="570">
        <f t="shared" si="39"/>
        <v>2.5203106832528182</v>
      </c>
      <c r="S133" s="570">
        <f t="shared" si="39"/>
        <v>2.6568128517029255</v>
      </c>
      <c r="T133" s="570">
        <f t="shared" si="39"/>
        <v>2.8007080936004431</v>
      </c>
      <c r="U133" s="571">
        <f t="shared" si="44"/>
        <v>83.96856649064955</v>
      </c>
    </row>
    <row r="134" spans="2:21">
      <c r="B134" s="512" t="str">
        <f t="shared" si="40"/>
        <v>Portland General Electric Company</v>
      </c>
      <c r="C134" s="533" t="str">
        <f t="shared" si="40"/>
        <v>POR</v>
      </c>
      <c r="D134" s="563">
        <f t="shared" si="41"/>
        <v>-44.241996707505365</v>
      </c>
      <c r="E134" s="569">
        <v>0</v>
      </c>
      <c r="F134" s="570">
        <f t="shared" si="42"/>
        <v>0.70152152547945201</v>
      </c>
      <c r="G134" s="570">
        <f t="shared" si="43"/>
        <v>1.4306861126999997</v>
      </c>
      <c r="H134" s="570">
        <f t="shared" ref="H134:T138" si="45">G107</f>
        <v>1.51414716278035</v>
      </c>
      <c r="I134" s="570">
        <f t="shared" si="45"/>
        <v>1.579033882406641</v>
      </c>
      <c r="J134" s="570">
        <f t="shared" si="45"/>
        <v>1.6464328718951244</v>
      </c>
      <c r="K134" s="570">
        <f t="shared" si="45"/>
        <v>1.7777517792140176</v>
      </c>
      <c r="L134" s="570">
        <f t="shared" si="45"/>
        <v>1.9179945518387764</v>
      </c>
      <c r="M134" s="570">
        <f t="shared" si="45"/>
        <v>2.0676730994640296</v>
      </c>
      <c r="N134" s="570">
        <f t="shared" si="45"/>
        <v>2.2273228785776809</v>
      </c>
      <c r="O134" s="570">
        <f t="shared" si="45"/>
        <v>2.3975036247195023</v>
      </c>
      <c r="P134" s="570">
        <f t="shared" si="45"/>
        <v>2.5788000863544247</v>
      </c>
      <c r="Q134" s="570">
        <f t="shared" si="45"/>
        <v>2.7184700905827852</v>
      </c>
      <c r="R134" s="570">
        <f t="shared" si="45"/>
        <v>2.8657047409364398</v>
      </c>
      <c r="S134" s="570">
        <f t="shared" si="45"/>
        <v>3.0209137450782264</v>
      </c>
      <c r="T134" s="570">
        <f t="shared" si="45"/>
        <v>3.1845290007861862</v>
      </c>
      <c r="U134" s="571">
        <f t="shared" si="44"/>
        <v>101.76310020702387</v>
      </c>
    </row>
    <row r="135" spans="2:21">
      <c r="B135" s="512" t="str">
        <f t="shared" ref="B135:C138" si="46">B26</f>
        <v>SCANA Corporation</v>
      </c>
      <c r="C135" s="533" t="str">
        <f t="shared" si="46"/>
        <v>SCG</v>
      </c>
      <c r="D135" s="563">
        <f t="shared" si="41"/>
        <v>-69.16851979887285</v>
      </c>
      <c r="E135" s="569">
        <v>0</v>
      </c>
      <c r="F135" s="570">
        <f t="shared" si="42"/>
        <v>1.3215898301369866</v>
      </c>
      <c r="G135" s="570">
        <f t="shared" si="43"/>
        <v>2.6876097386666666</v>
      </c>
      <c r="H135" s="570">
        <f t="shared" si="45"/>
        <v>2.8198800958501336</v>
      </c>
      <c r="I135" s="570">
        <f t="shared" si="45"/>
        <v>2.9238420855377361</v>
      </c>
      <c r="J135" s="570">
        <f t="shared" si="45"/>
        <v>3.0311255726243935</v>
      </c>
      <c r="K135" s="570">
        <f t="shared" si="45"/>
        <v>3.2683997622767382</v>
      </c>
      <c r="L135" s="570">
        <f t="shared" si="45"/>
        <v>3.5241249838809665</v>
      </c>
      <c r="M135" s="570">
        <f t="shared" si="45"/>
        <v>3.7998439709262799</v>
      </c>
      <c r="N135" s="570">
        <f t="shared" si="45"/>
        <v>4.097236401551859</v>
      </c>
      <c r="O135" s="570">
        <f t="shared" si="45"/>
        <v>4.4181317659159811</v>
      </c>
      <c r="P135" s="570">
        <f t="shared" si="45"/>
        <v>4.7645235051415344</v>
      </c>
      <c r="Q135" s="570">
        <f t="shared" si="45"/>
        <v>5.0225741472329819</v>
      </c>
      <c r="R135" s="570">
        <f t="shared" si="45"/>
        <v>5.2946010314002532</v>
      </c>
      <c r="S135" s="570">
        <f t="shared" si="45"/>
        <v>5.5813611227916571</v>
      </c>
      <c r="T135" s="570">
        <f t="shared" si="45"/>
        <v>5.8836523844312287</v>
      </c>
      <c r="U135" s="571">
        <f t="shared" si="44"/>
        <v>160.09983197212946</v>
      </c>
    </row>
    <row r="136" spans="2:21">
      <c r="B136" s="512" t="str">
        <f t="shared" si="46"/>
        <v>Southern Company</v>
      </c>
      <c r="C136" s="533" t="str">
        <f t="shared" si="46"/>
        <v>SO</v>
      </c>
      <c r="D136" s="563">
        <f t="shared" si="41"/>
        <v>-49.554713926642911</v>
      </c>
      <c r="E136" s="569">
        <v>0</v>
      </c>
      <c r="F136" s="570">
        <f t="shared" si="42"/>
        <v>1.1143051342465755</v>
      </c>
      <c r="G136" s="570">
        <f t="shared" si="43"/>
        <v>2.256235245279167</v>
      </c>
      <c r="H136" s="570">
        <f t="shared" si="45"/>
        <v>2.3974089439921342</v>
      </c>
      <c r="I136" s="570">
        <f t="shared" si="45"/>
        <v>2.4967415879048751</v>
      </c>
      <c r="J136" s="570">
        <f t="shared" si="45"/>
        <v>2.6001899143637344</v>
      </c>
      <c r="K136" s="570">
        <f t="shared" si="45"/>
        <v>2.6584861933143551</v>
      </c>
      <c r="L136" s="570">
        <f t="shared" si="45"/>
        <v>2.7224507974797971</v>
      </c>
      <c r="M136" s="570">
        <f t="shared" si="45"/>
        <v>2.7923654335913923</v>
      </c>
      <c r="N136" s="570">
        <f t="shared" si="45"/>
        <v>2.8685394856602708</v>
      </c>
      <c r="O136" s="570">
        <f t="shared" si="45"/>
        <v>2.9513111716129923</v>
      </c>
      <c r="P136" s="570">
        <f t="shared" si="45"/>
        <v>3.0410487207528503</v>
      </c>
      <c r="Q136" s="570">
        <f t="shared" si="45"/>
        <v>3.2057545038547297</v>
      </c>
      <c r="R136" s="570">
        <f t="shared" si="45"/>
        <v>3.3793808921419437</v>
      </c>
      <c r="S136" s="570">
        <f t="shared" si="45"/>
        <v>3.5624110331723617</v>
      </c>
      <c r="T136" s="570">
        <f t="shared" si="45"/>
        <v>3.7553542421861827</v>
      </c>
      <c r="U136" s="571">
        <f t="shared" si="44"/>
        <v>107.05203104648224</v>
      </c>
    </row>
    <row r="137" spans="2:21">
      <c r="B137" s="512" t="str">
        <f t="shared" si="46"/>
        <v>Wisconsin Energy Corporation</v>
      </c>
      <c r="C137" s="533" t="str">
        <f t="shared" si="46"/>
        <v>WEC</v>
      </c>
      <c r="D137" s="563">
        <f t="shared" si="41"/>
        <v>-59.446652113561207</v>
      </c>
      <c r="E137" s="569">
        <v>0</v>
      </c>
      <c r="F137" s="570">
        <f t="shared" si="42"/>
        <v>1.055669494648402</v>
      </c>
      <c r="G137" s="570">
        <f t="shared" si="43"/>
        <v>2.1526927380604444</v>
      </c>
      <c r="H137" s="570">
        <f t="shared" si="45"/>
        <v>2.3349415476310291</v>
      </c>
      <c r="I137" s="570">
        <f t="shared" si="45"/>
        <v>2.4655426115285248</v>
      </c>
      <c r="J137" s="570">
        <f t="shared" si="45"/>
        <v>2.6034486282666869</v>
      </c>
      <c r="K137" s="570">
        <f t="shared" si="45"/>
        <v>2.74068575689398</v>
      </c>
      <c r="L137" s="570">
        <f t="shared" si="45"/>
        <v>2.8843274960019687</v>
      </c>
      <c r="M137" s="570">
        <f t="shared" si="45"/>
        <v>3.0346243727378845</v>
      </c>
      <c r="N137" s="570">
        <f t="shared" si="45"/>
        <v>3.1918340571899759</v>
      </c>
      <c r="O137" s="570">
        <f t="shared" si="45"/>
        <v>3.3562214249992337</v>
      </c>
      <c r="P137" s="570">
        <f t="shared" si="45"/>
        <v>3.5280586122298385</v>
      </c>
      <c r="Q137" s="570">
        <f t="shared" si="45"/>
        <v>3.7191412649315652</v>
      </c>
      <c r="R137" s="570">
        <f t="shared" si="45"/>
        <v>3.9205731164921085</v>
      </c>
      <c r="S137" s="570">
        <f t="shared" si="45"/>
        <v>4.1329146883167613</v>
      </c>
      <c r="T137" s="570">
        <f t="shared" si="45"/>
        <v>4.3567568601264766</v>
      </c>
      <c r="U137" s="571">
        <f t="shared" si="44"/>
        <v>133.413458701644</v>
      </c>
    </row>
    <row r="138" spans="2:21">
      <c r="B138" s="512" t="str">
        <f t="shared" si="46"/>
        <v>Xcel Energy Inc.</v>
      </c>
      <c r="C138" s="533" t="str">
        <f t="shared" si="46"/>
        <v>XEL</v>
      </c>
      <c r="D138" s="563">
        <f t="shared" si="41"/>
        <v>-42.938881887087504</v>
      </c>
      <c r="E138" s="569">
        <v>0</v>
      </c>
      <c r="F138" s="570">
        <f t="shared" si="42"/>
        <v>0.7249221413698631</v>
      </c>
      <c r="G138" s="570">
        <f t="shared" si="43"/>
        <v>1.4736160162750001</v>
      </c>
      <c r="H138" s="570">
        <f t="shared" si="45"/>
        <v>1.6350068496632002</v>
      </c>
      <c r="I138" s="570">
        <f t="shared" si="45"/>
        <v>1.7427512463578028</v>
      </c>
      <c r="J138" s="570">
        <f t="shared" si="45"/>
        <v>1.8571561627917836</v>
      </c>
      <c r="K138" s="570">
        <f t="shared" si="45"/>
        <v>1.9499684025706026</v>
      </c>
      <c r="L138" s="570">
        <f t="shared" si="45"/>
        <v>2.0489331253065948</v>
      </c>
      <c r="M138" s="570">
        <f t="shared" si="45"/>
        <v>2.1545114958138343</v>
      </c>
      <c r="N138" s="570">
        <f t="shared" si="45"/>
        <v>2.2672031322452</v>
      </c>
      <c r="O138" s="570">
        <f t="shared" si="45"/>
        <v>2.3875495796198765</v>
      </c>
      <c r="P138" s="570">
        <f t="shared" si="45"/>
        <v>2.516138119721858</v>
      </c>
      <c r="Q138" s="570">
        <f t="shared" si="45"/>
        <v>2.6524142985851431</v>
      </c>
      <c r="R138" s="570">
        <f t="shared" si="45"/>
        <v>2.7960713111077626</v>
      </c>
      <c r="S138" s="570">
        <f t="shared" si="45"/>
        <v>2.9475089095131883</v>
      </c>
      <c r="T138" s="570">
        <f t="shared" si="45"/>
        <v>3.1071484969450371</v>
      </c>
      <c r="U138" s="571">
        <f t="shared" si="44"/>
        <v>96.655524111850809</v>
      </c>
    </row>
    <row r="139" spans="2:21">
      <c r="B139" s="499"/>
      <c r="C139" s="499"/>
      <c r="D139" s="499"/>
      <c r="E139" s="499"/>
      <c r="F139" s="499"/>
      <c r="G139" s="499"/>
      <c r="H139" s="499"/>
      <c r="I139" s="499"/>
      <c r="J139" s="499"/>
      <c r="K139" s="499"/>
      <c r="L139" s="499"/>
      <c r="M139" s="499"/>
      <c r="N139" s="499"/>
      <c r="O139" s="499"/>
      <c r="P139" s="499"/>
      <c r="Q139" s="499"/>
      <c r="R139" s="499"/>
      <c r="S139" s="537"/>
      <c r="T139" s="499"/>
      <c r="U139" s="762"/>
    </row>
  </sheetData>
  <mergeCells count="3">
    <mergeCell ref="B2:U2"/>
    <mergeCell ref="B3:U3"/>
    <mergeCell ref="B4:U4"/>
  </mergeCells>
  <conditionalFormatting sqref="H9:H29">
    <cfRule type="cellIs" dxfId="31" priority="3" operator="equal">
      <formula>0</formula>
    </cfRule>
  </conditionalFormatting>
  <conditionalFormatting sqref="N9:N29">
    <cfRule type="expression" dxfId="30" priority="2">
      <formula>(ISERROR(M9)=TRUE)</formula>
    </cfRule>
  </conditionalFormatting>
  <conditionalFormatting sqref="N9:N29">
    <cfRule type="expression" dxfId="29" priority="1">
      <formula>$H9=0</formula>
    </cfRule>
  </conditionalFormatting>
  <printOptions horizontalCentered="1"/>
  <pageMargins left="0.7" right="0.7" top="0.75" bottom="0.75" header="0.3" footer="0.3"/>
  <pageSetup scale="36" firstPageNumber="7" orientation="portrait" useFirstPageNumber="1" r:id="rId1"/>
  <headerFooter scaleWithDoc="0">
    <oddHeader>&amp;R&amp;"Arial,Regular"&amp;10Exhibit RBH-2R
Page &amp;P of 20</oddHeader>
  </headerFooter>
  <rowBreaks count="4" manualBreakCount="4">
    <brk id="32" max="16383" man="1"/>
    <brk id="59" max="16383" man="1"/>
    <brk id="85" max="16383" man="1"/>
    <brk id="113" max="16383" man="1"/>
  </rowBreaks>
  <colBreaks count="1" manualBreakCount="1">
    <brk id="137" max="98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X139"/>
  <sheetViews>
    <sheetView view="pageBreakPreview" zoomScale="85" zoomScaleNormal="85" zoomScaleSheetLayoutView="85" workbookViewId="0">
      <selection sqref="A1:XFD1048576"/>
    </sheetView>
  </sheetViews>
  <sheetFormatPr defaultColWidth="10.44140625" defaultRowHeight="13.2"/>
  <cols>
    <col min="1" max="1" width="3.88671875" style="761" customWidth="1"/>
    <col min="2" max="2" width="37.33203125" style="760" customWidth="1"/>
    <col min="3" max="3" width="7.88671875" style="760" customWidth="1"/>
    <col min="4" max="4" width="9" style="760" customWidth="1"/>
    <col min="5" max="5" width="7.44140625" style="760" bestFit="1" customWidth="1"/>
    <col min="6" max="6" width="9" style="760" customWidth="1"/>
    <col min="7" max="8" width="8.33203125" style="760" customWidth="1"/>
    <col min="9" max="9" width="10.5546875" style="760" customWidth="1"/>
    <col min="10" max="14" width="8.33203125" style="760" customWidth="1"/>
    <col min="15" max="15" width="8.109375" style="760" bestFit="1" customWidth="1"/>
    <col min="16" max="16" width="9" style="760" customWidth="1"/>
    <col min="17" max="18" width="7.44140625" style="760" bestFit="1" customWidth="1"/>
    <col min="19" max="19" width="7.44140625" style="538" bestFit="1" customWidth="1"/>
    <col min="20" max="20" width="7.44140625" style="760" bestFit="1" customWidth="1"/>
    <col min="21" max="21" width="8.44140625" style="760" bestFit="1" customWidth="1"/>
    <col min="22" max="16384" width="10.44140625" style="760"/>
  </cols>
  <sheetData>
    <row r="1" spans="1:22">
      <c r="A1" s="759"/>
      <c r="B1" s="473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5"/>
      <c r="T1" s="474"/>
    </row>
    <row r="2" spans="1:22">
      <c r="B2" s="926" t="s">
        <v>1668</v>
      </c>
      <c r="C2" s="926"/>
      <c r="D2" s="926"/>
      <c r="E2" s="926"/>
      <c r="F2" s="926"/>
      <c r="G2" s="926"/>
      <c r="H2" s="926"/>
      <c r="I2" s="926"/>
      <c r="J2" s="926"/>
      <c r="K2" s="926"/>
      <c r="L2" s="926"/>
      <c r="M2" s="926"/>
      <c r="N2" s="926"/>
      <c r="O2" s="926"/>
      <c r="P2" s="926"/>
      <c r="Q2" s="926"/>
      <c r="R2" s="926"/>
      <c r="S2" s="926"/>
      <c r="T2" s="926"/>
      <c r="U2" s="926"/>
    </row>
    <row r="3" spans="1:22">
      <c r="B3" s="926" t="s">
        <v>73</v>
      </c>
      <c r="C3" s="926"/>
      <c r="D3" s="926"/>
      <c r="E3" s="926"/>
      <c r="F3" s="926"/>
      <c r="G3" s="926"/>
      <c r="H3" s="926"/>
      <c r="I3" s="926"/>
      <c r="J3" s="926"/>
      <c r="K3" s="926"/>
      <c r="L3" s="926"/>
      <c r="M3" s="926"/>
      <c r="N3" s="926"/>
      <c r="O3" s="926"/>
      <c r="P3" s="926"/>
      <c r="Q3" s="926"/>
      <c r="R3" s="926"/>
      <c r="S3" s="926"/>
      <c r="T3" s="926"/>
      <c r="U3" s="926"/>
    </row>
    <row r="4" spans="1:22">
      <c r="B4" s="926" t="s">
        <v>1696</v>
      </c>
      <c r="C4" s="926"/>
      <c r="D4" s="926"/>
      <c r="E4" s="926"/>
      <c r="F4" s="926"/>
      <c r="G4" s="926"/>
      <c r="H4" s="926"/>
      <c r="I4" s="926"/>
      <c r="J4" s="926"/>
      <c r="K4" s="926"/>
      <c r="L4" s="926"/>
      <c r="M4" s="926"/>
      <c r="N4" s="926"/>
      <c r="O4" s="926"/>
      <c r="P4" s="926"/>
      <c r="Q4" s="926"/>
      <c r="R4" s="926"/>
      <c r="S4" s="926"/>
      <c r="T4" s="926"/>
      <c r="U4" s="926"/>
    </row>
    <row r="5" spans="1:22">
      <c r="B5" s="476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7"/>
      <c r="P5" s="477"/>
      <c r="Q5" s="477"/>
      <c r="R5" s="477"/>
      <c r="S5" s="478"/>
      <c r="T5" s="477"/>
    </row>
    <row r="6" spans="1:22">
      <c r="B6" s="473" t="s">
        <v>1670</v>
      </c>
      <c r="C6" s="473"/>
      <c r="D6" s="479">
        <v>1</v>
      </c>
      <c r="E6" s="479">
        <f>D6+1</f>
        <v>2</v>
      </c>
      <c r="F6" s="479">
        <f t="shared" ref="F6:P6" si="0">E6+1</f>
        <v>3</v>
      </c>
      <c r="G6" s="479">
        <f t="shared" si="0"/>
        <v>4</v>
      </c>
      <c r="H6" s="479">
        <f t="shared" si="0"/>
        <v>5</v>
      </c>
      <c r="I6" s="479">
        <f t="shared" si="0"/>
        <v>6</v>
      </c>
      <c r="J6" s="479">
        <f t="shared" si="0"/>
        <v>7</v>
      </c>
      <c r="K6" s="479">
        <f t="shared" si="0"/>
        <v>8</v>
      </c>
      <c r="L6" s="479">
        <f t="shared" si="0"/>
        <v>9</v>
      </c>
      <c r="M6" s="479">
        <f t="shared" si="0"/>
        <v>10</v>
      </c>
      <c r="N6" s="479">
        <f t="shared" si="0"/>
        <v>11</v>
      </c>
      <c r="O6" s="479">
        <f t="shared" si="0"/>
        <v>12</v>
      </c>
      <c r="P6" s="479">
        <f t="shared" si="0"/>
        <v>13</v>
      </c>
      <c r="Q6" s="480"/>
      <c r="R6" s="538"/>
      <c r="S6" s="480"/>
      <c r="T6" s="480"/>
      <c r="U6" s="480"/>
      <c r="V6" s="480"/>
    </row>
    <row r="7" spans="1:22">
      <c r="B7" s="481"/>
      <c r="C7" s="481"/>
      <c r="D7" s="482" t="s">
        <v>1671</v>
      </c>
      <c r="E7" s="483" t="s">
        <v>1672</v>
      </c>
      <c r="F7" s="483"/>
      <c r="G7" s="483"/>
      <c r="H7" s="483"/>
      <c r="I7" s="482" t="s">
        <v>1673</v>
      </c>
      <c r="J7" s="484" t="s">
        <v>74</v>
      </c>
      <c r="K7" s="485"/>
      <c r="L7" s="485"/>
      <c r="M7" s="485" t="s">
        <v>1674</v>
      </c>
      <c r="N7" s="485"/>
      <c r="O7" s="482" t="s">
        <v>1675</v>
      </c>
      <c r="P7" s="482" t="s">
        <v>1675</v>
      </c>
      <c r="Q7" s="480"/>
      <c r="R7" s="538"/>
      <c r="S7" s="480"/>
    </row>
    <row r="8" spans="1:22" ht="27" thickBot="1">
      <c r="B8" s="486" t="s">
        <v>12</v>
      </c>
      <c r="C8" s="487" t="s">
        <v>13</v>
      </c>
      <c r="D8" s="487" t="s">
        <v>1676</v>
      </c>
      <c r="E8" s="488" t="s">
        <v>1677</v>
      </c>
      <c r="F8" s="488" t="s">
        <v>1678</v>
      </c>
      <c r="G8" s="488" t="s">
        <v>75</v>
      </c>
      <c r="H8" s="488" t="s">
        <v>1697</v>
      </c>
      <c r="I8" s="487" t="s">
        <v>1679</v>
      </c>
      <c r="J8" s="489">
        <f>'RBH-2R MS DCF Mean 30d'!J8</f>
        <v>2017</v>
      </c>
      <c r="K8" s="489">
        <f>'RBH-2R MS DCF Mean 30d'!K8</f>
        <v>2021</v>
      </c>
      <c r="L8" s="489">
        <f>'RBH-2R MS DCF Mean 30d'!L8</f>
        <v>2027</v>
      </c>
      <c r="M8" s="487" t="s">
        <v>1680</v>
      </c>
      <c r="N8" s="487" t="s">
        <v>1681</v>
      </c>
      <c r="O8" s="488" t="s">
        <v>1682</v>
      </c>
      <c r="P8" s="488" t="s">
        <v>1683</v>
      </c>
      <c r="Q8" s="480"/>
      <c r="R8" s="497"/>
      <c r="S8" s="765"/>
    </row>
    <row r="9" spans="1:22">
      <c r="B9" s="490" t="s">
        <v>25</v>
      </c>
      <c r="C9" s="491" t="s">
        <v>26</v>
      </c>
      <c r="D9" s="492">
        <v>66.241888888888909</v>
      </c>
      <c r="E9" s="493">
        <v>6.0999999999999999E-2</v>
      </c>
      <c r="F9" s="493">
        <v>0.05</v>
      </c>
      <c r="G9" s="493">
        <v>0.05</v>
      </c>
      <c r="H9" s="493">
        <f>MAX(E9:G9)</f>
        <v>6.0999999999999999E-2</v>
      </c>
      <c r="I9" s="493">
        <f>'RBH-2R MS DCF Mean 30d'!I9</f>
        <v>5.4160849833772007E-2</v>
      </c>
      <c r="J9" s="493">
        <f>'RBH-2R MS DCF Mean 30d'!J9</f>
        <v>0.65</v>
      </c>
      <c r="K9" s="493">
        <f>'RBH-2R MS DCF Mean 30d'!K9</f>
        <v>0.61</v>
      </c>
      <c r="L9" s="493">
        <f>'RBH-2R MS DCF Mean 30d'!L9</f>
        <v>0.6588637986187057</v>
      </c>
      <c r="M9" s="563">
        <f>D9+D118</f>
        <v>-1.1301090462723096E-4</v>
      </c>
      <c r="N9" s="494">
        <v>9.056665148039339E-2</v>
      </c>
      <c r="O9" s="495">
        <f>U91/T37</f>
        <v>19.077959843278418</v>
      </c>
      <c r="P9" s="496">
        <f>O9/(I9*100)</f>
        <v>3.522463163305527</v>
      </c>
      <c r="Q9" s="480"/>
      <c r="R9" s="497"/>
      <c r="S9" s="498"/>
      <c r="T9" s="480"/>
    </row>
    <row r="10" spans="1:22">
      <c r="B10" s="490" t="s">
        <v>27</v>
      </c>
      <c r="C10" s="491" t="s">
        <v>28</v>
      </c>
      <c r="D10" s="492">
        <v>38.659111111111095</v>
      </c>
      <c r="E10" s="493">
        <v>5.5E-2</v>
      </c>
      <c r="F10" s="493">
        <v>6.4500000000000002E-2</v>
      </c>
      <c r="G10" s="493">
        <v>0.06</v>
      </c>
      <c r="H10" s="493">
        <f t="shared" ref="H10:H29" si="1">MAX(E10:G10)</f>
        <v>6.4500000000000002E-2</v>
      </c>
      <c r="I10" s="493">
        <f>'RBH-2R MS DCF Mean 30d'!I10</f>
        <v>5.4160849833772007E-2</v>
      </c>
      <c r="J10" s="493">
        <f>'RBH-2R MS DCF Mean 30d'!J10</f>
        <v>0.63</v>
      </c>
      <c r="K10" s="493">
        <f>'RBH-2R MS DCF Mean 30d'!K10</f>
        <v>0.63</v>
      </c>
      <c r="L10" s="493">
        <f>'RBH-2R MS DCF Mean 30d'!L10</f>
        <v>0.6588637986187057</v>
      </c>
      <c r="M10" s="563">
        <f t="shared" ref="M10:M29" si="2">D10+D119</f>
        <v>-7.1259851061711288E-5</v>
      </c>
      <c r="N10" s="494">
        <v>8.7752217611856795E-2</v>
      </c>
      <c r="O10" s="495">
        <f t="shared" ref="O10:O29" si="3">U92/T38</f>
        <v>20.676395985570124</v>
      </c>
      <c r="P10" s="496">
        <f t="shared" ref="P10:P29" si="4">O10/(I10*100)</f>
        <v>3.8175907595669512</v>
      </c>
      <c r="Q10" s="480"/>
      <c r="R10" s="497"/>
      <c r="S10" s="498"/>
      <c r="T10" s="480"/>
    </row>
    <row r="11" spans="1:22">
      <c r="B11" s="490" t="s">
        <v>29</v>
      </c>
      <c r="C11" s="491" t="s">
        <v>30</v>
      </c>
      <c r="D11" s="492">
        <v>53.103333333333339</v>
      </c>
      <c r="E11" s="493">
        <v>6.5000000000000002E-2</v>
      </c>
      <c r="F11" s="493">
        <v>6.0499999999999998E-2</v>
      </c>
      <c r="G11" s="493">
        <v>0.06</v>
      </c>
      <c r="H11" s="493">
        <f t="shared" si="1"/>
        <v>6.5000000000000002E-2</v>
      </c>
      <c r="I11" s="493">
        <f>'RBH-2R MS DCF Mean 30d'!I11</f>
        <v>5.4160849833772007E-2</v>
      </c>
      <c r="J11" s="493">
        <f>'RBH-2R MS DCF Mean 30d'!J11</f>
        <v>0.64</v>
      </c>
      <c r="K11" s="493">
        <f>'RBH-2R MS DCF Mean 30d'!K11</f>
        <v>0.6</v>
      </c>
      <c r="L11" s="493">
        <f>'RBH-2R MS DCF Mean 30d'!L11</f>
        <v>0.6588637986187057</v>
      </c>
      <c r="M11" s="563">
        <f t="shared" si="2"/>
        <v>-8.3817423472964947E-5</v>
      </c>
      <c r="N11" s="494">
        <v>9.3794578284526392E-2</v>
      </c>
      <c r="O11" s="495">
        <f t="shared" si="3"/>
        <v>17.524175721685907</v>
      </c>
      <c r="P11" s="496">
        <f t="shared" si="4"/>
        <v>3.2355799023594169</v>
      </c>
      <c r="Q11" s="480"/>
      <c r="R11" s="497"/>
      <c r="S11" s="498"/>
      <c r="T11" s="480"/>
    </row>
    <row r="12" spans="1:22">
      <c r="B12" s="490" t="s">
        <v>1227</v>
      </c>
      <c r="C12" s="491" t="s">
        <v>117</v>
      </c>
      <c r="D12" s="492">
        <v>65.445666666666639</v>
      </c>
      <c r="E12" s="493">
        <v>5.5999999999999994E-2</v>
      </c>
      <c r="F12" s="493">
        <v>2.3900000000000001E-2</v>
      </c>
      <c r="G12" s="493">
        <v>0.04</v>
      </c>
      <c r="H12" s="493">
        <f t="shared" si="1"/>
        <v>5.5999999999999994E-2</v>
      </c>
      <c r="I12" s="493">
        <f>'RBH-2R MS DCF Mean 30d'!I12</f>
        <v>5.4160849833772007E-2</v>
      </c>
      <c r="J12" s="493">
        <f>'RBH-2R MS DCF Mean 30d'!J12</f>
        <v>0.69</v>
      </c>
      <c r="K12" s="493">
        <f>'RBH-2R MS DCF Mean 30d'!K12</f>
        <v>0.63</v>
      </c>
      <c r="L12" s="493">
        <f>'RBH-2R MS DCF Mean 30d'!L12</f>
        <v>0.6588637986187057</v>
      </c>
      <c r="M12" s="563">
        <f t="shared" si="2"/>
        <v>-8.1321720841742717E-5</v>
      </c>
      <c r="N12" s="494">
        <v>0.10284527004552647</v>
      </c>
      <c r="O12" s="495">
        <f t="shared" si="3"/>
        <v>14.266338571059103</v>
      </c>
      <c r="P12" s="496">
        <f t="shared" si="4"/>
        <v>2.6340684488601442</v>
      </c>
      <c r="Q12" s="480"/>
      <c r="R12" s="497"/>
      <c r="S12" s="498"/>
      <c r="T12" s="480"/>
    </row>
    <row r="13" spans="1:22">
      <c r="B13" s="490" t="s">
        <v>31</v>
      </c>
      <c r="C13" s="491" t="s">
        <v>32</v>
      </c>
      <c r="D13" s="492">
        <v>40.496722222222211</v>
      </c>
      <c r="E13" s="493" t="s">
        <v>1970</v>
      </c>
      <c r="F13" s="493">
        <v>5.6500000000000002E-2</v>
      </c>
      <c r="G13" s="493">
        <v>2.5000000000000001E-2</v>
      </c>
      <c r="H13" s="493">
        <f t="shared" si="1"/>
        <v>5.6500000000000002E-2</v>
      </c>
      <c r="I13" s="493">
        <f>'RBH-2R MS DCF Mean 30d'!I13</f>
        <v>5.4160849833772007E-2</v>
      </c>
      <c r="J13" s="493">
        <f>'RBH-2R MS DCF Mean 30d'!J13</f>
        <v>0.73</v>
      </c>
      <c r="K13" s="493">
        <f>'RBH-2R MS DCF Mean 30d'!K13</f>
        <v>0.71</v>
      </c>
      <c r="L13" s="493">
        <f>'RBH-2R MS DCF Mean 30d'!L13</f>
        <v>0.6588637986187057</v>
      </c>
      <c r="M13" s="563">
        <f t="shared" si="2"/>
        <v>-5.9371730735335859E-5</v>
      </c>
      <c r="N13" s="494">
        <v>9.5098498687938196E-2</v>
      </c>
      <c r="O13" s="495">
        <f t="shared" si="3"/>
        <v>16.966006630005044</v>
      </c>
      <c r="P13" s="496">
        <f t="shared" si="4"/>
        <v>3.1325222336939564</v>
      </c>
      <c r="Q13" s="480"/>
      <c r="R13" s="497"/>
      <c r="S13" s="498"/>
      <c r="T13" s="480"/>
    </row>
    <row r="14" spans="1:22">
      <c r="B14" s="490" t="s">
        <v>1228</v>
      </c>
      <c r="C14" s="491" t="s">
        <v>1128</v>
      </c>
      <c r="D14" s="492">
        <v>64.200277777777757</v>
      </c>
      <c r="E14" s="493">
        <v>0.05</v>
      </c>
      <c r="F14" s="493">
        <v>0.12</v>
      </c>
      <c r="G14" s="493">
        <v>7.4999999999999997E-2</v>
      </c>
      <c r="H14" s="493">
        <f t="shared" si="1"/>
        <v>0.12</v>
      </c>
      <c r="I14" s="493">
        <f>'RBH-2R MS DCF Mean 30d'!I14</f>
        <v>5.4160849833772007E-2</v>
      </c>
      <c r="J14" s="493">
        <f>'RBH-2R MS DCF Mean 30d'!J14</f>
        <v>0.5</v>
      </c>
      <c r="K14" s="493">
        <f>'RBH-2R MS DCF Mean 30d'!K14</f>
        <v>0.52</v>
      </c>
      <c r="L14" s="493">
        <f>'RBH-2R MS DCF Mean 30d'!L14</f>
        <v>0.6588637986187057</v>
      </c>
      <c r="M14" s="563">
        <f t="shared" si="2"/>
        <v>-9.7996573401815112E-5</v>
      </c>
      <c r="N14" s="494">
        <v>9.8025240677535305E-2</v>
      </c>
      <c r="O14" s="495">
        <f t="shared" si="3"/>
        <v>15.833992186291901</v>
      </c>
      <c r="P14" s="496">
        <f t="shared" si="4"/>
        <v>2.9235125067071257</v>
      </c>
      <c r="Q14" s="480"/>
      <c r="R14" s="497"/>
      <c r="S14" s="498"/>
      <c r="T14" s="480"/>
    </row>
    <row r="15" spans="1:22">
      <c r="B15" s="490" t="s">
        <v>33</v>
      </c>
      <c r="C15" s="491" t="s">
        <v>34</v>
      </c>
      <c r="D15" s="492">
        <v>43.610055555555547</v>
      </c>
      <c r="E15" s="493">
        <v>0.06</v>
      </c>
      <c r="F15" s="493">
        <v>7.5200000000000003E-2</v>
      </c>
      <c r="G15" s="493">
        <v>6.5000000000000002E-2</v>
      </c>
      <c r="H15" s="493">
        <f t="shared" si="1"/>
        <v>7.5200000000000003E-2</v>
      </c>
      <c r="I15" s="493">
        <f>'RBH-2R MS DCF Mean 30d'!I15</f>
        <v>5.4160849833772007E-2</v>
      </c>
      <c r="J15" s="493">
        <f>'RBH-2R MS DCF Mean 30d'!J15</f>
        <v>0.61</v>
      </c>
      <c r="K15" s="493">
        <f>'RBH-2R MS DCF Mean 30d'!K15</f>
        <v>0.61</v>
      </c>
      <c r="L15" s="493">
        <f>'RBH-2R MS DCF Mean 30d'!L15</f>
        <v>0.6588637986187057</v>
      </c>
      <c r="M15" s="563">
        <f t="shared" si="2"/>
        <v>-7.2264120120735242E-5</v>
      </c>
      <c r="N15" s="494">
        <v>9.2182981566246103E-2</v>
      </c>
      <c r="O15" s="495">
        <f t="shared" si="3"/>
        <v>18.266951121086127</v>
      </c>
      <c r="P15" s="496">
        <f t="shared" si="4"/>
        <v>3.3727223958173136</v>
      </c>
      <c r="Q15" s="480"/>
      <c r="R15" s="497"/>
      <c r="S15" s="498"/>
      <c r="T15" s="480"/>
    </row>
    <row r="16" spans="1:22">
      <c r="B16" s="490" t="s">
        <v>1341</v>
      </c>
      <c r="C16" s="491" t="s">
        <v>330</v>
      </c>
      <c r="D16" s="492">
        <v>76.160111111111135</v>
      </c>
      <c r="E16" s="493">
        <v>0.06</v>
      </c>
      <c r="F16" s="493">
        <v>3.9600000000000003E-2</v>
      </c>
      <c r="G16" s="493">
        <v>5.5E-2</v>
      </c>
      <c r="H16" s="493">
        <f t="shared" si="1"/>
        <v>0.06</v>
      </c>
      <c r="I16" s="493">
        <f>'RBH-2R MS DCF Mean 30d'!I16</f>
        <v>5.4160849833772007E-2</v>
      </c>
      <c r="J16" s="493">
        <f>'RBH-2R MS DCF Mean 30d'!J16</f>
        <v>0.85</v>
      </c>
      <c r="K16" s="493">
        <f>'RBH-2R MS DCF Mean 30d'!K16</f>
        <v>0.88</v>
      </c>
      <c r="L16" s="493">
        <f>'RBH-2R MS DCF Mean 30d'!L16</f>
        <v>0.6588637986187057</v>
      </c>
      <c r="M16" s="563">
        <f t="shared" si="2"/>
        <v>-1.1828419962967018E-4</v>
      </c>
      <c r="N16" s="494">
        <v>9.1369043942611125E-2</v>
      </c>
      <c r="O16" s="495">
        <f t="shared" si="3"/>
        <v>18.666544789702819</v>
      </c>
      <c r="P16" s="496">
        <f t="shared" si="4"/>
        <v>3.4465014576014448</v>
      </c>
      <c r="Q16" s="480"/>
      <c r="R16" s="497"/>
      <c r="S16" s="498"/>
      <c r="T16" s="480"/>
    </row>
    <row r="17" spans="1:24">
      <c r="B17" s="490" t="s">
        <v>35</v>
      </c>
      <c r="C17" s="491" t="s">
        <v>36</v>
      </c>
      <c r="D17" s="492">
        <v>100.50961111111108</v>
      </c>
      <c r="E17" s="493">
        <v>5.9000000000000004E-2</v>
      </c>
      <c r="F17" s="493">
        <v>4.87E-2</v>
      </c>
      <c r="G17" s="493">
        <v>0.06</v>
      </c>
      <c r="H17" s="493">
        <f t="shared" si="1"/>
        <v>0.06</v>
      </c>
      <c r="I17" s="493">
        <f>'RBH-2R MS DCF Mean 30d'!I17</f>
        <v>5.4160849833772007E-2</v>
      </c>
      <c r="J17" s="493">
        <f>'RBH-2R MS DCF Mean 30d'!J17</f>
        <v>0.57999999999999996</v>
      </c>
      <c r="K17" s="493">
        <f>'RBH-2R MS DCF Mean 30d'!K17</f>
        <v>0.64</v>
      </c>
      <c r="L17" s="493">
        <f>'RBH-2R MS DCF Mean 30d'!L17</f>
        <v>0.6588637986187057</v>
      </c>
      <c r="M17" s="563">
        <f t="shared" si="2"/>
        <v>-1.7060310395322631E-4</v>
      </c>
      <c r="N17" s="494">
        <v>9.0785213077238275E-2</v>
      </c>
      <c r="O17" s="495">
        <f t="shared" si="3"/>
        <v>18.964109143945553</v>
      </c>
      <c r="P17" s="496">
        <f t="shared" si="4"/>
        <v>3.5014423152792702</v>
      </c>
      <c r="Q17" s="480"/>
      <c r="R17" s="497"/>
      <c r="S17" s="498"/>
      <c r="T17" s="480"/>
    </row>
    <row r="18" spans="1:24">
      <c r="B18" s="490" t="s">
        <v>1348</v>
      </c>
      <c r="C18" s="491" t="s">
        <v>1349</v>
      </c>
      <c r="D18" s="492">
        <v>32.461444444444432</v>
      </c>
      <c r="E18" s="493">
        <v>0.04</v>
      </c>
      <c r="F18" s="493">
        <v>2.7E-2</v>
      </c>
      <c r="G18" s="493">
        <v>1.4999999999999999E-2</v>
      </c>
      <c r="H18" s="493">
        <f t="shared" si="1"/>
        <v>0.04</v>
      </c>
      <c r="I18" s="493">
        <f>'RBH-2R MS DCF Mean 30d'!I18</f>
        <v>5.4160849833772007E-2</v>
      </c>
      <c r="J18" s="493">
        <f>'RBH-2R MS DCF Mean 30d'!J18</f>
        <v>0.77</v>
      </c>
      <c r="K18" s="493">
        <f>'RBH-2R MS DCF Mean 30d'!K18</f>
        <v>0.7</v>
      </c>
      <c r="L18" s="493">
        <f>'RBH-2R MS DCF Mean 30d'!L18</f>
        <v>0.6588637986187057</v>
      </c>
      <c r="M18" s="563">
        <f t="shared" si="2"/>
        <v>-1.3909106769460777E-5</v>
      </c>
      <c r="N18" s="494">
        <v>0.10379521984615367</v>
      </c>
      <c r="O18" s="495">
        <f t="shared" si="3"/>
        <v>13.993295808999727</v>
      </c>
      <c r="P18" s="496">
        <f t="shared" si="4"/>
        <v>2.5836551405576738</v>
      </c>
      <c r="Q18" s="480"/>
      <c r="R18" s="497"/>
      <c r="S18" s="498"/>
      <c r="T18" s="480"/>
    </row>
    <row r="19" spans="1:24">
      <c r="B19" s="490" t="s">
        <v>39</v>
      </c>
      <c r="C19" s="491" t="s">
        <v>40</v>
      </c>
      <c r="D19" s="492">
        <v>81.452944444444412</v>
      </c>
      <c r="E19" s="493">
        <v>0.04</v>
      </c>
      <c r="F19" s="493">
        <v>0.04</v>
      </c>
      <c r="G19" s="493">
        <v>3.5000000000000003E-2</v>
      </c>
      <c r="H19" s="493">
        <f t="shared" si="1"/>
        <v>0.04</v>
      </c>
      <c r="I19" s="493">
        <f>'RBH-2R MS DCF Mean 30d'!I19</f>
        <v>5.4160849833772007E-2</v>
      </c>
      <c r="J19" s="493">
        <f>'RBH-2R MS DCF Mean 30d'!J19</f>
        <v>0.55000000000000004</v>
      </c>
      <c r="K19" s="493">
        <f>'RBH-2R MS DCF Mean 30d'!K19</f>
        <v>0.62</v>
      </c>
      <c r="L19" s="493">
        <f>'RBH-2R MS DCF Mean 30d'!L19</f>
        <v>0.6588637986187057</v>
      </c>
      <c r="M19" s="563">
        <f t="shared" si="2"/>
        <v>2.5416208018214093E-6</v>
      </c>
      <c r="N19" s="494">
        <v>8.6263189532509665E-2</v>
      </c>
      <c r="O19" s="495">
        <f t="shared" si="3"/>
        <v>21.635445528100043</v>
      </c>
      <c r="P19" s="496">
        <f t="shared" si="4"/>
        <v>3.9946650753270228</v>
      </c>
      <c r="Q19" s="480"/>
      <c r="R19" s="497"/>
      <c r="S19" s="498"/>
      <c r="T19" s="480"/>
    </row>
    <row r="20" spans="1:24">
      <c r="B20" s="490" t="s">
        <v>41</v>
      </c>
      <c r="C20" s="491" t="s">
        <v>42</v>
      </c>
      <c r="D20" s="492">
        <v>58.389277777777785</v>
      </c>
      <c r="E20" s="493">
        <v>3.3000000000000002E-2</v>
      </c>
      <c r="F20" s="493">
        <v>3.3700000000000001E-2</v>
      </c>
      <c r="G20" s="493">
        <v>4.4999999999999998E-2</v>
      </c>
      <c r="H20" s="493">
        <f t="shared" si="1"/>
        <v>4.4999999999999998E-2</v>
      </c>
      <c r="I20" s="493">
        <f>'RBH-2R MS DCF Mean 30d'!I20</f>
        <v>5.4160849833772007E-2</v>
      </c>
      <c r="J20" s="493">
        <f>'RBH-2R MS DCF Mean 30d'!J20</f>
        <v>0.62</v>
      </c>
      <c r="K20" s="493">
        <f>'RBH-2R MS DCF Mean 30d'!K20</f>
        <v>0.63</v>
      </c>
      <c r="L20" s="493">
        <f>'RBH-2R MS DCF Mean 30d'!L20</f>
        <v>0.6588637986187057</v>
      </c>
      <c r="M20" s="563">
        <f t="shared" si="2"/>
        <v>-1.6187545850954166E-4</v>
      </c>
      <c r="N20" s="494">
        <v>9.4457692089950973E-2</v>
      </c>
      <c r="O20" s="495">
        <f t="shared" si="3"/>
        <v>17.235802683027913</v>
      </c>
      <c r="P20" s="496">
        <f t="shared" si="4"/>
        <v>3.1823360851846392</v>
      </c>
      <c r="Q20" s="480"/>
      <c r="R20" s="497"/>
      <c r="S20" s="498"/>
      <c r="T20" s="480"/>
    </row>
    <row r="21" spans="1:24">
      <c r="B21" s="490" t="s">
        <v>43</v>
      </c>
      <c r="C21" s="491" t="s">
        <v>44</v>
      </c>
      <c r="D21" s="492">
        <v>33.944888888888876</v>
      </c>
      <c r="E21" s="493">
        <v>5.2999999999999999E-2</v>
      </c>
      <c r="F21" s="493">
        <v>6.3E-2</v>
      </c>
      <c r="G21" s="493">
        <v>5.5E-2</v>
      </c>
      <c r="H21" s="493">
        <f t="shared" si="1"/>
        <v>6.3E-2</v>
      </c>
      <c r="I21" s="493">
        <f>'RBH-2R MS DCF Mean 30d'!I21</f>
        <v>5.4160849833772007E-2</v>
      </c>
      <c r="J21" s="493">
        <f>'RBH-2R MS DCF Mean 30d'!J21</f>
        <v>0.64</v>
      </c>
      <c r="K21" s="493">
        <f>'RBH-2R MS DCF Mean 30d'!K21</f>
        <v>0.72</v>
      </c>
      <c r="L21" s="493">
        <f>'RBH-2R MS DCF Mean 30d'!L21</f>
        <v>0.6588637986187057</v>
      </c>
      <c r="M21" s="563">
        <f t="shared" si="2"/>
        <v>5.4064934182918023E-5</v>
      </c>
      <c r="N21" s="494">
        <v>9.3802914278361252E-2</v>
      </c>
      <c r="O21" s="495">
        <f t="shared" si="3"/>
        <v>17.520490711260148</v>
      </c>
      <c r="P21" s="496">
        <f t="shared" si="4"/>
        <v>3.2348995196776333</v>
      </c>
      <c r="Q21" s="480"/>
      <c r="R21" s="497"/>
      <c r="S21" s="498"/>
      <c r="T21" s="480"/>
    </row>
    <row r="22" spans="1:24">
      <c r="B22" s="490" t="s">
        <v>45</v>
      </c>
      <c r="C22" s="491" t="s">
        <v>46</v>
      </c>
      <c r="D22" s="492">
        <v>38.322749999999978</v>
      </c>
      <c r="E22" s="493" t="s">
        <v>1970</v>
      </c>
      <c r="F22" s="493">
        <v>5.1999999999999998E-2</v>
      </c>
      <c r="G22" s="493">
        <v>6.5000000000000002E-2</v>
      </c>
      <c r="H22" s="493">
        <f t="shared" si="1"/>
        <v>6.5000000000000002E-2</v>
      </c>
      <c r="I22" s="493">
        <f>'RBH-2R MS DCF Mean 30d'!I22</f>
        <v>5.4160849833772007E-2</v>
      </c>
      <c r="J22" s="493">
        <f>'RBH-2R MS DCF Mean 30d'!J22</f>
        <v>0.74</v>
      </c>
      <c r="K22" s="493">
        <f>'RBH-2R MS DCF Mean 30d'!K22</f>
        <v>0.61</v>
      </c>
      <c r="L22" s="493">
        <f>'RBH-2R MS DCF Mean 30d'!L22</f>
        <v>0.6588637986187057</v>
      </c>
      <c r="M22" s="563">
        <f t="shared" si="2"/>
        <v>-1.8042936510198615E-5</v>
      </c>
      <c r="N22" s="494">
        <v>8.7348749290785496E-2</v>
      </c>
      <c r="O22" s="495">
        <f t="shared" si="3"/>
        <v>20.927760817650224</v>
      </c>
      <c r="P22" s="496">
        <f t="shared" si="4"/>
        <v>3.8640015586684378</v>
      </c>
      <c r="Q22" s="480"/>
      <c r="R22" s="497"/>
      <c r="S22" s="498"/>
      <c r="T22" s="480"/>
    </row>
    <row r="23" spans="1:24">
      <c r="B23" s="490" t="s">
        <v>47</v>
      </c>
      <c r="C23" s="491" t="s">
        <v>48</v>
      </c>
      <c r="D23" s="492">
        <v>80.664833333333291</v>
      </c>
      <c r="E23" s="493">
        <v>5.0999999999999997E-2</v>
      </c>
      <c r="F23" s="493">
        <v>6.2600000000000003E-2</v>
      </c>
      <c r="G23" s="493">
        <v>5.5E-2</v>
      </c>
      <c r="H23" s="493">
        <f t="shared" si="1"/>
        <v>6.2600000000000003E-2</v>
      </c>
      <c r="I23" s="493">
        <f>'RBH-2R MS DCF Mean 30d'!I23</f>
        <v>5.4160849833772007E-2</v>
      </c>
      <c r="J23" s="493">
        <f>'RBH-2R MS DCF Mean 30d'!J23</f>
        <v>0.62</v>
      </c>
      <c r="K23" s="493">
        <f>'RBH-2R MS DCF Mean 30d'!K23</f>
        <v>0.61</v>
      </c>
      <c r="L23" s="493">
        <f>'RBH-2R MS DCF Mean 30d'!L23</f>
        <v>0.6588637986187057</v>
      </c>
      <c r="M23" s="563">
        <f t="shared" si="2"/>
        <v>-4.030621298056758E-6</v>
      </c>
      <c r="N23" s="494">
        <v>9.2033669099823204E-2</v>
      </c>
      <c r="O23" s="495">
        <f t="shared" si="3"/>
        <v>18.338968033974382</v>
      </c>
      <c r="P23" s="496">
        <f t="shared" si="4"/>
        <v>3.386019253807778</v>
      </c>
      <c r="Q23" s="480"/>
      <c r="R23" s="497"/>
      <c r="S23" s="498"/>
      <c r="T23" s="480"/>
    </row>
    <row r="24" spans="1:24">
      <c r="B24" s="490" t="s">
        <v>49</v>
      </c>
      <c r="C24" s="491" t="s">
        <v>50</v>
      </c>
      <c r="D24" s="492">
        <v>35.454388888888907</v>
      </c>
      <c r="E24" s="493">
        <v>6.5000000000000002E-2</v>
      </c>
      <c r="F24" s="493">
        <v>7.3499999999999996E-2</v>
      </c>
      <c r="G24" s="493">
        <v>0.09</v>
      </c>
      <c r="H24" s="493">
        <f t="shared" si="1"/>
        <v>0.09</v>
      </c>
      <c r="I24" s="493">
        <f>'RBH-2R MS DCF Mean 30d'!I24</f>
        <v>5.4160849833772007E-2</v>
      </c>
      <c r="J24" s="493">
        <f>'RBH-2R MS DCF Mean 30d'!J24</f>
        <v>0.52</v>
      </c>
      <c r="K24" s="493">
        <f>'RBH-2R MS DCF Mean 30d'!K24</f>
        <v>0.56000000000000005</v>
      </c>
      <c r="L24" s="493">
        <f>'RBH-2R MS DCF Mean 30d'!L24</f>
        <v>0.6588637986187057</v>
      </c>
      <c r="M24" s="563">
        <f t="shared" si="2"/>
        <v>-2.5904478453497859E-4</v>
      </c>
      <c r="N24" s="494">
        <v>9.6001228612859091E-2</v>
      </c>
      <c r="O24" s="495">
        <f t="shared" si="3"/>
        <v>16.599955405369215</v>
      </c>
      <c r="P24" s="496">
        <f t="shared" si="4"/>
        <v>3.0649362881707054</v>
      </c>
      <c r="Q24" s="480"/>
      <c r="R24" s="497"/>
      <c r="S24" s="498"/>
      <c r="T24" s="480"/>
    </row>
    <row r="25" spans="1:24">
      <c r="B25" s="490" t="s">
        <v>51</v>
      </c>
      <c r="C25" s="491" t="s">
        <v>52</v>
      </c>
      <c r="D25" s="492">
        <v>44.241999999999983</v>
      </c>
      <c r="E25" s="493">
        <v>5.2999999999999999E-2</v>
      </c>
      <c r="F25" s="493">
        <v>5.5500000000000001E-2</v>
      </c>
      <c r="G25" s="493">
        <v>0.06</v>
      </c>
      <c r="H25" s="493">
        <f t="shared" si="1"/>
        <v>0.06</v>
      </c>
      <c r="I25" s="493">
        <f>'RBH-2R MS DCF Mean 30d'!I25</f>
        <v>5.4160849833772007E-2</v>
      </c>
      <c r="J25" s="493">
        <f>'RBH-2R MS DCF Mean 30d'!J25</f>
        <v>0.61</v>
      </c>
      <c r="K25" s="493">
        <f>'RBH-2R MS DCF Mean 30d'!K25</f>
        <v>0.57999999999999996</v>
      </c>
      <c r="L25" s="493">
        <f>'RBH-2R MS DCF Mean 30d'!L25</f>
        <v>0.6588637986187057</v>
      </c>
      <c r="M25" s="563">
        <f t="shared" si="2"/>
        <v>5.9848522031558105E-4</v>
      </c>
      <c r="N25" s="494">
        <v>9.102027447880276E-2</v>
      </c>
      <c r="O25" s="495">
        <f t="shared" si="3"/>
        <v>18.843170466314874</v>
      </c>
      <c r="P25" s="496">
        <f t="shared" si="4"/>
        <v>3.4791127768761876</v>
      </c>
      <c r="Q25" s="480"/>
      <c r="R25" s="497"/>
      <c r="S25" s="498"/>
      <c r="T25" s="480"/>
    </row>
    <row r="26" spans="1:24">
      <c r="B26" s="490" t="s">
        <v>53</v>
      </c>
      <c r="C26" s="491" t="s">
        <v>54</v>
      </c>
      <c r="D26" s="492">
        <v>69.168500000000009</v>
      </c>
      <c r="E26" s="493">
        <v>5.2999999999999999E-2</v>
      </c>
      <c r="F26" s="493">
        <v>5.8000000000000003E-2</v>
      </c>
      <c r="G26" s="493">
        <v>0.04</v>
      </c>
      <c r="H26" s="493">
        <f t="shared" si="1"/>
        <v>5.8000000000000003E-2</v>
      </c>
      <c r="I26" s="493">
        <f>'RBH-2R MS DCF Mean 30d'!I26</f>
        <v>5.4160849833772007E-2</v>
      </c>
      <c r="J26" s="493">
        <f>'RBH-2R MS DCF Mean 30d'!J26</f>
        <v>0.6</v>
      </c>
      <c r="K26" s="493">
        <f>'RBH-2R MS DCF Mean 30d'!K26</f>
        <v>0.56999999999999995</v>
      </c>
      <c r="L26" s="493">
        <f>'RBH-2R MS DCF Mean 30d'!L26</f>
        <v>0.6588637986187057</v>
      </c>
      <c r="M26" s="563">
        <f t="shared" si="2"/>
        <v>-5.3748555998822667E-5</v>
      </c>
      <c r="N26" s="494">
        <v>9.8759774237726056E-2</v>
      </c>
      <c r="O26" s="495">
        <f t="shared" si="3"/>
        <v>15.573210142597627</v>
      </c>
      <c r="P26" s="496">
        <f t="shared" si="4"/>
        <v>2.8753629587412695</v>
      </c>
      <c r="Q26" s="480"/>
      <c r="R26" s="497"/>
      <c r="S26" s="498"/>
      <c r="T26" s="480"/>
    </row>
    <row r="27" spans="1:24">
      <c r="B27" s="490" t="s">
        <v>1357</v>
      </c>
      <c r="C27" s="491" t="s">
        <v>868</v>
      </c>
      <c r="D27" s="492">
        <v>49.555055555555555</v>
      </c>
      <c r="E27" s="493">
        <v>0.05</v>
      </c>
      <c r="F27" s="493">
        <v>3.9300000000000002E-2</v>
      </c>
      <c r="G27" s="493">
        <v>3.5000000000000003E-2</v>
      </c>
      <c r="H27" s="493">
        <f t="shared" si="1"/>
        <v>0.05</v>
      </c>
      <c r="I27" s="493">
        <f>'RBH-2R MS DCF Mean 30d'!I27</f>
        <v>5.4160849833772007E-2</v>
      </c>
      <c r="J27" s="493">
        <f>'RBH-2R MS DCF Mean 30d'!J27</f>
        <v>0.75</v>
      </c>
      <c r="K27" s="493">
        <f>'RBH-2R MS DCF Mean 30d'!K27</f>
        <v>0.75</v>
      </c>
      <c r="L27" s="493">
        <f>'RBH-2R MS DCF Mean 30d'!L27</f>
        <v>0.6588637986187057</v>
      </c>
      <c r="M27" s="563">
        <f t="shared" si="2"/>
        <v>6.8103242526262875E-5</v>
      </c>
      <c r="N27" s="494">
        <v>9.7004105671439397E-2</v>
      </c>
      <c r="O27" s="495">
        <f t="shared" si="3"/>
        <v>16.211382825531235</v>
      </c>
      <c r="P27" s="496">
        <f t="shared" si="4"/>
        <v>2.9931921074515015</v>
      </c>
      <c r="Q27" s="480"/>
      <c r="R27" s="497"/>
      <c r="S27" s="498"/>
      <c r="T27" s="480"/>
    </row>
    <row r="28" spans="1:24">
      <c r="B28" s="490" t="s">
        <v>55</v>
      </c>
      <c r="C28" s="491" t="s">
        <v>56</v>
      </c>
      <c r="D28" s="492">
        <v>59.446666666666644</v>
      </c>
      <c r="E28" s="493">
        <v>5.5E-2</v>
      </c>
      <c r="F28" s="493">
        <v>5.28E-2</v>
      </c>
      <c r="G28" s="493">
        <v>0.06</v>
      </c>
      <c r="H28" s="493">
        <f t="shared" si="1"/>
        <v>0.06</v>
      </c>
      <c r="I28" s="493">
        <f>'RBH-2R MS DCF Mean 30d'!I28</f>
        <v>5.4160849833772007E-2</v>
      </c>
      <c r="J28" s="493">
        <f>'RBH-2R MS DCF Mean 30d'!J28</f>
        <v>0.67</v>
      </c>
      <c r="K28" s="493">
        <f>'RBH-2R MS DCF Mean 30d'!K28</f>
        <v>0.67</v>
      </c>
      <c r="L28" s="493">
        <f>'RBH-2R MS DCF Mean 30d'!L28</f>
        <v>0.6588637986187057</v>
      </c>
      <c r="M28" s="563">
        <f t="shared" si="2"/>
        <v>2.176022523769916E-4</v>
      </c>
      <c r="N28" s="494">
        <v>9.2749807950969043E-2</v>
      </c>
      <c r="O28" s="495">
        <f t="shared" si="3"/>
        <v>17.998631104970904</v>
      </c>
      <c r="P28" s="496">
        <f t="shared" si="4"/>
        <v>3.323181072714235</v>
      </c>
      <c r="Q28" s="480"/>
      <c r="R28" s="497"/>
      <c r="S28" s="498"/>
      <c r="T28" s="480"/>
    </row>
    <row r="29" spans="1:24">
      <c r="B29" s="490" t="s">
        <v>57</v>
      </c>
      <c r="C29" s="491" t="s">
        <v>58</v>
      </c>
      <c r="D29" s="492">
        <v>42.938944444444459</v>
      </c>
      <c r="E29" s="493">
        <v>5.4000000000000006E-2</v>
      </c>
      <c r="F29" s="493" t="s">
        <v>1970</v>
      </c>
      <c r="G29" s="493">
        <v>4.4999999999999998E-2</v>
      </c>
      <c r="H29" s="493">
        <f t="shared" si="1"/>
        <v>5.4000000000000006E-2</v>
      </c>
      <c r="I29" s="493">
        <f>'RBH-2R MS DCF Mean 30d'!I29</f>
        <v>5.4160849833772007E-2</v>
      </c>
      <c r="J29" s="493">
        <f>'RBH-2R MS DCF Mean 30d'!J29</f>
        <v>0.62</v>
      </c>
      <c r="K29" s="493">
        <f>'RBH-2R MS DCF Mean 30d'!K29</f>
        <v>0.66</v>
      </c>
      <c r="L29" s="493">
        <f>'RBH-2R MS DCF Mean 30d'!L29</f>
        <v>0.6588637986187057</v>
      </c>
      <c r="M29" s="563">
        <f t="shared" si="2"/>
        <v>6.3914735567038861E-4</v>
      </c>
      <c r="N29" s="494">
        <v>9.2240039904802243E-2</v>
      </c>
      <c r="O29" s="495">
        <f t="shared" si="3"/>
        <v>18.23957969119197</v>
      </c>
      <c r="P29" s="496">
        <f t="shared" si="4"/>
        <v>3.3676686660515944</v>
      </c>
      <c r="Q29" s="480"/>
      <c r="R29" s="497"/>
      <c r="S29" s="498"/>
      <c r="T29" s="480"/>
    </row>
    <row r="30" spans="1:24">
      <c r="A30" s="213"/>
      <c r="B30" s="499"/>
      <c r="C30" s="499"/>
      <c r="D30" s="499"/>
      <c r="E30" s="499"/>
      <c r="F30" s="499"/>
      <c r="G30" s="499"/>
      <c r="H30" s="499"/>
      <c r="I30" s="501"/>
      <c r="J30" s="502"/>
      <c r="K30" s="499"/>
      <c r="L30" s="499"/>
      <c r="M30" s="503" t="s">
        <v>77</v>
      </c>
      <c r="N30" s="504">
        <f>AVERAGE(N9:N29)</f>
        <v>9.370935049371687E-2</v>
      </c>
      <c r="O30" s="504"/>
      <c r="P30" s="506"/>
      <c r="Q30" s="507"/>
      <c r="R30" s="508"/>
      <c r="S30" s="509"/>
      <c r="T30" s="510"/>
      <c r="U30" s="480"/>
      <c r="V30" s="480"/>
      <c r="W30" s="480"/>
      <c r="X30" s="480"/>
    </row>
    <row r="31" spans="1:24">
      <c r="A31" s="213"/>
      <c r="B31" s="480"/>
      <c r="C31" s="511"/>
      <c r="D31" s="512"/>
      <c r="E31" s="512"/>
      <c r="F31" s="512"/>
      <c r="G31" s="512"/>
      <c r="H31" s="512"/>
      <c r="I31" s="493"/>
      <c r="J31" s="480"/>
      <c r="K31" s="512"/>
      <c r="L31" s="512"/>
      <c r="M31" s="513" t="s">
        <v>1684</v>
      </c>
      <c r="N31" s="514">
        <f>MAX(N9:N29)</f>
        <v>0.10379521984615367</v>
      </c>
      <c r="O31" s="514"/>
      <c r="P31" s="515"/>
      <c r="Q31" s="507"/>
      <c r="R31" s="516"/>
      <c r="S31" s="517"/>
      <c r="T31" s="518"/>
      <c r="U31" s="512"/>
      <c r="V31" s="480"/>
      <c r="W31" s="480"/>
      <c r="X31" s="480"/>
    </row>
    <row r="32" spans="1:24">
      <c r="A32" s="213"/>
      <c r="B32" s="473"/>
      <c r="C32" s="511"/>
      <c r="D32" s="512"/>
      <c r="E32" s="512"/>
      <c r="F32" s="480"/>
      <c r="G32" s="480"/>
      <c r="H32" s="512"/>
      <c r="I32" s="512"/>
      <c r="J32" s="512"/>
      <c r="K32" s="512"/>
      <c r="L32" s="512"/>
      <c r="M32" s="519" t="s">
        <v>1685</v>
      </c>
      <c r="N32" s="520">
        <f>MIN(N9:N29)</f>
        <v>8.6263189532509665E-2</v>
      </c>
      <c r="O32" s="520"/>
      <c r="P32" s="493"/>
      <c r="Q32" s="507"/>
      <c r="R32" s="521"/>
      <c r="S32" s="521"/>
      <c r="T32" s="521"/>
    </row>
    <row r="33" spans="2:22">
      <c r="B33" s="522" t="s">
        <v>1686</v>
      </c>
      <c r="C33" s="511"/>
      <c r="D33" s="512"/>
      <c r="E33" s="512"/>
      <c r="F33" s="480"/>
      <c r="G33" s="512"/>
      <c r="H33" s="512"/>
      <c r="I33" s="523"/>
      <c r="J33" s="523"/>
      <c r="K33" s="523"/>
      <c r="L33" s="523"/>
      <c r="M33" s="523"/>
      <c r="N33" s="523"/>
      <c r="O33" s="523"/>
      <c r="P33" s="523"/>
      <c r="Q33" s="512"/>
      <c r="R33" s="521"/>
      <c r="S33" s="521"/>
      <c r="T33" s="521"/>
      <c r="U33" s="521"/>
      <c r="V33" s="521"/>
    </row>
    <row r="34" spans="2:22">
      <c r="B34" s="522" t="s">
        <v>1687</v>
      </c>
      <c r="C34" s="524"/>
      <c r="D34" s="525">
        <f>P6+1</f>
        <v>14</v>
      </c>
      <c r="E34" s="525">
        <f t="shared" ref="E34:T34" si="5">D34+1</f>
        <v>15</v>
      </c>
      <c r="F34" s="525">
        <f t="shared" si="5"/>
        <v>16</v>
      </c>
      <c r="G34" s="525">
        <f t="shared" si="5"/>
        <v>17</v>
      </c>
      <c r="H34" s="525">
        <f t="shared" si="5"/>
        <v>18</v>
      </c>
      <c r="I34" s="525">
        <f>H34+1</f>
        <v>19</v>
      </c>
      <c r="J34" s="525">
        <f t="shared" si="5"/>
        <v>20</v>
      </c>
      <c r="K34" s="525">
        <f t="shared" si="5"/>
        <v>21</v>
      </c>
      <c r="L34" s="525">
        <f t="shared" si="5"/>
        <v>22</v>
      </c>
      <c r="M34" s="525">
        <f t="shared" si="5"/>
        <v>23</v>
      </c>
      <c r="N34" s="525">
        <f t="shared" si="5"/>
        <v>24</v>
      </c>
      <c r="O34" s="525">
        <f t="shared" si="5"/>
        <v>25</v>
      </c>
      <c r="P34" s="525">
        <f t="shared" si="5"/>
        <v>26</v>
      </c>
      <c r="Q34" s="525">
        <f t="shared" si="5"/>
        <v>27</v>
      </c>
      <c r="R34" s="525">
        <f t="shared" si="5"/>
        <v>28</v>
      </c>
      <c r="S34" s="525">
        <f t="shared" si="5"/>
        <v>29</v>
      </c>
      <c r="T34" s="525">
        <f t="shared" si="5"/>
        <v>30</v>
      </c>
    </row>
    <row r="35" spans="2:22">
      <c r="B35" s="526"/>
      <c r="C35" s="481"/>
      <c r="D35" s="527"/>
      <c r="E35" s="527"/>
      <c r="F35" s="527"/>
      <c r="G35" s="527"/>
      <c r="H35" s="527"/>
      <c r="I35" s="527"/>
      <c r="J35" s="527"/>
      <c r="K35" s="527"/>
      <c r="L35" s="527"/>
      <c r="M35" s="527"/>
      <c r="N35" s="527"/>
      <c r="O35" s="527"/>
      <c r="P35" s="527"/>
      <c r="Q35" s="527"/>
      <c r="R35" s="527"/>
      <c r="S35" s="528"/>
      <c r="T35" s="527"/>
    </row>
    <row r="36" spans="2:22">
      <c r="B36" s="529" t="s">
        <v>12</v>
      </c>
      <c r="C36" s="530" t="s">
        <v>13</v>
      </c>
      <c r="D36" s="531">
        <f>'RBH-2R MS DCF Mean 30d'!D36</f>
        <v>2016</v>
      </c>
      <c r="E36" s="530">
        <f>D36+1</f>
        <v>2017</v>
      </c>
      <c r="F36" s="530">
        <f t="shared" ref="F36:T36" si="6">E36+1</f>
        <v>2018</v>
      </c>
      <c r="G36" s="530">
        <f t="shared" si="6"/>
        <v>2019</v>
      </c>
      <c r="H36" s="530">
        <f t="shared" si="6"/>
        <v>2020</v>
      </c>
      <c r="I36" s="530">
        <f>H36+1</f>
        <v>2021</v>
      </c>
      <c r="J36" s="532">
        <f t="shared" si="6"/>
        <v>2022</v>
      </c>
      <c r="K36" s="530">
        <f t="shared" si="6"/>
        <v>2023</v>
      </c>
      <c r="L36" s="530">
        <f t="shared" si="6"/>
        <v>2024</v>
      </c>
      <c r="M36" s="530">
        <f t="shared" si="6"/>
        <v>2025</v>
      </c>
      <c r="N36" s="530">
        <f t="shared" si="6"/>
        <v>2026</v>
      </c>
      <c r="O36" s="532">
        <f t="shared" si="6"/>
        <v>2027</v>
      </c>
      <c r="P36" s="530">
        <f t="shared" si="6"/>
        <v>2028</v>
      </c>
      <c r="Q36" s="530">
        <f t="shared" si="6"/>
        <v>2029</v>
      </c>
      <c r="R36" s="530">
        <f t="shared" si="6"/>
        <v>2030</v>
      </c>
      <c r="S36" s="530">
        <f t="shared" si="6"/>
        <v>2031</v>
      </c>
      <c r="T36" s="530">
        <f t="shared" si="6"/>
        <v>2032</v>
      </c>
    </row>
    <row r="37" spans="2:22">
      <c r="B37" s="512" t="str">
        <f>B9</f>
        <v>ALLETE, Inc.</v>
      </c>
      <c r="C37" s="533" t="str">
        <f>C9</f>
        <v>ALE</v>
      </c>
      <c r="D37" s="534">
        <f>'RBH-2R MS DCF Mean 30d'!D37</f>
        <v>3.14</v>
      </c>
      <c r="E37" s="535">
        <f>D37*(1+$H9)</f>
        <v>3.3315399999999999</v>
      </c>
      <c r="F37" s="535">
        <f>E37*(1+$H9)</f>
        <v>3.5347639399999999</v>
      </c>
      <c r="G37" s="535">
        <f>F37*(1+$H9)</f>
        <v>3.7503845403399998</v>
      </c>
      <c r="H37" s="535">
        <f>G37*(1+$H9)</f>
        <v>3.9791579973007396</v>
      </c>
      <c r="I37" s="535">
        <f>H37*(1+$H9)</f>
        <v>4.2218866351360846</v>
      </c>
      <c r="J37" s="536">
        <f>(1+($H9+((($I9-$H9)/($O$36-$J$36+1))*(J$36-$I$36))))*I37</f>
        <v>4.4746093670989708</v>
      </c>
      <c r="K37" s="536">
        <f>(1+($H9+((($I9-$H9)/($O$36-$J$36+1))*(K$36-$I$36))))*J37</f>
        <v>4.7373596966930744</v>
      </c>
      <c r="L37" s="536">
        <f t="shared" ref="L37:N52" si="7">(1+($H9+((($I9-$H9)/($O$36-$J$36+1))*(L$36-$I$36))))*K37</f>
        <v>5.010138881012792</v>
      </c>
      <c r="M37" s="536">
        <f>(1+($H9+((($I9-$H9)/($O$36-$J$36+1))*(M$36-$I$36))))*L37</f>
        <v>5.2929139579806366</v>
      </c>
      <c r="N37" s="536">
        <f t="shared" si="7"/>
        <v>5.5856158482711606</v>
      </c>
      <c r="O37" s="535">
        <f t="shared" ref="O37:T52" si="8">N37*(1+$I9)</f>
        <v>5.888137549458512</v>
      </c>
      <c r="P37" s="535">
        <f t="shared" si="8"/>
        <v>6.2070440830753286</v>
      </c>
      <c r="Q37" s="535">
        <f t="shared" si="8"/>
        <v>6.5432228655703746</v>
      </c>
      <c r="R37" s="535">
        <f t="shared" si="8"/>
        <v>6.8976093766214346</v>
      </c>
      <c r="S37" s="535">
        <f t="shared" si="8"/>
        <v>7.2711897622806463</v>
      </c>
      <c r="T37" s="535">
        <f t="shared" si="8"/>
        <v>7.6650035791083884</v>
      </c>
    </row>
    <row r="38" spans="2:22">
      <c r="B38" s="512" t="str">
        <f t="shared" ref="B38:C53" si="9">B10</f>
        <v>Alliant Energy Corporation</v>
      </c>
      <c r="C38" s="533" t="str">
        <f t="shared" si="9"/>
        <v>LNT</v>
      </c>
      <c r="D38" s="534">
        <f>'RBH-2R MS DCF Mean 30d'!D38</f>
        <v>1.65</v>
      </c>
      <c r="E38" s="535">
        <f t="shared" ref="E38:I53" si="10">D38*(1+$H10)</f>
        <v>1.7564249999999999</v>
      </c>
      <c r="F38" s="535">
        <f t="shared" si="10"/>
        <v>1.8697144124999998</v>
      </c>
      <c r="G38" s="535">
        <f t="shared" si="10"/>
        <v>1.9903109921062498</v>
      </c>
      <c r="H38" s="535">
        <f t="shared" si="10"/>
        <v>2.1186860510971028</v>
      </c>
      <c r="I38" s="535">
        <f t="shared" si="10"/>
        <v>2.2553413013928658</v>
      </c>
      <c r="J38" s="536">
        <f t="shared" ref="J38:N53" si="11">(1+($H10+((($I10-$H10)/($O$36-$J$36+1))*(J$36-$I$36))))*I38</f>
        <v>2.3969244299341725</v>
      </c>
      <c r="K38" s="536">
        <f t="shared" si="11"/>
        <v>2.5432653351255303</v>
      </c>
      <c r="L38" s="536">
        <f t="shared" si="7"/>
        <v>2.6941583481349145</v>
      </c>
      <c r="M38" s="536">
        <f t="shared" si="7"/>
        <v>2.849361356434307</v>
      </c>
      <c r="N38" s="536">
        <f t="shared" si="7"/>
        <v>3.0085951848059689</v>
      </c>
      <c r="O38" s="535">
        <f t="shared" si="8"/>
        <v>3.1715432568208546</v>
      </c>
      <c r="P38" s="535">
        <f t="shared" si="8"/>
        <v>3.3433167348948412</v>
      </c>
      <c r="Q38" s="535">
        <f t="shared" si="8"/>
        <v>3.5243936105202174</v>
      </c>
      <c r="R38" s="535">
        <f t="shared" si="8"/>
        <v>3.7152777636147083</v>
      </c>
      <c r="S38" s="535">
        <f t="shared" si="8"/>
        <v>3.9165003646605969</v>
      </c>
      <c r="T38" s="535">
        <f t="shared" si="8"/>
        <v>4.1286213527848927</v>
      </c>
    </row>
    <row r="39" spans="2:22">
      <c r="B39" s="512" t="str">
        <f t="shared" si="9"/>
        <v>Ameren Corporation</v>
      </c>
      <c r="C39" s="533" t="str">
        <f t="shared" si="9"/>
        <v>AEE</v>
      </c>
      <c r="D39" s="534">
        <f>'RBH-2R MS DCF Mean 30d'!D39</f>
        <v>2.68</v>
      </c>
      <c r="E39" s="535">
        <f t="shared" si="10"/>
        <v>2.8542000000000001</v>
      </c>
      <c r="F39" s="535">
        <f t="shared" si="10"/>
        <v>3.039723</v>
      </c>
      <c r="G39" s="535">
        <f t="shared" si="10"/>
        <v>3.2373049949999997</v>
      </c>
      <c r="H39" s="535">
        <f t="shared" si="10"/>
        <v>3.4477298196749997</v>
      </c>
      <c r="I39" s="535">
        <f t="shared" si="10"/>
        <v>3.6718322579538745</v>
      </c>
      <c r="J39" s="536">
        <f t="shared" si="11"/>
        <v>3.9038680978493492</v>
      </c>
      <c r="K39" s="536">
        <f t="shared" si="11"/>
        <v>4.1435146533623115</v>
      </c>
      <c r="L39" s="536">
        <f t="shared" si="7"/>
        <v>4.3903870170589823</v>
      </c>
      <c r="M39" s="536">
        <f t="shared" si="7"/>
        <v>4.6440367970573089</v>
      </c>
      <c r="N39" s="536">
        <f t="shared" si="7"/>
        <v>4.9039513453487062</v>
      </c>
      <c r="O39" s="535">
        <f t="shared" si="8"/>
        <v>5.1695535177562615</v>
      </c>
      <c r="P39" s="535">
        <f t="shared" si="8"/>
        <v>5.449540929539106</v>
      </c>
      <c r="Q39" s="535">
        <f t="shared" si="8"/>
        <v>5.7446926974868679</v>
      </c>
      <c r="R39" s="535">
        <f t="shared" si="8"/>
        <v>6.0558301360166205</v>
      </c>
      <c r="S39" s="535">
        <f t="shared" si="8"/>
        <v>6.3838190426322479</v>
      </c>
      <c r="T39" s="535">
        <f t="shared" si="8"/>
        <v>6.7295721071662271</v>
      </c>
    </row>
    <row r="40" spans="2:22">
      <c r="B40" s="512" t="str">
        <f t="shared" si="9"/>
        <v>American Electric Power Company, Inc.</v>
      </c>
      <c r="C40" s="533" t="str">
        <f t="shared" si="9"/>
        <v>AEP</v>
      </c>
      <c r="D40" s="534">
        <f>'RBH-2R MS DCF Mean 30d'!D40</f>
        <v>4.2300000000000004</v>
      </c>
      <c r="E40" s="535">
        <f t="shared" si="10"/>
        <v>4.4668800000000006</v>
      </c>
      <c r="F40" s="535">
        <f t="shared" si="10"/>
        <v>4.7170252800000005</v>
      </c>
      <c r="G40" s="535">
        <f t="shared" si="10"/>
        <v>4.9811786956800006</v>
      </c>
      <c r="H40" s="535">
        <f t="shared" si="10"/>
        <v>5.2601247026380813</v>
      </c>
      <c r="I40" s="535">
        <f t="shared" si="10"/>
        <v>5.554691685985814</v>
      </c>
      <c r="J40" s="536">
        <f t="shared" si="11"/>
        <v>5.8640517683780811</v>
      </c>
      <c r="K40" s="536">
        <f t="shared" si="11"/>
        <v>6.1888437101457265</v>
      </c>
      <c r="L40" s="536">
        <f t="shared" si="7"/>
        <v>6.5297278514447497</v>
      </c>
      <c r="M40" s="536">
        <f t="shared" si="7"/>
        <v>6.8873865110833838</v>
      </c>
      <c r="N40" s="536">
        <f t="shared" si="7"/>
        <v>7.2625243739984402</v>
      </c>
      <c r="O40" s="535">
        <f t="shared" si="8"/>
        <v>7.6558688660326784</v>
      </c>
      <c r="P40" s="535">
        <f t="shared" si="8"/>
        <v>8.0705172300329249</v>
      </c>
      <c r="Q40" s="535">
        <f t="shared" si="8"/>
        <v>8.5076233018096072</v>
      </c>
      <c r="R40" s="535">
        <f t="shared" si="8"/>
        <v>8.9684034099012173</v>
      </c>
      <c r="S40" s="535">
        <f t="shared" si="8"/>
        <v>9.4541397602335664</v>
      </c>
      <c r="T40" s="535">
        <f t="shared" si="8"/>
        <v>9.9661840040950693</v>
      </c>
    </row>
    <row r="41" spans="2:22">
      <c r="B41" s="512" t="str">
        <f t="shared" si="9"/>
        <v>Avista Corporation</v>
      </c>
      <c r="C41" s="533" t="str">
        <f t="shared" si="9"/>
        <v>AVA</v>
      </c>
      <c r="D41" s="534">
        <f>'RBH-2R MS DCF Mean 30d'!D41</f>
        <v>2.15</v>
      </c>
      <c r="E41" s="535">
        <f t="shared" si="10"/>
        <v>2.2714749999999997</v>
      </c>
      <c r="F41" s="535">
        <f t="shared" si="10"/>
        <v>2.3998133374999995</v>
      </c>
      <c r="G41" s="535">
        <f t="shared" si="10"/>
        <v>2.5354027910687496</v>
      </c>
      <c r="H41" s="535">
        <f t="shared" si="10"/>
        <v>2.6786530487641338</v>
      </c>
      <c r="I41" s="535">
        <f t="shared" si="10"/>
        <v>2.8299969460193073</v>
      </c>
      <c r="J41" s="536">
        <f t="shared" si="11"/>
        <v>2.9887884754982803</v>
      </c>
      <c r="K41" s="536">
        <f t="shared" si="11"/>
        <v>3.155324616010839</v>
      </c>
      <c r="L41" s="536">
        <f t="shared" si="7"/>
        <v>3.3299100677654287</v>
      </c>
      <c r="M41" s="536">
        <f t="shared" si="7"/>
        <v>3.5128572134684837</v>
      </c>
      <c r="N41" s="536">
        <f t="shared" si="7"/>
        <v>3.7044860622504365</v>
      </c>
      <c r="O41" s="535">
        <f t="shared" si="8"/>
        <v>3.9051241755792838</v>
      </c>
      <c r="P41" s="535">
        <f t="shared" si="8"/>
        <v>4.1166290196350666</v>
      </c>
      <c r="Q41" s="535">
        <f t="shared" si="8"/>
        <v>4.3395891457888691</v>
      </c>
      <c r="R41" s="535">
        <f t="shared" si="8"/>
        <v>4.5746249818542069</v>
      </c>
      <c r="S41" s="535">
        <f t="shared" si="8"/>
        <v>4.8223905585422342</v>
      </c>
      <c r="T41" s="535">
        <f t="shared" si="8"/>
        <v>5.0835753294232404</v>
      </c>
    </row>
    <row r="42" spans="2:22">
      <c r="B42" s="512" t="str">
        <f t="shared" si="9"/>
        <v>Black Hills Corporation</v>
      </c>
      <c r="C42" s="533" t="str">
        <f t="shared" si="9"/>
        <v>BKH</v>
      </c>
      <c r="D42" s="534">
        <f>'RBH-2R MS DCF Mean 30d'!D42</f>
        <v>2.63</v>
      </c>
      <c r="E42" s="535">
        <f t="shared" si="10"/>
        <v>2.9456000000000002</v>
      </c>
      <c r="F42" s="535">
        <f t="shared" si="10"/>
        <v>3.2990720000000007</v>
      </c>
      <c r="G42" s="535">
        <f t="shared" si="10"/>
        <v>3.694960640000001</v>
      </c>
      <c r="H42" s="535">
        <f t="shared" si="10"/>
        <v>4.1383559168000019</v>
      </c>
      <c r="I42" s="535">
        <f t="shared" si="10"/>
        <v>4.6349586268160028</v>
      </c>
      <c r="J42" s="536">
        <f t="shared" si="11"/>
        <v>5.1402933725263908</v>
      </c>
      <c r="K42" s="536">
        <f t="shared" si="11"/>
        <v>5.6443177281454808</v>
      </c>
      <c r="L42" s="536">
        <f t="shared" si="7"/>
        <v>6.135827314278302</v>
      </c>
      <c r="M42" s="536">
        <f t="shared" si="7"/>
        <v>6.6028081546991562</v>
      </c>
      <c r="N42" s="536">
        <f t="shared" si="7"/>
        <v>7.0328757352496947</v>
      </c>
      <c r="O42" s="535">
        <f t="shared" si="8"/>
        <v>7.4137822618461326</v>
      </c>
      <c r="P42" s="535">
        <f t="shared" si="8"/>
        <v>7.8153190096302634</v>
      </c>
      <c r="Q42" s="535">
        <f t="shared" si="8"/>
        <v>8.2386033289138716</v>
      </c>
      <c r="R42" s="535">
        <f t="shared" si="8"/>
        <v>8.6848130866511895</v>
      </c>
      <c r="S42" s="535">
        <f t="shared" si="8"/>
        <v>9.1551899440716831</v>
      </c>
      <c r="T42" s="535">
        <f t="shared" si="8"/>
        <v>9.6510428118322089</v>
      </c>
    </row>
    <row r="43" spans="2:22">
      <c r="B43" s="512" t="str">
        <f t="shared" si="9"/>
        <v>CMS Energy Corporation</v>
      </c>
      <c r="C43" s="533" t="str">
        <f t="shared" si="9"/>
        <v>CMS</v>
      </c>
      <c r="D43" s="534">
        <f>'RBH-2R MS DCF Mean 30d'!D43</f>
        <v>1.98</v>
      </c>
      <c r="E43" s="535">
        <f t="shared" si="10"/>
        <v>2.1288959999999997</v>
      </c>
      <c r="F43" s="535">
        <f t="shared" si="10"/>
        <v>2.2889889791999996</v>
      </c>
      <c r="G43" s="535">
        <f t="shared" si="10"/>
        <v>2.4611209504358396</v>
      </c>
      <c r="H43" s="535">
        <f t="shared" si="10"/>
        <v>2.6461972459086147</v>
      </c>
      <c r="I43" s="535">
        <f t="shared" si="10"/>
        <v>2.8451912788009426</v>
      </c>
      <c r="J43" s="536">
        <f t="shared" si="11"/>
        <v>3.049172928539051</v>
      </c>
      <c r="K43" s="536">
        <f t="shared" si="11"/>
        <v>3.2570867303897439</v>
      </c>
      <c r="L43" s="536">
        <f t="shared" si="7"/>
        <v>3.4677564841025035</v>
      </c>
      <c r="M43" s="536">
        <f t="shared" si="7"/>
        <v>3.6798926721010492</v>
      </c>
      <c r="N43" s="536">
        <f t="shared" si="7"/>
        <v>3.8921024222731013</v>
      </c>
      <c r="O43" s="535">
        <f t="shared" si="8"/>
        <v>4.102901997103495</v>
      </c>
      <c r="P43" s="535">
        <f t="shared" si="8"/>
        <v>4.3251186560513011</v>
      </c>
      <c r="Q43" s="535">
        <f t="shared" si="8"/>
        <v>4.559370758094941</v>
      </c>
      <c r="R43" s="535">
        <f t="shared" si="8"/>
        <v>4.806310153060612</v>
      </c>
      <c r="S43" s="535">
        <f t="shared" si="8"/>
        <v>5.0666239955150614</v>
      </c>
      <c r="T43" s="535">
        <f t="shared" si="8"/>
        <v>5.3410366569003385</v>
      </c>
    </row>
    <row r="44" spans="2:22">
      <c r="B44" s="512" t="str">
        <f t="shared" si="9"/>
        <v>Dominion Resources, Inc.</v>
      </c>
      <c r="C44" s="533" t="str">
        <f t="shared" si="9"/>
        <v>D</v>
      </c>
      <c r="D44" s="534">
        <f>'RBH-2R MS DCF Mean 30d'!D44</f>
        <v>3.44</v>
      </c>
      <c r="E44" s="535">
        <f t="shared" si="10"/>
        <v>3.6464000000000003</v>
      </c>
      <c r="F44" s="535">
        <f t="shared" si="10"/>
        <v>3.8651840000000006</v>
      </c>
      <c r="G44" s="535">
        <f t="shared" si="10"/>
        <v>4.097095040000001</v>
      </c>
      <c r="H44" s="535">
        <f t="shared" si="10"/>
        <v>4.3429207424000014</v>
      </c>
      <c r="I44" s="535">
        <f t="shared" si="10"/>
        <v>4.6034959869440017</v>
      </c>
      <c r="J44" s="536">
        <f t="shared" si="11"/>
        <v>4.8752256621010766</v>
      </c>
      <c r="K44" s="536">
        <f t="shared" si="11"/>
        <v>5.1582501435820554</v>
      </c>
      <c r="L44" s="536">
        <f t="shared" si="7"/>
        <v>5.4526852536053072</v>
      </c>
      <c r="M44" s="536">
        <f t="shared" si="7"/>
        <v>5.7586203368183071</v>
      </c>
      <c r="N44" s="536">
        <f t="shared" si="7"/>
        <v>6.0761163496132591</v>
      </c>
      <c r="O44" s="535">
        <f t="shared" si="8"/>
        <v>6.4052039747971898</v>
      </c>
      <c r="P44" s="535">
        <f t="shared" si="8"/>
        <v>6.7521152654308603</v>
      </c>
      <c r="Q44" s="535">
        <f t="shared" si="8"/>
        <v>7.1178155663821805</v>
      </c>
      <c r="R44" s="535">
        <f t="shared" si="8"/>
        <v>7.5033225064174909</v>
      </c>
      <c r="S44" s="535">
        <f t="shared" si="8"/>
        <v>7.9097088299419305</v>
      </c>
      <c r="T44" s="535">
        <f t="shared" si="8"/>
        <v>8.3381053821092763</v>
      </c>
    </row>
    <row r="45" spans="2:22">
      <c r="B45" s="512" t="str">
        <f t="shared" si="9"/>
        <v>DTE Energy Company</v>
      </c>
      <c r="C45" s="533" t="str">
        <f t="shared" si="9"/>
        <v>DTE</v>
      </c>
      <c r="D45" s="534">
        <f>'RBH-2R MS DCF Mean 30d'!D45</f>
        <v>4.83</v>
      </c>
      <c r="E45" s="535">
        <f t="shared" si="10"/>
        <v>5.1198000000000006</v>
      </c>
      <c r="F45" s="535">
        <f t="shared" si="10"/>
        <v>5.4269880000000006</v>
      </c>
      <c r="G45" s="535">
        <f t="shared" si="10"/>
        <v>5.7526072800000012</v>
      </c>
      <c r="H45" s="535">
        <f t="shared" si="10"/>
        <v>6.0977637168000012</v>
      </c>
      <c r="I45" s="535">
        <f t="shared" si="10"/>
        <v>6.4636295398080019</v>
      </c>
      <c r="J45" s="536">
        <f t="shared" si="11"/>
        <v>6.8451569616128474</v>
      </c>
      <c r="K45" s="536">
        <f t="shared" si="11"/>
        <v>7.2425430795061985</v>
      </c>
      <c r="L45" s="536">
        <f t="shared" si="7"/>
        <v>7.6559505159632639</v>
      </c>
      <c r="M45" s="536">
        <f t="shared" si="7"/>
        <v>8.085504717102447</v>
      </c>
      <c r="N45" s="536">
        <f t="shared" si="7"/>
        <v>8.531291269951172</v>
      </c>
      <c r="O45" s="535">
        <f t="shared" si="8"/>
        <v>8.9933532553111668</v>
      </c>
      <c r="P45" s="535">
        <f t="shared" si="8"/>
        <v>9.4804409104741403</v>
      </c>
      <c r="Q45" s="535">
        <f t="shared" si="8"/>
        <v>9.9939096469842781</v>
      </c>
      <c r="R45" s="535">
        <f t="shared" si="8"/>
        <v>10.535188286626878</v>
      </c>
      <c r="S45" s="535">
        <f t="shared" si="8"/>
        <v>11.10578303738939</v>
      </c>
      <c r="T45" s="535">
        <f t="shared" si="8"/>
        <v>11.707281684763888</v>
      </c>
    </row>
    <row r="46" spans="2:22">
      <c r="B46" s="512" t="str">
        <f t="shared" si="9"/>
        <v>Hawaiian Electric Industries, Inc.</v>
      </c>
      <c r="C46" s="533" t="str">
        <f t="shared" si="9"/>
        <v>HE</v>
      </c>
      <c r="D46" s="534">
        <f>'RBH-2R MS DCF Mean 30d'!D46</f>
        <v>2.29</v>
      </c>
      <c r="E46" s="535">
        <f t="shared" si="10"/>
        <v>2.3816000000000002</v>
      </c>
      <c r="F46" s="535">
        <f t="shared" si="10"/>
        <v>2.4768640000000004</v>
      </c>
      <c r="G46" s="535">
        <f t="shared" si="10"/>
        <v>2.5759385600000004</v>
      </c>
      <c r="H46" s="535">
        <f t="shared" si="10"/>
        <v>2.6789761024000005</v>
      </c>
      <c r="I46" s="535">
        <f t="shared" si="10"/>
        <v>2.7861351464960005</v>
      </c>
      <c r="J46" s="536">
        <f t="shared" si="11"/>
        <v>2.9041562259268612</v>
      </c>
      <c r="K46" s="536">
        <f t="shared" si="11"/>
        <v>3.0340309150336573</v>
      </c>
      <c r="L46" s="536">
        <f t="shared" si="7"/>
        <v>3.1768743797244099</v>
      </c>
      <c r="M46" s="536">
        <f t="shared" si="7"/>
        <v>3.3339408489347426</v>
      </c>
      <c r="N46" s="536">
        <f t="shared" si="7"/>
        <v>3.5066413459891681</v>
      </c>
      <c r="O46" s="535">
        <f t="shared" si="8"/>
        <v>3.6965640213501838</v>
      </c>
      <c r="P46" s="535">
        <f t="shared" si="8"/>
        <v>3.8967730702114554</v>
      </c>
      <c r="Q46" s="535">
        <f t="shared" si="8"/>
        <v>4.1078256113034648</v>
      </c>
      <c r="R46" s="535">
        <f t="shared" si="8"/>
        <v>4.3303089373805941</v>
      </c>
      <c r="S46" s="535">
        <f t="shared" si="8"/>
        <v>4.5648421494719056</v>
      </c>
      <c r="T46" s="535">
        <f t="shared" si="8"/>
        <v>4.8120778796443267</v>
      </c>
    </row>
    <row r="47" spans="2:22">
      <c r="B47" s="512" t="str">
        <f t="shared" si="9"/>
        <v>IDACORP, Inc.</v>
      </c>
      <c r="C47" s="533" t="str">
        <f t="shared" si="9"/>
        <v>IDA</v>
      </c>
      <c r="D47" s="534">
        <f>'RBH-2R MS DCF Mean 30d'!D47</f>
        <v>3.94</v>
      </c>
      <c r="E47" s="535">
        <f t="shared" si="10"/>
        <v>4.0975999999999999</v>
      </c>
      <c r="F47" s="535">
        <f t="shared" si="10"/>
        <v>4.2615040000000004</v>
      </c>
      <c r="G47" s="535">
        <f t="shared" si="10"/>
        <v>4.4319641600000006</v>
      </c>
      <c r="H47" s="535">
        <f t="shared" si="10"/>
        <v>4.6092427264000007</v>
      </c>
      <c r="I47" s="535">
        <f t="shared" si="10"/>
        <v>4.7936124354560006</v>
      </c>
      <c r="J47" s="536">
        <f t="shared" si="11"/>
        <v>4.9966705371842064</v>
      </c>
      <c r="K47" s="536">
        <f t="shared" si="11"/>
        <v>5.2201230590535417</v>
      </c>
      <c r="L47" s="536">
        <f t="shared" si="7"/>
        <v>5.465888670792217</v>
      </c>
      <c r="M47" s="536">
        <f t="shared" si="7"/>
        <v>5.7361253034073751</v>
      </c>
      <c r="N47" s="536">
        <f t="shared" si="7"/>
        <v>6.0332606564180464</v>
      </c>
      <c r="O47" s="535">
        <f t="shared" si="8"/>
        <v>6.3600271808383093</v>
      </c>
      <c r="P47" s="535">
        <f t="shared" si="8"/>
        <v>6.7044916579184015</v>
      </c>
      <c r="Q47" s="535">
        <f t="shared" si="8"/>
        <v>7.0676126238146972</v>
      </c>
      <c r="R47" s="535">
        <f t="shared" si="8"/>
        <v>7.4504005298163962</v>
      </c>
      <c r="S47" s="535">
        <f t="shared" si="8"/>
        <v>7.8539205541132375</v>
      </c>
      <c r="T47" s="535">
        <f t="shared" si="8"/>
        <v>8.2792955658509406</v>
      </c>
    </row>
    <row r="48" spans="2:22">
      <c r="B48" s="512" t="str">
        <f t="shared" si="9"/>
        <v>NorthWestern Corporation</v>
      </c>
      <c r="C48" s="533" t="str">
        <f t="shared" si="9"/>
        <v>NWE</v>
      </c>
      <c r="D48" s="534">
        <f>'RBH-2R MS DCF Mean 30d'!D48</f>
        <v>3.39</v>
      </c>
      <c r="E48" s="535">
        <f t="shared" si="10"/>
        <v>3.5425499999999999</v>
      </c>
      <c r="F48" s="535">
        <f t="shared" si="10"/>
        <v>3.7019647499999997</v>
      </c>
      <c r="G48" s="535">
        <f t="shared" si="10"/>
        <v>3.8685531637499992</v>
      </c>
      <c r="H48" s="535">
        <f t="shared" si="10"/>
        <v>4.0426380561187489</v>
      </c>
      <c r="I48" s="535">
        <f t="shared" si="10"/>
        <v>4.2245567686440921</v>
      </c>
      <c r="J48" s="536">
        <f t="shared" si="11"/>
        <v>4.4211119115950419</v>
      </c>
      <c r="K48" s="536">
        <f t="shared" si="11"/>
        <v>4.6335623283902931</v>
      </c>
      <c r="L48" s="536">
        <f t="shared" si="7"/>
        <v>4.86329631751076</v>
      </c>
      <c r="M48" s="536">
        <f t="shared" si="7"/>
        <v>5.1118459366399787</v>
      </c>
      <c r="N48" s="536">
        <f t="shared" si="7"/>
        <v>5.3809030479545585</v>
      </c>
      <c r="O48" s="535">
        <f t="shared" si="8"/>
        <v>5.6723373299049111</v>
      </c>
      <c r="P48" s="535">
        <f t="shared" si="8"/>
        <v>5.9795559402363905</v>
      </c>
      <c r="Q48" s="535">
        <f t="shared" si="8"/>
        <v>6.3034137715881728</v>
      </c>
      <c r="R48" s="535">
        <f t="shared" si="8"/>
        <v>6.6448120183112902</v>
      </c>
      <c r="S48" s="535">
        <f t="shared" si="8"/>
        <v>7.0047006842086912</v>
      </c>
      <c r="T48" s="535">
        <f t="shared" si="8"/>
        <v>7.3840812260966384</v>
      </c>
    </row>
    <row r="49" spans="2:21">
      <c r="B49" s="512" t="str">
        <f t="shared" si="9"/>
        <v>OGE Energy Corp.</v>
      </c>
      <c r="C49" s="533" t="str">
        <f t="shared" si="9"/>
        <v>OGE</v>
      </c>
      <c r="D49" s="534">
        <f>'RBH-2R MS DCF Mean 30d'!D49</f>
        <v>1.69</v>
      </c>
      <c r="E49" s="535">
        <f t="shared" si="10"/>
        <v>1.7964699999999998</v>
      </c>
      <c r="F49" s="535">
        <f t="shared" si="10"/>
        <v>1.9096476099999997</v>
      </c>
      <c r="G49" s="535">
        <f t="shared" si="10"/>
        <v>2.0299554094299994</v>
      </c>
      <c r="H49" s="535">
        <f t="shared" si="10"/>
        <v>2.1578426002240891</v>
      </c>
      <c r="I49" s="535">
        <f t="shared" si="10"/>
        <v>2.2937866840382068</v>
      </c>
      <c r="J49" s="536">
        <f t="shared" si="11"/>
        <v>2.4349160576410291</v>
      </c>
      <c r="K49" s="536">
        <f t="shared" si="11"/>
        <v>2.5811415730471974</v>
      </c>
      <c r="L49" s="536">
        <f t="shared" si="7"/>
        <v>2.7323459431669419</v>
      </c>
      <c r="M49" s="536">
        <f t="shared" si="7"/>
        <v>2.8883826601879683</v>
      </c>
      <c r="N49" s="536">
        <f t="shared" si="7"/>
        <v>3.0490750610540349</v>
      </c>
      <c r="O49" s="535">
        <f t="shared" si="8"/>
        <v>3.2142155575676816</v>
      </c>
      <c r="P49" s="535">
        <f t="shared" si="8"/>
        <v>3.3883002037144787</v>
      </c>
      <c r="Q49" s="535">
        <f t="shared" si="8"/>
        <v>3.5718134222395976</v>
      </c>
      <c r="R49" s="535">
        <f t="shared" si="8"/>
        <v>3.765265872635768</v>
      </c>
      <c r="S49" s="535">
        <f t="shared" si="8"/>
        <v>3.9691958721478202</v>
      </c>
      <c r="T49" s="535">
        <f t="shared" si="8"/>
        <v>4.1841708937400464</v>
      </c>
    </row>
    <row r="50" spans="2:21">
      <c r="B50" s="512" t="str">
        <f t="shared" si="9"/>
        <v>Otter Tail Corporation</v>
      </c>
      <c r="C50" s="533" t="str">
        <f t="shared" si="9"/>
        <v>OTTR</v>
      </c>
      <c r="D50" s="534">
        <f>'RBH-2R MS DCF Mean 30d'!D50</f>
        <v>1.6</v>
      </c>
      <c r="E50" s="535">
        <f t="shared" si="10"/>
        <v>1.704</v>
      </c>
      <c r="F50" s="535">
        <f t="shared" si="10"/>
        <v>1.8147599999999999</v>
      </c>
      <c r="G50" s="535">
        <f t="shared" si="10"/>
        <v>1.9327193999999999</v>
      </c>
      <c r="H50" s="535">
        <f t="shared" si="10"/>
        <v>2.0583461609999998</v>
      </c>
      <c r="I50" s="535">
        <f t="shared" si="10"/>
        <v>2.1921386614649996</v>
      </c>
      <c r="J50" s="536">
        <f t="shared" si="11"/>
        <v>2.3306675211040888</v>
      </c>
      <c r="K50" s="536">
        <f t="shared" si="11"/>
        <v>2.4737400915595886</v>
      </c>
      <c r="L50" s="536">
        <f t="shared" si="7"/>
        <v>2.6211265773486456</v>
      </c>
      <c r="M50" s="536">
        <f t="shared" si="7"/>
        <v>2.7725592818252585</v>
      </c>
      <c r="N50" s="536">
        <f t="shared" si="7"/>
        <v>2.9277321464768393</v>
      </c>
      <c r="O50" s="535">
        <f t="shared" si="8"/>
        <v>3.0863006076156783</v>
      </c>
      <c r="P50" s="535">
        <f t="shared" si="8"/>
        <v>3.2534572713666301</v>
      </c>
      <c r="Q50" s="535">
        <f t="shared" si="8"/>
        <v>3.4296672820817116</v>
      </c>
      <c r="R50" s="535">
        <f t="shared" si="8"/>
        <v>3.6154209767263401</v>
      </c>
      <c r="S50" s="535">
        <f t="shared" si="8"/>
        <v>3.8112352493326846</v>
      </c>
      <c r="T50" s="535">
        <f t="shared" si="8"/>
        <v>4.0176549893529705</v>
      </c>
    </row>
    <row r="51" spans="2:21">
      <c r="B51" s="512" t="str">
        <f t="shared" si="9"/>
        <v>Pinnacle West Capital Corporation</v>
      </c>
      <c r="C51" s="533" t="str">
        <f t="shared" si="9"/>
        <v>PNW</v>
      </c>
      <c r="D51" s="534">
        <f>'RBH-2R MS DCF Mean 30d'!D51</f>
        <v>3.95</v>
      </c>
      <c r="E51" s="535">
        <f t="shared" si="10"/>
        <v>4.1972700000000005</v>
      </c>
      <c r="F51" s="535">
        <f t="shared" si="10"/>
        <v>4.4600191020000004</v>
      </c>
      <c r="G51" s="535">
        <f t="shared" si="10"/>
        <v>4.7392162977852008</v>
      </c>
      <c r="H51" s="535">
        <f t="shared" si="10"/>
        <v>5.0358912380265544</v>
      </c>
      <c r="I51" s="535">
        <f t="shared" si="10"/>
        <v>5.351138029527017</v>
      </c>
      <c r="J51" s="536">
        <f t="shared" si="11"/>
        <v>5.6785927606101758</v>
      </c>
      <c r="K51" s="536">
        <f t="shared" si="11"/>
        <v>6.0180985017444915</v>
      </c>
      <c r="L51" s="536">
        <f t="shared" si="7"/>
        <v>6.3694376494680096</v>
      </c>
      <c r="M51" s="536">
        <f t="shared" si="7"/>
        <v>6.7323293524591827</v>
      </c>
      <c r="N51" s="536">
        <f t="shared" si="7"/>
        <v>7.1064272212782047</v>
      </c>
      <c r="O51" s="535">
        <f t="shared" si="8"/>
        <v>7.4913173588644835</v>
      </c>
      <c r="P51" s="535">
        <f t="shared" si="8"/>
        <v>7.8970534733950721</v>
      </c>
      <c r="Q51" s="535">
        <f t="shared" si="8"/>
        <v>8.3247646006968896</v>
      </c>
      <c r="R51" s="535">
        <f t="shared" si="8"/>
        <v>8.7756409261367345</v>
      </c>
      <c r="S51" s="535">
        <f t="shared" si="8"/>
        <v>9.250937096532331</v>
      </c>
      <c r="T51" s="535">
        <f t="shared" si="8"/>
        <v>9.7519757114392895</v>
      </c>
    </row>
    <row r="52" spans="2:21">
      <c r="B52" s="512" t="str">
        <f t="shared" si="9"/>
        <v>PNM Resources, Inc.</v>
      </c>
      <c r="C52" s="533" t="str">
        <f t="shared" si="9"/>
        <v>PNM</v>
      </c>
      <c r="D52" s="534">
        <f>'RBH-2R MS DCF Mean 30d'!D52</f>
        <v>1.65</v>
      </c>
      <c r="E52" s="535">
        <f t="shared" si="10"/>
        <v>1.7985</v>
      </c>
      <c r="F52" s="535">
        <f t="shared" si="10"/>
        <v>1.9603650000000001</v>
      </c>
      <c r="G52" s="535">
        <f t="shared" si="10"/>
        <v>2.1367978500000002</v>
      </c>
      <c r="H52" s="535">
        <f t="shared" si="10"/>
        <v>2.3291096565000005</v>
      </c>
      <c r="I52" s="535">
        <f t="shared" si="10"/>
        <v>2.5387295255850009</v>
      </c>
      <c r="J52" s="536">
        <f t="shared" si="11"/>
        <v>2.7520508647711712</v>
      </c>
      <c r="K52" s="536">
        <f t="shared" si="11"/>
        <v>2.9668583878646992</v>
      </c>
      <c r="L52" s="536">
        <f t="shared" si="7"/>
        <v>3.1807108011302141</v>
      </c>
      <c r="M52" s="536">
        <f t="shared" si="7"/>
        <v>3.3909787918739012</v>
      </c>
      <c r="N52" s="536">
        <f t="shared" si="7"/>
        <v>3.5948920513654996</v>
      </c>
      <c r="O52" s="535">
        <f t="shared" si="8"/>
        <v>3.7895944599281268</v>
      </c>
      <c r="P52" s="535">
        <f t="shared" si="8"/>
        <v>3.9948421164031886</v>
      </c>
      <c r="Q52" s="535">
        <f t="shared" si="8"/>
        <v>4.21120616037933</v>
      </c>
      <c r="R52" s="535">
        <f t="shared" si="8"/>
        <v>4.4392886648506904</v>
      </c>
      <c r="S52" s="535">
        <f t="shared" si="8"/>
        <v>4.6797243115964351</v>
      </c>
      <c r="T52" s="535">
        <f t="shared" si="8"/>
        <v>4.9331821573002621</v>
      </c>
    </row>
    <row r="53" spans="2:21">
      <c r="B53" s="512" t="str">
        <f t="shared" si="9"/>
        <v>Portland General Electric Company</v>
      </c>
      <c r="C53" s="533" t="str">
        <f t="shared" si="9"/>
        <v>POR</v>
      </c>
      <c r="D53" s="534">
        <f>'RBH-2R MS DCF Mean 30d'!D53</f>
        <v>2.16</v>
      </c>
      <c r="E53" s="535">
        <f t="shared" si="10"/>
        <v>2.2896000000000001</v>
      </c>
      <c r="F53" s="535">
        <f t="shared" si="10"/>
        <v>2.4269760000000002</v>
      </c>
      <c r="G53" s="535">
        <f t="shared" si="10"/>
        <v>2.5725945600000002</v>
      </c>
      <c r="H53" s="535">
        <f t="shared" si="10"/>
        <v>2.7269502336000002</v>
      </c>
      <c r="I53" s="535">
        <f t="shared" si="10"/>
        <v>2.8905672476160005</v>
      </c>
      <c r="J53" s="536">
        <f t="shared" si="11"/>
        <v>3.0611882064355589</v>
      </c>
      <c r="K53" s="536">
        <f t="shared" si="11"/>
        <v>3.2389012529468713</v>
      </c>
      <c r="L53" s="536">
        <f t="shared" si="11"/>
        <v>3.423779112728913</v>
      </c>
      <c r="M53" s="536">
        <f t="shared" si="11"/>
        <v>3.6158778859091689</v>
      </c>
      <c r="N53" s="536">
        <f t="shared" si="11"/>
        <v>3.8152358474315804</v>
      </c>
      <c r="O53" s="535">
        <f t="shared" ref="O53:T57" si="12">N53*(1+$I25)</f>
        <v>4.0218722632447461</v>
      </c>
      <c r="P53" s="535">
        <f t="shared" si="12"/>
        <v>4.2397002829449573</v>
      </c>
      <c r="Q53" s="535">
        <f t="shared" si="12"/>
        <v>4.4693260533097394</v>
      </c>
      <c r="R53" s="535">
        <f t="shared" si="12"/>
        <v>4.711388550541213</v>
      </c>
      <c r="S53" s="535">
        <f t="shared" si="12"/>
        <v>4.9665613583356283</v>
      </c>
      <c r="T53" s="535">
        <f t="shared" si="12"/>
        <v>5.2355545422546585</v>
      </c>
    </row>
    <row r="54" spans="2:21">
      <c r="B54" s="512" t="str">
        <f t="shared" ref="B54:C57" si="13">B26</f>
        <v>SCANA Corporation</v>
      </c>
      <c r="C54" s="533" t="str">
        <f t="shared" si="13"/>
        <v>SCG</v>
      </c>
      <c r="D54" s="534">
        <f>'RBH-2R MS DCF Mean 30d'!D54</f>
        <v>4.16</v>
      </c>
      <c r="E54" s="535">
        <f t="shared" ref="E54:I57" si="14">D54*(1+$H26)</f>
        <v>4.4012800000000007</v>
      </c>
      <c r="F54" s="535">
        <f t="shared" si="14"/>
        <v>4.6565542400000011</v>
      </c>
      <c r="G54" s="535">
        <f t="shared" si="14"/>
        <v>4.9266343859200017</v>
      </c>
      <c r="H54" s="535">
        <f t="shared" si="14"/>
        <v>5.2123791803033619</v>
      </c>
      <c r="I54" s="535">
        <f t="shared" si="14"/>
        <v>5.5146971727609575</v>
      </c>
      <c r="J54" s="536">
        <f t="shared" ref="J54:N57" si="15">(1+($H26+((($I26-$H26)/($O$36-$J$36+1))*(J$36-$I$36))))*I54</f>
        <v>5.8310209836865088</v>
      </c>
      <c r="K54" s="536">
        <f t="shared" si="15"/>
        <v>6.1617581456807269</v>
      </c>
      <c r="L54" s="536">
        <f t="shared" si="15"/>
        <v>6.5073121607255855</v>
      </c>
      <c r="M54" s="536">
        <f t="shared" si="15"/>
        <v>6.8680812336719708</v>
      </c>
      <c r="N54" s="536">
        <f t="shared" si="15"/>
        <v>7.2444569492166799</v>
      </c>
      <c r="O54" s="535">
        <f t="shared" si="12"/>
        <v>7.6368228941704306</v>
      </c>
      <c r="P54" s="535">
        <f t="shared" si="12"/>
        <v>8.050439712148707</v>
      </c>
      <c r="Q54" s="535">
        <f t="shared" si="12"/>
        <v>8.4864583684942279</v>
      </c>
      <c r="R54" s="535">
        <f t="shared" si="12"/>
        <v>8.9460921658108017</v>
      </c>
      <c r="S54" s="535">
        <f t="shared" si="12"/>
        <v>9.4306201202023647</v>
      </c>
      <c r="T54" s="535">
        <f t="shared" si="12"/>
        <v>9.9413905203719946</v>
      </c>
    </row>
    <row r="55" spans="2:21">
      <c r="B55" s="512" t="str">
        <f t="shared" si="13"/>
        <v>Southern Company</v>
      </c>
      <c r="C55" s="533" t="str">
        <f t="shared" si="13"/>
        <v>SO</v>
      </c>
      <c r="D55" s="534">
        <f>'RBH-2R MS DCF Mean 30d'!D55</f>
        <v>2.83</v>
      </c>
      <c r="E55" s="535">
        <f t="shared" si="14"/>
        <v>2.9715000000000003</v>
      </c>
      <c r="F55" s="535">
        <f t="shared" si="14"/>
        <v>3.1200750000000004</v>
      </c>
      <c r="G55" s="535">
        <f t="shared" si="14"/>
        <v>3.2760787500000004</v>
      </c>
      <c r="H55" s="535">
        <f t="shared" si="14"/>
        <v>3.4398826875000004</v>
      </c>
      <c r="I55" s="535">
        <f t="shared" si="14"/>
        <v>3.6118768218750006</v>
      </c>
      <c r="J55" s="536">
        <f t="shared" si="15"/>
        <v>3.7949754091477348</v>
      </c>
      <c r="K55" s="536">
        <f t="shared" si="15"/>
        <v>3.989987620538562</v>
      </c>
      <c r="L55" s="536">
        <f t="shared" si="15"/>
        <v>4.1977878712293251</v>
      </c>
      <c r="M55" s="536">
        <f t="shared" si="15"/>
        <v>4.4193215081016008</v>
      </c>
      <c r="N55" s="536">
        <f t="shared" si="15"/>
        <v>4.6556110278086553</v>
      </c>
      <c r="O55" s="535">
        <f t="shared" si="12"/>
        <v>4.9077628775702529</v>
      </c>
      <c r="P55" s="535">
        <f t="shared" si="12"/>
        <v>5.1735714858020962</v>
      </c>
      <c r="Q55" s="535">
        <f t="shared" si="12"/>
        <v>5.4537765141489087</v>
      </c>
      <c r="R55" s="535">
        <f t="shared" si="12"/>
        <v>5.7491576849586803</v>
      </c>
      <c r="S55" s="535">
        <f t="shared" si="12"/>
        <v>6.060536951004404</v>
      </c>
      <c r="T55" s="535">
        <f t="shared" si="12"/>
        <v>6.3887807827197802</v>
      </c>
    </row>
    <row r="56" spans="2:21">
      <c r="B56" s="512" t="str">
        <f t="shared" si="13"/>
        <v>Wisconsin Energy Corporation</v>
      </c>
      <c r="C56" s="533" t="str">
        <f t="shared" si="13"/>
        <v>WEC</v>
      </c>
      <c r="D56" s="534">
        <f>'RBH-2R MS DCF Mean 30d'!D56</f>
        <v>2.96</v>
      </c>
      <c r="E56" s="535">
        <f t="shared" si="14"/>
        <v>3.1375999999999999</v>
      </c>
      <c r="F56" s="535">
        <f t="shared" si="14"/>
        <v>3.3258559999999999</v>
      </c>
      <c r="G56" s="535">
        <f t="shared" si="14"/>
        <v>3.52540736</v>
      </c>
      <c r="H56" s="535">
        <f t="shared" si="14"/>
        <v>3.7369318016000004</v>
      </c>
      <c r="I56" s="535">
        <f t="shared" si="14"/>
        <v>3.9611477096960006</v>
      </c>
      <c r="J56" s="536">
        <f t="shared" si="15"/>
        <v>4.1949616162265064</v>
      </c>
      <c r="K56" s="536">
        <f t="shared" si="15"/>
        <v>4.4384943095938603</v>
      </c>
      <c r="L56" s="536">
        <f t="shared" si="15"/>
        <v>4.6918454507766576</v>
      </c>
      <c r="M56" s="536">
        <f t="shared" si="15"/>
        <v>4.955091917727378</v>
      </c>
      <c r="N56" s="536">
        <f t="shared" si="15"/>
        <v>5.2282861612951272</v>
      </c>
      <c r="O56" s="535">
        <f t="shared" si="12"/>
        <v>5.5114545829650208</v>
      </c>
      <c r="P56" s="535">
        <f t="shared" si="12"/>
        <v>5.8099596469986441</v>
      </c>
      <c r="Q56" s="535">
        <f t="shared" si="12"/>
        <v>6.1246319989800124</v>
      </c>
      <c r="R56" s="535">
        <f t="shared" si="12"/>
        <v>6.4563472729638836</v>
      </c>
      <c r="S56" s="535">
        <f t="shared" si="12"/>
        <v>6.8060285280895636</v>
      </c>
      <c r="T56" s="535">
        <f t="shared" si="12"/>
        <v>7.1746488171637912</v>
      </c>
    </row>
    <row r="57" spans="2:21">
      <c r="B57" s="512" t="str">
        <f t="shared" si="13"/>
        <v>Xcel Energy Inc.</v>
      </c>
      <c r="C57" s="533" t="str">
        <f t="shared" si="13"/>
        <v>XEL</v>
      </c>
      <c r="D57" s="534">
        <f>'RBH-2R MS DCF Mean 30d'!D57</f>
        <v>2.21</v>
      </c>
      <c r="E57" s="535">
        <f t="shared" si="14"/>
        <v>2.3293400000000002</v>
      </c>
      <c r="F57" s="535">
        <f t="shared" si="14"/>
        <v>2.4551243600000001</v>
      </c>
      <c r="G57" s="535">
        <f t="shared" si="14"/>
        <v>2.5877010754400001</v>
      </c>
      <c r="H57" s="535">
        <f t="shared" si="14"/>
        <v>2.72743693351376</v>
      </c>
      <c r="I57" s="535">
        <f t="shared" si="14"/>
        <v>2.8747185279235032</v>
      </c>
      <c r="J57" s="536">
        <f t="shared" si="15"/>
        <v>3.0300303947642653</v>
      </c>
      <c r="K57" s="536">
        <f t="shared" si="15"/>
        <v>3.1938144960433092</v>
      </c>
      <c r="L57" s="536">
        <f t="shared" si="15"/>
        <v>3.3665373410950417</v>
      </c>
      <c r="M57" s="536">
        <f t="shared" si="15"/>
        <v>3.5486913621619758</v>
      </c>
      <c r="N57" s="536">
        <f t="shared" si="15"/>
        <v>3.7407963677318157</v>
      </c>
      <c r="O57" s="535">
        <f t="shared" si="12"/>
        <v>3.9434010780632582</v>
      </c>
      <c r="P57" s="535">
        <f t="shared" si="12"/>
        <v>4.1569790316865767</v>
      </c>
      <c r="Q57" s="535">
        <f t="shared" si="12"/>
        <v>4.3821245487838922</v>
      </c>
      <c r="R57" s="535">
        <f t="shared" si="12"/>
        <v>4.6194641384234627</v>
      </c>
      <c r="S57" s="535">
        <f t="shared" si="12"/>
        <v>4.8696582419371106</v>
      </c>
      <c r="T57" s="535">
        <f t="shared" si="12"/>
        <v>5.1334030707204565</v>
      </c>
    </row>
    <row r="58" spans="2:21"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537"/>
      <c r="T58" s="762"/>
    </row>
    <row r="59" spans="2:21">
      <c r="B59" s="480"/>
      <c r="C59" s="480"/>
      <c r="D59" s="480"/>
      <c r="E59" s="480"/>
      <c r="F59" s="480"/>
      <c r="G59" s="480"/>
      <c r="H59" s="480"/>
      <c r="I59" s="480"/>
      <c r="J59" s="480"/>
      <c r="K59" s="480"/>
      <c r="L59" s="480"/>
      <c r="M59" s="480"/>
      <c r="N59" s="480"/>
      <c r="O59" s="480"/>
      <c r="P59" s="480"/>
      <c r="Q59" s="480"/>
      <c r="R59" s="480"/>
    </row>
    <row r="60" spans="2:21">
      <c r="B60" s="512" t="s">
        <v>1688</v>
      </c>
      <c r="C60" s="512"/>
      <c r="D60" s="512"/>
      <c r="E60" s="512"/>
      <c r="F60" s="512"/>
      <c r="G60" s="512"/>
      <c r="H60" s="512"/>
      <c r="I60" s="512"/>
      <c r="J60" s="521"/>
      <c r="K60" s="521"/>
      <c r="L60" s="521"/>
      <c r="M60" s="521"/>
      <c r="N60" s="521"/>
      <c r="O60" s="521"/>
      <c r="P60" s="521"/>
      <c r="Q60" s="512"/>
      <c r="R60" s="512"/>
      <c r="S60" s="539"/>
    </row>
    <row r="61" spans="2:21" ht="13.8" thickBot="1">
      <c r="B61" s="540" t="s">
        <v>1689</v>
      </c>
      <c r="C61" s="540"/>
      <c r="D61" s="541"/>
      <c r="E61" s="542">
        <f>T34+1</f>
        <v>31</v>
      </c>
      <c r="F61" s="542">
        <f>E61+1</f>
        <v>32</v>
      </c>
      <c r="G61" s="542">
        <f>F61+1</f>
        <v>33</v>
      </c>
      <c r="H61" s="541">
        <f t="shared" ref="H61:T61" si="16">G61+1</f>
        <v>34</v>
      </c>
      <c r="I61" s="541">
        <f>H61+1</f>
        <v>35</v>
      </c>
      <c r="J61" s="541">
        <f>I61+1</f>
        <v>36</v>
      </c>
      <c r="K61" s="541">
        <f t="shared" si="16"/>
        <v>37</v>
      </c>
      <c r="L61" s="541">
        <f>K61+1</f>
        <v>38</v>
      </c>
      <c r="M61" s="541">
        <f t="shared" si="16"/>
        <v>39</v>
      </c>
      <c r="N61" s="541">
        <f t="shared" si="16"/>
        <v>40</v>
      </c>
      <c r="O61" s="541">
        <f t="shared" si="16"/>
        <v>41</v>
      </c>
      <c r="P61" s="541">
        <f t="shared" si="16"/>
        <v>42</v>
      </c>
      <c r="Q61" s="541">
        <f t="shared" si="16"/>
        <v>43</v>
      </c>
      <c r="R61" s="541">
        <f t="shared" si="16"/>
        <v>44</v>
      </c>
      <c r="S61" s="541">
        <f t="shared" si="16"/>
        <v>45</v>
      </c>
      <c r="T61" s="541">
        <f t="shared" si="16"/>
        <v>46</v>
      </c>
      <c r="U61" s="763"/>
    </row>
    <row r="62" spans="2:21">
      <c r="B62" s="543"/>
      <c r="C62" s="473"/>
      <c r="D62" s="524"/>
      <c r="E62" s="524"/>
      <c r="F62" s="524"/>
      <c r="G62" s="524"/>
      <c r="H62" s="524"/>
      <c r="I62" s="524"/>
      <c r="J62" s="524"/>
      <c r="K62" s="524"/>
      <c r="L62" s="524"/>
      <c r="M62" s="524"/>
      <c r="N62" s="524"/>
      <c r="O62" s="524"/>
      <c r="P62" s="524"/>
      <c r="Q62" s="524"/>
      <c r="R62" s="524"/>
      <c r="S62" s="544"/>
      <c r="T62" s="544"/>
      <c r="U62" s="763"/>
    </row>
    <row r="63" spans="2:21">
      <c r="B63" s="545" t="s">
        <v>12</v>
      </c>
      <c r="C63" s="546" t="s">
        <v>13</v>
      </c>
      <c r="D63" s="547"/>
      <c r="E63" s="530">
        <v>2017</v>
      </c>
      <c r="F63" s="530">
        <f t="shared" ref="F63:T63" si="17">F36</f>
        <v>2018</v>
      </c>
      <c r="G63" s="530">
        <f t="shared" si="17"/>
        <v>2019</v>
      </c>
      <c r="H63" s="530">
        <f t="shared" si="17"/>
        <v>2020</v>
      </c>
      <c r="I63" s="530">
        <f t="shared" si="17"/>
        <v>2021</v>
      </c>
      <c r="J63" s="530">
        <f t="shared" si="17"/>
        <v>2022</v>
      </c>
      <c r="K63" s="530">
        <f t="shared" si="17"/>
        <v>2023</v>
      </c>
      <c r="L63" s="530">
        <f t="shared" si="17"/>
        <v>2024</v>
      </c>
      <c r="M63" s="530">
        <f t="shared" si="17"/>
        <v>2025</v>
      </c>
      <c r="N63" s="530">
        <f t="shared" si="17"/>
        <v>2026</v>
      </c>
      <c r="O63" s="530">
        <f t="shared" si="17"/>
        <v>2027</v>
      </c>
      <c r="P63" s="530">
        <f t="shared" si="17"/>
        <v>2028</v>
      </c>
      <c r="Q63" s="530">
        <f t="shared" si="17"/>
        <v>2029</v>
      </c>
      <c r="R63" s="530">
        <f t="shared" si="17"/>
        <v>2030</v>
      </c>
      <c r="S63" s="530">
        <f t="shared" si="17"/>
        <v>2031</v>
      </c>
      <c r="T63" s="530">
        <f t="shared" si="17"/>
        <v>2032</v>
      </c>
      <c r="U63" s="763"/>
    </row>
    <row r="64" spans="2:21">
      <c r="B64" s="512" t="str">
        <f>B9</f>
        <v>ALLETE, Inc.</v>
      </c>
      <c r="C64" s="533" t="str">
        <f>C9</f>
        <v>ALE</v>
      </c>
      <c r="D64" s="554"/>
      <c r="E64" s="550">
        <f>J9</f>
        <v>0.65</v>
      </c>
      <c r="F64" s="551">
        <f>E64+($I64-$E64)/4</f>
        <v>0.64</v>
      </c>
      <c r="G64" s="551">
        <f t="shared" ref="G64:H79" si="18">F64+($I64-$E64)/4</f>
        <v>0.63</v>
      </c>
      <c r="H64" s="551">
        <f t="shared" si="18"/>
        <v>0.62</v>
      </c>
      <c r="I64" s="551">
        <f>K9</f>
        <v>0.61</v>
      </c>
      <c r="J64" s="552">
        <f>I64+($O64-$I64)/6</f>
        <v>0.61814396643645098</v>
      </c>
      <c r="K64" s="552">
        <f t="shared" ref="K64:N79" si="19">J64+($O64-$I64)/6</f>
        <v>0.62628793287290196</v>
      </c>
      <c r="L64" s="552">
        <f t="shared" si="19"/>
        <v>0.63443189930935295</v>
      </c>
      <c r="M64" s="552">
        <f t="shared" si="19"/>
        <v>0.64257586574580394</v>
      </c>
      <c r="N64" s="552">
        <f t="shared" si="19"/>
        <v>0.65071983218225493</v>
      </c>
      <c r="O64" s="552">
        <f>L9</f>
        <v>0.6588637986187057</v>
      </c>
      <c r="P64" s="553">
        <f>$L9</f>
        <v>0.6588637986187057</v>
      </c>
      <c r="Q64" s="553">
        <f>$L9</f>
        <v>0.6588637986187057</v>
      </c>
      <c r="R64" s="553">
        <f>$L9</f>
        <v>0.6588637986187057</v>
      </c>
      <c r="S64" s="553">
        <f>$L9</f>
        <v>0.6588637986187057</v>
      </c>
      <c r="T64" s="553">
        <f>$L9</f>
        <v>0.6588637986187057</v>
      </c>
      <c r="U64" s="763"/>
    </row>
    <row r="65" spans="2:21">
      <c r="B65" s="512" t="str">
        <f t="shared" ref="B65:C80" si="20">B10</f>
        <v>Alliant Energy Corporation</v>
      </c>
      <c r="C65" s="533" t="str">
        <f t="shared" si="20"/>
        <v>LNT</v>
      </c>
      <c r="D65" s="554"/>
      <c r="E65" s="550">
        <f t="shared" ref="E65:E84" si="21">J10</f>
        <v>0.63</v>
      </c>
      <c r="F65" s="551">
        <f t="shared" ref="F65:H84" si="22">E65+($I65-$E65)/4</f>
        <v>0.63</v>
      </c>
      <c r="G65" s="551">
        <f t="shared" si="18"/>
        <v>0.63</v>
      </c>
      <c r="H65" s="551">
        <f t="shared" si="18"/>
        <v>0.63</v>
      </c>
      <c r="I65" s="551">
        <f t="shared" ref="I65:I84" si="23">K10</f>
        <v>0.63</v>
      </c>
      <c r="J65" s="552">
        <f t="shared" ref="J65:N84" si="24">I65+($O65-$I65)/6</f>
        <v>0.63481063310311758</v>
      </c>
      <c r="K65" s="552">
        <f t="shared" si="19"/>
        <v>0.63962126620623516</v>
      </c>
      <c r="L65" s="552">
        <f t="shared" si="19"/>
        <v>0.64443189930935274</v>
      </c>
      <c r="M65" s="552">
        <f t="shared" si="19"/>
        <v>0.64924253241247032</v>
      </c>
      <c r="N65" s="552">
        <f t="shared" si="19"/>
        <v>0.6540531655155879</v>
      </c>
      <c r="O65" s="552">
        <f t="shared" ref="O65:O84" si="25">L10</f>
        <v>0.6588637986187057</v>
      </c>
      <c r="P65" s="553">
        <f t="shared" ref="P65:T80" si="26">$L10</f>
        <v>0.6588637986187057</v>
      </c>
      <c r="Q65" s="553">
        <f t="shared" si="26"/>
        <v>0.6588637986187057</v>
      </c>
      <c r="R65" s="553">
        <f t="shared" si="26"/>
        <v>0.6588637986187057</v>
      </c>
      <c r="S65" s="553">
        <f t="shared" si="26"/>
        <v>0.6588637986187057</v>
      </c>
      <c r="T65" s="553">
        <f t="shared" si="26"/>
        <v>0.6588637986187057</v>
      </c>
      <c r="U65" s="763"/>
    </row>
    <row r="66" spans="2:21">
      <c r="B66" s="512" t="str">
        <f t="shared" si="20"/>
        <v>Ameren Corporation</v>
      </c>
      <c r="C66" s="533" t="str">
        <f t="shared" si="20"/>
        <v>AEE</v>
      </c>
      <c r="D66" s="554"/>
      <c r="E66" s="550">
        <f t="shared" si="21"/>
        <v>0.64</v>
      </c>
      <c r="F66" s="551">
        <f t="shared" si="22"/>
        <v>0.63</v>
      </c>
      <c r="G66" s="551">
        <f t="shared" si="18"/>
        <v>0.62</v>
      </c>
      <c r="H66" s="551">
        <f t="shared" si="18"/>
        <v>0.61</v>
      </c>
      <c r="I66" s="551">
        <f t="shared" si="23"/>
        <v>0.6</v>
      </c>
      <c r="J66" s="552">
        <f t="shared" si="24"/>
        <v>0.60981063310311756</v>
      </c>
      <c r="K66" s="552">
        <f t="shared" si="19"/>
        <v>0.61962126620623514</v>
      </c>
      <c r="L66" s="552">
        <f t="shared" si="19"/>
        <v>0.62943189930935273</v>
      </c>
      <c r="M66" s="552">
        <f t="shared" si="19"/>
        <v>0.63924253241247031</v>
      </c>
      <c r="N66" s="552">
        <f t="shared" si="19"/>
        <v>0.64905316551558789</v>
      </c>
      <c r="O66" s="552">
        <f t="shared" si="25"/>
        <v>0.6588637986187057</v>
      </c>
      <c r="P66" s="553">
        <f t="shared" si="26"/>
        <v>0.6588637986187057</v>
      </c>
      <c r="Q66" s="553">
        <f t="shared" si="26"/>
        <v>0.6588637986187057</v>
      </c>
      <c r="R66" s="553">
        <f t="shared" si="26"/>
        <v>0.6588637986187057</v>
      </c>
      <c r="S66" s="553">
        <f t="shared" si="26"/>
        <v>0.6588637986187057</v>
      </c>
      <c r="T66" s="553">
        <f t="shared" si="26"/>
        <v>0.6588637986187057</v>
      </c>
      <c r="U66" s="763"/>
    </row>
    <row r="67" spans="2:21">
      <c r="B67" s="512" t="str">
        <f t="shared" si="20"/>
        <v>American Electric Power Company, Inc.</v>
      </c>
      <c r="C67" s="533" t="str">
        <f t="shared" si="20"/>
        <v>AEP</v>
      </c>
      <c r="D67" s="554"/>
      <c r="E67" s="550">
        <f t="shared" si="21"/>
        <v>0.69</v>
      </c>
      <c r="F67" s="551">
        <f t="shared" si="22"/>
        <v>0.67499999999999993</v>
      </c>
      <c r="G67" s="551">
        <f t="shared" si="18"/>
        <v>0.65999999999999992</v>
      </c>
      <c r="H67" s="551">
        <f t="shared" si="18"/>
        <v>0.64499999999999991</v>
      </c>
      <c r="I67" s="551">
        <f t="shared" si="23"/>
        <v>0.63</v>
      </c>
      <c r="J67" s="552">
        <f t="shared" si="24"/>
        <v>0.63481063310311758</v>
      </c>
      <c r="K67" s="552">
        <f t="shared" si="19"/>
        <v>0.63962126620623516</v>
      </c>
      <c r="L67" s="552">
        <f t="shared" si="19"/>
        <v>0.64443189930935274</v>
      </c>
      <c r="M67" s="552">
        <f t="shared" si="19"/>
        <v>0.64924253241247032</v>
      </c>
      <c r="N67" s="552">
        <f t="shared" si="19"/>
        <v>0.6540531655155879</v>
      </c>
      <c r="O67" s="552">
        <f t="shared" si="25"/>
        <v>0.6588637986187057</v>
      </c>
      <c r="P67" s="553">
        <f t="shared" si="26"/>
        <v>0.6588637986187057</v>
      </c>
      <c r="Q67" s="553">
        <f t="shared" si="26"/>
        <v>0.6588637986187057</v>
      </c>
      <c r="R67" s="553">
        <f t="shared" si="26"/>
        <v>0.6588637986187057</v>
      </c>
      <c r="S67" s="553">
        <f t="shared" si="26"/>
        <v>0.6588637986187057</v>
      </c>
      <c r="T67" s="553">
        <f t="shared" si="26"/>
        <v>0.6588637986187057</v>
      </c>
      <c r="U67" s="763"/>
    </row>
    <row r="68" spans="2:21">
      <c r="B68" s="512" t="str">
        <f t="shared" si="20"/>
        <v>Avista Corporation</v>
      </c>
      <c r="C68" s="533" t="str">
        <f t="shared" si="20"/>
        <v>AVA</v>
      </c>
      <c r="D68" s="554"/>
      <c r="E68" s="550">
        <f t="shared" si="21"/>
        <v>0.73</v>
      </c>
      <c r="F68" s="551">
        <f t="shared" si="22"/>
        <v>0.72499999999999998</v>
      </c>
      <c r="G68" s="551">
        <f t="shared" si="18"/>
        <v>0.72</v>
      </c>
      <c r="H68" s="551">
        <f t="shared" si="18"/>
        <v>0.71499999999999997</v>
      </c>
      <c r="I68" s="551">
        <f t="shared" si="23"/>
        <v>0.71</v>
      </c>
      <c r="J68" s="552">
        <f t="shared" si="24"/>
        <v>0.70147729976978423</v>
      </c>
      <c r="K68" s="552">
        <f t="shared" si="19"/>
        <v>0.69295459953956851</v>
      </c>
      <c r="L68" s="552">
        <f t="shared" si="19"/>
        <v>0.68443189930935278</v>
      </c>
      <c r="M68" s="552">
        <f t="shared" si="19"/>
        <v>0.67590919907913705</v>
      </c>
      <c r="N68" s="552">
        <f t="shared" si="19"/>
        <v>0.66738649884892132</v>
      </c>
      <c r="O68" s="552">
        <f t="shared" si="25"/>
        <v>0.6588637986187057</v>
      </c>
      <c r="P68" s="553">
        <f t="shared" si="26"/>
        <v>0.6588637986187057</v>
      </c>
      <c r="Q68" s="553">
        <f t="shared" si="26"/>
        <v>0.6588637986187057</v>
      </c>
      <c r="R68" s="553">
        <f t="shared" si="26"/>
        <v>0.6588637986187057</v>
      </c>
      <c r="S68" s="553">
        <f t="shared" si="26"/>
        <v>0.6588637986187057</v>
      </c>
      <c r="T68" s="553">
        <f t="shared" si="26"/>
        <v>0.6588637986187057</v>
      </c>
      <c r="U68" s="763"/>
    </row>
    <row r="69" spans="2:21">
      <c r="B69" s="512" t="str">
        <f t="shared" si="20"/>
        <v>Black Hills Corporation</v>
      </c>
      <c r="C69" s="533" t="str">
        <f t="shared" si="20"/>
        <v>BKH</v>
      </c>
      <c r="D69" s="554"/>
      <c r="E69" s="550">
        <f t="shared" si="21"/>
        <v>0.5</v>
      </c>
      <c r="F69" s="551">
        <f t="shared" si="22"/>
        <v>0.505</v>
      </c>
      <c r="G69" s="551">
        <f t="shared" si="18"/>
        <v>0.51</v>
      </c>
      <c r="H69" s="551">
        <f t="shared" si="18"/>
        <v>0.51500000000000001</v>
      </c>
      <c r="I69" s="551">
        <f t="shared" si="23"/>
        <v>0.52</v>
      </c>
      <c r="J69" s="552">
        <f t="shared" si="24"/>
        <v>0.54314396643645102</v>
      </c>
      <c r="K69" s="552">
        <f t="shared" si="19"/>
        <v>0.56628793287290202</v>
      </c>
      <c r="L69" s="552">
        <f t="shared" si="19"/>
        <v>0.58943189930935302</v>
      </c>
      <c r="M69" s="552">
        <f t="shared" si="19"/>
        <v>0.61257586574580403</v>
      </c>
      <c r="N69" s="552">
        <f t="shared" si="19"/>
        <v>0.63571983218225503</v>
      </c>
      <c r="O69" s="552">
        <f t="shared" si="25"/>
        <v>0.6588637986187057</v>
      </c>
      <c r="P69" s="553">
        <f t="shared" si="26"/>
        <v>0.6588637986187057</v>
      </c>
      <c r="Q69" s="553">
        <f t="shared" si="26"/>
        <v>0.6588637986187057</v>
      </c>
      <c r="R69" s="553">
        <f t="shared" si="26"/>
        <v>0.6588637986187057</v>
      </c>
      <c r="S69" s="553">
        <f t="shared" si="26"/>
        <v>0.6588637986187057</v>
      </c>
      <c r="T69" s="553">
        <f t="shared" si="26"/>
        <v>0.6588637986187057</v>
      </c>
      <c r="U69" s="763"/>
    </row>
    <row r="70" spans="2:21">
      <c r="B70" s="512" t="str">
        <f t="shared" si="20"/>
        <v>CMS Energy Corporation</v>
      </c>
      <c r="C70" s="533" t="str">
        <f t="shared" si="20"/>
        <v>CMS</v>
      </c>
      <c r="D70" s="554"/>
      <c r="E70" s="550">
        <f t="shared" si="21"/>
        <v>0.61</v>
      </c>
      <c r="F70" s="551">
        <f t="shared" si="22"/>
        <v>0.61</v>
      </c>
      <c r="G70" s="551">
        <f t="shared" si="18"/>
        <v>0.61</v>
      </c>
      <c r="H70" s="551">
        <f t="shared" si="18"/>
        <v>0.61</v>
      </c>
      <c r="I70" s="551">
        <f t="shared" si="23"/>
        <v>0.61</v>
      </c>
      <c r="J70" s="552">
        <f t="shared" si="24"/>
        <v>0.61814396643645098</v>
      </c>
      <c r="K70" s="552">
        <f t="shared" si="19"/>
        <v>0.62628793287290196</v>
      </c>
      <c r="L70" s="552">
        <f t="shared" si="19"/>
        <v>0.63443189930935295</v>
      </c>
      <c r="M70" s="552">
        <f t="shared" si="19"/>
        <v>0.64257586574580394</v>
      </c>
      <c r="N70" s="552">
        <f t="shared" si="19"/>
        <v>0.65071983218225493</v>
      </c>
      <c r="O70" s="552">
        <f t="shared" si="25"/>
        <v>0.6588637986187057</v>
      </c>
      <c r="P70" s="553">
        <f t="shared" si="26"/>
        <v>0.6588637986187057</v>
      </c>
      <c r="Q70" s="553">
        <f t="shared" si="26"/>
        <v>0.6588637986187057</v>
      </c>
      <c r="R70" s="553">
        <f t="shared" si="26"/>
        <v>0.6588637986187057</v>
      </c>
      <c r="S70" s="553">
        <f t="shared" si="26"/>
        <v>0.6588637986187057</v>
      </c>
      <c r="T70" s="553">
        <f t="shared" si="26"/>
        <v>0.6588637986187057</v>
      </c>
      <c r="U70" s="763"/>
    </row>
    <row r="71" spans="2:21">
      <c r="B71" s="512" t="str">
        <f t="shared" si="20"/>
        <v>Dominion Resources, Inc.</v>
      </c>
      <c r="C71" s="533" t="str">
        <f t="shared" si="20"/>
        <v>D</v>
      </c>
      <c r="D71" s="554"/>
      <c r="E71" s="550">
        <f t="shared" si="21"/>
        <v>0.85</v>
      </c>
      <c r="F71" s="551">
        <f t="shared" si="22"/>
        <v>0.85749999999999993</v>
      </c>
      <c r="G71" s="551">
        <f t="shared" si="18"/>
        <v>0.86499999999999999</v>
      </c>
      <c r="H71" s="551">
        <f t="shared" si="18"/>
        <v>0.87250000000000005</v>
      </c>
      <c r="I71" s="551">
        <f t="shared" si="23"/>
        <v>0.88</v>
      </c>
      <c r="J71" s="552">
        <f t="shared" si="24"/>
        <v>0.84314396643645095</v>
      </c>
      <c r="K71" s="552">
        <f t="shared" si="19"/>
        <v>0.8062879328729019</v>
      </c>
      <c r="L71" s="552">
        <f t="shared" si="19"/>
        <v>0.76943189930935285</v>
      </c>
      <c r="M71" s="552">
        <f t="shared" si="19"/>
        <v>0.7325758657458038</v>
      </c>
      <c r="N71" s="552">
        <f t="shared" si="19"/>
        <v>0.69571983218225475</v>
      </c>
      <c r="O71" s="552">
        <f t="shared" si="25"/>
        <v>0.6588637986187057</v>
      </c>
      <c r="P71" s="553">
        <f t="shared" si="26"/>
        <v>0.6588637986187057</v>
      </c>
      <c r="Q71" s="553">
        <f t="shared" si="26"/>
        <v>0.6588637986187057</v>
      </c>
      <c r="R71" s="553">
        <f t="shared" si="26"/>
        <v>0.6588637986187057</v>
      </c>
      <c r="S71" s="553">
        <f t="shared" si="26"/>
        <v>0.6588637986187057</v>
      </c>
      <c r="T71" s="553">
        <f t="shared" si="26"/>
        <v>0.6588637986187057</v>
      </c>
      <c r="U71" s="763"/>
    </row>
    <row r="72" spans="2:21">
      <c r="B72" s="512" t="str">
        <f t="shared" si="20"/>
        <v>DTE Energy Company</v>
      </c>
      <c r="C72" s="533" t="str">
        <f t="shared" si="20"/>
        <v>DTE</v>
      </c>
      <c r="D72" s="554"/>
      <c r="E72" s="550">
        <f t="shared" si="21"/>
        <v>0.57999999999999996</v>
      </c>
      <c r="F72" s="551">
        <f t="shared" si="22"/>
        <v>0.59499999999999997</v>
      </c>
      <c r="G72" s="551">
        <f t="shared" si="18"/>
        <v>0.61</v>
      </c>
      <c r="H72" s="551">
        <f t="shared" si="18"/>
        <v>0.625</v>
      </c>
      <c r="I72" s="551">
        <f t="shared" si="23"/>
        <v>0.64</v>
      </c>
      <c r="J72" s="552">
        <f t="shared" si="24"/>
        <v>0.643143966436451</v>
      </c>
      <c r="K72" s="552">
        <f t="shared" si="19"/>
        <v>0.64628793287290198</v>
      </c>
      <c r="L72" s="552">
        <f t="shared" si="19"/>
        <v>0.64943189930935297</v>
      </c>
      <c r="M72" s="552">
        <f t="shared" si="19"/>
        <v>0.65257586574580395</v>
      </c>
      <c r="N72" s="552">
        <f t="shared" si="19"/>
        <v>0.65571983218225494</v>
      </c>
      <c r="O72" s="552">
        <f t="shared" si="25"/>
        <v>0.6588637986187057</v>
      </c>
      <c r="P72" s="553">
        <f t="shared" si="26"/>
        <v>0.6588637986187057</v>
      </c>
      <c r="Q72" s="553">
        <f t="shared" si="26"/>
        <v>0.6588637986187057</v>
      </c>
      <c r="R72" s="553">
        <f t="shared" si="26"/>
        <v>0.6588637986187057</v>
      </c>
      <c r="S72" s="553">
        <f t="shared" si="26"/>
        <v>0.6588637986187057</v>
      </c>
      <c r="T72" s="553">
        <f t="shared" si="26"/>
        <v>0.6588637986187057</v>
      </c>
      <c r="U72" s="763"/>
    </row>
    <row r="73" spans="2:21">
      <c r="B73" s="512" t="str">
        <f t="shared" si="20"/>
        <v>Hawaiian Electric Industries, Inc.</v>
      </c>
      <c r="C73" s="533" t="str">
        <f t="shared" si="20"/>
        <v>HE</v>
      </c>
      <c r="D73" s="554"/>
      <c r="E73" s="550">
        <f t="shared" si="21"/>
        <v>0.77</v>
      </c>
      <c r="F73" s="551">
        <f t="shared" si="22"/>
        <v>0.75249999999999995</v>
      </c>
      <c r="G73" s="551">
        <f t="shared" si="18"/>
        <v>0.73499999999999988</v>
      </c>
      <c r="H73" s="551">
        <f t="shared" si="18"/>
        <v>0.7174999999999998</v>
      </c>
      <c r="I73" s="551">
        <f t="shared" si="23"/>
        <v>0.7</v>
      </c>
      <c r="J73" s="552">
        <f t="shared" si="24"/>
        <v>0.69314396643645093</v>
      </c>
      <c r="K73" s="552">
        <f t="shared" si="19"/>
        <v>0.68628793287290191</v>
      </c>
      <c r="L73" s="552">
        <f t="shared" si="19"/>
        <v>0.67943189930935288</v>
      </c>
      <c r="M73" s="552">
        <f t="shared" si="19"/>
        <v>0.67257586574580386</v>
      </c>
      <c r="N73" s="552">
        <f t="shared" si="19"/>
        <v>0.66571983218225483</v>
      </c>
      <c r="O73" s="552">
        <f t="shared" si="25"/>
        <v>0.6588637986187057</v>
      </c>
      <c r="P73" s="553">
        <f t="shared" si="26"/>
        <v>0.6588637986187057</v>
      </c>
      <c r="Q73" s="553">
        <f t="shared" si="26"/>
        <v>0.6588637986187057</v>
      </c>
      <c r="R73" s="553">
        <f t="shared" si="26"/>
        <v>0.6588637986187057</v>
      </c>
      <c r="S73" s="553">
        <f t="shared" si="26"/>
        <v>0.6588637986187057</v>
      </c>
      <c r="T73" s="553">
        <f t="shared" si="26"/>
        <v>0.6588637986187057</v>
      </c>
      <c r="U73" s="763"/>
    </row>
    <row r="74" spans="2:21">
      <c r="B74" s="512" t="str">
        <f t="shared" si="20"/>
        <v>IDACORP, Inc.</v>
      </c>
      <c r="C74" s="533" t="str">
        <f t="shared" si="20"/>
        <v>IDA</v>
      </c>
      <c r="D74" s="554"/>
      <c r="E74" s="550">
        <f t="shared" si="21"/>
        <v>0.55000000000000004</v>
      </c>
      <c r="F74" s="551">
        <f t="shared" si="22"/>
        <v>0.5675</v>
      </c>
      <c r="G74" s="551">
        <f t="shared" si="18"/>
        <v>0.58499999999999996</v>
      </c>
      <c r="H74" s="551">
        <f t="shared" si="18"/>
        <v>0.60249999999999992</v>
      </c>
      <c r="I74" s="551">
        <f t="shared" si="23"/>
        <v>0.62</v>
      </c>
      <c r="J74" s="552">
        <f t="shared" si="24"/>
        <v>0.62647729976978428</v>
      </c>
      <c r="K74" s="552">
        <f t="shared" si="19"/>
        <v>0.63295459953956856</v>
      </c>
      <c r="L74" s="552">
        <f t="shared" si="19"/>
        <v>0.63943189930935285</v>
      </c>
      <c r="M74" s="552">
        <f t="shared" si="19"/>
        <v>0.64590919907913713</v>
      </c>
      <c r="N74" s="552">
        <f t="shared" si="19"/>
        <v>0.65238649884892141</v>
      </c>
      <c r="O74" s="552">
        <f t="shared" si="25"/>
        <v>0.6588637986187057</v>
      </c>
      <c r="P74" s="553">
        <f t="shared" si="26"/>
        <v>0.6588637986187057</v>
      </c>
      <c r="Q74" s="553">
        <f t="shared" si="26"/>
        <v>0.6588637986187057</v>
      </c>
      <c r="R74" s="553">
        <f t="shared" si="26"/>
        <v>0.6588637986187057</v>
      </c>
      <c r="S74" s="553">
        <f t="shared" si="26"/>
        <v>0.6588637986187057</v>
      </c>
      <c r="T74" s="553">
        <f t="shared" si="26"/>
        <v>0.6588637986187057</v>
      </c>
      <c r="U74" s="763"/>
    </row>
    <row r="75" spans="2:21">
      <c r="B75" s="512" t="str">
        <f t="shared" si="20"/>
        <v>NorthWestern Corporation</v>
      </c>
      <c r="C75" s="533" t="str">
        <f t="shared" si="20"/>
        <v>NWE</v>
      </c>
      <c r="D75" s="554"/>
      <c r="E75" s="550">
        <f t="shared" si="21"/>
        <v>0.62</v>
      </c>
      <c r="F75" s="551">
        <f t="shared" si="22"/>
        <v>0.62250000000000005</v>
      </c>
      <c r="G75" s="551">
        <f t="shared" si="18"/>
        <v>0.625</v>
      </c>
      <c r="H75" s="551">
        <f t="shared" si="18"/>
        <v>0.62749999999999995</v>
      </c>
      <c r="I75" s="551">
        <f t="shared" si="23"/>
        <v>0.63</v>
      </c>
      <c r="J75" s="552">
        <f t="shared" si="24"/>
        <v>0.63481063310311758</v>
      </c>
      <c r="K75" s="552">
        <f t="shared" si="19"/>
        <v>0.63962126620623516</v>
      </c>
      <c r="L75" s="552">
        <f t="shared" si="19"/>
        <v>0.64443189930935274</v>
      </c>
      <c r="M75" s="552">
        <f t="shared" si="19"/>
        <v>0.64924253241247032</v>
      </c>
      <c r="N75" s="552">
        <f t="shared" si="19"/>
        <v>0.6540531655155879</v>
      </c>
      <c r="O75" s="552">
        <f t="shared" si="25"/>
        <v>0.6588637986187057</v>
      </c>
      <c r="P75" s="553">
        <f t="shared" si="26"/>
        <v>0.6588637986187057</v>
      </c>
      <c r="Q75" s="553">
        <f t="shared" si="26"/>
        <v>0.6588637986187057</v>
      </c>
      <c r="R75" s="553">
        <f t="shared" si="26"/>
        <v>0.6588637986187057</v>
      </c>
      <c r="S75" s="553">
        <f t="shared" si="26"/>
        <v>0.6588637986187057</v>
      </c>
      <c r="T75" s="553">
        <f t="shared" si="26"/>
        <v>0.6588637986187057</v>
      </c>
      <c r="U75" s="763"/>
    </row>
    <row r="76" spans="2:21">
      <c r="B76" s="512" t="str">
        <f t="shared" si="20"/>
        <v>OGE Energy Corp.</v>
      </c>
      <c r="C76" s="533" t="str">
        <f t="shared" si="20"/>
        <v>OGE</v>
      </c>
      <c r="D76" s="554"/>
      <c r="E76" s="550">
        <f t="shared" si="21"/>
        <v>0.64</v>
      </c>
      <c r="F76" s="551">
        <f t="shared" si="22"/>
        <v>0.66</v>
      </c>
      <c r="G76" s="551">
        <f t="shared" si="18"/>
        <v>0.68</v>
      </c>
      <c r="H76" s="551">
        <f t="shared" si="18"/>
        <v>0.70000000000000007</v>
      </c>
      <c r="I76" s="551">
        <f t="shared" si="23"/>
        <v>0.72</v>
      </c>
      <c r="J76" s="552">
        <f t="shared" si="24"/>
        <v>0.70981063310311754</v>
      </c>
      <c r="K76" s="552">
        <f t="shared" si="19"/>
        <v>0.6996212662062351</v>
      </c>
      <c r="L76" s="552">
        <f t="shared" si="19"/>
        <v>0.68943189930935267</v>
      </c>
      <c r="M76" s="552">
        <f t="shared" si="19"/>
        <v>0.67924253241247023</v>
      </c>
      <c r="N76" s="552">
        <f t="shared" si="19"/>
        <v>0.6690531655155878</v>
      </c>
      <c r="O76" s="552">
        <f t="shared" si="25"/>
        <v>0.6588637986187057</v>
      </c>
      <c r="P76" s="553">
        <f t="shared" si="26"/>
        <v>0.6588637986187057</v>
      </c>
      <c r="Q76" s="553">
        <f t="shared" si="26"/>
        <v>0.6588637986187057</v>
      </c>
      <c r="R76" s="553">
        <f t="shared" si="26"/>
        <v>0.6588637986187057</v>
      </c>
      <c r="S76" s="553">
        <f t="shared" si="26"/>
        <v>0.6588637986187057</v>
      </c>
      <c r="T76" s="553">
        <f t="shared" si="26"/>
        <v>0.6588637986187057</v>
      </c>
      <c r="U76" s="763"/>
    </row>
    <row r="77" spans="2:21">
      <c r="B77" s="512" t="str">
        <f t="shared" si="20"/>
        <v>Otter Tail Corporation</v>
      </c>
      <c r="C77" s="533" t="str">
        <f t="shared" si="20"/>
        <v>OTTR</v>
      </c>
      <c r="D77" s="554"/>
      <c r="E77" s="550">
        <f t="shared" si="21"/>
        <v>0.74</v>
      </c>
      <c r="F77" s="551">
        <f t="shared" si="22"/>
        <v>0.70750000000000002</v>
      </c>
      <c r="G77" s="551">
        <f t="shared" si="18"/>
        <v>0.67500000000000004</v>
      </c>
      <c r="H77" s="551">
        <f t="shared" si="18"/>
        <v>0.64250000000000007</v>
      </c>
      <c r="I77" s="551">
        <f t="shared" si="23"/>
        <v>0.61</v>
      </c>
      <c r="J77" s="552">
        <f t="shared" si="24"/>
        <v>0.61814396643645098</v>
      </c>
      <c r="K77" s="552">
        <f t="shared" si="19"/>
        <v>0.62628793287290196</v>
      </c>
      <c r="L77" s="552">
        <f t="shared" si="19"/>
        <v>0.63443189930935295</v>
      </c>
      <c r="M77" s="552">
        <f t="shared" si="19"/>
        <v>0.64257586574580394</v>
      </c>
      <c r="N77" s="552">
        <f t="shared" si="19"/>
        <v>0.65071983218225493</v>
      </c>
      <c r="O77" s="552">
        <f t="shared" si="25"/>
        <v>0.6588637986187057</v>
      </c>
      <c r="P77" s="553">
        <f t="shared" si="26"/>
        <v>0.6588637986187057</v>
      </c>
      <c r="Q77" s="553">
        <f t="shared" si="26"/>
        <v>0.6588637986187057</v>
      </c>
      <c r="R77" s="553">
        <f t="shared" si="26"/>
        <v>0.6588637986187057</v>
      </c>
      <c r="S77" s="553">
        <f t="shared" si="26"/>
        <v>0.6588637986187057</v>
      </c>
      <c r="T77" s="553">
        <f t="shared" si="26"/>
        <v>0.6588637986187057</v>
      </c>
      <c r="U77" s="763"/>
    </row>
    <row r="78" spans="2:21">
      <c r="B78" s="512" t="str">
        <f t="shared" si="20"/>
        <v>Pinnacle West Capital Corporation</v>
      </c>
      <c r="C78" s="533" t="str">
        <f t="shared" si="20"/>
        <v>PNW</v>
      </c>
      <c r="D78" s="554"/>
      <c r="E78" s="550">
        <f t="shared" si="21"/>
        <v>0.62</v>
      </c>
      <c r="F78" s="551">
        <f t="shared" si="22"/>
        <v>0.61749999999999994</v>
      </c>
      <c r="G78" s="551">
        <f t="shared" si="18"/>
        <v>0.61499999999999999</v>
      </c>
      <c r="H78" s="551">
        <f t="shared" si="18"/>
        <v>0.61250000000000004</v>
      </c>
      <c r="I78" s="551">
        <f t="shared" si="23"/>
        <v>0.61</v>
      </c>
      <c r="J78" s="552">
        <f t="shared" si="24"/>
        <v>0.61814396643645098</v>
      </c>
      <c r="K78" s="552">
        <f t="shared" si="19"/>
        <v>0.62628793287290196</v>
      </c>
      <c r="L78" s="552">
        <f t="shared" si="19"/>
        <v>0.63443189930935295</v>
      </c>
      <c r="M78" s="552">
        <f t="shared" si="19"/>
        <v>0.64257586574580394</v>
      </c>
      <c r="N78" s="552">
        <f t="shared" si="19"/>
        <v>0.65071983218225493</v>
      </c>
      <c r="O78" s="552">
        <f t="shared" si="25"/>
        <v>0.6588637986187057</v>
      </c>
      <c r="P78" s="553">
        <f t="shared" si="26"/>
        <v>0.6588637986187057</v>
      </c>
      <c r="Q78" s="553">
        <f t="shared" si="26"/>
        <v>0.6588637986187057</v>
      </c>
      <c r="R78" s="553">
        <f t="shared" si="26"/>
        <v>0.6588637986187057</v>
      </c>
      <c r="S78" s="553">
        <f t="shared" si="26"/>
        <v>0.6588637986187057</v>
      </c>
      <c r="T78" s="553">
        <f t="shared" si="26"/>
        <v>0.6588637986187057</v>
      </c>
      <c r="U78" s="763"/>
    </row>
    <row r="79" spans="2:21">
      <c r="B79" s="512" t="str">
        <f t="shared" si="20"/>
        <v>PNM Resources, Inc.</v>
      </c>
      <c r="C79" s="533" t="str">
        <f t="shared" si="20"/>
        <v>PNM</v>
      </c>
      <c r="D79" s="554"/>
      <c r="E79" s="550">
        <f t="shared" si="21"/>
        <v>0.52</v>
      </c>
      <c r="F79" s="551">
        <f t="shared" si="22"/>
        <v>0.53</v>
      </c>
      <c r="G79" s="551">
        <f t="shared" si="18"/>
        <v>0.54</v>
      </c>
      <c r="H79" s="551">
        <f t="shared" si="18"/>
        <v>0.55000000000000004</v>
      </c>
      <c r="I79" s="551">
        <f t="shared" si="23"/>
        <v>0.56000000000000005</v>
      </c>
      <c r="J79" s="552">
        <f t="shared" si="24"/>
        <v>0.57647729976978435</v>
      </c>
      <c r="K79" s="552">
        <f t="shared" si="19"/>
        <v>0.59295459953956864</v>
      </c>
      <c r="L79" s="552">
        <f t="shared" si="19"/>
        <v>0.60943189930935293</v>
      </c>
      <c r="M79" s="552">
        <f t="shared" si="19"/>
        <v>0.62590919907913722</v>
      </c>
      <c r="N79" s="552">
        <f t="shared" si="19"/>
        <v>0.64238649884892152</v>
      </c>
      <c r="O79" s="552">
        <f t="shared" si="25"/>
        <v>0.6588637986187057</v>
      </c>
      <c r="P79" s="553">
        <f t="shared" si="26"/>
        <v>0.6588637986187057</v>
      </c>
      <c r="Q79" s="553">
        <f t="shared" si="26"/>
        <v>0.6588637986187057</v>
      </c>
      <c r="R79" s="553">
        <f t="shared" si="26"/>
        <v>0.6588637986187057</v>
      </c>
      <c r="S79" s="553">
        <f t="shared" si="26"/>
        <v>0.6588637986187057</v>
      </c>
      <c r="T79" s="553">
        <f t="shared" si="26"/>
        <v>0.6588637986187057</v>
      </c>
      <c r="U79" s="763"/>
    </row>
    <row r="80" spans="2:21">
      <c r="B80" s="512" t="str">
        <f t="shared" si="20"/>
        <v>Portland General Electric Company</v>
      </c>
      <c r="C80" s="533" t="str">
        <f t="shared" si="20"/>
        <v>POR</v>
      </c>
      <c r="D80" s="554"/>
      <c r="E80" s="550">
        <f t="shared" si="21"/>
        <v>0.61</v>
      </c>
      <c r="F80" s="551">
        <f t="shared" si="22"/>
        <v>0.60250000000000004</v>
      </c>
      <c r="G80" s="551">
        <f t="shared" si="22"/>
        <v>0.59499999999999997</v>
      </c>
      <c r="H80" s="551">
        <f t="shared" si="22"/>
        <v>0.58749999999999991</v>
      </c>
      <c r="I80" s="551">
        <f t="shared" si="23"/>
        <v>0.57999999999999996</v>
      </c>
      <c r="J80" s="552">
        <f t="shared" si="24"/>
        <v>0.59314396643645095</v>
      </c>
      <c r="K80" s="552">
        <f t="shared" si="24"/>
        <v>0.60628793287290195</v>
      </c>
      <c r="L80" s="552">
        <f t="shared" si="24"/>
        <v>0.61943189930935294</v>
      </c>
      <c r="M80" s="552">
        <f t="shared" si="24"/>
        <v>0.63257586574580393</v>
      </c>
      <c r="N80" s="552">
        <f t="shared" si="24"/>
        <v>0.64571983218225493</v>
      </c>
      <c r="O80" s="552">
        <f t="shared" si="25"/>
        <v>0.6588637986187057</v>
      </c>
      <c r="P80" s="553">
        <f t="shared" si="26"/>
        <v>0.6588637986187057</v>
      </c>
      <c r="Q80" s="553">
        <f t="shared" si="26"/>
        <v>0.6588637986187057</v>
      </c>
      <c r="R80" s="553">
        <f t="shared" si="26"/>
        <v>0.6588637986187057</v>
      </c>
      <c r="S80" s="553">
        <f t="shared" si="26"/>
        <v>0.6588637986187057</v>
      </c>
      <c r="T80" s="553">
        <f t="shared" si="26"/>
        <v>0.6588637986187057</v>
      </c>
      <c r="U80" s="763"/>
    </row>
    <row r="81" spans="2:22">
      <c r="B81" s="512" t="str">
        <f t="shared" ref="B81:C84" si="27">B26</f>
        <v>SCANA Corporation</v>
      </c>
      <c r="C81" s="533" t="str">
        <f t="shared" si="27"/>
        <v>SCG</v>
      </c>
      <c r="D81" s="554"/>
      <c r="E81" s="550">
        <f t="shared" si="21"/>
        <v>0.6</v>
      </c>
      <c r="F81" s="551">
        <f t="shared" si="22"/>
        <v>0.59250000000000003</v>
      </c>
      <c r="G81" s="551">
        <f t="shared" si="22"/>
        <v>0.58499999999999996</v>
      </c>
      <c r="H81" s="551">
        <f t="shared" si="22"/>
        <v>0.5774999999999999</v>
      </c>
      <c r="I81" s="551">
        <f t="shared" si="23"/>
        <v>0.56999999999999995</v>
      </c>
      <c r="J81" s="552">
        <f t="shared" si="24"/>
        <v>0.58481063310311754</v>
      </c>
      <c r="K81" s="552">
        <f t="shared" si="24"/>
        <v>0.59962126620623513</v>
      </c>
      <c r="L81" s="552">
        <f t="shared" si="24"/>
        <v>0.61443189930935271</v>
      </c>
      <c r="M81" s="552">
        <f t="shared" si="24"/>
        <v>0.6292425324124703</v>
      </c>
      <c r="N81" s="552">
        <f t="shared" si="24"/>
        <v>0.64405316551558789</v>
      </c>
      <c r="O81" s="552">
        <f t="shared" si="25"/>
        <v>0.6588637986187057</v>
      </c>
      <c r="P81" s="553">
        <f t="shared" ref="P81:T84" si="28">$L26</f>
        <v>0.6588637986187057</v>
      </c>
      <c r="Q81" s="553">
        <f t="shared" si="28"/>
        <v>0.6588637986187057</v>
      </c>
      <c r="R81" s="553">
        <f t="shared" si="28"/>
        <v>0.6588637986187057</v>
      </c>
      <c r="S81" s="553">
        <f t="shared" si="28"/>
        <v>0.6588637986187057</v>
      </c>
      <c r="T81" s="553">
        <f t="shared" si="28"/>
        <v>0.6588637986187057</v>
      </c>
      <c r="U81" s="763"/>
    </row>
    <row r="82" spans="2:22">
      <c r="B82" s="512" t="str">
        <f t="shared" si="27"/>
        <v>Southern Company</v>
      </c>
      <c r="C82" s="533" t="str">
        <f t="shared" si="27"/>
        <v>SO</v>
      </c>
      <c r="D82" s="554"/>
      <c r="E82" s="550">
        <f t="shared" si="21"/>
        <v>0.75</v>
      </c>
      <c r="F82" s="551">
        <f t="shared" si="22"/>
        <v>0.75</v>
      </c>
      <c r="G82" s="551">
        <f t="shared" si="22"/>
        <v>0.75</v>
      </c>
      <c r="H82" s="551">
        <f t="shared" si="22"/>
        <v>0.75</v>
      </c>
      <c r="I82" s="551">
        <f t="shared" si="23"/>
        <v>0.75</v>
      </c>
      <c r="J82" s="552">
        <f t="shared" si="24"/>
        <v>0.73481063310311767</v>
      </c>
      <c r="K82" s="552">
        <f t="shared" si="24"/>
        <v>0.71962126620623534</v>
      </c>
      <c r="L82" s="552">
        <f t="shared" si="24"/>
        <v>0.70443189930935302</v>
      </c>
      <c r="M82" s="552">
        <f t="shared" si="24"/>
        <v>0.68924253241247069</v>
      </c>
      <c r="N82" s="552">
        <f t="shared" si="24"/>
        <v>0.67405316551558836</v>
      </c>
      <c r="O82" s="552">
        <f t="shared" si="25"/>
        <v>0.6588637986187057</v>
      </c>
      <c r="P82" s="553">
        <f t="shared" si="28"/>
        <v>0.6588637986187057</v>
      </c>
      <c r="Q82" s="553">
        <f t="shared" si="28"/>
        <v>0.6588637986187057</v>
      </c>
      <c r="R82" s="553">
        <f t="shared" si="28"/>
        <v>0.6588637986187057</v>
      </c>
      <c r="S82" s="553">
        <f t="shared" si="28"/>
        <v>0.6588637986187057</v>
      </c>
      <c r="T82" s="553">
        <f t="shared" si="28"/>
        <v>0.6588637986187057</v>
      </c>
      <c r="U82" s="763"/>
    </row>
    <row r="83" spans="2:22">
      <c r="B83" s="512" t="str">
        <f t="shared" si="27"/>
        <v>Wisconsin Energy Corporation</v>
      </c>
      <c r="C83" s="533" t="str">
        <f t="shared" si="27"/>
        <v>WEC</v>
      </c>
      <c r="D83" s="554"/>
      <c r="E83" s="550">
        <f t="shared" si="21"/>
        <v>0.67</v>
      </c>
      <c r="F83" s="551">
        <f t="shared" si="22"/>
        <v>0.67</v>
      </c>
      <c r="G83" s="551">
        <f t="shared" si="22"/>
        <v>0.67</v>
      </c>
      <c r="H83" s="551">
        <f t="shared" si="22"/>
        <v>0.67</v>
      </c>
      <c r="I83" s="551">
        <f t="shared" si="23"/>
        <v>0.67</v>
      </c>
      <c r="J83" s="552">
        <f t="shared" si="24"/>
        <v>0.66814396643645102</v>
      </c>
      <c r="K83" s="552">
        <f t="shared" si="24"/>
        <v>0.666287932872902</v>
      </c>
      <c r="L83" s="552">
        <f t="shared" si="24"/>
        <v>0.66443189930935298</v>
      </c>
      <c r="M83" s="552">
        <f t="shared" si="24"/>
        <v>0.66257586574580396</v>
      </c>
      <c r="N83" s="552">
        <f t="shared" si="24"/>
        <v>0.66071983218225494</v>
      </c>
      <c r="O83" s="552">
        <f t="shared" si="25"/>
        <v>0.6588637986187057</v>
      </c>
      <c r="P83" s="553">
        <f t="shared" si="28"/>
        <v>0.6588637986187057</v>
      </c>
      <c r="Q83" s="553">
        <f t="shared" si="28"/>
        <v>0.6588637986187057</v>
      </c>
      <c r="R83" s="553">
        <f t="shared" si="28"/>
        <v>0.6588637986187057</v>
      </c>
      <c r="S83" s="553">
        <f t="shared" si="28"/>
        <v>0.6588637986187057</v>
      </c>
      <c r="T83" s="553">
        <f t="shared" si="28"/>
        <v>0.6588637986187057</v>
      </c>
      <c r="U83" s="763"/>
    </row>
    <row r="84" spans="2:22">
      <c r="B84" s="512" t="str">
        <f t="shared" si="27"/>
        <v>Xcel Energy Inc.</v>
      </c>
      <c r="C84" s="533" t="str">
        <f t="shared" si="27"/>
        <v>XEL</v>
      </c>
      <c r="D84" s="554"/>
      <c r="E84" s="550">
        <f t="shared" si="21"/>
        <v>0.62</v>
      </c>
      <c r="F84" s="551">
        <f t="shared" si="22"/>
        <v>0.63</v>
      </c>
      <c r="G84" s="551">
        <f t="shared" si="22"/>
        <v>0.64</v>
      </c>
      <c r="H84" s="551">
        <f t="shared" si="22"/>
        <v>0.65</v>
      </c>
      <c r="I84" s="551">
        <f t="shared" si="23"/>
        <v>0.66</v>
      </c>
      <c r="J84" s="552">
        <f t="shared" si="24"/>
        <v>0.65981063310311761</v>
      </c>
      <c r="K84" s="552">
        <f t="shared" si="24"/>
        <v>0.65962126620623518</v>
      </c>
      <c r="L84" s="552">
        <f t="shared" si="24"/>
        <v>0.65943189930935275</v>
      </c>
      <c r="M84" s="552">
        <f t="shared" si="24"/>
        <v>0.65924253241247033</v>
      </c>
      <c r="N84" s="552">
        <f t="shared" si="24"/>
        <v>0.6590531655155879</v>
      </c>
      <c r="O84" s="552">
        <f t="shared" si="25"/>
        <v>0.6588637986187057</v>
      </c>
      <c r="P84" s="553">
        <f t="shared" si="28"/>
        <v>0.6588637986187057</v>
      </c>
      <c r="Q84" s="553">
        <f t="shared" si="28"/>
        <v>0.6588637986187057</v>
      </c>
      <c r="R84" s="553">
        <f t="shared" si="28"/>
        <v>0.6588637986187057</v>
      </c>
      <c r="S84" s="553">
        <f t="shared" si="28"/>
        <v>0.6588637986187057</v>
      </c>
      <c r="T84" s="553">
        <f t="shared" si="28"/>
        <v>0.6588637986187057</v>
      </c>
      <c r="U84" s="763"/>
    </row>
    <row r="85" spans="2:22">
      <c r="B85" s="499"/>
      <c r="C85" s="499"/>
      <c r="D85" s="499"/>
      <c r="E85" s="499"/>
      <c r="F85" s="499"/>
      <c r="G85" s="499"/>
      <c r="H85" s="499"/>
      <c r="I85" s="499"/>
      <c r="J85" s="499"/>
      <c r="K85" s="499"/>
      <c r="L85" s="499"/>
      <c r="M85" s="499"/>
      <c r="N85" s="499"/>
      <c r="O85" s="499"/>
      <c r="P85" s="499"/>
      <c r="Q85" s="499"/>
      <c r="R85" s="499"/>
      <c r="S85" s="555"/>
      <c r="T85" s="556"/>
      <c r="U85" s="763"/>
    </row>
    <row r="86" spans="2:22">
      <c r="B86" s="480"/>
      <c r="C86" s="480"/>
      <c r="D86" s="480"/>
      <c r="E86" s="480"/>
      <c r="F86" s="480"/>
      <c r="G86" s="480"/>
      <c r="H86" s="480"/>
      <c r="I86" s="480"/>
      <c r="J86" s="480"/>
      <c r="K86" s="480"/>
      <c r="L86" s="480"/>
      <c r="M86" s="480"/>
      <c r="N86" s="480"/>
      <c r="O86" s="480"/>
      <c r="P86" s="480"/>
      <c r="Q86" s="480"/>
      <c r="R86" s="480"/>
      <c r="S86" s="557"/>
      <c r="T86" s="480"/>
      <c r="U86" s="763"/>
    </row>
    <row r="87" spans="2:22">
      <c r="B87" s="512" t="s">
        <v>1686</v>
      </c>
      <c r="C87" s="512"/>
      <c r="D87" s="512"/>
      <c r="E87" s="512"/>
      <c r="F87" s="512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512"/>
      <c r="R87" s="558"/>
      <c r="S87" s="559"/>
      <c r="T87" s="558"/>
      <c r="U87" s="763"/>
    </row>
    <row r="88" spans="2:22" ht="13.8" thickBot="1">
      <c r="B88" s="540" t="s">
        <v>1690</v>
      </c>
      <c r="C88" s="540"/>
      <c r="D88" s="541"/>
      <c r="E88" s="541">
        <f>T61+1</f>
        <v>47</v>
      </c>
      <c r="F88" s="541">
        <f>E88+1</f>
        <v>48</v>
      </c>
      <c r="G88" s="541">
        <f>F88+1</f>
        <v>49</v>
      </c>
      <c r="H88" s="541">
        <f t="shared" ref="H88:T88" si="29">G88+1</f>
        <v>50</v>
      </c>
      <c r="I88" s="541">
        <f>H88+1</f>
        <v>51</v>
      </c>
      <c r="J88" s="541">
        <f>I88+1</f>
        <v>52</v>
      </c>
      <c r="K88" s="541">
        <f t="shared" si="29"/>
        <v>53</v>
      </c>
      <c r="L88" s="541">
        <f>K88+1</f>
        <v>54</v>
      </c>
      <c r="M88" s="541">
        <f t="shared" si="29"/>
        <v>55</v>
      </c>
      <c r="N88" s="541">
        <f t="shared" si="29"/>
        <v>56</v>
      </c>
      <c r="O88" s="541">
        <f t="shared" si="29"/>
        <v>57</v>
      </c>
      <c r="P88" s="541">
        <f t="shared" si="29"/>
        <v>58</v>
      </c>
      <c r="Q88" s="541">
        <f t="shared" si="29"/>
        <v>59</v>
      </c>
      <c r="R88" s="541">
        <f t="shared" si="29"/>
        <v>60</v>
      </c>
      <c r="S88" s="541">
        <f t="shared" si="29"/>
        <v>61</v>
      </c>
      <c r="T88" s="541">
        <f t="shared" si="29"/>
        <v>62</v>
      </c>
      <c r="U88" s="541">
        <f>T88+1</f>
        <v>63</v>
      </c>
    </row>
    <row r="89" spans="2:22">
      <c r="B89" s="543"/>
      <c r="C89" s="473"/>
      <c r="D89" s="524"/>
      <c r="E89" s="524"/>
      <c r="F89" s="524"/>
      <c r="G89" s="524"/>
      <c r="H89" s="524"/>
      <c r="I89" s="524"/>
      <c r="J89" s="524"/>
      <c r="K89" s="524"/>
      <c r="L89" s="524"/>
      <c r="M89" s="524"/>
      <c r="N89" s="524"/>
      <c r="O89" s="524"/>
      <c r="P89" s="524"/>
      <c r="Q89" s="524"/>
      <c r="R89" s="524"/>
      <c r="S89" s="544"/>
      <c r="T89" s="544"/>
      <c r="U89" s="560" t="s">
        <v>1675</v>
      </c>
    </row>
    <row r="90" spans="2:22">
      <c r="B90" s="545" t="s">
        <v>12</v>
      </c>
      <c r="C90" s="546" t="s">
        <v>13</v>
      </c>
      <c r="D90" s="547"/>
      <c r="E90" s="561">
        <v>2017</v>
      </c>
      <c r="F90" s="561">
        <f t="shared" ref="F90:T90" si="30">F63</f>
        <v>2018</v>
      </c>
      <c r="G90" s="561">
        <f t="shared" si="30"/>
        <v>2019</v>
      </c>
      <c r="H90" s="561">
        <f t="shared" si="30"/>
        <v>2020</v>
      </c>
      <c r="I90" s="561">
        <f t="shared" si="30"/>
        <v>2021</v>
      </c>
      <c r="J90" s="561">
        <f t="shared" si="30"/>
        <v>2022</v>
      </c>
      <c r="K90" s="561">
        <f t="shared" si="30"/>
        <v>2023</v>
      </c>
      <c r="L90" s="561">
        <f t="shared" si="30"/>
        <v>2024</v>
      </c>
      <c r="M90" s="561">
        <f t="shared" si="30"/>
        <v>2025</v>
      </c>
      <c r="N90" s="561">
        <f t="shared" si="30"/>
        <v>2026</v>
      </c>
      <c r="O90" s="561">
        <f t="shared" si="30"/>
        <v>2027</v>
      </c>
      <c r="P90" s="561">
        <f t="shared" si="30"/>
        <v>2028</v>
      </c>
      <c r="Q90" s="561">
        <f t="shared" si="30"/>
        <v>2029</v>
      </c>
      <c r="R90" s="561">
        <f t="shared" si="30"/>
        <v>2030</v>
      </c>
      <c r="S90" s="561">
        <f t="shared" si="30"/>
        <v>2031</v>
      </c>
      <c r="T90" s="561">
        <f t="shared" si="30"/>
        <v>2032</v>
      </c>
      <c r="U90" s="561" t="s">
        <v>1691</v>
      </c>
    </row>
    <row r="91" spans="2:22">
      <c r="B91" s="512" t="str">
        <f>B9</f>
        <v>ALLETE, Inc.</v>
      </c>
      <c r="C91" s="533" t="str">
        <f>C9</f>
        <v>ALE</v>
      </c>
      <c r="D91" s="562"/>
      <c r="E91" s="563">
        <f t="shared" ref="E91:T106" si="31">E64*E37</f>
        <v>2.1655009999999999</v>
      </c>
      <c r="F91" s="563">
        <f t="shared" si="31"/>
        <v>2.2622489215999999</v>
      </c>
      <c r="G91" s="563">
        <f t="shared" si="31"/>
        <v>2.3627422604141999</v>
      </c>
      <c r="H91" s="563">
        <f t="shared" si="31"/>
        <v>2.4670779583264584</v>
      </c>
      <c r="I91" s="563">
        <f t="shared" si="31"/>
        <v>2.5753508474330116</v>
      </c>
      <c r="J91" s="563">
        <f t="shared" si="31"/>
        <v>2.7659527824322554</v>
      </c>
      <c r="K91" s="563">
        <f t="shared" si="31"/>
        <v>2.9669512117173036</v>
      </c>
      <c r="L91" s="563">
        <f t="shared" si="31"/>
        <v>3.1785919260845819</v>
      </c>
      <c r="M91" s="563">
        <f t="shared" si="31"/>
        <v>3.4010987688674574</v>
      </c>
      <c r="N91" s="563">
        <f t="shared" si="31"/>
        <v>3.6346710074215531</v>
      </c>
      <c r="O91" s="563">
        <f t="shared" si="31"/>
        <v>3.8794806726256721</v>
      </c>
      <c r="P91" s="563">
        <f t="shared" si="31"/>
        <v>4.0895966427687718</v>
      </c>
      <c r="Q91" s="563">
        <f t="shared" si="31"/>
        <v>4.3110926724184697</v>
      </c>
      <c r="R91" s="563">
        <f t="shared" si="31"/>
        <v>4.5445851152688013</v>
      </c>
      <c r="S91" s="563">
        <f t="shared" si="31"/>
        <v>4.7907237072536706</v>
      </c>
      <c r="T91" s="563">
        <f t="shared" si="31"/>
        <v>5.0501933745573275</v>
      </c>
      <c r="U91" s="563">
        <f>T91*(1+$I9)/($N9-$I9)</f>
        <v>146.23263048081517</v>
      </c>
      <c r="V91" s="764"/>
    </row>
    <row r="92" spans="2:22">
      <c r="B92" s="512" t="str">
        <f t="shared" ref="B92:C107" si="32">B10</f>
        <v>Alliant Energy Corporation</v>
      </c>
      <c r="C92" s="533" t="str">
        <f t="shared" si="32"/>
        <v>LNT</v>
      </c>
      <c r="D92" s="562"/>
      <c r="E92" s="563">
        <f t="shared" si="31"/>
        <v>1.1065477500000001</v>
      </c>
      <c r="F92" s="563">
        <f t="shared" si="31"/>
        <v>1.1779200798749998</v>
      </c>
      <c r="G92" s="563">
        <f t="shared" si="31"/>
        <v>1.2538959250269375</v>
      </c>
      <c r="H92" s="563">
        <f t="shared" si="31"/>
        <v>1.3347722121911747</v>
      </c>
      <c r="I92" s="563">
        <f t="shared" si="31"/>
        <v>1.4208650198775055</v>
      </c>
      <c r="J92" s="563">
        <f t="shared" si="31"/>
        <v>1.5215931148668413</v>
      </c>
      <c r="K92" s="563">
        <f t="shared" si="31"/>
        <v>1.6267265939514166</v>
      </c>
      <c r="L92" s="563">
        <f t="shared" si="31"/>
        <v>1.7362015813287313</v>
      </c>
      <c r="M92" s="563">
        <f t="shared" si="31"/>
        <v>1.849926582809641</v>
      </c>
      <c r="N92" s="563">
        <f t="shared" si="31"/>
        <v>1.9677812043772991</v>
      </c>
      <c r="O92" s="563">
        <f t="shared" si="31"/>
        <v>2.0896150376725298</v>
      </c>
      <c r="P92" s="563">
        <f t="shared" si="31"/>
        <v>2.2027903639383033</v>
      </c>
      <c r="Q92" s="563">
        <f t="shared" si="31"/>
        <v>2.3220953620548457</v>
      </c>
      <c r="R92" s="563">
        <f t="shared" si="31"/>
        <v>2.4478620202587966</v>
      </c>
      <c r="S92" s="563">
        <f t="shared" si="31"/>
        <v>2.580440307551827</v>
      </c>
      <c r="T92" s="563">
        <f t="shared" si="31"/>
        <v>2.7201991475541538</v>
      </c>
      <c r="U92" s="563">
        <f t="shared" ref="U92:U111" si="33">T92*(1+$I10)/($N10-$I10)</f>
        <v>85.365009964660658</v>
      </c>
      <c r="V92" s="764"/>
    </row>
    <row r="93" spans="2:22">
      <c r="B93" s="512" t="str">
        <f t="shared" si="32"/>
        <v>Ameren Corporation</v>
      </c>
      <c r="C93" s="533" t="str">
        <f t="shared" si="32"/>
        <v>AEE</v>
      </c>
      <c r="D93" s="562"/>
      <c r="E93" s="563">
        <f t="shared" si="31"/>
        <v>1.8266880000000001</v>
      </c>
      <c r="F93" s="563">
        <f t="shared" si="31"/>
        <v>1.9150254899999999</v>
      </c>
      <c r="G93" s="563">
        <f t="shared" si="31"/>
        <v>2.0071290969</v>
      </c>
      <c r="H93" s="563">
        <f t="shared" si="31"/>
        <v>2.1031151900017497</v>
      </c>
      <c r="I93" s="563">
        <f t="shared" si="31"/>
        <v>2.2030993547723248</v>
      </c>
      <c r="J93" s="563">
        <f t="shared" si="31"/>
        <v>2.3806202763005748</v>
      </c>
      <c r="K93" s="563">
        <f t="shared" si="31"/>
        <v>2.5674097960604452</v>
      </c>
      <c r="L93" s="563">
        <f t="shared" si="31"/>
        <v>2.7634496388505587</v>
      </c>
      <c r="M93" s="563">
        <f t="shared" si="31"/>
        <v>2.9686658427676114</v>
      </c>
      <c r="N93" s="563">
        <f t="shared" si="31"/>
        <v>3.1829251442330038</v>
      </c>
      <c r="O93" s="563">
        <f t="shared" si="31"/>
        <v>3.406031667871583</v>
      </c>
      <c r="P93" s="563">
        <f t="shared" si="31"/>
        <v>3.5905052375642477</v>
      </c>
      <c r="Q93" s="563">
        <f t="shared" si="31"/>
        <v>3.7849700525633372</v>
      </c>
      <c r="R93" s="563">
        <f t="shared" si="31"/>
        <v>3.9899672472055436</v>
      </c>
      <c r="S93" s="563">
        <f t="shared" si="31"/>
        <v>4.2060672641231118</v>
      </c>
      <c r="T93" s="563">
        <f t="shared" si="31"/>
        <v>4.4338714416060281</v>
      </c>
      <c r="U93" s="563">
        <f t="shared" si="33"/>
        <v>117.93020413773706</v>
      </c>
      <c r="V93" s="764"/>
    </row>
    <row r="94" spans="2:22">
      <c r="B94" s="512" t="str">
        <f t="shared" si="32"/>
        <v>American Electric Power Company, Inc.</v>
      </c>
      <c r="C94" s="533" t="str">
        <f t="shared" si="32"/>
        <v>AEP</v>
      </c>
      <c r="D94" s="562"/>
      <c r="E94" s="563">
        <f t="shared" si="31"/>
        <v>3.0821472000000001</v>
      </c>
      <c r="F94" s="563">
        <f t="shared" si="31"/>
        <v>3.1839920639999999</v>
      </c>
      <c r="G94" s="563">
        <f t="shared" si="31"/>
        <v>3.2875779391487998</v>
      </c>
      <c r="H94" s="563">
        <f t="shared" si="31"/>
        <v>3.3927804332015619</v>
      </c>
      <c r="I94" s="563">
        <f t="shared" si="31"/>
        <v>3.4994557621710629</v>
      </c>
      <c r="J94" s="563">
        <f t="shared" si="31"/>
        <v>3.7225624156335457</v>
      </c>
      <c r="K94" s="563">
        <f t="shared" si="31"/>
        <v>3.9585160502359038</v>
      </c>
      <c r="L94" s="563">
        <f t="shared" si="31"/>
        <v>4.2079649212797188</v>
      </c>
      <c r="M94" s="563">
        <f t="shared" si="31"/>
        <v>4.4715842601592648</v>
      </c>
      <c r="N94" s="563">
        <f t="shared" si="31"/>
        <v>4.7500770564477932</v>
      </c>
      <c r="O94" s="563">
        <f t="shared" si="31"/>
        <v>5.0441748428009729</v>
      </c>
      <c r="P94" s="563">
        <f t="shared" si="31"/>
        <v>5.3173716389972077</v>
      </c>
      <c r="Q94" s="563">
        <f t="shared" si="31"/>
        <v>5.6053650058472932</v>
      </c>
      <c r="R94" s="563">
        <f t="shared" si="31"/>
        <v>5.9089563381924695</v>
      </c>
      <c r="S94" s="563">
        <f t="shared" si="31"/>
        <v>6.228990435099627</v>
      </c>
      <c r="T94" s="563">
        <f t="shared" si="31"/>
        <v>6.5663578506710598</v>
      </c>
      <c r="U94" s="563">
        <f t="shared" si="33"/>
        <v>142.18095526389374</v>
      </c>
      <c r="V94" s="764"/>
    </row>
    <row r="95" spans="2:22">
      <c r="B95" s="512" t="str">
        <f t="shared" si="32"/>
        <v>Avista Corporation</v>
      </c>
      <c r="C95" s="533" t="str">
        <f t="shared" si="32"/>
        <v>AVA</v>
      </c>
      <c r="D95" s="562"/>
      <c r="E95" s="563">
        <f t="shared" si="31"/>
        <v>1.6581767499999998</v>
      </c>
      <c r="F95" s="563">
        <f t="shared" si="31"/>
        <v>1.7398646696874995</v>
      </c>
      <c r="G95" s="563">
        <f t="shared" si="31"/>
        <v>1.8254900095694997</v>
      </c>
      <c r="H95" s="563">
        <f t="shared" si="31"/>
        <v>1.9152369298663556</v>
      </c>
      <c r="I95" s="563">
        <f t="shared" si="31"/>
        <v>2.0092978316737082</v>
      </c>
      <c r="J95" s="563">
        <f t="shared" si="31"/>
        <v>2.0965672693755835</v>
      </c>
      <c r="K95" s="563">
        <f t="shared" si="31"/>
        <v>2.1864967057051339</v>
      </c>
      <c r="L95" s="563">
        <f t="shared" si="31"/>
        <v>2.2790966722100281</v>
      </c>
      <c r="M95" s="563">
        <f t="shared" si="31"/>
        <v>2.3743725056348519</v>
      </c>
      <c r="N95" s="563">
        <f t="shared" si="31"/>
        <v>2.4723239831199462</v>
      </c>
      <c r="O95" s="563">
        <f t="shared" si="31"/>
        <v>2.5729449483999085</v>
      </c>
      <c r="P95" s="563">
        <f t="shared" si="31"/>
        <v>2.7122978333807581</v>
      </c>
      <c r="Q95" s="563">
        <f t="shared" si="31"/>
        <v>2.8591981890389584</v>
      </c>
      <c r="R95" s="563">
        <f t="shared" si="31"/>
        <v>3.0140547928004904</v>
      </c>
      <c r="S95" s="563">
        <f t="shared" si="31"/>
        <v>3.1772985618241183</v>
      </c>
      <c r="T95" s="563">
        <f t="shared" si="31"/>
        <v>3.3493837521081344</v>
      </c>
      <c r="U95" s="563">
        <f t="shared" si="33"/>
        <v>86.247972743124777</v>
      </c>
      <c r="V95" s="764"/>
    </row>
    <row r="96" spans="2:22">
      <c r="B96" s="512" t="str">
        <f t="shared" si="32"/>
        <v>Black Hills Corporation</v>
      </c>
      <c r="C96" s="533" t="str">
        <f t="shared" si="32"/>
        <v>BKH</v>
      </c>
      <c r="D96" s="562"/>
      <c r="E96" s="563">
        <f t="shared" si="31"/>
        <v>1.4728000000000001</v>
      </c>
      <c r="F96" s="563">
        <f t="shared" si="31"/>
        <v>1.6660313600000003</v>
      </c>
      <c r="G96" s="563">
        <f t="shared" si="31"/>
        <v>1.8844299264000006</v>
      </c>
      <c r="H96" s="563">
        <f t="shared" si="31"/>
        <v>2.1312532971520008</v>
      </c>
      <c r="I96" s="563">
        <f t="shared" si="31"/>
        <v>2.4101784859443214</v>
      </c>
      <c r="J96" s="563">
        <f t="shared" si="31"/>
        <v>2.7919193310009858</v>
      </c>
      <c r="K96" s="563">
        <f t="shared" si="31"/>
        <v>3.1963090187493788</v>
      </c>
      <c r="L96" s="563">
        <f t="shared" si="31"/>
        <v>3.616652347689266</v>
      </c>
      <c r="M96" s="563">
        <f t="shared" si="31"/>
        <v>4.04472092171829</v>
      </c>
      <c r="N96" s="563">
        <f t="shared" si="31"/>
        <v>4.4709385821715895</v>
      </c>
      <c r="O96" s="563">
        <f t="shared" si="31"/>
        <v>4.8846727431719223</v>
      </c>
      <c r="P96" s="563">
        <f t="shared" si="31"/>
        <v>5.1492307701019762</v>
      </c>
      <c r="Q96" s="563">
        <f t="shared" si="31"/>
        <v>5.4281174846009073</v>
      </c>
      <c r="R96" s="563">
        <f t="shared" si="31"/>
        <v>5.722108940564449</v>
      </c>
      <c r="S96" s="563">
        <f t="shared" si="31"/>
        <v>6.0320232236268447</v>
      </c>
      <c r="T96" s="563">
        <f t="shared" si="31"/>
        <v>6.3587227276355236</v>
      </c>
      <c r="U96" s="563">
        <f t="shared" si="33"/>
        <v>152.81453647211981</v>
      </c>
      <c r="V96" s="764"/>
    </row>
    <row r="97" spans="2:22">
      <c r="B97" s="512" t="str">
        <f t="shared" si="32"/>
        <v>CMS Energy Corporation</v>
      </c>
      <c r="C97" s="533" t="str">
        <f t="shared" si="32"/>
        <v>CMS</v>
      </c>
      <c r="D97" s="562"/>
      <c r="E97" s="563">
        <f t="shared" si="31"/>
        <v>1.2986265599999998</v>
      </c>
      <c r="F97" s="563">
        <f t="shared" si="31"/>
        <v>1.3962832773119997</v>
      </c>
      <c r="G97" s="563">
        <f t="shared" si="31"/>
        <v>1.501283779765862</v>
      </c>
      <c r="H97" s="563">
        <f t="shared" si="31"/>
        <v>1.614180320004255</v>
      </c>
      <c r="I97" s="563">
        <f t="shared" si="31"/>
        <v>1.735566680068575</v>
      </c>
      <c r="J97" s="563">
        <f t="shared" si="31"/>
        <v>1.8848278483977781</v>
      </c>
      <c r="K97" s="563">
        <f t="shared" si="31"/>
        <v>2.0398741155635518</v>
      </c>
      <c r="L97" s="563">
        <f t="shared" si="31"/>
        <v>2.2000553325514751</v>
      </c>
      <c r="M97" s="563">
        <f t="shared" si="31"/>
        <v>2.3646102196269716</v>
      </c>
      <c r="N97" s="563">
        <f t="shared" si="31"/>
        <v>2.5326682350577006</v>
      </c>
      <c r="O97" s="563">
        <f t="shared" si="31"/>
        <v>2.7032535951718826</v>
      </c>
      <c r="P97" s="563">
        <f t="shared" si="31"/>
        <v>2.8496641072025914</v>
      </c>
      <c r="Q97" s="563">
        <f t="shared" si="31"/>
        <v>3.0040043369894809</v>
      </c>
      <c r="R97" s="563">
        <f t="shared" si="31"/>
        <v>3.1667037647851677</v>
      </c>
      <c r="S97" s="563">
        <f t="shared" si="31"/>
        <v>3.3382151318577375</v>
      </c>
      <c r="T97" s="563">
        <f t="shared" si="31"/>
        <v>3.5190157003271096</v>
      </c>
      <c r="U97" s="563">
        <f t="shared" si="33"/>
        <v>97.564455547527729</v>
      </c>
      <c r="V97" s="764"/>
    </row>
    <row r="98" spans="2:22">
      <c r="B98" s="512" t="str">
        <f t="shared" si="32"/>
        <v>Dominion Resources, Inc.</v>
      </c>
      <c r="C98" s="533" t="str">
        <f t="shared" si="32"/>
        <v>D</v>
      </c>
      <c r="D98" s="562"/>
      <c r="E98" s="563">
        <f t="shared" si="31"/>
        <v>3.09944</v>
      </c>
      <c r="F98" s="563">
        <f t="shared" si="31"/>
        <v>3.3143952800000003</v>
      </c>
      <c r="G98" s="563">
        <f t="shared" si="31"/>
        <v>3.5439872096000009</v>
      </c>
      <c r="H98" s="563">
        <f t="shared" si="31"/>
        <v>3.7891983477440014</v>
      </c>
      <c r="I98" s="563">
        <f t="shared" si="31"/>
        <v>4.0510764685107219</v>
      </c>
      <c r="J98" s="563">
        <f t="shared" si="31"/>
        <v>4.1105171020166749</v>
      </c>
      <c r="K98" s="563">
        <f t="shared" si="31"/>
        <v>4.1590348455101251</v>
      </c>
      <c r="L98" s="563">
        <f t="shared" si="31"/>
        <v>4.1954699710176317</v>
      </c>
      <c r="M98" s="563">
        <f t="shared" si="31"/>
        <v>4.218626278746064</v>
      </c>
      <c r="N98" s="563">
        <f t="shared" si="31"/>
        <v>4.2272746470727913</v>
      </c>
      <c r="O98" s="563">
        <f t="shared" si="31"/>
        <v>4.2201570217625086</v>
      </c>
      <c r="P98" s="563">
        <f t="shared" si="31"/>
        <v>4.4487243124931268</v>
      </c>
      <c r="Q98" s="563">
        <f t="shared" si="31"/>
        <v>4.6896710019339176</v>
      </c>
      <c r="R98" s="563">
        <f t="shared" si="31"/>
        <v>4.943667568839456</v>
      </c>
      <c r="S98" s="563">
        <f t="shared" si="31"/>
        <v>5.2114208056634581</v>
      </c>
      <c r="T98" s="563">
        <f t="shared" si="31"/>
        <v>5.4936757853395921</v>
      </c>
      <c r="U98" s="563">
        <f t="shared" si="33"/>
        <v>155.64361757640495</v>
      </c>
      <c r="V98" s="764"/>
    </row>
    <row r="99" spans="2:22">
      <c r="B99" s="512" t="str">
        <f t="shared" si="32"/>
        <v>DTE Energy Company</v>
      </c>
      <c r="C99" s="533" t="str">
        <f t="shared" si="32"/>
        <v>DTE</v>
      </c>
      <c r="D99" s="562"/>
      <c r="E99" s="563">
        <f t="shared" si="31"/>
        <v>2.969484</v>
      </c>
      <c r="F99" s="563">
        <f t="shared" si="31"/>
        <v>3.2290578600000002</v>
      </c>
      <c r="G99" s="563">
        <f t="shared" si="31"/>
        <v>3.5090904408000005</v>
      </c>
      <c r="H99" s="563">
        <f t="shared" si="31"/>
        <v>3.811102323000001</v>
      </c>
      <c r="I99" s="563">
        <f t="shared" si="31"/>
        <v>4.1367229054771215</v>
      </c>
      <c r="J99" s="563">
        <f t="shared" si="31"/>
        <v>4.4024213991717724</v>
      </c>
      <c r="K99" s="563">
        <f t="shared" si="31"/>
        <v>4.6807681955970031</v>
      </c>
      <c r="L99" s="563">
        <f t="shared" si="31"/>
        <v>4.9720184846004436</v>
      </c>
      <c r="M99" s="563">
        <f t="shared" si="31"/>
        <v>5.2764052407549107</v>
      </c>
      <c r="N99" s="563">
        <f t="shared" si="31"/>
        <v>5.5941368798303195</v>
      </c>
      <c r="O99" s="563">
        <f t="shared" si="31"/>
        <v>5.9253948881142176</v>
      </c>
      <c r="P99" s="563">
        <f t="shared" si="31"/>
        <v>6.2463193108551724</v>
      </c>
      <c r="Q99" s="563">
        <f t="shared" si="31"/>
        <v>6.5846252730641899</v>
      </c>
      <c r="R99" s="563">
        <f t="shared" si="31"/>
        <v>6.9412541736902789</v>
      </c>
      <c r="S99" s="563">
        <f t="shared" si="31"/>
        <v>7.3171983986495608</v>
      </c>
      <c r="T99" s="563">
        <f t="shared" si="31"/>
        <v>7.7135040823227357</v>
      </c>
      <c r="U99" s="563">
        <f t="shared" si="33"/>
        <v>222.01816764877714</v>
      </c>
      <c r="V99" s="764"/>
    </row>
    <row r="100" spans="2:22">
      <c r="B100" s="512" t="str">
        <f t="shared" si="32"/>
        <v>Hawaiian Electric Industries, Inc.</v>
      </c>
      <c r="C100" s="533" t="str">
        <f t="shared" si="32"/>
        <v>HE</v>
      </c>
      <c r="D100" s="562"/>
      <c r="E100" s="563">
        <f t="shared" si="31"/>
        <v>1.8338320000000001</v>
      </c>
      <c r="F100" s="563">
        <f t="shared" si="31"/>
        <v>1.8638401600000001</v>
      </c>
      <c r="G100" s="563">
        <f t="shared" si="31"/>
        <v>1.8933148416000001</v>
      </c>
      <c r="H100" s="563">
        <f t="shared" si="31"/>
        <v>1.9221653534719998</v>
      </c>
      <c r="I100" s="563">
        <f t="shared" si="31"/>
        <v>1.9502946025472001</v>
      </c>
      <c r="J100" s="563">
        <f t="shared" si="31"/>
        <v>2.0129983655900583</v>
      </c>
      <c r="K100" s="563">
        <f t="shared" si="31"/>
        <v>2.0822188049509278</v>
      </c>
      <c r="L100" s="563">
        <f t="shared" si="31"/>
        <v>2.1584697936833783</v>
      </c>
      <c r="M100" s="563">
        <f t="shared" si="31"/>
        <v>2.2423281528175849</v>
      </c>
      <c r="N100" s="563">
        <f t="shared" si="31"/>
        <v>2.3344406883752651</v>
      </c>
      <c r="O100" s="563">
        <f t="shared" si="31"/>
        <v>2.4355322129440204</v>
      </c>
      <c r="P100" s="563">
        <f t="shared" si="31"/>
        <v>2.567442707394596</v>
      </c>
      <c r="Q100" s="563">
        <f t="shared" si="31"/>
        <v>2.7064975863266079</v>
      </c>
      <c r="R100" s="563">
        <f t="shared" si="31"/>
        <v>2.8530837956751092</v>
      </c>
      <c r="S100" s="563">
        <f t="shared" si="31"/>
        <v>3.0076092386958373</v>
      </c>
      <c r="T100" s="563">
        <f t="shared" si="31"/>
        <v>3.1705039110315081</v>
      </c>
      <c r="U100" s="563">
        <f t="shared" si="33"/>
        <v>67.33682922580725</v>
      </c>
      <c r="V100" s="764"/>
    </row>
    <row r="101" spans="2:22">
      <c r="B101" s="512" t="str">
        <f t="shared" si="32"/>
        <v>IDACORP, Inc.</v>
      </c>
      <c r="C101" s="533" t="str">
        <f t="shared" si="32"/>
        <v>IDA</v>
      </c>
      <c r="D101" s="562"/>
      <c r="E101" s="563">
        <f t="shared" si="31"/>
        <v>2.2536800000000001</v>
      </c>
      <c r="F101" s="563">
        <f t="shared" si="31"/>
        <v>2.41840352</v>
      </c>
      <c r="G101" s="563">
        <f t="shared" si="31"/>
        <v>2.5926990336000002</v>
      </c>
      <c r="H101" s="563">
        <f t="shared" si="31"/>
        <v>2.7770687426560001</v>
      </c>
      <c r="I101" s="563">
        <f t="shared" si="31"/>
        <v>2.9720397099827203</v>
      </c>
      <c r="J101" s="563">
        <f t="shared" si="31"/>
        <v>3.1303006659743993</v>
      </c>
      <c r="K101" s="563">
        <f t="shared" si="31"/>
        <v>3.3041009003905022</v>
      </c>
      <c r="L101" s="563">
        <f t="shared" si="31"/>
        <v>3.4950635741781415</v>
      </c>
      <c r="M101" s="563">
        <f t="shared" si="31"/>
        <v>3.7050161005414299</v>
      </c>
      <c r="N101" s="563">
        <f t="shared" si="31"/>
        <v>3.9360177962835148</v>
      </c>
      <c r="O101" s="563">
        <f t="shared" si="31"/>
        <v>4.1903916676853461</v>
      </c>
      <c r="P101" s="563">
        <f t="shared" si="31"/>
        <v>4.4173468415435417</v>
      </c>
      <c r="Q101" s="563">
        <f t="shared" si="31"/>
        <v>4.656594100492069</v>
      </c>
      <c r="R101" s="563">
        <f t="shared" si="31"/>
        <v>4.9087991943056482</v>
      </c>
      <c r="S101" s="563">
        <f t="shared" si="31"/>
        <v>5.1746639303325779</v>
      </c>
      <c r="T101" s="563">
        <f t="shared" si="31"/>
        <v>5.4549281264035576</v>
      </c>
      <c r="U101" s="563">
        <f t="shared" si="33"/>
        <v>179.12624822600824</v>
      </c>
      <c r="V101" s="764"/>
    </row>
    <row r="102" spans="2:22">
      <c r="B102" s="512" t="str">
        <f t="shared" si="32"/>
        <v>NorthWestern Corporation</v>
      </c>
      <c r="C102" s="533" t="str">
        <f t="shared" si="32"/>
        <v>NWE</v>
      </c>
      <c r="D102" s="562"/>
      <c r="E102" s="563">
        <f t="shared" si="31"/>
        <v>2.1963809999999997</v>
      </c>
      <c r="F102" s="563">
        <f t="shared" si="31"/>
        <v>2.304473056875</v>
      </c>
      <c r="G102" s="563">
        <f t="shared" si="31"/>
        <v>2.4178457273437495</v>
      </c>
      <c r="H102" s="563">
        <f t="shared" si="31"/>
        <v>2.5367553802145149</v>
      </c>
      <c r="I102" s="563">
        <f t="shared" si="31"/>
        <v>2.6614707642457782</v>
      </c>
      <c r="J102" s="563">
        <f t="shared" si="31"/>
        <v>2.806568851619383</v>
      </c>
      <c r="K102" s="563">
        <f t="shared" si="31"/>
        <v>2.9637250035305107</v>
      </c>
      <c r="L102" s="563">
        <f t="shared" si="31"/>
        <v>3.1340632827976402</v>
      </c>
      <c r="M102" s="563">
        <f t="shared" si="31"/>
        <v>3.318827801206536</v>
      </c>
      <c r="N102" s="563">
        <f t="shared" si="31"/>
        <v>3.5193966718471543</v>
      </c>
      <c r="O102" s="563">
        <f t="shared" si="31"/>
        <v>3.7372977202278364</v>
      </c>
      <c r="P102" s="563">
        <f t="shared" si="31"/>
        <v>3.9397129408371945</v>
      </c>
      <c r="Q102" s="563">
        <f t="shared" si="31"/>
        <v>4.1530911418140457</v>
      </c>
      <c r="R102" s="563">
        <f t="shared" si="31"/>
        <v>4.3780260874918051</v>
      </c>
      <c r="S102" s="563">
        <f t="shared" si="31"/>
        <v>4.6151437009847855</v>
      </c>
      <c r="T102" s="563">
        <f t="shared" si="31"/>
        <v>4.8651038059351013</v>
      </c>
      <c r="U102" s="563">
        <f t="shared" si="33"/>
        <v>127.27056700845249</v>
      </c>
      <c r="V102" s="764"/>
    </row>
    <row r="103" spans="2:22">
      <c r="B103" s="512" t="str">
        <f t="shared" si="32"/>
        <v>OGE Energy Corp.</v>
      </c>
      <c r="C103" s="533" t="str">
        <f t="shared" si="32"/>
        <v>OGE</v>
      </c>
      <c r="D103" s="562"/>
      <c r="E103" s="563">
        <f t="shared" si="31"/>
        <v>1.1497407999999998</v>
      </c>
      <c r="F103" s="563">
        <f t="shared" si="31"/>
        <v>1.2603674225999999</v>
      </c>
      <c r="G103" s="563">
        <f t="shared" si="31"/>
        <v>1.3803696784123998</v>
      </c>
      <c r="H103" s="563">
        <f t="shared" si="31"/>
        <v>1.5104898201568626</v>
      </c>
      <c r="I103" s="563">
        <f t="shared" si="31"/>
        <v>1.6515264125075089</v>
      </c>
      <c r="J103" s="563">
        <f t="shared" si="31"/>
        <v>1.7283293084271258</v>
      </c>
      <c r="K103" s="563">
        <f t="shared" si="31"/>
        <v>1.8058215355928338</v>
      </c>
      <c r="L103" s="563">
        <f t="shared" si="31"/>
        <v>1.8837664531677893</v>
      </c>
      <c r="M103" s="563">
        <f t="shared" si="31"/>
        <v>1.961912352682343</v>
      </c>
      <c r="N103" s="563">
        <f t="shared" si="31"/>
        <v>2.0399933214928363</v>
      </c>
      <c r="O103" s="563">
        <f t="shared" si="31"/>
        <v>2.1177302718383837</v>
      </c>
      <c r="P103" s="563">
        <f t="shared" si="31"/>
        <v>2.2324283430798557</v>
      </c>
      <c r="Q103" s="563">
        <f t="shared" si="31"/>
        <v>2.3533385593340603</v>
      </c>
      <c r="R103" s="563">
        <f t="shared" si="31"/>
        <v>2.4807973756541779</v>
      </c>
      <c r="S103" s="563">
        <f t="shared" si="31"/>
        <v>2.6151594697849991</v>
      </c>
      <c r="T103" s="563">
        <f t="shared" si="31"/>
        <v>2.7567987291193918</v>
      </c>
      <c r="U103" s="563">
        <f t="shared" si="33"/>
        <v>73.30872727809755</v>
      </c>
      <c r="V103" s="764"/>
    </row>
    <row r="104" spans="2:22">
      <c r="B104" s="512" t="str">
        <f t="shared" si="32"/>
        <v>Otter Tail Corporation</v>
      </c>
      <c r="C104" s="533" t="str">
        <f t="shared" si="32"/>
        <v>OTTR</v>
      </c>
      <c r="D104" s="562"/>
      <c r="E104" s="563">
        <f t="shared" si="31"/>
        <v>1.2609599999999999</v>
      </c>
      <c r="F104" s="563">
        <f t="shared" si="31"/>
        <v>1.2839426999999999</v>
      </c>
      <c r="G104" s="563">
        <f t="shared" si="31"/>
        <v>1.304585595</v>
      </c>
      <c r="H104" s="563">
        <f t="shared" si="31"/>
        <v>1.3224874084425</v>
      </c>
      <c r="I104" s="563">
        <f t="shared" si="31"/>
        <v>1.3372045834936497</v>
      </c>
      <c r="J104" s="563">
        <f t="shared" si="31"/>
        <v>1.4406880659398922</v>
      </c>
      <c r="K104" s="563">
        <f t="shared" si="31"/>
        <v>1.5492735684076779</v>
      </c>
      <c r="L104" s="563">
        <f t="shared" si="31"/>
        <v>1.6629263127975249</v>
      </c>
      <c r="M104" s="563">
        <f t="shared" si="31"/>
        <v>1.7815796808504298</v>
      </c>
      <c r="N104" s="563">
        <f t="shared" si="31"/>
        <v>1.9051333710300018</v>
      </c>
      <c r="O104" s="563">
        <f t="shared" si="31"/>
        <v>2.0334517420128853</v>
      </c>
      <c r="P104" s="563">
        <f t="shared" si="31"/>
        <v>2.143585216456267</v>
      </c>
      <c r="Q104" s="563">
        <f t="shared" si="31"/>
        <v>2.2596836134706484</v>
      </c>
      <c r="R104" s="563">
        <f t="shared" si="31"/>
        <v>2.3820699983316675</v>
      </c>
      <c r="S104" s="563">
        <f t="shared" si="31"/>
        <v>2.5110849338048427</v>
      </c>
      <c r="T104" s="563">
        <f t="shared" si="31"/>
        <v>2.6470874278244936</v>
      </c>
      <c r="U104" s="563">
        <f t="shared" si="33"/>
        <v>84.080522665018023</v>
      </c>
      <c r="V104" s="764"/>
    </row>
    <row r="105" spans="2:22">
      <c r="B105" s="512" t="str">
        <f t="shared" si="32"/>
        <v>Pinnacle West Capital Corporation</v>
      </c>
      <c r="C105" s="533" t="str">
        <f t="shared" si="32"/>
        <v>PNW</v>
      </c>
      <c r="D105" s="562"/>
      <c r="E105" s="563">
        <f t="shared" si="31"/>
        <v>2.6023074000000004</v>
      </c>
      <c r="F105" s="563">
        <f t="shared" si="31"/>
        <v>2.7540617954850002</v>
      </c>
      <c r="G105" s="563">
        <f t="shared" si="31"/>
        <v>2.9146180231378986</v>
      </c>
      <c r="H105" s="563">
        <f t="shared" si="31"/>
        <v>3.0844833832912646</v>
      </c>
      <c r="I105" s="563">
        <f t="shared" si="31"/>
        <v>3.2641941980114804</v>
      </c>
      <c r="J105" s="563">
        <f t="shared" si="31"/>
        <v>3.5101878528208901</v>
      </c>
      <c r="K105" s="563">
        <f t="shared" si="31"/>
        <v>3.7690624704830658</v>
      </c>
      <c r="L105" s="563">
        <f t="shared" si="31"/>
        <v>4.0409744254844897</v>
      </c>
      <c r="M105" s="563">
        <f t="shared" si="31"/>
        <v>4.3260323621423469</v>
      </c>
      <c r="N105" s="563">
        <f t="shared" si="31"/>
        <v>4.6242931288455615</v>
      </c>
      <c r="O105" s="563">
        <f t="shared" si="31"/>
        <v>4.9357578117197036</v>
      </c>
      <c r="P105" s="563">
        <f t="shared" si="31"/>
        <v>5.2030826493761211</v>
      </c>
      <c r="Q105" s="563">
        <f t="shared" si="31"/>
        <v>5.4848860274216857</v>
      </c>
      <c r="R105" s="563">
        <f t="shared" si="31"/>
        <v>5.7819521159082257</v>
      </c>
      <c r="S105" s="563">
        <f t="shared" si="31"/>
        <v>6.0951075562039918</v>
      </c>
      <c r="T105" s="563">
        <f t="shared" si="31"/>
        <v>6.4252237612762455</v>
      </c>
      <c r="U105" s="563">
        <f t="shared" si="33"/>
        <v>178.8411708401797</v>
      </c>
      <c r="V105" s="764"/>
    </row>
    <row r="106" spans="2:22">
      <c r="B106" s="512" t="str">
        <f t="shared" si="32"/>
        <v>PNM Resources, Inc.</v>
      </c>
      <c r="C106" s="533" t="str">
        <f t="shared" si="32"/>
        <v>PNM</v>
      </c>
      <c r="D106" s="562"/>
      <c r="E106" s="563">
        <f t="shared" si="31"/>
        <v>0.93522000000000005</v>
      </c>
      <c r="F106" s="563">
        <f t="shared" si="31"/>
        <v>1.0389934500000002</v>
      </c>
      <c r="G106" s="563">
        <f t="shared" si="31"/>
        <v>1.1538708390000001</v>
      </c>
      <c r="H106" s="563">
        <f t="shared" si="31"/>
        <v>1.2810103110750004</v>
      </c>
      <c r="I106" s="563">
        <f t="shared" si="31"/>
        <v>1.4216885343276007</v>
      </c>
      <c r="J106" s="563">
        <f t="shared" si="31"/>
        <v>1.5864948513523847</v>
      </c>
      <c r="K106" s="563">
        <f t="shared" si="31"/>
        <v>1.7592123272669229</v>
      </c>
      <c r="L106" s="563">
        <f t="shared" si="31"/>
        <v>1.93842662468656</v>
      </c>
      <c r="M106" s="563">
        <f t="shared" si="31"/>
        <v>2.1224448197161339</v>
      </c>
      <c r="N106" s="563">
        <f t="shared" si="31"/>
        <v>2.3093101186165006</v>
      </c>
      <c r="O106" s="563">
        <f t="shared" si="31"/>
        <v>2.4968266010926481</v>
      </c>
      <c r="P106" s="563">
        <f t="shared" si="31"/>
        <v>2.6320568516953946</v>
      </c>
      <c r="Q106" s="563">
        <f t="shared" si="31"/>
        <v>2.7746112875940199</v>
      </c>
      <c r="R106" s="563">
        <f t="shared" si="31"/>
        <v>2.924886592888488</v>
      </c>
      <c r="S106" s="563">
        <f t="shared" si="31"/>
        <v>3.0833009364267348</v>
      </c>
      <c r="T106" s="563">
        <f t="shared" ref="T106" si="34">T79*T52</f>
        <v>3.2502951354368719</v>
      </c>
      <c r="U106" s="563">
        <f t="shared" si="33"/>
        <v>81.890603817747447</v>
      </c>
      <c r="V106" s="764"/>
    </row>
    <row r="107" spans="2:22">
      <c r="B107" s="512" t="str">
        <f t="shared" si="32"/>
        <v>Portland General Electric Company</v>
      </c>
      <c r="C107" s="533" t="str">
        <f t="shared" si="32"/>
        <v>POR</v>
      </c>
      <c r="D107" s="562"/>
      <c r="E107" s="563">
        <f t="shared" ref="E107:T111" si="35">E80*E53</f>
        <v>1.3966560000000001</v>
      </c>
      <c r="F107" s="563">
        <f t="shared" si="35"/>
        <v>1.4622530400000002</v>
      </c>
      <c r="G107" s="563">
        <f t="shared" si="35"/>
        <v>1.5306937631999999</v>
      </c>
      <c r="H107" s="563">
        <f t="shared" si="35"/>
        <v>1.6020832622399999</v>
      </c>
      <c r="I107" s="563">
        <f t="shared" si="35"/>
        <v>1.6765290036172802</v>
      </c>
      <c r="J107" s="563">
        <f t="shared" si="35"/>
        <v>1.8157253147736727</v>
      </c>
      <c r="K107" s="563">
        <f t="shared" si="35"/>
        <v>1.9637067454286108</v>
      </c>
      <c r="L107" s="563">
        <f t="shared" si="35"/>
        <v>2.1207979986133618</v>
      </c>
      <c r="M107" s="563">
        <f t="shared" si="35"/>
        <v>2.2873170841100996</v>
      </c>
      <c r="N107" s="563">
        <f t="shared" si="35"/>
        <v>2.4635734511392431</v>
      </c>
      <c r="O107" s="563">
        <f t="shared" si="35"/>
        <v>2.6498660369206446</v>
      </c>
      <c r="P107" s="563">
        <f t="shared" si="35"/>
        <v>2.793385033425916</v>
      </c>
      <c r="Q107" s="563">
        <f t="shared" si="35"/>
        <v>2.9446771407492029</v>
      </c>
      <c r="R107" s="563">
        <f t="shared" si="35"/>
        <v>3.1041633571782614</v>
      </c>
      <c r="S107" s="563">
        <f t="shared" si="35"/>
        <v>3.2722874826258908</v>
      </c>
      <c r="T107" s="563">
        <f t="shared" si="35"/>
        <v>3.4495173535853234</v>
      </c>
      <c r="U107" s="563">
        <f t="shared" si="33"/>
        <v>98.654446725393669</v>
      </c>
      <c r="V107" s="764"/>
    </row>
    <row r="108" spans="2:22">
      <c r="B108" s="512" t="str">
        <f t="shared" ref="B108:C111" si="36">B26</f>
        <v>SCANA Corporation</v>
      </c>
      <c r="C108" s="533" t="str">
        <f t="shared" si="36"/>
        <v>SCG</v>
      </c>
      <c r="D108" s="562"/>
      <c r="E108" s="563">
        <f t="shared" si="35"/>
        <v>2.6407680000000004</v>
      </c>
      <c r="F108" s="563">
        <f t="shared" si="35"/>
        <v>2.7590083872000006</v>
      </c>
      <c r="G108" s="563">
        <f t="shared" si="35"/>
        <v>2.8820811157632007</v>
      </c>
      <c r="H108" s="563">
        <f t="shared" si="35"/>
        <v>3.010148976625191</v>
      </c>
      <c r="I108" s="563">
        <f t="shared" si="35"/>
        <v>3.1433773884737457</v>
      </c>
      <c r="J108" s="563">
        <f t="shared" si="35"/>
        <v>3.4100430731072704</v>
      </c>
      <c r="K108" s="563">
        <f t="shared" si="35"/>
        <v>3.6947212213696607</v>
      </c>
      <c r="L108" s="563">
        <f t="shared" si="35"/>
        <v>3.9983001703134695</v>
      </c>
      <c r="M108" s="563">
        <f t="shared" si="35"/>
        <v>4.3216888282903136</v>
      </c>
      <c r="N108" s="563">
        <f t="shared" si="35"/>
        <v>4.6658154305844013</v>
      </c>
      <c r="O108" s="563">
        <f t="shared" si="35"/>
        <v>5.0316261414314276</v>
      </c>
      <c r="P108" s="563">
        <f t="shared" si="35"/>
        <v>5.3041432892971772</v>
      </c>
      <c r="Q108" s="563">
        <f t="shared" si="35"/>
        <v>5.5914201974856104</v>
      </c>
      <c r="R108" s="563">
        <f t="shared" si="35"/>
        <v>5.8942562671591485</v>
      </c>
      <c r="S108" s="563">
        <f t="shared" si="35"/>
        <v>6.2134941957265246</v>
      </c>
      <c r="T108" s="563">
        <f t="shared" si="35"/>
        <v>6.5500223218042839</v>
      </c>
      <c r="U108" s="563">
        <f t="shared" si="33"/>
        <v>154.81936368338106</v>
      </c>
      <c r="V108" s="764"/>
    </row>
    <row r="109" spans="2:22">
      <c r="B109" s="512" t="str">
        <f t="shared" si="36"/>
        <v>Southern Company</v>
      </c>
      <c r="C109" s="533" t="str">
        <f t="shared" si="36"/>
        <v>SO</v>
      </c>
      <c r="D109" s="562"/>
      <c r="E109" s="563">
        <f t="shared" si="35"/>
        <v>2.2286250000000001</v>
      </c>
      <c r="F109" s="563">
        <f t="shared" si="35"/>
        <v>2.3400562500000004</v>
      </c>
      <c r="G109" s="563">
        <f t="shared" si="35"/>
        <v>2.4570590625000004</v>
      </c>
      <c r="H109" s="563">
        <f t="shared" si="35"/>
        <v>2.5799120156250002</v>
      </c>
      <c r="I109" s="563">
        <f t="shared" si="35"/>
        <v>2.7089076164062504</v>
      </c>
      <c r="J109" s="563">
        <f t="shared" si="35"/>
        <v>2.78858828300661</v>
      </c>
      <c r="K109" s="563">
        <f t="shared" si="35"/>
        <v>2.8712799436391641</v>
      </c>
      <c r="L109" s="563">
        <f t="shared" si="35"/>
        <v>2.9570556830278392</v>
      </c>
      <c r="M109" s="563">
        <f t="shared" si="35"/>
        <v>3.0459843477888464</v>
      </c>
      <c r="N109" s="563">
        <f t="shared" si="35"/>
        <v>3.1381293507037058</v>
      </c>
      <c r="O109" s="563">
        <f t="shared" si="35"/>
        <v>3.2335472922358068</v>
      </c>
      <c r="P109" s="563">
        <f t="shared" si="35"/>
        <v>3.4086789615609905</v>
      </c>
      <c r="Q109" s="563">
        <f t="shared" si="35"/>
        <v>3.5932959109296334</v>
      </c>
      <c r="R109" s="563">
        <f t="shared" si="35"/>
        <v>3.7879118711698001</v>
      </c>
      <c r="S109" s="563">
        <f t="shared" si="35"/>
        <v>3.9930683972077903</v>
      </c>
      <c r="T109" s="563">
        <f t="shared" si="35"/>
        <v>4.2093363750449422</v>
      </c>
      <c r="U109" s="563">
        <f t="shared" si="33"/>
        <v>103.57097105706745</v>
      </c>
      <c r="V109" s="764"/>
    </row>
    <row r="110" spans="2:22">
      <c r="B110" s="512" t="str">
        <f t="shared" si="36"/>
        <v>Wisconsin Energy Corporation</v>
      </c>
      <c r="C110" s="533" t="str">
        <f t="shared" si="36"/>
        <v>WEC</v>
      </c>
      <c r="D110" s="562"/>
      <c r="E110" s="563">
        <f t="shared" si="35"/>
        <v>2.1021920000000001</v>
      </c>
      <c r="F110" s="563">
        <f t="shared" si="35"/>
        <v>2.22832352</v>
      </c>
      <c r="G110" s="563">
        <f t="shared" si="35"/>
        <v>2.3620229312000003</v>
      </c>
      <c r="H110" s="563">
        <f t="shared" si="35"/>
        <v>2.5037443070720005</v>
      </c>
      <c r="I110" s="563">
        <f t="shared" si="35"/>
        <v>2.6539689654963206</v>
      </c>
      <c r="J110" s="563">
        <f t="shared" si="35"/>
        <v>2.8028382933142431</v>
      </c>
      <c r="K110" s="563">
        <f t="shared" si="35"/>
        <v>2.9573151986074313</v>
      </c>
      <c r="L110" s="563">
        <f t="shared" si="35"/>
        <v>3.117411784125482</v>
      </c>
      <c r="M110" s="563">
        <f t="shared" si="35"/>
        <v>3.2831243172382534</v>
      </c>
      <c r="N110" s="563">
        <f t="shared" si="35"/>
        <v>3.4544323550917224</v>
      </c>
      <c r="O110" s="563">
        <f t="shared" si="35"/>
        <v>3.6312979024468079</v>
      </c>
      <c r="P110" s="563">
        <f t="shared" si="35"/>
        <v>3.8279720828429209</v>
      </c>
      <c r="Q110" s="563">
        <f t="shared" si="35"/>
        <v>4.0352983039896477</v>
      </c>
      <c r="R110" s="563">
        <f t="shared" si="35"/>
        <v>4.2538534894665059</v>
      </c>
      <c r="S110" s="563">
        <f t="shared" si="35"/>
        <v>4.484245809524368</v>
      </c>
      <c r="T110" s="563">
        <f t="shared" si="35"/>
        <v>4.7271163734317394</v>
      </c>
      <c r="U110" s="563">
        <f t="shared" si="33"/>
        <v>129.13385736784693</v>
      </c>
      <c r="V110" s="764"/>
    </row>
    <row r="111" spans="2:22">
      <c r="B111" s="512" t="str">
        <f t="shared" si="36"/>
        <v>Xcel Energy Inc.</v>
      </c>
      <c r="C111" s="533" t="str">
        <f t="shared" si="36"/>
        <v>XEL</v>
      </c>
      <c r="D111" s="562"/>
      <c r="E111" s="563">
        <f t="shared" si="35"/>
        <v>1.4441908000000001</v>
      </c>
      <c r="F111" s="563">
        <f t="shared" si="35"/>
        <v>1.5467283468000002</v>
      </c>
      <c r="G111" s="563">
        <f t="shared" si="35"/>
        <v>1.6561286882816</v>
      </c>
      <c r="H111" s="563">
        <f t="shared" si="35"/>
        <v>1.7728340067839441</v>
      </c>
      <c r="I111" s="563">
        <f t="shared" si="35"/>
        <v>1.8973142284295121</v>
      </c>
      <c r="J111" s="563">
        <f t="shared" si="35"/>
        <v>1.9992462730910991</v>
      </c>
      <c r="K111" s="563">
        <f t="shared" si="35"/>
        <v>2.1067079619079165</v>
      </c>
      <c r="L111" s="563">
        <f t="shared" si="35"/>
        <v>2.2200021129341616</v>
      </c>
      <c r="M111" s="563">
        <f t="shared" si="35"/>
        <v>2.3394482803419199</v>
      </c>
      <c r="N111" s="563">
        <f t="shared" si="35"/>
        <v>2.4653836877028663</v>
      </c>
      <c r="O111" s="563">
        <f t="shared" si="35"/>
        <v>2.5981642137698575</v>
      </c>
      <c r="P111" s="563">
        <f t="shared" si="35"/>
        <v>2.7388829955953269</v>
      </c>
      <c r="Q111" s="563">
        <f t="shared" si="35"/>
        <v>2.8872232262320368</v>
      </c>
      <c r="R111" s="563">
        <f t="shared" si="35"/>
        <v>3.0435976898245691</v>
      </c>
      <c r="S111" s="563">
        <f t="shared" si="35"/>
        <v>3.2084415272575728</v>
      </c>
      <c r="T111" s="563">
        <f t="shared" si="35"/>
        <v>3.3822134470158085</v>
      </c>
      <c r="U111" s="563">
        <f t="shared" si="33"/>
        <v>93.631114395415338</v>
      </c>
      <c r="V111" s="764"/>
    </row>
    <row r="112" spans="2:22">
      <c r="B112" s="499"/>
      <c r="C112" s="499"/>
      <c r="D112" s="499"/>
      <c r="E112" s="499"/>
      <c r="F112" s="499"/>
      <c r="G112" s="499"/>
      <c r="H112" s="499"/>
      <c r="I112" s="499"/>
      <c r="J112" s="499"/>
      <c r="K112" s="499"/>
      <c r="L112" s="499"/>
      <c r="M112" s="499"/>
      <c r="N112" s="499"/>
      <c r="O112" s="499"/>
      <c r="P112" s="499"/>
      <c r="Q112" s="499"/>
      <c r="R112" s="499"/>
      <c r="S112" s="537"/>
      <c r="T112" s="499"/>
      <c r="U112" s="499"/>
      <c r="V112" s="764"/>
    </row>
    <row r="113" spans="2:21">
      <c r="B113" s="480"/>
      <c r="C113" s="480"/>
      <c r="D113" s="480"/>
      <c r="E113" s="480"/>
      <c r="F113" s="480"/>
      <c r="G113" s="480"/>
      <c r="H113" s="480"/>
      <c r="I113" s="480"/>
      <c r="J113" s="480"/>
      <c r="K113" s="480"/>
      <c r="L113" s="480"/>
      <c r="M113" s="480"/>
      <c r="N113" s="480"/>
      <c r="O113" s="480"/>
      <c r="P113" s="480"/>
      <c r="Q113" s="480"/>
      <c r="R113" s="480"/>
      <c r="T113" s="480"/>
    </row>
    <row r="114" spans="2:21">
      <c r="B114" s="512" t="s">
        <v>1692</v>
      </c>
      <c r="C114" s="512"/>
      <c r="D114" s="512"/>
      <c r="E114" s="512"/>
      <c r="F114" s="512"/>
      <c r="G114" s="512"/>
      <c r="H114" s="512"/>
      <c r="I114" s="512"/>
      <c r="J114" s="512"/>
      <c r="K114" s="512"/>
      <c r="L114" s="512"/>
      <c r="M114" s="512"/>
      <c r="N114" s="512"/>
      <c r="O114" s="512"/>
      <c r="P114" s="512"/>
      <c r="Q114" s="512"/>
      <c r="R114" s="512"/>
      <c r="S114" s="539"/>
      <c r="T114" s="512"/>
    </row>
    <row r="115" spans="2:21" ht="13.8" thickBot="1">
      <c r="B115" s="540" t="s">
        <v>1693</v>
      </c>
      <c r="C115" s="540"/>
      <c r="D115" s="541">
        <f>U88+1</f>
        <v>64</v>
      </c>
      <c r="E115" s="541">
        <f t="shared" ref="E115:U115" si="37">D115+1</f>
        <v>65</v>
      </c>
      <c r="F115" s="541">
        <f t="shared" si="37"/>
        <v>66</v>
      </c>
      <c r="G115" s="541">
        <f t="shared" si="37"/>
        <v>67</v>
      </c>
      <c r="H115" s="541">
        <f t="shared" si="37"/>
        <v>68</v>
      </c>
      <c r="I115" s="541">
        <f t="shared" si="37"/>
        <v>69</v>
      </c>
      <c r="J115" s="541">
        <f t="shared" si="37"/>
        <v>70</v>
      </c>
      <c r="K115" s="541">
        <f t="shared" si="37"/>
        <v>71</v>
      </c>
      <c r="L115" s="541">
        <f t="shared" si="37"/>
        <v>72</v>
      </c>
      <c r="M115" s="541">
        <f t="shared" si="37"/>
        <v>73</v>
      </c>
      <c r="N115" s="541">
        <f t="shared" si="37"/>
        <v>74</v>
      </c>
      <c r="O115" s="541">
        <f t="shared" si="37"/>
        <v>75</v>
      </c>
      <c r="P115" s="541">
        <f t="shared" si="37"/>
        <v>76</v>
      </c>
      <c r="Q115" s="541">
        <f t="shared" si="37"/>
        <v>77</v>
      </c>
      <c r="R115" s="541">
        <f t="shared" si="37"/>
        <v>78</v>
      </c>
      <c r="S115" s="541">
        <f t="shared" si="37"/>
        <v>79</v>
      </c>
      <c r="T115" s="541">
        <f t="shared" si="37"/>
        <v>80</v>
      </c>
      <c r="U115" s="541">
        <f t="shared" si="37"/>
        <v>81</v>
      </c>
    </row>
    <row r="116" spans="2:21">
      <c r="B116" s="543"/>
      <c r="C116" s="473"/>
      <c r="D116" s="533" t="s">
        <v>1694</v>
      </c>
      <c r="E116" s="564"/>
      <c r="F116" s="565">
        <v>42369</v>
      </c>
      <c r="G116" s="566"/>
      <c r="H116" s="566"/>
      <c r="I116" s="566"/>
      <c r="J116" s="566"/>
      <c r="K116" s="566"/>
      <c r="L116" s="566"/>
      <c r="M116" s="566"/>
      <c r="N116" s="566"/>
      <c r="O116" s="566"/>
      <c r="P116" s="566"/>
      <c r="Q116" s="566"/>
      <c r="R116" s="566"/>
      <c r="S116" s="566"/>
      <c r="T116" s="566"/>
      <c r="U116" s="566"/>
    </row>
    <row r="117" spans="2:21">
      <c r="B117" s="545" t="s">
        <v>12</v>
      </c>
      <c r="C117" s="546" t="s">
        <v>13</v>
      </c>
      <c r="D117" s="567" t="s">
        <v>1695</v>
      </c>
      <c r="E117" s="568">
        <f>'RBH-2R MS DCF Mean 180d'!E117</f>
        <v>42916</v>
      </c>
      <c r="F117" s="568">
        <f>'RBH-2R MS DCF Mean 180d'!F117</f>
        <v>43100</v>
      </c>
      <c r="G117" s="568">
        <f>DATE(YEAR(F117)+1,6,30)</f>
        <v>43281</v>
      </c>
      <c r="H117" s="568">
        <f t="shared" ref="H117:U117" si="38">DATE(YEAR(G117)+1,MONTH(G117),DAY(G117))</f>
        <v>43646</v>
      </c>
      <c r="I117" s="568">
        <f t="shared" si="38"/>
        <v>44012</v>
      </c>
      <c r="J117" s="568">
        <f t="shared" si="38"/>
        <v>44377</v>
      </c>
      <c r="K117" s="568">
        <f t="shared" si="38"/>
        <v>44742</v>
      </c>
      <c r="L117" s="568">
        <f t="shared" si="38"/>
        <v>45107</v>
      </c>
      <c r="M117" s="568">
        <f t="shared" si="38"/>
        <v>45473</v>
      </c>
      <c r="N117" s="568">
        <f t="shared" si="38"/>
        <v>45838</v>
      </c>
      <c r="O117" s="568">
        <f t="shared" si="38"/>
        <v>46203</v>
      </c>
      <c r="P117" s="568">
        <f t="shared" si="38"/>
        <v>46568</v>
      </c>
      <c r="Q117" s="568">
        <f t="shared" si="38"/>
        <v>46934</v>
      </c>
      <c r="R117" s="568">
        <f t="shared" si="38"/>
        <v>47299</v>
      </c>
      <c r="S117" s="568">
        <f t="shared" si="38"/>
        <v>47664</v>
      </c>
      <c r="T117" s="568">
        <f t="shared" si="38"/>
        <v>48029</v>
      </c>
      <c r="U117" s="568">
        <f t="shared" si="38"/>
        <v>48395</v>
      </c>
    </row>
    <row r="118" spans="2:21">
      <c r="B118" s="512" t="str">
        <f>B9</f>
        <v>ALLETE, Inc.</v>
      </c>
      <c r="C118" s="533" t="str">
        <f>C9</f>
        <v>ALE</v>
      </c>
      <c r="D118" s="563">
        <f>-XNPV(N9,E118:U118,E$117:U$117)</f>
        <v>-66.242001899793536</v>
      </c>
      <c r="E118" s="569">
        <v>0</v>
      </c>
      <c r="F118" s="570">
        <f>(F$117-E$117)/365*E91</f>
        <v>1.0916498191780821</v>
      </c>
      <c r="G118" s="570">
        <f>E91*(1+(0.5*H9))</f>
        <v>2.2315487804999998</v>
      </c>
      <c r="H118" s="570">
        <f t="shared" ref="H118:T133" si="39">G91</f>
        <v>2.3627422604141999</v>
      </c>
      <c r="I118" s="570">
        <f t="shared" si="39"/>
        <v>2.4670779583264584</v>
      </c>
      <c r="J118" s="570">
        <f t="shared" si="39"/>
        <v>2.5753508474330116</v>
      </c>
      <c r="K118" s="570">
        <f t="shared" si="39"/>
        <v>2.7659527824322554</v>
      </c>
      <c r="L118" s="570">
        <f t="shared" si="39"/>
        <v>2.9669512117173036</v>
      </c>
      <c r="M118" s="570">
        <f t="shared" si="39"/>
        <v>3.1785919260845819</v>
      </c>
      <c r="N118" s="570">
        <f t="shared" si="39"/>
        <v>3.4010987688674574</v>
      </c>
      <c r="O118" s="570">
        <f t="shared" si="39"/>
        <v>3.6346710074215531</v>
      </c>
      <c r="P118" s="570">
        <f t="shared" si="39"/>
        <v>3.8794806726256721</v>
      </c>
      <c r="Q118" s="570">
        <f t="shared" si="39"/>
        <v>4.0895966427687718</v>
      </c>
      <c r="R118" s="570">
        <f t="shared" si="39"/>
        <v>4.3110926724184697</v>
      </c>
      <c r="S118" s="570">
        <f t="shared" si="39"/>
        <v>4.5445851152688013</v>
      </c>
      <c r="T118" s="570">
        <f t="shared" si="39"/>
        <v>4.7907237072536706</v>
      </c>
      <c r="U118" s="571">
        <f>T91+U91</f>
        <v>151.2828238553725</v>
      </c>
    </row>
    <row r="119" spans="2:21">
      <c r="B119" s="512" t="str">
        <f t="shared" ref="B119:C134" si="40">B10</f>
        <v>Alliant Energy Corporation</v>
      </c>
      <c r="C119" s="533" t="str">
        <f t="shared" si="40"/>
        <v>LNT</v>
      </c>
      <c r="D119" s="563">
        <f t="shared" ref="D119:D138" si="41">-XNPV(N10,E119:U119,E$117:U$117)</f>
        <v>-38.659182370962156</v>
      </c>
      <c r="E119" s="569">
        <v>0</v>
      </c>
      <c r="F119" s="570">
        <f t="shared" ref="F119:F138" si="42">(F$117-E$117)/365*E92</f>
        <v>0.55782133150684943</v>
      </c>
      <c r="G119" s="570">
        <f t="shared" ref="G119:G138" si="43">E92*(1+(0.5*H10))</f>
        <v>1.1422339149375</v>
      </c>
      <c r="H119" s="570">
        <f t="shared" si="39"/>
        <v>1.2538959250269375</v>
      </c>
      <c r="I119" s="570">
        <f t="shared" si="39"/>
        <v>1.3347722121911747</v>
      </c>
      <c r="J119" s="570">
        <f t="shared" si="39"/>
        <v>1.4208650198775055</v>
      </c>
      <c r="K119" s="570">
        <f t="shared" si="39"/>
        <v>1.5215931148668413</v>
      </c>
      <c r="L119" s="570">
        <f t="shared" si="39"/>
        <v>1.6267265939514166</v>
      </c>
      <c r="M119" s="570">
        <f t="shared" si="39"/>
        <v>1.7362015813287313</v>
      </c>
      <c r="N119" s="570">
        <f t="shared" si="39"/>
        <v>1.849926582809641</v>
      </c>
      <c r="O119" s="570">
        <f t="shared" si="39"/>
        <v>1.9677812043772991</v>
      </c>
      <c r="P119" s="570">
        <f t="shared" si="39"/>
        <v>2.0896150376725298</v>
      </c>
      <c r="Q119" s="570">
        <f t="shared" si="39"/>
        <v>2.2027903639383033</v>
      </c>
      <c r="R119" s="570">
        <f t="shared" si="39"/>
        <v>2.3220953620548457</v>
      </c>
      <c r="S119" s="570">
        <f t="shared" si="39"/>
        <v>2.4478620202587966</v>
      </c>
      <c r="T119" s="570">
        <f t="shared" si="39"/>
        <v>2.580440307551827</v>
      </c>
      <c r="U119" s="571">
        <f t="shared" ref="U119:U138" si="44">T92+U92</f>
        <v>88.085209112214812</v>
      </c>
    </row>
    <row r="120" spans="2:21">
      <c r="B120" s="512" t="str">
        <f t="shared" si="40"/>
        <v>Ameren Corporation</v>
      </c>
      <c r="C120" s="533" t="str">
        <f t="shared" si="40"/>
        <v>AEE</v>
      </c>
      <c r="D120" s="563">
        <f t="shared" si="41"/>
        <v>-53.103417150756812</v>
      </c>
      <c r="E120" s="569">
        <v>0</v>
      </c>
      <c r="F120" s="570">
        <f t="shared" si="42"/>
        <v>0.92085093698630149</v>
      </c>
      <c r="G120" s="570">
        <f t="shared" si="43"/>
        <v>1.8860553600000001</v>
      </c>
      <c r="H120" s="570">
        <f t="shared" si="39"/>
        <v>2.0071290969</v>
      </c>
      <c r="I120" s="570">
        <f t="shared" si="39"/>
        <v>2.1031151900017497</v>
      </c>
      <c r="J120" s="570">
        <f t="shared" si="39"/>
        <v>2.2030993547723248</v>
      </c>
      <c r="K120" s="570">
        <f t="shared" si="39"/>
        <v>2.3806202763005748</v>
      </c>
      <c r="L120" s="570">
        <f t="shared" si="39"/>
        <v>2.5674097960604452</v>
      </c>
      <c r="M120" s="570">
        <f t="shared" si="39"/>
        <v>2.7634496388505587</v>
      </c>
      <c r="N120" s="570">
        <f t="shared" si="39"/>
        <v>2.9686658427676114</v>
      </c>
      <c r="O120" s="570">
        <f t="shared" si="39"/>
        <v>3.1829251442330038</v>
      </c>
      <c r="P120" s="570">
        <f t="shared" si="39"/>
        <v>3.406031667871583</v>
      </c>
      <c r="Q120" s="570">
        <f t="shared" si="39"/>
        <v>3.5905052375642477</v>
      </c>
      <c r="R120" s="570">
        <f t="shared" si="39"/>
        <v>3.7849700525633372</v>
      </c>
      <c r="S120" s="570">
        <f t="shared" si="39"/>
        <v>3.9899672472055436</v>
      </c>
      <c r="T120" s="570">
        <f t="shared" si="39"/>
        <v>4.2060672641231118</v>
      </c>
      <c r="U120" s="571">
        <f t="shared" si="44"/>
        <v>122.36407557934309</v>
      </c>
    </row>
    <row r="121" spans="2:21">
      <c r="B121" s="512" t="str">
        <f t="shared" si="40"/>
        <v>American Electric Power Company, Inc.</v>
      </c>
      <c r="C121" s="533" t="str">
        <f t="shared" si="40"/>
        <v>AEP</v>
      </c>
      <c r="D121" s="563">
        <f t="shared" si="41"/>
        <v>-65.445747988387481</v>
      </c>
      <c r="E121" s="569">
        <v>0</v>
      </c>
      <c r="F121" s="570">
        <f t="shared" si="42"/>
        <v>1.5537399583561646</v>
      </c>
      <c r="G121" s="570">
        <f t="shared" si="43"/>
        <v>3.1684473216</v>
      </c>
      <c r="H121" s="570">
        <f t="shared" si="39"/>
        <v>3.2875779391487998</v>
      </c>
      <c r="I121" s="570">
        <f t="shared" si="39"/>
        <v>3.3927804332015619</v>
      </c>
      <c r="J121" s="570">
        <f t="shared" si="39"/>
        <v>3.4994557621710629</v>
      </c>
      <c r="K121" s="570">
        <f t="shared" si="39"/>
        <v>3.7225624156335457</v>
      </c>
      <c r="L121" s="570">
        <f t="shared" si="39"/>
        <v>3.9585160502359038</v>
      </c>
      <c r="M121" s="570">
        <f t="shared" si="39"/>
        <v>4.2079649212797188</v>
      </c>
      <c r="N121" s="570">
        <f t="shared" si="39"/>
        <v>4.4715842601592648</v>
      </c>
      <c r="O121" s="570">
        <f t="shared" si="39"/>
        <v>4.7500770564477932</v>
      </c>
      <c r="P121" s="570">
        <f t="shared" si="39"/>
        <v>5.0441748428009729</v>
      </c>
      <c r="Q121" s="570">
        <f t="shared" si="39"/>
        <v>5.3173716389972077</v>
      </c>
      <c r="R121" s="570">
        <f t="shared" si="39"/>
        <v>5.6053650058472932</v>
      </c>
      <c r="S121" s="570">
        <f t="shared" si="39"/>
        <v>5.9089563381924695</v>
      </c>
      <c r="T121" s="570">
        <f t="shared" si="39"/>
        <v>6.228990435099627</v>
      </c>
      <c r="U121" s="571">
        <f t="shared" si="44"/>
        <v>148.7473131145648</v>
      </c>
    </row>
    <row r="122" spans="2:21">
      <c r="B122" s="512" t="str">
        <f t="shared" si="40"/>
        <v>Avista Corporation</v>
      </c>
      <c r="C122" s="533" t="str">
        <f t="shared" si="40"/>
        <v>AVA</v>
      </c>
      <c r="D122" s="563">
        <f t="shared" si="41"/>
        <v>-40.496781593952946</v>
      </c>
      <c r="E122" s="569">
        <v>0</v>
      </c>
      <c r="F122" s="570">
        <f t="shared" si="42"/>
        <v>0.83590279999999995</v>
      </c>
      <c r="G122" s="570">
        <f t="shared" si="43"/>
        <v>1.7050202431874999</v>
      </c>
      <c r="H122" s="570">
        <f t="shared" si="39"/>
        <v>1.8254900095694997</v>
      </c>
      <c r="I122" s="570">
        <f t="shared" si="39"/>
        <v>1.9152369298663556</v>
      </c>
      <c r="J122" s="570">
        <f t="shared" si="39"/>
        <v>2.0092978316737082</v>
      </c>
      <c r="K122" s="570">
        <f t="shared" si="39"/>
        <v>2.0965672693755835</v>
      </c>
      <c r="L122" s="570">
        <f t="shared" si="39"/>
        <v>2.1864967057051339</v>
      </c>
      <c r="M122" s="570">
        <f t="shared" si="39"/>
        <v>2.2790966722100281</v>
      </c>
      <c r="N122" s="570">
        <f t="shared" si="39"/>
        <v>2.3743725056348519</v>
      </c>
      <c r="O122" s="570">
        <f t="shared" si="39"/>
        <v>2.4723239831199462</v>
      </c>
      <c r="P122" s="570">
        <f t="shared" si="39"/>
        <v>2.5729449483999085</v>
      </c>
      <c r="Q122" s="570">
        <f t="shared" si="39"/>
        <v>2.7122978333807581</v>
      </c>
      <c r="R122" s="570">
        <f t="shared" si="39"/>
        <v>2.8591981890389584</v>
      </c>
      <c r="S122" s="570">
        <f t="shared" si="39"/>
        <v>3.0140547928004904</v>
      </c>
      <c r="T122" s="570">
        <f t="shared" si="39"/>
        <v>3.1772985618241183</v>
      </c>
      <c r="U122" s="571">
        <f t="shared" si="44"/>
        <v>89.597356495232916</v>
      </c>
    </row>
    <row r="123" spans="2:21">
      <c r="B123" s="512" t="str">
        <f t="shared" si="40"/>
        <v>Black Hills Corporation</v>
      </c>
      <c r="C123" s="533" t="str">
        <f t="shared" si="40"/>
        <v>BKH</v>
      </c>
      <c r="D123" s="563">
        <f t="shared" si="41"/>
        <v>-64.200375774351158</v>
      </c>
      <c r="E123" s="569">
        <v>0</v>
      </c>
      <c r="F123" s="570">
        <f t="shared" si="42"/>
        <v>0.74245260273972613</v>
      </c>
      <c r="G123" s="570">
        <f t="shared" si="43"/>
        <v>1.5611680000000001</v>
      </c>
      <c r="H123" s="570">
        <f t="shared" si="39"/>
        <v>1.8844299264000006</v>
      </c>
      <c r="I123" s="570">
        <f t="shared" si="39"/>
        <v>2.1312532971520008</v>
      </c>
      <c r="J123" s="570">
        <f t="shared" si="39"/>
        <v>2.4101784859443214</v>
      </c>
      <c r="K123" s="570">
        <f t="shared" si="39"/>
        <v>2.7919193310009858</v>
      </c>
      <c r="L123" s="570">
        <f t="shared" si="39"/>
        <v>3.1963090187493788</v>
      </c>
      <c r="M123" s="570">
        <f t="shared" si="39"/>
        <v>3.616652347689266</v>
      </c>
      <c r="N123" s="570">
        <f t="shared" si="39"/>
        <v>4.04472092171829</v>
      </c>
      <c r="O123" s="570">
        <f t="shared" si="39"/>
        <v>4.4709385821715895</v>
      </c>
      <c r="P123" s="570">
        <f t="shared" si="39"/>
        <v>4.8846727431719223</v>
      </c>
      <c r="Q123" s="570">
        <f t="shared" si="39"/>
        <v>5.1492307701019762</v>
      </c>
      <c r="R123" s="570">
        <f t="shared" si="39"/>
        <v>5.4281174846009073</v>
      </c>
      <c r="S123" s="570">
        <f t="shared" si="39"/>
        <v>5.722108940564449</v>
      </c>
      <c r="T123" s="570">
        <f t="shared" si="39"/>
        <v>6.0320232236268447</v>
      </c>
      <c r="U123" s="571">
        <f t="shared" si="44"/>
        <v>159.17325919975534</v>
      </c>
    </row>
    <row r="124" spans="2:21">
      <c r="B124" s="512" t="str">
        <f t="shared" si="40"/>
        <v>CMS Energy Corporation</v>
      </c>
      <c r="C124" s="533" t="str">
        <f t="shared" si="40"/>
        <v>CMS</v>
      </c>
      <c r="D124" s="563">
        <f t="shared" si="41"/>
        <v>-43.610127819675668</v>
      </c>
      <c r="E124" s="569">
        <v>0</v>
      </c>
      <c r="F124" s="570">
        <f t="shared" si="42"/>
        <v>0.65465010147945202</v>
      </c>
      <c r="G124" s="570">
        <f t="shared" si="43"/>
        <v>1.3474549186559999</v>
      </c>
      <c r="H124" s="570">
        <f t="shared" si="39"/>
        <v>1.501283779765862</v>
      </c>
      <c r="I124" s="570">
        <f t="shared" si="39"/>
        <v>1.614180320004255</v>
      </c>
      <c r="J124" s="570">
        <f t="shared" si="39"/>
        <v>1.735566680068575</v>
      </c>
      <c r="K124" s="570">
        <f t="shared" si="39"/>
        <v>1.8848278483977781</v>
      </c>
      <c r="L124" s="570">
        <f t="shared" si="39"/>
        <v>2.0398741155635518</v>
      </c>
      <c r="M124" s="570">
        <f t="shared" si="39"/>
        <v>2.2000553325514751</v>
      </c>
      <c r="N124" s="570">
        <f t="shared" si="39"/>
        <v>2.3646102196269716</v>
      </c>
      <c r="O124" s="570">
        <f t="shared" si="39"/>
        <v>2.5326682350577006</v>
      </c>
      <c r="P124" s="570">
        <f t="shared" si="39"/>
        <v>2.7032535951718826</v>
      </c>
      <c r="Q124" s="570">
        <f t="shared" si="39"/>
        <v>2.8496641072025914</v>
      </c>
      <c r="R124" s="570">
        <f t="shared" si="39"/>
        <v>3.0040043369894809</v>
      </c>
      <c r="S124" s="570">
        <f t="shared" si="39"/>
        <v>3.1667037647851677</v>
      </c>
      <c r="T124" s="570">
        <f t="shared" si="39"/>
        <v>3.3382151318577375</v>
      </c>
      <c r="U124" s="571">
        <f t="shared" si="44"/>
        <v>101.08347124785485</v>
      </c>
    </row>
    <row r="125" spans="2:21">
      <c r="B125" s="512" t="str">
        <f t="shared" si="40"/>
        <v>Dominion Resources, Inc.</v>
      </c>
      <c r="C125" s="533" t="str">
        <f t="shared" si="40"/>
        <v>D</v>
      </c>
      <c r="D125" s="563">
        <f t="shared" si="41"/>
        <v>-76.160229395310765</v>
      </c>
      <c r="E125" s="569">
        <v>0</v>
      </c>
      <c r="F125" s="570">
        <f t="shared" si="42"/>
        <v>1.5624574246575345</v>
      </c>
      <c r="G125" s="570">
        <f t="shared" si="43"/>
        <v>3.1924231999999999</v>
      </c>
      <c r="H125" s="570">
        <f t="shared" si="39"/>
        <v>3.5439872096000009</v>
      </c>
      <c r="I125" s="570">
        <f t="shared" si="39"/>
        <v>3.7891983477440014</v>
      </c>
      <c r="J125" s="570">
        <f t="shared" si="39"/>
        <v>4.0510764685107219</v>
      </c>
      <c r="K125" s="570">
        <f t="shared" si="39"/>
        <v>4.1105171020166749</v>
      </c>
      <c r="L125" s="570">
        <f t="shared" si="39"/>
        <v>4.1590348455101251</v>
      </c>
      <c r="M125" s="570">
        <f t="shared" si="39"/>
        <v>4.1954699710176317</v>
      </c>
      <c r="N125" s="570">
        <f t="shared" si="39"/>
        <v>4.218626278746064</v>
      </c>
      <c r="O125" s="570">
        <f t="shared" si="39"/>
        <v>4.2272746470727913</v>
      </c>
      <c r="P125" s="570">
        <f t="shared" si="39"/>
        <v>4.2201570217625086</v>
      </c>
      <c r="Q125" s="570">
        <f t="shared" si="39"/>
        <v>4.4487243124931268</v>
      </c>
      <c r="R125" s="570">
        <f t="shared" si="39"/>
        <v>4.6896710019339176</v>
      </c>
      <c r="S125" s="570">
        <f t="shared" si="39"/>
        <v>4.943667568839456</v>
      </c>
      <c r="T125" s="570">
        <f t="shared" si="39"/>
        <v>5.2114208056634581</v>
      </c>
      <c r="U125" s="571">
        <f t="shared" si="44"/>
        <v>161.13729336174455</v>
      </c>
    </row>
    <row r="126" spans="2:21">
      <c r="B126" s="512" t="str">
        <f t="shared" si="40"/>
        <v>DTE Energy Company</v>
      </c>
      <c r="C126" s="533" t="str">
        <f t="shared" si="40"/>
        <v>DTE</v>
      </c>
      <c r="D126" s="563">
        <f t="shared" si="41"/>
        <v>-100.50978171421504</v>
      </c>
      <c r="E126" s="569">
        <v>0</v>
      </c>
      <c r="F126" s="570">
        <f t="shared" si="42"/>
        <v>1.4969453589041097</v>
      </c>
      <c r="G126" s="570">
        <f t="shared" si="43"/>
        <v>3.0585685200000001</v>
      </c>
      <c r="H126" s="570">
        <f t="shared" si="39"/>
        <v>3.5090904408000005</v>
      </c>
      <c r="I126" s="570">
        <f t="shared" si="39"/>
        <v>3.811102323000001</v>
      </c>
      <c r="J126" s="570">
        <f t="shared" si="39"/>
        <v>4.1367229054771215</v>
      </c>
      <c r="K126" s="570">
        <f t="shared" si="39"/>
        <v>4.4024213991717724</v>
      </c>
      <c r="L126" s="570">
        <f t="shared" si="39"/>
        <v>4.6807681955970031</v>
      </c>
      <c r="M126" s="570">
        <f t="shared" si="39"/>
        <v>4.9720184846004436</v>
      </c>
      <c r="N126" s="570">
        <f t="shared" si="39"/>
        <v>5.2764052407549107</v>
      </c>
      <c r="O126" s="570">
        <f t="shared" si="39"/>
        <v>5.5941368798303195</v>
      </c>
      <c r="P126" s="570">
        <f t="shared" si="39"/>
        <v>5.9253948881142176</v>
      </c>
      <c r="Q126" s="570">
        <f t="shared" si="39"/>
        <v>6.2463193108551724</v>
      </c>
      <c r="R126" s="570">
        <f t="shared" si="39"/>
        <v>6.5846252730641899</v>
      </c>
      <c r="S126" s="570">
        <f t="shared" si="39"/>
        <v>6.9412541736902789</v>
      </c>
      <c r="T126" s="570">
        <f t="shared" si="39"/>
        <v>7.3171983986495608</v>
      </c>
      <c r="U126" s="571">
        <f t="shared" si="44"/>
        <v>229.73167173109988</v>
      </c>
    </row>
    <row r="127" spans="2:21">
      <c r="B127" s="512" t="str">
        <f t="shared" si="40"/>
        <v>Hawaiian Electric Industries, Inc.</v>
      </c>
      <c r="C127" s="533" t="str">
        <f t="shared" si="40"/>
        <v>HE</v>
      </c>
      <c r="D127" s="563">
        <f t="shared" si="41"/>
        <v>-32.461458353551201</v>
      </c>
      <c r="E127" s="569">
        <v>0</v>
      </c>
      <c r="F127" s="570">
        <f t="shared" si="42"/>
        <v>0.92445229589041111</v>
      </c>
      <c r="G127" s="570">
        <f t="shared" si="43"/>
        <v>1.8705086400000002</v>
      </c>
      <c r="H127" s="570">
        <f t="shared" si="39"/>
        <v>1.8933148416000001</v>
      </c>
      <c r="I127" s="570">
        <f t="shared" si="39"/>
        <v>1.9221653534719998</v>
      </c>
      <c r="J127" s="570">
        <f t="shared" si="39"/>
        <v>1.9502946025472001</v>
      </c>
      <c r="K127" s="570">
        <f t="shared" si="39"/>
        <v>2.0129983655900583</v>
      </c>
      <c r="L127" s="570">
        <f t="shared" si="39"/>
        <v>2.0822188049509278</v>
      </c>
      <c r="M127" s="570">
        <f t="shared" si="39"/>
        <v>2.1584697936833783</v>
      </c>
      <c r="N127" s="570">
        <f t="shared" si="39"/>
        <v>2.2423281528175849</v>
      </c>
      <c r="O127" s="570">
        <f t="shared" si="39"/>
        <v>2.3344406883752651</v>
      </c>
      <c r="P127" s="570">
        <f t="shared" si="39"/>
        <v>2.4355322129440204</v>
      </c>
      <c r="Q127" s="570">
        <f t="shared" si="39"/>
        <v>2.567442707394596</v>
      </c>
      <c r="R127" s="570">
        <f t="shared" si="39"/>
        <v>2.7064975863266079</v>
      </c>
      <c r="S127" s="570">
        <f t="shared" si="39"/>
        <v>2.8530837956751092</v>
      </c>
      <c r="T127" s="570">
        <f t="shared" si="39"/>
        <v>3.0076092386958373</v>
      </c>
      <c r="U127" s="571">
        <f t="shared" si="44"/>
        <v>70.507333136838753</v>
      </c>
    </row>
    <row r="128" spans="2:21">
      <c r="B128" s="512" t="str">
        <f t="shared" si="40"/>
        <v>IDACORP, Inc.</v>
      </c>
      <c r="C128" s="533" t="str">
        <f t="shared" si="40"/>
        <v>IDA</v>
      </c>
      <c r="D128" s="563">
        <f t="shared" si="41"/>
        <v>-81.452941902823611</v>
      </c>
      <c r="E128" s="569">
        <v>0</v>
      </c>
      <c r="F128" s="570">
        <f t="shared" si="42"/>
        <v>1.1361016986301371</v>
      </c>
      <c r="G128" s="570">
        <f t="shared" si="43"/>
        <v>2.2987536</v>
      </c>
      <c r="H128" s="570">
        <f t="shared" si="39"/>
        <v>2.5926990336000002</v>
      </c>
      <c r="I128" s="570">
        <f t="shared" si="39"/>
        <v>2.7770687426560001</v>
      </c>
      <c r="J128" s="570">
        <f t="shared" si="39"/>
        <v>2.9720397099827203</v>
      </c>
      <c r="K128" s="570">
        <f t="shared" si="39"/>
        <v>3.1303006659743993</v>
      </c>
      <c r="L128" s="570">
        <f t="shared" si="39"/>
        <v>3.3041009003905022</v>
      </c>
      <c r="M128" s="570">
        <f t="shared" si="39"/>
        <v>3.4950635741781415</v>
      </c>
      <c r="N128" s="570">
        <f t="shared" si="39"/>
        <v>3.7050161005414299</v>
      </c>
      <c r="O128" s="570">
        <f t="shared" si="39"/>
        <v>3.9360177962835148</v>
      </c>
      <c r="P128" s="570">
        <f t="shared" si="39"/>
        <v>4.1903916676853461</v>
      </c>
      <c r="Q128" s="570">
        <f t="shared" si="39"/>
        <v>4.4173468415435417</v>
      </c>
      <c r="R128" s="570">
        <f t="shared" si="39"/>
        <v>4.656594100492069</v>
      </c>
      <c r="S128" s="570">
        <f t="shared" si="39"/>
        <v>4.9087991943056482</v>
      </c>
      <c r="T128" s="570">
        <f t="shared" si="39"/>
        <v>5.1746639303325779</v>
      </c>
      <c r="U128" s="571">
        <f t="shared" si="44"/>
        <v>184.5811763524118</v>
      </c>
    </row>
    <row r="129" spans="2:21">
      <c r="B129" s="512" t="str">
        <f t="shared" si="40"/>
        <v>NorthWestern Corporation</v>
      </c>
      <c r="C129" s="533" t="str">
        <f t="shared" si="40"/>
        <v>NWE</v>
      </c>
      <c r="D129" s="563">
        <f t="shared" si="41"/>
        <v>-58.389439653236295</v>
      </c>
      <c r="E129" s="569">
        <v>0</v>
      </c>
      <c r="F129" s="570">
        <f t="shared" si="42"/>
        <v>1.1072167232876711</v>
      </c>
      <c r="G129" s="570">
        <f t="shared" si="43"/>
        <v>2.2457995724999997</v>
      </c>
      <c r="H129" s="570">
        <f t="shared" si="39"/>
        <v>2.4178457273437495</v>
      </c>
      <c r="I129" s="570">
        <f t="shared" si="39"/>
        <v>2.5367553802145149</v>
      </c>
      <c r="J129" s="570">
        <f t="shared" si="39"/>
        <v>2.6614707642457782</v>
      </c>
      <c r="K129" s="570">
        <f t="shared" si="39"/>
        <v>2.806568851619383</v>
      </c>
      <c r="L129" s="570">
        <f t="shared" si="39"/>
        <v>2.9637250035305107</v>
      </c>
      <c r="M129" s="570">
        <f t="shared" si="39"/>
        <v>3.1340632827976402</v>
      </c>
      <c r="N129" s="570">
        <f t="shared" si="39"/>
        <v>3.318827801206536</v>
      </c>
      <c r="O129" s="570">
        <f t="shared" si="39"/>
        <v>3.5193966718471543</v>
      </c>
      <c r="P129" s="570">
        <f t="shared" si="39"/>
        <v>3.7372977202278364</v>
      </c>
      <c r="Q129" s="570">
        <f t="shared" si="39"/>
        <v>3.9397129408371945</v>
      </c>
      <c r="R129" s="570">
        <f t="shared" si="39"/>
        <v>4.1530911418140457</v>
      </c>
      <c r="S129" s="570">
        <f t="shared" si="39"/>
        <v>4.3780260874918051</v>
      </c>
      <c r="T129" s="570">
        <f t="shared" si="39"/>
        <v>4.6151437009847855</v>
      </c>
      <c r="U129" s="571">
        <f t="shared" si="44"/>
        <v>132.13567081438759</v>
      </c>
    </row>
    <row r="130" spans="2:21">
      <c r="B130" s="512" t="str">
        <f t="shared" si="40"/>
        <v>OGE Energy Corp.</v>
      </c>
      <c r="C130" s="533" t="str">
        <f t="shared" si="40"/>
        <v>OGE</v>
      </c>
      <c r="D130" s="563">
        <f t="shared" si="41"/>
        <v>-33.944834823954693</v>
      </c>
      <c r="E130" s="569">
        <v>0</v>
      </c>
      <c r="F130" s="570">
        <f t="shared" si="42"/>
        <v>0.57959536219178076</v>
      </c>
      <c r="G130" s="570">
        <f t="shared" si="43"/>
        <v>1.1859576351999999</v>
      </c>
      <c r="H130" s="570">
        <f t="shared" si="39"/>
        <v>1.3803696784123998</v>
      </c>
      <c r="I130" s="570">
        <f t="shared" si="39"/>
        <v>1.5104898201568626</v>
      </c>
      <c r="J130" s="570">
        <f t="shared" si="39"/>
        <v>1.6515264125075089</v>
      </c>
      <c r="K130" s="570">
        <f t="shared" si="39"/>
        <v>1.7283293084271258</v>
      </c>
      <c r="L130" s="570">
        <f t="shared" si="39"/>
        <v>1.8058215355928338</v>
      </c>
      <c r="M130" s="570">
        <f t="shared" si="39"/>
        <v>1.8837664531677893</v>
      </c>
      <c r="N130" s="570">
        <f t="shared" si="39"/>
        <v>1.961912352682343</v>
      </c>
      <c r="O130" s="570">
        <f t="shared" si="39"/>
        <v>2.0399933214928363</v>
      </c>
      <c r="P130" s="570">
        <f t="shared" si="39"/>
        <v>2.1177302718383837</v>
      </c>
      <c r="Q130" s="570">
        <f t="shared" si="39"/>
        <v>2.2324283430798557</v>
      </c>
      <c r="R130" s="570">
        <f t="shared" si="39"/>
        <v>2.3533385593340603</v>
      </c>
      <c r="S130" s="570">
        <f t="shared" si="39"/>
        <v>2.4807973756541779</v>
      </c>
      <c r="T130" s="570">
        <f t="shared" si="39"/>
        <v>2.6151594697849991</v>
      </c>
      <c r="U130" s="571">
        <f t="shared" si="44"/>
        <v>76.065526007216945</v>
      </c>
    </row>
    <row r="131" spans="2:21">
      <c r="B131" s="512" t="str">
        <f t="shared" si="40"/>
        <v>Otter Tail Corporation</v>
      </c>
      <c r="C131" s="533" t="str">
        <f t="shared" si="40"/>
        <v>OTTR</v>
      </c>
      <c r="D131" s="563">
        <f t="shared" si="41"/>
        <v>-38.322768042936488</v>
      </c>
      <c r="E131" s="569">
        <v>0</v>
      </c>
      <c r="F131" s="570">
        <f t="shared" si="42"/>
        <v>0.6356620273972603</v>
      </c>
      <c r="G131" s="570">
        <f t="shared" si="43"/>
        <v>1.3019411999999999</v>
      </c>
      <c r="H131" s="570">
        <f t="shared" si="39"/>
        <v>1.304585595</v>
      </c>
      <c r="I131" s="570">
        <f t="shared" si="39"/>
        <v>1.3224874084425</v>
      </c>
      <c r="J131" s="570">
        <f t="shared" si="39"/>
        <v>1.3372045834936497</v>
      </c>
      <c r="K131" s="570">
        <f t="shared" si="39"/>
        <v>1.4406880659398922</v>
      </c>
      <c r="L131" s="570">
        <f t="shared" si="39"/>
        <v>1.5492735684076779</v>
      </c>
      <c r="M131" s="570">
        <f t="shared" si="39"/>
        <v>1.6629263127975249</v>
      </c>
      <c r="N131" s="570">
        <f t="shared" si="39"/>
        <v>1.7815796808504298</v>
      </c>
      <c r="O131" s="570">
        <f t="shared" si="39"/>
        <v>1.9051333710300018</v>
      </c>
      <c r="P131" s="570">
        <f t="shared" si="39"/>
        <v>2.0334517420128853</v>
      </c>
      <c r="Q131" s="570">
        <f t="shared" si="39"/>
        <v>2.143585216456267</v>
      </c>
      <c r="R131" s="570">
        <f t="shared" si="39"/>
        <v>2.2596836134706484</v>
      </c>
      <c r="S131" s="570">
        <f t="shared" si="39"/>
        <v>2.3820699983316675</v>
      </c>
      <c r="T131" s="570">
        <f t="shared" si="39"/>
        <v>2.5110849338048427</v>
      </c>
      <c r="U131" s="571">
        <f t="shared" si="44"/>
        <v>86.727610092842511</v>
      </c>
    </row>
    <row r="132" spans="2:21">
      <c r="B132" s="512" t="str">
        <f t="shared" si="40"/>
        <v>Pinnacle West Capital Corporation</v>
      </c>
      <c r="C132" s="533" t="str">
        <f t="shared" si="40"/>
        <v>PNW</v>
      </c>
      <c r="D132" s="563">
        <f t="shared" si="41"/>
        <v>-80.664837363954589</v>
      </c>
      <c r="E132" s="569">
        <v>0</v>
      </c>
      <c r="F132" s="570">
        <f t="shared" si="42"/>
        <v>1.311848113972603</v>
      </c>
      <c r="G132" s="570">
        <f t="shared" si="43"/>
        <v>2.6837596216200006</v>
      </c>
      <c r="H132" s="570">
        <f t="shared" si="39"/>
        <v>2.9146180231378986</v>
      </c>
      <c r="I132" s="570">
        <f t="shared" si="39"/>
        <v>3.0844833832912646</v>
      </c>
      <c r="J132" s="570">
        <f t="shared" si="39"/>
        <v>3.2641941980114804</v>
      </c>
      <c r="K132" s="570">
        <f t="shared" si="39"/>
        <v>3.5101878528208901</v>
      </c>
      <c r="L132" s="570">
        <f t="shared" si="39"/>
        <v>3.7690624704830658</v>
      </c>
      <c r="M132" s="570">
        <f t="shared" si="39"/>
        <v>4.0409744254844897</v>
      </c>
      <c r="N132" s="570">
        <f t="shared" si="39"/>
        <v>4.3260323621423469</v>
      </c>
      <c r="O132" s="570">
        <f t="shared" si="39"/>
        <v>4.6242931288455615</v>
      </c>
      <c r="P132" s="570">
        <f t="shared" si="39"/>
        <v>4.9357578117197036</v>
      </c>
      <c r="Q132" s="570">
        <f t="shared" si="39"/>
        <v>5.2030826493761211</v>
      </c>
      <c r="R132" s="570">
        <f t="shared" si="39"/>
        <v>5.4848860274216857</v>
      </c>
      <c r="S132" s="570">
        <f t="shared" si="39"/>
        <v>5.7819521159082257</v>
      </c>
      <c r="T132" s="570">
        <f t="shared" si="39"/>
        <v>6.0951075562039918</v>
      </c>
      <c r="U132" s="571">
        <f t="shared" si="44"/>
        <v>185.26639460145594</v>
      </c>
    </row>
    <row r="133" spans="2:21">
      <c r="B133" s="512" t="str">
        <f t="shared" si="40"/>
        <v>PNM Resources, Inc.</v>
      </c>
      <c r="C133" s="533" t="str">
        <f t="shared" si="40"/>
        <v>PNM</v>
      </c>
      <c r="D133" s="563">
        <f t="shared" si="41"/>
        <v>-35.454647933673442</v>
      </c>
      <c r="E133" s="569">
        <v>0</v>
      </c>
      <c r="F133" s="570">
        <f t="shared" si="42"/>
        <v>0.47145336986301378</v>
      </c>
      <c r="G133" s="570">
        <f t="shared" si="43"/>
        <v>0.97730490000000003</v>
      </c>
      <c r="H133" s="570">
        <f t="shared" si="39"/>
        <v>1.1538708390000001</v>
      </c>
      <c r="I133" s="570">
        <f t="shared" si="39"/>
        <v>1.2810103110750004</v>
      </c>
      <c r="J133" s="570">
        <f t="shared" si="39"/>
        <v>1.4216885343276007</v>
      </c>
      <c r="K133" s="570">
        <f t="shared" si="39"/>
        <v>1.5864948513523847</v>
      </c>
      <c r="L133" s="570">
        <f t="shared" si="39"/>
        <v>1.7592123272669229</v>
      </c>
      <c r="M133" s="570">
        <f t="shared" si="39"/>
        <v>1.93842662468656</v>
      </c>
      <c r="N133" s="570">
        <f t="shared" si="39"/>
        <v>2.1224448197161339</v>
      </c>
      <c r="O133" s="570">
        <f t="shared" si="39"/>
        <v>2.3093101186165006</v>
      </c>
      <c r="P133" s="570">
        <f t="shared" si="39"/>
        <v>2.4968266010926481</v>
      </c>
      <c r="Q133" s="570">
        <f t="shared" si="39"/>
        <v>2.6320568516953946</v>
      </c>
      <c r="R133" s="570">
        <f t="shared" si="39"/>
        <v>2.7746112875940199</v>
      </c>
      <c r="S133" s="570">
        <f t="shared" si="39"/>
        <v>2.924886592888488</v>
      </c>
      <c r="T133" s="570">
        <f t="shared" si="39"/>
        <v>3.0833009364267348</v>
      </c>
      <c r="U133" s="571">
        <f t="shared" si="44"/>
        <v>85.140898953184319</v>
      </c>
    </row>
    <row r="134" spans="2:21">
      <c r="B134" s="512" t="str">
        <f t="shared" si="40"/>
        <v>Portland General Electric Company</v>
      </c>
      <c r="C134" s="533" t="str">
        <f t="shared" si="40"/>
        <v>POR</v>
      </c>
      <c r="D134" s="563">
        <f t="shared" si="41"/>
        <v>-44.241401514779668</v>
      </c>
      <c r="E134" s="569">
        <v>0</v>
      </c>
      <c r="F134" s="570">
        <f t="shared" si="42"/>
        <v>0.70406768219178095</v>
      </c>
      <c r="G134" s="570">
        <f t="shared" si="43"/>
        <v>1.4385556800000001</v>
      </c>
      <c r="H134" s="570">
        <f t="shared" ref="H134:T138" si="45">G107</f>
        <v>1.5306937631999999</v>
      </c>
      <c r="I134" s="570">
        <f t="shared" si="45"/>
        <v>1.6020832622399999</v>
      </c>
      <c r="J134" s="570">
        <f t="shared" si="45"/>
        <v>1.6765290036172802</v>
      </c>
      <c r="K134" s="570">
        <f t="shared" si="45"/>
        <v>1.8157253147736727</v>
      </c>
      <c r="L134" s="570">
        <f t="shared" si="45"/>
        <v>1.9637067454286108</v>
      </c>
      <c r="M134" s="570">
        <f t="shared" si="45"/>
        <v>2.1207979986133618</v>
      </c>
      <c r="N134" s="570">
        <f t="shared" si="45"/>
        <v>2.2873170841100996</v>
      </c>
      <c r="O134" s="570">
        <f t="shared" si="45"/>
        <v>2.4635734511392431</v>
      </c>
      <c r="P134" s="570">
        <f t="shared" si="45"/>
        <v>2.6498660369206446</v>
      </c>
      <c r="Q134" s="570">
        <f t="shared" si="45"/>
        <v>2.793385033425916</v>
      </c>
      <c r="R134" s="570">
        <f t="shared" si="45"/>
        <v>2.9446771407492029</v>
      </c>
      <c r="S134" s="570">
        <f t="shared" si="45"/>
        <v>3.1041633571782614</v>
      </c>
      <c r="T134" s="570">
        <f t="shared" si="45"/>
        <v>3.2722874826258908</v>
      </c>
      <c r="U134" s="571">
        <f t="shared" si="44"/>
        <v>102.10396407897899</v>
      </c>
    </row>
    <row r="135" spans="2:21">
      <c r="B135" s="512" t="str">
        <f t="shared" ref="B135:C138" si="46">B26</f>
        <v>SCANA Corporation</v>
      </c>
      <c r="C135" s="533" t="str">
        <f t="shared" si="46"/>
        <v>SCG</v>
      </c>
      <c r="D135" s="563">
        <f t="shared" si="41"/>
        <v>-69.168553748556008</v>
      </c>
      <c r="E135" s="569">
        <v>0</v>
      </c>
      <c r="F135" s="570">
        <f t="shared" si="42"/>
        <v>1.331236471232877</v>
      </c>
      <c r="G135" s="570">
        <f t="shared" si="43"/>
        <v>2.7173502720000005</v>
      </c>
      <c r="H135" s="570">
        <f t="shared" si="45"/>
        <v>2.8820811157632007</v>
      </c>
      <c r="I135" s="570">
        <f t="shared" si="45"/>
        <v>3.010148976625191</v>
      </c>
      <c r="J135" s="570">
        <f t="shared" si="45"/>
        <v>3.1433773884737457</v>
      </c>
      <c r="K135" s="570">
        <f t="shared" si="45"/>
        <v>3.4100430731072704</v>
      </c>
      <c r="L135" s="570">
        <f t="shared" si="45"/>
        <v>3.6947212213696607</v>
      </c>
      <c r="M135" s="570">
        <f t="shared" si="45"/>
        <v>3.9983001703134695</v>
      </c>
      <c r="N135" s="570">
        <f t="shared" si="45"/>
        <v>4.3216888282903136</v>
      </c>
      <c r="O135" s="570">
        <f t="shared" si="45"/>
        <v>4.6658154305844013</v>
      </c>
      <c r="P135" s="570">
        <f t="shared" si="45"/>
        <v>5.0316261414314276</v>
      </c>
      <c r="Q135" s="570">
        <f t="shared" si="45"/>
        <v>5.3041432892971772</v>
      </c>
      <c r="R135" s="570">
        <f t="shared" si="45"/>
        <v>5.5914201974856104</v>
      </c>
      <c r="S135" s="570">
        <f t="shared" si="45"/>
        <v>5.8942562671591485</v>
      </c>
      <c r="T135" s="570">
        <f t="shared" si="45"/>
        <v>6.2134941957265246</v>
      </c>
      <c r="U135" s="571">
        <f t="shared" si="44"/>
        <v>161.36938600518533</v>
      </c>
    </row>
    <row r="136" spans="2:21">
      <c r="B136" s="512" t="str">
        <f t="shared" si="46"/>
        <v>Southern Company</v>
      </c>
      <c r="C136" s="533" t="str">
        <f t="shared" si="46"/>
        <v>SO</v>
      </c>
      <c r="D136" s="563">
        <f t="shared" si="41"/>
        <v>-49.554987452313028</v>
      </c>
      <c r="E136" s="569">
        <v>0</v>
      </c>
      <c r="F136" s="570">
        <f t="shared" si="42"/>
        <v>1.1234712328767125</v>
      </c>
      <c r="G136" s="570">
        <f t="shared" si="43"/>
        <v>2.284340625</v>
      </c>
      <c r="H136" s="570">
        <f t="shared" si="45"/>
        <v>2.4570590625000004</v>
      </c>
      <c r="I136" s="570">
        <f t="shared" si="45"/>
        <v>2.5799120156250002</v>
      </c>
      <c r="J136" s="570">
        <f t="shared" si="45"/>
        <v>2.7089076164062504</v>
      </c>
      <c r="K136" s="570">
        <f t="shared" si="45"/>
        <v>2.78858828300661</v>
      </c>
      <c r="L136" s="570">
        <f t="shared" si="45"/>
        <v>2.8712799436391641</v>
      </c>
      <c r="M136" s="570">
        <f t="shared" si="45"/>
        <v>2.9570556830278392</v>
      </c>
      <c r="N136" s="570">
        <f t="shared" si="45"/>
        <v>3.0459843477888464</v>
      </c>
      <c r="O136" s="570">
        <f t="shared" si="45"/>
        <v>3.1381293507037058</v>
      </c>
      <c r="P136" s="570">
        <f t="shared" si="45"/>
        <v>3.2335472922358068</v>
      </c>
      <c r="Q136" s="570">
        <f t="shared" si="45"/>
        <v>3.4086789615609905</v>
      </c>
      <c r="R136" s="570">
        <f t="shared" si="45"/>
        <v>3.5932959109296334</v>
      </c>
      <c r="S136" s="570">
        <f t="shared" si="45"/>
        <v>3.7879118711698001</v>
      </c>
      <c r="T136" s="570">
        <f t="shared" si="45"/>
        <v>3.9930683972077903</v>
      </c>
      <c r="U136" s="571">
        <f t="shared" si="44"/>
        <v>107.78030743211239</v>
      </c>
    </row>
    <row r="137" spans="2:21">
      <c r="B137" s="512" t="str">
        <f t="shared" si="46"/>
        <v>Wisconsin Energy Corporation</v>
      </c>
      <c r="C137" s="533" t="str">
        <f t="shared" si="46"/>
        <v>WEC</v>
      </c>
      <c r="D137" s="563">
        <f t="shared" si="41"/>
        <v>-59.446449064414267</v>
      </c>
      <c r="E137" s="569">
        <v>0</v>
      </c>
      <c r="F137" s="570">
        <f t="shared" si="42"/>
        <v>1.0597351452054795</v>
      </c>
      <c r="G137" s="570">
        <f t="shared" si="43"/>
        <v>2.1652577600000003</v>
      </c>
      <c r="H137" s="570">
        <f t="shared" si="45"/>
        <v>2.3620229312000003</v>
      </c>
      <c r="I137" s="570">
        <f t="shared" si="45"/>
        <v>2.5037443070720005</v>
      </c>
      <c r="J137" s="570">
        <f t="shared" si="45"/>
        <v>2.6539689654963206</v>
      </c>
      <c r="K137" s="570">
        <f t="shared" si="45"/>
        <v>2.8028382933142431</v>
      </c>
      <c r="L137" s="570">
        <f t="shared" si="45"/>
        <v>2.9573151986074313</v>
      </c>
      <c r="M137" s="570">
        <f t="shared" si="45"/>
        <v>3.117411784125482</v>
      </c>
      <c r="N137" s="570">
        <f t="shared" si="45"/>
        <v>3.2831243172382534</v>
      </c>
      <c r="O137" s="570">
        <f t="shared" si="45"/>
        <v>3.4544323550917224</v>
      </c>
      <c r="P137" s="570">
        <f t="shared" si="45"/>
        <v>3.6312979024468079</v>
      </c>
      <c r="Q137" s="570">
        <f t="shared" si="45"/>
        <v>3.8279720828429209</v>
      </c>
      <c r="R137" s="570">
        <f t="shared" si="45"/>
        <v>4.0352983039896477</v>
      </c>
      <c r="S137" s="570">
        <f t="shared" si="45"/>
        <v>4.2538534894665059</v>
      </c>
      <c r="T137" s="570">
        <f t="shared" si="45"/>
        <v>4.484245809524368</v>
      </c>
      <c r="U137" s="571">
        <f t="shared" si="44"/>
        <v>133.86097374127866</v>
      </c>
    </row>
    <row r="138" spans="2:21">
      <c r="B138" s="512" t="str">
        <f t="shared" si="46"/>
        <v>Xcel Energy Inc.</v>
      </c>
      <c r="C138" s="533" t="str">
        <f t="shared" si="46"/>
        <v>XEL</v>
      </c>
      <c r="D138" s="563">
        <f t="shared" si="41"/>
        <v>-42.938305297088789</v>
      </c>
      <c r="E138" s="569">
        <v>0</v>
      </c>
      <c r="F138" s="570">
        <f t="shared" si="42"/>
        <v>0.72803043068493156</v>
      </c>
      <c r="G138" s="570">
        <f t="shared" si="43"/>
        <v>1.4831839516000001</v>
      </c>
      <c r="H138" s="570">
        <f t="shared" si="45"/>
        <v>1.6561286882816</v>
      </c>
      <c r="I138" s="570">
        <f t="shared" si="45"/>
        <v>1.7728340067839441</v>
      </c>
      <c r="J138" s="570">
        <f t="shared" si="45"/>
        <v>1.8973142284295121</v>
      </c>
      <c r="K138" s="570">
        <f t="shared" si="45"/>
        <v>1.9992462730910991</v>
      </c>
      <c r="L138" s="570">
        <f t="shared" si="45"/>
        <v>2.1067079619079165</v>
      </c>
      <c r="M138" s="570">
        <f t="shared" si="45"/>
        <v>2.2200021129341616</v>
      </c>
      <c r="N138" s="570">
        <f t="shared" si="45"/>
        <v>2.3394482803419199</v>
      </c>
      <c r="O138" s="570">
        <f t="shared" si="45"/>
        <v>2.4653836877028663</v>
      </c>
      <c r="P138" s="570">
        <f t="shared" si="45"/>
        <v>2.5981642137698575</v>
      </c>
      <c r="Q138" s="570">
        <f t="shared" si="45"/>
        <v>2.7388829955953269</v>
      </c>
      <c r="R138" s="570">
        <f t="shared" si="45"/>
        <v>2.8872232262320368</v>
      </c>
      <c r="S138" s="570">
        <f t="shared" si="45"/>
        <v>3.0435976898245691</v>
      </c>
      <c r="T138" s="570">
        <f t="shared" si="45"/>
        <v>3.2084415272575728</v>
      </c>
      <c r="U138" s="571">
        <f t="shared" si="44"/>
        <v>97.013327842431153</v>
      </c>
    </row>
    <row r="139" spans="2:21">
      <c r="B139" s="499"/>
      <c r="C139" s="499"/>
      <c r="D139" s="499"/>
      <c r="E139" s="499"/>
      <c r="F139" s="499"/>
      <c r="G139" s="499"/>
      <c r="H139" s="499"/>
      <c r="I139" s="499"/>
      <c r="J139" s="499"/>
      <c r="K139" s="499"/>
      <c r="L139" s="499"/>
      <c r="M139" s="499"/>
      <c r="N139" s="499"/>
      <c r="O139" s="499"/>
      <c r="P139" s="499"/>
      <c r="Q139" s="499"/>
      <c r="R139" s="499"/>
      <c r="S139" s="537"/>
      <c r="T139" s="499"/>
      <c r="U139" s="762"/>
    </row>
  </sheetData>
  <mergeCells count="3">
    <mergeCell ref="B2:U2"/>
    <mergeCell ref="B3:U3"/>
    <mergeCell ref="B4:U4"/>
  </mergeCells>
  <conditionalFormatting sqref="H9:H29">
    <cfRule type="cellIs" dxfId="28" priority="3" operator="equal">
      <formula>0</formula>
    </cfRule>
  </conditionalFormatting>
  <conditionalFormatting sqref="N9:N29">
    <cfRule type="expression" dxfId="27" priority="2">
      <formula>(ISERROR(M9)=TRUE)</formula>
    </cfRule>
  </conditionalFormatting>
  <conditionalFormatting sqref="N9:N29">
    <cfRule type="expression" dxfId="26" priority="1">
      <formula>$H9=0</formula>
    </cfRule>
  </conditionalFormatting>
  <printOptions horizontalCentered="1"/>
  <pageMargins left="0.7" right="0.7" top="0.75" bottom="0.75" header="0.3" footer="0.3"/>
  <pageSetup scale="36" firstPageNumber="8" orientation="portrait" useFirstPageNumber="1" r:id="rId1"/>
  <headerFooter scaleWithDoc="0">
    <oddHeader>&amp;R&amp;"Arial,Regular"&amp;10Exhibit RBH-2R
Page &amp;P of 20</oddHeader>
  </headerFooter>
  <rowBreaks count="4" manualBreakCount="4">
    <brk id="32" max="16383" man="1"/>
    <brk id="59" max="16383" man="1"/>
    <brk id="85" max="16383" man="1"/>
    <brk id="113" max="16383" man="1"/>
  </rowBreaks>
  <colBreaks count="1" manualBreakCount="1">
    <brk id="137" max="98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X139"/>
  <sheetViews>
    <sheetView view="pageBreakPreview" zoomScale="85" zoomScaleNormal="85" zoomScaleSheetLayoutView="85" workbookViewId="0">
      <selection sqref="A1:XFD1048576"/>
    </sheetView>
  </sheetViews>
  <sheetFormatPr defaultColWidth="10.44140625" defaultRowHeight="13.2"/>
  <cols>
    <col min="1" max="1" width="3.88671875" style="761" customWidth="1"/>
    <col min="2" max="2" width="37.33203125" style="760" customWidth="1"/>
    <col min="3" max="3" width="7.88671875" style="760" customWidth="1"/>
    <col min="4" max="4" width="9" style="760" customWidth="1"/>
    <col min="5" max="5" width="7.44140625" style="760" bestFit="1" customWidth="1"/>
    <col min="6" max="6" width="9" style="760" customWidth="1"/>
    <col min="7" max="8" width="8.33203125" style="760" customWidth="1"/>
    <col min="9" max="9" width="10.5546875" style="760" customWidth="1"/>
    <col min="10" max="14" width="8.33203125" style="760" customWidth="1"/>
    <col min="15" max="15" width="8.109375" style="760" bestFit="1" customWidth="1"/>
    <col min="16" max="16" width="9" style="760" customWidth="1"/>
    <col min="17" max="18" width="7.44140625" style="760" bestFit="1" customWidth="1"/>
    <col min="19" max="19" width="7.44140625" style="538" bestFit="1" customWidth="1"/>
    <col min="20" max="20" width="7.44140625" style="760" bestFit="1" customWidth="1"/>
    <col min="21" max="21" width="8.44140625" style="760" bestFit="1" customWidth="1"/>
    <col min="22" max="16384" width="10.44140625" style="760"/>
  </cols>
  <sheetData>
    <row r="1" spans="1:22">
      <c r="A1" s="759"/>
      <c r="B1" s="473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5"/>
      <c r="T1" s="474"/>
    </row>
    <row r="2" spans="1:22">
      <c r="B2" s="926" t="s">
        <v>1668</v>
      </c>
      <c r="C2" s="926"/>
      <c r="D2" s="926"/>
      <c r="E2" s="926"/>
      <c r="F2" s="926"/>
      <c r="G2" s="926"/>
      <c r="H2" s="926"/>
      <c r="I2" s="926"/>
      <c r="J2" s="926"/>
      <c r="K2" s="926"/>
      <c r="L2" s="926"/>
      <c r="M2" s="926"/>
      <c r="N2" s="926"/>
      <c r="O2" s="926"/>
      <c r="P2" s="926"/>
      <c r="Q2" s="926"/>
      <c r="R2" s="926"/>
      <c r="S2" s="926"/>
      <c r="T2" s="926"/>
      <c r="U2" s="926"/>
    </row>
    <row r="3" spans="1:22">
      <c r="B3" s="926" t="s">
        <v>73</v>
      </c>
      <c r="C3" s="926"/>
      <c r="D3" s="926"/>
      <c r="E3" s="926"/>
      <c r="F3" s="926"/>
      <c r="G3" s="926"/>
      <c r="H3" s="926"/>
      <c r="I3" s="926"/>
      <c r="J3" s="926"/>
      <c r="K3" s="926"/>
      <c r="L3" s="926"/>
      <c r="M3" s="926"/>
      <c r="N3" s="926"/>
      <c r="O3" s="926"/>
      <c r="P3" s="926"/>
      <c r="Q3" s="926"/>
      <c r="R3" s="926"/>
      <c r="S3" s="926"/>
      <c r="T3" s="926"/>
      <c r="U3" s="926"/>
    </row>
    <row r="4" spans="1:22">
      <c r="B4" s="926" t="s">
        <v>1698</v>
      </c>
      <c r="C4" s="926"/>
      <c r="D4" s="926"/>
      <c r="E4" s="926"/>
      <c r="F4" s="926"/>
      <c r="G4" s="926"/>
      <c r="H4" s="926"/>
      <c r="I4" s="926"/>
      <c r="J4" s="926"/>
      <c r="K4" s="926"/>
      <c r="L4" s="926"/>
      <c r="M4" s="926"/>
      <c r="N4" s="926"/>
      <c r="O4" s="926"/>
      <c r="P4" s="926"/>
      <c r="Q4" s="926"/>
      <c r="R4" s="926"/>
      <c r="S4" s="926"/>
      <c r="T4" s="926"/>
      <c r="U4" s="926"/>
    </row>
    <row r="5" spans="1:22">
      <c r="B5" s="476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7"/>
      <c r="P5" s="477"/>
      <c r="Q5" s="477"/>
      <c r="R5" s="477"/>
      <c r="S5" s="478"/>
      <c r="T5" s="477"/>
    </row>
    <row r="6" spans="1:22">
      <c r="B6" s="473" t="s">
        <v>1670</v>
      </c>
      <c r="C6" s="473"/>
      <c r="D6" s="479">
        <v>1</v>
      </c>
      <c r="E6" s="479">
        <f>D6+1</f>
        <v>2</v>
      </c>
      <c r="F6" s="479">
        <f t="shared" ref="F6:P6" si="0">E6+1</f>
        <v>3</v>
      </c>
      <c r="G6" s="479">
        <f t="shared" si="0"/>
        <v>4</v>
      </c>
      <c r="H6" s="479">
        <f t="shared" si="0"/>
        <v>5</v>
      </c>
      <c r="I6" s="479">
        <f t="shared" si="0"/>
        <v>6</v>
      </c>
      <c r="J6" s="479">
        <f t="shared" si="0"/>
        <v>7</v>
      </c>
      <c r="K6" s="479">
        <f t="shared" si="0"/>
        <v>8</v>
      </c>
      <c r="L6" s="479">
        <f t="shared" si="0"/>
        <v>9</v>
      </c>
      <c r="M6" s="479">
        <f t="shared" si="0"/>
        <v>10</v>
      </c>
      <c r="N6" s="479">
        <f t="shared" si="0"/>
        <v>11</v>
      </c>
      <c r="O6" s="479">
        <f t="shared" si="0"/>
        <v>12</v>
      </c>
      <c r="P6" s="479">
        <f t="shared" si="0"/>
        <v>13</v>
      </c>
      <c r="Q6" s="480"/>
      <c r="R6" s="538"/>
      <c r="S6" s="480"/>
      <c r="T6" s="480"/>
      <c r="U6" s="480"/>
      <c r="V6" s="480"/>
    </row>
    <row r="7" spans="1:22">
      <c r="B7" s="481"/>
      <c r="C7" s="481"/>
      <c r="D7" s="482" t="s">
        <v>1671</v>
      </c>
      <c r="E7" s="483" t="s">
        <v>1672</v>
      </c>
      <c r="F7" s="483"/>
      <c r="G7" s="483"/>
      <c r="H7" s="483"/>
      <c r="I7" s="482" t="s">
        <v>1673</v>
      </c>
      <c r="J7" s="484" t="s">
        <v>74</v>
      </c>
      <c r="K7" s="485"/>
      <c r="L7" s="485"/>
      <c r="M7" s="485" t="s">
        <v>1674</v>
      </c>
      <c r="N7" s="485"/>
      <c r="O7" s="482" t="s">
        <v>1675</v>
      </c>
      <c r="P7" s="482" t="s">
        <v>1675</v>
      </c>
      <c r="Q7" s="480"/>
      <c r="R7" s="538"/>
      <c r="S7" s="480"/>
    </row>
    <row r="8" spans="1:22" ht="27" thickBot="1">
      <c r="B8" s="486" t="s">
        <v>12</v>
      </c>
      <c r="C8" s="487" t="s">
        <v>13</v>
      </c>
      <c r="D8" s="487" t="s">
        <v>1676</v>
      </c>
      <c r="E8" s="488" t="s">
        <v>1677</v>
      </c>
      <c r="F8" s="488" t="s">
        <v>1678</v>
      </c>
      <c r="G8" s="488" t="s">
        <v>75</v>
      </c>
      <c r="H8" s="488" t="s">
        <v>1699</v>
      </c>
      <c r="I8" s="487" t="s">
        <v>1679</v>
      </c>
      <c r="J8" s="489">
        <f>'RBH-2R MS DCF Mean 30d'!J8</f>
        <v>2017</v>
      </c>
      <c r="K8" s="489">
        <f>'RBH-2R MS DCF Mean 30d'!K8</f>
        <v>2021</v>
      </c>
      <c r="L8" s="489">
        <f>'RBH-2R MS DCF Mean 30d'!L8</f>
        <v>2027</v>
      </c>
      <c r="M8" s="487" t="s">
        <v>1680</v>
      </c>
      <c r="N8" s="487" t="s">
        <v>1681</v>
      </c>
      <c r="O8" s="488" t="s">
        <v>1682</v>
      </c>
      <c r="P8" s="488" t="s">
        <v>1683</v>
      </c>
      <c r="Q8" s="480"/>
      <c r="R8" s="497"/>
      <c r="S8" s="765"/>
    </row>
    <row r="9" spans="1:22">
      <c r="B9" s="490" t="s">
        <v>25</v>
      </c>
      <c r="C9" s="491" t="s">
        <v>26</v>
      </c>
      <c r="D9" s="492">
        <v>66.241888888888909</v>
      </c>
      <c r="E9" s="493">
        <v>6.0999999999999999E-2</v>
      </c>
      <c r="F9" s="493">
        <v>0.05</v>
      </c>
      <c r="G9" s="493">
        <v>0.05</v>
      </c>
      <c r="H9" s="493">
        <f>MIN(E9:G9)</f>
        <v>0.05</v>
      </c>
      <c r="I9" s="493">
        <f>'RBH-2R MS DCF Mean 30d'!I9</f>
        <v>5.4160849833772007E-2</v>
      </c>
      <c r="J9" s="493">
        <f>'RBH-2R MS DCF Mean 30d'!J9</f>
        <v>0.65</v>
      </c>
      <c r="K9" s="493">
        <f>'RBH-2R MS DCF Mean 30d'!K9</f>
        <v>0.61</v>
      </c>
      <c r="L9" s="493">
        <f>'RBH-2R MS DCF Mean 30d'!L9</f>
        <v>0.6588637986187057</v>
      </c>
      <c r="M9" s="563">
        <f>D9+D118</f>
        <v>-1.2006949754095331E-4</v>
      </c>
      <c r="N9" s="494">
        <v>8.8054196423431416E-2</v>
      </c>
      <c r="O9" s="495">
        <f>U91/T37</f>
        <v>20.492175950795701</v>
      </c>
      <c r="P9" s="496">
        <f>O9/(I9*100)</f>
        <v>3.7835772543616555</v>
      </c>
      <c r="Q9" s="480"/>
      <c r="R9" s="497"/>
      <c r="S9" s="498"/>
      <c r="T9" s="480"/>
    </row>
    <row r="10" spans="1:22">
      <c r="B10" s="490" t="s">
        <v>27</v>
      </c>
      <c r="C10" s="491" t="s">
        <v>28</v>
      </c>
      <c r="D10" s="492">
        <v>38.659111111111095</v>
      </c>
      <c r="E10" s="493">
        <v>5.5E-2</v>
      </c>
      <c r="F10" s="493">
        <v>6.4500000000000002E-2</v>
      </c>
      <c r="G10" s="493">
        <v>0.06</v>
      </c>
      <c r="H10" s="493">
        <f t="shared" ref="H10:H29" si="1">MIN(E10:G10)</f>
        <v>5.5E-2</v>
      </c>
      <c r="I10" s="493">
        <f>'RBH-2R MS DCF Mean 30d'!I10</f>
        <v>5.4160849833772007E-2</v>
      </c>
      <c r="J10" s="493">
        <f>'RBH-2R MS DCF Mean 30d'!J10</f>
        <v>0.63</v>
      </c>
      <c r="K10" s="493">
        <f>'RBH-2R MS DCF Mean 30d'!K10</f>
        <v>0.63</v>
      </c>
      <c r="L10" s="493">
        <f>'RBH-2R MS DCF Mean 30d'!L10</f>
        <v>0.6588637986187057</v>
      </c>
      <c r="M10" s="563">
        <f t="shared" ref="M10:M29" si="2">D10+D119</f>
        <v>-7.4917504498728249E-5</v>
      </c>
      <c r="N10" s="494">
        <v>8.5733483851476583E-2</v>
      </c>
      <c r="O10" s="495">
        <f t="shared" ref="O10:O29" si="3">U92/T38</f>
        <v>21.998431346815384</v>
      </c>
      <c r="P10" s="496">
        <f t="shared" ref="P10:P29" si="4">O10/(I10*100)</f>
        <v>4.0616850389777781</v>
      </c>
      <c r="Q10" s="480"/>
      <c r="R10" s="497"/>
      <c r="S10" s="498"/>
      <c r="T10" s="480"/>
    </row>
    <row r="11" spans="1:22">
      <c r="B11" s="490" t="s">
        <v>29</v>
      </c>
      <c r="C11" s="491" t="s">
        <v>30</v>
      </c>
      <c r="D11" s="492">
        <v>53.103333333333339</v>
      </c>
      <c r="E11" s="493">
        <v>6.5000000000000002E-2</v>
      </c>
      <c r="F11" s="493">
        <v>6.0499999999999998E-2</v>
      </c>
      <c r="G11" s="493">
        <v>0.06</v>
      </c>
      <c r="H11" s="493">
        <f t="shared" si="1"/>
        <v>0.06</v>
      </c>
      <c r="I11" s="493">
        <f>'RBH-2R MS DCF Mean 30d'!I11</f>
        <v>5.4160849833772007E-2</v>
      </c>
      <c r="J11" s="493">
        <f>'RBH-2R MS DCF Mean 30d'!J11</f>
        <v>0.64</v>
      </c>
      <c r="K11" s="493">
        <f>'RBH-2R MS DCF Mean 30d'!K11</f>
        <v>0.6</v>
      </c>
      <c r="L11" s="493">
        <f>'RBH-2R MS DCF Mean 30d'!L11</f>
        <v>0.6588637986187057</v>
      </c>
      <c r="M11" s="563">
        <f t="shared" si="2"/>
        <v>-8.6199150061361252E-5</v>
      </c>
      <c r="N11" s="494">
        <v>9.2549759357782341E-2</v>
      </c>
      <c r="O11" s="495">
        <f t="shared" si="3"/>
        <v>18.092423840333282</v>
      </c>
      <c r="P11" s="496">
        <f t="shared" si="4"/>
        <v>3.3404985143072383</v>
      </c>
      <c r="Q11" s="480"/>
      <c r="R11" s="497"/>
      <c r="S11" s="498"/>
      <c r="T11" s="480"/>
    </row>
    <row r="12" spans="1:22">
      <c r="B12" s="490" t="s">
        <v>1227</v>
      </c>
      <c r="C12" s="491" t="s">
        <v>117</v>
      </c>
      <c r="D12" s="492">
        <v>65.445666666666639</v>
      </c>
      <c r="E12" s="493">
        <v>5.5999999999999994E-2</v>
      </c>
      <c r="F12" s="493">
        <v>2.3900000000000001E-2</v>
      </c>
      <c r="G12" s="493">
        <v>0.04</v>
      </c>
      <c r="H12" s="493">
        <f t="shared" si="1"/>
        <v>2.3900000000000001E-2</v>
      </c>
      <c r="I12" s="493">
        <f>'RBH-2R MS DCF Mean 30d'!I12</f>
        <v>5.4160849833772007E-2</v>
      </c>
      <c r="J12" s="493">
        <f>'RBH-2R MS DCF Mean 30d'!J12</f>
        <v>0.69</v>
      </c>
      <c r="K12" s="493">
        <f>'RBH-2R MS DCF Mean 30d'!K12</f>
        <v>0.63</v>
      </c>
      <c r="L12" s="493">
        <f>'RBH-2R MS DCF Mean 30d'!L12</f>
        <v>0.6588637986187057</v>
      </c>
      <c r="M12" s="563">
        <f t="shared" si="2"/>
        <v>-9.9045148630239055E-5</v>
      </c>
      <c r="N12" s="494">
        <v>9.3662873030612243E-2</v>
      </c>
      <c r="O12" s="495">
        <f t="shared" si="3"/>
        <v>17.582603767296632</v>
      </c>
      <c r="P12" s="496">
        <f t="shared" si="4"/>
        <v>3.2463677769570367</v>
      </c>
      <c r="Q12" s="480"/>
      <c r="R12" s="497"/>
      <c r="S12" s="498"/>
      <c r="T12" s="480"/>
    </row>
    <row r="13" spans="1:22">
      <c r="B13" s="490" t="s">
        <v>31</v>
      </c>
      <c r="C13" s="491" t="s">
        <v>32</v>
      </c>
      <c r="D13" s="492">
        <v>40.496722222222211</v>
      </c>
      <c r="E13" s="493" t="s">
        <v>1970</v>
      </c>
      <c r="F13" s="493">
        <v>5.6500000000000002E-2</v>
      </c>
      <c r="G13" s="493">
        <v>2.5000000000000001E-2</v>
      </c>
      <c r="H13" s="493">
        <f t="shared" si="1"/>
        <v>2.5000000000000001E-2</v>
      </c>
      <c r="I13" s="493">
        <f>'RBH-2R MS DCF Mean 30d'!I13</f>
        <v>5.4160849833772007E-2</v>
      </c>
      <c r="J13" s="493">
        <f>'RBH-2R MS DCF Mean 30d'!J13</f>
        <v>0.73</v>
      </c>
      <c r="K13" s="493">
        <f>'RBH-2R MS DCF Mean 30d'!K13</f>
        <v>0.71</v>
      </c>
      <c r="L13" s="493">
        <f>'RBH-2R MS DCF Mean 30d'!L13</f>
        <v>0.6588637986187057</v>
      </c>
      <c r="M13" s="563">
        <f t="shared" si="2"/>
        <v>-7.1706014246331051E-5</v>
      </c>
      <c r="N13" s="494">
        <v>8.7326089427065226E-2</v>
      </c>
      <c r="O13" s="495">
        <f t="shared" si="3"/>
        <v>20.942059529612322</v>
      </c>
      <c r="P13" s="496">
        <f t="shared" si="4"/>
        <v>3.866641604385221</v>
      </c>
      <c r="Q13" s="480"/>
      <c r="R13" s="497"/>
      <c r="S13" s="498"/>
      <c r="T13" s="480"/>
    </row>
    <row r="14" spans="1:22">
      <c r="B14" s="490" t="s">
        <v>1228</v>
      </c>
      <c r="C14" s="491" t="s">
        <v>1128</v>
      </c>
      <c r="D14" s="492">
        <v>64.200277777777757</v>
      </c>
      <c r="E14" s="493">
        <v>0.05</v>
      </c>
      <c r="F14" s="493">
        <v>0.12</v>
      </c>
      <c r="G14" s="493">
        <v>7.4999999999999997E-2</v>
      </c>
      <c r="H14" s="493">
        <f t="shared" si="1"/>
        <v>0.05</v>
      </c>
      <c r="I14" s="493">
        <f>'RBH-2R MS DCF Mean 30d'!I14</f>
        <v>5.4160849833772007E-2</v>
      </c>
      <c r="J14" s="493">
        <f>'RBH-2R MS DCF Mean 30d'!J14</f>
        <v>0.5</v>
      </c>
      <c r="K14" s="493">
        <f>'RBH-2R MS DCF Mean 30d'!K14</f>
        <v>0.52</v>
      </c>
      <c r="L14" s="493">
        <f>'RBH-2R MS DCF Mean 30d'!L14</f>
        <v>0.6588637986187057</v>
      </c>
      <c r="M14" s="563">
        <f t="shared" si="2"/>
        <v>-1.394292481222692E-4</v>
      </c>
      <c r="N14" s="494">
        <v>8.2574533802303576E-2</v>
      </c>
      <c r="O14" s="495">
        <f t="shared" si="3"/>
        <v>24.44415242479015</v>
      </c>
      <c r="P14" s="496">
        <f t="shared" si="4"/>
        <v>4.5132512691017626</v>
      </c>
      <c r="Q14" s="480"/>
      <c r="R14" s="497"/>
      <c r="S14" s="498"/>
      <c r="T14" s="480"/>
    </row>
    <row r="15" spans="1:22">
      <c r="B15" s="490" t="s">
        <v>33</v>
      </c>
      <c r="C15" s="491" t="s">
        <v>34</v>
      </c>
      <c r="D15" s="492">
        <v>43.610055555555547</v>
      </c>
      <c r="E15" s="493">
        <v>0.06</v>
      </c>
      <c r="F15" s="493">
        <v>7.5200000000000003E-2</v>
      </c>
      <c r="G15" s="493">
        <v>6.5000000000000002E-2</v>
      </c>
      <c r="H15" s="493">
        <f t="shared" si="1"/>
        <v>0.06</v>
      </c>
      <c r="I15" s="493">
        <f>'RBH-2R MS DCF Mean 30d'!I15</f>
        <v>5.4160849833772007E-2</v>
      </c>
      <c r="J15" s="493">
        <f>'RBH-2R MS DCF Mean 30d'!J15</f>
        <v>0.61</v>
      </c>
      <c r="K15" s="493">
        <f>'RBH-2R MS DCF Mean 30d'!K15</f>
        <v>0.61</v>
      </c>
      <c r="L15" s="493">
        <f>'RBH-2R MS DCF Mean 30d'!L15</f>
        <v>0.6588637986187057</v>
      </c>
      <c r="M15" s="563">
        <f t="shared" si="2"/>
        <v>-7.8544952749837194E-5</v>
      </c>
      <c r="N15" s="494">
        <v>8.8661521624192399E-2</v>
      </c>
      <c r="O15" s="495">
        <f t="shared" si="3"/>
        <v>20.131446311994811</v>
      </c>
      <c r="P15" s="496">
        <f t="shared" si="4"/>
        <v>3.7169738609680834</v>
      </c>
      <c r="Q15" s="480"/>
      <c r="R15" s="497"/>
      <c r="S15" s="498"/>
      <c r="T15" s="480"/>
    </row>
    <row r="16" spans="1:22">
      <c r="B16" s="490" t="s">
        <v>1341</v>
      </c>
      <c r="C16" s="491" t="s">
        <v>330</v>
      </c>
      <c r="D16" s="492">
        <v>76.160111111111135</v>
      </c>
      <c r="E16" s="493">
        <v>0.06</v>
      </c>
      <c r="F16" s="493">
        <v>3.9600000000000003E-2</v>
      </c>
      <c r="G16" s="493">
        <v>5.5E-2</v>
      </c>
      <c r="H16" s="493">
        <f t="shared" si="1"/>
        <v>3.9600000000000003E-2</v>
      </c>
      <c r="I16" s="493">
        <f>'RBH-2R MS DCF Mean 30d'!I16</f>
        <v>5.4160849833772007E-2</v>
      </c>
      <c r="J16" s="493">
        <f>'RBH-2R MS DCF Mean 30d'!J16</f>
        <v>0.85</v>
      </c>
      <c r="K16" s="493">
        <f>'RBH-2R MS DCF Mean 30d'!K16</f>
        <v>0.88</v>
      </c>
      <c r="L16" s="493">
        <f>'RBH-2R MS DCF Mean 30d'!L16</f>
        <v>0.6588637986187057</v>
      </c>
      <c r="M16" s="563">
        <f t="shared" si="2"/>
        <v>-1.3408290664074229E-4</v>
      </c>
      <c r="N16" s="494">
        <v>8.6544259365831447E-2</v>
      </c>
      <c r="O16" s="495">
        <f t="shared" si="3"/>
        <v>21.447661994608751</v>
      </c>
      <c r="P16" s="496">
        <f t="shared" si="4"/>
        <v>3.9599936227800949</v>
      </c>
      <c r="Q16" s="480"/>
      <c r="R16" s="497"/>
      <c r="S16" s="498"/>
      <c r="T16" s="480"/>
    </row>
    <row r="17" spans="1:24">
      <c r="B17" s="490" t="s">
        <v>35</v>
      </c>
      <c r="C17" s="491" t="s">
        <v>36</v>
      </c>
      <c r="D17" s="492">
        <v>100.50961111111108</v>
      </c>
      <c r="E17" s="493">
        <v>5.9000000000000004E-2</v>
      </c>
      <c r="F17" s="493">
        <v>4.87E-2</v>
      </c>
      <c r="G17" s="493">
        <v>0.06</v>
      </c>
      <c r="H17" s="493">
        <f t="shared" si="1"/>
        <v>4.87E-2</v>
      </c>
      <c r="I17" s="493">
        <f>'RBH-2R MS DCF Mean 30d'!I17</f>
        <v>5.4160849833772007E-2</v>
      </c>
      <c r="J17" s="493">
        <f>'RBH-2R MS DCF Mean 30d'!J17</f>
        <v>0.57999999999999996</v>
      </c>
      <c r="K17" s="493">
        <f>'RBH-2R MS DCF Mean 30d'!K17</f>
        <v>0.64</v>
      </c>
      <c r="L17" s="493">
        <f>'RBH-2R MS DCF Mean 30d'!L17</f>
        <v>0.6588637986187057</v>
      </c>
      <c r="M17" s="563">
        <f t="shared" si="2"/>
        <v>-1.8167177198336049E-4</v>
      </c>
      <c r="N17" s="494">
        <v>8.8184110362209966E-2</v>
      </c>
      <c r="O17" s="495">
        <f t="shared" si="3"/>
        <v>20.413928914780861</v>
      </c>
      <c r="P17" s="496">
        <f t="shared" si="4"/>
        <v>3.7691300962659104</v>
      </c>
      <c r="Q17" s="480"/>
      <c r="R17" s="497"/>
      <c r="S17" s="498"/>
      <c r="T17" s="480"/>
    </row>
    <row r="18" spans="1:24">
      <c r="B18" s="490" t="s">
        <v>1348</v>
      </c>
      <c r="C18" s="491" t="s">
        <v>1349</v>
      </c>
      <c r="D18" s="492">
        <v>32.461444444444432</v>
      </c>
      <c r="E18" s="493">
        <v>0.04</v>
      </c>
      <c r="F18" s="493">
        <v>2.7E-2</v>
      </c>
      <c r="G18" s="493">
        <v>1.4999999999999999E-2</v>
      </c>
      <c r="H18" s="493">
        <f t="shared" si="1"/>
        <v>1.4999999999999999E-2</v>
      </c>
      <c r="I18" s="493">
        <f>'RBH-2R MS DCF Mean 30d'!I18</f>
        <v>5.4160849833772007E-2</v>
      </c>
      <c r="J18" s="493">
        <f>'RBH-2R MS DCF Mean 30d'!J18</f>
        <v>0.77</v>
      </c>
      <c r="K18" s="493">
        <f>'RBH-2R MS DCF Mean 30d'!K18</f>
        <v>0.7</v>
      </c>
      <c r="L18" s="493">
        <f>'RBH-2R MS DCF Mean 30d'!L18</f>
        <v>0.6588637986187057</v>
      </c>
      <c r="M18" s="563">
        <f t="shared" si="2"/>
        <v>-2.8095414620565862E-5</v>
      </c>
      <c r="N18" s="494">
        <v>9.6166722883798253E-2</v>
      </c>
      <c r="O18" s="495">
        <f t="shared" si="3"/>
        <v>16.534555085890972</v>
      </c>
      <c r="P18" s="496">
        <f t="shared" si="4"/>
        <v>3.0528610863082961</v>
      </c>
      <c r="Q18" s="480"/>
      <c r="R18" s="497"/>
      <c r="S18" s="498"/>
      <c r="T18" s="480"/>
    </row>
    <row r="19" spans="1:24">
      <c r="B19" s="490" t="s">
        <v>39</v>
      </c>
      <c r="C19" s="491" t="s">
        <v>40</v>
      </c>
      <c r="D19" s="492">
        <v>81.452944444444412</v>
      </c>
      <c r="E19" s="493">
        <v>0.04</v>
      </c>
      <c r="F19" s="493">
        <v>0.04</v>
      </c>
      <c r="G19" s="493">
        <v>3.5000000000000003E-2</v>
      </c>
      <c r="H19" s="493">
        <f t="shared" si="1"/>
        <v>3.5000000000000003E-2</v>
      </c>
      <c r="I19" s="493">
        <f>'RBH-2R MS DCF Mean 30d'!I19</f>
        <v>5.4160849833772007E-2</v>
      </c>
      <c r="J19" s="493">
        <f>'RBH-2R MS DCF Mean 30d'!J19</f>
        <v>0.55000000000000004</v>
      </c>
      <c r="K19" s="493">
        <f>'RBH-2R MS DCF Mean 30d'!K19</f>
        <v>0.62</v>
      </c>
      <c r="L19" s="493">
        <f>'RBH-2R MS DCF Mean 30d'!L19</f>
        <v>0.6588637986187057</v>
      </c>
      <c r="M19" s="563">
        <f t="shared" si="2"/>
        <v>5.1621102358012649E-5</v>
      </c>
      <c r="N19" s="494">
        <v>8.5209593700811617E-2</v>
      </c>
      <c r="O19" s="495">
        <f t="shared" si="3"/>
        <v>22.369614205678484</v>
      </c>
      <c r="P19" s="496">
        <f t="shared" si="4"/>
        <v>4.1302184648753251</v>
      </c>
      <c r="Q19" s="480"/>
      <c r="R19" s="497"/>
      <c r="S19" s="498"/>
      <c r="T19" s="480"/>
    </row>
    <row r="20" spans="1:24">
      <c r="B20" s="490" t="s">
        <v>41</v>
      </c>
      <c r="C20" s="491" t="s">
        <v>42</v>
      </c>
      <c r="D20" s="492">
        <v>58.389277777777785</v>
      </c>
      <c r="E20" s="493">
        <v>3.3000000000000002E-2</v>
      </c>
      <c r="F20" s="493">
        <v>3.3700000000000001E-2</v>
      </c>
      <c r="G20" s="493">
        <v>4.4999999999999998E-2</v>
      </c>
      <c r="H20" s="493">
        <f t="shared" si="1"/>
        <v>3.3000000000000002E-2</v>
      </c>
      <c r="I20" s="493">
        <f>'RBH-2R MS DCF Mean 30d'!I20</f>
        <v>5.4160849833772007E-2</v>
      </c>
      <c r="J20" s="493">
        <f>'RBH-2R MS DCF Mean 30d'!J20</f>
        <v>0.62</v>
      </c>
      <c r="K20" s="493">
        <f>'RBH-2R MS DCF Mean 30d'!K20</f>
        <v>0.63</v>
      </c>
      <c r="L20" s="493">
        <f>'RBH-2R MS DCF Mean 30d'!L20</f>
        <v>0.6588637986187057</v>
      </c>
      <c r="M20" s="563">
        <f t="shared" si="2"/>
        <v>-3.1737514937901778E-5</v>
      </c>
      <c r="N20" s="494">
        <v>9.139955955424342E-2</v>
      </c>
      <c r="O20" s="495">
        <f t="shared" si="3"/>
        <v>18.651248313654236</v>
      </c>
      <c r="P20" s="496">
        <f t="shared" si="4"/>
        <v>3.4436771895008649</v>
      </c>
      <c r="Q20" s="480"/>
      <c r="R20" s="497"/>
      <c r="S20" s="498"/>
      <c r="T20" s="480"/>
    </row>
    <row r="21" spans="1:24">
      <c r="B21" s="490" t="s">
        <v>43</v>
      </c>
      <c r="C21" s="491" t="s">
        <v>44</v>
      </c>
      <c r="D21" s="492">
        <v>33.944888888888876</v>
      </c>
      <c r="E21" s="493">
        <v>5.2999999999999999E-2</v>
      </c>
      <c r="F21" s="493">
        <v>6.3E-2</v>
      </c>
      <c r="G21" s="493">
        <v>5.5E-2</v>
      </c>
      <c r="H21" s="493">
        <f t="shared" si="1"/>
        <v>5.2999999999999999E-2</v>
      </c>
      <c r="I21" s="493">
        <f>'RBH-2R MS DCF Mean 30d'!I21</f>
        <v>5.4160849833772007E-2</v>
      </c>
      <c r="J21" s="493">
        <f>'RBH-2R MS DCF Mean 30d'!J21</f>
        <v>0.64</v>
      </c>
      <c r="K21" s="493">
        <f>'RBH-2R MS DCF Mean 30d'!K21</f>
        <v>0.72</v>
      </c>
      <c r="L21" s="493">
        <f>'RBH-2R MS DCF Mean 30d'!L21</f>
        <v>0.6588637986187057</v>
      </c>
      <c r="M21" s="563">
        <f t="shared" si="2"/>
        <v>-6.7851077119485126E-5</v>
      </c>
      <c r="N21" s="494">
        <v>9.1297438184071919E-2</v>
      </c>
      <c r="O21" s="495">
        <f t="shared" si="3"/>
        <v>18.702537113132333</v>
      </c>
      <c r="P21" s="496">
        <f t="shared" si="4"/>
        <v>3.4531469078741011</v>
      </c>
      <c r="Q21" s="480"/>
      <c r="R21" s="497"/>
      <c r="S21" s="498"/>
      <c r="T21" s="480"/>
    </row>
    <row r="22" spans="1:24">
      <c r="B22" s="490" t="s">
        <v>45</v>
      </c>
      <c r="C22" s="491" t="s">
        <v>46</v>
      </c>
      <c r="D22" s="492">
        <v>38.322749999999978</v>
      </c>
      <c r="E22" s="493" t="s">
        <v>1970</v>
      </c>
      <c r="F22" s="493">
        <v>5.1999999999999998E-2</v>
      </c>
      <c r="G22" s="493">
        <v>6.5000000000000002E-2</v>
      </c>
      <c r="H22" s="493">
        <f t="shared" si="1"/>
        <v>5.1999999999999998E-2</v>
      </c>
      <c r="I22" s="493">
        <f>'RBH-2R MS DCF Mean 30d'!I22</f>
        <v>5.4160849833772007E-2</v>
      </c>
      <c r="J22" s="493">
        <f>'RBH-2R MS DCF Mean 30d'!J22</f>
        <v>0.74</v>
      </c>
      <c r="K22" s="493">
        <f>'RBH-2R MS DCF Mean 30d'!K22</f>
        <v>0.61</v>
      </c>
      <c r="L22" s="493">
        <f>'RBH-2R MS DCF Mean 30d'!L22</f>
        <v>0.6588637986187057</v>
      </c>
      <c r="M22" s="563">
        <f t="shared" si="2"/>
        <v>-4.8126163193273896E-5</v>
      </c>
      <c r="N22" s="494">
        <v>8.4641373361839758E-2</v>
      </c>
      <c r="O22" s="495">
        <f t="shared" si="3"/>
        <v>22.786630329266899</v>
      </c>
      <c r="P22" s="496">
        <f t="shared" si="4"/>
        <v>4.2072143253295655</v>
      </c>
      <c r="Q22" s="480"/>
      <c r="R22" s="497"/>
      <c r="S22" s="498"/>
      <c r="T22" s="480"/>
    </row>
    <row r="23" spans="1:24">
      <c r="B23" s="490" t="s">
        <v>47</v>
      </c>
      <c r="C23" s="491" t="s">
        <v>48</v>
      </c>
      <c r="D23" s="492">
        <v>80.664833333333291</v>
      </c>
      <c r="E23" s="493">
        <v>5.0999999999999997E-2</v>
      </c>
      <c r="F23" s="493">
        <v>6.2600000000000003E-2</v>
      </c>
      <c r="G23" s="493">
        <v>5.5E-2</v>
      </c>
      <c r="H23" s="493">
        <f t="shared" si="1"/>
        <v>5.0999999999999997E-2</v>
      </c>
      <c r="I23" s="493">
        <f>'RBH-2R MS DCF Mean 30d'!I23</f>
        <v>5.4160849833772007E-2</v>
      </c>
      <c r="J23" s="493">
        <f>'RBH-2R MS DCF Mean 30d'!J23</f>
        <v>0.62</v>
      </c>
      <c r="K23" s="493">
        <f>'RBH-2R MS DCF Mean 30d'!K23</f>
        <v>0.61</v>
      </c>
      <c r="L23" s="493">
        <f>'RBH-2R MS DCF Mean 30d'!L23</f>
        <v>0.6588637986187057</v>
      </c>
      <c r="M23" s="563">
        <f t="shared" si="2"/>
        <v>-7.2153615349179745E-6</v>
      </c>
      <c r="N23" s="494">
        <v>8.9297022125678749E-2</v>
      </c>
      <c r="O23" s="495">
        <f t="shared" si="3"/>
        <v>19.767333109206781</v>
      </c>
      <c r="P23" s="496">
        <f t="shared" si="4"/>
        <v>3.6497457425198778</v>
      </c>
      <c r="Q23" s="480"/>
      <c r="R23" s="497"/>
      <c r="S23" s="498"/>
      <c r="T23" s="480"/>
    </row>
    <row r="24" spans="1:24">
      <c r="B24" s="490" t="s">
        <v>49</v>
      </c>
      <c r="C24" s="491" t="s">
        <v>50</v>
      </c>
      <c r="D24" s="492">
        <v>35.454388888888907</v>
      </c>
      <c r="E24" s="493">
        <v>6.5000000000000002E-2</v>
      </c>
      <c r="F24" s="493">
        <v>7.3499999999999996E-2</v>
      </c>
      <c r="G24" s="493">
        <v>0.09</v>
      </c>
      <c r="H24" s="493">
        <f t="shared" si="1"/>
        <v>6.5000000000000002E-2</v>
      </c>
      <c r="I24" s="493">
        <f>'RBH-2R MS DCF Mean 30d'!I24</f>
        <v>5.4160849833772007E-2</v>
      </c>
      <c r="J24" s="493">
        <f>'RBH-2R MS DCF Mean 30d'!J24</f>
        <v>0.52</v>
      </c>
      <c r="K24" s="493">
        <f>'RBH-2R MS DCF Mean 30d'!K24</f>
        <v>0.56000000000000005</v>
      </c>
      <c r="L24" s="493">
        <f>'RBH-2R MS DCF Mean 30d'!L24</f>
        <v>0.6588637986187057</v>
      </c>
      <c r="M24" s="563">
        <f t="shared" si="2"/>
        <v>-7.0382522942225023E-5</v>
      </c>
      <c r="N24" s="494">
        <v>8.9965431607611196E-2</v>
      </c>
      <c r="O24" s="495">
        <f t="shared" si="3"/>
        <v>19.398311262612697</v>
      </c>
      <c r="P24" s="496">
        <f t="shared" si="4"/>
        <v>3.5816113155811076</v>
      </c>
      <c r="Q24" s="480"/>
      <c r="R24" s="497"/>
      <c r="S24" s="498"/>
      <c r="T24" s="480"/>
    </row>
    <row r="25" spans="1:24">
      <c r="B25" s="490" t="s">
        <v>51</v>
      </c>
      <c r="C25" s="491" t="s">
        <v>52</v>
      </c>
      <c r="D25" s="492">
        <v>44.241999999999983</v>
      </c>
      <c r="E25" s="493">
        <v>5.2999999999999999E-2</v>
      </c>
      <c r="F25" s="493">
        <v>5.5500000000000001E-2</v>
      </c>
      <c r="G25" s="493">
        <v>0.06</v>
      </c>
      <c r="H25" s="493">
        <f t="shared" si="1"/>
        <v>5.2999999999999999E-2</v>
      </c>
      <c r="I25" s="493">
        <f>'RBH-2R MS DCF Mean 30d'!I25</f>
        <v>5.4160849833772007E-2</v>
      </c>
      <c r="J25" s="493">
        <f>'RBH-2R MS DCF Mean 30d'!J25</f>
        <v>0.61</v>
      </c>
      <c r="K25" s="493">
        <f>'RBH-2R MS DCF Mean 30d'!K25</f>
        <v>0.57999999999999996</v>
      </c>
      <c r="L25" s="493">
        <f>'RBH-2R MS DCF Mean 30d'!L25</f>
        <v>0.6588637986187057</v>
      </c>
      <c r="M25" s="563">
        <f t="shared" si="2"/>
        <v>5.2816462648763718E-5</v>
      </c>
      <c r="N25" s="494">
        <v>8.9393285323109514E-2</v>
      </c>
      <c r="O25" s="495">
        <f t="shared" si="3"/>
        <v>19.7133241636615</v>
      </c>
      <c r="P25" s="496">
        <f t="shared" si="4"/>
        <v>3.6397737894004121</v>
      </c>
      <c r="Q25" s="480"/>
      <c r="R25" s="497"/>
      <c r="S25" s="498"/>
      <c r="T25" s="480"/>
    </row>
    <row r="26" spans="1:24">
      <c r="B26" s="490" t="s">
        <v>53</v>
      </c>
      <c r="C26" s="491" t="s">
        <v>54</v>
      </c>
      <c r="D26" s="492">
        <v>69.168500000000009</v>
      </c>
      <c r="E26" s="493">
        <v>5.2999999999999999E-2</v>
      </c>
      <c r="F26" s="493">
        <v>5.8000000000000003E-2</v>
      </c>
      <c r="G26" s="493">
        <v>0.04</v>
      </c>
      <c r="H26" s="493">
        <f t="shared" si="1"/>
        <v>0.04</v>
      </c>
      <c r="I26" s="493">
        <f>'RBH-2R MS DCF Mean 30d'!I26</f>
        <v>5.4160849833772007E-2</v>
      </c>
      <c r="J26" s="493">
        <f>'RBH-2R MS DCF Mean 30d'!J26</f>
        <v>0.6</v>
      </c>
      <c r="K26" s="493">
        <f>'RBH-2R MS DCF Mean 30d'!K26</f>
        <v>0.56999999999999995</v>
      </c>
      <c r="L26" s="493">
        <f>'RBH-2R MS DCF Mean 30d'!L26</f>
        <v>0.6588637986187057</v>
      </c>
      <c r="M26" s="563">
        <f t="shared" si="2"/>
        <v>-1.6905717927784281E-6</v>
      </c>
      <c r="N26" s="494">
        <v>9.3911417188450433E-2</v>
      </c>
      <c r="O26" s="495">
        <f t="shared" si="3"/>
        <v>17.472666884963527</v>
      </c>
      <c r="P26" s="496">
        <f t="shared" si="4"/>
        <v>3.2260695573628984</v>
      </c>
      <c r="Q26" s="480"/>
      <c r="R26" s="497"/>
      <c r="S26" s="498"/>
      <c r="T26" s="480"/>
    </row>
    <row r="27" spans="1:24">
      <c r="B27" s="490" t="s">
        <v>1357</v>
      </c>
      <c r="C27" s="491" t="s">
        <v>868</v>
      </c>
      <c r="D27" s="492">
        <v>49.555055555555555</v>
      </c>
      <c r="E27" s="493">
        <v>0.05</v>
      </c>
      <c r="F27" s="493">
        <v>3.9300000000000002E-2</v>
      </c>
      <c r="G27" s="493">
        <v>3.5000000000000003E-2</v>
      </c>
      <c r="H27" s="493">
        <f t="shared" si="1"/>
        <v>3.5000000000000003E-2</v>
      </c>
      <c r="I27" s="493">
        <f>'RBH-2R MS DCF Mean 30d'!I27</f>
        <v>5.4160849833772007E-2</v>
      </c>
      <c r="J27" s="493">
        <f>'RBH-2R MS DCF Mean 30d'!J27</f>
        <v>0.75</v>
      </c>
      <c r="K27" s="493">
        <f>'RBH-2R MS DCF Mean 30d'!K27</f>
        <v>0.75</v>
      </c>
      <c r="L27" s="493">
        <f>'RBH-2R MS DCF Mean 30d'!L27</f>
        <v>0.6588637986187057</v>
      </c>
      <c r="M27" s="563">
        <f t="shared" si="2"/>
        <v>7.5720583112115492E-5</v>
      </c>
      <c r="N27" s="494">
        <v>9.2929926479479133E-2</v>
      </c>
      <c r="O27" s="495">
        <f t="shared" si="3"/>
        <v>17.915010672649302</v>
      </c>
      <c r="P27" s="496">
        <f t="shared" si="4"/>
        <v>3.3077417964513538</v>
      </c>
      <c r="Q27" s="480"/>
      <c r="R27" s="497"/>
      <c r="S27" s="498"/>
      <c r="T27" s="480"/>
    </row>
    <row r="28" spans="1:24">
      <c r="B28" s="490" t="s">
        <v>55</v>
      </c>
      <c r="C28" s="491" t="s">
        <v>56</v>
      </c>
      <c r="D28" s="492">
        <v>59.446666666666644</v>
      </c>
      <c r="E28" s="493">
        <v>5.5E-2</v>
      </c>
      <c r="F28" s="493">
        <v>5.28E-2</v>
      </c>
      <c r="G28" s="493">
        <v>0.06</v>
      </c>
      <c r="H28" s="493">
        <f t="shared" si="1"/>
        <v>5.28E-2</v>
      </c>
      <c r="I28" s="493">
        <f>'RBH-2R MS DCF Mean 30d'!I28</f>
        <v>5.4160849833772007E-2</v>
      </c>
      <c r="J28" s="493">
        <f>'RBH-2R MS DCF Mean 30d'!J28</f>
        <v>0.67</v>
      </c>
      <c r="K28" s="493">
        <f>'RBH-2R MS DCF Mean 30d'!K28</f>
        <v>0.67</v>
      </c>
      <c r="L28" s="493">
        <f>'RBH-2R MS DCF Mean 30d'!L28</f>
        <v>0.6588637986187057</v>
      </c>
      <c r="M28" s="563">
        <f t="shared" si="2"/>
        <v>4.9671498472747544E-4</v>
      </c>
      <c r="N28" s="494">
        <v>9.0982640448405788E-2</v>
      </c>
      <c r="O28" s="495">
        <f t="shared" si="3"/>
        <v>18.862429292088073</v>
      </c>
      <c r="P28" s="496">
        <f t="shared" si="4"/>
        <v>3.4826686342588373</v>
      </c>
      <c r="Q28" s="480"/>
      <c r="R28" s="497"/>
      <c r="S28" s="498"/>
      <c r="T28" s="480"/>
    </row>
    <row r="29" spans="1:24">
      <c r="B29" s="490" t="s">
        <v>57</v>
      </c>
      <c r="C29" s="491" t="s">
        <v>58</v>
      </c>
      <c r="D29" s="492">
        <v>42.938944444444459</v>
      </c>
      <c r="E29" s="493">
        <v>5.4000000000000006E-2</v>
      </c>
      <c r="F29" s="493" t="s">
        <v>1970</v>
      </c>
      <c r="G29" s="493">
        <v>4.4999999999999998E-2</v>
      </c>
      <c r="H29" s="493">
        <f t="shared" si="1"/>
        <v>4.4999999999999998E-2</v>
      </c>
      <c r="I29" s="493">
        <f>'RBH-2R MS DCF Mean 30d'!I29</f>
        <v>5.4160849833772007E-2</v>
      </c>
      <c r="J29" s="493">
        <f>'RBH-2R MS DCF Mean 30d'!J29</f>
        <v>0.62</v>
      </c>
      <c r="K29" s="493">
        <f>'RBH-2R MS DCF Mean 30d'!K29</f>
        <v>0.66</v>
      </c>
      <c r="L29" s="493">
        <f>'RBH-2R MS DCF Mean 30d'!L29</f>
        <v>0.6588637986187057</v>
      </c>
      <c r="M29" s="563">
        <f t="shared" si="2"/>
        <v>8.7799621255157945E-5</v>
      </c>
      <c r="N29" s="494">
        <v>9.0058588556221814E-2</v>
      </c>
      <c r="O29" s="495">
        <f t="shared" si="3"/>
        <v>19.347971393034953</v>
      </c>
      <c r="P29" s="496">
        <f t="shared" si="4"/>
        <v>3.572316803081351</v>
      </c>
      <c r="Q29" s="480"/>
      <c r="R29" s="497"/>
      <c r="S29" s="498"/>
      <c r="T29" s="480"/>
    </row>
    <row r="30" spans="1:24">
      <c r="A30" s="213"/>
      <c r="B30" s="499"/>
      <c r="C30" s="499"/>
      <c r="D30" s="499"/>
      <c r="E30" s="499"/>
      <c r="F30" s="499"/>
      <c r="G30" s="499"/>
      <c r="H30" s="499"/>
      <c r="I30" s="501"/>
      <c r="J30" s="502"/>
      <c r="K30" s="499"/>
      <c r="L30" s="499"/>
      <c r="M30" s="503" t="s">
        <v>77</v>
      </c>
      <c r="N30" s="504">
        <f>AVERAGE(N9:N29)</f>
        <v>8.945446793612509E-2</v>
      </c>
      <c r="O30" s="504"/>
      <c r="P30" s="506"/>
      <c r="Q30" s="507"/>
      <c r="R30" s="508"/>
      <c r="S30" s="509"/>
      <c r="T30" s="510"/>
      <c r="U30" s="480"/>
      <c r="V30" s="480"/>
      <c r="W30" s="480"/>
      <c r="X30" s="480"/>
    </row>
    <row r="31" spans="1:24">
      <c r="A31" s="213"/>
      <c r="B31" s="480"/>
      <c r="C31" s="511"/>
      <c r="D31" s="512"/>
      <c r="E31" s="512"/>
      <c r="F31" s="512"/>
      <c r="G31" s="512"/>
      <c r="H31" s="512"/>
      <c r="I31" s="493"/>
      <c r="J31" s="480"/>
      <c r="K31" s="512"/>
      <c r="L31" s="512"/>
      <c r="M31" s="513" t="s">
        <v>1684</v>
      </c>
      <c r="N31" s="514">
        <f>MAX(N9:N29)</f>
        <v>9.6166722883798253E-2</v>
      </c>
      <c r="O31" s="514"/>
      <c r="P31" s="515"/>
      <c r="Q31" s="507"/>
      <c r="R31" s="516"/>
      <c r="S31" s="517"/>
      <c r="T31" s="518"/>
      <c r="U31" s="512"/>
      <c r="V31" s="480"/>
      <c r="W31" s="480"/>
      <c r="X31" s="480"/>
    </row>
    <row r="32" spans="1:24">
      <c r="A32" s="213"/>
      <c r="B32" s="473"/>
      <c r="C32" s="511"/>
      <c r="D32" s="512"/>
      <c r="E32" s="512"/>
      <c r="F32" s="480"/>
      <c r="G32" s="480"/>
      <c r="H32" s="512"/>
      <c r="I32" s="512"/>
      <c r="J32" s="512"/>
      <c r="K32" s="512"/>
      <c r="L32" s="512"/>
      <c r="M32" s="519" t="s">
        <v>1685</v>
      </c>
      <c r="N32" s="520">
        <f>MIN(N9:N29)</f>
        <v>8.2574533802303576E-2</v>
      </c>
      <c r="O32" s="520"/>
      <c r="P32" s="493"/>
      <c r="Q32" s="507"/>
      <c r="R32" s="521"/>
      <c r="S32" s="521"/>
      <c r="T32" s="521"/>
    </row>
    <row r="33" spans="2:22">
      <c r="B33" s="522" t="s">
        <v>1686</v>
      </c>
      <c r="C33" s="511"/>
      <c r="D33" s="512"/>
      <c r="E33" s="512"/>
      <c r="F33" s="480"/>
      <c r="G33" s="512"/>
      <c r="H33" s="512"/>
      <c r="I33" s="523"/>
      <c r="J33" s="523"/>
      <c r="K33" s="523"/>
      <c r="L33" s="523"/>
      <c r="M33" s="523"/>
      <c r="N33" s="523"/>
      <c r="O33" s="523"/>
      <c r="P33" s="523"/>
      <c r="Q33" s="512"/>
      <c r="R33" s="521"/>
      <c r="S33" s="521"/>
      <c r="T33" s="521"/>
      <c r="U33" s="521"/>
      <c r="V33" s="521"/>
    </row>
    <row r="34" spans="2:22">
      <c r="B34" s="522" t="s">
        <v>1687</v>
      </c>
      <c r="C34" s="524"/>
      <c r="D34" s="525">
        <f>P6+1</f>
        <v>14</v>
      </c>
      <c r="E34" s="525">
        <f t="shared" ref="E34:T34" si="5">D34+1</f>
        <v>15</v>
      </c>
      <c r="F34" s="525">
        <f t="shared" si="5"/>
        <v>16</v>
      </c>
      <c r="G34" s="525">
        <f t="shared" si="5"/>
        <v>17</v>
      </c>
      <c r="H34" s="525">
        <f t="shared" si="5"/>
        <v>18</v>
      </c>
      <c r="I34" s="525">
        <f>H34+1</f>
        <v>19</v>
      </c>
      <c r="J34" s="525">
        <f t="shared" si="5"/>
        <v>20</v>
      </c>
      <c r="K34" s="525">
        <f t="shared" si="5"/>
        <v>21</v>
      </c>
      <c r="L34" s="525">
        <f t="shared" si="5"/>
        <v>22</v>
      </c>
      <c r="M34" s="525">
        <f t="shared" si="5"/>
        <v>23</v>
      </c>
      <c r="N34" s="525">
        <f t="shared" si="5"/>
        <v>24</v>
      </c>
      <c r="O34" s="525">
        <f t="shared" si="5"/>
        <v>25</v>
      </c>
      <c r="P34" s="525">
        <f t="shared" si="5"/>
        <v>26</v>
      </c>
      <c r="Q34" s="525">
        <f t="shared" si="5"/>
        <v>27</v>
      </c>
      <c r="R34" s="525">
        <f t="shared" si="5"/>
        <v>28</v>
      </c>
      <c r="S34" s="525">
        <f t="shared" si="5"/>
        <v>29</v>
      </c>
      <c r="T34" s="525">
        <f t="shared" si="5"/>
        <v>30</v>
      </c>
    </row>
    <row r="35" spans="2:22">
      <c r="B35" s="526"/>
      <c r="C35" s="481"/>
      <c r="D35" s="527"/>
      <c r="E35" s="527"/>
      <c r="F35" s="527"/>
      <c r="G35" s="527"/>
      <c r="H35" s="527"/>
      <c r="I35" s="527"/>
      <c r="J35" s="527"/>
      <c r="K35" s="527"/>
      <c r="L35" s="527"/>
      <c r="M35" s="527"/>
      <c r="N35" s="527"/>
      <c r="O35" s="527"/>
      <c r="P35" s="527"/>
      <c r="Q35" s="527"/>
      <c r="R35" s="527"/>
      <c r="S35" s="528"/>
      <c r="T35" s="527"/>
    </row>
    <row r="36" spans="2:22">
      <c r="B36" s="529" t="s">
        <v>12</v>
      </c>
      <c r="C36" s="530" t="s">
        <v>13</v>
      </c>
      <c r="D36" s="531">
        <f>'RBH-2R MS DCF Mean 30d'!D36</f>
        <v>2016</v>
      </c>
      <c r="E36" s="530">
        <f>D36+1</f>
        <v>2017</v>
      </c>
      <c r="F36" s="530">
        <f t="shared" ref="F36:T36" si="6">E36+1</f>
        <v>2018</v>
      </c>
      <c r="G36" s="530">
        <f t="shared" si="6"/>
        <v>2019</v>
      </c>
      <c r="H36" s="530">
        <f t="shared" si="6"/>
        <v>2020</v>
      </c>
      <c r="I36" s="530">
        <f>H36+1</f>
        <v>2021</v>
      </c>
      <c r="J36" s="532">
        <f t="shared" si="6"/>
        <v>2022</v>
      </c>
      <c r="K36" s="530">
        <f t="shared" si="6"/>
        <v>2023</v>
      </c>
      <c r="L36" s="530">
        <f t="shared" si="6"/>
        <v>2024</v>
      </c>
      <c r="M36" s="530">
        <f t="shared" si="6"/>
        <v>2025</v>
      </c>
      <c r="N36" s="530">
        <f t="shared" si="6"/>
        <v>2026</v>
      </c>
      <c r="O36" s="532">
        <f t="shared" si="6"/>
        <v>2027</v>
      </c>
      <c r="P36" s="530">
        <f t="shared" si="6"/>
        <v>2028</v>
      </c>
      <c r="Q36" s="530">
        <f t="shared" si="6"/>
        <v>2029</v>
      </c>
      <c r="R36" s="530">
        <f t="shared" si="6"/>
        <v>2030</v>
      </c>
      <c r="S36" s="530">
        <f t="shared" si="6"/>
        <v>2031</v>
      </c>
      <c r="T36" s="530">
        <f t="shared" si="6"/>
        <v>2032</v>
      </c>
    </row>
    <row r="37" spans="2:22">
      <c r="B37" s="512" t="str">
        <f>B9</f>
        <v>ALLETE, Inc.</v>
      </c>
      <c r="C37" s="533" t="str">
        <f>C9</f>
        <v>ALE</v>
      </c>
      <c r="D37" s="534">
        <f>'RBH-2R MS DCF Mean 30d'!D37</f>
        <v>3.14</v>
      </c>
      <c r="E37" s="535">
        <f>D37*(1+$H9)</f>
        <v>3.2970000000000002</v>
      </c>
      <c r="F37" s="535">
        <f>E37*(1+$H9)</f>
        <v>3.4618500000000001</v>
      </c>
      <c r="G37" s="535">
        <f>F37*(1+$H9)</f>
        <v>3.6349425000000002</v>
      </c>
      <c r="H37" s="535">
        <f>G37*(1+$H9)</f>
        <v>3.8166896250000004</v>
      </c>
      <c r="I37" s="535">
        <f>H37*(1+$H9)</f>
        <v>4.0075241062500009</v>
      </c>
      <c r="J37" s="536">
        <f>(1+($H9+((($I9-$H9)/($O$36-$J$36+1))*(J$36-$I$36))))*I37</f>
        <v>4.2106794292310559</v>
      </c>
      <c r="K37" s="536">
        <f>(1+($H9+((($I9-$H9)/($O$36-$J$36+1))*(K$36-$I$36))))*J37</f>
        <v>4.4270534022936703</v>
      </c>
      <c r="L37" s="536">
        <f t="shared" ref="L37:N52" si="7">(1+($H9+((($I9-$H9)/($O$36-$J$36+1))*(L$36-$I$36))))*K37</f>
        <v>4.6576162246148707</v>
      </c>
      <c r="M37" s="536">
        <f>(1+($H9+((($I9-$H9)/($O$36-$J$36+1))*(M$36-$I$36))))*L37</f>
        <v>4.9034167969749225</v>
      </c>
      <c r="N37" s="536">
        <f t="shared" si="7"/>
        <v>5.1655896209608416</v>
      </c>
      <c r="O37" s="535">
        <f t="shared" ref="O37:T52" si="8">N37*(1+$I9)</f>
        <v>5.4453623447245931</v>
      </c>
      <c r="P37" s="535">
        <f t="shared" si="8"/>
        <v>5.7402877969676984</v>
      </c>
      <c r="Q37" s="535">
        <f t="shared" si="8"/>
        <v>6.0511866623418999</v>
      </c>
      <c r="R37" s="535">
        <f t="shared" si="8"/>
        <v>6.3789240744771236</v>
      </c>
      <c r="S37" s="535">
        <f t="shared" si="8"/>
        <v>6.7244120233759119</v>
      </c>
      <c r="T37" s="535">
        <f t="shared" si="8"/>
        <v>7.0886118931943853</v>
      </c>
    </row>
    <row r="38" spans="2:22">
      <c r="B38" s="512" t="str">
        <f t="shared" ref="B38:C53" si="9">B10</f>
        <v>Alliant Energy Corporation</v>
      </c>
      <c r="C38" s="533" t="str">
        <f t="shared" si="9"/>
        <v>LNT</v>
      </c>
      <c r="D38" s="534">
        <f>'RBH-2R MS DCF Mean 30d'!D38</f>
        <v>1.65</v>
      </c>
      <c r="E38" s="535">
        <f t="shared" ref="E38:I53" si="10">D38*(1+$H10)</f>
        <v>1.7407499999999998</v>
      </c>
      <c r="F38" s="535">
        <f t="shared" si="10"/>
        <v>1.8364912499999997</v>
      </c>
      <c r="G38" s="535">
        <f t="shared" si="10"/>
        <v>1.9374982687499995</v>
      </c>
      <c r="H38" s="535">
        <f t="shared" si="10"/>
        <v>2.0440606735312494</v>
      </c>
      <c r="I38" s="535">
        <f t="shared" si="10"/>
        <v>2.1564840105754679</v>
      </c>
      <c r="J38" s="536">
        <f t="shared" ref="J38:N53" si="11">(1+($H10+((($I10-$H10)/($O$36-$J$36+1))*(J$36-$I$36))))*I38</f>
        <v>2.274789028837795</v>
      </c>
      <c r="K38" s="536">
        <f t="shared" si="11"/>
        <v>2.3992661288933128</v>
      </c>
      <c r="L38" s="536">
        <f t="shared" si="7"/>
        <v>2.5302190936970019</v>
      </c>
      <c r="M38" s="536">
        <f t="shared" si="7"/>
        <v>2.6679656546682913</v>
      </c>
      <c r="N38" s="536">
        <f t="shared" si="7"/>
        <v>2.8128380791562093</v>
      </c>
      <c r="O38" s="535">
        <f t="shared" si="8"/>
        <v>2.9651837799681044</v>
      </c>
      <c r="P38" s="535">
        <f t="shared" si="8"/>
        <v>3.1257806534044934</v>
      </c>
      <c r="Q38" s="535">
        <f t="shared" si="8"/>
        <v>3.295075589986844</v>
      </c>
      <c r="R38" s="535">
        <f t="shared" si="8"/>
        <v>3.4735396842070494</v>
      </c>
      <c r="S38" s="535">
        <f t="shared" si="8"/>
        <v>3.6616695454350352</v>
      </c>
      <c r="T38" s="535">
        <f t="shared" si="8"/>
        <v>3.8599886798262384</v>
      </c>
    </row>
    <row r="39" spans="2:22">
      <c r="B39" s="512" t="str">
        <f t="shared" si="9"/>
        <v>Ameren Corporation</v>
      </c>
      <c r="C39" s="533" t="str">
        <f t="shared" si="9"/>
        <v>AEE</v>
      </c>
      <c r="D39" s="534">
        <f>'RBH-2R MS DCF Mean 30d'!D39</f>
        <v>2.68</v>
      </c>
      <c r="E39" s="535">
        <f t="shared" si="10"/>
        <v>2.8408000000000002</v>
      </c>
      <c r="F39" s="535">
        <f t="shared" si="10"/>
        <v>3.0112480000000006</v>
      </c>
      <c r="G39" s="535">
        <f t="shared" si="10"/>
        <v>3.1919228800000008</v>
      </c>
      <c r="H39" s="535">
        <f t="shared" si="10"/>
        <v>3.3834382528000009</v>
      </c>
      <c r="I39" s="535">
        <f t="shared" si="10"/>
        <v>3.5864445479680009</v>
      </c>
      <c r="J39" s="536">
        <f t="shared" si="11"/>
        <v>3.7981409227996754</v>
      </c>
      <c r="K39" s="536">
        <f t="shared" si="11"/>
        <v>4.0186367397674152</v>
      </c>
      <c r="L39" s="536">
        <f t="shared" si="7"/>
        <v>4.2480222324599479</v>
      </c>
      <c r="M39" s="536">
        <f t="shared" si="7"/>
        <v>4.4863670065910064</v>
      </c>
      <c r="N39" s="536">
        <f t="shared" si="7"/>
        <v>4.7337185514428874</v>
      </c>
      <c r="O39" s="535">
        <f t="shared" si="8"/>
        <v>4.9901007710629264</v>
      </c>
      <c r="P39" s="535">
        <f t="shared" si="8"/>
        <v>5.2603688695798558</v>
      </c>
      <c r="Q39" s="535">
        <f t="shared" si="8"/>
        <v>5.5452749179954193</v>
      </c>
      <c r="R39" s="535">
        <f t="shared" si="8"/>
        <v>5.8456117201159516</v>
      </c>
      <c r="S39" s="535">
        <f t="shared" si="8"/>
        <v>6.1622150186756892</v>
      </c>
      <c r="T39" s="535">
        <f t="shared" si="8"/>
        <v>6.4959658209455977</v>
      </c>
    </row>
    <row r="40" spans="2:22">
      <c r="B40" s="512" t="str">
        <f t="shared" si="9"/>
        <v>American Electric Power Company, Inc.</v>
      </c>
      <c r="C40" s="533" t="str">
        <f t="shared" si="9"/>
        <v>AEP</v>
      </c>
      <c r="D40" s="534">
        <f>'RBH-2R MS DCF Mean 30d'!D40</f>
        <v>4.2300000000000004</v>
      </c>
      <c r="E40" s="535">
        <f t="shared" si="10"/>
        <v>4.3310970000000006</v>
      </c>
      <c r="F40" s="535">
        <f t="shared" si="10"/>
        <v>4.4346102183000005</v>
      </c>
      <c r="G40" s="535">
        <f t="shared" si="10"/>
        <v>4.5405974025173705</v>
      </c>
      <c r="H40" s="535">
        <f t="shared" si="10"/>
        <v>4.649117680437536</v>
      </c>
      <c r="I40" s="535">
        <f t="shared" si="10"/>
        <v>4.7602315929999932</v>
      </c>
      <c r="J40" s="536">
        <f t="shared" si="11"/>
        <v>4.8980092369743184</v>
      </c>
      <c r="K40" s="536">
        <f t="shared" si="11"/>
        <v>5.064477631739507</v>
      </c>
      <c r="L40" s="536">
        <f t="shared" si="7"/>
        <v>5.2621463456883646</v>
      </c>
      <c r="M40" s="536">
        <f t="shared" si="7"/>
        <v>5.4940696569304555</v>
      </c>
      <c r="N40" s="536">
        <f t="shared" si="7"/>
        <v>5.7639239357849732</v>
      </c>
      <c r="O40" s="535">
        <f t="shared" si="8"/>
        <v>6.0761029545243073</v>
      </c>
      <c r="P40" s="535">
        <f t="shared" si="8"/>
        <v>6.405189854218837</v>
      </c>
      <c r="Q40" s="535">
        <f t="shared" si="8"/>
        <v>6.752100380069983</v>
      </c>
      <c r="R40" s="535">
        <f t="shared" si="8"/>
        <v>7.117799874817508</v>
      </c>
      <c r="S40" s="535">
        <f t="shared" si="8"/>
        <v>7.5033059649843405</v>
      </c>
      <c r="T40" s="535">
        <f t="shared" si="8"/>
        <v>7.9096913926107035</v>
      </c>
    </row>
    <row r="41" spans="2:22">
      <c r="B41" s="512" t="str">
        <f t="shared" si="9"/>
        <v>Avista Corporation</v>
      </c>
      <c r="C41" s="533" t="str">
        <f t="shared" si="9"/>
        <v>AVA</v>
      </c>
      <c r="D41" s="534">
        <f>'RBH-2R MS DCF Mean 30d'!D41</f>
        <v>2.15</v>
      </c>
      <c r="E41" s="535">
        <f t="shared" si="10"/>
        <v>2.2037499999999999</v>
      </c>
      <c r="F41" s="535">
        <f t="shared" si="10"/>
        <v>2.2588437499999996</v>
      </c>
      <c r="G41" s="535">
        <f t="shared" si="10"/>
        <v>2.3153148437499995</v>
      </c>
      <c r="H41" s="535">
        <f t="shared" si="10"/>
        <v>2.3731977148437493</v>
      </c>
      <c r="I41" s="535">
        <f t="shared" si="10"/>
        <v>2.4325276577148429</v>
      </c>
      <c r="J41" s="536">
        <f t="shared" si="11"/>
        <v>2.5051632781149009</v>
      </c>
      <c r="K41" s="536">
        <f t="shared" si="11"/>
        <v>2.592143256788503</v>
      </c>
      <c r="L41" s="536">
        <f t="shared" si="7"/>
        <v>2.6947413883376328</v>
      </c>
      <c r="M41" s="536">
        <f t="shared" si="7"/>
        <v>2.8144972223568496</v>
      </c>
      <c r="N41" s="536">
        <f t="shared" si="7"/>
        <v>2.9532539286313679</v>
      </c>
      <c r="O41" s="535">
        <f t="shared" si="8"/>
        <v>3.1132046711809687</v>
      </c>
      <c r="P41" s="535">
        <f t="shared" si="8"/>
        <v>3.2818184818785987</v>
      </c>
      <c r="Q41" s="535">
        <f t="shared" si="8"/>
        <v>3.459564559857323</v>
      </c>
      <c r="R41" s="535">
        <f t="shared" si="8"/>
        <v>3.646937516473995</v>
      </c>
      <c r="S41" s="535">
        <f t="shared" si="8"/>
        <v>3.8444587516568927</v>
      </c>
      <c r="T41" s="535">
        <f t="shared" si="8"/>
        <v>4.0526779047975126</v>
      </c>
    </row>
    <row r="42" spans="2:22">
      <c r="B42" s="512" t="str">
        <f t="shared" si="9"/>
        <v>Black Hills Corporation</v>
      </c>
      <c r="C42" s="533" t="str">
        <f t="shared" si="9"/>
        <v>BKH</v>
      </c>
      <c r="D42" s="534">
        <f>'RBH-2R MS DCF Mean 30d'!D42</f>
        <v>2.63</v>
      </c>
      <c r="E42" s="535">
        <f t="shared" si="10"/>
        <v>2.7614999999999998</v>
      </c>
      <c r="F42" s="535">
        <f t="shared" si="10"/>
        <v>2.899575</v>
      </c>
      <c r="G42" s="535">
        <f t="shared" si="10"/>
        <v>3.0445537499999999</v>
      </c>
      <c r="H42" s="535">
        <f t="shared" si="10"/>
        <v>3.1967814374999999</v>
      </c>
      <c r="I42" s="535">
        <f t="shared" si="10"/>
        <v>3.3566205093749999</v>
      </c>
      <c r="J42" s="536">
        <f t="shared" si="11"/>
        <v>3.5267792671584948</v>
      </c>
      <c r="K42" s="536">
        <f t="shared" si="11"/>
        <v>3.7080096968255885</v>
      </c>
      <c r="L42" s="536">
        <f t="shared" si="7"/>
        <v>3.9011244174321988</v>
      </c>
      <c r="M42" s="536">
        <f t="shared" si="7"/>
        <v>4.1070019668930069</v>
      </c>
      <c r="N42" s="536">
        <f t="shared" si="7"/>
        <v>4.3265925806136973</v>
      </c>
      <c r="O42" s="535">
        <f t="shared" si="8"/>
        <v>4.5609245116642283</v>
      </c>
      <c r="P42" s="535">
        <f t="shared" si="8"/>
        <v>4.8079480592436443</v>
      </c>
      <c r="Q42" s="535">
        <f t="shared" si="8"/>
        <v>5.0683506120889152</v>
      </c>
      <c r="R42" s="535">
        <f t="shared" si="8"/>
        <v>5.342856788495169</v>
      </c>
      <c r="S42" s="535">
        <f t="shared" si="8"/>
        <v>5.6322304527002052</v>
      </c>
      <c r="T42" s="535">
        <f t="shared" si="8"/>
        <v>5.9372768404780984</v>
      </c>
    </row>
    <row r="43" spans="2:22">
      <c r="B43" s="512" t="str">
        <f t="shared" si="9"/>
        <v>CMS Energy Corporation</v>
      </c>
      <c r="C43" s="533" t="str">
        <f t="shared" si="9"/>
        <v>CMS</v>
      </c>
      <c r="D43" s="534">
        <f>'RBH-2R MS DCF Mean 30d'!D43</f>
        <v>1.98</v>
      </c>
      <c r="E43" s="535">
        <f t="shared" si="10"/>
        <v>2.0988000000000002</v>
      </c>
      <c r="F43" s="535">
        <f t="shared" si="10"/>
        <v>2.2247280000000003</v>
      </c>
      <c r="G43" s="535">
        <f t="shared" si="10"/>
        <v>2.3582116800000006</v>
      </c>
      <c r="H43" s="535">
        <f t="shared" si="10"/>
        <v>2.4997043808000008</v>
      </c>
      <c r="I43" s="535">
        <f t="shared" si="10"/>
        <v>2.6496866436480011</v>
      </c>
      <c r="J43" s="536">
        <f t="shared" si="11"/>
        <v>2.8060891892325963</v>
      </c>
      <c r="K43" s="536">
        <f t="shared" si="11"/>
        <v>2.9689928152012994</v>
      </c>
      <c r="L43" s="536">
        <f t="shared" si="7"/>
        <v>3.1384641866681711</v>
      </c>
      <c r="M43" s="536">
        <f t="shared" si="7"/>
        <v>3.3145547287500721</v>
      </c>
      <c r="N43" s="536">
        <f t="shared" si="7"/>
        <v>3.4972995268122826</v>
      </c>
      <c r="O43" s="535">
        <f t="shared" si="8"/>
        <v>3.6867162413076846</v>
      </c>
      <c r="P43" s="535">
        <f t="shared" si="8"/>
        <v>3.8863919260328785</v>
      </c>
      <c r="Q43" s="535">
        <f t="shared" si="8"/>
        <v>4.0968822155339293</v>
      </c>
      <c r="R43" s="535">
        <f t="shared" si="8"/>
        <v>4.3187728379961134</v>
      </c>
      <c r="S43" s="535">
        <f t="shared" si="8"/>
        <v>4.5526812451409944</v>
      </c>
      <c r="T43" s="535">
        <f t="shared" si="8"/>
        <v>4.7992583304001055</v>
      </c>
    </row>
    <row r="44" spans="2:22">
      <c r="B44" s="512" t="str">
        <f t="shared" si="9"/>
        <v>Dominion Resources, Inc.</v>
      </c>
      <c r="C44" s="533" t="str">
        <f t="shared" si="9"/>
        <v>D</v>
      </c>
      <c r="D44" s="534">
        <f>'RBH-2R MS DCF Mean 30d'!D44</f>
        <v>3.44</v>
      </c>
      <c r="E44" s="535">
        <f t="shared" si="10"/>
        <v>3.5762240000000003</v>
      </c>
      <c r="F44" s="535">
        <f t="shared" si="10"/>
        <v>3.7178424704000004</v>
      </c>
      <c r="G44" s="535">
        <f t="shared" si="10"/>
        <v>3.8650690322278405</v>
      </c>
      <c r="H44" s="535">
        <f t="shared" si="10"/>
        <v>4.0181257659040632</v>
      </c>
      <c r="I44" s="535">
        <f t="shared" si="10"/>
        <v>4.1772435462338642</v>
      </c>
      <c r="J44" s="536">
        <f t="shared" si="11"/>
        <v>4.3527997599973594</v>
      </c>
      <c r="K44" s="536">
        <f t="shared" si="11"/>
        <v>4.5462974517138548</v>
      </c>
      <c r="L44" s="536">
        <f t="shared" si="7"/>
        <v>4.7594298080487558</v>
      </c>
      <c r="M44" s="536">
        <f t="shared" si="7"/>
        <v>4.9941041236004038</v>
      </c>
      <c r="N44" s="536">
        <f t="shared" si="7"/>
        <v>5.2524693137266185</v>
      </c>
      <c r="O44" s="535">
        <f t="shared" si="8"/>
        <v>5.5369475154838614</v>
      </c>
      <c r="P44" s="535">
        <f t="shared" si="8"/>
        <v>5.83683329840746</v>
      </c>
      <c r="Q44" s="535">
        <f t="shared" si="8"/>
        <v>6.1529611501872665</v>
      </c>
      <c r="R44" s="535">
        <f t="shared" si="8"/>
        <v>6.4862107550755921</v>
      </c>
      <c r="S44" s="535">
        <f t="shared" si="8"/>
        <v>6.8375094417714379</v>
      </c>
      <c r="T44" s="535">
        <f t="shared" si="8"/>
        <v>7.2078347638842191</v>
      </c>
    </row>
    <row r="45" spans="2:22">
      <c r="B45" s="512" t="str">
        <f t="shared" si="9"/>
        <v>DTE Energy Company</v>
      </c>
      <c r="C45" s="533" t="str">
        <f t="shared" si="9"/>
        <v>DTE</v>
      </c>
      <c r="D45" s="534">
        <f>'RBH-2R MS DCF Mean 30d'!D45</f>
        <v>4.83</v>
      </c>
      <c r="E45" s="535">
        <f t="shared" si="10"/>
        <v>5.0652210000000002</v>
      </c>
      <c r="F45" s="535">
        <f t="shared" si="10"/>
        <v>5.3118972626999996</v>
      </c>
      <c r="G45" s="535">
        <f t="shared" si="10"/>
        <v>5.5705866593934896</v>
      </c>
      <c r="H45" s="535">
        <f t="shared" si="10"/>
        <v>5.8418742297059527</v>
      </c>
      <c r="I45" s="535">
        <f t="shared" si="10"/>
        <v>6.1263735046926326</v>
      </c>
      <c r="J45" s="536">
        <f t="shared" si="11"/>
        <v>6.4303037619936187</v>
      </c>
      <c r="K45" s="536">
        <f t="shared" si="11"/>
        <v>6.7551645296126361</v>
      </c>
      <c r="L45" s="536">
        <f t="shared" si="7"/>
        <v>7.1025855117540901</v>
      </c>
      <c r="M45" s="536">
        <f t="shared" si="7"/>
        <v>7.474338861450657</v>
      </c>
      <c r="N45" s="536">
        <f t="shared" si="7"/>
        <v>7.8723526991108939</v>
      </c>
      <c r="O45" s="535">
        <f t="shared" si="8"/>
        <v>8.2987260114859289</v>
      </c>
      <c r="P45" s="535">
        <f t="shared" si="8"/>
        <v>8.7481920648056359</v>
      </c>
      <c r="Q45" s="535">
        <f t="shared" si="8"/>
        <v>9.2220015815445695</v>
      </c>
      <c r="R45" s="535">
        <f t="shared" si="8"/>
        <v>9.7214730243694127</v>
      </c>
      <c r="S45" s="535">
        <f t="shared" si="8"/>
        <v>10.24799626500535</v>
      </c>
      <c r="T45" s="535">
        <f t="shared" si="8"/>
        <v>10.80303645181136</v>
      </c>
    </row>
    <row r="46" spans="2:22">
      <c r="B46" s="512" t="str">
        <f t="shared" si="9"/>
        <v>Hawaiian Electric Industries, Inc.</v>
      </c>
      <c r="C46" s="533" t="str">
        <f t="shared" si="9"/>
        <v>HE</v>
      </c>
      <c r="D46" s="534">
        <f>'RBH-2R MS DCF Mean 30d'!D46</f>
        <v>2.29</v>
      </c>
      <c r="E46" s="535">
        <f t="shared" si="10"/>
        <v>2.3243499999999999</v>
      </c>
      <c r="F46" s="535">
        <f t="shared" si="10"/>
        <v>2.3592152499999997</v>
      </c>
      <c r="G46" s="535">
        <f t="shared" si="10"/>
        <v>2.3946034787499992</v>
      </c>
      <c r="H46" s="535">
        <f t="shared" si="10"/>
        <v>2.430522530931249</v>
      </c>
      <c r="I46" s="535">
        <f t="shared" si="10"/>
        <v>2.4669803688952174</v>
      </c>
      <c r="J46" s="536">
        <f t="shared" si="11"/>
        <v>2.5200865823901735</v>
      </c>
      <c r="K46" s="536">
        <f t="shared" si="11"/>
        <v>2.590784125199721</v>
      </c>
      <c r="L46" s="536">
        <f t="shared" si="7"/>
        <v>2.6803745411170499</v>
      </c>
      <c r="M46" s="536">
        <f t="shared" si="7"/>
        <v>2.7905573225024392</v>
      </c>
      <c r="N46" s="536">
        <f t="shared" si="7"/>
        <v>2.9234828458891848</v>
      </c>
      <c r="O46" s="535">
        <f t="shared" si="8"/>
        <v>3.0818211612969972</v>
      </c>
      <c r="P46" s="535">
        <f t="shared" si="8"/>
        <v>3.2487352144285446</v>
      </c>
      <c r="Q46" s="535">
        <f t="shared" si="8"/>
        <v>3.4246894745268963</v>
      </c>
      <c r="R46" s="535">
        <f t="shared" si="8"/>
        <v>3.6101735668840469</v>
      </c>
      <c r="S46" s="535">
        <f t="shared" si="8"/>
        <v>3.8057036353139067</v>
      </c>
      <c r="T46" s="535">
        <f t="shared" si="8"/>
        <v>4.0118237784179831</v>
      </c>
    </row>
    <row r="47" spans="2:22">
      <c r="B47" s="512" t="str">
        <f t="shared" si="9"/>
        <v>IDACORP, Inc.</v>
      </c>
      <c r="C47" s="533" t="str">
        <f t="shared" si="9"/>
        <v>IDA</v>
      </c>
      <c r="D47" s="534">
        <f>'RBH-2R MS DCF Mean 30d'!D47</f>
        <v>3.94</v>
      </c>
      <c r="E47" s="535">
        <f t="shared" si="10"/>
        <v>4.0778999999999996</v>
      </c>
      <c r="F47" s="535">
        <f t="shared" si="10"/>
        <v>4.2206264999999989</v>
      </c>
      <c r="G47" s="535">
        <f t="shared" si="10"/>
        <v>4.3683484274999982</v>
      </c>
      <c r="H47" s="535">
        <f t="shared" si="10"/>
        <v>4.5212406224624981</v>
      </c>
      <c r="I47" s="535">
        <f t="shared" si="10"/>
        <v>4.6794840442486851</v>
      </c>
      <c r="J47" s="536">
        <f t="shared" si="11"/>
        <v>4.8582098009759527</v>
      </c>
      <c r="K47" s="536">
        <f t="shared" si="11"/>
        <v>5.059276286829264</v>
      </c>
      <c r="L47" s="536">
        <f t="shared" si="7"/>
        <v>5.2848209734680376</v>
      </c>
      <c r="M47" s="536">
        <f t="shared" si="7"/>
        <v>5.5372974815867453</v>
      </c>
      <c r="N47" s="536">
        <f t="shared" si="7"/>
        <v>5.8195189980502882</v>
      </c>
      <c r="O47" s="535">
        <f t="shared" si="8"/>
        <v>6.1347090926084729</v>
      </c>
      <c r="P47" s="535">
        <f t="shared" si="8"/>
        <v>6.466970150547116</v>
      </c>
      <c r="Q47" s="535">
        <f t="shared" si="8"/>
        <v>6.8172267497503842</v>
      </c>
      <c r="R47" s="535">
        <f t="shared" si="8"/>
        <v>7.1864535440263886</v>
      </c>
      <c r="S47" s="535">
        <f t="shared" si="8"/>
        <v>7.5756779752617804</v>
      </c>
      <c r="T47" s="535">
        <f t="shared" si="8"/>
        <v>7.9859831324689479</v>
      </c>
    </row>
    <row r="48" spans="2:22">
      <c r="B48" s="512" t="str">
        <f t="shared" si="9"/>
        <v>NorthWestern Corporation</v>
      </c>
      <c r="C48" s="533" t="str">
        <f t="shared" si="9"/>
        <v>NWE</v>
      </c>
      <c r="D48" s="534">
        <f>'RBH-2R MS DCF Mean 30d'!D48</f>
        <v>3.39</v>
      </c>
      <c r="E48" s="535">
        <f t="shared" si="10"/>
        <v>3.5018699999999998</v>
      </c>
      <c r="F48" s="535">
        <f t="shared" si="10"/>
        <v>3.6174317099999995</v>
      </c>
      <c r="G48" s="535">
        <f t="shared" si="10"/>
        <v>3.7368069564299993</v>
      </c>
      <c r="H48" s="535">
        <f t="shared" si="10"/>
        <v>3.8601215859921889</v>
      </c>
      <c r="I48" s="535">
        <f t="shared" si="10"/>
        <v>3.987505598329931</v>
      </c>
      <c r="J48" s="536">
        <f t="shared" si="11"/>
        <v>4.1331564509377499</v>
      </c>
      <c r="K48" s="536">
        <f t="shared" si="11"/>
        <v>4.2987043148179556</v>
      </c>
      <c r="L48" s="536">
        <f t="shared" si="7"/>
        <v>4.4860436754497739</v>
      </c>
      <c r="M48" s="536">
        <f t="shared" si="7"/>
        <v>4.6973687811155731</v>
      </c>
      <c r="N48" s="536">
        <f t="shared" si="7"/>
        <v>4.9352155470515839</v>
      </c>
      <c r="O48" s="535">
        <f t="shared" si="8"/>
        <v>5.2025110151927416</v>
      </c>
      <c r="P48" s="535">
        <f t="shared" si="8"/>
        <v>5.4842834330451407</v>
      </c>
      <c r="Q48" s="535">
        <f t="shared" si="8"/>
        <v>5.7813168845081417</v>
      </c>
      <c r="R48" s="535">
        <f t="shared" si="8"/>
        <v>6.0944379201314378</v>
      </c>
      <c r="S48" s="535">
        <f t="shared" si="8"/>
        <v>6.4245178571449228</v>
      </c>
      <c r="T48" s="535">
        <f t="shared" si="8"/>
        <v>6.7724752040601359</v>
      </c>
    </row>
    <row r="49" spans="2:21">
      <c r="B49" s="512" t="str">
        <f t="shared" si="9"/>
        <v>OGE Energy Corp.</v>
      </c>
      <c r="C49" s="533" t="str">
        <f t="shared" si="9"/>
        <v>OGE</v>
      </c>
      <c r="D49" s="534">
        <f>'RBH-2R MS DCF Mean 30d'!D49</f>
        <v>1.69</v>
      </c>
      <c r="E49" s="535">
        <f t="shared" si="10"/>
        <v>1.7795699999999999</v>
      </c>
      <c r="F49" s="535">
        <f t="shared" si="10"/>
        <v>1.8738872099999997</v>
      </c>
      <c r="G49" s="535">
        <f t="shared" si="10"/>
        <v>1.9732032321299995</v>
      </c>
      <c r="H49" s="535">
        <f t="shared" si="10"/>
        <v>2.0777830034328892</v>
      </c>
      <c r="I49" s="535">
        <f t="shared" si="10"/>
        <v>2.1879055026148322</v>
      </c>
      <c r="J49" s="536">
        <f t="shared" si="11"/>
        <v>2.3042877992099213</v>
      </c>
      <c r="K49" s="536">
        <f t="shared" si="11"/>
        <v>2.4273066966042727</v>
      </c>
      <c r="L49" s="536">
        <f t="shared" si="7"/>
        <v>2.5573628208119326</v>
      </c>
      <c r="M49" s="536">
        <f t="shared" si="7"/>
        <v>2.6948821931185876</v>
      </c>
      <c r="N49" s="536">
        <f t="shared" si="7"/>
        <v>2.8403179106421366</v>
      </c>
      <c r="O49" s="535">
        <f t="shared" si="8"/>
        <v>2.9941519424805985</v>
      </c>
      <c r="P49" s="535">
        <f t="shared" si="8"/>
        <v>3.156317756216787</v>
      </c>
      <c r="Q49" s="535">
        <f t="shared" si="8"/>
        <v>3.3272666082389124</v>
      </c>
      <c r="R49" s="535">
        <f t="shared" si="8"/>
        <v>3.5074741953646642</v>
      </c>
      <c r="S49" s="535">
        <f t="shared" si="8"/>
        <v>3.6974419785556401</v>
      </c>
      <c r="T49" s="535">
        <f t="shared" si="8"/>
        <v>3.8976985783252771</v>
      </c>
    </row>
    <row r="50" spans="2:21">
      <c r="B50" s="512" t="str">
        <f t="shared" si="9"/>
        <v>Otter Tail Corporation</v>
      </c>
      <c r="C50" s="533" t="str">
        <f t="shared" si="9"/>
        <v>OTTR</v>
      </c>
      <c r="D50" s="534">
        <f>'RBH-2R MS DCF Mean 30d'!D50</f>
        <v>1.6</v>
      </c>
      <c r="E50" s="535">
        <f t="shared" si="10"/>
        <v>1.6832000000000003</v>
      </c>
      <c r="F50" s="535">
        <f t="shared" si="10"/>
        <v>1.7707264000000003</v>
      </c>
      <c r="G50" s="535">
        <f t="shared" si="10"/>
        <v>1.8628041728000004</v>
      </c>
      <c r="H50" s="535">
        <f t="shared" si="10"/>
        <v>1.9596699897856005</v>
      </c>
      <c r="I50" s="535">
        <f t="shared" si="10"/>
        <v>2.0615728292544517</v>
      </c>
      <c r="J50" s="536">
        <f t="shared" si="11"/>
        <v>2.1695170745932506</v>
      </c>
      <c r="K50" s="536">
        <f t="shared" si="11"/>
        <v>2.2838946293420999</v>
      </c>
      <c r="L50" s="536">
        <f t="shared" si="7"/>
        <v>2.4051247267329723</v>
      </c>
      <c r="M50" s="536">
        <f t="shared" si="7"/>
        <v>2.5336559547670614</v>
      </c>
      <c r="N50" s="536">
        <f t="shared" si="7"/>
        <v>2.6699684394555265</v>
      </c>
      <c r="O50" s="535">
        <f t="shared" si="8"/>
        <v>2.8145761991657881</v>
      </c>
      <c r="P50" s="535">
        <f t="shared" si="8"/>
        <v>2.9670160380345152</v>
      </c>
      <c r="Q50" s="535">
        <f t="shared" si="8"/>
        <v>3.1277121481248957</v>
      </c>
      <c r="R50" s="535">
        <f t="shared" si="8"/>
        <v>3.2971116961027525</v>
      </c>
      <c r="S50" s="535">
        <f t="shared" si="8"/>
        <v>3.475686067560547</v>
      </c>
      <c r="T50" s="535">
        <f t="shared" si="8"/>
        <v>3.6639321787350272</v>
      </c>
    </row>
    <row r="51" spans="2:21">
      <c r="B51" s="512" t="str">
        <f t="shared" si="9"/>
        <v>Pinnacle West Capital Corporation</v>
      </c>
      <c r="C51" s="533" t="str">
        <f t="shared" si="9"/>
        <v>PNW</v>
      </c>
      <c r="D51" s="534">
        <f>'RBH-2R MS DCF Mean 30d'!D51</f>
        <v>3.95</v>
      </c>
      <c r="E51" s="535">
        <f t="shared" si="10"/>
        <v>4.1514499999999996</v>
      </c>
      <c r="F51" s="535">
        <f t="shared" si="10"/>
        <v>4.3631739499999993</v>
      </c>
      <c r="G51" s="535">
        <f t="shared" si="10"/>
        <v>4.585695821449999</v>
      </c>
      <c r="H51" s="535">
        <f t="shared" si="10"/>
        <v>4.8195663083439486</v>
      </c>
      <c r="I51" s="535">
        <f t="shared" si="10"/>
        <v>5.0653641900694897</v>
      </c>
      <c r="J51" s="536">
        <f t="shared" si="11"/>
        <v>5.3263662396893956</v>
      </c>
      <c r="K51" s="536">
        <f t="shared" si="11"/>
        <v>5.6036228658613316</v>
      </c>
      <c r="L51" s="536">
        <f t="shared" si="7"/>
        <v>5.8982637372222984</v>
      </c>
      <c r="M51" s="536">
        <f t="shared" si="7"/>
        <v>6.2115042051228642</v>
      </c>
      <c r="N51" s="536">
        <f t="shared" si="7"/>
        <v>6.5446522796126612</v>
      </c>
      <c r="O51" s="535">
        <f t="shared" si="8"/>
        <v>6.899116208943016</v>
      </c>
      <c r="P51" s="535">
        <f t="shared" si="8"/>
        <v>7.2727782059213215</v>
      </c>
      <c r="Q51" s="535">
        <f t="shared" si="8"/>
        <v>7.6666780542065558</v>
      </c>
      <c r="R51" s="535">
        <f t="shared" si="8"/>
        <v>8.0819118530243124</v>
      </c>
      <c r="S51" s="535">
        <f t="shared" si="8"/>
        <v>8.5196350672657442</v>
      </c>
      <c r="T51" s="535">
        <f t="shared" si="8"/>
        <v>8.9810657427824623</v>
      </c>
    </row>
    <row r="52" spans="2:21">
      <c r="B52" s="512" t="str">
        <f t="shared" si="9"/>
        <v>PNM Resources, Inc.</v>
      </c>
      <c r="C52" s="533" t="str">
        <f t="shared" si="9"/>
        <v>PNM</v>
      </c>
      <c r="D52" s="534">
        <f>'RBH-2R MS DCF Mean 30d'!D52</f>
        <v>1.65</v>
      </c>
      <c r="E52" s="535">
        <f t="shared" si="10"/>
        <v>1.7572499999999998</v>
      </c>
      <c r="F52" s="535">
        <f t="shared" si="10"/>
        <v>1.8714712499999997</v>
      </c>
      <c r="G52" s="535">
        <f t="shared" si="10"/>
        <v>1.9931168812499995</v>
      </c>
      <c r="H52" s="535">
        <f t="shared" si="10"/>
        <v>2.1226694785312494</v>
      </c>
      <c r="I52" s="535">
        <f t="shared" si="10"/>
        <v>2.2606429946357807</v>
      </c>
      <c r="J52" s="536">
        <f t="shared" si="11"/>
        <v>2.4035008811385916</v>
      </c>
      <c r="K52" s="536">
        <f t="shared" si="11"/>
        <v>2.5510444694208259</v>
      </c>
      <c r="L52" s="536">
        <f t="shared" si="7"/>
        <v>2.7030367828907909</v>
      </c>
      <c r="M52" s="536">
        <f t="shared" si="7"/>
        <v>2.859201759382298</v>
      </c>
      <c r="N52" s="536">
        <f t="shared" si="7"/>
        <v>3.0192237760542406</v>
      </c>
      <c r="O52" s="535">
        <f t="shared" si="8"/>
        <v>3.1827475016036684</v>
      </c>
      <c r="P52" s="535">
        <f t="shared" si="8"/>
        <v>3.3551278110968377</v>
      </c>
      <c r="Q52" s="535">
        <f t="shared" si="8"/>
        <v>3.5368443846467659</v>
      </c>
      <c r="R52" s="535">
        <f t="shared" si="8"/>
        <v>3.7284028822490392</v>
      </c>
      <c r="S52" s="535">
        <f t="shared" si="8"/>
        <v>3.9303363508743323</v>
      </c>
      <c r="T52" s="535">
        <f t="shared" si="8"/>
        <v>4.1432067077702524</v>
      </c>
    </row>
    <row r="53" spans="2:21">
      <c r="B53" s="512" t="str">
        <f t="shared" si="9"/>
        <v>Portland General Electric Company</v>
      </c>
      <c r="C53" s="533" t="str">
        <f t="shared" si="9"/>
        <v>POR</v>
      </c>
      <c r="D53" s="534">
        <f>'RBH-2R MS DCF Mean 30d'!D53</f>
        <v>2.16</v>
      </c>
      <c r="E53" s="535">
        <f t="shared" si="10"/>
        <v>2.2744800000000001</v>
      </c>
      <c r="F53" s="535">
        <f t="shared" si="10"/>
        <v>2.3950274399999998</v>
      </c>
      <c r="G53" s="535">
        <f t="shared" si="10"/>
        <v>2.5219638943199998</v>
      </c>
      <c r="H53" s="535">
        <f t="shared" si="10"/>
        <v>2.6556279807189598</v>
      </c>
      <c r="I53" s="535">
        <f t="shared" si="10"/>
        <v>2.7963762636970646</v>
      </c>
      <c r="J53" s="536">
        <f t="shared" si="11"/>
        <v>2.9451252344931551</v>
      </c>
      <c r="K53" s="536">
        <f t="shared" si="11"/>
        <v>3.102356487967592</v>
      </c>
      <c r="L53" s="536">
        <f t="shared" si="11"/>
        <v>3.2685820668365539</v>
      </c>
      <c r="M53" s="536">
        <f t="shared" si="11"/>
        <v>3.444346471678196</v>
      </c>
      <c r="N53" s="536">
        <f t="shared" si="11"/>
        <v>3.6302288088680577</v>
      </c>
      <c r="O53" s="535">
        <f t="shared" ref="O53:T57" si="12">N53*(1+$I25)</f>
        <v>3.8268450862473937</v>
      </c>
      <c r="P53" s="535">
        <f t="shared" si="12"/>
        <v>4.034110268300747</v>
      </c>
      <c r="Q53" s="535">
        <f t="shared" si="12"/>
        <v>4.2526011087550613</v>
      </c>
      <c r="R53" s="535">
        <f t="shared" si="12"/>
        <v>4.4829255988092767</v>
      </c>
      <c r="S53" s="535">
        <f t="shared" si="12"/>
        <v>4.7257246589823581</v>
      </c>
      <c r="T53" s="535">
        <f t="shared" si="12"/>
        <v>4.9816739225932549</v>
      </c>
    </row>
    <row r="54" spans="2:21">
      <c r="B54" s="512" t="str">
        <f t="shared" ref="B54:C57" si="13">B26</f>
        <v>SCANA Corporation</v>
      </c>
      <c r="C54" s="533" t="str">
        <f t="shared" si="13"/>
        <v>SCG</v>
      </c>
      <c r="D54" s="534">
        <f>'RBH-2R MS DCF Mean 30d'!D54</f>
        <v>4.16</v>
      </c>
      <c r="E54" s="535">
        <f t="shared" ref="E54:I57" si="14">D54*(1+$H26)</f>
        <v>4.3264000000000005</v>
      </c>
      <c r="F54" s="535">
        <f t="shared" si="14"/>
        <v>4.4994560000000003</v>
      </c>
      <c r="G54" s="535">
        <f t="shared" si="14"/>
        <v>4.6794342400000009</v>
      </c>
      <c r="H54" s="535">
        <f t="shared" si="14"/>
        <v>4.8666116096000014</v>
      </c>
      <c r="I54" s="535">
        <f t="shared" si="14"/>
        <v>5.0612760739840015</v>
      </c>
      <c r="J54" s="536">
        <f t="shared" ref="J54:N57" si="15">(1+($H26+((($I26-$H26)/($O$36-$J$36+1))*(J$36-$I$36))))*I54</f>
        <v>5.2756724453518533</v>
      </c>
      <c r="K54" s="536">
        <f t="shared" si="15"/>
        <v>5.5116020115895266</v>
      </c>
      <c r="L54" s="536">
        <f t="shared" si="15"/>
        <v>5.771090576267925</v>
      </c>
      <c r="M54" s="536">
        <f t="shared" si="15"/>
        <v>6.056416564003726</v>
      </c>
      <c r="N54" s="536">
        <f t="shared" si="15"/>
        <v>6.3701432311418964</v>
      </c>
      <c r="O54" s="535">
        <f t="shared" si="12"/>
        <v>6.7151556021033922</v>
      </c>
      <c r="P54" s="535">
        <f t="shared" si="12"/>
        <v>7.0788541362793271</v>
      </c>
      <c r="Q54" s="535">
        <f t="shared" si="12"/>
        <v>7.4622508921495276</v>
      </c>
      <c r="R54" s="535">
        <f t="shared" si="12"/>
        <v>7.8664127421411694</v>
      </c>
      <c r="S54" s="535">
        <f t="shared" si="12"/>
        <v>8.2924643413987482</v>
      </c>
      <c r="T54" s="535">
        <f t="shared" si="12"/>
        <v>8.7415912573451546</v>
      </c>
    </row>
    <row r="55" spans="2:21">
      <c r="B55" s="512" t="str">
        <f t="shared" si="13"/>
        <v>Southern Company</v>
      </c>
      <c r="C55" s="533" t="str">
        <f t="shared" si="13"/>
        <v>SO</v>
      </c>
      <c r="D55" s="534">
        <f>'RBH-2R MS DCF Mean 30d'!D55</f>
        <v>2.83</v>
      </c>
      <c r="E55" s="535">
        <f t="shared" si="14"/>
        <v>2.9290499999999997</v>
      </c>
      <c r="F55" s="535">
        <f t="shared" si="14"/>
        <v>3.0315667499999996</v>
      </c>
      <c r="G55" s="535">
        <f t="shared" si="14"/>
        <v>3.1376715862499993</v>
      </c>
      <c r="H55" s="535">
        <f t="shared" si="14"/>
        <v>3.247490091768749</v>
      </c>
      <c r="I55" s="535">
        <f t="shared" si="14"/>
        <v>3.361152244980655</v>
      </c>
      <c r="J55" s="536">
        <f t="shared" si="15"/>
        <v>3.4895263291273984</v>
      </c>
      <c r="K55" s="536">
        <f t="shared" si="15"/>
        <v>3.6339471806413255</v>
      </c>
      <c r="L55" s="536">
        <f t="shared" si="15"/>
        <v>3.7959500900798355</v>
      </c>
      <c r="M55" s="536">
        <f t="shared" si="15"/>
        <v>3.977297429667638</v>
      </c>
      <c r="N55" s="536">
        <f t="shared" si="15"/>
        <v>4.1800098387010962</v>
      </c>
      <c r="O55" s="535">
        <f t="shared" si="12"/>
        <v>4.406402723878676</v>
      </c>
      <c r="P55" s="535">
        <f t="shared" si="12"/>
        <v>4.6450572401137933</v>
      </c>
      <c r="Q55" s="535">
        <f t="shared" si="12"/>
        <v>4.8966374877648722</v>
      </c>
      <c r="R55" s="535">
        <f t="shared" si="12"/>
        <v>5.1618435354301244</v>
      </c>
      <c r="S55" s="535">
        <f t="shared" si="12"/>
        <v>5.4414133680179821</v>
      </c>
      <c r="T55" s="535">
        <f t="shared" si="12"/>
        <v>5.7361249403266834</v>
      </c>
    </row>
    <row r="56" spans="2:21">
      <c r="B56" s="512" t="str">
        <f t="shared" si="13"/>
        <v>Wisconsin Energy Corporation</v>
      </c>
      <c r="C56" s="533" t="str">
        <f t="shared" si="13"/>
        <v>WEC</v>
      </c>
      <c r="D56" s="534">
        <f>'RBH-2R MS DCF Mean 30d'!D56</f>
        <v>2.96</v>
      </c>
      <c r="E56" s="535">
        <f t="shared" si="14"/>
        <v>3.1162879999999999</v>
      </c>
      <c r="F56" s="535">
        <f t="shared" si="14"/>
        <v>3.2808280063999997</v>
      </c>
      <c r="G56" s="535">
        <f t="shared" si="14"/>
        <v>3.4540557251379194</v>
      </c>
      <c r="H56" s="535">
        <f t="shared" si="14"/>
        <v>3.6364298674252016</v>
      </c>
      <c r="I56" s="535">
        <f t="shared" si="14"/>
        <v>3.8284333644252522</v>
      </c>
      <c r="J56" s="536">
        <f t="shared" si="15"/>
        <v>4.031442966551503</v>
      </c>
      <c r="K56" s="536">
        <f t="shared" si="15"/>
        <v>4.246131884682387</v>
      </c>
      <c r="L56" s="536">
        <f t="shared" si="15"/>
        <v>4.4732168221283395</v>
      </c>
      <c r="M56" s="536">
        <f t="shared" si="15"/>
        <v>4.7134609212492622</v>
      </c>
      <c r="N56" s="536">
        <f t="shared" si="15"/>
        <v>4.9676769183172</v>
      </c>
      <c r="O56" s="535">
        <f t="shared" si="12"/>
        <v>5.2367305219128735</v>
      </c>
      <c r="P56" s="535">
        <f t="shared" si="12"/>
        <v>5.5203562973301272</v>
      </c>
      <c r="Q56" s="535">
        <f t="shared" si="12"/>
        <v>5.8193434857787416</v>
      </c>
      <c r="R56" s="535">
        <f t="shared" si="12"/>
        <v>6.1345240744431431</v>
      </c>
      <c r="S56" s="535">
        <f t="shared" si="12"/>
        <v>6.4667751116407173</v>
      </c>
      <c r="T56" s="535">
        <f t="shared" si="12"/>
        <v>6.8170211473710642</v>
      </c>
    </row>
    <row r="57" spans="2:21">
      <c r="B57" s="512" t="str">
        <f t="shared" si="13"/>
        <v>Xcel Energy Inc.</v>
      </c>
      <c r="C57" s="533" t="str">
        <f t="shared" si="13"/>
        <v>XEL</v>
      </c>
      <c r="D57" s="534">
        <f>'RBH-2R MS DCF Mean 30d'!D57</f>
        <v>2.21</v>
      </c>
      <c r="E57" s="535">
        <f t="shared" si="14"/>
        <v>2.30945</v>
      </c>
      <c r="F57" s="535">
        <f t="shared" si="14"/>
        <v>2.4133752499999996</v>
      </c>
      <c r="G57" s="535">
        <f t="shared" si="14"/>
        <v>2.5219771362499994</v>
      </c>
      <c r="H57" s="535">
        <f t="shared" si="14"/>
        <v>2.6354661073812493</v>
      </c>
      <c r="I57" s="535">
        <f t="shared" si="14"/>
        <v>2.7540620822134052</v>
      </c>
      <c r="J57" s="536">
        <f t="shared" si="15"/>
        <v>2.882199800774349</v>
      </c>
      <c r="K57" s="536">
        <f t="shared" si="15"/>
        <v>3.0206999249978019</v>
      </c>
      <c r="L57" s="536">
        <f t="shared" si="15"/>
        <v>3.1704675108255991</v>
      </c>
      <c r="M57" s="536">
        <f t="shared" si="15"/>
        <v>3.3325013333257685</v>
      </c>
      <c r="N57" s="536">
        <f t="shared" si="15"/>
        <v>3.5079043468966304</v>
      </c>
      <c r="O57" s="535">
        <f t="shared" si="12"/>
        <v>3.6978954274601348</v>
      </c>
      <c r="P57" s="535">
        <f t="shared" si="12"/>
        <v>3.8981765864077951</v>
      </c>
      <c r="Q57" s="535">
        <f t="shared" si="12"/>
        <v>4.1093051431297534</v>
      </c>
      <c r="R57" s="535">
        <f t="shared" si="12"/>
        <v>4.3318686019079511</v>
      </c>
      <c r="S57" s="535">
        <f t="shared" si="12"/>
        <v>4.5664862867555192</v>
      </c>
      <c r="T57" s="535">
        <f t="shared" si="12"/>
        <v>4.8138110648004639</v>
      </c>
    </row>
    <row r="58" spans="2:21"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537"/>
      <c r="T58" s="762"/>
    </row>
    <row r="59" spans="2:21">
      <c r="B59" s="480"/>
      <c r="C59" s="480"/>
      <c r="D59" s="480"/>
      <c r="E59" s="480"/>
      <c r="F59" s="480"/>
      <c r="G59" s="480"/>
      <c r="H59" s="480"/>
      <c r="I59" s="480"/>
      <c r="J59" s="480"/>
      <c r="K59" s="480"/>
      <c r="L59" s="480"/>
      <c r="M59" s="480"/>
      <c r="N59" s="480"/>
      <c r="O59" s="480"/>
      <c r="P59" s="480"/>
      <c r="Q59" s="480"/>
      <c r="R59" s="480"/>
    </row>
    <row r="60" spans="2:21">
      <c r="B60" s="512" t="s">
        <v>1688</v>
      </c>
      <c r="C60" s="512"/>
      <c r="D60" s="512"/>
      <c r="E60" s="512"/>
      <c r="F60" s="512"/>
      <c r="G60" s="512"/>
      <c r="H60" s="512"/>
      <c r="I60" s="512"/>
      <c r="J60" s="521"/>
      <c r="K60" s="521"/>
      <c r="L60" s="521"/>
      <c r="M60" s="521"/>
      <c r="N60" s="521"/>
      <c r="O60" s="521"/>
      <c r="P60" s="521"/>
      <c r="Q60" s="512"/>
      <c r="R60" s="512"/>
      <c r="S60" s="539"/>
    </row>
    <row r="61" spans="2:21" ht="13.8" thickBot="1">
      <c r="B61" s="540" t="s">
        <v>1689</v>
      </c>
      <c r="C61" s="540"/>
      <c r="D61" s="541"/>
      <c r="E61" s="542">
        <f>T34+1</f>
        <v>31</v>
      </c>
      <c r="F61" s="542">
        <f>E61+1</f>
        <v>32</v>
      </c>
      <c r="G61" s="542">
        <f>F61+1</f>
        <v>33</v>
      </c>
      <c r="H61" s="541">
        <f t="shared" ref="H61:T61" si="16">G61+1</f>
        <v>34</v>
      </c>
      <c r="I61" s="541">
        <f>H61+1</f>
        <v>35</v>
      </c>
      <c r="J61" s="541">
        <f>I61+1</f>
        <v>36</v>
      </c>
      <c r="K61" s="541">
        <f t="shared" si="16"/>
        <v>37</v>
      </c>
      <c r="L61" s="541">
        <f>K61+1</f>
        <v>38</v>
      </c>
      <c r="M61" s="541">
        <f t="shared" si="16"/>
        <v>39</v>
      </c>
      <c r="N61" s="541">
        <f t="shared" si="16"/>
        <v>40</v>
      </c>
      <c r="O61" s="541">
        <f t="shared" si="16"/>
        <v>41</v>
      </c>
      <c r="P61" s="541">
        <f t="shared" si="16"/>
        <v>42</v>
      </c>
      <c r="Q61" s="541">
        <f t="shared" si="16"/>
        <v>43</v>
      </c>
      <c r="R61" s="541">
        <f t="shared" si="16"/>
        <v>44</v>
      </c>
      <c r="S61" s="541">
        <f t="shared" si="16"/>
        <v>45</v>
      </c>
      <c r="T61" s="541">
        <f t="shared" si="16"/>
        <v>46</v>
      </c>
      <c r="U61" s="763"/>
    </row>
    <row r="62" spans="2:21">
      <c r="B62" s="543"/>
      <c r="C62" s="473"/>
      <c r="D62" s="524"/>
      <c r="E62" s="524"/>
      <c r="F62" s="524"/>
      <c r="G62" s="524"/>
      <c r="H62" s="524"/>
      <c r="I62" s="524"/>
      <c r="J62" s="524"/>
      <c r="K62" s="524"/>
      <c r="L62" s="524"/>
      <c r="M62" s="524"/>
      <c r="N62" s="524"/>
      <c r="O62" s="524"/>
      <c r="P62" s="524"/>
      <c r="Q62" s="524"/>
      <c r="R62" s="524"/>
      <c r="S62" s="544"/>
      <c r="T62" s="544"/>
      <c r="U62" s="763"/>
    </row>
    <row r="63" spans="2:21">
      <c r="B63" s="545" t="s">
        <v>12</v>
      </c>
      <c r="C63" s="546" t="s">
        <v>13</v>
      </c>
      <c r="D63" s="547"/>
      <c r="E63" s="530">
        <v>2017</v>
      </c>
      <c r="F63" s="530">
        <f t="shared" ref="F63:T63" si="17">F36</f>
        <v>2018</v>
      </c>
      <c r="G63" s="530">
        <f t="shared" si="17"/>
        <v>2019</v>
      </c>
      <c r="H63" s="530">
        <f t="shared" si="17"/>
        <v>2020</v>
      </c>
      <c r="I63" s="530">
        <f t="shared" si="17"/>
        <v>2021</v>
      </c>
      <c r="J63" s="530">
        <f t="shared" si="17"/>
        <v>2022</v>
      </c>
      <c r="K63" s="530">
        <f t="shared" si="17"/>
        <v>2023</v>
      </c>
      <c r="L63" s="530">
        <f t="shared" si="17"/>
        <v>2024</v>
      </c>
      <c r="M63" s="530">
        <f t="shared" si="17"/>
        <v>2025</v>
      </c>
      <c r="N63" s="530">
        <f t="shared" si="17"/>
        <v>2026</v>
      </c>
      <c r="O63" s="530">
        <f t="shared" si="17"/>
        <v>2027</v>
      </c>
      <c r="P63" s="530">
        <f t="shared" si="17"/>
        <v>2028</v>
      </c>
      <c r="Q63" s="530">
        <f t="shared" si="17"/>
        <v>2029</v>
      </c>
      <c r="R63" s="530">
        <f t="shared" si="17"/>
        <v>2030</v>
      </c>
      <c r="S63" s="530">
        <f t="shared" si="17"/>
        <v>2031</v>
      </c>
      <c r="T63" s="530">
        <f t="shared" si="17"/>
        <v>2032</v>
      </c>
      <c r="U63" s="763"/>
    </row>
    <row r="64" spans="2:21">
      <c r="B64" s="512" t="str">
        <f>B9</f>
        <v>ALLETE, Inc.</v>
      </c>
      <c r="C64" s="533" t="str">
        <f>C9</f>
        <v>ALE</v>
      </c>
      <c r="D64" s="554"/>
      <c r="E64" s="550">
        <f>J9</f>
        <v>0.65</v>
      </c>
      <c r="F64" s="551">
        <f>E64+($I64-$E64)/4</f>
        <v>0.64</v>
      </c>
      <c r="G64" s="551">
        <f t="shared" ref="G64:H79" si="18">F64+($I64-$E64)/4</f>
        <v>0.63</v>
      </c>
      <c r="H64" s="551">
        <f t="shared" si="18"/>
        <v>0.62</v>
      </c>
      <c r="I64" s="551">
        <f>K9</f>
        <v>0.61</v>
      </c>
      <c r="J64" s="552">
        <f>I64+($O64-$I64)/6</f>
        <v>0.61814396643645098</v>
      </c>
      <c r="K64" s="552">
        <f t="shared" ref="K64:N79" si="19">J64+($O64-$I64)/6</f>
        <v>0.62628793287290196</v>
      </c>
      <c r="L64" s="552">
        <f t="shared" si="19"/>
        <v>0.63443189930935295</v>
      </c>
      <c r="M64" s="552">
        <f t="shared" si="19"/>
        <v>0.64257586574580394</v>
      </c>
      <c r="N64" s="552">
        <f t="shared" si="19"/>
        <v>0.65071983218225493</v>
      </c>
      <c r="O64" s="552">
        <f>L9</f>
        <v>0.6588637986187057</v>
      </c>
      <c r="P64" s="553">
        <f>$L9</f>
        <v>0.6588637986187057</v>
      </c>
      <c r="Q64" s="553">
        <f>$L9</f>
        <v>0.6588637986187057</v>
      </c>
      <c r="R64" s="553">
        <f>$L9</f>
        <v>0.6588637986187057</v>
      </c>
      <c r="S64" s="553">
        <f>$L9</f>
        <v>0.6588637986187057</v>
      </c>
      <c r="T64" s="553">
        <f>$L9</f>
        <v>0.6588637986187057</v>
      </c>
      <c r="U64" s="763"/>
    </row>
    <row r="65" spans="2:21">
      <c r="B65" s="512" t="str">
        <f t="shared" ref="B65:C80" si="20">B10</f>
        <v>Alliant Energy Corporation</v>
      </c>
      <c r="C65" s="533" t="str">
        <f t="shared" si="20"/>
        <v>LNT</v>
      </c>
      <c r="D65" s="554"/>
      <c r="E65" s="550">
        <f t="shared" ref="E65:E84" si="21">J10</f>
        <v>0.63</v>
      </c>
      <c r="F65" s="551">
        <f t="shared" ref="F65:H84" si="22">E65+($I65-$E65)/4</f>
        <v>0.63</v>
      </c>
      <c r="G65" s="551">
        <f t="shared" si="18"/>
        <v>0.63</v>
      </c>
      <c r="H65" s="551">
        <f t="shared" si="18"/>
        <v>0.63</v>
      </c>
      <c r="I65" s="551">
        <f t="shared" ref="I65:I84" si="23">K10</f>
        <v>0.63</v>
      </c>
      <c r="J65" s="552">
        <f t="shared" ref="J65:N84" si="24">I65+($O65-$I65)/6</f>
        <v>0.63481063310311758</v>
      </c>
      <c r="K65" s="552">
        <f t="shared" si="19"/>
        <v>0.63962126620623516</v>
      </c>
      <c r="L65" s="552">
        <f t="shared" si="19"/>
        <v>0.64443189930935274</v>
      </c>
      <c r="M65" s="552">
        <f t="shared" si="19"/>
        <v>0.64924253241247032</v>
      </c>
      <c r="N65" s="552">
        <f t="shared" si="19"/>
        <v>0.6540531655155879</v>
      </c>
      <c r="O65" s="552">
        <f t="shared" ref="O65:O84" si="25">L10</f>
        <v>0.6588637986187057</v>
      </c>
      <c r="P65" s="553">
        <f t="shared" ref="P65:T80" si="26">$L10</f>
        <v>0.6588637986187057</v>
      </c>
      <c r="Q65" s="553">
        <f t="shared" si="26"/>
        <v>0.6588637986187057</v>
      </c>
      <c r="R65" s="553">
        <f t="shared" si="26"/>
        <v>0.6588637986187057</v>
      </c>
      <c r="S65" s="553">
        <f t="shared" si="26"/>
        <v>0.6588637986187057</v>
      </c>
      <c r="T65" s="553">
        <f t="shared" si="26"/>
        <v>0.6588637986187057</v>
      </c>
      <c r="U65" s="763"/>
    </row>
    <row r="66" spans="2:21">
      <c r="B66" s="512" t="str">
        <f t="shared" si="20"/>
        <v>Ameren Corporation</v>
      </c>
      <c r="C66" s="533" t="str">
        <f t="shared" si="20"/>
        <v>AEE</v>
      </c>
      <c r="D66" s="554"/>
      <c r="E66" s="550">
        <f t="shared" si="21"/>
        <v>0.64</v>
      </c>
      <c r="F66" s="551">
        <f t="shared" si="22"/>
        <v>0.63</v>
      </c>
      <c r="G66" s="551">
        <f t="shared" si="18"/>
        <v>0.62</v>
      </c>
      <c r="H66" s="551">
        <f t="shared" si="18"/>
        <v>0.61</v>
      </c>
      <c r="I66" s="551">
        <f t="shared" si="23"/>
        <v>0.6</v>
      </c>
      <c r="J66" s="552">
        <f t="shared" si="24"/>
        <v>0.60981063310311756</v>
      </c>
      <c r="K66" s="552">
        <f t="shared" si="19"/>
        <v>0.61962126620623514</v>
      </c>
      <c r="L66" s="552">
        <f t="shared" si="19"/>
        <v>0.62943189930935273</v>
      </c>
      <c r="M66" s="552">
        <f t="shared" si="19"/>
        <v>0.63924253241247031</v>
      </c>
      <c r="N66" s="552">
        <f t="shared" si="19"/>
        <v>0.64905316551558789</v>
      </c>
      <c r="O66" s="552">
        <f t="shared" si="25"/>
        <v>0.6588637986187057</v>
      </c>
      <c r="P66" s="553">
        <f t="shared" si="26"/>
        <v>0.6588637986187057</v>
      </c>
      <c r="Q66" s="553">
        <f t="shared" si="26"/>
        <v>0.6588637986187057</v>
      </c>
      <c r="R66" s="553">
        <f t="shared" si="26"/>
        <v>0.6588637986187057</v>
      </c>
      <c r="S66" s="553">
        <f t="shared" si="26"/>
        <v>0.6588637986187057</v>
      </c>
      <c r="T66" s="553">
        <f t="shared" si="26"/>
        <v>0.6588637986187057</v>
      </c>
      <c r="U66" s="763"/>
    </row>
    <row r="67" spans="2:21">
      <c r="B67" s="512" t="str">
        <f t="shared" si="20"/>
        <v>American Electric Power Company, Inc.</v>
      </c>
      <c r="C67" s="533" t="str">
        <f t="shared" si="20"/>
        <v>AEP</v>
      </c>
      <c r="D67" s="554"/>
      <c r="E67" s="550">
        <f t="shared" si="21"/>
        <v>0.69</v>
      </c>
      <c r="F67" s="551">
        <f t="shared" si="22"/>
        <v>0.67499999999999993</v>
      </c>
      <c r="G67" s="551">
        <f t="shared" si="18"/>
        <v>0.65999999999999992</v>
      </c>
      <c r="H67" s="551">
        <f t="shared" si="18"/>
        <v>0.64499999999999991</v>
      </c>
      <c r="I67" s="551">
        <f t="shared" si="23"/>
        <v>0.63</v>
      </c>
      <c r="J67" s="552">
        <f t="shared" si="24"/>
        <v>0.63481063310311758</v>
      </c>
      <c r="K67" s="552">
        <f t="shared" si="19"/>
        <v>0.63962126620623516</v>
      </c>
      <c r="L67" s="552">
        <f t="shared" si="19"/>
        <v>0.64443189930935274</v>
      </c>
      <c r="M67" s="552">
        <f t="shared" si="19"/>
        <v>0.64924253241247032</v>
      </c>
      <c r="N67" s="552">
        <f t="shared" si="19"/>
        <v>0.6540531655155879</v>
      </c>
      <c r="O67" s="552">
        <f t="shared" si="25"/>
        <v>0.6588637986187057</v>
      </c>
      <c r="P67" s="553">
        <f t="shared" si="26"/>
        <v>0.6588637986187057</v>
      </c>
      <c r="Q67" s="553">
        <f t="shared" si="26"/>
        <v>0.6588637986187057</v>
      </c>
      <c r="R67" s="553">
        <f t="shared" si="26"/>
        <v>0.6588637986187057</v>
      </c>
      <c r="S67" s="553">
        <f t="shared" si="26"/>
        <v>0.6588637986187057</v>
      </c>
      <c r="T67" s="553">
        <f t="shared" si="26"/>
        <v>0.6588637986187057</v>
      </c>
      <c r="U67" s="763"/>
    </row>
    <row r="68" spans="2:21">
      <c r="B68" s="512" t="str">
        <f t="shared" si="20"/>
        <v>Avista Corporation</v>
      </c>
      <c r="C68" s="533" t="str">
        <f t="shared" si="20"/>
        <v>AVA</v>
      </c>
      <c r="D68" s="554"/>
      <c r="E68" s="550">
        <f t="shared" si="21"/>
        <v>0.73</v>
      </c>
      <c r="F68" s="551">
        <f t="shared" si="22"/>
        <v>0.72499999999999998</v>
      </c>
      <c r="G68" s="551">
        <f t="shared" si="18"/>
        <v>0.72</v>
      </c>
      <c r="H68" s="551">
        <f t="shared" si="18"/>
        <v>0.71499999999999997</v>
      </c>
      <c r="I68" s="551">
        <f t="shared" si="23"/>
        <v>0.71</v>
      </c>
      <c r="J68" s="552">
        <f t="shared" si="24"/>
        <v>0.70147729976978423</v>
      </c>
      <c r="K68" s="552">
        <f t="shared" si="19"/>
        <v>0.69295459953956851</v>
      </c>
      <c r="L68" s="552">
        <f t="shared" si="19"/>
        <v>0.68443189930935278</v>
      </c>
      <c r="M68" s="552">
        <f t="shared" si="19"/>
        <v>0.67590919907913705</v>
      </c>
      <c r="N68" s="552">
        <f t="shared" si="19"/>
        <v>0.66738649884892132</v>
      </c>
      <c r="O68" s="552">
        <f t="shared" si="25"/>
        <v>0.6588637986187057</v>
      </c>
      <c r="P68" s="553">
        <f t="shared" si="26"/>
        <v>0.6588637986187057</v>
      </c>
      <c r="Q68" s="553">
        <f t="shared" si="26"/>
        <v>0.6588637986187057</v>
      </c>
      <c r="R68" s="553">
        <f t="shared" si="26"/>
        <v>0.6588637986187057</v>
      </c>
      <c r="S68" s="553">
        <f t="shared" si="26"/>
        <v>0.6588637986187057</v>
      </c>
      <c r="T68" s="553">
        <f t="shared" si="26"/>
        <v>0.6588637986187057</v>
      </c>
      <c r="U68" s="763"/>
    </row>
    <row r="69" spans="2:21">
      <c r="B69" s="512" t="str">
        <f t="shared" si="20"/>
        <v>Black Hills Corporation</v>
      </c>
      <c r="C69" s="533" t="str">
        <f t="shared" si="20"/>
        <v>BKH</v>
      </c>
      <c r="D69" s="554"/>
      <c r="E69" s="550">
        <f t="shared" si="21"/>
        <v>0.5</v>
      </c>
      <c r="F69" s="551">
        <f t="shared" si="22"/>
        <v>0.505</v>
      </c>
      <c r="G69" s="551">
        <f t="shared" si="18"/>
        <v>0.51</v>
      </c>
      <c r="H69" s="551">
        <f t="shared" si="18"/>
        <v>0.51500000000000001</v>
      </c>
      <c r="I69" s="551">
        <f t="shared" si="23"/>
        <v>0.52</v>
      </c>
      <c r="J69" s="552">
        <f t="shared" si="24"/>
        <v>0.54314396643645102</v>
      </c>
      <c r="K69" s="552">
        <f t="shared" si="19"/>
        <v>0.56628793287290202</v>
      </c>
      <c r="L69" s="552">
        <f t="shared" si="19"/>
        <v>0.58943189930935302</v>
      </c>
      <c r="M69" s="552">
        <f t="shared" si="19"/>
        <v>0.61257586574580403</v>
      </c>
      <c r="N69" s="552">
        <f t="shared" si="19"/>
        <v>0.63571983218225503</v>
      </c>
      <c r="O69" s="552">
        <f t="shared" si="25"/>
        <v>0.6588637986187057</v>
      </c>
      <c r="P69" s="553">
        <f t="shared" si="26"/>
        <v>0.6588637986187057</v>
      </c>
      <c r="Q69" s="553">
        <f t="shared" si="26"/>
        <v>0.6588637986187057</v>
      </c>
      <c r="R69" s="553">
        <f t="shared" si="26"/>
        <v>0.6588637986187057</v>
      </c>
      <c r="S69" s="553">
        <f t="shared" si="26"/>
        <v>0.6588637986187057</v>
      </c>
      <c r="T69" s="553">
        <f t="shared" si="26"/>
        <v>0.6588637986187057</v>
      </c>
      <c r="U69" s="763"/>
    </row>
    <row r="70" spans="2:21">
      <c r="B70" s="512" t="str">
        <f t="shared" si="20"/>
        <v>CMS Energy Corporation</v>
      </c>
      <c r="C70" s="533" t="str">
        <f t="shared" si="20"/>
        <v>CMS</v>
      </c>
      <c r="D70" s="554"/>
      <c r="E70" s="550">
        <f t="shared" si="21"/>
        <v>0.61</v>
      </c>
      <c r="F70" s="551">
        <f t="shared" si="22"/>
        <v>0.61</v>
      </c>
      <c r="G70" s="551">
        <f t="shared" si="18"/>
        <v>0.61</v>
      </c>
      <c r="H70" s="551">
        <f t="shared" si="18"/>
        <v>0.61</v>
      </c>
      <c r="I70" s="551">
        <f t="shared" si="23"/>
        <v>0.61</v>
      </c>
      <c r="J70" s="552">
        <f t="shared" si="24"/>
        <v>0.61814396643645098</v>
      </c>
      <c r="K70" s="552">
        <f t="shared" si="19"/>
        <v>0.62628793287290196</v>
      </c>
      <c r="L70" s="552">
        <f t="shared" si="19"/>
        <v>0.63443189930935295</v>
      </c>
      <c r="M70" s="552">
        <f t="shared" si="19"/>
        <v>0.64257586574580394</v>
      </c>
      <c r="N70" s="552">
        <f t="shared" si="19"/>
        <v>0.65071983218225493</v>
      </c>
      <c r="O70" s="552">
        <f t="shared" si="25"/>
        <v>0.6588637986187057</v>
      </c>
      <c r="P70" s="553">
        <f t="shared" si="26"/>
        <v>0.6588637986187057</v>
      </c>
      <c r="Q70" s="553">
        <f t="shared" si="26"/>
        <v>0.6588637986187057</v>
      </c>
      <c r="R70" s="553">
        <f t="shared" si="26"/>
        <v>0.6588637986187057</v>
      </c>
      <c r="S70" s="553">
        <f t="shared" si="26"/>
        <v>0.6588637986187057</v>
      </c>
      <c r="T70" s="553">
        <f t="shared" si="26"/>
        <v>0.6588637986187057</v>
      </c>
      <c r="U70" s="763"/>
    </row>
    <row r="71" spans="2:21">
      <c r="B71" s="512" t="str">
        <f t="shared" si="20"/>
        <v>Dominion Resources, Inc.</v>
      </c>
      <c r="C71" s="533" t="str">
        <f t="shared" si="20"/>
        <v>D</v>
      </c>
      <c r="D71" s="554"/>
      <c r="E71" s="550">
        <f t="shared" si="21"/>
        <v>0.85</v>
      </c>
      <c r="F71" s="551">
        <f t="shared" si="22"/>
        <v>0.85749999999999993</v>
      </c>
      <c r="G71" s="551">
        <f t="shared" si="18"/>
        <v>0.86499999999999999</v>
      </c>
      <c r="H71" s="551">
        <f t="shared" si="18"/>
        <v>0.87250000000000005</v>
      </c>
      <c r="I71" s="551">
        <f t="shared" si="23"/>
        <v>0.88</v>
      </c>
      <c r="J71" s="552">
        <f t="shared" si="24"/>
        <v>0.84314396643645095</v>
      </c>
      <c r="K71" s="552">
        <f t="shared" si="19"/>
        <v>0.8062879328729019</v>
      </c>
      <c r="L71" s="552">
        <f t="shared" si="19"/>
        <v>0.76943189930935285</v>
      </c>
      <c r="M71" s="552">
        <f t="shared" si="19"/>
        <v>0.7325758657458038</v>
      </c>
      <c r="N71" s="552">
        <f t="shared" si="19"/>
        <v>0.69571983218225475</v>
      </c>
      <c r="O71" s="552">
        <f t="shared" si="25"/>
        <v>0.6588637986187057</v>
      </c>
      <c r="P71" s="553">
        <f t="shared" si="26"/>
        <v>0.6588637986187057</v>
      </c>
      <c r="Q71" s="553">
        <f t="shared" si="26"/>
        <v>0.6588637986187057</v>
      </c>
      <c r="R71" s="553">
        <f t="shared" si="26"/>
        <v>0.6588637986187057</v>
      </c>
      <c r="S71" s="553">
        <f t="shared" si="26"/>
        <v>0.6588637986187057</v>
      </c>
      <c r="T71" s="553">
        <f t="shared" si="26"/>
        <v>0.6588637986187057</v>
      </c>
      <c r="U71" s="763"/>
    </row>
    <row r="72" spans="2:21">
      <c r="B72" s="512" t="str">
        <f t="shared" si="20"/>
        <v>DTE Energy Company</v>
      </c>
      <c r="C72" s="533" t="str">
        <f t="shared" si="20"/>
        <v>DTE</v>
      </c>
      <c r="D72" s="554"/>
      <c r="E72" s="550">
        <f t="shared" si="21"/>
        <v>0.57999999999999996</v>
      </c>
      <c r="F72" s="551">
        <f t="shared" si="22"/>
        <v>0.59499999999999997</v>
      </c>
      <c r="G72" s="551">
        <f t="shared" si="18"/>
        <v>0.61</v>
      </c>
      <c r="H72" s="551">
        <f t="shared" si="18"/>
        <v>0.625</v>
      </c>
      <c r="I72" s="551">
        <f t="shared" si="23"/>
        <v>0.64</v>
      </c>
      <c r="J72" s="552">
        <f t="shared" si="24"/>
        <v>0.643143966436451</v>
      </c>
      <c r="K72" s="552">
        <f t="shared" si="19"/>
        <v>0.64628793287290198</v>
      </c>
      <c r="L72" s="552">
        <f t="shared" si="19"/>
        <v>0.64943189930935297</v>
      </c>
      <c r="M72" s="552">
        <f t="shared" si="19"/>
        <v>0.65257586574580395</v>
      </c>
      <c r="N72" s="552">
        <f t="shared" si="19"/>
        <v>0.65571983218225494</v>
      </c>
      <c r="O72" s="552">
        <f t="shared" si="25"/>
        <v>0.6588637986187057</v>
      </c>
      <c r="P72" s="553">
        <f t="shared" si="26"/>
        <v>0.6588637986187057</v>
      </c>
      <c r="Q72" s="553">
        <f t="shared" si="26"/>
        <v>0.6588637986187057</v>
      </c>
      <c r="R72" s="553">
        <f t="shared" si="26"/>
        <v>0.6588637986187057</v>
      </c>
      <c r="S72" s="553">
        <f t="shared" si="26"/>
        <v>0.6588637986187057</v>
      </c>
      <c r="T72" s="553">
        <f t="shared" si="26"/>
        <v>0.6588637986187057</v>
      </c>
      <c r="U72" s="763"/>
    </row>
    <row r="73" spans="2:21">
      <c r="B73" s="512" t="str">
        <f t="shared" si="20"/>
        <v>Hawaiian Electric Industries, Inc.</v>
      </c>
      <c r="C73" s="533" t="str">
        <f t="shared" si="20"/>
        <v>HE</v>
      </c>
      <c r="D73" s="554"/>
      <c r="E73" s="550">
        <f t="shared" si="21"/>
        <v>0.77</v>
      </c>
      <c r="F73" s="551">
        <f t="shared" si="22"/>
        <v>0.75249999999999995</v>
      </c>
      <c r="G73" s="551">
        <f t="shared" si="18"/>
        <v>0.73499999999999988</v>
      </c>
      <c r="H73" s="551">
        <f t="shared" si="18"/>
        <v>0.7174999999999998</v>
      </c>
      <c r="I73" s="551">
        <f t="shared" si="23"/>
        <v>0.7</v>
      </c>
      <c r="J73" s="552">
        <f t="shared" si="24"/>
        <v>0.69314396643645093</v>
      </c>
      <c r="K73" s="552">
        <f t="shared" si="19"/>
        <v>0.68628793287290191</v>
      </c>
      <c r="L73" s="552">
        <f t="shared" si="19"/>
        <v>0.67943189930935288</v>
      </c>
      <c r="M73" s="552">
        <f t="shared" si="19"/>
        <v>0.67257586574580386</v>
      </c>
      <c r="N73" s="552">
        <f t="shared" si="19"/>
        <v>0.66571983218225483</v>
      </c>
      <c r="O73" s="552">
        <f t="shared" si="25"/>
        <v>0.6588637986187057</v>
      </c>
      <c r="P73" s="553">
        <f t="shared" si="26"/>
        <v>0.6588637986187057</v>
      </c>
      <c r="Q73" s="553">
        <f t="shared" si="26"/>
        <v>0.6588637986187057</v>
      </c>
      <c r="R73" s="553">
        <f t="shared" si="26"/>
        <v>0.6588637986187057</v>
      </c>
      <c r="S73" s="553">
        <f t="shared" si="26"/>
        <v>0.6588637986187057</v>
      </c>
      <c r="T73" s="553">
        <f t="shared" si="26"/>
        <v>0.6588637986187057</v>
      </c>
      <c r="U73" s="763"/>
    </row>
    <row r="74" spans="2:21">
      <c r="B74" s="512" t="str">
        <f t="shared" si="20"/>
        <v>IDACORP, Inc.</v>
      </c>
      <c r="C74" s="533" t="str">
        <f t="shared" si="20"/>
        <v>IDA</v>
      </c>
      <c r="D74" s="554"/>
      <c r="E74" s="550">
        <f t="shared" si="21"/>
        <v>0.55000000000000004</v>
      </c>
      <c r="F74" s="551">
        <f t="shared" si="22"/>
        <v>0.5675</v>
      </c>
      <c r="G74" s="551">
        <f t="shared" si="18"/>
        <v>0.58499999999999996</v>
      </c>
      <c r="H74" s="551">
        <f t="shared" si="18"/>
        <v>0.60249999999999992</v>
      </c>
      <c r="I74" s="551">
        <f t="shared" si="23"/>
        <v>0.62</v>
      </c>
      <c r="J74" s="552">
        <f t="shared" si="24"/>
        <v>0.62647729976978428</v>
      </c>
      <c r="K74" s="552">
        <f t="shared" si="19"/>
        <v>0.63295459953956856</v>
      </c>
      <c r="L74" s="552">
        <f t="shared" si="19"/>
        <v>0.63943189930935285</v>
      </c>
      <c r="M74" s="552">
        <f t="shared" si="19"/>
        <v>0.64590919907913713</v>
      </c>
      <c r="N74" s="552">
        <f t="shared" si="19"/>
        <v>0.65238649884892141</v>
      </c>
      <c r="O74" s="552">
        <f t="shared" si="25"/>
        <v>0.6588637986187057</v>
      </c>
      <c r="P74" s="553">
        <f t="shared" si="26"/>
        <v>0.6588637986187057</v>
      </c>
      <c r="Q74" s="553">
        <f t="shared" si="26"/>
        <v>0.6588637986187057</v>
      </c>
      <c r="R74" s="553">
        <f t="shared" si="26"/>
        <v>0.6588637986187057</v>
      </c>
      <c r="S74" s="553">
        <f t="shared" si="26"/>
        <v>0.6588637986187057</v>
      </c>
      <c r="T74" s="553">
        <f t="shared" si="26"/>
        <v>0.6588637986187057</v>
      </c>
      <c r="U74" s="763"/>
    </row>
    <row r="75" spans="2:21">
      <c r="B75" s="512" t="str">
        <f t="shared" si="20"/>
        <v>NorthWestern Corporation</v>
      </c>
      <c r="C75" s="533" t="str">
        <f t="shared" si="20"/>
        <v>NWE</v>
      </c>
      <c r="D75" s="554"/>
      <c r="E75" s="550">
        <f t="shared" si="21"/>
        <v>0.62</v>
      </c>
      <c r="F75" s="551">
        <f t="shared" si="22"/>
        <v>0.62250000000000005</v>
      </c>
      <c r="G75" s="551">
        <f t="shared" si="18"/>
        <v>0.625</v>
      </c>
      <c r="H75" s="551">
        <f t="shared" si="18"/>
        <v>0.62749999999999995</v>
      </c>
      <c r="I75" s="551">
        <f t="shared" si="23"/>
        <v>0.63</v>
      </c>
      <c r="J75" s="552">
        <f t="shared" si="24"/>
        <v>0.63481063310311758</v>
      </c>
      <c r="K75" s="552">
        <f t="shared" si="19"/>
        <v>0.63962126620623516</v>
      </c>
      <c r="L75" s="552">
        <f t="shared" si="19"/>
        <v>0.64443189930935274</v>
      </c>
      <c r="M75" s="552">
        <f t="shared" si="19"/>
        <v>0.64924253241247032</v>
      </c>
      <c r="N75" s="552">
        <f t="shared" si="19"/>
        <v>0.6540531655155879</v>
      </c>
      <c r="O75" s="552">
        <f t="shared" si="25"/>
        <v>0.6588637986187057</v>
      </c>
      <c r="P75" s="553">
        <f t="shared" si="26"/>
        <v>0.6588637986187057</v>
      </c>
      <c r="Q75" s="553">
        <f t="shared" si="26"/>
        <v>0.6588637986187057</v>
      </c>
      <c r="R75" s="553">
        <f t="shared" si="26"/>
        <v>0.6588637986187057</v>
      </c>
      <c r="S75" s="553">
        <f t="shared" si="26"/>
        <v>0.6588637986187057</v>
      </c>
      <c r="T75" s="553">
        <f t="shared" si="26"/>
        <v>0.6588637986187057</v>
      </c>
      <c r="U75" s="763"/>
    </row>
    <row r="76" spans="2:21">
      <c r="B76" s="512" t="str">
        <f t="shared" si="20"/>
        <v>OGE Energy Corp.</v>
      </c>
      <c r="C76" s="533" t="str">
        <f t="shared" si="20"/>
        <v>OGE</v>
      </c>
      <c r="D76" s="554"/>
      <c r="E76" s="550">
        <f t="shared" si="21"/>
        <v>0.64</v>
      </c>
      <c r="F76" s="551">
        <f t="shared" si="22"/>
        <v>0.66</v>
      </c>
      <c r="G76" s="551">
        <f t="shared" si="18"/>
        <v>0.68</v>
      </c>
      <c r="H76" s="551">
        <f t="shared" si="18"/>
        <v>0.70000000000000007</v>
      </c>
      <c r="I76" s="551">
        <f t="shared" si="23"/>
        <v>0.72</v>
      </c>
      <c r="J76" s="552">
        <f t="shared" si="24"/>
        <v>0.70981063310311754</v>
      </c>
      <c r="K76" s="552">
        <f t="shared" si="19"/>
        <v>0.6996212662062351</v>
      </c>
      <c r="L76" s="552">
        <f t="shared" si="19"/>
        <v>0.68943189930935267</v>
      </c>
      <c r="M76" s="552">
        <f t="shared" si="19"/>
        <v>0.67924253241247023</v>
      </c>
      <c r="N76" s="552">
        <f t="shared" si="19"/>
        <v>0.6690531655155878</v>
      </c>
      <c r="O76" s="552">
        <f t="shared" si="25"/>
        <v>0.6588637986187057</v>
      </c>
      <c r="P76" s="553">
        <f t="shared" si="26"/>
        <v>0.6588637986187057</v>
      </c>
      <c r="Q76" s="553">
        <f t="shared" si="26"/>
        <v>0.6588637986187057</v>
      </c>
      <c r="R76" s="553">
        <f t="shared" si="26"/>
        <v>0.6588637986187057</v>
      </c>
      <c r="S76" s="553">
        <f t="shared" si="26"/>
        <v>0.6588637986187057</v>
      </c>
      <c r="T76" s="553">
        <f t="shared" si="26"/>
        <v>0.6588637986187057</v>
      </c>
      <c r="U76" s="763"/>
    </row>
    <row r="77" spans="2:21">
      <c r="B77" s="512" t="str">
        <f t="shared" si="20"/>
        <v>Otter Tail Corporation</v>
      </c>
      <c r="C77" s="533" t="str">
        <f t="shared" si="20"/>
        <v>OTTR</v>
      </c>
      <c r="D77" s="554"/>
      <c r="E77" s="550">
        <f t="shared" si="21"/>
        <v>0.74</v>
      </c>
      <c r="F77" s="551">
        <f t="shared" si="22"/>
        <v>0.70750000000000002</v>
      </c>
      <c r="G77" s="551">
        <f t="shared" si="18"/>
        <v>0.67500000000000004</v>
      </c>
      <c r="H77" s="551">
        <f t="shared" si="18"/>
        <v>0.64250000000000007</v>
      </c>
      <c r="I77" s="551">
        <f t="shared" si="23"/>
        <v>0.61</v>
      </c>
      <c r="J77" s="552">
        <f t="shared" si="24"/>
        <v>0.61814396643645098</v>
      </c>
      <c r="K77" s="552">
        <f t="shared" si="19"/>
        <v>0.62628793287290196</v>
      </c>
      <c r="L77" s="552">
        <f t="shared" si="19"/>
        <v>0.63443189930935295</v>
      </c>
      <c r="M77" s="552">
        <f t="shared" si="19"/>
        <v>0.64257586574580394</v>
      </c>
      <c r="N77" s="552">
        <f t="shared" si="19"/>
        <v>0.65071983218225493</v>
      </c>
      <c r="O77" s="552">
        <f t="shared" si="25"/>
        <v>0.6588637986187057</v>
      </c>
      <c r="P77" s="553">
        <f t="shared" si="26"/>
        <v>0.6588637986187057</v>
      </c>
      <c r="Q77" s="553">
        <f t="shared" si="26"/>
        <v>0.6588637986187057</v>
      </c>
      <c r="R77" s="553">
        <f t="shared" si="26"/>
        <v>0.6588637986187057</v>
      </c>
      <c r="S77" s="553">
        <f t="shared" si="26"/>
        <v>0.6588637986187057</v>
      </c>
      <c r="T77" s="553">
        <f t="shared" si="26"/>
        <v>0.6588637986187057</v>
      </c>
      <c r="U77" s="763"/>
    </row>
    <row r="78" spans="2:21">
      <c r="B78" s="512" t="str">
        <f t="shared" si="20"/>
        <v>Pinnacle West Capital Corporation</v>
      </c>
      <c r="C78" s="533" t="str">
        <f t="shared" si="20"/>
        <v>PNW</v>
      </c>
      <c r="D78" s="554"/>
      <c r="E78" s="550">
        <f t="shared" si="21"/>
        <v>0.62</v>
      </c>
      <c r="F78" s="551">
        <f t="shared" si="22"/>
        <v>0.61749999999999994</v>
      </c>
      <c r="G78" s="551">
        <f t="shared" si="18"/>
        <v>0.61499999999999999</v>
      </c>
      <c r="H78" s="551">
        <f t="shared" si="18"/>
        <v>0.61250000000000004</v>
      </c>
      <c r="I78" s="551">
        <f t="shared" si="23"/>
        <v>0.61</v>
      </c>
      <c r="J78" s="552">
        <f t="shared" si="24"/>
        <v>0.61814396643645098</v>
      </c>
      <c r="K78" s="552">
        <f t="shared" si="19"/>
        <v>0.62628793287290196</v>
      </c>
      <c r="L78" s="552">
        <f t="shared" si="19"/>
        <v>0.63443189930935295</v>
      </c>
      <c r="M78" s="552">
        <f t="shared" si="19"/>
        <v>0.64257586574580394</v>
      </c>
      <c r="N78" s="552">
        <f t="shared" si="19"/>
        <v>0.65071983218225493</v>
      </c>
      <c r="O78" s="552">
        <f t="shared" si="25"/>
        <v>0.6588637986187057</v>
      </c>
      <c r="P78" s="553">
        <f t="shared" si="26"/>
        <v>0.6588637986187057</v>
      </c>
      <c r="Q78" s="553">
        <f t="shared" si="26"/>
        <v>0.6588637986187057</v>
      </c>
      <c r="R78" s="553">
        <f t="shared" si="26"/>
        <v>0.6588637986187057</v>
      </c>
      <c r="S78" s="553">
        <f t="shared" si="26"/>
        <v>0.6588637986187057</v>
      </c>
      <c r="T78" s="553">
        <f t="shared" si="26"/>
        <v>0.6588637986187057</v>
      </c>
      <c r="U78" s="763"/>
    </row>
    <row r="79" spans="2:21">
      <c r="B79" s="512" t="str">
        <f t="shared" si="20"/>
        <v>PNM Resources, Inc.</v>
      </c>
      <c r="C79" s="533" t="str">
        <f t="shared" si="20"/>
        <v>PNM</v>
      </c>
      <c r="D79" s="554"/>
      <c r="E79" s="550">
        <f t="shared" si="21"/>
        <v>0.52</v>
      </c>
      <c r="F79" s="551">
        <f t="shared" si="22"/>
        <v>0.53</v>
      </c>
      <c r="G79" s="551">
        <f t="shared" si="18"/>
        <v>0.54</v>
      </c>
      <c r="H79" s="551">
        <f t="shared" si="18"/>
        <v>0.55000000000000004</v>
      </c>
      <c r="I79" s="551">
        <f t="shared" si="23"/>
        <v>0.56000000000000005</v>
      </c>
      <c r="J79" s="552">
        <f t="shared" si="24"/>
        <v>0.57647729976978435</v>
      </c>
      <c r="K79" s="552">
        <f t="shared" si="19"/>
        <v>0.59295459953956864</v>
      </c>
      <c r="L79" s="552">
        <f t="shared" si="19"/>
        <v>0.60943189930935293</v>
      </c>
      <c r="M79" s="552">
        <f t="shared" si="19"/>
        <v>0.62590919907913722</v>
      </c>
      <c r="N79" s="552">
        <f t="shared" si="19"/>
        <v>0.64238649884892152</v>
      </c>
      <c r="O79" s="552">
        <f t="shared" si="25"/>
        <v>0.6588637986187057</v>
      </c>
      <c r="P79" s="553">
        <f t="shared" si="26"/>
        <v>0.6588637986187057</v>
      </c>
      <c r="Q79" s="553">
        <f t="shared" si="26"/>
        <v>0.6588637986187057</v>
      </c>
      <c r="R79" s="553">
        <f t="shared" si="26"/>
        <v>0.6588637986187057</v>
      </c>
      <c r="S79" s="553">
        <f t="shared" si="26"/>
        <v>0.6588637986187057</v>
      </c>
      <c r="T79" s="553">
        <f t="shared" si="26"/>
        <v>0.6588637986187057</v>
      </c>
      <c r="U79" s="763"/>
    </row>
    <row r="80" spans="2:21">
      <c r="B80" s="512" t="str">
        <f t="shared" si="20"/>
        <v>Portland General Electric Company</v>
      </c>
      <c r="C80" s="533" t="str">
        <f t="shared" si="20"/>
        <v>POR</v>
      </c>
      <c r="D80" s="554"/>
      <c r="E80" s="550">
        <f t="shared" si="21"/>
        <v>0.61</v>
      </c>
      <c r="F80" s="551">
        <f t="shared" si="22"/>
        <v>0.60250000000000004</v>
      </c>
      <c r="G80" s="551">
        <f t="shared" si="22"/>
        <v>0.59499999999999997</v>
      </c>
      <c r="H80" s="551">
        <f t="shared" si="22"/>
        <v>0.58749999999999991</v>
      </c>
      <c r="I80" s="551">
        <f t="shared" si="23"/>
        <v>0.57999999999999996</v>
      </c>
      <c r="J80" s="552">
        <f t="shared" si="24"/>
        <v>0.59314396643645095</v>
      </c>
      <c r="K80" s="552">
        <f t="shared" si="24"/>
        <v>0.60628793287290195</v>
      </c>
      <c r="L80" s="552">
        <f t="shared" si="24"/>
        <v>0.61943189930935294</v>
      </c>
      <c r="M80" s="552">
        <f t="shared" si="24"/>
        <v>0.63257586574580393</v>
      </c>
      <c r="N80" s="552">
        <f t="shared" si="24"/>
        <v>0.64571983218225493</v>
      </c>
      <c r="O80" s="552">
        <f t="shared" si="25"/>
        <v>0.6588637986187057</v>
      </c>
      <c r="P80" s="553">
        <f t="shared" si="26"/>
        <v>0.6588637986187057</v>
      </c>
      <c r="Q80" s="553">
        <f t="shared" si="26"/>
        <v>0.6588637986187057</v>
      </c>
      <c r="R80" s="553">
        <f t="shared" si="26"/>
        <v>0.6588637986187057</v>
      </c>
      <c r="S80" s="553">
        <f t="shared" si="26"/>
        <v>0.6588637986187057</v>
      </c>
      <c r="T80" s="553">
        <f t="shared" si="26"/>
        <v>0.6588637986187057</v>
      </c>
      <c r="U80" s="763"/>
    </row>
    <row r="81" spans="2:22">
      <c r="B81" s="512" t="str">
        <f t="shared" ref="B81:C84" si="27">B26</f>
        <v>SCANA Corporation</v>
      </c>
      <c r="C81" s="533" t="str">
        <f t="shared" si="27"/>
        <v>SCG</v>
      </c>
      <c r="D81" s="554"/>
      <c r="E81" s="550">
        <f t="shared" si="21"/>
        <v>0.6</v>
      </c>
      <c r="F81" s="551">
        <f t="shared" si="22"/>
        <v>0.59250000000000003</v>
      </c>
      <c r="G81" s="551">
        <f t="shared" si="22"/>
        <v>0.58499999999999996</v>
      </c>
      <c r="H81" s="551">
        <f t="shared" si="22"/>
        <v>0.5774999999999999</v>
      </c>
      <c r="I81" s="551">
        <f t="shared" si="23"/>
        <v>0.56999999999999995</v>
      </c>
      <c r="J81" s="552">
        <f t="shared" si="24"/>
        <v>0.58481063310311754</v>
      </c>
      <c r="K81" s="552">
        <f t="shared" si="24"/>
        <v>0.59962126620623513</v>
      </c>
      <c r="L81" s="552">
        <f t="shared" si="24"/>
        <v>0.61443189930935271</v>
      </c>
      <c r="M81" s="552">
        <f t="shared" si="24"/>
        <v>0.6292425324124703</v>
      </c>
      <c r="N81" s="552">
        <f t="shared" si="24"/>
        <v>0.64405316551558789</v>
      </c>
      <c r="O81" s="552">
        <f t="shared" si="25"/>
        <v>0.6588637986187057</v>
      </c>
      <c r="P81" s="553">
        <f t="shared" ref="P81:T84" si="28">$L26</f>
        <v>0.6588637986187057</v>
      </c>
      <c r="Q81" s="553">
        <f t="shared" si="28"/>
        <v>0.6588637986187057</v>
      </c>
      <c r="R81" s="553">
        <f t="shared" si="28"/>
        <v>0.6588637986187057</v>
      </c>
      <c r="S81" s="553">
        <f t="shared" si="28"/>
        <v>0.6588637986187057</v>
      </c>
      <c r="T81" s="553">
        <f t="shared" si="28"/>
        <v>0.6588637986187057</v>
      </c>
      <c r="U81" s="763"/>
    </row>
    <row r="82" spans="2:22">
      <c r="B82" s="512" t="str">
        <f t="shared" si="27"/>
        <v>Southern Company</v>
      </c>
      <c r="C82" s="533" t="str">
        <f t="shared" si="27"/>
        <v>SO</v>
      </c>
      <c r="D82" s="554"/>
      <c r="E82" s="550">
        <f t="shared" si="21"/>
        <v>0.75</v>
      </c>
      <c r="F82" s="551">
        <f t="shared" si="22"/>
        <v>0.75</v>
      </c>
      <c r="G82" s="551">
        <f t="shared" si="22"/>
        <v>0.75</v>
      </c>
      <c r="H82" s="551">
        <f t="shared" si="22"/>
        <v>0.75</v>
      </c>
      <c r="I82" s="551">
        <f t="shared" si="23"/>
        <v>0.75</v>
      </c>
      <c r="J82" s="552">
        <f t="shared" si="24"/>
        <v>0.73481063310311767</v>
      </c>
      <c r="K82" s="552">
        <f t="shared" si="24"/>
        <v>0.71962126620623534</v>
      </c>
      <c r="L82" s="552">
        <f t="shared" si="24"/>
        <v>0.70443189930935302</v>
      </c>
      <c r="M82" s="552">
        <f t="shared" si="24"/>
        <v>0.68924253241247069</v>
      </c>
      <c r="N82" s="552">
        <f t="shared" si="24"/>
        <v>0.67405316551558836</v>
      </c>
      <c r="O82" s="552">
        <f t="shared" si="25"/>
        <v>0.6588637986187057</v>
      </c>
      <c r="P82" s="553">
        <f t="shared" si="28"/>
        <v>0.6588637986187057</v>
      </c>
      <c r="Q82" s="553">
        <f t="shared" si="28"/>
        <v>0.6588637986187057</v>
      </c>
      <c r="R82" s="553">
        <f t="shared" si="28"/>
        <v>0.6588637986187057</v>
      </c>
      <c r="S82" s="553">
        <f t="shared" si="28"/>
        <v>0.6588637986187057</v>
      </c>
      <c r="T82" s="553">
        <f t="shared" si="28"/>
        <v>0.6588637986187057</v>
      </c>
      <c r="U82" s="763"/>
    </row>
    <row r="83" spans="2:22">
      <c r="B83" s="512" t="str">
        <f t="shared" si="27"/>
        <v>Wisconsin Energy Corporation</v>
      </c>
      <c r="C83" s="533" t="str">
        <f t="shared" si="27"/>
        <v>WEC</v>
      </c>
      <c r="D83" s="554"/>
      <c r="E83" s="550">
        <f t="shared" si="21"/>
        <v>0.67</v>
      </c>
      <c r="F83" s="551">
        <f t="shared" si="22"/>
        <v>0.67</v>
      </c>
      <c r="G83" s="551">
        <f t="shared" si="22"/>
        <v>0.67</v>
      </c>
      <c r="H83" s="551">
        <f t="shared" si="22"/>
        <v>0.67</v>
      </c>
      <c r="I83" s="551">
        <f t="shared" si="23"/>
        <v>0.67</v>
      </c>
      <c r="J83" s="552">
        <f t="shared" si="24"/>
        <v>0.66814396643645102</v>
      </c>
      <c r="K83" s="552">
        <f t="shared" si="24"/>
        <v>0.666287932872902</v>
      </c>
      <c r="L83" s="552">
        <f t="shared" si="24"/>
        <v>0.66443189930935298</v>
      </c>
      <c r="M83" s="552">
        <f t="shared" si="24"/>
        <v>0.66257586574580396</v>
      </c>
      <c r="N83" s="552">
        <f t="shared" si="24"/>
        <v>0.66071983218225494</v>
      </c>
      <c r="O83" s="552">
        <f t="shared" si="25"/>
        <v>0.6588637986187057</v>
      </c>
      <c r="P83" s="553">
        <f t="shared" si="28"/>
        <v>0.6588637986187057</v>
      </c>
      <c r="Q83" s="553">
        <f t="shared" si="28"/>
        <v>0.6588637986187057</v>
      </c>
      <c r="R83" s="553">
        <f t="shared" si="28"/>
        <v>0.6588637986187057</v>
      </c>
      <c r="S83" s="553">
        <f t="shared" si="28"/>
        <v>0.6588637986187057</v>
      </c>
      <c r="T83" s="553">
        <f t="shared" si="28"/>
        <v>0.6588637986187057</v>
      </c>
      <c r="U83" s="763"/>
    </row>
    <row r="84" spans="2:22">
      <c r="B84" s="512" t="str">
        <f t="shared" si="27"/>
        <v>Xcel Energy Inc.</v>
      </c>
      <c r="C84" s="533" t="str">
        <f t="shared" si="27"/>
        <v>XEL</v>
      </c>
      <c r="D84" s="554"/>
      <c r="E84" s="550">
        <f t="shared" si="21"/>
        <v>0.62</v>
      </c>
      <c r="F84" s="551">
        <f t="shared" si="22"/>
        <v>0.63</v>
      </c>
      <c r="G84" s="551">
        <f t="shared" si="22"/>
        <v>0.64</v>
      </c>
      <c r="H84" s="551">
        <f t="shared" si="22"/>
        <v>0.65</v>
      </c>
      <c r="I84" s="551">
        <f t="shared" si="23"/>
        <v>0.66</v>
      </c>
      <c r="J84" s="552">
        <f t="shared" si="24"/>
        <v>0.65981063310311761</v>
      </c>
      <c r="K84" s="552">
        <f t="shared" si="24"/>
        <v>0.65962126620623518</v>
      </c>
      <c r="L84" s="552">
        <f t="shared" si="24"/>
        <v>0.65943189930935275</v>
      </c>
      <c r="M84" s="552">
        <f t="shared" si="24"/>
        <v>0.65924253241247033</v>
      </c>
      <c r="N84" s="552">
        <f t="shared" si="24"/>
        <v>0.6590531655155879</v>
      </c>
      <c r="O84" s="552">
        <f t="shared" si="25"/>
        <v>0.6588637986187057</v>
      </c>
      <c r="P84" s="553">
        <f t="shared" si="28"/>
        <v>0.6588637986187057</v>
      </c>
      <c r="Q84" s="553">
        <f t="shared" si="28"/>
        <v>0.6588637986187057</v>
      </c>
      <c r="R84" s="553">
        <f t="shared" si="28"/>
        <v>0.6588637986187057</v>
      </c>
      <c r="S84" s="553">
        <f t="shared" si="28"/>
        <v>0.6588637986187057</v>
      </c>
      <c r="T84" s="553">
        <f t="shared" si="28"/>
        <v>0.6588637986187057</v>
      </c>
      <c r="U84" s="763"/>
    </row>
    <row r="85" spans="2:22">
      <c r="B85" s="499"/>
      <c r="C85" s="499"/>
      <c r="D85" s="499"/>
      <c r="E85" s="499"/>
      <c r="F85" s="499"/>
      <c r="G85" s="499"/>
      <c r="H85" s="499"/>
      <c r="I85" s="499"/>
      <c r="J85" s="499"/>
      <c r="K85" s="499"/>
      <c r="L85" s="499"/>
      <c r="M85" s="499"/>
      <c r="N85" s="499"/>
      <c r="O85" s="499"/>
      <c r="P85" s="499"/>
      <c r="Q85" s="499"/>
      <c r="R85" s="499"/>
      <c r="S85" s="555"/>
      <c r="T85" s="556"/>
      <c r="U85" s="763"/>
    </row>
    <row r="86" spans="2:22">
      <c r="B86" s="480"/>
      <c r="C86" s="480"/>
      <c r="D86" s="480"/>
      <c r="E86" s="480"/>
      <c r="F86" s="480"/>
      <c r="G86" s="480"/>
      <c r="H86" s="480"/>
      <c r="I86" s="480"/>
      <c r="J86" s="480"/>
      <c r="K86" s="480"/>
      <c r="L86" s="480"/>
      <c r="M86" s="480"/>
      <c r="N86" s="480"/>
      <c r="O86" s="480"/>
      <c r="P86" s="480"/>
      <c r="Q86" s="480"/>
      <c r="R86" s="480"/>
      <c r="S86" s="557"/>
      <c r="T86" s="480"/>
      <c r="U86" s="763"/>
    </row>
    <row r="87" spans="2:22">
      <c r="B87" s="512" t="s">
        <v>1686</v>
      </c>
      <c r="C87" s="512"/>
      <c r="D87" s="512"/>
      <c r="E87" s="512"/>
      <c r="F87" s="512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512"/>
      <c r="R87" s="558"/>
      <c r="S87" s="559"/>
      <c r="T87" s="558"/>
      <c r="U87" s="763"/>
    </row>
    <row r="88" spans="2:22" ht="13.8" thickBot="1">
      <c r="B88" s="540" t="s">
        <v>1690</v>
      </c>
      <c r="C88" s="540"/>
      <c r="D88" s="541"/>
      <c r="E88" s="541">
        <f>T61+1</f>
        <v>47</v>
      </c>
      <c r="F88" s="541">
        <f>E88+1</f>
        <v>48</v>
      </c>
      <c r="G88" s="541">
        <f>F88+1</f>
        <v>49</v>
      </c>
      <c r="H88" s="541">
        <f t="shared" ref="H88:T88" si="29">G88+1</f>
        <v>50</v>
      </c>
      <c r="I88" s="541">
        <f>H88+1</f>
        <v>51</v>
      </c>
      <c r="J88" s="541">
        <f>I88+1</f>
        <v>52</v>
      </c>
      <c r="K88" s="541">
        <f t="shared" si="29"/>
        <v>53</v>
      </c>
      <c r="L88" s="541">
        <f>K88+1</f>
        <v>54</v>
      </c>
      <c r="M88" s="541">
        <f t="shared" si="29"/>
        <v>55</v>
      </c>
      <c r="N88" s="541">
        <f t="shared" si="29"/>
        <v>56</v>
      </c>
      <c r="O88" s="541">
        <f t="shared" si="29"/>
        <v>57</v>
      </c>
      <c r="P88" s="541">
        <f t="shared" si="29"/>
        <v>58</v>
      </c>
      <c r="Q88" s="541">
        <f t="shared" si="29"/>
        <v>59</v>
      </c>
      <c r="R88" s="541">
        <f t="shared" si="29"/>
        <v>60</v>
      </c>
      <c r="S88" s="541">
        <f t="shared" si="29"/>
        <v>61</v>
      </c>
      <c r="T88" s="541">
        <f t="shared" si="29"/>
        <v>62</v>
      </c>
      <c r="U88" s="541">
        <f>T88+1</f>
        <v>63</v>
      </c>
    </row>
    <row r="89" spans="2:22">
      <c r="B89" s="543"/>
      <c r="C89" s="473"/>
      <c r="D89" s="524"/>
      <c r="E89" s="524"/>
      <c r="F89" s="524"/>
      <c r="G89" s="524"/>
      <c r="H89" s="524"/>
      <c r="I89" s="524"/>
      <c r="J89" s="524"/>
      <c r="K89" s="524"/>
      <c r="L89" s="524"/>
      <c r="M89" s="524"/>
      <c r="N89" s="524"/>
      <c r="O89" s="524"/>
      <c r="P89" s="524"/>
      <c r="Q89" s="524"/>
      <c r="R89" s="524"/>
      <c r="S89" s="544"/>
      <c r="T89" s="544"/>
      <c r="U89" s="560" t="s">
        <v>1675</v>
      </c>
    </row>
    <row r="90" spans="2:22">
      <c r="B90" s="545" t="s">
        <v>12</v>
      </c>
      <c r="C90" s="546" t="s">
        <v>13</v>
      </c>
      <c r="D90" s="547"/>
      <c r="E90" s="561">
        <v>2017</v>
      </c>
      <c r="F90" s="561">
        <f t="shared" ref="F90:T90" si="30">F63</f>
        <v>2018</v>
      </c>
      <c r="G90" s="561">
        <f t="shared" si="30"/>
        <v>2019</v>
      </c>
      <c r="H90" s="561">
        <f t="shared" si="30"/>
        <v>2020</v>
      </c>
      <c r="I90" s="561">
        <f t="shared" si="30"/>
        <v>2021</v>
      </c>
      <c r="J90" s="561">
        <f t="shared" si="30"/>
        <v>2022</v>
      </c>
      <c r="K90" s="561">
        <f t="shared" si="30"/>
        <v>2023</v>
      </c>
      <c r="L90" s="561">
        <f t="shared" si="30"/>
        <v>2024</v>
      </c>
      <c r="M90" s="561">
        <f t="shared" si="30"/>
        <v>2025</v>
      </c>
      <c r="N90" s="561">
        <f t="shared" si="30"/>
        <v>2026</v>
      </c>
      <c r="O90" s="561">
        <f t="shared" si="30"/>
        <v>2027</v>
      </c>
      <c r="P90" s="561">
        <f t="shared" si="30"/>
        <v>2028</v>
      </c>
      <c r="Q90" s="561">
        <f t="shared" si="30"/>
        <v>2029</v>
      </c>
      <c r="R90" s="561">
        <f t="shared" si="30"/>
        <v>2030</v>
      </c>
      <c r="S90" s="561">
        <f t="shared" si="30"/>
        <v>2031</v>
      </c>
      <c r="T90" s="561">
        <f t="shared" si="30"/>
        <v>2032</v>
      </c>
      <c r="U90" s="561" t="s">
        <v>1691</v>
      </c>
    </row>
    <row r="91" spans="2:22">
      <c r="B91" s="512" t="str">
        <f>B9</f>
        <v>ALLETE, Inc.</v>
      </c>
      <c r="C91" s="533" t="str">
        <f>C9</f>
        <v>ALE</v>
      </c>
      <c r="D91" s="562"/>
      <c r="E91" s="563">
        <f t="shared" ref="E91:T106" si="31">E64*E37</f>
        <v>2.1430500000000001</v>
      </c>
      <c r="F91" s="563">
        <f t="shared" si="31"/>
        <v>2.2155840000000002</v>
      </c>
      <c r="G91" s="563">
        <f t="shared" si="31"/>
        <v>2.2900137750000003</v>
      </c>
      <c r="H91" s="563">
        <f t="shared" si="31"/>
        <v>2.3663475675000001</v>
      </c>
      <c r="I91" s="563">
        <f t="shared" si="31"/>
        <v>2.4445897048125005</v>
      </c>
      <c r="J91" s="563">
        <f t="shared" si="31"/>
        <v>2.6028060837772564</v>
      </c>
      <c r="K91" s="563">
        <f t="shared" si="31"/>
        <v>2.7726101240404506</v>
      </c>
      <c r="L91" s="563">
        <f t="shared" si="31"/>
        <v>2.9549403076364702</v>
      </c>
      <c r="M91" s="563">
        <f t="shared" si="31"/>
        <v>3.1508172934286778</v>
      </c>
      <c r="N91" s="563">
        <f t="shared" si="31"/>
        <v>3.3613516112740367</v>
      </c>
      <c r="O91" s="563">
        <f t="shared" si="31"/>
        <v>3.5877521193005073</v>
      </c>
      <c r="P91" s="563">
        <f t="shared" si="31"/>
        <v>3.7820678230747395</v>
      </c>
      <c r="Q91" s="563">
        <f t="shared" si="31"/>
        <v>3.9869078305014316</v>
      </c>
      <c r="R91" s="563">
        <f t="shared" si="31"/>
        <v>4.2028421468103092</v>
      </c>
      <c r="S91" s="563">
        <f t="shared" si="31"/>
        <v>4.4304716491987506</v>
      </c>
      <c r="T91" s="563">
        <f t="shared" si="31"/>
        <v>4.6704297588837873</v>
      </c>
      <c r="U91" s="563">
        <f>T91*(1+$I9)/($N9-$I9)</f>
        <v>145.26108216224236</v>
      </c>
      <c r="V91" s="764"/>
    </row>
    <row r="92" spans="2:22">
      <c r="B92" s="512" t="str">
        <f t="shared" ref="B92:C107" si="32">B10</f>
        <v>Alliant Energy Corporation</v>
      </c>
      <c r="C92" s="533" t="str">
        <f t="shared" si="32"/>
        <v>LNT</v>
      </c>
      <c r="D92" s="562"/>
      <c r="E92" s="563">
        <f t="shared" si="31"/>
        <v>1.0966724999999999</v>
      </c>
      <c r="F92" s="563">
        <f t="shared" si="31"/>
        <v>1.1569894874999997</v>
      </c>
      <c r="G92" s="563">
        <f t="shared" si="31"/>
        <v>1.2206239093124998</v>
      </c>
      <c r="H92" s="563">
        <f t="shared" si="31"/>
        <v>1.2877582243246872</v>
      </c>
      <c r="I92" s="563">
        <f t="shared" si="31"/>
        <v>1.3585849266625447</v>
      </c>
      <c r="J92" s="563">
        <f t="shared" si="31"/>
        <v>1.4440602635725466</v>
      </c>
      <c r="K92" s="563">
        <f t="shared" si="31"/>
        <v>1.5346216393284731</v>
      </c>
      <c r="L92" s="563">
        <f t="shared" si="31"/>
        <v>1.6305538962199482</v>
      </c>
      <c r="M92" s="563">
        <f t="shared" si="31"/>
        <v>1.7321567780263356</v>
      </c>
      <c r="N92" s="563">
        <f t="shared" si="31"/>
        <v>1.8397456497549045</v>
      </c>
      <c r="O92" s="563">
        <f t="shared" si="31"/>
        <v>1.9536522488723578</v>
      </c>
      <c r="P92" s="563">
        <f t="shared" si="31"/>
        <v>2.0594637149509443</v>
      </c>
      <c r="Q92" s="563">
        <f t="shared" si="31"/>
        <v>2.1710060199545049</v>
      </c>
      <c r="R92" s="563">
        <f t="shared" si="31"/>
        <v>2.2885895509894758</v>
      </c>
      <c r="S92" s="563">
        <f t="shared" si="31"/>
        <v>2.4125415059917565</v>
      </c>
      <c r="T92" s="563">
        <f t="shared" si="31"/>
        <v>2.5432068042155183</v>
      </c>
      <c r="U92" s="563">
        <f t="shared" ref="U92:U111" si="33">T92*(1+$I10)/($N10-$I10)</f>
        <v>84.913695972642046</v>
      </c>
      <c r="V92" s="764"/>
    </row>
    <row r="93" spans="2:22">
      <c r="B93" s="512" t="str">
        <f t="shared" si="32"/>
        <v>Ameren Corporation</v>
      </c>
      <c r="C93" s="533" t="str">
        <f t="shared" si="32"/>
        <v>AEE</v>
      </c>
      <c r="D93" s="562"/>
      <c r="E93" s="563">
        <f t="shared" si="31"/>
        <v>1.8181120000000002</v>
      </c>
      <c r="F93" s="563">
        <f t="shared" si="31"/>
        <v>1.8970862400000004</v>
      </c>
      <c r="G93" s="563">
        <f t="shared" si="31"/>
        <v>1.9789921856000006</v>
      </c>
      <c r="H93" s="563">
        <f t="shared" si="31"/>
        <v>2.0638973342080007</v>
      </c>
      <c r="I93" s="563">
        <f t="shared" si="31"/>
        <v>2.1518667287808007</v>
      </c>
      <c r="J93" s="563">
        <f t="shared" si="31"/>
        <v>2.3161467207473292</v>
      </c>
      <c r="K93" s="563">
        <f t="shared" si="31"/>
        <v>2.4900327851175823</v>
      </c>
      <c r="L93" s="563">
        <f t="shared" si="31"/>
        <v>2.6738407020856219</v>
      </c>
      <c r="M93" s="563">
        <f t="shared" si="31"/>
        <v>2.8678766066249888</v>
      </c>
      <c r="N93" s="563">
        <f t="shared" si="31"/>
        <v>3.0724350104738694</v>
      </c>
      <c r="O93" s="563">
        <f t="shared" si="31"/>
        <v>3.2877967495126521</v>
      </c>
      <c r="P93" s="563">
        <f t="shared" si="31"/>
        <v>3.4658666155469708</v>
      </c>
      <c r="Q93" s="563">
        <f t="shared" si="31"/>
        <v>3.6535808968554937</v>
      </c>
      <c r="R93" s="563">
        <f t="shared" si="31"/>
        <v>3.8514619431656221</v>
      </c>
      <c r="S93" s="563">
        <f t="shared" si="31"/>
        <v>4.060060395109903</v>
      </c>
      <c r="T93" s="563">
        <f t="shared" si="31"/>
        <v>4.2799567164854952</v>
      </c>
      <c r="U93" s="563">
        <f t="shared" si="33"/>
        <v>117.5277668848663</v>
      </c>
      <c r="V93" s="764"/>
    </row>
    <row r="94" spans="2:22">
      <c r="B94" s="512" t="str">
        <f t="shared" si="32"/>
        <v>American Electric Power Company, Inc.</v>
      </c>
      <c r="C94" s="533" t="str">
        <f t="shared" si="32"/>
        <v>AEP</v>
      </c>
      <c r="D94" s="562"/>
      <c r="E94" s="563">
        <f t="shared" si="31"/>
        <v>2.9884569300000003</v>
      </c>
      <c r="F94" s="563">
        <f t="shared" si="31"/>
        <v>2.9933618973525</v>
      </c>
      <c r="G94" s="563">
        <f t="shared" si="31"/>
        <v>2.9967942856614642</v>
      </c>
      <c r="H94" s="563">
        <f t="shared" si="31"/>
        <v>2.9986809038822102</v>
      </c>
      <c r="I94" s="563">
        <f t="shared" si="31"/>
        <v>2.9989459035899957</v>
      </c>
      <c r="J94" s="563">
        <f t="shared" si="31"/>
        <v>3.1093083446685852</v>
      </c>
      <c r="K94" s="563">
        <f t="shared" si="31"/>
        <v>3.2393475954863789</v>
      </c>
      <c r="L94" s="563">
        <f t="shared" si="31"/>
        <v>3.3910949639957226</v>
      </c>
      <c r="M94" s="563">
        <f t="shared" si="31"/>
        <v>3.5669836973160409</v>
      </c>
      <c r="N94" s="563">
        <f t="shared" si="31"/>
        <v>3.7699126959912279</v>
      </c>
      <c r="O94" s="563">
        <f t="shared" si="31"/>
        <v>4.0033242734162258</v>
      </c>
      <c r="P94" s="563">
        <f t="shared" si="31"/>
        <v>4.2201477182246165</v>
      </c>
      <c r="Q94" s="563">
        <f t="shared" si="31"/>
        <v>4.4487145050677155</v>
      </c>
      <c r="R94" s="563">
        <f t="shared" si="31"/>
        <v>4.6896606633300113</v>
      </c>
      <c r="S94" s="563">
        <f t="shared" si="31"/>
        <v>4.9436566702879761</v>
      </c>
      <c r="T94" s="563">
        <f t="shared" si="31"/>
        <v>5.2114093168371687</v>
      </c>
      <c r="U94" s="563">
        <f t="shared" si="33"/>
        <v>139.0729696778707</v>
      </c>
      <c r="V94" s="764"/>
    </row>
    <row r="95" spans="2:22">
      <c r="B95" s="512" t="str">
        <f t="shared" si="32"/>
        <v>Avista Corporation</v>
      </c>
      <c r="C95" s="533" t="str">
        <f t="shared" si="32"/>
        <v>AVA</v>
      </c>
      <c r="D95" s="562"/>
      <c r="E95" s="563">
        <f t="shared" si="31"/>
        <v>1.6087374999999999</v>
      </c>
      <c r="F95" s="563">
        <f t="shared" si="31"/>
        <v>1.6376617187499996</v>
      </c>
      <c r="G95" s="563">
        <f t="shared" si="31"/>
        <v>1.6670266874999995</v>
      </c>
      <c r="H95" s="563">
        <f t="shared" si="31"/>
        <v>1.6968363661132806</v>
      </c>
      <c r="I95" s="563">
        <f t="shared" si="31"/>
        <v>1.7270946369775384</v>
      </c>
      <c r="J95" s="563">
        <f t="shared" si="31"/>
        <v>1.7573151718144617</v>
      </c>
      <c r="K95" s="563">
        <f t="shared" si="31"/>
        <v>1.7962375924570699</v>
      </c>
      <c r="L95" s="563">
        <f t="shared" si="31"/>
        <v>1.8443669665674483</v>
      </c>
      <c r="M95" s="563">
        <f t="shared" si="31"/>
        <v>1.9023445633736742</v>
      </c>
      <c r="N95" s="563">
        <f t="shared" si="31"/>
        <v>1.9709617996411108</v>
      </c>
      <c r="O95" s="563">
        <f t="shared" si="31"/>
        <v>2.0511778555317917</v>
      </c>
      <c r="P95" s="563">
        <f t="shared" si="31"/>
        <v>2.1622713913476077</v>
      </c>
      <c r="Q95" s="563">
        <f t="shared" si="31"/>
        <v>2.2793818474742467</v>
      </c>
      <c r="R95" s="563">
        <f t="shared" si="31"/>
        <v>2.402835105429125</v>
      </c>
      <c r="S95" s="563">
        <f t="shared" si="31"/>
        <v>2.5329746967495876</v>
      </c>
      <c r="T95" s="563">
        <f t="shared" si="31"/>
        <v>2.6701627589329866</v>
      </c>
      <c r="U95" s="563">
        <f t="shared" si="33"/>
        <v>84.871421936614041</v>
      </c>
      <c r="V95" s="764"/>
    </row>
    <row r="96" spans="2:22">
      <c r="B96" s="512" t="str">
        <f t="shared" si="32"/>
        <v>Black Hills Corporation</v>
      </c>
      <c r="C96" s="533" t="str">
        <f t="shared" si="32"/>
        <v>BKH</v>
      </c>
      <c r="D96" s="562"/>
      <c r="E96" s="563">
        <f t="shared" si="31"/>
        <v>1.3807499999999999</v>
      </c>
      <c r="F96" s="563">
        <f t="shared" si="31"/>
        <v>1.464285375</v>
      </c>
      <c r="G96" s="563">
        <f t="shared" si="31"/>
        <v>1.5527224125000001</v>
      </c>
      <c r="H96" s="563">
        <f t="shared" si="31"/>
        <v>1.6463424403125</v>
      </c>
      <c r="I96" s="563">
        <f t="shared" si="31"/>
        <v>1.7454426648750001</v>
      </c>
      <c r="J96" s="563">
        <f t="shared" si="31"/>
        <v>1.9155488799103049</v>
      </c>
      <c r="K96" s="563">
        <f t="shared" si="31"/>
        <v>2.0998011462880388</v>
      </c>
      <c r="L96" s="563">
        <f t="shared" si="31"/>
        <v>2.2994471748091545</v>
      </c>
      <c r="M96" s="563">
        <f t="shared" si="31"/>
        <v>2.5158502854892038</v>
      </c>
      <c r="N96" s="563">
        <f t="shared" si="31"/>
        <v>2.7505007092687292</v>
      </c>
      <c r="O96" s="563">
        <f t="shared" si="31"/>
        <v>3.0050280489682586</v>
      </c>
      <c r="P96" s="563">
        <f t="shared" si="31"/>
        <v>3.1677829218747013</v>
      </c>
      <c r="Q96" s="563">
        <f t="shared" si="31"/>
        <v>3.3393527370123448</v>
      </c>
      <c r="R96" s="563">
        <f t="shared" si="31"/>
        <v>3.5202149191436658</v>
      </c>
      <c r="S96" s="563">
        <f t="shared" si="31"/>
        <v>3.7108727507620096</v>
      </c>
      <c r="T96" s="563">
        <f t="shared" si="31"/>
        <v>3.9118567725682669</v>
      </c>
      <c r="U96" s="563">
        <f t="shared" si="33"/>
        <v>145.13170007682311</v>
      </c>
      <c r="V96" s="764"/>
    </row>
    <row r="97" spans="2:22">
      <c r="B97" s="512" t="str">
        <f t="shared" si="32"/>
        <v>CMS Energy Corporation</v>
      </c>
      <c r="C97" s="533" t="str">
        <f t="shared" si="32"/>
        <v>CMS</v>
      </c>
      <c r="D97" s="562"/>
      <c r="E97" s="563">
        <f t="shared" si="31"/>
        <v>1.2802680000000002</v>
      </c>
      <c r="F97" s="563">
        <f t="shared" si="31"/>
        <v>1.3570840800000001</v>
      </c>
      <c r="G97" s="563">
        <f t="shared" si="31"/>
        <v>1.4385091248000004</v>
      </c>
      <c r="H97" s="563">
        <f t="shared" si="31"/>
        <v>1.5248196722880005</v>
      </c>
      <c r="I97" s="563">
        <f t="shared" si="31"/>
        <v>1.6163088526252807</v>
      </c>
      <c r="J97" s="563">
        <f t="shared" si="31"/>
        <v>1.7345671016066819</v>
      </c>
      <c r="K97" s="563">
        <f t="shared" si="31"/>
        <v>1.8594443729469197</v>
      </c>
      <c r="L97" s="563">
        <f t="shared" si="31"/>
        <v>1.9911417948622714</v>
      </c>
      <c r="M97" s="563">
        <f t="shared" si="31"/>
        <v>2.1298528743884257</v>
      </c>
      <c r="N97" s="563">
        <f t="shared" si="31"/>
        <v>2.2757621611783683</v>
      </c>
      <c r="O97" s="563">
        <f t="shared" si="31"/>
        <v>2.4290438671772581</v>
      </c>
      <c r="P97" s="563">
        <f t="shared" si="31"/>
        <v>2.5606029473070904</v>
      </c>
      <c r="Q97" s="563">
        <f t="shared" si="31"/>
        <v>2.6992873790201037</v>
      </c>
      <c r="R97" s="563">
        <f t="shared" si="31"/>
        <v>2.8454830774134074</v>
      </c>
      <c r="S97" s="563">
        <f t="shared" si="31"/>
        <v>2.9995968590737343</v>
      </c>
      <c r="T97" s="563">
        <f t="shared" si="31"/>
        <v>3.1620575741198809</v>
      </c>
      <c r="U97" s="563">
        <f t="shared" si="33"/>
        <v>96.616011415843573</v>
      </c>
      <c r="V97" s="764"/>
    </row>
    <row r="98" spans="2:22">
      <c r="B98" s="512" t="str">
        <f t="shared" si="32"/>
        <v>Dominion Resources, Inc.</v>
      </c>
      <c r="C98" s="533" t="str">
        <f t="shared" si="32"/>
        <v>D</v>
      </c>
      <c r="D98" s="562"/>
      <c r="E98" s="563">
        <f t="shared" si="31"/>
        <v>3.0397904000000002</v>
      </c>
      <c r="F98" s="563">
        <f t="shared" si="31"/>
        <v>3.1880499183680002</v>
      </c>
      <c r="G98" s="563">
        <f t="shared" si="31"/>
        <v>3.343284712877082</v>
      </c>
      <c r="H98" s="563">
        <f t="shared" si="31"/>
        <v>3.5058147307512955</v>
      </c>
      <c r="I98" s="563">
        <f t="shared" si="31"/>
        <v>3.6759743206858007</v>
      </c>
      <c r="J98" s="563">
        <f t="shared" si="31"/>
        <v>3.6700368547478055</v>
      </c>
      <c r="K98" s="563">
        <f t="shared" si="31"/>
        <v>3.6656247745677057</v>
      </c>
      <c r="L98" s="563">
        <f t="shared" si="31"/>
        <v>3.662057116836503</v>
      </c>
      <c r="M98" s="563">
        <f t="shared" si="31"/>
        <v>3.6585601519712547</v>
      </c>
      <c r="N98" s="563">
        <f t="shared" si="31"/>
        <v>3.654247069488326</v>
      </c>
      <c r="O98" s="563">
        <f t="shared" si="31"/>
        <v>3.6480942728041019</v>
      </c>
      <c r="P98" s="563">
        <f t="shared" si="31"/>
        <v>3.8456781588928886</v>
      </c>
      <c r="Q98" s="563">
        <f t="shared" si="31"/>
        <v>4.0539633561657027</v>
      </c>
      <c r="R98" s="563">
        <f t="shared" si="31"/>
        <v>4.2735294567306079</v>
      </c>
      <c r="S98" s="563">
        <f t="shared" si="31"/>
        <v>4.5049874438967956</v>
      </c>
      <c r="T98" s="563">
        <f t="shared" si="31"/>
        <v>4.7489813923487185</v>
      </c>
      <c r="U98" s="563">
        <f t="shared" si="33"/>
        <v>154.59120372877931</v>
      </c>
      <c r="V98" s="764"/>
    </row>
    <row r="99" spans="2:22">
      <c r="B99" s="512" t="str">
        <f t="shared" si="32"/>
        <v>DTE Energy Company</v>
      </c>
      <c r="C99" s="533" t="str">
        <f t="shared" si="32"/>
        <v>DTE</v>
      </c>
      <c r="D99" s="562"/>
      <c r="E99" s="563">
        <f t="shared" si="31"/>
        <v>2.9378281799999999</v>
      </c>
      <c r="F99" s="563">
        <f t="shared" si="31"/>
        <v>3.1605788713064995</v>
      </c>
      <c r="G99" s="563">
        <f t="shared" si="31"/>
        <v>3.3980578622300288</v>
      </c>
      <c r="H99" s="563">
        <f t="shared" si="31"/>
        <v>3.6511713935662202</v>
      </c>
      <c r="I99" s="563">
        <f t="shared" si="31"/>
        <v>3.9208790430032852</v>
      </c>
      <c r="J99" s="563">
        <f t="shared" si="31"/>
        <v>4.1356110668798083</v>
      </c>
      <c r="K99" s="563">
        <f t="shared" si="31"/>
        <v>4.3657813200596998</v>
      </c>
      <c r="L99" s="563">
        <f t="shared" si="31"/>
        <v>4.6126455989055515</v>
      </c>
      <c r="M99" s="563">
        <f t="shared" si="31"/>
        <v>4.8775731533886688</v>
      </c>
      <c r="N99" s="563">
        <f t="shared" si="31"/>
        <v>5.1620577907405174</v>
      </c>
      <c r="O99" s="563">
        <f t="shared" si="31"/>
        <v>5.4677301436234798</v>
      </c>
      <c r="P99" s="563">
        <f t="shared" si="31"/>
        <v>5.7638670548638595</v>
      </c>
      <c r="Q99" s="563">
        <f t="shared" si="31"/>
        <v>6.076042992884167</v>
      </c>
      <c r="R99" s="563">
        <f t="shared" si="31"/>
        <v>6.4051266450053088</v>
      </c>
      <c r="S99" s="563">
        <f t="shared" si="31"/>
        <v>6.7520337473917333</v>
      </c>
      <c r="T99" s="563">
        <f t="shared" si="31"/>
        <v>7.1177296332567774</v>
      </c>
      <c r="U99" s="563">
        <f t="shared" si="33"/>
        <v>220.53241819106358</v>
      </c>
      <c r="V99" s="764"/>
    </row>
    <row r="100" spans="2:22">
      <c r="B100" s="512" t="str">
        <f t="shared" si="32"/>
        <v>Hawaiian Electric Industries, Inc.</v>
      </c>
      <c r="C100" s="533" t="str">
        <f t="shared" si="32"/>
        <v>HE</v>
      </c>
      <c r="D100" s="562"/>
      <c r="E100" s="563">
        <f t="shared" si="31"/>
        <v>1.7897494999999999</v>
      </c>
      <c r="F100" s="563">
        <f t="shared" si="31"/>
        <v>1.7753094756249996</v>
      </c>
      <c r="G100" s="563">
        <f t="shared" si="31"/>
        <v>1.7600335568812491</v>
      </c>
      <c r="H100" s="563">
        <f t="shared" si="31"/>
        <v>1.7438999159431707</v>
      </c>
      <c r="I100" s="563">
        <f t="shared" si="31"/>
        <v>1.7268862582266522</v>
      </c>
      <c r="J100" s="563">
        <f t="shared" si="31"/>
        <v>1.7467828094812048</v>
      </c>
      <c r="K100" s="563">
        <f t="shared" si="31"/>
        <v>1.7780238818032461</v>
      </c>
      <c r="L100" s="563">
        <f t="shared" si="31"/>
        <v>1.8211319653315923</v>
      </c>
      <c r="M100" s="563">
        <f t="shared" si="31"/>
        <v>1.8768615070953705</v>
      </c>
      <c r="N100" s="563">
        <f t="shared" si="31"/>
        <v>1.9462205095530489</v>
      </c>
      <c r="O100" s="563">
        <f t="shared" si="31"/>
        <v>2.0305003969956505</v>
      </c>
      <c r="P100" s="563">
        <f t="shared" si="31"/>
        <v>2.1404740240847464</v>
      </c>
      <c r="Q100" s="563">
        <f t="shared" si="31"/>
        <v>2.2564039162762901</v>
      </c>
      <c r="R100" s="563">
        <f t="shared" si="31"/>
        <v>2.3786126699500652</v>
      </c>
      <c r="S100" s="563">
        <f t="shared" si="31"/>
        <v>2.5074403535799381</v>
      </c>
      <c r="T100" s="563">
        <f t="shared" si="31"/>
        <v>2.6432454540373209</v>
      </c>
      <c r="U100" s="563">
        <f t="shared" si="33"/>
        <v>66.333721259139395</v>
      </c>
      <c r="V100" s="764"/>
    </row>
    <row r="101" spans="2:22">
      <c r="B101" s="512" t="str">
        <f t="shared" si="32"/>
        <v>IDACORP, Inc.</v>
      </c>
      <c r="C101" s="533" t="str">
        <f t="shared" si="32"/>
        <v>IDA</v>
      </c>
      <c r="D101" s="562"/>
      <c r="E101" s="563">
        <f t="shared" si="31"/>
        <v>2.242845</v>
      </c>
      <c r="F101" s="563">
        <f t="shared" si="31"/>
        <v>2.3952055387499995</v>
      </c>
      <c r="G101" s="563">
        <f t="shared" si="31"/>
        <v>2.5554838300874989</v>
      </c>
      <c r="H101" s="563">
        <f t="shared" si="31"/>
        <v>2.7240474750336547</v>
      </c>
      <c r="I101" s="563">
        <f t="shared" si="31"/>
        <v>2.901280107434185</v>
      </c>
      <c r="J101" s="563">
        <f t="shared" si="31"/>
        <v>3.0435581578305158</v>
      </c>
      <c r="K101" s="563">
        <f t="shared" si="31"/>
        <v>3.2022921960900521</v>
      </c>
      <c r="L101" s="563">
        <f t="shared" si="31"/>
        <v>3.3792831125745701</v>
      </c>
      <c r="M101" s="563">
        <f t="shared" si="31"/>
        <v>3.5765913813946177</v>
      </c>
      <c r="N101" s="563">
        <f t="shared" si="31"/>
        <v>3.7965756241228106</v>
      </c>
      <c r="O101" s="563">
        <f t="shared" si="31"/>
        <v>4.0419377361767319</v>
      </c>
      <c r="P101" s="563">
        <f t="shared" si="31"/>
        <v>4.2608525189432562</v>
      </c>
      <c r="Q101" s="563">
        <f t="shared" si="31"/>
        <v>4.4916239123855908</v>
      </c>
      <c r="R101" s="563">
        <f t="shared" si="31"/>
        <v>4.7348940806140867</v>
      </c>
      <c r="S101" s="563">
        <f t="shared" si="31"/>
        <v>4.9913399678930421</v>
      </c>
      <c r="T101" s="563">
        <f t="shared" si="31"/>
        <v>5.2616751823634011</v>
      </c>
      <c r="U101" s="563">
        <f t="shared" si="33"/>
        <v>178.64336172638613</v>
      </c>
      <c r="V101" s="764"/>
    </row>
    <row r="102" spans="2:22">
      <c r="B102" s="512" t="str">
        <f t="shared" si="32"/>
        <v>NorthWestern Corporation</v>
      </c>
      <c r="C102" s="533" t="str">
        <f t="shared" si="32"/>
        <v>NWE</v>
      </c>
      <c r="D102" s="562"/>
      <c r="E102" s="563">
        <f t="shared" si="31"/>
        <v>2.1711594000000001</v>
      </c>
      <c r="F102" s="563">
        <f t="shared" si="31"/>
        <v>2.2518512394750001</v>
      </c>
      <c r="G102" s="563">
        <f t="shared" si="31"/>
        <v>2.3355043477687496</v>
      </c>
      <c r="H102" s="563">
        <f t="shared" si="31"/>
        <v>2.4222262952100984</v>
      </c>
      <c r="I102" s="563">
        <f t="shared" si="31"/>
        <v>2.5121285269478566</v>
      </c>
      <c r="J102" s="563">
        <f t="shared" si="31"/>
        <v>2.6237716633340273</v>
      </c>
      <c r="K102" s="563">
        <f t="shared" si="31"/>
        <v>2.7495426968900674</v>
      </c>
      <c r="L102" s="563">
        <f t="shared" si="31"/>
        <v>2.8909496461548074</v>
      </c>
      <c r="M102" s="563">
        <f t="shared" si="31"/>
        <v>3.0497316031267538</v>
      </c>
      <c r="N102" s="563">
        <f t="shared" si="31"/>
        <v>3.2278933510508323</v>
      </c>
      <c r="O102" s="563">
        <f t="shared" si="31"/>
        <v>3.4277461698255487</v>
      </c>
      <c r="P102" s="563">
        <f t="shared" si="31"/>
        <v>3.6133958153977574</v>
      </c>
      <c r="Q102" s="563">
        <f t="shared" si="31"/>
        <v>3.8091004035454952</v>
      </c>
      <c r="R102" s="563">
        <f t="shared" si="31"/>
        <v>4.0154045185036829</v>
      </c>
      <c r="S102" s="563">
        <f t="shared" si="31"/>
        <v>4.232882239652211</v>
      </c>
      <c r="T102" s="563">
        <f t="shared" si="31"/>
        <v>4.4621387389980551</v>
      </c>
      <c r="U102" s="563">
        <f t="shared" si="33"/>
        <v>126.31511672899173</v>
      </c>
      <c r="V102" s="764"/>
    </row>
    <row r="103" spans="2:22">
      <c r="B103" s="512" t="str">
        <f t="shared" si="32"/>
        <v>OGE Energy Corp.</v>
      </c>
      <c r="C103" s="533" t="str">
        <f t="shared" si="32"/>
        <v>OGE</v>
      </c>
      <c r="D103" s="562"/>
      <c r="E103" s="563">
        <f t="shared" si="31"/>
        <v>1.1389247999999998</v>
      </c>
      <c r="F103" s="563">
        <f t="shared" si="31"/>
        <v>1.2367655585999999</v>
      </c>
      <c r="G103" s="563">
        <f t="shared" si="31"/>
        <v>1.3417781978483998</v>
      </c>
      <c r="H103" s="563">
        <f t="shared" si="31"/>
        <v>1.4544481024030227</v>
      </c>
      <c r="I103" s="563">
        <f t="shared" si="31"/>
        <v>1.5752919618826791</v>
      </c>
      <c r="J103" s="563">
        <f t="shared" si="31"/>
        <v>1.6356079816089837</v>
      </c>
      <c r="K103" s="563">
        <f t="shared" si="31"/>
        <v>1.6981953845491551</v>
      </c>
      <c r="L103" s="563">
        <f t="shared" si="31"/>
        <v>1.7631275067754943</v>
      </c>
      <c r="M103" s="563">
        <f t="shared" si="31"/>
        <v>1.8304786054071411</v>
      </c>
      <c r="N103" s="563">
        <f t="shared" si="31"/>
        <v>1.900323689185742</v>
      </c>
      <c r="O103" s="563">
        <f t="shared" si="31"/>
        <v>1.9727383224643436</v>
      </c>
      <c r="P103" s="563">
        <f t="shared" si="31"/>
        <v>2.0795835065086621</v>
      </c>
      <c r="Q103" s="563">
        <f t="shared" si="31"/>
        <v>2.1922155165214665</v>
      </c>
      <c r="R103" s="563">
        <f t="shared" si="31"/>
        <v>2.3109477719150511</v>
      </c>
      <c r="S103" s="563">
        <f t="shared" si="31"/>
        <v>2.4361106671634318</v>
      </c>
      <c r="T103" s="563">
        <f t="shared" si="31"/>
        <v>2.5680524911861209</v>
      </c>
      <c r="U103" s="563">
        <f t="shared" si="33"/>
        <v>72.896852316931628</v>
      </c>
      <c r="V103" s="764"/>
    </row>
    <row r="104" spans="2:22">
      <c r="B104" s="512" t="str">
        <f t="shared" si="32"/>
        <v>Otter Tail Corporation</v>
      </c>
      <c r="C104" s="533" t="str">
        <f t="shared" si="32"/>
        <v>OTTR</v>
      </c>
      <c r="D104" s="562"/>
      <c r="E104" s="563">
        <f t="shared" si="31"/>
        <v>1.2455680000000002</v>
      </c>
      <c r="F104" s="563">
        <f t="shared" si="31"/>
        <v>1.2527889280000002</v>
      </c>
      <c r="G104" s="563">
        <f t="shared" si="31"/>
        <v>1.2573928166400004</v>
      </c>
      <c r="H104" s="563">
        <f t="shared" si="31"/>
        <v>1.2590879684372485</v>
      </c>
      <c r="I104" s="563">
        <f t="shared" si="31"/>
        <v>1.2575594258452156</v>
      </c>
      <c r="J104" s="563">
        <f t="shared" si="31"/>
        <v>1.3410738897406775</v>
      </c>
      <c r="K104" s="563">
        <f t="shared" si="31"/>
        <v>1.4303756463101864</v>
      </c>
      <c r="L104" s="563">
        <f t="shared" si="31"/>
        <v>1.5258878484570881</v>
      </c>
      <c r="M104" s="563">
        <f t="shared" si="31"/>
        <v>1.6280661686364559</v>
      </c>
      <c r="N104" s="563">
        <f t="shared" si="31"/>
        <v>1.7374014148544172</v>
      </c>
      <c r="O104" s="563">
        <f t="shared" si="31"/>
        <v>1.8544223660841699</v>
      </c>
      <c r="P104" s="563">
        <f t="shared" si="31"/>
        <v>1.9548594573820428</v>
      </c>
      <c r="Q104" s="563">
        <f t="shared" si="31"/>
        <v>2.0607363068994409</v>
      </c>
      <c r="R104" s="563">
        <f t="shared" si="31"/>
        <v>2.1723475365644229</v>
      </c>
      <c r="S104" s="563">
        <f t="shared" si="31"/>
        <v>2.2900037252790533</v>
      </c>
      <c r="T104" s="563">
        <f t="shared" si="31"/>
        <v>2.4140322731626704</v>
      </c>
      <c r="U104" s="563">
        <f t="shared" si="33"/>
        <v>83.488668108340519</v>
      </c>
      <c r="V104" s="764"/>
    </row>
    <row r="105" spans="2:22">
      <c r="B105" s="512" t="str">
        <f t="shared" si="32"/>
        <v>Pinnacle West Capital Corporation</v>
      </c>
      <c r="C105" s="533" t="str">
        <f t="shared" si="32"/>
        <v>PNW</v>
      </c>
      <c r="D105" s="562"/>
      <c r="E105" s="563">
        <f t="shared" si="31"/>
        <v>2.5738989999999999</v>
      </c>
      <c r="F105" s="563">
        <f t="shared" si="31"/>
        <v>2.6942599141249994</v>
      </c>
      <c r="G105" s="563">
        <f t="shared" si="31"/>
        <v>2.8202029301917495</v>
      </c>
      <c r="H105" s="563">
        <f t="shared" si="31"/>
        <v>2.9519843638606686</v>
      </c>
      <c r="I105" s="563">
        <f t="shared" si="31"/>
        <v>3.0898721559423885</v>
      </c>
      <c r="J105" s="563">
        <f t="shared" si="31"/>
        <v>3.2924611540948074</v>
      </c>
      <c r="K105" s="563">
        <f t="shared" si="31"/>
        <v>3.5094813812596204</v>
      </c>
      <c r="L105" s="563">
        <f t="shared" si="31"/>
        <v>3.742046665433425</v>
      </c>
      <c r="M105" s="563">
        <f t="shared" si="31"/>
        <v>3.9913626921905263</v>
      </c>
      <c r="N105" s="563">
        <f t="shared" si="31"/>
        <v>4.2587350330807627</v>
      </c>
      <c r="O105" s="563">
        <f t="shared" si="31"/>
        <v>4.5455779125360793</v>
      </c>
      <c r="P105" s="563">
        <f t="shared" si="31"/>
        <v>4.7917702752646569</v>
      </c>
      <c r="Q105" s="563">
        <f t="shared" si="31"/>
        <v>5.0512966255811982</v>
      </c>
      <c r="R105" s="563">
        <f t="shared" si="31"/>
        <v>5.3248791435851413</v>
      </c>
      <c r="S105" s="563">
        <f t="shared" si="31"/>
        <v>5.6132791232638404</v>
      </c>
      <c r="T105" s="563">
        <f t="shared" si="31"/>
        <v>5.9172990909339811</v>
      </c>
      <c r="U105" s="563">
        <f t="shared" si="33"/>
        <v>177.53171821326657</v>
      </c>
      <c r="V105" s="764"/>
    </row>
    <row r="106" spans="2:22">
      <c r="B106" s="512" t="str">
        <f t="shared" si="32"/>
        <v>PNM Resources, Inc.</v>
      </c>
      <c r="C106" s="533" t="str">
        <f t="shared" si="32"/>
        <v>PNM</v>
      </c>
      <c r="D106" s="562"/>
      <c r="E106" s="563">
        <f t="shared" si="31"/>
        <v>0.91376999999999986</v>
      </c>
      <c r="F106" s="563">
        <f t="shared" si="31"/>
        <v>0.99187976249999987</v>
      </c>
      <c r="G106" s="563">
        <f t="shared" si="31"/>
        <v>1.0762831158749999</v>
      </c>
      <c r="H106" s="563">
        <f t="shared" si="31"/>
        <v>1.1674682131921872</v>
      </c>
      <c r="I106" s="563">
        <f t="shared" si="31"/>
        <v>1.2659600769960373</v>
      </c>
      <c r="J106" s="563">
        <f t="shared" si="31"/>
        <v>1.3855636979530728</v>
      </c>
      <c r="K106" s="563">
        <f t="shared" si="31"/>
        <v>1.512653551773057</v>
      </c>
      <c r="L106" s="563">
        <f t="shared" si="31"/>
        <v>1.6473168405001777</v>
      </c>
      <c r="M106" s="563">
        <f t="shared" si="31"/>
        <v>1.7896006832206341</v>
      </c>
      <c r="N106" s="563">
        <f t="shared" si="31"/>
        <v>1.939508590740904</v>
      </c>
      <c r="O106" s="563">
        <f t="shared" si="31"/>
        <v>2.0969971089507879</v>
      </c>
      <c r="P106" s="563">
        <f t="shared" si="31"/>
        <v>2.2105722544705255</v>
      </c>
      <c r="Q106" s="563">
        <f t="shared" si="31"/>
        <v>2.3302987263916068</v>
      </c>
      <c r="R106" s="563">
        <f t="shared" si="31"/>
        <v>2.4565096857795328</v>
      </c>
      <c r="S106" s="563">
        <f t="shared" si="31"/>
        <v>2.5895563379862447</v>
      </c>
      <c r="T106" s="563">
        <f t="shared" ref="T106" si="34">T79*T52</f>
        <v>2.7298089099440102</v>
      </c>
      <c r="U106" s="563">
        <f t="shared" si="33"/>
        <v>80.371213342672164</v>
      </c>
      <c r="V106" s="764"/>
    </row>
    <row r="107" spans="2:22">
      <c r="B107" s="512" t="str">
        <f t="shared" si="32"/>
        <v>Portland General Electric Company</v>
      </c>
      <c r="C107" s="533" t="str">
        <f t="shared" si="32"/>
        <v>POR</v>
      </c>
      <c r="D107" s="562"/>
      <c r="E107" s="563">
        <f t="shared" ref="E107:T111" si="35">E80*E53</f>
        <v>1.3874328</v>
      </c>
      <c r="F107" s="563">
        <f t="shared" si="35"/>
        <v>1.4430040326</v>
      </c>
      <c r="G107" s="563">
        <f t="shared" si="35"/>
        <v>1.5005685171203997</v>
      </c>
      <c r="H107" s="563">
        <f t="shared" si="35"/>
        <v>1.5601814386723887</v>
      </c>
      <c r="I107" s="563">
        <f t="shared" si="35"/>
        <v>1.6218982329442972</v>
      </c>
      <c r="J107" s="563">
        <f t="shared" si="35"/>
        <v>1.7468832632393527</v>
      </c>
      <c r="K107" s="563">
        <f t="shared" si="35"/>
        <v>1.8809213021247073</v>
      </c>
      <c r="L107" s="563">
        <f t="shared" si="35"/>
        <v>2.024663997709057</v>
      </c>
      <c r="M107" s="563">
        <f t="shared" si="35"/>
        <v>2.1788104512503401</v>
      </c>
      <c r="N107" s="563">
        <f t="shared" si="35"/>
        <v>2.3441107372454693</v>
      </c>
      <c r="O107" s="563">
        <f t="shared" si="35"/>
        <v>2.5213696902502862</v>
      </c>
      <c r="P107" s="563">
        <f t="shared" si="35"/>
        <v>2.6579292154193563</v>
      </c>
      <c r="Q107" s="563">
        <f t="shared" si="35"/>
        <v>2.8018849205244791</v>
      </c>
      <c r="R107" s="563">
        <f t="shared" si="35"/>
        <v>2.953637388956516</v>
      </c>
      <c r="S107" s="563">
        <f t="shared" si="35"/>
        <v>3.1136089000432041</v>
      </c>
      <c r="T107" s="563">
        <f t="shared" si="35"/>
        <v>3.2822446041195401</v>
      </c>
      <c r="U107" s="563">
        <f t="shared" si="33"/>
        <v>98.205352913739986</v>
      </c>
      <c r="V107" s="764"/>
    </row>
    <row r="108" spans="2:22">
      <c r="B108" s="512" t="str">
        <f t="shared" ref="B108:C111" si="36">B26</f>
        <v>SCANA Corporation</v>
      </c>
      <c r="C108" s="533" t="str">
        <f t="shared" si="36"/>
        <v>SCG</v>
      </c>
      <c r="D108" s="562"/>
      <c r="E108" s="563">
        <f t="shared" si="35"/>
        <v>2.5958400000000004</v>
      </c>
      <c r="F108" s="563">
        <f t="shared" si="35"/>
        <v>2.6659276800000002</v>
      </c>
      <c r="G108" s="563">
        <f t="shared" si="35"/>
        <v>2.7374690304000002</v>
      </c>
      <c r="H108" s="563">
        <f t="shared" si="35"/>
        <v>2.8104682045440001</v>
      </c>
      <c r="I108" s="563">
        <f t="shared" si="35"/>
        <v>2.8849273621708806</v>
      </c>
      <c r="J108" s="563">
        <f t="shared" si="35"/>
        <v>3.0852693428108897</v>
      </c>
      <c r="K108" s="563">
        <f t="shared" si="35"/>
        <v>3.3048737770141443</v>
      </c>
      <c r="L108" s="563">
        <f t="shared" si="35"/>
        <v>3.5459421438626082</v>
      </c>
      <c r="M108" s="563">
        <f t="shared" si="35"/>
        <v>3.8109548960785364</v>
      </c>
      <c r="N108" s="563">
        <f t="shared" si="35"/>
        <v>4.1027109128046337</v>
      </c>
      <c r="O108" s="563">
        <f t="shared" si="35"/>
        <v>4.4243729283175233</v>
      </c>
      <c r="P108" s="563">
        <f t="shared" si="35"/>
        <v>4.6640007260967344</v>
      </c>
      <c r="Q108" s="563">
        <f t="shared" si="35"/>
        <v>4.9166069690474634</v>
      </c>
      <c r="R108" s="563">
        <f t="shared" si="35"/>
        <v>5.1828945807897195</v>
      </c>
      <c r="S108" s="563">
        <f t="shared" si="35"/>
        <v>5.4636045558841424</v>
      </c>
      <c r="T108" s="563">
        <f t="shared" si="35"/>
        <v>5.7595180217864961</v>
      </c>
      <c r="U108" s="563">
        <f t="shared" si="33"/>
        <v>152.73891208410137</v>
      </c>
      <c r="V108" s="764"/>
    </row>
    <row r="109" spans="2:22">
      <c r="B109" s="512" t="str">
        <f t="shared" si="36"/>
        <v>Southern Company</v>
      </c>
      <c r="C109" s="533" t="str">
        <f t="shared" si="36"/>
        <v>SO</v>
      </c>
      <c r="D109" s="562"/>
      <c r="E109" s="563">
        <f t="shared" si="35"/>
        <v>2.1967874999999997</v>
      </c>
      <c r="F109" s="563">
        <f t="shared" si="35"/>
        <v>2.2736750624999997</v>
      </c>
      <c r="G109" s="563">
        <f t="shared" si="35"/>
        <v>2.3532536896874996</v>
      </c>
      <c r="H109" s="563">
        <f t="shared" si="35"/>
        <v>2.4356175688265616</v>
      </c>
      <c r="I109" s="563">
        <f t="shared" si="35"/>
        <v>2.5208641837354913</v>
      </c>
      <c r="J109" s="563">
        <f t="shared" si="35"/>
        <v>2.5641410511361018</v>
      </c>
      <c r="K109" s="563">
        <f t="shared" si="35"/>
        <v>2.6150656714596896</v>
      </c>
      <c r="L109" s="563">
        <f t="shared" si="35"/>
        <v>2.6739883316384483</v>
      </c>
      <c r="M109" s="563">
        <f t="shared" si="35"/>
        <v>2.7413225525817335</v>
      </c>
      <c r="N109" s="563">
        <f t="shared" si="35"/>
        <v>2.8175488636627777</v>
      </c>
      <c r="O109" s="563">
        <f t="shared" si="35"/>
        <v>2.9032192368985164</v>
      </c>
      <c r="P109" s="563">
        <f t="shared" si="35"/>
        <v>3.0604600580226951</v>
      </c>
      <c r="Q109" s="563">
        <f t="shared" si="35"/>
        <v>3.2262171756475198</v>
      </c>
      <c r="R109" s="563">
        <f t="shared" si="35"/>
        <v>3.4009518396289011</v>
      </c>
      <c r="S109" s="563">
        <f t="shared" si="35"/>
        <v>3.5851502815069329</v>
      </c>
      <c r="T109" s="563">
        <f t="shared" si="35"/>
        <v>3.7793250675351353</v>
      </c>
      <c r="U109" s="563">
        <f t="shared" si="33"/>
        <v>102.76273952560238</v>
      </c>
      <c r="V109" s="764"/>
    </row>
    <row r="110" spans="2:22">
      <c r="B110" s="512" t="str">
        <f t="shared" si="36"/>
        <v>Wisconsin Energy Corporation</v>
      </c>
      <c r="C110" s="533" t="str">
        <f t="shared" si="36"/>
        <v>WEC</v>
      </c>
      <c r="D110" s="562"/>
      <c r="E110" s="563">
        <f t="shared" si="35"/>
        <v>2.0879129600000002</v>
      </c>
      <c r="F110" s="563">
        <f t="shared" si="35"/>
        <v>2.1981547642880002</v>
      </c>
      <c r="G110" s="563">
        <f t="shared" si="35"/>
        <v>2.3142173358424061</v>
      </c>
      <c r="H110" s="563">
        <f t="shared" si="35"/>
        <v>2.4364080111748851</v>
      </c>
      <c r="I110" s="563">
        <f t="shared" si="35"/>
        <v>2.565050354164919</v>
      </c>
      <c r="J110" s="563">
        <f t="shared" si="35"/>
        <v>2.693584294134054</v>
      </c>
      <c r="K110" s="563">
        <f t="shared" si="35"/>
        <v>2.8291464361507472</v>
      </c>
      <c r="L110" s="563">
        <f t="shared" si="35"/>
        <v>2.9721479491492806</v>
      </c>
      <c r="M110" s="563">
        <f t="shared" si="35"/>
        <v>3.1230254505557444</v>
      </c>
      <c r="N110" s="563">
        <f t="shared" si="35"/>
        <v>3.2822426598062018</v>
      </c>
      <c r="O110" s="563">
        <f t="shared" si="35"/>
        <v>3.4502921640100332</v>
      </c>
      <c r="P110" s="563">
        <f t="shared" si="35"/>
        <v>3.6371629197876207</v>
      </c>
      <c r="Q110" s="563">
        <f t="shared" si="35"/>
        <v>3.8341547545072014</v>
      </c>
      <c r="R110" s="563">
        <f t="shared" si="35"/>
        <v>4.0418158344055088</v>
      </c>
      <c r="S110" s="563">
        <f t="shared" si="35"/>
        <v>4.2607240148685079</v>
      </c>
      <c r="T110" s="563">
        <f t="shared" si="35"/>
        <v>4.491488448420947</v>
      </c>
      <c r="U110" s="563">
        <f t="shared" si="33"/>
        <v>128.58557937495581</v>
      </c>
      <c r="V110" s="764"/>
    </row>
    <row r="111" spans="2:22">
      <c r="B111" s="512" t="str">
        <f t="shared" si="36"/>
        <v>Xcel Energy Inc.</v>
      </c>
      <c r="C111" s="533" t="str">
        <f t="shared" si="36"/>
        <v>XEL</v>
      </c>
      <c r="D111" s="562"/>
      <c r="E111" s="563">
        <f t="shared" si="35"/>
        <v>1.431859</v>
      </c>
      <c r="F111" s="563">
        <f t="shared" si="35"/>
        <v>1.5204264074999998</v>
      </c>
      <c r="G111" s="563">
        <f t="shared" si="35"/>
        <v>1.6140653671999996</v>
      </c>
      <c r="H111" s="563">
        <f t="shared" si="35"/>
        <v>1.7130529697978121</v>
      </c>
      <c r="I111" s="563">
        <f t="shared" si="35"/>
        <v>1.8176809742608475</v>
      </c>
      <c r="J111" s="563">
        <f t="shared" si="35"/>
        <v>1.9017060752786026</v>
      </c>
      <c r="K111" s="563">
        <f t="shared" si="35"/>
        <v>1.9925179093561298</v>
      </c>
      <c r="L111" s="563">
        <f t="shared" si="35"/>
        <v>2.0907074123623208</v>
      </c>
      <c r="M111" s="563">
        <f t="shared" si="35"/>
        <v>2.1969266182496137</v>
      </c>
      <c r="N111" s="563">
        <f t="shared" si="35"/>
        <v>2.3118954641481153</v>
      </c>
      <c r="O111" s="563">
        <f t="shared" si="35"/>
        <v>2.4364094282311268</v>
      </c>
      <c r="P111" s="563">
        <f t="shared" si="35"/>
        <v>2.5683674334071389</v>
      </c>
      <c r="Q111" s="563">
        <f t="shared" si="35"/>
        <v>2.7074723962858536</v>
      </c>
      <c r="R111" s="563">
        <f t="shared" si="35"/>
        <v>2.8541114021701746</v>
      </c>
      <c r="S111" s="563">
        <f t="shared" si="35"/>
        <v>3.0086925012319696</v>
      </c>
      <c r="T111" s="563">
        <f t="shared" si="35"/>
        <v>3.1716458439871902</v>
      </c>
      <c r="U111" s="563">
        <f t="shared" si="33"/>
        <v>93.137478773234506</v>
      </c>
      <c r="V111" s="764"/>
    </row>
    <row r="112" spans="2:22">
      <c r="B112" s="499"/>
      <c r="C112" s="499"/>
      <c r="D112" s="499"/>
      <c r="E112" s="499"/>
      <c r="F112" s="499"/>
      <c r="G112" s="499"/>
      <c r="H112" s="499"/>
      <c r="I112" s="499"/>
      <c r="J112" s="499"/>
      <c r="K112" s="499"/>
      <c r="L112" s="499"/>
      <c r="M112" s="499"/>
      <c r="N112" s="499"/>
      <c r="O112" s="499"/>
      <c r="P112" s="499"/>
      <c r="Q112" s="499"/>
      <c r="R112" s="499"/>
      <c r="S112" s="537"/>
      <c r="T112" s="499"/>
      <c r="U112" s="499"/>
      <c r="V112" s="764"/>
    </row>
    <row r="113" spans="2:21">
      <c r="B113" s="480"/>
      <c r="C113" s="480"/>
      <c r="D113" s="480"/>
      <c r="E113" s="480"/>
      <c r="F113" s="480"/>
      <c r="G113" s="480"/>
      <c r="H113" s="480"/>
      <c r="I113" s="480"/>
      <c r="J113" s="480"/>
      <c r="K113" s="480"/>
      <c r="L113" s="480"/>
      <c r="M113" s="480"/>
      <c r="N113" s="480"/>
      <c r="O113" s="480"/>
      <c r="P113" s="480"/>
      <c r="Q113" s="480"/>
      <c r="R113" s="480"/>
      <c r="T113" s="480"/>
    </row>
    <row r="114" spans="2:21">
      <c r="B114" s="512" t="s">
        <v>1692</v>
      </c>
      <c r="C114" s="512"/>
      <c r="D114" s="512"/>
      <c r="E114" s="512"/>
      <c r="F114" s="512"/>
      <c r="G114" s="512"/>
      <c r="H114" s="512"/>
      <c r="I114" s="512"/>
      <c r="J114" s="512"/>
      <c r="K114" s="512"/>
      <c r="L114" s="512"/>
      <c r="M114" s="512"/>
      <c r="N114" s="512"/>
      <c r="O114" s="512"/>
      <c r="P114" s="512"/>
      <c r="Q114" s="512"/>
      <c r="R114" s="512"/>
      <c r="S114" s="539"/>
      <c r="T114" s="512"/>
    </row>
    <row r="115" spans="2:21" ht="13.8" thickBot="1">
      <c r="B115" s="540" t="s">
        <v>1693</v>
      </c>
      <c r="C115" s="540"/>
      <c r="D115" s="541">
        <f>U88+1</f>
        <v>64</v>
      </c>
      <c r="E115" s="541">
        <f t="shared" ref="E115:U115" si="37">D115+1</f>
        <v>65</v>
      </c>
      <c r="F115" s="541">
        <f t="shared" si="37"/>
        <v>66</v>
      </c>
      <c r="G115" s="541">
        <f t="shared" si="37"/>
        <v>67</v>
      </c>
      <c r="H115" s="541">
        <f t="shared" si="37"/>
        <v>68</v>
      </c>
      <c r="I115" s="541">
        <f t="shared" si="37"/>
        <v>69</v>
      </c>
      <c r="J115" s="541">
        <f t="shared" si="37"/>
        <v>70</v>
      </c>
      <c r="K115" s="541">
        <f t="shared" si="37"/>
        <v>71</v>
      </c>
      <c r="L115" s="541">
        <f t="shared" si="37"/>
        <v>72</v>
      </c>
      <c r="M115" s="541">
        <f t="shared" si="37"/>
        <v>73</v>
      </c>
      <c r="N115" s="541">
        <f t="shared" si="37"/>
        <v>74</v>
      </c>
      <c r="O115" s="541">
        <f t="shared" si="37"/>
        <v>75</v>
      </c>
      <c r="P115" s="541">
        <f t="shared" si="37"/>
        <v>76</v>
      </c>
      <c r="Q115" s="541">
        <f t="shared" si="37"/>
        <v>77</v>
      </c>
      <c r="R115" s="541">
        <f t="shared" si="37"/>
        <v>78</v>
      </c>
      <c r="S115" s="541">
        <f t="shared" si="37"/>
        <v>79</v>
      </c>
      <c r="T115" s="541">
        <f t="shared" si="37"/>
        <v>80</v>
      </c>
      <c r="U115" s="541">
        <f t="shared" si="37"/>
        <v>81</v>
      </c>
    </row>
    <row r="116" spans="2:21">
      <c r="B116" s="543"/>
      <c r="C116" s="473"/>
      <c r="D116" s="533" t="s">
        <v>1694</v>
      </c>
      <c r="E116" s="564"/>
      <c r="F116" s="565">
        <v>42369</v>
      </c>
      <c r="G116" s="566"/>
      <c r="H116" s="566"/>
      <c r="I116" s="566"/>
      <c r="J116" s="566"/>
      <c r="K116" s="566"/>
      <c r="L116" s="566"/>
      <c r="M116" s="566"/>
      <c r="N116" s="566"/>
      <c r="O116" s="566"/>
      <c r="P116" s="566"/>
      <c r="Q116" s="566"/>
      <c r="R116" s="566"/>
      <c r="S116" s="566"/>
      <c r="T116" s="566"/>
      <c r="U116" s="566"/>
    </row>
    <row r="117" spans="2:21">
      <c r="B117" s="545" t="s">
        <v>12</v>
      </c>
      <c r="C117" s="546" t="s">
        <v>13</v>
      </c>
      <c r="D117" s="567" t="s">
        <v>1695</v>
      </c>
      <c r="E117" s="568">
        <f>'RBH-2R MS DCF High 180d'!E117</f>
        <v>42916</v>
      </c>
      <c r="F117" s="568">
        <f>'RBH-2R MS DCF High 180d'!F117</f>
        <v>43100</v>
      </c>
      <c r="G117" s="568">
        <f>DATE(YEAR(F117)+1,6,30)</f>
        <v>43281</v>
      </c>
      <c r="H117" s="568">
        <f t="shared" ref="H117:U117" si="38">DATE(YEAR(G117)+1,MONTH(G117),DAY(G117))</f>
        <v>43646</v>
      </c>
      <c r="I117" s="568">
        <f t="shared" si="38"/>
        <v>44012</v>
      </c>
      <c r="J117" s="568">
        <f t="shared" si="38"/>
        <v>44377</v>
      </c>
      <c r="K117" s="568">
        <f t="shared" si="38"/>
        <v>44742</v>
      </c>
      <c r="L117" s="568">
        <f t="shared" si="38"/>
        <v>45107</v>
      </c>
      <c r="M117" s="568">
        <f t="shared" si="38"/>
        <v>45473</v>
      </c>
      <c r="N117" s="568">
        <f t="shared" si="38"/>
        <v>45838</v>
      </c>
      <c r="O117" s="568">
        <f t="shared" si="38"/>
        <v>46203</v>
      </c>
      <c r="P117" s="568">
        <f t="shared" si="38"/>
        <v>46568</v>
      </c>
      <c r="Q117" s="568">
        <f t="shared" si="38"/>
        <v>46934</v>
      </c>
      <c r="R117" s="568">
        <f t="shared" si="38"/>
        <v>47299</v>
      </c>
      <c r="S117" s="568">
        <f t="shared" si="38"/>
        <v>47664</v>
      </c>
      <c r="T117" s="568">
        <f t="shared" si="38"/>
        <v>48029</v>
      </c>
      <c r="U117" s="568">
        <f t="shared" si="38"/>
        <v>48395</v>
      </c>
    </row>
    <row r="118" spans="2:21">
      <c r="B118" s="512" t="str">
        <f>B9</f>
        <v>ALLETE, Inc.</v>
      </c>
      <c r="C118" s="533" t="str">
        <f>C9</f>
        <v>ALE</v>
      </c>
      <c r="D118" s="563">
        <f>-XNPV(N9,E118:U118,E$117:U$117)</f>
        <v>-66.24200895838645</v>
      </c>
      <c r="E118" s="569">
        <v>0</v>
      </c>
      <c r="F118" s="570">
        <f>(F$117-E$117)/365*E91</f>
        <v>1.0803320547945208</v>
      </c>
      <c r="G118" s="570">
        <f>E91*(1+(0.5*H9))</f>
        <v>2.19662625</v>
      </c>
      <c r="H118" s="570">
        <f t="shared" ref="H118:T133" si="39">G91</f>
        <v>2.2900137750000003</v>
      </c>
      <c r="I118" s="570">
        <f t="shared" si="39"/>
        <v>2.3663475675000001</v>
      </c>
      <c r="J118" s="570">
        <f t="shared" si="39"/>
        <v>2.4445897048125005</v>
      </c>
      <c r="K118" s="570">
        <f t="shared" si="39"/>
        <v>2.6028060837772564</v>
      </c>
      <c r="L118" s="570">
        <f t="shared" si="39"/>
        <v>2.7726101240404506</v>
      </c>
      <c r="M118" s="570">
        <f t="shared" si="39"/>
        <v>2.9549403076364702</v>
      </c>
      <c r="N118" s="570">
        <f t="shared" si="39"/>
        <v>3.1508172934286778</v>
      </c>
      <c r="O118" s="570">
        <f t="shared" si="39"/>
        <v>3.3613516112740367</v>
      </c>
      <c r="P118" s="570">
        <f t="shared" si="39"/>
        <v>3.5877521193005073</v>
      </c>
      <c r="Q118" s="570">
        <f t="shared" si="39"/>
        <v>3.7820678230747395</v>
      </c>
      <c r="R118" s="570">
        <f t="shared" si="39"/>
        <v>3.9869078305014316</v>
      </c>
      <c r="S118" s="570">
        <f t="shared" si="39"/>
        <v>4.2028421468103092</v>
      </c>
      <c r="T118" s="570">
        <f t="shared" si="39"/>
        <v>4.4304716491987506</v>
      </c>
      <c r="U118" s="571">
        <f>T91+U91</f>
        <v>149.93151192112614</v>
      </c>
    </row>
    <row r="119" spans="2:21">
      <c r="B119" s="512" t="str">
        <f t="shared" ref="B119:C134" si="40">B10</f>
        <v>Alliant Energy Corporation</v>
      </c>
      <c r="C119" s="533" t="str">
        <f t="shared" si="40"/>
        <v>LNT</v>
      </c>
      <c r="D119" s="563">
        <f t="shared" ref="D119:D138" si="41">-XNPV(N10,E119:U119,E$117:U$117)</f>
        <v>-38.659186028615594</v>
      </c>
      <c r="E119" s="569">
        <v>0</v>
      </c>
      <c r="F119" s="570">
        <f t="shared" ref="F119:F138" si="42">(F$117-E$117)/365*E92</f>
        <v>0.55284312328767127</v>
      </c>
      <c r="G119" s="570">
        <f t="shared" ref="G119:G138" si="43">E92*(1+(0.5*H10))</f>
        <v>1.1268309937500001</v>
      </c>
      <c r="H119" s="570">
        <f t="shared" si="39"/>
        <v>1.2206239093124998</v>
      </c>
      <c r="I119" s="570">
        <f t="shared" si="39"/>
        <v>1.2877582243246872</v>
      </c>
      <c r="J119" s="570">
        <f t="shared" si="39"/>
        <v>1.3585849266625447</v>
      </c>
      <c r="K119" s="570">
        <f t="shared" si="39"/>
        <v>1.4440602635725466</v>
      </c>
      <c r="L119" s="570">
        <f t="shared" si="39"/>
        <v>1.5346216393284731</v>
      </c>
      <c r="M119" s="570">
        <f t="shared" si="39"/>
        <v>1.6305538962199482</v>
      </c>
      <c r="N119" s="570">
        <f t="shared" si="39"/>
        <v>1.7321567780263356</v>
      </c>
      <c r="O119" s="570">
        <f t="shared" si="39"/>
        <v>1.8397456497549045</v>
      </c>
      <c r="P119" s="570">
        <f t="shared" si="39"/>
        <v>1.9536522488723578</v>
      </c>
      <c r="Q119" s="570">
        <f t="shared" si="39"/>
        <v>2.0594637149509443</v>
      </c>
      <c r="R119" s="570">
        <f t="shared" si="39"/>
        <v>2.1710060199545049</v>
      </c>
      <c r="S119" s="570">
        <f t="shared" si="39"/>
        <v>2.2885895509894758</v>
      </c>
      <c r="T119" s="570">
        <f t="shared" si="39"/>
        <v>2.4125415059917565</v>
      </c>
      <c r="U119" s="571">
        <f t="shared" ref="U119:U138" si="44">T92+U92</f>
        <v>87.456902776857561</v>
      </c>
    </row>
    <row r="120" spans="2:21">
      <c r="B120" s="512" t="str">
        <f t="shared" si="40"/>
        <v>Ameren Corporation</v>
      </c>
      <c r="C120" s="533" t="str">
        <f t="shared" si="40"/>
        <v>AEE</v>
      </c>
      <c r="D120" s="563">
        <f t="shared" si="41"/>
        <v>-53.1034195324834</v>
      </c>
      <c r="E120" s="569">
        <v>0</v>
      </c>
      <c r="F120" s="570">
        <f t="shared" si="42"/>
        <v>0.91652769315068505</v>
      </c>
      <c r="G120" s="570">
        <f t="shared" si="43"/>
        <v>1.8726553600000002</v>
      </c>
      <c r="H120" s="570">
        <f t="shared" si="39"/>
        <v>1.9789921856000006</v>
      </c>
      <c r="I120" s="570">
        <f t="shared" si="39"/>
        <v>2.0638973342080007</v>
      </c>
      <c r="J120" s="570">
        <f t="shared" si="39"/>
        <v>2.1518667287808007</v>
      </c>
      <c r="K120" s="570">
        <f t="shared" si="39"/>
        <v>2.3161467207473292</v>
      </c>
      <c r="L120" s="570">
        <f t="shared" si="39"/>
        <v>2.4900327851175823</v>
      </c>
      <c r="M120" s="570">
        <f t="shared" si="39"/>
        <v>2.6738407020856219</v>
      </c>
      <c r="N120" s="570">
        <f t="shared" si="39"/>
        <v>2.8678766066249888</v>
      </c>
      <c r="O120" s="570">
        <f t="shared" si="39"/>
        <v>3.0724350104738694</v>
      </c>
      <c r="P120" s="570">
        <f t="shared" si="39"/>
        <v>3.2877967495126521</v>
      </c>
      <c r="Q120" s="570">
        <f t="shared" si="39"/>
        <v>3.4658666155469708</v>
      </c>
      <c r="R120" s="570">
        <f t="shared" si="39"/>
        <v>3.6535808968554937</v>
      </c>
      <c r="S120" s="570">
        <f t="shared" si="39"/>
        <v>3.8514619431656221</v>
      </c>
      <c r="T120" s="570">
        <f t="shared" si="39"/>
        <v>4.060060395109903</v>
      </c>
      <c r="U120" s="571">
        <f t="shared" si="44"/>
        <v>121.8077236013518</v>
      </c>
    </row>
    <row r="121" spans="2:21">
      <c r="B121" s="512" t="str">
        <f t="shared" si="40"/>
        <v>American Electric Power Company, Inc.</v>
      </c>
      <c r="C121" s="533" t="str">
        <f t="shared" si="40"/>
        <v>AEP</v>
      </c>
      <c r="D121" s="563">
        <f t="shared" si="41"/>
        <v>-65.44576571181527</v>
      </c>
      <c r="E121" s="569">
        <v>0</v>
      </c>
      <c r="F121" s="570">
        <f t="shared" si="42"/>
        <v>1.5065097948493154</v>
      </c>
      <c r="G121" s="570">
        <f t="shared" si="43"/>
        <v>3.0241689903135001</v>
      </c>
      <c r="H121" s="570">
        <f t="shared" si="39"/>
        <v>2.9967942856614642</v>
      </c>
      <c r="I121" s="570">
        <f t="shared" si="39"/>
        <v>2.9986809038822102</v>
      </c>
      <c r="J121" s="570">
        <f t="shared" si="39"/>
        <v>2.9989459035899957</v>
      </c>
      <c r="K121" s="570">
        <f t="shared" si="39"/>
        <v>3.1093083446685852</v>
      </c>
      <c r="L121" s="570">
        <f t="shared" si="39"/>
        <v>3.2393475954863789</v>
      </c>
      <c r="M121" s="570">
        <f t="shared" si="39"/>
        <v>3.3910949639957226</v>
      </c>
      <c r="N121" s="570">
        <f t="shared" si="39"/>
        <v>3.5669836973160409</v>
      </c>
      <c r="O121" s="570">
        <f t="shared" si="39"/>
        <v>3.7699126959912279</v>
      </c>
      <c r="P121" s="570">
        <f t="shared" si="39"/>
        <v>4.0033242734162258</v>
      </c>
      <c r="Q121" s="570">
        <f t="shared" si="39"/>
        <v>4.2201477182246165</v>
      </c>
      <c r="R121" s="570">
        <f t="shared" si="39"/>
        <v>4.4487145050677155</v>
      </c>
      <c r="S121" s="570">
        <f t="shared" si="39"/>
        <v>4.6896606633300113</v>
      </c>
      <c r="T121" s="570">
        <f t="shared" si="39"/>
        <v>4.9436566702879761</v>
      </c>
      <c r="U121" s="571">
        <f t="shared" si="44"/>
        <v>144.28437899470788</v>
      </c>
    </row>
    <row r="122" spans="2:21">
      <c r="B122" s="512" t="str">
        <f t="shared" si="40"/>
        <v>Avista Corporation</v>
      </c>
      <c r="C122" s="533" t="str">
        <f t="shared" si="40"/>
        <v>AVA</v>
      </c>
      <c r="D122" s="563">
        <f t="shared" si="41"/>
        <v>-40.496793928236457</v>
      </c>
      <c r="E122" s="569">
        <v>0</v>
      </c>
      <c r="F122" s="570">
        <f t="shared" si="42"/>
        <v>0.81098000000000003</v>
      </c>
      <c r="G122" s="570">
        <f t="shared" si="43"/>
        <v>1.6288467187499998</v>
      </c>
      <c r="H122" s="570">
        <f t="shared" si="39"/>
        <v>1.6670266874999995</v>
      </c>
      <c r="I122" s="570">
        <f t="shared" si="39"/>
        <v>1.6968363661132806</v>
      </c>
      <c r="J122" s="570">
        <f t="shared" si="39"/>
        <v>1.7270946369775384</v>
      </c>
      <c r="K122" s="570">
        <f t="shared" si="39"/>
        <v>1.7573151718144617</v>
      </c>
      <c r="L122" s="570">
        <f t="shared" si="39"/>
        <v>1.7962375924570699</v>
      </c>
      <c r="M122" s="570">
        <f t="shared" si="39"/>
        <v>1.8443669665674483</v>
      </c>
      <c r="N122" s="570">
        <f t="shared" si="39"/>
        <v>1.9023445633736742</v>
      </c>
      <c r="O122" s="570">
        <f t="shared" si="39"/>
        <v>1.9709617996411108</v>
      </c>
      <c r="P122" s="570">
        <f t="shared" si="39"/>
        <v>2.0511778555317917</v>
      </c>
      <c r="Q122" s="570">
        <f t="shared" si="39"/>
        <v>2.1622713913476077</v>
      </c>
      <c r="R122" s="570">
        <f t="shared" si="39"/>
        <v>2.2793818474742467</v>
      </c>
      <c r="S122" s="570">
        <f t="shared" si="39"/>
        <v>2.402835105429125</v>
      </c>
      <c r="T122" s="570">
        <f t="shared" si="39"/>
        <v>2.5329746967495876</v>
      </c>
      <c r="U122" s="571">
        <f t="shared" si="44"/>
        <v>87.54158469554703</v>
      </c>
    </row>
    <row r="123" spans="2:21">
      <c r="B123" s="512" t="str">
        <f t="shared" si="40"/>
        <v>Black Hills Corporation</v>
      </c>
      <c r="C123" s="533" t="str">
        <f t="shared" si="40"/>
        <v>BKH</v>
      </c>
      <c r="D123" s="563">
        <f t="shared" si="41"/>
        <v>-64.200417207025879</v>
      </c>
      <c r="E123" s="569">
        <v>0</v>
      </c>
      <c r="F123" s="570">
        <f t="shared" si="42"/>
        <v>0.69604931506849321</v>
      </c>
      <c r="G123" s="570">
        <f t="shared" si="43"/>
        <v>1.4152687499999999</v>
      </c>
      <c r="H123" s="570">
        <f t="shared" si="39"/>
        <v>1.5527224125000001</v>
      </c>
      <c r="I123" s="570">
        <f t="shared" si="39"/>
        <v>1.6463424403125</v>
      </c>
      <c r="J123" s="570">
        <f t="shared" si="39"/>
        <v>1.7454426648750001</v>
      </c>
      <c r="K123" s="570">
        <f t="shared" si="39"/>
        <v>1.9155488799103049</v>
      </c>
      <c r="L123" s="570">
        <f t="shared" si="39"/>
        <v>2.0998011462880388</v>
      </c>
      <c r="M123" s="570">
        <f t="shared" si="39"/>
        <v>2.2994471748091545</v>
      </c>
      <c r="N123" s="570">
        <f t="shared" si="39"/>
        <v>2.5158502854892038</v>
      </c>
      <c r="O123" s="570">
        <f t="shared" si="39"/>
        <v>2.7505007092687292</v>
      </c>
      <c r="P123" s="570">
        <f t="shared" si="39"/>
        <v>3.0050280489682586</v>
      </c>
      <c r="Q123" s="570">
        <f t="shared" si="39"/>
        <v>3.1677829218747013</v>
      </c>
      <c r="R123" s="570">
        <f t="shared" si="39"/>
        <v>3.3393527370123448</v>
      </c>
      <c r="S123" s="570">
        <f t="shared" si="39"/>
        <v>3.5202149191436658</v>
      </c>
      <c r="T123" s="570">
        <f t="shared" si="39"/>
        <v>3.7108727507620096</v>
      </c>
      <c r="U123" s="571">
        <f t="shared" si="44"/>
        <v>149.04355684939136</v>
      </c>
    </row>
    <row r="124" spans="2:21">
      <c r="B124" s="512" t="str">
        <f t="shared" si="40"/>
        <v>CMS Energy Corporation</v>
      </c>
      <c r="C124" s="533" t="str">
        <f t="shared" si="40"/>
        <v>CMS</v>
      </c>
      <c r="D124" s="563">
        <f t="shared" si="41"/>
        <v>-43.610134100508297</v>
      </c>
      <c r="E124" s="569">
        <v>0</v>
      </c>
      <c r="F124" s="570">
        <f t="shared" si="42"/>
        <v>0.64539537534246594</v>
      </c>
      <c r="G124" s="570">
        <f t="shared" si="43"/>
        <v>1.3186760400000002</v>
      </c>
      <c r="H124" s="570">
        <f t="shared" si="39"/>
        <v>1.4385091248000004</v>
      </c>
      <c r="I124" s="570">
        <f t="shared" si="39"/>
        <v>1.5248196722880005</v>
      </c>
      <c r="J124" s="570">
        <f t="shared" si="39"/>
        <v>1.6163088526252807</v>
      </c>
      <c r="K124" s="570">
        <f t="shared" si="39"/>
        <v>1.7345671016066819</v>
      </c>
      <c r="L124" s="570">
        <f t="shared" si="39"/>
        <v>1.8594443729469197</v>
      </c>
      <c r="M124" s="570">
        <f t="shared" si="39"/>
        <v>1.9911417948622714</v>
      </c>
      <c r="N124" s="570">
        <f t="shared" si="39"/>
        <v>2.1298528743884257</v>
      </c>
      <c r="O124" s="570">
        <f t="shared" si="39"/>
        <v>2.2757621611783683</v>
      </c>
      <c r="P124" s="570">
        <f t="shared" si="39"/>
        <v>2.4290438671772581</v>
      </c>
      <c r="Q124" s="570">
        <f t="shared" si="39"/>
        <v>2.5606029473070904</v>
      </c>
      <c r="R124" s="570">
        <f t="shared" si="39"/>
        <v>2.6992873790201037</v>
      </c>
      <c r="S124" s="570">
        <f t="shared" si="39"/>
        <v>2.8454830774134074</v>
      </c>
      <c r="T124" s="570">
        <f t="shared" si="39"/>
        <v>2.9995968590737343</v>
      </c>
      <c r="U124" s="571">
        <f t="shared" si="44"/>
        <v>99.778068989963458</v>
      </c>
    </row>
    <row r="125" spans="2:21">
      <c r="B125" s="512" t="str">
        <f t="shared" si="40"/>
        <v>Dominion Resources, Inc.</v>
      </c>
      <c r="C125" s="533" t="str">
        <f t="shared" si="40"/>
        <v>D</v>
      </c>
      <c r="D125" s="563">
        <f t="shared" si="41"/>
        <v>-76.160245194017776</v>
      </c>
      <c r="E125" s="569">
        <v>0</v>
      </c>
      <c r="F125" s="570">
        <f t="shared" si="42"/>
        <v>1.5323874893150686</v>
      </c>
      <c r="G125" s="570">
        <f t="shared" si="43"/>
        <v>3.0999782499200004</v>
      </c>
      <c r="H125" s="570">
        <f t="shared" si="39"/>
        <v>3.343284712877082</v>
      </c>
      <c r="I125" s="570">
        <f t="shared" si="39"/>
        <v>3.5058147307512955</v>
      </c>
      <c r="J125" s="570">
        <f t="shared" si="39"/>
        <v>3.6759743206858007</v>
      </c>
      <c r="K125" s="570">
        <f t="shared" si="39"/>
        <v>3.6700368547478055</v>
      </c>
      <c r="L125" s="570">
        <f t="shared" si="39"/>
        <v>3.6656247745677057</v>
      </c>
      <c r="M125" s="570">
        <f t="shared" si="39"/>
        <v>3.662057116836503</v>
      </c>
      <c r="N125" s="570">
        <f t="shared" si="39"/>
        <v>3.6585601519712547</v>
      </c>
      <c r="O125" s="570">
        <f t="shared" si="39"/>
        <v>3.654247069488326</v>
      </c>
      <c r="P125" s="570">
        <f t="shared" si="39"/>
        <v>3.6480942728041019</v>
      </c>
      <c r="Q125" s="570">
        <f t="shared" si="39"/>
        <v>3.8456781588928886</v>
      </c>
      <c r="R125" s="570">
        <f t="shared" si="39"/>
        <v>4.0539633561657027</v>
      </c>
      <c r="S125" s="570">
        <f t="shared" si="39"/>
        <v>4.2735294567306079</v>
      </c>
      <c r="T125" s="570">
        <f t="shared" si="39"/>
        <v>4.5049874438967956</v>
      </c>
      <c r="U125" s="571">
        <f t="shared" si="44"/>
        <v>159.34018512112803</v>
      </c>
    </row>
    <row r="126" spans="2:21">
      <c r="B126" s="512" t="str">
        <f t="shared" si="40"/>
        <v>DTE Energy Company</v>
      </c>
      <c r="C126" s="533" t="str">
        <f t="shared" si="40"/>
        <v>DTE</v>
      </c>
      <c r="D126" s="563">
        <f t="shared" si="41"/>
        <v>-100.50979278288307</v>
      </c>
      <c r="E126" s="569">
        <v>0</v>
      </c>
      <c r="F126" s="570">
        <f t="shared" si="42"/>
        <v>1.4809873564931508</v>
      </c>
      <c r="G126" s="570">
        <f t="shared" si="43"/>
        <v>3.0093642961830001</v>
      </c>
      <c r="H126" s="570">
        <f t="shared" si="39"/>
        <v>3.3980578622300288</v>
      </c>
      <c r="I126" s="570">
        <f t="shared" si="39"/>
        <v>3.6511713935662202</v>
      </c>
      <c r="J126" s="570">
        <f t="shared" si="39"/>
        <v>3.9208790430032852</v>
      </c>
      <c r="K126" s="570">
        <f t="shared" si="39"/>
        <v>4.1356110668798083</v>
      </c>
      <c r="L126" s="570">
        <f t="shared" si="39"/>
        <v>4.3657813200596998</v>
      </c>
      <c r="M126" s="570">
        <f t="shared" si="39"/>
        <v>4.6126455989055515</v>
      </c>
      <c r="N126" s="570">
        <f t="shared" si="39"/>
        <v>4.8775731533886688</v>
      </c>
      <c r="O126" s="570">
        <f t="shared" si="39"/>
        <v>5.1620577907405174</v>
      </c>
      <c r="P126" s="570">
        <f t="shared" si="39"/>
        <v>5.4677301436234798</v>
      </c>
      <c r="Q126" s="570">
        <f t="shared" si="39"/>
        <v>5.7638670548638595</v>
      </c>
      <c r="R126" s="570">
        <f t="shared" si="39"/>
        <v>6.076042992884167</v>
      </c>
      <c r="S126" s="570">
        <f t="shared" si="39"/>
        <v>6.4051266450053088</v>
      </c>
      <c r="T126" s="570">
        <f t="shared" si="39"/>
        <v>6.7520337473917333</v>
      </c>
      <c r="U126" s="571">
        <f t="shared" si="44"/>
        <v>227.65014782432036</v>
      </c>
    </row>
    <row r="127" spans="2:21">
      <c r="B127" s="512" t="str">
        <f t="shared" si="40"/>
        <v>Hawaiian Electric Industries, Inc.</v>
      </c>
      <c r="C127" s="533" t="str">
        <f t="shared" si="40"/>
        <v>HE</v>
      </c>
      <c r="D127" s="563">
        <f t="shared" si="41"/>
        <v>-32.461472539859052</v>
      </c>
      <c r="E127" s="569">
        <v>0</v>
      </c>
      <c r="F127" s="570">
        <f t="shared" si="42"/>
        <v>0.90222988493150691</v>
      </c>
      <c r="G127" s="570">
        <f t="shared" si="43"/>
        <v>1.8031726212499999</v>
      </c>
      <c r="H127" s="570">
        <f t="shared" si="39"/>
        <v>1.7600335568812491</v>
      </c>
      <c r="I127" s="570">
        <f t="shared" si="39"/>
        <v>1.7438999159431707</v>
      </c>
      <c r="J127" s="570">
        <f t="shared" si="39"/>
        <v>1.7268862582266522</v>
      </c>
      <c r="K127" s="570">
        <f t="shared" si="39"/>
        <v>1.7467828094812048</v>
      </c>
      <c r="L127" s="570">
        <f t="shared" si="39"/>
        <v>1.7780238818032461</v>
      </c>
      <c r="M127" s="570">
        <f t="shared" si="39"/>
        <v>1.8211319653315923</v>
      </c>
      <c r="N127" s="570">
        <f t="shared" si="39"/>
        <v>1.8768615070953705</v>
      </c>
      <c r="O127" s="570">
        <f t="shared" si="39"/>
        <v>1.9462205095530489</v>
      </c>
      <c r="P127" s="570">
        <f t="shared" si="39"/>
        <v>2.0305003969956505</v>
      </c>
      <c r="Q127" s="570">
        <f t="shared" si="39"/>
        <v>2.1404740240847464</v>
      </c>
      <c r="R127" s="570">
        <f t="shared" si="39"/>
        <v>2.2564039162762901</v>
      </c>
      <c r="S127" s="570">
        <f t="shared" si="39"/>
        <v>2.3786126699500652</v>
      </c>
      <c r="T127" s="570">
        <f t="shared" si="39"/>
        <v>2.5074403535799381</v>
      </c>
      <c r="U127" s="571">
        <f t="shared" si="44"/>
        <v>68.976966713176722</v>
      </c>
    </row>
    <row r="128" spans="2:21">
      <c r="B128" s="512" t="str">
        <f t="shared" si="40"/>
        <v>IDACORP, Inc.</v>
      </c>
      <c r="C128" s="533" t="str">
        <f t="shared" si="40"/>
        <v>IDA</v>
      </c>
      <c r="D128" s="563">
        <f t="shared" si="41"/>
        <v>-81.452892823342054</v>
      </c>
      <c r="E128" s="569">
        <v>0</v>
      </c>
      <c r="F128" s="570">
        <f t="shared" si="42"/>
        <v>1.1306396712328768</v>
      </c>
      <c r="G128" s="570">
        <f t="shared" si="43"/>
        <v>2.2820947875000002</v>
      </c>
      <c r="H128" s="570">
        <f t="shared" si="39"/>
        <v>2.5554838300874989</v>
      </c>
      <c r="I128" s="570">
        <f t="shared" si="39"/>
        <v>2.7240474750336547</v>
      </c>
      <c r="J128" s="570">
        <f t="shared" si="39"/>
        <v>2.901280107434185</v>
      </c>
      <c r="K128" s="570">
        <f t="shared" si="39"/>
        <v>3.0435581578305158</v>
      </c>
      <c r="L128" s="570">
        <f t="shared" si="39"/>
        <v>3.2022921960900521</v>
      </c>
      <c r="M128" s="570">
        <f t="shared" si="39"/>
        <v>3.3792831125745701</v>
      </c>
      <c r="N128" s="570">
        <f t="shared" si="39"/>
        <v>3.5765913813946177</v>
      </c>
      <c r="O128" s="570">
        <f t="shared" si="39"/>
        <v>3.7965756241228106</v>
      </c>
      <c r="P128" s="570">
        <f t="shared" si="39"/>
        <v>4.0419377361767319</v>
      </c>
      <c r="Q128" s="570">
        <f t="shared" si="39"/>
        <v>4.2608525189432562</v>
      </c>
      <c r="R128" s="570">
        <f t="shared" si="39"/>
        <v>4.4916239123855908</v>
      </c>
      <c r="S128" s="570">
        <f t="shared" si="39"/>
        <v>4.7348940806140867</v>
      </c>
      <c r="T128" s="570">
        <f t="shared" si="39"/>
        <v>4.9913399678930421</v>
      </c>
      <c r="U128" s="571">
        <f t="shared" si="44"/>
        <v>183.90503690874954</v>
      </c>
    </row>
    <row r="129" spans="2:21">
      <c r="B129" s="512" t="str">
        <f t="shared" si="40"/>
        <v>NorthWestern Corporation</v>
      </c>
      <c r="C129" s="533" t="str">
        <f t="shared" si="40"/>
        <v>NWE</v>
      </c>
      <c r="D129" s="563">
        <f t="shared" si="41"/>
        <v>-58.389309515292723</v>
      </c>
      <c r="E129" s="569">
        <v>0</v>
      </c>
      <c r="F129" s="570">
        <f t="shared" si="42"/>
        <v>1.0945022728767124</v>
      </c>
      <c r="G129" s="570">
        <f t="shared" si="43"/>
        <v>2.2069835301</v>
      </c>
      <c r="H129" s="570">
        <f t="shared" si="39"/>
        <v>2.3355043477687496</v>
      </c>
      <c r="I129" s="570">
        <f t="shared" si="39"/>
        <v>2.4222262952100984</v>
      </c>
      <c r="J129" s="570">
        <f t="shared" si="39"/>
        <v>2.5121285269478566</v>
      </c>
      <c r="K129" s="570">
        <f t="shared" si="39"/>
        <v>2.6237716633340273</v>
      </c>
      <c r="L129" s="570">
        <f t="shared" si="39"/>
        <v>2.7495426968900674</v>
      </c>
      <c r="M129" s="570">
        <f t="shared" si="39"/>
        <v>2.8909496461548074</v>
      </c>
      <c r="N129" s="570">
        <f t="shared" si="39"/>
        <v>3.0497316031267538</v>
      </c>
      <c r="O129" s="570">
        <f t="shared" si="39"/>
        <v>3.2278933510508323</v>
      </c>
      <c r="P129" s="570">
        <f t="shared" si="39"/>
        <v>3.4277461698255487</v>
      </c>
      <c r="Q129" s="570">
        <f t="shared" si="39"/>
        <v>3.6133958153977574</v>
      </c>
      <c r="R129" s="570">
        <f t="shared" si="39"/>
        <v>3.8091004035454952</v>
      </c>
      <c r="S129" s="570">
        <f t="shared" si="39"/>
        <v>4.0154045185036829</v>
      </c>
      <c r="T129" s="570">
        <f t="shared" si="39"/>
        <v>4.232882239652211</v>
      </c>
      <c r="U129" s="571">
        <f t="shared" si="44"/>
        <v>130.77725546798979</v>
      </c>
    </row>
    <row r="130" spans="2:21">
      <c r="B130" s="512" t="str">
        <f t="shared" si="40"/>
        <v>OGE Energy Corp.</v>
      </c>
      <c r="C130" s="533" t="str">
        <f t="shared" si="40"/>
        <v>OGE</v>
      </c>
      <c r="D130" s="563">
        <f t="shared" si="41"/>
        <v>-33.944956739965995</v>
      </c>
      <c r="E130" s="569">
        <v>0</v>
      </c>
      <c r="F130" s="570">
        <f t="shared" si="42"/>
        <v>0.57414291287671226</v>
      </c>
      <c r="G130" s="570">
        <f t="shared" si="43"/>
        <v>1.1691063071999999</v>
      </c>
      <c r="H130" s="570">
        <f t="shared" si="39"/>
        <v>1.3417781978483998</v>
      </c>
      <c r="I130" s="570">
        <f t="shared" si="39"/>
        <v>1.4544481024030227</v>
      </c>
      <c r="J130" s="570">
        <f t="shared" si="39"/>
        <v>1.5752919618826791</v>
      </c>
      <c r="K130" s="570">
        <f t="shared" si="39"/>
        <v>1.6356079816089837</v>
      </c>
      <c r="L130" s="570">
        <f t="shared" si="39"/>
        <v>1.6981953845491551</v>
      </c>
      <c r="M130" s="570">
        <f t="shared" si="39"/>
        <v>1.7631275067754943</v>
      </c>
      <c r="N130" s="570">
        <f t="shared" si="39"/>
        <v>1.8304786054071411</v>
      </c>
      <c r="O130" s="570">
        <f t="shared" si="39"/>
        <v>1.900323689185742</v>
      </c>
      <c r="P130" s="570">
        <f t="shared" si="39"/>
        <v>1.9727383224643436</v>
      </c>
      <c r="Q130" s="570">
        <f t="shared" si="39"/>
        <v>2.0795835065086621</v>
      </c>
      <c r="R130" s="570">
        <f t="shared" si="39"/>
        <v>2.1922155165214665</v>
      </c>
      <c r="S130" s="570">
        <f t="shared" si="39"/>
        <v>2.3109477719150511</v>
      </c>
      <c r="T130" s="570">
        <f t="shared" si="39"/>
        <v>2.4361106671634318</v>
      </c>
      <c r="U130" s="571">
        <f t="shared" si="44"/>
        <v>75.464904808117751</v>
      </c>
    </row>
    <row r="131" spans="2:21">
      <c r="B131" s="512" t="str">
        <f t="shared" si="40"/>
        <v>Otter Tail Corporation</v>
      </c>
      <c r="C131" s="533" t="str">
        <f t="shared" si="40"/>
        <v>OTTR</v>
      </c>
      <c r="D131" s="563">
        <f t="shared" si="41"/>
        <v>-38.322798126163171</v>
      </c>
      <c r="E131" s="569">
        <v>0</v>
      </c>
      <c r="F131" s="570">
        <f t="shared" si="42"/>
        <v>0.62790277260273986</v>
      </c>
      <c r="G131" s="570">
        <f t="shared" si="43"/>
        <v>1.2779527680000002</v>
      </c>
      <c r="H131" s="570">
        <f t="shared" si="39"/>
        <v>1.2573928166400004</v>
      </c>
      <c r="I131" s="570">
        <f t="shared" si="39"/>
        <v>1.2590879684372485</v>
      </c>
      <c r="J131" s="570">
        <f t="shared" si="39"/>
        <v>1.2575594258452156</v>
      </c>
      <c r="K131" s="570">
        <f t="shared" si="39"/>
        <v>1.3410738897406775</v>
      </c>
      <c r="L131" s="570">
        <f t="shared" si="39"/>
        <v>1.4303756463101864</v>
      </c>
      <c r="M131" s="570">
        <f t="shared" si="39"/>
        <v>1.5258878484570881</v>
      </c>
      <c r="N131" s="570">
        <f t="shared" si="39"/>
        <v>1.6280661686364559</v>
      </c>
      <c r="O131" s="570">
        <f t="shared" si="39"/>
        <v>1.7374014148544172</v>
      </c>
      <c r="P131" s="570">
        <f t="shared" si="39"/>
        <v>1.8544223660841699</v>
      </c>
      <c r="Q131" s="570">
        <f t="shared" si="39"/>
        <v>1.9548594573820428</v>
      </c>
      <c r="R131" s="570">
        <f t="shared" si="39"/>
        <v>2.0607363068994409</v>
      </c>
      <c r="S131" s="570">
        <f t="shared" si="39"/>
        <v>2.1723475365644229</v>
      </c>
      <c r="T131" s="570">
        <f t="shared" si="39"/>
        <v>2.2900037252790533</v>
      </c>
      <c r="U131" s="571">
        <f t="shared" si="44"/>
        <v>85.902700381503195</v>
      </c>
    </row>
    <row r="132" spans="2:21">
      <c r="B132" s="512" t="str">
        <f t="shared" si="40"/>
        <v>Pinnacle West Capital Corporation</v>
      </c>
      <c r="C132" s="533" t="str">
        <f t="shared" si="40"/>
        <v>PNW</v>
      </c>
      <c r="D132" s="563">
        <f t="shared" si="41"/>
        <v>-80.664840548694826</v>
      </c>
      <c r="E132" s="569">
        <v>0</v>
      </c>
      <c r="F132" s="570">
        <f t="shared" si="42"/>
        <v>1.2975271671232878</v>
      </c>
      <c r="G132" s="570">
        <f t="shared" si="43"/>
        <v>2.6395334245000002</v>
      </c>
      <c r="H132" s="570">
        <f t="shared" si="39"/>
        <v>2.8202029301917495</v>
      </c>
      <c r="I132" s="570">
        <f t="shared" si="39"/>
        <v>2.9519843638606686</v>
      </c>
      <c r="J132" s="570">
        <f t="shared" si="39"/>
        <v>3.0898721559423885</v>
      </c>
      <c r="K132" s="570">
        <f t="shared" si="39"/>
        <v>3.2924611540948074</v>
      </c>
      <c r="L132" s="570">
        <f t="shared" si="39"/>
        <v>3.5094813812596204</v>
      </c>
      <c r="M132" s="570">
        <f t="shared" si="39"/>
        <v>3.742046665433425</v>
      </c>
      <c r="N132" s="570">
        <f t="shared" si="39"/>
        <v>3.9913626921905263</v>
      </c>
      <c r="O132" s="570">
        <f t="shared" si="39"/>
        <v>4.2587350330807627</v>
      </c>
      <c r="P132" s="570">
        <f t="shared" si="39"/>
        <v>4.5455779125360793</v>
      </c>
      <c r="Q132" s="570">
        <f t="shared" si="39"/>
        <v>4.7917702752646569</v>
      </c>
      <c r="R132" s="570">
        <f t="shared" si="39"/>
        <v>5.0512966255811982</v>
      </c>
      <c r="S132" s="570">
        <f t="shared" si="39"/>
        <v>5.3248791435851413</v>
      </c>
      <c r="T132" s="570">
        <f t="shared" si="39"/>
        <v>5.6132791232638404</v>
      </c>
      <c r="U132" s="571">
        <f t="shared" si="44"/>
        <v>183.44901730420057</v>
      </c>
    </row>
    <row r="133" spans="2:21">
      <c r="B133" s="512" t="str">
        <f t="shared" si="40"/>
        <v>PNM Resources, Inc.</v>
      </c>
      <c r="C133" s="533" t="str">
        <f t="shared" si="40"/>
        <v>PNM</v>
      </c>
      <c r="D133" s="563">
        <f t="shared" si="41"/>
        <v>-35.454459271411849</v>
      </c>
      <c r="E133" s="569">
        <v>0</v>
      </c>
      <c r="F133" s="570">
        <f t="shared" si="42"/>
        <v>0.46064021917808218</v>
      </c>
      <c r="G133" s="570">
        <f t="shared" si="43"/>
        <v>0.94346752499999986</v>
      </c>
      <c r="H133" s="570">
        <f t="shared" si="39"/>
        <v>1.0762831158749999</v>
      </c>
      <c r="I133" s="570">
        <f t="shared" si="39"/>
        <v>1.1674682131921872</v>
      </c>
      <c r="J133" s="570">
        <f t="shared" si="39"/>
        <v>1.2659600769960373</v>
      </c>
      <c r="K133" s="570">
        <f t="shared" si="39"/>
        <v>1.3855636979530728</v>
      </c>
      <c r="L133" s="570">
        <f t="shared" si="39"/>
        <v>1.512653551773057</v>
      </c>
      <c r="M133" s="570">
        <f t="shared" si="39"/>
        <v>1.6473168405001777</v>
      </c>
      <c r="N133" s="570">
        <f t="shared" si="39"/>
        <v>1.7896006832206341</v>
      </c>
      <c r="O133" s="570">
        <f t="shared" si="39"/>
        <v>1.939508590740904</v>
      </c>
      <c r="P133" s="570">
        <f t="shared" si="39"/>
        <v>2.0969971089507879</v>
      </c>
      <c r="Q133" s="570">
        <f t="shared" si="39"/>
        <v>2.2105722544705255</v>
      </c>
      <c r="R133" s="570">
        <f t="shared" si="39"/>
        <v>2.3302987263916068</v>
      </c>
      <c r="S133" s="570">
        <f t="shared" si="39"/>
        <v>2.4565096857795328</v>
      </c>
      <c r="T133" s="570">
        <f t="shared" si="39"/>
        <v>2.5895563379862447</v>
      </c>
      <c r="U133" s="571">
        <f t="shared" si="44"/>
        <v>83.101022252616175</v>
      </c>
    </row>
    <row r="134" spans="2:21">
      <c r="B134" s="512" t="str">
        <f t="shared" si="40"/>
        <v>Portland General Electric Company</v>
      </c>
      <c r="C134" s="533" t="str">
        <f t="shared" si="40"/>
        <v>POR</v>
      </c>
      <c r="D134" s="563">
        <f t="shared" si="41"/>
        <v>-44.241947183537334</v>
      </c>
      <c r="E134" s="569">
        <v>0</v>
      </c>
      <c r="F134" s="570">
        <f t="shared" si="42"/>
        <v>0.699418178630137</v>
      </c>
      <c r="G134" s="570">
        <f t="shared" si="43"/>
        <v>1.4241997691999999</v>
      </c>
      <c r="H134" s="570">
        <f t="shared" ref="H134:T138" si="45">G107</f>
        <v>1.5005685171203997</v>
      </c>
      <c r="I134" s="570">
        <f t="shared" si="45"/>
        <v>1.5601814386723887</v>
      </c>
      <c r="J134" s="570">
        <f t="shared" si="45"/>
        <v>1.6218982329442972</v>
      </c>
      <c r="K134" s="570">
        <f t="shared" si="45"/>
        <v>1.7468832632393527</v>
      </c>
      <c r="L134" s="570">
        <f t="shared" si="45"/>
        <v>1.8809213021247073</v>
      </c>
      <c r="M134" s="570">
        <f t="shared" si="45"/>
        <v>2.024663997709057</v>
      </c>
      <c r="N134" s="570">
        <f t="shared" si="45"/>
        <v>2.1788104512503401</v>
      </c>
      <c r="O134" s="570">
        <f t="shared" si="45"/>
        <v>2.3441107372454693</v>
      </c>
      <c r="P134" s="570">
        <f t="shared" si="45"/>
        <v>2.5213696902502862</v>
      </c>
      <c r="Q134" s="570">
        <f t="shared" si="45"/>
        <v>2.6579292154193563</v>
      </c>
      <c r="R134" s="570">
        <f t="shared" si="45"/>
        <v>2.8018849205244791</v>
      </c>
      <c r="S134" s="570">
        <f t="shared" si="45"/>
        <v>2.953637388956516</v>
      </c>
      <c r="T134" s="570">
        <f t="shared" si="45"/>
        <v>3.1136089000432041</v>
      </c>
      <c r="U134" s="571">
        <f t="shared" si="44"/>
        <v>101.48759751785953</v>
      </c>
    </row>
    <row r="135" spans="2:21">
      <c r="B135" s="512" t="str">
        <f t="shared" ref="B135:C138" si="46">B26</f>
        <v>SCANA Corporation</v>
      </c>
      <c r="C135" s="533" t="str">
        <f t="shared" si="46"/>
        <v>SCG</v>
      </c>
      <c r="D135" s="563">
        <f t="shared" si="41"/>
        <v>-69.168501690571802</v>
      </c>
      <c r="E135" s="569">
        <v>0</v>
      </c>
      <c r="F135" s="570">
        <f t="shared" si="42"/>
        <v>1.3085878356164387</v>
      </c>
      <c r="G135" s="570">
        <f t="shared" si="43"/>
        <v>2.6477568000000002</v>
      </c>
      <c r="H135" s="570">
        <f t="shared" si="45"/>
        <v>2.7374690304000002</v>
      </c>
      <c r="I135" s="570">
        <f t="shared" si="45"/>
        <v>2.8104682045440001</v>
      </c>
      <c r="J135" s="570">
        <f t="shared" si="45"/>
        <v>2.8849273621708806</v>
      </c>
      <c r="K135" s="570">
        <f t="shared" si="45"/>
        <v>3.0852693428108897</v>
      </c>
      <c r="L135" s="570">
        <f t="shared" si="45"/>
        <v>3.3048737770141443</v>
      </c>
      <c r="M135" s="570">
        <f t="shared" si="45"/>
        <v>3.5459421438626082</v>
      </c>
      <c r="N135" s="570">
        <f t="shared" si="45"/>
        <v>3.8109548960785364</v>
      </c>
      <c r="O135" s="570">
        <f t="shared" si="45"/>
        <v>4.1027109128046337</v>
      </c>
      <c r="P135" s="570">
        <f t="shared" si="45"/>
        <v>4.4243729283175233</v>
      </c>
      <c r="Q135" s="570">
        <f t="shared" si="45"/>
        <v>4.6640007260967344</v>
      </c>
      <c r="R135" s="570">
        <f t="shared" si="45"/>
        <v>4.9166069690474634</v>
      </c>
      <c r="S135" s="570">
        <f t="shared" si="45"/>
        <v>5.1828945807897195</v>
      </c>
      <c r="T135" s="570">
        <f t="shared" si="45"/>
        <v>5.4636045558841424</v>
      </c>
      <c r="U135" s="571">
        <f t="shared" si="44"/>
        <v>158.49843010588788</v>
      </c>
    </row>
    <row r="136" spans="2:21">
      <c r="B136" s="512" t="str">
        <f t="shared" si="46"/>
        <v>Southern Company</v>
      </c>
      <c r="C136" s="533" t="str">
        <f t="shared" si="46"/>
        <v>SO</v>
      </c>
      <c r="D136" s="563">
        <f t="shared" si="41"/>
        <v>-49.554979834972443</v>
      </c>
      <c r="E136" s="569">
        <v>0</v>
      </c>
      <c r="F136" s="570">
        <f t="shared" si="42"/>
        <v>1.1074216438356164</v>
      </c>
      <c r="G136" s="570">
        <f t="shared" si="43"/>
        <v>2.2352312812499999</v>
      </c>
      <c r="H136" s="570">
        <f t="shared" si="45"/>
        <v>2.3532536896874996</v>
      </c>
      <c r="I136" s="570">
        <f t="shared" si="45"/>
        <v>2.4356175688265616</v>
      </c>
      <c r="J136" s="570">
        <f t="shared" si="45"/>
        <v>2.5208641837354913</v>
      </c>
      <c r="K136" s="570">
        <f t="shared" si="45"/>
        <v>2.5641410511361018</v>
      </c>
      <c r="L136" s="570">
        <f t="shared" si="45"/>
        <v>2.6150656714596896</v>
      </c>
      <c r="M136" s="570">
        <f t="shared" si="45"/>
        <v>2.6739883316384483</v>
      </c>
      <c r="N136" s="570">
        <f t="shared" si="45"/>
        <v>2.7413225525817335</v>
      </c>
      <c r="O136" s="570">
        <f t="shared" si="45"/>
        <v>2.8175488636627777</v>
      </c>
      <c r="P136" s="570">
        <f t="shared" si="45"/>
        <v>2.9032192368985164</v>
      </c>
      <c r="Q136" s="570">
        <f t="shared" si="45"/>
        <v>3.0604600580226951</v>
      </c>
      <c r="R136" s="570">
        <f t="shared" si="45"/>
        <v>3.2262171756475198</v>
      </c>
      <c r="S136" s="570">
        <f t="shared" si="45"/>
        <v>3.4009518396289011</v>
      </c>
      <c r="T136" s="570">
        <f t="shared" si="45"/>
        <v>3.5851502815069329</v>
      </c>
      <c r="U136" s="571">
        <f t="shared" si="44"/>
        <v>106.54206459313752</v>
      </c>
    </row>
    <row r="137" spans="2:21">
      <c r="B137" s="512" t="str">
        <f t="shared" si="46"/>
        <v>Wisconsin Energy Corporation</v>
      </c>
      <c r="C137" s="533" t="str">
        <f t="shared" si="46"/>
        <v>WEC</v>
      </c>
      <c r="D137" s="563">
        <f t="shared" si="41"/>
        <v>-59.446169951681917</v>
      </c>
      <c r="E137" s="569">
        <v>0</v>
      </c>
      <c r="F137" s="570">
        <f t="shared" si="42"/>
        <v>1.0525369442191783</v>
      </c>
      <c r="G137" s="570">
        <f t="shared" si="43"/>
        <v>2.1430338621440002</v>
      </c>
      <c r="H137" s="570">
        <f t="shared" si="45"/>
        <v>2.3142173358424061</v>
      </c>
      <c r="I137" s="570">
        <f t="shared" si="45"/>
        <v>2.4364080111748851</v>
      </c>
      <c r="J137" s="570">
        <f t="shared" si="45"/>
        <v>2.565050354164919</v>
      </c>
      <c r="K137" s="570">
        <f t="shared" si="45"/>
        <v>2.693584294134054</v>
      </c>
      <c r="L137" s="570">
        <f t="shared" si="45"/>
        <v>2.8291464361507472</v>
      </c>
      <c r="M137" s="570">
        <f t="shared" si="45"/>
        <v>2.9721479491492806</v>
      </c>
      <c r="N137" s="570">
        <f t="shared" si="45"/>
        <v>3.1230254505557444</v>
      </c>
      <c r="O137" s="570">
        <f t="shared" si="45"/>
        <v>3.2822426598062018</v>
      </c>
      <c r="P137" s="570">
        <f t="shared" si="45"/>
        <v>3.4502921640100332</v>
      </c>
      <c r="Q137" s="570">
        <f t="shared" si="45"/>
        <v>3.6371629197876207</v>
      </c>
      <c r="R137" s="570">
        <f t="shared" si="45"/>
        <v>3.8341547545072014</v>
      </c>
      <c r="S137" s="570">
        <f t="shared" si="45"/>
        <v>4.0418158344055088</v>
      </c>
      <c r="T137" s="570">
        <f t="shared" si="45"/>
        <v>4.2607240148685079</v>
      </c>
      <c r="U137" s="571">
        <f t="shared" si="44"/>
        <v>133.07706782337675</v>
      </c>
    </row>
    <row r="138" spans="2:21">
      <c r="B138" s="512" t="str">
        <f t="shared" si="46"/>
        <v>Xcel Energy Inc.</v>
      </c>
      <c r="C138" s="533" t="str">
        <f t="shared" si="46"/>
        <v>XEL</v>
      </c>
      <c r="D138" s="563">
        <f t="shared" si="41"/>
        <v>-42.938856644823204</v>
      </c>
      <c r="E138" s="569">
        <v>0</v>
      </c>
      <c r="F138" s="570">
        <f t="shared" si="42"/>
        <v>0.72181385205479454</v>
      </c>
      <c r="G138" s="570">
        <f t="shared" si="43"/>
        <v>1.4640758274999999</v>
      </c>
      <c r="H138" s="570">
        <f t="shared" si="45"/>
        <v>1.6140653671999996</v>
      </c>
      <c r="I138" s="570">
        <f t="shared" si="45"/>
        <v>1.7130529697978121</v>
      </c>
      <c r="J138" s="570">
        <f t="shared" si="45"/>
        <v>1.8176809742608475</v>
      </c>
      <c r="K138" s="570">
        <f t="shared" si="45"/>
        <v>1.9017060752786026</v>
      </c>
      <c r="L138" s="570">
        <f t="shared" si="45"/>
        <v>1.9925179093561298</v>
      </c>
      <c r="M138" s="570">
        <f t="shared" si="45"/>
        <v>2.0907074123623208</v>
      </c>
      <c r="N138" s="570">
        <f t="shared" si="45"/>
        <v>2.1969266182496137</v>
      </c>
      <c r="O138" s="570">
        <f t="shared" si="45"/>
        <v>2.3118954641481153</v>
      </c>
      <c r="P138" s="570">
        <f t="shared" si="45"/>
        <v>2.4364094282311268</v>
      </c>
      <c r="Q138" s="570">
        <f t="shared" si="45"/>
        <v>2.5683674334071389</v>
      </c>
      <c r="R138" s="570">
        <f t="shared" si="45"/>
        <v>2.7074723962858536</v>
      </c>
      <c r="S138" s="570">
        <f t="shared" si="45"/>
        <v>2.8541114021701746</v>
      </c>
      <c r="T138" s="570">
        <f t="shared" si="45"/>
        <v>3.0086925012319696</v>
      </c>
      <c r="U138" s="571">
        <f t="shared" si="44"/>
        <v>96.309124617221698</v>
      </c>
    </row>
    <row r="139" spans="2:21">
      <c r="B139" s="499"/>
      <c r="C139" s="499"/>
      <c r="D139" s="499"/>
      <c r="E139" s="499"/>
      <c r="F139" s="499"/>
      <c r="G139" s="499"/>
      <c r="H139" s="499"/>
      <c r="I139" s="499"/>
      <c r="J139" s="499"/>
      <c r="K139" s="499"/>
      <c r="L139" s="499"/>
      <c r="M139" s="499"/>
      <c r="N139" s="499"/>
      <c r="O139" s="499"/>
      <c r="P139" s="499"/>
      <c r="Q139" s="499"/>
      <c r="R139" s="499"/>
      <c r="S139" s="537"/>
      <c r="T139" s="499"/>
      <c r="U139" s="762"/>
    </row>
  </sheetData>
  <mergeCells count="3">
    <mergeCell ref="B2:U2"/>
    <mergeCell ref="B3:U3"/>
    <mergeCell ref="B4:U4"/>
  </mergeCells>
  <conditionalFormatting sqref="H9:H29">
    <cfRule type="cellIs" dxfId="25" priority="3" operator="equal">
      <formula>0</formula>
    </cfRule>
  </conditionalFormatting>
  <conditionalFormatting sqref="N9:N29">
    <cfRule type="expression" dxfId="24" priority="2">
      <formula>(ISERROR(M9)=TRUE)</formula>
    </cfRule>
  </conditionalFormatting>
  <conditionalFormatting sqref="N9:N29">
    <cfRule type="expression" dxfId="23" priority="1">
      <formula>$H9=0</formula>
    </cfRule>
  </conditionalFormatting>
  <printOptions horizontalCentered="1"/>
  <pageMargins left="0.7" right="0.7" top="0.75" bottom="0.75" header="0.3" footer="0.3"/>
  <pageSetup scale="36" firstPageNumber="9" orientation="portrait" useFirstPageNumber="1" r:id="rId1"/>
  <headerFooter scaleWithDoc="0">
    <oddHeader>&amp;R&amp;"Arial,Regular"&amp;10Exhibit RBH-2R
Page &amp;P of 20</oddHeader>
  </headerFooter>
  <rowBreaks count="4" manualBreakCount="4">
    <brk id="32" max="16383" man="1"/>
    <brk id="59" max="16383" man="1"/>
    <brk id="85" max="16383" man="1"/>
    <brk id="113" max="16383" man="1"/>
  </rowBreaks>
  <colBreaks count="1" manualBreakCount="1">
    <brk id="137" max="98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pageSetUpPr fitToPage="1"/>
  </sheetPr>
  <dimension ref="A1:D85"/>
  <sheetViews>
    <sheetView view="pageBreakPreview" zoomScale="85" zoomScaleNormal="115" zoomScaleSheetLayoutView="85" workbookViewId="0">
      <selection sqref="A1:XFD1048576"/>
    </sheetView>
  </sheetViews>
  <sheetFormatPr defaultColWidth="10" defaultRowHeight="13.2"/>
  <cols>
    <col min="1" max="1" width="4" style="579" customWidth="1"/>
    <col min="2" max="2" width="8.88671875" style="578" customWidth="1"/>
    <col min="3" max="3" width="140.109375" style="578" customWidth="1"/>
    <col min="4" max="4" width="4" style="578" customWidth="1"/>
    <col min="5" max="16384" width="10" style="582"/>
  </cols>
  <sheetData>
    <row r="1" spans="1:3" s="578" customFormat="1">
      <c r="A1" s="576"/>
      <c r="B1" s="577" t="s">
        <v>1700</v>
      </c>
      <c r="C1" s="577"/>
    </row>
    <row r="2" spans="1:3" s="578" customFormat="1">
      <c r="A2" s="579"/>
      <c r="B2" s="580">
        <v>1</v>
      </c>
      <c r="C2" s="578" t="s">
        <v>1972</v>
      </c>
    </row>
    <row r="3" spans="1:3" s="578" customFormat="1">
      <c r="A3" s="579"/>
      <c r="B3" s="580">
        <f t="shared" ref="B3:B66" si="0">B2+1</f>
        <v>2</v>
      </c>
      <c r="C3" s="578" t="s">
        <v>1701</v>
      </c>
    </row>
    <row r="4" spans="1:3" s="578" customFormat="1">
      <c r="A4" s="579"/>
      <c r="B4" s="580">
        <f t="shared" si="0"/>
        <v>3</v>
      </c>
      <c r="C4" s="578" t="s">
        <v>1702</v>
      </c>
    </row>
    <row r="5" spans="1:3" s="578" customFormat="1">
      <c r="A5" s="579"/>
      <c r="B5" s="580">
        <f t="shared" si="0"/>
        <v>4</v>
      </c>
      <c r="C5" s="578" t="s">
        <v>1703</v>
      </c>
    </row>
    <row r="6" spans="1:3" s="578" customFormat="1">
      <c r="A6" s="579"/>
      <c r="B6" s="580">
        <f t="shared" si="0"/>
        <v>5</v>
      </c>
      <c r="C6" s="578" t="s">
        <v>1704</v>
      </c>
    </row>
    <row r="7" spans="1:3" s="578" customFormat="1">
      <c r="A7" s="579"/>
      <c r="B7" s="580">
        <f t="shared" si="0"/>
        <v>6</v>
      </c>
      <c r="C7" s="581" t="s">
        <v>1705</v>
      </c>
    </row>
    <row r="8" spans="1:3" s="578" customFormat="1">
      <c r="A8" s="579"/>
      <c r="B8" s="580">
        <f t="shared" si="0"/>
        <v>7</v>
      </c>
      <c r="C8" s="578" t="s">
        <v>1703</v>
      </c>
    </row>
    <row r="9" spans="1:3" s="578" customFormat="1">
      <c r="A9" s="579"/>
      <c r="B9" s="580">
        <f t="shared" si="0"/>
        <v>8</v>
      </c>
      <c r="C9" s="578" t="s">
        <v>1703</v>
      </c>
    </row>
    <row r="10" spans="1:3" s="578" customFormat="1">
      <c r="A10" s="579"/>
      <c r="B10" s="580">
        <f t="shared" si="0"/>
        <v>9</v>
      </c>
      <c r="C10" s="581" t="s">
        <v>1706</v>
      </c>
    </row>
    <row r="11" spans="1:3" s="578" customFormat="1">
      <c r="A11" s="579"/>
      <c r="B11" s="580">
        <f t="shared" si="0"/>
        <v>10</v>
      </c>
      <c r="C11" s="578" t="s">
        <v>1707</v>
      </c>
    </row>
    <row r="12" spans="1:3" s="578" customFormat="1">
      <c r="A12" s="579"/>
      <c r="B12" s="580">
        <f t="shared" si="0"/>
        <v>11</v>
      </c>
      <c r="C12" s="578" t="s">
        <v>1708</v>
      </c>
    </row>
    <row r="13" spans="1:3" s="578" customFormat="1">
      <c r="A13" s="579"/>
      <c r="B13" s="580">
        <f t="shared" si="0"/>
        <v>12</v>
      </c>
      <c r="C13" s="578" t="s">
        <v>1709</v>
      </c>
    </row>
    <row r="14" spans="1:3" s="578" customFormat="1">
      <c r="A14" s="579"/>
      <c r="B14" s="580">
        <f t="shared" si="0"/>
        <v>13</v>
      </c>
      <c r="C14" s="578" t="s">
        <v>1710</v>
      </c>
    </row>
    <row r="15" spans="1:3" s="578" customFormat="1">
      <c r="A15" s="579"/>
      <c r="B15" s="580">
        <f t="shared" si="0"/>
        <v>14</v>
      </c>
      <c r="C15" s="578" t="s">
        <v>1703</v>
      </c>
    </row>
    <row r="16" spans="1:3" s="578" customFormat="1">
      <c r="A16" s="579"/>
      <c r="B16" s="580">
        <f t="shared" si="0"/>
        <v>15</v>
      </c>
      <c r="C16" s="578" t="s">
        <v>1711</v>
      </c>
    </row>
    <row r="17" spans="1:3" s="578" customFormat="1">
      <c r="A17" s="579"/>
      <c r="B17" s="580">
        <f t="shared" si="0"/>
        <v>16</v>
      </c>
      <c r="C17" s="578" t="s">
        <v>1712</v>
      </c>
    </row>
    <row r="18" spans="1:3" s="578" customFormat="1">
      <c r="A18" s="579"/>
      <c r="B18" s="580">
        <f t="shared" si="0"/>
        <v>17</v>
      </c>
      <c r="C18" s="578" t="s">
        <v>1713</v>
      </c>
    </row>
    <row r="19" spans="1:3" s="578" customFormat="1">
      <c r="A19" s="579"/>
      <c r="B19" s="580">
        <f t="shared" si="0"/>
        <v>18</v>
      </c>
      <c r="C19" s="578" t="s">
        <v>1714</v>
      </c>
    </row>
    <row r="20" spans="1:3" s="578" customFormat="1">
      <c r="A20" s="579"/>
      <c r="B20" s="580">
        <f t="shared" si="0"/>
        <v>19</v>
      </c>
      <c r="C20" s="578" t="s">
        <v>1715</v>
      </c>
    </row>
    <row r="21" spans="1:3" s="578" customFormat="1">
      <c r="A21" s="579"/>
      <c r="B21" s="580">
        <f t="shared" si="0"/>
        <v>20</v>
      </c>
      <c r="C21" s="578" t="s">
        <v>1716</v>
      </c>
    </row>
    <row r="22" spans="1:3" s="578" customFormat="1">
      <c r="A22" s="579"/>
      <c r="B22" s="580">
        <f t="shared" si="0"/>
        <v>21</v>
      </c>
      <c r="C22" s="578" t="s">
        <v>1717</v>
      </c>
    </row>
    <row r="23" spans="1:3" s="578" customFormat="1">
      <c r="A23" s="579"/>
      <c r="B23" s="580">
        <f t="shared" si="0"/>
        <v>22</v>
      </c>
      <c r="C23" s="578" t="s">
        <v>1718</v>
      </c>
    </row>
    <row r="24" spans="1:3" s="578" customFormat="1">
      <c r="A24" s="579"/>
      <c r="B24" s="580">
        <f t="shared" si="0"/>
        <v>23</v>
      </c>
      <c r="C24" s="578" t="s">
        <v>1719</v>
      </c>
    </row>
    <row r="25" spans="1:3" s="578" customFormat="1">
      <c r="A25" s="579"/>
      <c r="B25" s="580">
        <f t="shared" si="0"/>
        <v>24</v>
      </c>
      <c r="C25" s="578" t="s">
        <v>1720</v>
      </c>
    </row>
    <row r="26" spans="1:3" s="578" customFormat="1">
      <c r="A26" s="579"/>
      <c r="B26" s="580">
        <f t="shared" si="0"/>
        <v>25</v>
      </c>
      <c r="C26" s="578" t="s">
        <v>1721</v>
      </c>
    </row>
    <row r="27" spans="1:3" s="578" customFormat="1">
      <c r="A27" s="579"/>
      <c r="B27" s="580">
        <f t="shared" si="0"/>
        <v>26</v>
      </c>
      <c r="C27" s="578" t="s">
        <v>1722</v>
      </c>
    </row>
    <row r="28" spans="1:3" s="578" customFormat="1">
      <c r="A28" s="579"/>
      <c r="B28" s="580">
        <f t="shared" si="0"/>
        <v>27</v>
      </c>
      <c r="C28" s="578" t="s">
        <v>1723</v>
      </c>
    </row>
    <row r="29" spans="1:3" s="578" customFormat="1">
      <c r="A29" s="579"/>
      <c r="B29" s="580">
        <f t="shared" si="0"/>
        <v>28</v>
      </c>
      <c r="C29" s="578" t="s">
        <v>1724</v>
      </c>
    </row>
    <row r="30" spans="1:3" s="578" customFormat="1">
      <c r="A30" s="579"/>
      <c r="B30" s="580">
        <f t="shared" si="0"/>
        <v>29</v>
      </c>
      <c r="C30" s="578" t="s">
        <v>1725</v>
      </c>
    </row>
    <row r="31" spans="1:3" s="578" customFormat="1">
      <c r="A31" s="579"/>
      <c r="B31" s="580">
        <f t="shared" si="0"/>
        <v>30</v>
      </c>
      <c r="C31" s="578" t="s">
        <v>1726</v>
      </c>
    </row>
    <row r="32" spans="1:3" s="578" customFormat="1">
      <c r="A32" s="579"/>
      <c r="B32" s="580">
        <f t="shared" si="0"/>
        <v>31</v>
      </c>
      <c r="C32" s="578" t="s">
        <v>1727</v>
      </c>
    </row>
    <row r="33" spans="1:3" s="578" customFormat="1">
      <c r="A33" s="579"/>
      <c r="B33" s="580">
        <f t="shared" si="0"/>
        <v>32</v>
      </c>
      <c r="C33" s="578" t="s">
        <v>1728</v>
      </c>
    </row>
    <row r="34" spans="1:3" s="578" customFormat="1">
      <c r="A34" s="579"/>
      <c r="B34" s="580">
        <f t="shared" si="0"/>
        <v>33</v>
      </c>
      <c r="C34" s="578" t="s">
        <v>1729</v>
      </c>
    </row>
    <row r="35" spans="1:3" s="578" customFormat="1">
      <c r="A35" s="579"/>
      <c r="B35" s="580">
        <f t="shared" si="0"/>
        <v>34</v>
      </c>
      <c r="C35" s="578" t="s">
        <v>1730</v>
      </c>
    </row>
    <row r="36" spans="1:3" s="578" customFormat="1">
      <c r="A36" s="579"/>
      <c r="B36" s="580">
        <f t="shared" si="0"/>
        <v>35</v>
      </c>
      <c r="C36" s="578" t="s">
        <v>1731</v>
      </c>
    </row>
    <row r="37" spans="1:3" s="578" customFormat="1">
      <c r="A37" s="579"/>
      <c r="B37" s="580">
        <f t="shared" si="0"/>
        <v>36</v>
      </c>
      <c r="C37" s="578" t="s">
        <v>1732</v>
      </c>
    </row>
    <row r="38" spans="1:3" s="578" customFormat="1">
      <c r="A38" s="579"/>
      <c r="B38" s="580">
        <f t="shared" si="0"/>
        <v>37</v>
      </c>
      <c r="C38" s="578" t="s">
        <v>1733</v>
      </c>
    </row>
    <row r="39" spans="1:3" s="578" customFormat="1">
      <c r="A39" s="579"/>
      <c r="B39" s="580">
        <f t="shared" si="0"/>
        <v>38</v>
      </c>
      <c r="C39" s="578" t="s">
        <v>1734</v>
      </c>
    </row>
    <row r="40" spans="1:3" s="578" customFormat="1">
      <c r="A40" s="579"/>
      <c r="B40" s="580">
        <f t="shared" si="0"/>
        <v>39</v>
      </c>
      <c r="C40" s="578" t="s">
        <v>1735</v>
      </c>
    </row>
    <row r="41" spans="1:3" s="578" customFormat="1">
      <c r="A41" s="579"/>
      <c r="B41" s="580">
        <f t="shared" si="0"/>
        <v>40</v>
      </c>
      <c r="C41" s="578" t="s">
        <v>1736</v>
      </c>
    </row>
    <row r="42" spans="1:3" s="578" customFormat="1">
      <c r="A42" s="579"/>
      <c r="B42" s="580">
        <f t="shared" si="0"/>
        <v>41</v>
      </c>
      <c r="C42" s="578" t="s">
        <v>1737</v>
      </c>
    </row>
    <row r="43" spans="1:3" s="578" customFormat="1">
      <c r="A43" s="579"/>
      <c r="B43" s="580">
        <f t="shared" si="0"/>
        <v>42</v>
      </c>
      <c r="C43" s="578" t="s">
        <v>1737</v>
      </c>
    </row>
    <row r="44" spans="1:3" s="578" customFormat="1">
      <c r="A44" s="579"/>
      <c r="B44" s="580">
        <f t="shared" si="0"/>
        <v>43</v>
      </c>
      <c r="C44" s="578" t="s">
        <v>1737</v>
      </c>
    </row>
    <row r="45" spans="1:3" s="578" customFormat="1">
      <c r="A45" s="579"/>
      <c r="B45" s="580">
        <f t="shared" si="0"/>
        <v>44</v>
      </c>
      <c r="C45" s="578" t="s">
        <v>1737</v>
      </c>
    </row>
    <row r="46" spans="1:3" s="578" customFormat="1">
      <c r="A46" s="579"/>
      <c r="B46" s="580">
        <f t="shared" si="0"/>
        <v>45</v>
      </c>
      <c r="C46" s="578" t="s">
        <v>1737</v>
      </c>
    </row>
    <row r="47" spans="1:3" s="578" customFormat="1">
      <c r="A47" s="579"/>
      <c r="B47" s="580">
        <f t="shared" si="0"/>
        <v>46</v>
      </c>
      <c r="C47" s="578" t="s">
        <v>1737</v>
      </c>
    </row>
    <row r="48" spans="1:3" s="578" customFormat="1">
      <c r="A48" s="579"/>
      <c r="B48" s="580">
        <f t="shared" si="0"/>
        <v>47</v>
      </c>
      <c r="C48" s="578" t="s">
        <v>1738</v>
      </c>
    </row>
    <row r="49" spans="1:3" s="578" customFormat="1">
      <c r="A49" s="579"/>
      <c r="B49" s="580">
        <f t="shared" si="0"/>
        <v>48</v>
      </c>
      <c r="C49" s="578" t="s">
        <v>1739</v>
      </c>
    </row>
    <row r="50" spans="1:3" s="578" customFormat="1">
      <c r="A50" s="579"/>
      <c r="B50" s="580">
        <f t="shared" si="0"/>
        <v>49</v>
      </c>
      <c r="C50" s="578" t="s">
        <v>1740</v>
      </c>
    </row>
    <row r="51" spans="1:3" s="578" customFormat="1">
      <c r="A51" s="579"/>
      <c r="B51" s="580">
        <f t="shared" si="0"/>
        <v>50</v>
      </c>
      <c r="C51" s="578" t="s">
        <v>1741</v>
      </c>
    </row>
    <row r="52" spans="1:3" s="578" customFormat="1">
      <c r="A52" s="579"/>
      <c r="B52" s="580">
        <f t="shared" si="0"/>
        <v>51</v>
      </c>
      <c r="C52" s="578" t="s">
        <v>1742</v>
      </c>
    </row>
    <row r="53" spans="1:3" s="578" customFormat="1">
      <c r="A53" s="579"/>
      <c r="B53" s="580">
        <f t="shared" si="0"/>
        <v>52</v>
      </c>
      <c r="C53" s="578" t="s">
        <v>1743</v>
      </c>
    </row>
    <row r="54" spans="1:3" s="578" customFormat="1">
      <c r="A54" s="579"/>
      <c r="B54" s="580">
        <f t="shared" si="0"/>
        <v>53</v>
      </c>
      <c r="C54" s="578" t="s">
        <v>1744</v>
      </c>
    </row>
    <row r="55" spans="1:3" s="578" customFormat="1">
      <c r="A55" s="579"/>
      <c r="B55" s="580">
        <f t="shared" si="0"/>
        <v>54</v>
      </c>
      <c r="C55" s="578" t="s">
        <v>1745</v>
      </c>
    </row>
    <row r="56" spans="1:3" s="578" customFormat="1">
      <c r="A56" s="579"/>
      <c r="B56" s="580">
        <f t="shared" si="0"/>
        <v>55</v>
      </c>
      <c r="C56" s="578" t="s">
        <v>1746</v>
      </c>
    </row>
    <row r="57" spans="1:3" s="578" customFormat="1">
      <c r="A57" s="579"/>
      <c r="B57" s="580">
        <f t="shared" si="0"/>
        <v>56</v>
      </c>
      <c r="C57" s="578" t="s">
        <v>1747</v>
      </c>
    </row>
    <row r="58" spans="1:3" s="578" customFormat="1">
      <c r="A58" s="579"/>
      <c r="B58" s="580">
        <f t="shared" si="0"/>
        <v>57</v>
      </c>
      <c r="C58" s="578" t="s">
        <v>1748</v>
      </c>
    </row>
    <row r="59" spans="1:3" s="578" customFormat="1">
      <c r="A59" s="579"/>
      <c r="B59" s="580">
        <f t="shared" si="0"/>
        <v>58</v>
      </c>
      <c r="C59" s="578" t="s">
        <v>1749</v>
      </c>
    </row>
    <row r="60" spans="1:3" s="578" customFormat="1">
      <c r="A60" s="579"/>
      <c r="B60" s="580">
        <f t="shared" si="0"/>
        <v>59</v>
      </c>
      <c r="C60" s="578" t="s">
        <v>1750</v>
      </c>
    </row>
    <row r="61" spans="1:3" s="578" customFormat="1">
      <c r="A61" s="579"/>
      <c r="B61" s="580">
        <f t="shared" si="0"/>
        <v>60</v>
      </c>
      <c r="C61" s="578" t="s">
        <v>1751</v>
      </c>
    </row>
    <row r="62" spans="1:3" s="578" customFormat="1">
      <c r="A62" s="579"/>
      <c r="B62" s="580">
        <f t="shared" si="0"/>
        <v>61</v>
      </c>
      <c r="C62" s="578" t="s">
        <v>1752</v>
      </c>
    </row>
    <row r="63" spans="1:3">
      <c r="B63" s="580">
        <f t="shared" si="0"/>
        <v>62</v>
      </c>
      <c r="C63" s="578" t="s">
        <v>1753</v>
      </c>
    </row>
    <row r="64" spans="1:3" s="578" customFormat="1">
      <c r="A64" s="579"/>
      <c r="B64" s="580">
        <f t="shared" si="0"/>
        <v>63</v>
      </c>
      <c r="C64" s="578" t="s">
        <v>1754</v>
      </c>
    </row>
    <row r="65" spans="1:3" s="578" customFormat="1">
      <c r="A65" s="579"/>
      <c r="B65" s="580">
        <f t="shared" si="0"/>
        <v>64</v>
      </c>
      <c r="C65" s="578" t="s">
        <v>1755</v>
      </c>
    </row>
    <row r="66" spans="1:3" s="578" customFormat="1">
      <c r="A66" s="579"/>
      <c r="B66" s="580">
        <f t="shared" si="0"/>
        <v>65</v>
      </c>
      <c r="C66" s="578" t="s">
        <v>1756</v>
      </c>
    </row>
    <row r="67" spans="1:3" s="578" customFormat="1">
      <c r="A67" s="579"/>
      <c r="B67" s="580">
        <f t="shared" ref="B67:B82" si="1">B66+1</f>
        <v>66</v>
      </c>
      <c r="C67" s="581" t="s">
        <v>1973</v>
      </c>
    </row>
    <row r="68" spans="1:3" s="578" customFormat="1">
      <c r="A68" s="582"/>
      <c r="B68" s="580">
        <f t="shared" si="1"/>
        <v>67</v>
      </c>
      <c r="C68" s="581" t="s">
        <v>1757</v>
      </c>
    </row>
    <row r="69" spans="1:3" s="578" customFormat="1">
      <c r="A69" s="582"/>
      <c r="B69" s="580">
        <f t="shared" si="1"/>
        <v>68</v>
      </c>
      <c r="C69" s="578" t="s">
        <v>1758</v>
      </c>
    </row>
    <row r="70" spans="1:3" s="578" customFormat="1">
      <c r="A70" s="582"/>
      <c r="B70" s="580">
        <f t="shared" si="1"/>
        <v>69</v>
      </c>
      <c r="C70" s="578" t="s">
        <v>1759</v>
      </c>
    </row>
    <row r="71" spans="1:3" s="578" customFormat="1">
      <c r="A71" s="582"/>
      <c r="B71" s="580">
        <f t="shared" si="1"/>
        <v>70</v>
      </c>
      <c r="C71" s="578" t="s">
        <v>1760</v>
      </c>
    </row>
    <row r="72" spans="1:3" s="578" customFormat="1">
      <c r="A72" s="582"/>
      <c r="B72" s="580">
        <f t="shared" si="1"/>
        <v>71</v>
      </c>
      <c r="C72" s="578" t="s">
        <v>1761</v>
      </c>
    </row>
    <row r="73" spans="1:3" s="578" customFormat="1">
      <c r="A73" s="582"/>
      <c r="B73" s="580">
        <f t="shared" si="1"/>
        <v>72</v>
      </c>
      <c r="C73" s="578" t="s">
        <v>1762</v>
      </c>
    </row>
    <row r="74" spans="1:3" s="578" customFormat="1">
      <c r="A74" s="582"/>
      <c r="B74" s="580">
        <f t="shared" si="1"/>
        <v>73</v>
      </c>
      <c r="C74" s="578" t="s">
        <v>1763</v>
      </c>
    </row>
    <row r="75" spans="1:3" s="578" customFormat="1">
      <c r="A75" s="582"/>
      <c r="B75" s="580">
        <f t="shared" si="1"/>
        <v>74</v>
      </c>
      <c r="C75" s="578" t="s">
        <v>1764</v>
      </c>
    </row>
    <row r="76" spans="1:3" s="578" customFormat="1">
      <c r="A76" s="582"/>
      <c r="B76" s="580">
        <f t="shared" si="1"/>
        <v>75</v>
      </c>
      <c r="C76" s="578" t="s">
        <v>1765</v>
      </c>
    </row>
    <row r="77" spans="1:3" s="578" customFormat="1">
      <c r="A77" s="582"/>
      <c r="B77" s="580">
        <f t="shared" si="1"/>
        <v>76</v>
      </c>
      <c r="C77" s="578" t="s">
        <v>1766</v>
      </c>
    </row>
    <row r="78" spans="1:3" s="578" customFormat="1">
      <c r="A78" s="582"/>
      <c r="B78" s="580">
        <f t="shared" si="1"/>
        <v>77</v>
      </c>
      <c r="C78" s="578" t="s">
        <v>1767</v>
      </c>
    </row>
    <row r="79" spans="1:3" s="578" customFormat="1">
      <c r="A79" s="582"/>
      <c r="B79" s="580">
        <f t="shared" si="1"/>
        <v>78</v>
      </c>
      <c r="C79" s="578" t="s">
        <v>1768</v>
      </c>
    </row>
    <row r="80" spans="1:3" s="578" customFormat="1">
      <c r="A80" s="582"/>
      <c r="B80" s="580">
        <f t="shared" si="1"/>
        <v>79</v>
      </c>
      <c r="C80" s="578" t="s">
        <v>1769</v>
      </c>
    </row>
    <row r="81" spans="1:3" s="578" customFormat="1">
      <c r="A81" s="582"/>
      <c r="B81" s="580">
        <f t="shared" si="1"/>
        <v>80</v>
      </c>
      <c r="C81" s="578" t="s">
        <v>1770</v>
      </c>
    </row>
    <row r="82" spans="1:3" s="578" customFormat="1">
      <c r="A82" s="582"/>
      <c r="B82" s="580">
        <f t="shared" si="1"/>
        <v>81</v>
      </c>
      <c r="C82" s="578" t="s">
        <v>1771</v>
      </c>
    </row>
    <row r="83" spans="1:3" s="578" customFormat="1">
      <c r="A83" s="579"/>
      <c r="B83" s="580"/>
    </row>
    <row r="84" spans="1:3" s="578" customFormat="1">
      <c r="A84" s="579"/>
      <c r="B84" s="580"/>
    </row>
    <row r="85" spans="1:3">
      <c r="B85" s="580"/>
    </row>
  </sheetData>
  <printOptions horizontalCentered="1"/>
  <pageMargins left="0.7" right="0.7" top="0.75" bottom="0.75" header="0.3" footer="0.3"/>
  <pageSetup scale="59" firstPageNumber="10" orientation="portrait" useFirstPageNumber="1" r:id="rId1"/>
  <headerFooter scaleWithDoc="0">
    <oddHeader>&amp;R&amp;"Arial,Regular"&amp;10Exhibit RBH-2R
Page &amp;P of 20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V140"/>
  <sheetViews>
    <sheetView view="pageBreakPreview" zoomScale="85" zoomScaleNormal="100" zoomScaleSheetLayoutView="85" workbookViewId="0">
      <selection sqref="A1:XFD1048576"/>
    </sheetView>
  </sheetViews>
  <sheetFormatPr defaultColWidth="10.44140625" defaultRowHeight="13.2"/>
  <cols>
    <col min="1" max="1" width="4.109375" style="760" customWidth="1"/>
    <col min="2" max="2" width="28.88671875" style="760" customWidth="1"/>
    <col min="3" max="3" width="6.6640625" style="760" customWidth="1"/>
    <col min="4" max="4" width="9" style="760" customWidth="1"/>
    <col min="5" max="5" width="7.44140625" style="760" bestFit="1" customWidth="1"/>
    <col min="6" max="8" width="8.33203125" style="760" customWidth="1"/>
    <col min="9" max="9" width="10.5546875" style="760" customWidth="1"/>
    <col min="10" max="14" width="8.33203125" style="760" customWidth="1"/>
    <col min="15" max="15" width="9" style="760" bestFit="1" customWidth="1"/>
    <col min="16" max="16" width="9.88671875" style="760" customWidth="1"/>
    <col min="17" max="18" width="7.44140625" style="760" bestFit="1" customWidth="1"/>
    <col min="19" max="19" width="7.44140625" style="640" bestFit="1" customWidth="1"/>
    <col min="20" max="20" width="7.44140625" style="760" bestFit="1" customWidth="1"/>
    <col min="21" max="21" width="8.44140625" style="760" bestFit="1" customWidth="1"/>
    <col min="22" max="16384" width="10.44140625" style="760"/>
  </cols>
  <sheetData>
    <row r="1" spans="1:22">
      <c r="A1" s="768"/>
      <c r="B1" s="583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5"/>
      <c r="T1" s="584"/>
    </row>
    <row r="2" spans="1:22">
      <c r="B2" s="927" t="s">
        <v>1966</v>
      </c>
      <c r="C2" s="927"/>
      <c r="D2" s="927"/>
      <c r="E2" s="927"/>
      <c r="F2" s="927"/>
      <c r="G2" s="927"/>
      <c r="H2" s="927"/>
      <c r="I2" s="927"/>
      <c r="J2" s="927"/>
      <c r="K2" s="927"/>
      <c r="L2" s="927"/>
      <c r="M2" s="927"/>
      <c r="N2" s="927"/>
      <c r="O2" s="927"/>
      <c r="P2" s="927"/>
      <c r="Q2" s="927"/>
      <c r="R2" s="927"/>
      <c r="S2" s="927"/>
      <c r="T2" s="927"/>
      <c r="U2" s="927"/>
    </row>
    <row r="3" spans="1:22">
      <c r="B3" s="927" t="s">
        <v>0</v>
      </c>
      <c r="C3" s="927"/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7"/>
      <c r="O3" s="927"/>
      <c r="P3" s="927"/>
      <c r="Q3" s="927"/>
      <c r="R3" s="927"/>
      <c r="S3" s="927"/>
      <c r="T3" s="927"/>
      <c r="U3" s="927"/>
    </row>
    <row r="4" spans="1:22">
      <c r="B4" s="927" t="s">
        <v>1669</v>
      </c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27"/>
      <c r="O4" s="927"/>
      <c r="P4" s="927"/>
      <c r="Q4" s="927"/>
      <c r="R4" s="927"/>
      <c r="S4" s="927"/>
      <c r="T4" s="927"/>
      <c r="U4" s="927"/>
    </row>
    <row r="5" spans="1:22">
      <c r="B5" s="586"/>
      <c r="C5" s="584"/>
      <c r="D5" s="584"/>
      <c r="E5" s="584"/>
      <c r="F5" s="584"/>
      <c r="G5" s="584"/>
      <c r="H5" s="584"/>
      <c r="I5" s="584"/>
      <c r="J5" s="584"/>
      <c r="K5" s="584"/>
      <c r="L5" s="584"/>
      <c r="M5" s="584"/>
      <c r="N5" s="584"/>
      <c r="O5" s="587"/>
      <c r="P5" s="587"/>
      <c r="Q5" s="587"/>
      <c r="R5" s="587"/>
      <c r="S5" s="588"/>
      <c r="T5" s="587"/>
    </row>
    <row r="6" spans="1:22">
      <c r="B6" s="583" t="s">
        <v>1670</v>
      </c>
      <c r="C6" s="583"/>
      <c r="D6" s="589">
        <v>1</v>
      </c>
      <c r="E6" s="589">
        <f t="shared" ref="E6:P6" si="0">D6+1</f>
        <v>2</v>
      </c>
      <c r="F6" s="589">
        <f t="shared" si="0"/>
        <v>3</v>
      </c>
      <c r="G6" s="589">
        <f t="shared" si="0"/>
        <v>4</v>
      </c>
      <c r="H6" s="589">
        <f t="shared" si="0"/>
        <v>5</v>
      </c>
      <c r="I6" s="589">
        <f t="shared" si="0"/>
        <v>6</v>
      </c>
      <c r="J6" s="589">
        <f t="shared" si="0"/>
        <v>7</v>
      </c>
      <c r="K6" s="589">
        <f t="shared" si="0"/>
        <v>8</v>
      </c>
      <c r="L6" s="589">
        <f t="shared" si="0"/>
        <v>9</v>
      </c>
      <c r="M6" s="589">
        <f t="shared" si="0"/>
        <v>10</v>
      </c>
      <c r="N6" s="589">
        <f t="shared" si="0"/>
        <v>11</v>
      </c>
      <c r="O6" s="589">
        <f t="shared" si="0"/>
        <v>12</v>
      </c>
      <c r="P6" s="589">
        <f t="shared" si="0"/>
        <v>13</v>
      </c>
      <c r="Q6" s="590"/>
      <c r="R6" s="640"/>
      <c r="S6" s="590"/>
      <c r="T6" s="590"/>
      <c r="U6" s="590"/>
      <c r="V6" s="590"/>
    </row>
    <row r="7" spans="1:22">
      <c r="B7" s="591"/>
      <c r="C7" s="591"/>
      <c r="D7" s="592" t="s">
        <v>1671</v>
      </c>
      <c r="E7" s="593" t="s">
        <v>1672</v>
      </c>
      <c r="F7" s="593"/>
      <c r="G7" s="593"/>
      <c r="H7" s="593"/>
      <c r="I7" s="592" t="s">
        <v>1673</v>
      </c>
      <c r="J7" s="594" t="s">
        <v>74</v>
      </c>
      <c r="K7" s="595"/>
      <c r="L7" s="595"/>
      <c r="M7" s="595" t="s">
        <v>1674</v>
      </c>
      <c r="N7" s="595"/>
      <c r="O7" s="592" t="s">
        <v>1675</v>
      </c>
      <c r="P7" s="592" t="s">
        <v>1675</v>
      </c>
      <c r="Q7" s="590"/>
      <c r="R7" s="640"/>
      <c r="S7" s="590"/>
    </row>
    <row r="8" spans="1:22" ht="27" customHeight="1" thickBot="1">
      <c r="B8" s="596" t="s">
        <v>12</v>
      </c>
      <c r="C8" s="597" t="s">
        <v>13</v>
      </c>
      <c r="D8" s="597" t="s">
        <v>1676</v>
      </c>
      <c r="E8" s="598" t="s">
        <v>1677</v>
      </c>
      <c r="F8" s="598" t="s">
        <v>1678</v>
      </c>
      <c r="G8" s="598" t="s">
        <v>75</v>
      </c>
      <c r="H8" s="597" t="s">
        <v>76</v>
      </c>
      <c r="I8" s="597" t="s">
        <v>1679</v>
      </c>
      <c r="J8" s="599">
        <f>'RBH-2R MS DCF Mean 30d'!J8</f>
        <v>2017</v>
      </c>
      <c r="K8" s="599">
        <f>'RBH-2R MS DCF Mean 30d'!K8</f>
        <v>2021</v>
      </c>
      <c r="L8" s="599">
        <f>'RBH-2R MS DCF Mean 30d'!L8</f>
        <v>2027</v>
      </c>
      <c r="M8" s="597" t="s">
        <v>1680</v>
      </c>
      <c r="N8" s="597" t="s">
        <v>1681</v>
      </c>
      <c r="O8" s="597" t="s">
        <v>1682</v>
      </c>
      <c r="P8" s="597" t="s">
        <v>1683</v>
      </c>
      <c r="Q8" s="590"/>
      <c r="R8" s="770"/>
      <c r="S8" s="771"/>
    </row>
    <row r="9" spans="1:22">
      <c r="B9" s="600" t="s">
        <v>25</v>
      </c>
      <c r="C9" s="601" t="s">
        <v>26</v>
      </c>
      <c r="D9" s="602">
        <v>72.860666666666688</v>
      </c>
      <c r="E9" s="603">
        <v>6.0999999999999999E-2</v>
      </c>
      <c r="F9" s="603">
        <v>0.05</v>
      </c>
      <c r="G9" s="603">
        <v>0.05</v>
      </c>
      <c r="H9" s="603">
        <f>AVERAGE(E9:G9)</f>
        <v>5.3666666666666668E-2</v>
      </c>
      <c r="I9" s="603">
        <f>'RBH-2R MS DCF Mean 30d'!I9</f>
        <v>5.4160849833772007E-2</v>
      </c>
      <c r="J9" s="603">
        <f>'RBH-2R MS DCF Mean 30d'!J9</f>
        <v>0.65</v>
      </c>
      <c r="K9" s="603">
        <f>'RBH-2R MS DCF Mean 30d'!K9</f>
        <v>0.61</v>
      </c>
      <c r="L9" s="603">
        <f>'RBH-2R MS DCF Mean 30d'!L9</f>
        <v>0.6588637986187057</v>
      </c>
      <c r="M9" s="772">
        <f>D9+D119</f>
        <v>4.4465675870242194E-6</v>
      </c>
      <c r="N9" s="604">
        <v>9.1698105026160659E-2</v>
      </c>
      <c r="O9" s="605">
        <v>24.436666666666671</v>
      </c>
      <c r="P9" s="606">
        <f>O9/(I9*100)</f>
        <v>4.5118691345624313</v>
      </c>
      <c r="Q9" s="590"/>
      <c r="R9" s="770"/>
      <c r="S9" s="771"/>
    </row>
    <row r="10" spans="1:22">
      <c r="B10" s="600" t="s">
        <v>27</v>
      </c>
      <c r="C10" s="601" t="s">
        <v>28</v>
      </c>
      <c r="D10" s="602">
        <v>41.312666666666672</v>
      </c>
      <c r="E10" s="603">
        <v>5.5E-2</v>
      </c>
      <c r="F10" s="603">
        <v>6.4500000000000002E-2</v>
      </c>
      <c r="G10" s="603">
        <v>0.06</v>
      </c>
      <c r="H10" s="603">
        <f t="shared" ref="H10:H29" si="1">AVERAGE(E10:G10)</f>
        <v>5.9833333333333329E-2</v>
      </c>
      <c r="I10" s="603">
        <f>'RBH-2R MS DCF Mean 30d'!I10</f>
        <v>5.4160849833772007E-2</v>
      </c>
      <c r="J10" s="603">
        <f>'RBH-2R MS DCF Mean 30d'!J10</f>
        <v>0.63</v>
      </c>
      <c r="K10" s="603">
        <f>'RBH-2R MS DCF Mean 30d'!K10</f>
        <v>0.63</v>
      </c>
      <c r="L10" s="603">
        <f>'RBH-2R MS DCF Mean 30d'!L10</f>
        <v>0.6588637986187057</v>
      </c>
      <c r="M10" s="772">
        <f t="shared" ref="M10:M29" si="2">D10+D120</f>
        <v>5.702213772664777E-4</v>
      </c>
      <c r="N10" s="604">
        <v>8.869459425669729E-2</v>
      </c>
      <c r="O10" s="605">
        <v>24.436666666666671</v>
      </c>
      <c r="P10" s="606">
        <f t="shared" ref="P10:P29" si="3">O10/(I10*100)</f>
        <v>4.5118691345624313</v>
      </c>
      <c r="Q10" s="590"/>
      <c r="R10" s="770"/>
      <c r="S10" s="771"/>
    </row>
    <row r="11" spans="1:22">
      <c r="B11" s="600" t="s">
        <v>29</v>
      </c>
      <c r="C11" s="601" t="s">
        <v>30</v>
      </c>
      <c r="D11" s="602">
        <v>56.306666666666679</v>
      </c>
      <c r="E11" s="603">
        <v>6.5000000000000002E-2</v>
      </c>
      <c r="F11" s="603">
        <v>6.0499999999999998E-2</v>
      </c>
      <c r="G11" s="603">
        <v>0.06</v>
      </c>
      <c r="H11" s="603">
        <f t="shared" si="1"/>
        <v>6.183333333333333E-2</v>
      </c>
      <c r="I11" s="603">
        <f>'RBH-2R MS DCF Mean 30d'!I11</f>
        <v>5.4160849833772007E-2</v>
      </c>
      <c r="J11" s="603">
        <f>'RBH-2R MS DCF Mean 30d'!J11</f>
        <v>0.64</v>
      </c>
      <c r="K11" s="603">
        <f>'RBH-2R MS DCF Mean 30d'!K11</f>
        <v>0.6</v>
      </c>
      <c r="L11" s="603">
        <f>'RBH-2R MS DCF Mean 30d'!L11</f>
        <v>0.6588637986187057</v>
      </c>
      <c r="M11" s="772">
        <f t="shared" si="2"/>
        <v>9.3431805702692827E-4</v>
      </c>
      <c r="N11" s="604">
        <v>0.10515881175512476</v>
      </c>
      <c r="O11" s="605">
        <v>24.436666666666671</v>
      </c>
      <c r="P11" s="606">
        <f t="shared" si="3"/>
        <v>4.5118691345624313</v>
      </c>
      <c r="Q11" s="590"/>
      <c r="R11" s="770"/>
      <c r="S11" s="771"/>
    </row>
    <row r="12" spans="1:22">
      <c r="B12" s="600" t="s">
        <v>1227</v>
      </c>
      <c r="C12" s="601" t="s">
        <v>117</v>
      </c>
      <c r="D12" s="602">
        <v>71.339333333333329</v>
      </c>
      <c r="E12" s="603">
        <v>5.5999999999999994E-2</v>
      </c>
      <c r="F12" s="603">
        <v>2.3900000000000001E-2</v>
      </c>
      <c r="G12" s="603">
        <v>0.04</v>
      </c>
      <c r="H12" s="603">
        <f t="shared" si="1"/>
        <v>3.9966666666666671E-2</v>
      </c>
      <c r="I12" s="603">
        <f>'RBH-2R MS DCF Mean 30d'!I12</f>
        <v>5.4160849833772007E-2</v>
      </c>
      <c r="J12" s="603">
        <f>'RBH-2R MS DCF Mean 30d'!J12</f>
        <v>0.69</v>
      </c>
      <c r="K12" s="603">
        <f>'RBH-2R MS DCF Mean 30d'!K12</f>
        <v>0.63</v>
      </c>
      <c r="L12" s="603">
        <f>'RBH-2R MS DCF Mean 30d'!L12</f>
        <v>0.6588637986187057</v>
      </c>
      <c r="M12" s="772">
        <f t="shared" si="2"/>
        <v>6.8993810486972507E-6</v>
      </c>
      <c r="N12" s="604">
        <v>0.11362205407732778</v>
      </c>
      <c r="O12" s="605">
        <v>24.436666666666671</v>
      </c>
      <c r="P12" s="606">
        <f t="shared" si="3"/>
        <v>4.5118691345624313</v>
      </c>
      <c r="Q12" s="590"/>
      <c r="R12" s="770"/>
      <c r="S12" s="771"/>
    </row>
    <row r="13" spans="1:22">
      <c r="B13" s="600" t="s">
        <v>31</v>
      </c>
      <c r="C13" s="601" t="s">
        <v>32</v>
      </c>
      <c r="D13" s="602">
        <v>43.148000000000003</v>
      </c>
      <c r="E13" s="603" t="s">
        <v>1970</v>
      </c>
      <c r="F13" s="603">
        <v>5.6500000000000002E-2</v>
      </c>
      <c r="G13" s="603">
        <v>2.5000000000000001E-2</v>
      </c>
      <c r="H13" s="603">
        <f t="shared" si="1"/>
        <v>4.0750000000000001E-2</v>
      </c>
      <c r="I13" s="603">
        <f>'RBH-2R MS DCF Mean 30d'!I13</f>
        <v>5.4160849833772007E-2</v>
      </c>
      <c r="J13" s="603">
        <f>'RBH-2R MS DCF Mean 30d'!J13</f>
        <v>0.73</v>
      </c>
      <c r="K13" s="603">
        <f>'RBH-2R MS DCF Mean 30d'!K13</f>
        <v>0.71</v>
      </c>
      <c r="L13" s="603">
        <f>'RBH-2R MS DCF Mean 30d'!L13</f>
        <v>0.6588637986187057</v>
      </c>
      <c r="M13" s="772">
        <f t="shared" si="2"/>
        <v>6.4719836771587325E-4</v>
      </c>
      <c r="N13" s="604">
        <v>9.9674175121896053E-2</v>
      </c>
      <c r="O13" s="605">
        <v>24.436666666666671</v>
      </c>
      <c r="P13" s="606">
        <f t="shared" si="3"/>
        <v>4.5118691345624313</v>
      </c>
      <c r="Q13" s="590"/>
      <c r="R13" s="770"/>
      <c r="S13" s="771"/>
    </row>
    <row r="14" spans="1:22">
      <c r="B14" s="600" t="s">
        <v>1228</v>
      </c>
      <c r="C14" s="601" t="s">
        <v>1128</v>
      </c>
      <c r="D14" s="602">
        <v>69.836333333333329</v>
      </c>
      <c r="E14" s="603">
        <v>0.05</v>
      </c>
      <c r="F14" s="603">
        <v>0.12</v>
      </c>
      <c r="G14" s="603">
        <v>7.4999999999999997E-2</v>
      </c>
      <c r="H14" s="603">
        <f t="shared" si="1"/>
        <v>8.1666666666666665E-2</v>
      </c>
      <c r="I14" s="603">
        <f>'RBH-2R MS DCF Mean 30d'!I14</f>
        <v>5.4160849833772007E-2</v>
      </c>
      <c r="J14" s="603">
        <f>'RBH-2R MS DCF Mean 30d'!J14</f>
        <v>0.5</v>
      </c>
      <c r="K14" s="603">
        <f>'RBH-2R MS DCF Mean 30d'!K14</f>
        <v>0.52</v>
      </c>
      <c r="L14" s="603">
        <f>'RBH-2R MS DCF Mean 30d'!L14</f>
        <v>0.6588637986187057</v>
      </c>
      <c r="M14" s="772">
        <f t="shared" si="2"/>
        <v>4.662679700118133E-6</v>
      </c>
      <c r="N14" s="604">
        <v>9.326985159816055E-2</v>
      </c>
      <c r="O14" s="605">
        <v>24.436666666666671</v>
      </c>
      <c r="P14" s="606">
        <f t="shared" si="3"/>
        <v>4.5118691345624313</v>
      </c>
      <c r="Q14" s="590"/>
      <c r="R14" s="770"/>
      <c r="S14" s="771"/>
    </row>
    <row r="15" spans="1:22">
      <c r="B15" s="600" t="s">
        <v>33</v>
      </c>
      <c r="C15" s="601" t="s">
        <v>34</v>
      </c>
      <c r="D15" s="602">
        <v>47.266333333333343</v>
      </c>
      <c r="E15" s="603">
        <v>0.06</v>
      </c>
      <c r="F15" s="603">
        <v>7.5200000000000003E-2</v>
      </c>
      <c r="G15" s="603">
        <v>6.5000000000000002E-2</v>
      </c>
      <c r="H15" s="603">
        <f t="shared" si="1"/>
        <v>6.6733333333333325E-2</v>
      </c>
      <c r="I15" s="603">
        <f>'RBH-2R MS DCF Mean 30d'!I15</f>
        <v>5.4160849833772007E-2</v>
      </c>
      <c r="J15" s="603">
        <f>'RBH-2R MS DCF Mean 30d'!J15</f>
        <v>0.61</v>
      </c>
      <c r="K15" s="603">
        <f>'RBH-2R MS DCF Mean 30d'!K15</f>
        <v>0.61</v>
      </c>
      <c r="L15" s="603">
        <f>'RBH-2R MS DCF Mean 30d'!L15</f>
        <v>0.6588637986187057</v>
      </c>
      <c r="M15" s="772">
        <f t="shared" si="2"/>
        <v>7.2242978472303321E-4</v>
      </c>
      <c r="N15" s="604">
        <v>9.6409352330021694E-2</v>
      </c>
      <c r="O15" s="605">
        <v>24.436666666666671</v>
      </c>
      <c r="P15" s="606">
        <f t="shared" si="3"/>
        <v>4.5118691345624313</v>
      </c>
      <c r="Q15" s="590"/>
      <c r="R15" s="770"/>
      <c r="S15" s="771"/>
    </row>
    <row r="16" spans="1:22">
      <c r="B16" s="600" t="s">
        <v>1341</v>
      </c>
      <c r="C16" s="601" t="s">
        <v>330</v>
      </c>
      <c r="D16" s="602">
        <v>79.637666666666675</v>
      </c>
      <c r="E16" s="603">
        <v>0.06</v>
      </c>
      <c r="F16" s="603">
        <v>3.9600000000000003E-2</v>
      </c>
      <c r="G16" s="603">
        <v>5.5E-2</v>
      </c>
      <c r="H16" s="603">
        <f t="shared" si="1"/>
        <v>5.1533333333333327E-2</v>
      </c>
      <c r="I16" s="603">
        <f>'RBH-2R MS DCF Mean 30d'!I16</f>
        <v>5.4160849833772007E-2</v>
      </c>
      <c r="J16" s="603">
        <f>'RBH-2R MS DCF Mean 30d'!J16</f>
        <v>0.85</v>
      </c>
      <c r="K16" s="603">
        <f>'RBH-2R MS DCF Mean 30d'!K16</f>
        <v>0.88</v>
      </c>
      <c r="L16" s="603">
        <f>'RBH-2R MS DCF Mean 30d'!L16</f>
        <v>0.6588637986187057</v>
      </c>
      <c r="M16" s="772">
        <f t="shared" si="2"/>
        <v>5.1254485384788495E-6</v>
      </c>
      <c r="N16" s="604">
        <v>9.6828413076734371E-2</v>
      </c>
      <c r="O16" s="605">
        <v>24.436666666666671</v>
      </c>
      <c r="P16" s="606">
        <f t="shared" si="3"/>
        <v>4.5118691345624313</v>
      </c>
      <c r="Q16" s="590"/>
      <c r="R16" s="770"/>
      <c r="S16" s="771"/>
    </row>
    <row r="17" spans="2:20">
      <c r="B17" s="600" t="s">
        <v>35</v>
      </c>
      <c r="C17" s="601" t="s">
        <v>36</v>
      </c>
      <c r="D17" s="602">
        <v>109.045</v>
      </c>
      <c r="E17" s="603">
        <v>5.9000000000000004E-2</v>
      </c>
      <c r="F17" s="603">
        <v>4.87E-2</v>
      </c>
      <c r="G17" s="603">
        <v>0.06</v>
      </c>
      <c r="H17" s="603">
        <f t="shared" si="1"/>
        <v>5.5900000000000005E-2</v>
      </c>
      <c r="I17" s="603">
        <f>'RBH-2R MS DCF Mean 30d'!I17</f>
        <v>5.4160849833772007E-2</v>
      </c>
      <c r="J17" s="603">
        <f>'RBH-2R MS DCF Mean 30d'!J17</f>
        <v>0.57999999999999996</v>
      </c>
      <c r="K17" s="603">
        <f>'RBH-2R MS DCF Mean 30d'!K17</f>
        <v>0.64</v>
      </c>
      <c r="L17" s="603">
        <f>'RBH-2R MS DCF Mean 30d'!L17</f>
        <v>0.6588637986187057</v>
      </c>
      <c r="M17" s="772">
        <f t="shared" si="2"/>
        <v>7.331244560759842E-6</v>
      </c>
      <c r="N17" s="604">
        <v>9.5324912523888139E-2</v>
      </c>
      <c r="O17" s="605">
        <v>24.436666666666671</v>
      </c>
      <c r="P17" s="606">
        <f t="shared" si="3"/>
        <v>4.5118691345624313</v>
      </c>
      <c r="Q17" s="590"/>
      <c r="R17" s="770"/>
      <c r="S17" s="771"/>
    </row>
    <row r="18" spans="2:20">
      <c r="B18" s="600" t="s">
        <v>1348</v>
      </c>
      <c r="C18" s="601" t="s">
        <v>1349</v>
      </c>
      <c r="D18" s="602">
        <v>33.153666666666666</v>
      </c>
      <c r="E18" s="603">
        <v>0.04</v>
      </c>
      <c r="F18" s="603">
        <v>2.7E-2</v>
      </c>
      <c r="G18" s="603">
        <v>1.4999999999999999E-2</v>
      </c>
      <c r="H18" s="603">
        <f t="shared" si="1"/>
        <v>2.7333333333333334E-2</v>
      </c>
      <c r="I18" s="603">
        <f>'RBH-2R MS DCF Mean 30d'!I18</f>
        <v>5.4160849833772007E-2</v>
      </c>
      <c r="J18" s="603">
        <f>'RBH-2R MS DCF Mean 30d'!J18</f>
        <v>0.77</v>
      </c>
      <c r="K18" s="603">
        <f>'RBH-2R MS DCF Mean 30d'!K18</f>
        <v>0.7</v>
      </c>
      <c r="L18" s="603">
        <f>'RBH-2R MS DCF Mean 30d'!L18</f>
        <v>0.6588637986187057</v>
      </c>
      <c r="M18" s="772">
        <f t="shared" si="2"/>
        <v>-4.2797029749408466E-4</v>
      </c>
      <c r="N18" s="604">
        <v>0.12322031621254941</v>
      </c>
      <c r="O18" s="605">
        <v>24.436666666666671</v>
      </c>
      <c r="P18" s="606">
        <f t="shared" si="3"/>
        <v>4.5118691345624313</v>
      </c>
      <c r="Q18" s="590"/>
      <c r="R18" s="770"/>
      <c r="S18" s="771"/>
    </row>
    <row r="19" spans="2:20">
      <c r="B19" s="600" t="s">
        <v>39</v>
      </c>
      <c r="C19" s="601" t="s">
        <v>40</v>
      </c>
      <c r="D19" s="602">
        <v>87.623000000000019</v>
      </c>
      <c r="E19" s="603">
        <v>0.04</v>
      </c>
      <c r="F19" s="603">
        <v>0.04</v>
      </c>
      <c r="G19" s="603">
        <v>3.5000000000000003E-2</v>
      </c>
      <c r="H19" s="603">
        <f t="shared" si="1"/>
        <v>3.8333333333333337E-2</v>
      </c>
      <c r="I19" s="603">
        <f>'RBH-2R MS DCF Mean 30d'!I19</f>
        <v>5.4160849833772007E-2</v>
      </c>
      <c r="J19" s="603">
        <f>'RBH-2R MS DCF Mean 30d'!J19</f>
        <v>0.55000000000000004</v>
      </c>
      <c r="K19" s="603">
        <f>'RBH-2R MS DCF Mean 30d'!K19</f>
        <v>0.62</v>
      </c>
      <c r="L19" s="603">
        <f>'RBH-2R MS DCF Mean 30d'!L19</f>
        <v>0.6588637986187057</v>
      </c>
      <c r="M19" s="772">
        <f t="shared" si="2"/>
        <v>4.2556761532352994E-4</v>
      </c>
      <c r="N19" s="604">
        <v>8.5816582461005972E-2</v>
      </c>
      <c r="O19" s="605">
        <v>24.436666666666671</v>
      </c>
      <c r="P19" s="606">
        <f t="shared" si="3"/>
        <v>4.5118691345624313</v>
      </c>
      <c r="Q19" s="590"/>
      <c r="R19" s="770"/>
      <c r="S19" s="771"/>
    </row>
    <row r="20" spans="2:20">
      <c r="B20" s="600" t="s">
        <v>41</v>
      </c>
      <c r="C20" s="601" t="s">
        <v>42</v>
      </c>
      <c r="D20" s="602">
        <v>62.224000000000018</v>
      </c>
      <c r="E20" s="603">
        <v>3.3000000000000002E-2</v>
      </c>
      <c r="F20" s="603">
        <v>3.3700000000000001E-2</v>
      </c>
      <c r="G20" s="603">
        <v>4.4999999999999998E-2</v>
      </c>
      <c r="H20" s="603">
        <f t="shared" si="1"/>
        <v>3.7233333333333334E-2</v>
      </c>
      <c r="I20" s="603">
        <f>'RBH-2R MS DCF Mean 30d'!I20</f>
        <v>5.4160849833772007E-2</v>
      </c>
      <c r="J20" s="603">
        <f>'RBH-2R MS DCF Mean 30d'!J20</f>
        <v>0.62</v>
      </c>
      <c r="K20" s="603">
        <f>'RBH-2R MS DCF Mean 30d'!K20</f>
        <v>0.63</v>
      </c>
      <c r="L20" s="603">
        <f>'RBH-2R MS DCF Mean 30d'!L20</f>
        <v>0.6588637986187057</v>
      </c>
      <c r="M20" s="772">
        <f t="shared" si="2"/>
        <v>-1.4883095153095383E-4</v>
      </c>
      <c r="N20" s="604">
        <v>0.10323218382909591</v>
      </c>
      <c r="O20" s="605">
        <v>24.436666666666671</v>
      </c>
      <c r="P20" s="606">
        <f t="shared" si="3"/>
        <v>4.5118691345624313</v>
      </c>
      <c r="Q20" s="590"/>
      <c r="R20" s="770"/>
      <c r="S20" s="771"/>
    </row>
    <row r="21" spans="2:20">
      <c r="B21" s="600" t="s">
        <v>43</v>
      </c>
      <c r="C21" s="601" t="s">
        <v>44</v>
      </c>
      <c r="D21" s="602">
        <v>35.419333333333334</v>
      </c>
      <c r="E21" s="603">
        <v>5.2999999999999999E-2</v>
      </c>
      <c r="F21" s="603">
        <v>6.3E-2</v>
      </c>
      <c r="G21" s="603">
        <v>5.5E-2</v>
      </c>
      <c r="H21" s="603">
        <f t="shared" si="1"/>
        <v>5.6999999999999995E-2</v>
      </c>
      <c r="I21" s="603">
        <f>'RBH-2R MS DCF Mean 30d'!I21</f>
        <v>5.4160849833772007E-2</v>
      </c>
      <c r="J21" s="603">
        <f>'RBH-2R MS DCF Mean 30d'!J21</f>
        <v>0.64</v>
      </c>
      <c r="K21" s="603">
        <f>'RBH-2R MS DCF Mean 30d'!K21</f>
        <v>0.72</v>
      </c>
      <c r="L21" s="603">
        <f>'RBH-2R MS DCF Mean 30d'!L21</f>
        <v>0.6588637986187057</v>
      </c>
      <c r="M21" s="772">
        <f t="shared" si="2"/>
        <v>-3.4390311679288743E-4</v>
      </c>
      <c r="N21" s="604">
        <v>0.104677665933467</v>
      </c>
      <c r="O21" s="605">
        <v>24.436666666666671</v>
      </c>
      <c r="P21" s="606">
        <f t="shared" si="3"/>
        <v>4.5118691345624313</v>
      </c>
      <c r="Q21" s="590"/>
      <c r="R21" s="770"/>
      <c r="S21" s="771"/>
    </row>
    <row r="22" spans="2:20">
      <c r="B22" s="600" t="s">
        <v>45</v>
      </c>
      <c r="C22" s="601" t="s">
        <v>46</v>
      </c>
      <c r="D22" s="602">
        <v>40.376666666666665</v>
      </c>
      <c r="E22" s="603" t="s">
        <v>1970</v>
      </c>
      <c r="F22" s="603">
        <v>5.1999999999999998E-2</v>
      </c>
      <c r="G22" s="603">
        <v>6.5000000000000002E-2</v>
      </c>
      <c r="H22" s="603">
        <f t="shared" si="1"/>
        <v>5.8499999999999996E-2</v>
      </c>
      <c r="I22" s="603">
        <f>'RBH-2R MS DCF Mean 30d'!I22</f>
        <v>5.4160849833772007E-2</v>
      </c>
      <c r="J22" s="603">
        <f>'RBH-2R MS DCF Mean 30d'!J22</f>
        <v>0.74</v>
      </c>
      <c r="K22" s="603">
        <f>'RBH-2R MS DCF Mean 30d'!K22</f>
        <v>0.61</v>
      </c>
      <c r="L22" s="603">
        <f>'RBH-2R MS DCF Mean 30d'!L22</f>
        <v>0.6588637986187057</v>
      </c>
      <c r="M22" s="772">
        <f t="shared" si="2"/>
        <v>5.2292247971763572E-5</v>
      </c>
      <c r="N22" s="604">
        <v>8.779629019111769E-2</v>
      </c>
      <c r="O22" s="605">
        <v>24.436666666666671</v>
      </c>
      <c r="P22" s="606">
        <f t="shared" si="3"/>
        <v>4.5118691345624313</v>
      </c>
      <c r="Q22" s="590"/>
      <c r="R22" s="770"/>
      <c r="S22" s="771"/>
    </row>
    <row r="23" spans="2:20">
      <c r="B23" s="600" t="s">
        <v>47</v>
      </c>
      <c r="C23" s="601" t="s">
        <v>48</v>
      </c>
      <c r="D23" s="602">
        <v>87.546333333333351</v>
      </c>
      <c r="E23" s="603">
        <v>5.0999999999999997E-2</v>
      </c>
      <c r="F23" s="603">
        <v>6.2600000000000003E-2</v>
      </c>
      <c r="G23" s="603">
        <v>5.5E-2</v>
      </c>
      <c r="H23" s="603">
        <f t="shared" si="1"/>
        <v>5.62E-2</v>
      </c>
      <c r="I23" s="603">
        <f>'RBH-2R MS DCF Mean 30d'!I23</f>
        <v>5.4160849833772007E-2</v>
      </c>
      <c r="J23" s="603">
        <f>'RBH-2R MS DCF Mean 30d'!J23</f>
        <v>0.62</v>
      </c>
      <c r="K23" s="603">
        <f>'RBH-2R MS DCF Mean 30d'!K23</f>
        <v>0.61</v>
      </c>
      <c r="L23" s="603">
        <f>'RBH-2R MS DCF Mean 30d'!L23</f>
        <v>0.6588637986187057</v>
      </c>
      <c r="M23" s="772">
        <f t="shared" si="2"/>
        <v>-8.0158889190329319E-5</v>
      </c>
      <c r="N23" s="604">
        <v>9.7004487436120237E-2</v>
      </c>
      <c r="O23" s="605">
        <v>24.436666666666671</v>
      </c>
      <c r="P23" s="606">
        <f t="shared" si="3"/>
        <v>4.5118691345624313</v>
      </c>
      <c r="Q23" s="590"/>
      <c r="R23" s="770"/>
      <c r="S23" s="771"/>
    </row>
    <row r="24" spans="2:20">
      <c r="B24" s="600" t="s">
        <v>49</v>
      </c>
      <c r="C24" s="601" t="s">
        <v>50</v>
      </c>
      <c r="D24" s="602">
        <v>38.818333333333335</v>
      </c>
      <c r="E24" s="603">
        <v>6.5000000000000002E-2</v>
      </c>
      <c r="F24" s="603">
        <v>7.3499999999999996E-2</v>
      </c>
      <c r="G24" s="603">
        <v>0.09</v>
      </c>
      <c r="H24" s="603">
        <f t="shared" si="1"/>
        <v>7.6166666666666674E-2</v>
      </c>
      <c r="I24" s="603">
        <f>'RBH-2R MS DCF Mean 30d'!I24</f>
        <v>5.4160849833772007E-2</v>
      </c>
      <c r="J24" s="603">
        <f>'RBH-2R MS DCF Mean 30d'!J24</f>
        <v>0.52</v>
      </c>
      <c r="K24" s="603">
        <f>'RBH-2R MS DCF Mean 30d'!K24</f>
        <v>0.56000000000000005</v>
      </c>
      <c r="L24" s="603">
        <f>'RBH-2R MS DCF Mean 30d'!L24</f>
        <v>0.6588637986187057</v>
      </c>
      <c r="M24" s="772">
        <f t="shared" si="2"/>
        <v>-8.9258463874841709E-4</v>
      </c>
      <c r="N24" s="604">
        <v>0.10152836312252314</v>
      </c>
      <c r="O24" s="605">
        <v>24.436666666666671</v>
      </c>
      <c r="P24" s="606">
        <f t="shared" si="3"/>
        <v>4.5118691345624313</v>
      </c>
      <c r="Q24" s="590"/>
      <c r="R24" s="770"/>
      <c r="S24" s="771"/>
    </row>
    <row r="25" spans="2:20">
      <c r="B25" s="600" t="s">
        <v>51</v>
      </c>
      <c r="C25" s="601" t="s">
        <v>52</v>
      </c>
      <c r="D25" s="602">
        <v>46.986333333333327</v>
      </c>
      <c r="E25" s="603">
        <v>5.2999999999999999E-2</v>
      </c>
      <c r="F25" s="603">
        <v>5.5500000000000001E-2</v>
      </c>
      <c r="G25" s="603">
        <v>0.06</v>
      </c>
      <c r="H25" s="603">
        <f t="shared" si="1"/>
        <v>5.6166666666666663E-2</v>
      </c>
      <c r="I25" s="603">
        <f>'RBH-2R MS DCF Mean 30d'!I25</f>
        <v>5.4160849833772007E-2</v>
      </c>
      <c r="J25" s="603">
        <f>'RBH-2R MS DCF Mean 30d'!J25</f>
        <v>0.61</v>
      </c>
      <c r="K25" s="603">
        <f>'RBH-2R MS DCF Mean 30d'!K25</f>
        <v>0.57999999999999996</v>
      </c>
      <c r="L25" s="603">
        <f>'RBH-2R MS DCF Mean 30d'!L25</f>
        <v>0.6588637986187057</v>
      </c>
      <c r="M25" s="772">
        <f t="shared" si="2"/>
        <v>7.0863138926569036E-4</v>
      </c>
      <c r="N25" s="604">
        <v>9.8060664615536142E-2</v>
      </c>
      <c r="O25" s="605">
        <v>24.436666666666671</v>
      </c>
      <c r="P25" s="606">
        <f t="shared" si="3"/>
        <v>4.5118691345624313</v>
      </c>
      <c r="Q25" s="590"/>
      <c r="R25" s="770"/>
      <c r="S25" s="771"/>
    </row>
    <row r="26" spans="2:20">
      <c r="B26" s="600" t="s">
        <v>53</v>
      </c>
      <c r="C26" s="601" t="s">
        <v>54</v>
      </c>
      <c r="D26" s="602">
        <v>68.50633333333333</v>
      </c>
      <c r="E26" s="603">
        <v>5.2999999999999999E-2</v>
      </c>
      <c r="F26" s="603">
        <v>5.8000000000000003E-2</v>
      </c>
      <c r="G26" s="603">
        <v>0.04</v>
      </c>
      <c r="H26" s="603">
        <f t="shared" si="1"/>
        <v>5.0333333333333334E-2</v>
      </c>
      <c r="I26" s="603">
        <f>'RBH-2R MS DCF Mean 30d'!I26</f>
        <v>5.4160849833772007E-2</v>
      </c>
      <c r="J26" s="603">
        <f>'RBH-2R MS DCF Mean 30d'!J26</f>
        <v>0.6</v>
      </c>
      <c r="K26" s="603">
        <f>'RBH-2R MS DCF Mean 30d'!K26</f>
        <v>0.56999999999999995</v>
      </c>
      <c r="L26" s="603">
        <f>'RBH-2R MS DCF Mean 30d'!L26</f>
        <v>0.6588637986187057</v>
      </c>
      <c r="M26" s="772">
        <f t="shared" si="2"/>
        <v>-6.3001430153519777E-4</v>
      </c>
      <c r="N26" s="604">
        <v>0.11988734797183674</v>
      </c>
      <c r="O26" s="605">
        <v>24.436666666666671</v>
      </c>
      <c r="P26" s="606">
        <f t="shared" si="3"/>
        <v>4.5118691345624313</v>
      </c>
      <c r="Q26" s="590"/>
      <c r="R26" s="770"/>
      <c r="S26" s="771"/>
    </row>
    <row r="27" spans="2:20">
      <c r="B27" s="600" t="s">
        <v>1357</v>
      </c>
      <c r="C27" s="601" t="s">
        <v>868</v>
      </c>
      <c r="D27" s="602">
        <v>50.472999999999999</v>
      </c>
      <c r="E27" s="603">
        <v>0.05</v>
      </c>
      <c r="F27" s="603">
        <v>3.9300000000000002E-2</v>
      </c>
      <c r="G27" s="603">
        <v>3.5000000000000003E-2</v>
      </c>
      <c r="H27" s="603">
        <f t="shared" si="1"/>
        <v>4.1433333333333336E-2</v>
      </c>
      <c r="I27" s="603">
        <f>'RBH-2R MS DCF Mean 30d'!I27</f>
        <v>5.4160849833772007E-2</v>
      </c>
      <c r="J27" s="603">
        <f>'RBH-2R MS DCF Mean 30d'!J27</f>
        <v>0.75</v>
      </c>
      <c r="K27" s="603">
        <f>'RBH-2R MS DCF Mean 30d'!K27</f>
        <v>0.75</v>
      </c>
      <c r="L27" s="603">
        <f>'RBH-2R MS DCF Mean 30d'!L27</f>
        <v>0.6588637986187057</v>
      </c>
      <c r="M27" s="772">
        <f t="shared" si="2"/>
        <v>2.0234344745517774E-5</v>
      </c>
      <c r="N27" s="604">
        <v>0.11225463625558685</v>
      </c>
      <c r="O27" s="605">
        <v>24.436666666666671</v>
      </c>
      <c r="P27" s="606">
        <f t="shared" si="3"/>
        <v>4.5118691345624313</v>
      </c>
      <c r="Q27" s="590"/>
      <c r="R27" s="770"/>
      <c r="S27" s="771"/>
    </row>
    <row r="28" spans="2:20">
      <c r="B28" s="600" t="s">
        <v>55</v>
      </c>
      <c r="C28" s="601" t="s">
        <v>56</v>
      </c>
      <c r="D28" s="602">
        <v>62.910333333333334</v>
      </c>
      <c r="E28" s="603">
        <v>5.5E-2</v>
      </c>
      <c r="F28" s="603">
        <v>5.28E-2</v>
      </c>
      <c r="G28" s="603">
        <v>0.06</v>
      </c>
      <c r="H28" s="603">
        <f t="shared" si="1"/>
        <v>5.5933333333333335E-2</v>
      </c>
      <c r="I28" s="603">
        <f>'RBH-2R MS DCF Mean 30d'!I28</f>
        <v>5.4160849833772007E-2</v>
      </c>
      <c r="J28" s="603">
        <f>'RBH-2R MS DCF Mean 30d'!J28</f>
        <v>0.67</v>
      </c>
      <c r="K28" s="603">
        <f>'RBH-2R MS DCF Mean 30d'!K28</f>
        <v>0.67</v>
      </c>
      <c r="L28" s="603">
        <f>'RBH-2R MS DCF Mean 30d'!L28</f>
        <v>0.6588637986187057</v>
      </c>
      <c r="M28" s="772">
        <f t="shared" si="2"/>
        <v>1.3275400660006653E-4</v>
      </c>
      <c r="N28" s="604">
        <v>0.10215208447947675</v>
      </c>
      <c r="O28" s="605">
        <v>24.436666666666671</v>
      </c>
      <c r="P28" s="606">
        <f t="shared" si="3"/>
        <v>4.5118691345624313</v>
      </c>
      <c r="Q28" s="590"/>
      <c r="R28" s="770"/>
      <c r="S28" s="771"/>
    </row>
    <row r="29" spans="2:20">
      <c r="B29" s="600" t="s">
        <v>57</v>
      </c>
      <c r="C29" s="601" t="s">
        <v>58</v>
      </c>
      <c r="D29" s="602">
        <v>47.22966666666666</v>
      </c>
      <c r="E29" s="603">
        <v>5.4000000000000006E-2</v>
      </c>
      <c r="F29" s="603" t="s">
        <v>1970</v>
      </c>
      <c r="G29" s="603">
        <v>4.4999999999999998E-2</v>
      </c>
      <c r="H29" s="603">
        <f t="shared" si="1"/>
        <v>4.9500000000000002E-2</v>
      </c>
      <c r="I29" s="603">
        <f>'RBH-2R MS DCF Mean 30d'!I29</f>
        <v>5.4160849833772007E-2</v>
      </c>
      <c r="J29" s="603">
        <f>'RBH-2R MS DCF Mean 30d'!J29</f>
        <v>0.62</v>
      </c>
      <c r="K29" s="603">
        <f>'RBH-2R MS DCF Mean 30d'!K29</f>
        <v>0.66</v>
      </c>
      <c r="L29" s="603">
        <f>'RBH-2R MS DCF Mean 30d'!L29</f>
        <v>0.6588637986187057</v>
      </c>
      <c r="M29" s="772">
        <f t="shared" si="2"/>
        <v>2.6446451699348117</v>
      </c>
      <c r="N29" s="604">
        <v>0.10244652425182481</v>
      </c>
      <c r="O29" s="605">
        <v>24.436666666666671</v>
      </c>
      <c r="P29" s="606">
        <f t="shared" si="3"/>
        <v>4.5118691345624313</v>
      </c>
      <c r="Q29" s="590"/>
      <c r="R29" s="770"/>
      <c r="S29" s="771"/>
    </row>
    <row r="30" spans="2:20">
      <c r="B30" s="607"/>
      <c r="C30" s="608"/>
      <c r="D30" s="609"/>
      <c r="E30" s="609"/>
      <c r="F30" s="609"/>
      <c r="G30" s="609"/>
      <c r="H30" s="610"/>
      <c r="I30" s="610"/>
      <c r="J30" s="610"/>
      <c r="K30" s="610"/>
      <c r="L30" s="610"/>
      <c r="M30" s="611" t="s">
        <v>79</v>
      </c>
      <c r="N30" s="611"/>
      <c r="O30" s="769"/>
      <c r="P30" s="769"/>
      <c r="Q30" s="612"/>
      <c r="R30" s="590"/>
      <c r="S30" s="590"/>
      <c r="T30" s="590"/>
    </row>
    <row r="31" spans="2:20">
      <c r="B31" s="590"/>
      <c r="C31" s="590"/>
      <c r="D31" s="590"/>
      <c r="E31" s="590"/>
      <c r="F31" s="590"/>
      <c r="G31" s="590"/>
      <c r="H31" s="613"/>
      <c r="I31" s="614"/>
      <c r="J31" s="590"/>
      <c r="K31" s="590"/>
      <c r="L31" s="590"/>
      <c r="M31" s="615" t="s">
        <v>77</v>
      </c>
      <c r="N31" s="610">
        <f>AVERAGE(N9:N29)</f>
        <v>0.10089321031076913</v>
      </c>
      <c r="O31" s="616"/>
      <c r="P31" s="616"/>
      <c r="Q31" s="189"/>
      <c r="R31" s="590"/>
      <c r="S31" s="590"/>
      <c r="T31" s="590"/>
    </row>
    <row r="32" spans="2:20">
      <c r="B32" s="590"/>
      <c r="C32" s="617"/>
      <c r="D32" s="618"/>
      <c r="E32" s="618"/>
      <c r="F32" s="618"/>
      <c r="G32" s="618"/>
      <c r="H32" s="619"/>
      <c r="I32" s="590"/>
      <c r="J32" s="618"/>
      <c r="K32" s="618"/>
      <c r="L32" s="618"/>
      <c r="M32" s="773" t="s">
        <v>1684</v>
      </c>
      <c r="N32" s="620">
        <f>MAX(N9:N29)</f>
        <v>0.12322031621254941</v>
      </c>
      <c r="O32" s="621"/>
      <c r="P32" s="621"/>
      <c r="Q32" s="622"/>
      <c r="R32" s="590"/>
      <c r="S32" s="590"/>
      <c r="T32" s="590"/>
    </row>
    <row r="33" spans="2:20">
      <c r="B33" s="583"/>
      <c r="C33" s="617"/>
      <c r="D33" s="618"/>
      <c r="E33" s="618"/>
      <c r="F33" s="590"/>
      <c r="G33" s="618"/>
      <c r="H33" s="618"/>
      <c r="I33" s="618"/>
      <c r="J33" s="618"/>
      <c r="K33" s="618"/>
      <c r="L33" s="618"/>
      <c r="M33" s="623" t="s">
        <v>1685</v>
      </c>
      <c r="N33" s="603">
        <f>MIN(N9:N29)</f>
        <v>8.5816582461005972E-2</v>
      </c>
      <c r="O33" s="616"/>
      <c r="P33" s="616"/>
      <c r="Q33" s="618"/>
      <c r="S33" s="760"/>
    </row>
    <row r="34" spans="2:20">
      <c r="B34" s="624" t="s">
        <v>1686</v>
      </c>
      <c r="C34" s="617"/>
      <c r="D34" s="618"/>
      <c r="E34" s="618"/>
      <c r="F34" s="590"/>
      <c r="G34" s="618"/>
      <c r="H34" s="618"/>
      <c r="I34" s="618"/>
      <c r="J34" s="625"/>
      <c r="K34" s="625"/>
      <c r="L34" s="625"/>
      <c r="M34" s="625"/>
      <c r="N34" s="625"/>
      <c r="O34" s="625"/>
      <c r="P34" s="625"/>
      <c r="Q34" s="618"/>
      <c r="R34" s="618"/>
      <c r="S34" s="626"/>
      <c r="T34" s="618"/>
    </row>
    <row r="35" spans="2:20" ht="13.8" thickBot="1">
      <c r="B35" s="627" t="s">
        <v>1687</v>
      </c>
      <c r="C35" s="628"/>
      <c r="D35" s="629">
        <f>P6+1</f>
        <v>14</v>
      </c>
      <c r="E35" s="629">
        <f t="shared" ref="E35:T35" si="4">D35+1</f>
        <v>15</v>
      </c>
      <c r="F35" s="629">
        <f t="shared" si="4"/>
        <v>16</v>
      </c>
      <c r="G35" s="629">
        <f t="shared" si="4"/>
        <v>17</v>
      </c>
      <c r="H35" s="629">
        <f t="shared" si="4"/>
        <v>18</v>
      </c>
      <c r="I35" s="629">
        <f t="shared" si="4"/>
        <v>19</v>
      </c>
      <c r="J35" s="629">
        <f t="shared" si="4"/>
        <v>20</v>
      </c>
      <c r="K35" s="629">
        <f t="shared" si="4"/>
        <v>21</v>
      </c>
      <c r="L35" s="629">
        <f t="shared" si="4"/>
        <v>22</v>
      </c>
      <c r="M35" s="629">
        <f t="shared" si="4"/>
        <v>23</v>
      </c>
      <c r="N35" s="629">
        <f t="shared" si="4"/>
        <v>24</v>
      </c>
      <c r="O35" s="629">
        <f t="shared" si="4"/>
        <v>25</v>
      </c>
      <c r="P35" s="629">
        <f t="shared" si="4"/>
        <v>26</v>
      </c>
      <c r="Q35" s="629">
        <f t="shared" si="4"/>
        <v>27</v>
      </c>
      <c r="R35" s="629">
        <f t="shared" si="4"/>
        <v>28</v>
      </c>
      <c r="S35" s="629">
        <f t="shared" si="4"/>
        <v>29</v>
      </c>
      <c r="T35" s="629">
        <f t="shared" si="4"/>
        <v>30</v>
      </c>
    </row>
    <row r="36" spans="2:20">
      <c r="B36" s="630"/>
      <c r="C36" s="583"/>
      <c r="D36" s="631"/>
      <c r="E36" s="632"/>
      <c r="F36" s="632"/>
      <c r="G36" s="632"/>
      <c r="H36" s="632"/>
      <c r="I36" s="632"/>
      <c r="J36" s="632"/>
      <c r="K36" s="632"/>
      <c r="L36" s="632"/>
      <c r="M36" s="632"/>
      <c r="N36" s="632"/>
      <c r="O36" s="632"/>
      <c r="P36" s="632"/>
      <c r="Q36" s="632"/>
      <c r="R36" s="632"/>
      <c r="S36" s="632"/>
      <c r="T36" s="632"/>
    </row>
    <row r="37" spans="2:20">
      <c r="B37" s="633" t="s">
        <v>12</v>
      </c>
      <c r="C37" s="634" t="s">
        <v>13</v>
      </c>
      <c r="D37" s="635">
        <v>2016</v>
      </c>
      <c r="E37" s="634">
        <f t="shared" ref="E37:T37" si="5">D37+1</f>
        <v>2017</v>
      </c>
      <c r="F37" s="634">
        <f t="shared" si="5"/>
        <v>2018</v>
      </c>
      <c r="G37" s="634">
        <f t="shared" si="5"/>
        <v>2019</v>
      </c>
      <c r="H37" s="634">
        <f t="shared" si="5"/>
        <v>2020</v>
      </c>
      <c r="I37" s="634">
        <f t="shared" si="5"/>
        <v>2021</v>
      </c>
      <c r="J37" s="636">
        <f t="shared" si="5"/>
        <v>2022</v>
      </c>
      <c r="K37" s="634">
        <f t="shared" si="5"/>
        <v>2023</v>
      </c>
      <c r="L37" s="634">
        <f t="shared" si="5"/>
        <v>2024</v>
      </c>
      <c r="M37" s="634">
        <f t="shared" si="5"/>
        <v>2025</v>
      </c>
      <c r="N37" s="634">
        <f t="shared" si="5"/>
        <v>2026</v>
      </c>
      <c r="O37" s="636">
        <f t="shared" si="5"/>
        <v>2027</v>
      </c>
      <c r="P37" s="634">
        <f t="shared" si="5"/>
        <v>2028</v>
      </c>
      <c r="Q37" s="634">
        <f t="shared" si="5"/>
        <v>2029</v>
      </c>
      <c r="R37" s="634">
        <f t="shared" si="5"/>
        <v>2030</v>
      </c>
      <c r="S37" s="634">
        <f t="shared" si="5"/>
        <v>2031</v>
      </c>
      <c r="T37" s="634">
        <f t="shared" si="5"/>
        <v>2032</v>
      </c>
    </row>
    <row r="38" spans="2:20">
      <c r="B38" s="600" t="str">
        <f>B9</f>
        <v>ALLETE, Inc.</v>
      </c>
      <c r="C38" s="601" t="str">
        <f>C9</f>
        <v>ALE</v>
      </c>
      <c r="D38" s="637">
        <v>3.14</v>
      </c>
      <c r="E38" s="638">
        <f>D38*(1+$H9)</f>
        <v>3.3085133333333339</v>
      </c>
      <c r="F38" s="638">
        <f>E38*(1+$H9)</f>
        <v>3.4860702155555563</v>
      </c>
      <c r="G38" s="638">
        <f>F38*(1+$H9)</f>
        <v>3.6731559837903713</v>
      </c>
      <c r="H38" s="638">
        <f>G38*(1+$H9)</f>
        <v>3.8702820215871214</v>
      </c>
      <c r="I38" s="535">
        <f>H38*(1+$H9)</f>
        <v>4.0779871567456309</v>
      </c>
      <c r="J38" s="536">
        <f>(1+($H9+((($I9-$H9)/($O$37-$J$37+1))*(J$37-$I$37))))*I38</f>
        <v>4.2971750129257362</v>
      </c>
      <c r="K38" s="536">
        <f>(1+($H9+((($I9-$H9)/($O$37-$J$37+1))*(K$37-$I$37))))*J38</f>
        <v>4.5284979358052491</v>
      </c>
      <c r="L38" s="536">
        <f>(1+($H9+((($I9-$H9)/($O$37-$J$37+1))*(L$37-$I$37))))*K38</f>
        <v>4.7726462787528705</v>
      </c>
      <c r="M38" s="536">
        <f>(1+($H9+((($I9-$H9)/($O$37-$J$37+1))*(M$37-$I$37))))*L38</f>
        <v>5.0303506700149461</v>
      </c>
      <c r="N38" s="536">
        <f>(1+($H9+((($I9-$H9)/($O$37-$J$37+1))*(N$37-$I$37))))*M38</f>
        <v>5.3023844181605471</v>
      </c>
      <c r="O38" s="638">
        <f t="shared" ref="O38:T53" si="6">N38*(1+$I9)</f>
        <v>5.5895660643934733</v>
      </c>
      <c r="P38" s="638">
        <f t="shared" si="6"/>
        <v>5.8923017126430359</v>
      </c>
      <c r="Q38" s="638">
        <f t="shared" si="6"/>
        <v>6.2114337808767734</v>
      </c>
      <c r="R38" s="638">
        <f t="shared" si="6"/>
        <v>6.5478503131352594</v>
      </c>
      <c r="S38" s="638">
        <f t="shared" si="6"/>
        <v>6.9024874506789953</v>
      </c>
      <c r="T38" s="638">
        <f t="shared" si="6"/>
        <v>7.2763320369747158</v>
      </c>
    </row>
    <row r="39" spans="2:20">
      <c r="B39" s="600" t="str">
        <f t="shared" ref="B39:C54" si="7">B10</f>
        <v>Alliant Energy Corporation</v>
      </c>
      <c r="C39" s="601" t="str">
        <f t="shared" si="7"/>
        <v>LNT</v>
      </c>
      <c r="D39" s="637">
        <v>1.65</v>
      </c>
      <c r="E39" s="638">
        <f t="shared" ref="E39:I54" si="8">D39*(1+$H10)</f>
        <v>1.7487250000000001</v>
      </c>
      <c r="F39" s="638">
        <f t="shared" si="8"/>
        <v>1.8533570458333335</v>
      </c>
      <c r="G39" s="638">
        <f t="shared" si="8"/>
        <v>1.9642495757423615</v>
      </c>
      <c r="H39" s="638">
        <f t="shared" si="8"/>
        <v>2.0817771753576131</v>
      </c>
      <c r="I39" s="535">
        <f t="shared" si="8"/>
        <v>2.2063368430165102</v>
      </c>
      <c r="J39" s="536">
        <f t="shared" ref="J39:N54" si="9">(1+($H10+((($I10-$H10)/($O$37-$J$37+1))*(J$37-$I$37))))*I39</f>
        <v>2.3362634292342506</v>
      </c>
      <c r="K39" s="536">
        <f t="shared" si="9"/>
        <v>2.4716323858324465</v>
      </c>
      <c r="L39" s="536">
        <f t="shared" si="9"/>
        <v>2.6125082432886133</v>
      </c>
      <c r="M39" s="536">
        <f t="shared" si="9"/>
        <v>2.7589437132437</v>
      </c>
      <c r="N39" s="536">
        <f t="shared" si="9"/>
        <v>2.9109787931781206</v>
      </c>
      <c r="O39" s="638">
        <f t="shared" si="6"/>
        <v>3.0686398784647357</v>
      </c>
      <c r="P39" s="638">
        <f t="shared" si="6"/>
        <v>3.2348400221161886</v>
      </c>
      <c r="Q39" s="638">
        <f t="shared" si="6"/>
        <v>3.4100417067902993</v>
      </c>
      <c r="R39" s="638">
        <f t="shared" si="6"/>
        <v>3.5947324635986684</v>
      </c>
      <c r="S39" s="638">
        <f t="shared" si="6"/>
        <v>3.7894262287522213</v>
      </c>
      <c r="T39" s="638">
        <f t="shared" si="6"/>
        <v>3.9946647736838274</v>
      </c>
    </row>
    <row r="40" spans="2:20">
      <c r="B40" s="600" t="str">
        <f t="shared" si="7"/>
        <v>Ameren Corporation</v>
      </c>
      <c r="C40" s="601" t="str">
        <f t="shared" si="7"/>
        <v>AEE</v>
      </c>
      <c r="D40" s="637">
        <v>2.68</v>
      </c>
      <c r="E40" s="638">
        <f t="shared" si="8"/>
        <v>2.8457133333333338</v>
      </c>
      <c r="F40" s="638">
        <f t="shared" si="8"/>
        <v>3.0216732744444452</v>
      </c>
      <c r="G40" s="638">
        <f t="shared" si="8"/>
        <v>3.2085134052475937</v>
      </c>
      <c r="H40" s="638">
        <f t="shared" si="8"/>
        <v>3.4069064841387369</v>
      </c>
      <c r="I40" s="535">
        <f t="shared" si="8"/>
        <v>3.6175668684079825</v>
      </c>
      <c r="J40" s="536">
        <f t="shared" si="9"/>
        <v>3.8366271327534727</v>
      </c>
      <c r="K40" s="536">
        <f t="shared" si="9"/>
        <v>4.0640464243387218</v>
      </c>
      <c r="L40" s="536">
        <f t="shared" si="9"/>
        <v>4.2997492970109041</v>
      </c>
      <c r="M40" s="536">
        <f t="shared" si="9"/>
        <v>4.5436239581870348</v>
      </c>
      <c r="N40" s="536">
        <f t="shared" si="9"/>
        <v>4.7955206397287657</v>
      </c>
      <c r="O40" s="638">
        <f t="shared" si="6"/>
        <v>5.0552501129718701</v>
      </c>
      <c r="P40" s="638">
        <f t="shared" si="6"/>
        <v>5.3290467552126985</v>
      </c>
      <c r="Q40" s="638">
        <f t="shared" si="6"/>
        <v>5.6176724562789238</v>
      </c>
      <c r="R40" s="638">
        <f t="shared" si="6"/>
        <v>5.9219303705987638</v>
      </c>
      <c r="S40" s="638">
        <f t="shared" si="6"/>
        <v>6.2426671521268169</v>
      </c>
      <c r="T40" s="638">
        <f t="shared" si="6"/>
        <v>6.5807753103153788</v>
      </c>
    </row>
    <row r="41" spans="2:20">
      <c r="B41" s="600" t="str">
        <f t="shared" si="7"/>
        <v>American Electric Power Company, Inc.</v>
      </c>
      <c r="C41" s="601" t="str">
        <f t="shared" si="7"/>
        <v>AEP</v>
      </c>
      <c r="D41" s="637">
        <v>4.2300000000000004</v>
      </c>
      <c r="E41" s="638">
        <f t="shared" si="8"/>
        <v>4.3990590000000003</v>
      </c>
      <c r="F41" s="638">
        <f t="shared" si="8"/>
        <v>4.5748747247000008</v>
      </c>
      <c r="G41" s="638">
        <f t="shared" si="8"/>
        <v>4.7577172178638447</v>
      </c>
      <c r="H41" s="638">
        <f t="shared" si="8"/>
        <v>4.9478673160044702</v>
      </c>
      <c r="I41" s="535">
        <f t="shared" si="8"/>
        <v>5.1456170797341159</v>
      </c>
      <c r="J41" s="536">
        <f t="shared" si="9"/>
        <v>5.3634432142437456</v>
      </c>
      <c r="K41" s="536">
        <f t="shared" si="9"/>
        <v>5.6031787265028017</v>
      </c>
      <c r="L41" s="536">
        <f t="shared" si="9"/>
        <v>5.8668853755197015</v>
      </c>
      <c r="M41" s="536">
        <f t="shared" si="9"/>
        <v>6.1568823247883318</v>
      </c>
      <c r="N41" s="536">
        <f t="shared" si="9"/>
        <v>6.4757789845826705</v>
      </c>
      <c r="O41" s="638">
        <f t="shared" si="6"/>
        <v>6.8265126777233487</v>
      </c>
      <c r="P41" s="638">
        <f t="shared" si="6"/>
        <v>7.1962424057498637</v>
      </c>
      <c r="Q41" s="638">
        <f t="shared" si="6"/>
        <v>7.5859970100551042</v>
      </c>
      <c r="R41" s="638">
        <f t="shared" si="6"/>
        <v>7.9968610549561419</v>
      </c>
      <c r="S41" s="638">
        <f t="shared" si="6"/>
        <v>8.4299778456951611</v>
      </c>
      <c r="T41" s="638">
        <f t="shared" si="6"/>
        <v>8.8865526098978815</v>
      </c>
    </row>
    <row r="42" spans="2:20">
      <c r="B42" s="600" t="str">
        <f t="shared" si="7"/>
        <v>Avista Corporation</v>
      </c>
      <c r="C42" s="601" t="str">
        <f t="shared" si="7"/>
        <v>AVA</v>
      </c>
      <c r="D42" s="637">
        <v>2.15</v>
      </c>
      <c r="E42" s="638">
        <f t="shared" si="8"/>
        <v>2.2376125</v>
      </c>
      <c r="F42" s="638">
        <f t="shared" si="8"/>
        <v>2.328795209375</v>
      </c>
      <c r="G42" s="638">
        <f t="shared" si="8"/>
        <v>2.4236936141570316</v>
      </c>
      <c r="H42" s="638">
        <f t="shared" si="8"/>
        <v>2.5224591289339306</v>
      </c>
      <c r="I42" s="535">
        <f t="shared" si="8"/>
        <v>2.6252493384379885</v>
      </c>
      <c r="J42" s="536">
        <f t="shared" si="9"/>
        <v>2.7380960530883365</v>
      </c>
      <c r="K42" s="536">
        <f t="shared" si="9"/>
        <v>2.8619135322511569</v>
      </c>
      <c r="L42" s="536">
        <f t="shared" si="9"/>
        <v>2.9977268549995215</v>
      </c>
      <c r="M42" s="536">
        <f t="shared" si="9"/>
        <v>3.1466856008041284</v>
      </c>
      <c r="N42" s="536">
        <f t="shared" si="9"/>
        <v>3.3100794790922938</v>
      </c>
      <c r="O42" s="638">
        <f t="shared" si="6"/>
        <v>3.4893561966972619</v>
      </c>
      <c r="P42" s="638">
        <f t="shared" si="6"/>
        <v>3.6783426936831241</v>
      </c>
      <c r="Q42" s="638">
        <f t="shared" si="6"/>
        <v>3.8775648599528481</v>
      </c>
      <c r="R42" s="638">
        <f t="shared" si="6"/>
        <v>4.0875770680534655</v>
      </c>
      <c r="S42" s="638">
        <f t="shared" si="6"/>
        <v>4.3089637158202789</v>
      </c>
      <c r="T42" s="638">
        <f t="shared" si="6"/>
        <v>4.5423408525719937</v>
      </c>
    </row>
    <row r="43" spans="2:20">
      <c r="B43" s="600" t="str">
        <f t="shared" si="7"/>
        <v>Black Hills Corporation</v>
      </c>
      <c r="C43" s="601" t="str">
        <f t="shared" si="7"/>
        <v>BKH</v>
      </c>
      <c r="D43" s="637">
        <v>2.63</v>
      </c>
      <c r="E43" s="638">
        <f t="shared" si="8"/>
        <v>2.844783333333333</v>
      </c>
      <c r="F43" s="638">
        <f t="shared" si="8"/>
        <v>3.0771073055555549</v>
      </c>
      <c r="G43" s="638">
        <f t="shared" si="8"/>
        <v>3.3284044021759249</v>
      </c>
      <c r="H43" s="638">
        <f t="shared" si="8"/>
        <v>3.6002240950202919</v>
      </c>
      <c r="I43" s="535">
        <f t="shared" si="8"/>
        <v>3.8942423961136154</v>
      </c>
      <c r="J43" s="536">
        <f t="shared" si="9"/>
        <v>4.194419805454495</v>
      </c>
      <c r="K43" s="536">
        <f t="shared" si="9"/>
        <v>4.4985071086035795</v>
      </c>
      <c r="L43" s="536">
        <f t="shared" si="9"/>
        <v>4.8040176328641762</v>
      </c>
      <c r="M43" s="536">
        <f t="shared" si="9"/>
        <v>5.108253453500379</v>
      </c>
      <c r="N43" s="536">
        <f t="shared" si="9"/>
        <v>5.4083385823462571</v>
      </c>
      <c r="O43" s="638">
        <f t="shared" si="6"/>
        <v>5.7012587961549084</v>
      </c>
      <c r="P43" s="638">
        <f t="shared" si="6"/>
        <v>6.0100438176769257</v>
      </c>
      <c r="Q43" s="638">
        <f t="shared" si="6"/>
        <v>6.3355528983805156</v>
      </c>
      <c r="R43" s="638">
        <f t="shared" si="6"/>
        <v>6.6786918275236218</v>
      </c>
      <c r="S43" s="638">
        <f t="shared" si="6"/>
        <v>7.0404154526801692</v>
      </c>
      <c r="T43" s="638">
        <f t="shared" si="6"/>
        <v>7.4217303367801479</v>
      </c>
    </row>
    <row r="44" spans="2:20">
      <c r="B44" s="600" t="str">
        <f t="shared" si="7"/>
        <v>CMS Energy Corporation</v>
      </c>
      <c r="C44" s="601" t="str">
        <f t="shared" si="7"/>
        <v>CMS</v>
      </c>
      <c r="D44" s="637">
        <v>1.98</v>
      </c>
      <c r="E44" s="638">
        <f t="shared" si="8"/>
        <v>2.1121319999999999</v>
      </c>
      <c r="F44" s="638">
        <f t="shared" si="8"/>
        <v>2.2530816087999996</v>
      </c>
      <c r="G44" s="638">
        <f t="shared" si="8"/>
        <v>2.4034372548272529</v>
      </c>
      <c r="H44" s="638">
        <f t="shared" si="8"/>
        <v>2.5638266342993914</v>
      </c>
      <c r="I44" s="535">
        <f t="shared" si="8"/>
        <v>2.7349193316949707</v>
      </c>
      <c r="J44" s="536">
        <f t="shared" si="9"/>
        <v>2.9116988270683537</v>
      </c>
      <c r="K44" s="536">
        <f t="shared" si="9"/>
        <v>3.0938037669750456</v>
      </c>
      <c r="L44" s="536">
        <f t="shared" si="9"/>
        <v>3.2808152066189264</v>
      </c>
      <c r="M44" s="536">
        <f t="shared" si="9"/>
        <v>3.4722562780404118</v>
      </c>
      <c r="N44" s="536">
        <f t="shared" si="9"/>
        <v>3.6675924430267162</v>
      </c>
      <c r="O44" s="638">
        <f t="shared" si="6"/>
        <v>3.8662323665849629</v>
      </c>
      <c r="P44" s="638">
        <f t="shared" si="6"/>
        <v>4.07563079721404</v>
      </c>
      <c r="Q44" s="638">
        <f t="shared" si="6"/>
        <v>4.2963704247998464</v>
      </c>
      <c r="R44" s="638">
        <f t="shared" si="6"/>
        <v>4.5290654982076903</v>
      </c>
      <c r="S44" s="638">
        <f t="shared" si="6"/>
        <v>4.7743635345434345</v>
      </c>
      <c r="T44" s="638">
        <f t="shared" si="6"/>
        <v>5.0329471209896788</v>
      </c>
    </row>
    <row r="45" spans="2:20">
      <c r="B45" s="600" t="str">
        <f t="shared" si="7"/>
        <v>Dominion Resources, Inc.</v>
      </c>
      <c r="C45" s="601" t="str">
        <f t="shared" si="7"/>
        <v>D</v>
      </c>
      <c r="D45" s="637">
        <v>3.44</v>
      </c>
      <c r="E45" s="638">
        <f t="shared" si="8"/>
        <v>3.6172746666666669</v>
      </c>
      <c r="F45" s="638">
        <f t="shared" si="8"/>
        <v>3.8036848878222229</v>
      </c>
      <c r="G45" s="638">
        <f t="shared" si="8"/>
        <v>3.9997014490413285</v>
      </c>
      <c r="H45" s="638">
        <f t="shared" si="8"/>
        <v>4.2058193970485922</v>
      </c>
      <c r="I45" s="535">
        <f t="shared" si="8"/>
        <v>4.4225592899764967</v>
      </c>
      <c r="J45" s="536">
        <f t="shared" si="9"/>
        <v>4.6524052366380486</v>
      </c>
      <c r="K45" s="536">
        <f t="shared" si="9"/>
        <v>4.8962339436747939</v>
      </c>
      <c r="L45" s="536">
        <f t="shared" si="9"/>
        <v>5.1549856673106751</v>
      </c>
      <c r="M45" s="536">
        <f t="shared" si="9"/>
        <v>5.4296691352996742</v>
      </c>
      <c r="N45" s="536">
        <f t="shared" si="9"/>
        <v>5.7213668724428857</v>
      </c>
      <c r="O45" s="638">
        <f t="shared" si="6"/>
        <v>6.0312409644651828</v>
      </c>
      <c r="P45" s="638">
        <f t="shared" si="6"/>
        <v>6.3578981006528759</v>
      </c>
      <c r="Q45" s="638">
        <f t="shared" si="6"/>
        <v>6.7022472649407607</v>
      </c>
      <c r="R45" s="638">
        <f t="shared" si="6"/>
        <v>7.0652466726060261</v>
      </c>
      <c r="S45" s="638">
        <f t="shared" si="6"/>
        <v>7.4479064366795988</v>
      </c>
      <c r="T45" s="638">
        <f t="shared" si="6"/>
        <v>7.8512913787725864</v>
      </c>
    </row>
    <row r="46" spans="2:20">
      <c r="B46" s="600" t="str">
        <f t="shared" si="7"/>
        <v>DTE Energy Company</v>
      </c>
      <c r="C46" s="601" t="str">
        <f t="shared" si="7"/>
        <v>DTE</v>
      </c>
      <c r="D46" s="637">
        <v>4.83</v>
      </c>
      <c r="E46" s="638">
        <f t="shared" si="8"/>
        <v>5.0999970000000001</v>
      </c>
      <c r="F46" s="638">
        <f t="shared" si="8"/>
        <v>5.3850868323000007</v>
      </c>
      <c r="G46" s="638">
        <f t="shared" si="8"/>
        <v>5.6861131862255707</v>
      </c>
      <c r="H46" s="638">
        <f t="shared" si="8"/>
        <v>6.0039669133355806</v>
      </c>
      <c r="I46" s="535">
        <f t="shared" si="8"/>
        <v>6.3395886637910399</v>
      </c>
      <c r="J46" s="536">
        <f t="shared" si="9"/>
        <v>6.6921340873172177</v>
      </c>
      <c r="K46" s="536">
        <f t="shared" si="9"/>
        <v>7.0623448407614582</v>
      </c>
      <c r="L46" s="536">
        <f t="shared" si="9"/>
        <v>7.4509886782581392</v>
      </c>
      <c r="M46" s="536">
        <f t="shared" si="9"/>
        <v>7.8588600199071985</v>
      </c>
      <c r="N46" s="536">
        <f t="shared" si="9"/>
        <v>8.2867805135950245</v>
      </c>
      <c r="O46" s="638">
        <f t="shared" si="6"/>
        <v>8.7355995885972728</v>
      </c>
      <c r="P46" s="638">
        <f t="shared" si="6"/>
        <v>9.2087270861232504</v>
      </c>
      <c r="Q46" s="638">
        <f t="shared" si="6"/>
        <v>9.7074795709949608</v>
      </c>
      <c r="R46" s="638">
        <f t="shared" si="6"/>
        <v>10.233244914304029</v>
      </c>
      <c r="S46" s="638">
        <f t="shared" si="6"/>
        <v>10.787486155419861</v>
      </c>
      <c r="T46" s="638">
        <f t="shared" si="6"/>
        <v>11.37174557316745</v>
      </c>
    </row>
    <row r="47" spans="2:20">
      <c r="B47" s="600" t="str">
        <f t="shared" si="7"/>
        <v>Hawaiian Electric Industries, Inc.</v>
      </c>
      <c r="C47" s="601" t="str">
        <f t="shared" si="7"/>
        <v>HE</v>
      </c>
      <c r="D47" s="637">
        <v>2.29</v>
      </c>
      <c r="E47" s="638">
        <f t="shared" si="8"/>
        <v>2.3525933333333335</v>
      </c>
      <c r="F47" s="638">
        <f t="shared" si="8"/>
        <v>2.4168975511111115</v>
      </c>
      <c r="G47" s="638">
        <f t="shared" si="8"/>
        <v>2.4829594175081486</v>
      </c>
      <c r="H47" s="638">
        <f t="shared" si="8"/>
        <v>2.5508269749200383</v>
      </c>
      <c r="I47" s="535">
        <f t="shared" si="8"/>
        <v>2.6205495789011861</v>
      </c>
      <c r="J47" s="536">
        <f t="shared" si="9"/>
        <v>2.7038950735691833</v>
      </c>
      <c r="K47" s="536">
        <f t="shared" si="9"/>
        <v>2.8019811354806188</v>
      </c>
      <c r="L47" s="536">
        <f t="shared" si="9"/>
        <v>2.9161537174234344</v>
      </c>
      <c r="M47" s="536">
        <f t="shared" si="9"/>
        <v>3.0480173603476701</v>
      </c>
      <c r="N47" s="536">
        <f t="shared" si="9"/>
        <v>3.199472114887465</v>
      </c>
      <c r="O47" s="638">
        <f t="shared" si="6"/>
        <v>3.3727582436492258</v>
      </c>
      <c r="P47" s="638">
        <f t="shared" si="6"/>
        <v>3.5554296964091283</v>
      </c>
      <c r="Q47" s="638">
        <f t="shared" si="6"/>
        <v>3.7479947902908766</v>
      </c>
      <c r="R47" s="638">
        <f t="shared" si="6"/>
        <v>3.9509893733055805</v>
      </c>
      <c r="S47" s="638">
        <f t="shared" si="6"/>
        <v>4.1649783154480131</v>
      </c>
      <c r="T47" s="638">
        <f t="shared" si="6"/>
        <v>4.3905570805519094</v>
      </c>
    </row>
    <row r="48" spans="2:20">
      <c r="B48" s="600" t="str">
        <f t="shared" si="7"/>
        <v>IDACORP, Inc.</v>
      </c>
      <c r="C48" s="601" t="str">
        <f t="shared" si="7"/>
        <v>IDA</v>
      </c>
      <c r="D48" s="637">
        <v>3.94</v>
      </c>
      <c r="E48" s="638">
        <f t="shared" si="8"/>
        <v>4.0910333333333329</v>
      </c>
      <c r="F48" s="638">
        <f t="shared" si="8"/>
        <v>4.2478562777777773</v>
      </c>
      <c r="G48" s="638">
        <f t="shared" si="8"/>
        <v>4.4106907684259253</v>
      </c>
      <c r="H48" s="638">
        <f t="shared" si="8"/>
        <v>4.5797672478822529</v>
      </c>
      <c r="I48" s="535">
        <f t="shared" si="8"/>
        <v>4.7553249923844056</v>
      </c>
      <c r="J48" s="536">
        <f t="shared" si="9"/>
        <v>4.9501566145561267</v>
      </c>
      <c r="K48" s="536">
        <f t="shared" si="9"/>
        <v>5.166028846612992</v>
      </c>
      <c r="L48" s="536">
        <f t="shared" si="9"/>
        <v>5.404942655805578</v>
      </c>
      <c r="M48" s="536">
        <f t="shared" si="9"/>
        <v>5.6691633369905841</v>
      </c>
      <c r="N48" s="536">
        <f t="shared" si="9"/>
        <v>5.9612552451251402</v>
      </c>
      <c r="O48" s="638">
        <f t="shared" si="6"/>
        <v>6.2841218952771483</v>
      </c>
      <c r="P48" s="638">
        <f t="shared" si="6"/>
        <v>6.6244752775843727</v>
      </c>
      <c r="Q48" s="638">
        <f t="shared" si="6"/>
        <v>6.9832624883211549</v>
      </c>
      <c r="R48" s="638">
        <f t="shared" si="6"/>
        <v>7.36148191930093</v>
      </c>
      <c r="S48" s="638">
        <f t="shared" si="6"/>
        <v>7.7601860360862158</v>
      </c>
      <c r="T48" s="638">
        <f t="shared" si="6"/>
        <v>8.1804843066688164</v>
      </c>
    </row>
    <row r="49" spans="2:21">
      <c r="B49" s="600" t="str">
        <f t="shared" si="7"/>
        <v>NorthWestern Corporation</v>
      </c>
      <c r="C49" s="601" t="str">
        <f t="shared" si="7"/>
        <v>NWE</v>
      </c>
      <c r="D49" s="637">
        <v>3.39</v>
      </c>
      <c r="E49" s="638">
        <f t="shared" si="8"/>
        <v>3.5162209999999998</v>
      </c>
      <c r="F49" s="638">
        <f t="shared" si="8"/>
        <v>3.6471416285666662</v>
      </c>
      <c r="G49" s="638">
        <f t="shared" si="8"/>
        <v>3.7829368685369649</v>
      </c>
      <c r="H49" s="638">
        <f t="shared" si="8"/>
        <v>3.9237882179421573</v>
      </c>
      <c r="I49" s="535">
        <f t="shared" si="8"/>
        <v>4.0698839325902032</v>
      </c>
      <c r="J49" s="536">
        <f t="shared" si="9"/>
        <v>4.2329014489176107</v>
      </c>
      <c r="K49" s="536">
        <f t="shared" si="9"/>
        <v>4.4143906492394045</v>
      </c>
      <c r="L49" s="536">
        <f t="shared" si="9"/>
        <v>4.6161154630232755</v>
      </c>
      <c r="M49" s="536">
        <f t="shared" si="9"/>
        <v>4.8400817425420124</v>
      </c>
      <c r="N49" s="536">
        <f t="shared" si="9"/>
        <v>5.088569589056287</v>
      </c>
      <c r="O49" s="638">
        <f t="shared" si="6"/>
        <v>5.3641708424378631</v>
      </c>
      <c r="P49" s="638">
        <f t="shared" si="6"/>
        <v>5.6546988939178382</v>
      </c>
      <c r="Q49" s="638">
        <f t="shared" si="6"/>
        <v>5.9609621915665185</v>
      </c>
      <c r="R49" s="638">
        <f t="shared" si="6"/>
        <v>6.2838129696887455</v>
      </c>
      <c r="S49" s="638">
        <f t="shared" si="6"/>
        <v>6.6241496203235668</v>
      </c>
      <c r="T49" s="638">
        <f t="shared" si="6"/>
        <v>6.9829191931863495</v>
      </c>
    </row>
    <row r="50" spans="2:21">
      <c r="B50" s="600" t="str">
        <f t="shared" si="7"/>
        <v>OGE Energy Corp.</v>
      </c>
      <c r="C50" s="601" t="str">
        <f t="shared" si="7"/>
        <v>OGE</v>
      </c>
      <c r="D50" s="637">
        <v>1.69</v>
      </c>
      <c r="E50" s="638">
        <f t="shared" si="8"/>
        <v>1.7863299999999998</v>
      </c>
      <c r="F50" s="638">
        <f t="shared" si="8"/>
        <v>1.8881508099999997</v>
      </c>
      <c r="G50" s="638">
        <f t="shared" si="8"/>
        <v>1.9957754061699997</v>
      </c>
      <c r="H50" s="638">
        <f t="shared" si="8"/>
        <v>2.1095346043216896</v>
      </c>
      <c r="I50" s="535">
        <f t="shared" si="8"/>
        <v>2.2297780767680258</v>
      </c>
      <c r="J50" s="536">
        <f t="shared" si="9"/>
        <v>2.3558203146775853</v>
      </c>
      <c r="K50" s="536">
        <f t="shared" si="9"/>
        <v>2.4878725634015342</v>
      </c>
      <c r="L50" s="536">
        <f t="shared" si="9"/>
        <v>2.6261495776144539</v>
      </c>
      <c r="M50" s="536">
        <f t="shared" si="9"/>
        <v>2.7708694148652619</v>
      </c>
      <c r="N50" s="536">
        <f t="shared" si="9"/>
        <v>2.9222532095460734</v>
      </c>
      <c r="O50" s="638">
        <f t="shared" si="6"/>
        <v>3.0805249268045567</v>
      </c>
      <c r="P50" s="638">
        <f t="shared" si="6"/>
        <v>3.2473687747744098</v>
      </c>
      <c r="Q50" s="638">
        <f t="shared" si="6"/>
        <v>3.4232490273398466</v>
      </c>
      <c r="R50" s="638">
        <f t="shared" si="6"/>
        <v>3.6086551038532062</v>
      </c>
      <c r="S50" s="638">
        <f t="shared" si="6"/>
        <v>3.8041029310348748</v>
      </c>
      <c r="T50" s="638">
        <f t="shared" si="6"/>
        <v>4.0101363786348667</v>
      </c>
    </row>
    <row r="51" spans="2:21">
      <c r="B51" s="600" t="str">
        <f t="shared" si="7"/>
        <v>Otter Tail Corporation</v>
      </c>
      <c r="C51" s="601" t="str">
        <f t="shared" si="7"/>
        <v>OTTR</v>
      </c>
      <c r="D51" s="637">
        <v>1.6</v>
      </c>
      <c r="E51" s="638">
        <f t="shared" si="8"/>
        <v>1.6936</v>
      </c>
      <c r="F51" s="638">
        <f t="shared" si="8"/>
        <v>1.7926755999999999</v>
      </c>
      <c r="G51" s="638">
        <f t="shared" si="8"/>
        <v>1.8975471226</v>
      </c>
      <c r="H51" s="638">
        <f t="shared" si="8"/>
        <v>2.0085536292721002</v>
      </c>
      <c r="I51" s="535">
        <f t="shared" si="8"/>
        <v>2.1260540165845181</v>
      </c>
      <c r="J51" s="536">
        <f t="shared" si="9"/>
        <v>2.2488906319481337</v>
      </c>
      <c r="K51" s="536">
        <f t="shared" si="9"/>
        <v>2.3771979758639508</v>
      </c>
      <c r="L51" s="536">
        <f t="shared" si="9"/>
        <v>2.5111065479559285</v>
      </c>
      <c r="M51" s="536">
        <f t="shared" si="9"/>
        <v>2.6507422354146972</v>
      </c>
      <c r="N51" s="536">
        <f t="shared" si="9"/>
        <v>2.7962256823436009</v>
      </c>
      <c r="O51" s="638">
        <f t="shared" si="6"/>
        <v>2.9476716416263495</v>
      </c>
      <c r="P51" s="638">
        <f t="shared" si="6"/>
        <v>3.1073200427677423</v>
      </c>
      <c r="Q51" s="638">
        <f t="shared" si="6"/>
        <v>3.2756151369895559</v>
      </c>
      <c r="R51" s="638">
        <f t="shared" si="6"/>
        <v>3.4530252365372776</v>
      </c>
      <c r="S51" s="638">
        <f t="shared" si="6"/>
        <v>3.6400440178455979</v>
      </c>
      <c r="T51" s="638">
        <f t="shared" si="6"/>
        <v>3.8371918952844535</v>
      </c>
    </row>
    <row r="52" spans="2:21">
      <c r="B52" s="600" t="str">
        <f t="shared" si="7"/>
        <v>Pinnacle West Capital Corporation</v>
      </c>
      <c r="C52" s="601" t="str">
        <f t="shared" si="7"/>
        <v>PNW</v>
      </c>
      <c r="D52" s="637">
        <v>3.95</v>
      </c>
      <c r="E52" s="638">
        <f t="shared" si="8"/>
        <v>4.1719900000000001</v>
      </c>
      <c r="F52" s="638">
        <f t="shared" si="8"/>
        <v>4.4064558380000003</v>
      </c>
      <c r="G52" s="638">
        <f t="shared" si="8"/>
        <v>4.6540986560956004</v>
      </c>
      <c r="H52" s="638">
        <f t="shared" si="8"/>
        <v>4.9156590005681728</v>
      </c>
      <c r="I52" s="535">
        <f t="shared" si="8"/>
        <v>5.1919190364001047</v>
      </c>
      <c r="J52" s="536">
        <f t="shared" si="9"/>
        <v>5.4819403691514372</v>
      </c>
      <c r="K52" s="536">
        <f t="shared" si="9"/>
        <v>5.786299251359412</v>
      </c>
      <c r="L52" s="536">
        <f t="shared" si="9"/>
        <v>6.1055897027456831</v>
      </c>
      <c r="M52" s="536">
        <f t="shared" si="9"/>
        <v>6.4404237012018077</v>
      </c>
      <c r="N52" s="536">
        <f t="shared" si="9"/>
        <v>6.7914313539919453</v>
      </c>
      <c r="O52" s="638">
        <f t="shared" si="6"/>
        <v>7.1592610477118743</v>
      </c>
      <c r="P52" s="638">
        <f t="shared" si="6"/>
        <v>7.5470127102377704</v>
      </c>
      <c r="Q52" s="638">
        <f t="shared" si="6"/>
        <v>7.9557653323305271</v>
      </c>
      <c r="R52" s="638">
        <f t="shared" si="6"/>
        <v>8.3866563438076103</v>
      </c>
      <c r="S52" s="638">
        <f t="shared" si="6"/>
        <v>8.8408847786520255</v>
      </c>
      <c r="T52" s="638">
        <f t="shared" si="6"/>
        <v>9.3197146115462779</v>
      </c>
    </row>
    <row r="53" spans="2:21">
      <c r="B53" s="600" t="str">
        <f t="shared" si="7"/>
        <v>PNM Resources, Inc.</v>
      </c>
      <c r="C53" s="601" t="str">
        <f t="shared" si="7"/>
        <v>PNM</v>
      </c>
      <c r="D53" s="637">
        <v>1.65</v>
      </c>
      <c r="E53" s="638">
        <f t="shared" si="8"/>
        <v>1.7756749999999999</v>
      </c>
      <c r="F53" s="638">
        <f t="shared" si="8"/>
        <v>1.9109222458333333</v>
      </c>
      <c r="G53" s="638">
        <f t="shared" si="8"/>
        <v>2.056470823557639</v>
      </c>
      <c r="H53" s="638">
        <f t="shared" si="8"/>
        <v>2.2131053512852792</v>
      </c>
      <c r="I53" s="535">
        <f t="shared" si="8"/>
        <v>2.3816702088748416</v>
      </c>
      <c r="J53" s="536">
        <f t="shared" si="9"/>
        <v>2.5543389900553319</v>
      </c>
      <c r="K53" s="536">
        <f t="shared" si="9"/>
        <v>2.73015770448312</v>
      </c>
      <c r="L53" s="536">
        <f t="shared" si="9"/>
        <v>2.9080650411230318</v>
      </c>
      <c r="M53" s="536">
        <f t="shared" si="9"/>
        <v>3.0868997639998379</v>
      </c>
      <c r="N53" s="536">
        <f t="shared" si="9"/>
        <v>3.2654105037010868</v>
      </c>
      <c r="O53" s="638">
        <f t="shared" si="6"/>
        <v>3.4422679116376633</v>
      </c>
      <c r="P53" s="638">
        <f t="shared" si="6"/>
        <v>3.6287040670874826</v>
      </c>
      <c r="Q53" s="638">
        <f t="shared" si="6"/>
        <v>3.8252377631562053</v>
      </c>
      <c r="R53" s="638">
        <f t="shared" si="6"/>
        <v>4.0324158912249821</v>
      </c>
      <c r="S53" s="638">
        <f t="shared" si="6"/>
        <v>4.2508149627769347</v>
      </c>
      <c r="T53" s="638">
        <f t="shared" si="6"/>
        <v>4.4810427136470476</v>
      </c>
    </row>
    <row r="54" spans="2:21">
      <c r="B54" s="600" t="str">
        <f t="shared" si="7"/>
        <v>Portland General Electric Company</v>
      </c>
      <c r="C54" s="601" t="str">
        <f t="shared" si="7"/>
        <v>POR</v>
      </c>
      <c r="D54" s="637">
        <v>2.16</v>
      </c>
      <c r="E54" s="638">
        <f t="shared" si="8"/>
        <v>2.28132</v>
      </c>
      <c r="F54" s="638">
        <f t="shared" si="8"/>
        <v>2.4094541400000002</v>
      </c>
      <c r="G54" s="638">
        <f t="shared" si="8"/>
        <v>2.5447851475300003</v>
      </c>
      <c r="H54" s="638">
        <f t="shared" si="8"/>
        <v>2.6877172466496022</v>
      </c>
      <c r="I54" s="535">
        <f t="shared" si="8"/>
        <v>2.8386773653364217</v>
      </c>
      <c r="J54" s="536">
        <f t="shared" si="9"/>
        <v>2.9971674328823923</v>
      </c>
      <c r="K54" s="536">
        <f t="shared" si="9"/>
        <v>3.1635044140666606</v>
      </c>
      <c r="L54" s="536">
        <f t="shared" si="9"/>
        <v>3.3380152067877358</v>
      </c>
      <c r="M54" s="536">
        <f t="shared" si="9"/>
        <v>3.5210367628421579</v>
      </c>
      <c r="N54" s="536">
        <f t="shared" si="9"/>
        <v>3.7129161986816679</v>
      </c>
      <c r="O54" s="638">
        <f t="shared" ref="O54:T58" si="10">N54*(1+$I25)</f>
        <v>3.9140108953638455</v>
      </c>
      <c r="P54" s="638">
        <f t="shared" si="10"/>
        <v>4.1259970517153945</v>
      </c>
      <c r="Q54" s="638">
        <f t="shared" si="10"/>
        <v>4.3494645584479379</v>
      </c>
      <c r="R54" s="638">
        <f t="shared" si="10"/>
        <v>4.5850352552553497</v>
      </c>
      <c r="S54" s="638">
        <f t="shared" si="10"/>
        <v>4.833364661197785</v>
      </c>
      <c r="T54" s="638">
        <f t="shared" si="10"/>
        <v>5.0951437988047781</v>
      </c>
    </row>
    <row r="55" spans="2:21">
      <c r="B55" s="600" t="str">
        <f t="shared" ref="B55:C58" si="11">B26</f>
        <v>SCANA Corporation</v>
      </c>
      <c r="C55" s="601" t="str">
        <f t="shared" si="11"/>
        <v>SCG</v>
      </c>
      <c r="D55" s="637">
        <v>4.16</v>
      </c>
      <c r="E55" s="638">
        <f t="shared" ref="E55:I58" si="12">D55*(1+$H26)</f>
        <v>4.3693866666666672</v>
      </c>
      <c r="F55" s="638">
        <f t="shared" si="12"/>
        <v>4.5893124622222228</v>
      </c>
      <c r="G55" s="638">
        <f t="shared" si="12"/>
        <v>4.8203078561540744</v>
      </c>
      <c r="H55" s="638">
        <f t="shared" si="12"/>
        <v>5.0629300182471626</v>
      </c>
      <c r="I55" s="535">
        <f t="shared" si="12"/>
        <v>5.3177641624989365</v>
      </c>
      <c r="J55" s="536">
        <f t="shared" ref="J55:N58" si="13">(1+($H26+((($I26-$H26)/($O$37-$J$37+1))*(J$37-$I$37))))*I55</f>
        <v>5.5888172636909514</v>
      </c>
      <c r="K55" s="536">
        <f t="shared" si="13"/>
        <v>5.8772514960616338</v>
      </c>
      <c r="L55" s="536">
        <f t="shared" si="13"/>
        <v>6.1843207932359379</v>
      </c>
      <c r="M55" s="536">
        <f t="shared" si="13"/>
        <v>6.511378666415558</v>
      </c>
      <c r="N55" s="536">
        <f t="shared" si="13"/>
        <v>6.8598867336970653</v>
      </c>
      <c r="O55" s="638">
        <f t="shared" si="10"/>
        <v>7.2314240289575169</v>
      </c>
      <c r="P55" s="638">
        <f t="shared" si="10"/>
        <v>7.6230840998742151</v>
      </c>
      <c r="Q55" s="638">
        <f t="shared" si="10"/>
        <v>8.0359568130777177</v>
      </c>
      <c r="R55" s="638">
        <f t="shared" si="10"/>
        <v>8.4711910633014966</v>
      </c>
      <c r="S55" s="638">
        <f t="shared" si="10"/>
        <v>8.9299979703941599</v>
      </c>
      <c r="T55" s="638">
        <f t="shared" si="10"/>
        <v>9.4136542494845674</v>
      </c>
    </row>
    <row r="56" spans="2:21">
      <c r="B56" s="600" t="str">
        <f t="shared" si="11"/>
        <v>Southern Company</v>
      </c>
      <c r="C56" s="601" t="str">
        <f t="shared" si="11"/>
        <v>SO</v>
      </c>
      <c r="D56" s="637">
        <v>2.83</v>
      </c>
      <c r="E56" s="638">
        <f t="shared" si="12"/>
        <v>2.9472563333333337</v>
      </c>
      <c r="F56" s="638">
        <f t="shared" si="12"/>
        <v>3.0693709874111117</v>
      </c>
      <c r="G56" s="638">
        <f t="shared" si="12"/>
        <v>3.1965452586561791</v>
      </c>
      <c r="H56" s="638">
        <f t="shared" si="12"/>
        <v>3.3289887838731671</v>
      </c>
      <c r="I56" s="535">
        <f t="shared" si="12"/>
        <v>3.4669198858183123</v>
      </c>
      <c r="J56" s="536">
        <f t="shared" si="13"/>
        <v>3.6179201464294595</v>
      </c>
      <c r="K56" s="536">
        <f t="shared" si="13"/>
        <v>3.7831716839501701</v>
      </c>
      <c r="L56" s="536">
        <f t="shared" si="13"/>
        <v>3.9639962874042394</v>
      </c>
      <c r="M56" s="536">
        <f t="shared" si="13"/>
        <v>4.1618724190160981</v>
      </c>
      <c r="N56" s="536">
        <f t="shared" si="13"/>
        <v>4.3784545828154551</v>
      </c>
      <c r="O56" s="638">
        <f t="shared" si="10"/>
        <v>4.6155954039793139</v>
      </c>
      <c r="P56" s="638">
        <f t="shared" si="10"/>
        <v>4.8655799735476855</v>
      </c>
      <c r="Q56" s="638">
        <f t="shared" si="10"/>
        <v>5.1291039198492099</v>
      </c>
      <c r="R56" s="638">
        <f t="shared" si="10"/>
        <v>5.4069005470339739</v>
      </c>
      <c r="S56" s="638">
        <f t="shared" si="10"/>
        <v>5.6997428756280204</v>
      </c>
      <c r="T56" s="638">
        <f t="shared" si="10"/>
        <v>6.0084457936060218</v>
      </c>
    </row>
    <row r="57" spans="2:21">
      <c r="B57" s="600" t="str">
        <f t="shared" si="11"/>
        <v>Wisconsin Energy Corporation</v>
      </c>
      <c r="C57" s="601" t="str">
        <f t="shared" si="11"/>
        <v>WEC</v>
      </c>
      <c r="D57" s="637">
        <v>2.96</v>
      </c>
      <c r="E57" s="638">
        <f t="shared" si="12"/>
        <v>3.1255626666666667</v>
      </c>
      <c r="F57" s="638">
        <f t="shared" si="12"/>
        <v>3.3003858051555559</v>
      </c>
      <c r="G57" s="638">
        <f t="shared" si="12"/>
        <v>3.4849873845239236</v>
      </c>
      <c r="H57" s="638">
        <f t="shared" si="12"/>
        <v>3.6799143455649621</v>
      </c>
      <c r="I57" s="535">
        <f t="shared" si="12"/>
        <v>3.8857442212935625</v>
      </c>
      <c r="J57" s="536">
        <f t="shared" si="13"/>
        <v>4.1019389451519563</v>
      </c>
      <c r="K57" s="536">
        <f t="shared" si="13"/>
        <v>4.3289505237852923</v>
      </c>
      <c r="L57" s="536">
        <f t="shared" si="13"/>
        <v>4.5672466597287693</v>
      </c>
      <c r="M57" s="536">
        <f t="shared" si="13"/>
        <v>4.8173110766677354</v>
      </c>
      <c r="N57" s="536">
        <f t="shared" si="13"/>
        <v>5.0796438392263115</v>
      </c>
      <c r="O57" s="638">
        <f t="shared" si="10"/>
        <v>5.3547616664116928</v>
      </c>
      <c r="P57" s="638">
        <f t="shared" si="10"/>
        <v>5.6447801089218554</v>
      </c>
      <c r="Q57" s="638">
        <f t="shared" si="10"/>
        <v>5.9505061967458355</v>
      </c>
      <c r="R57" s="638">
        <f t="shared" si="10"/>
        <v>6.2727906693027169</v>
      </c>
      <c r="S57" s="638">
        <f t="shared" si="10"/>
        <v>6.6125303427815076</v>
      </c>
      <c r="T57" s="638">
        <f t="shared" si="10"/>
        <v>6.9706706056981576</v>
      </c>
    </row>
    <row r="58" spans="2:21">
      <c r="B58" s="600" t="str">
        <f t="shared" si="11"/>
        <v>Xcel Energy Inc.</v>
      </c>
      <c r="C58" s="601" t="str">
        <f t="shared" si="11"/>
        <v>XEL</v>
      </c>
      <c r="D58" s="637">
        <v>2.21</v>
      </c>
      <c r="E58" s="638">
        <f t="shared" si="12"/>
        <v>2.3193950000000001</v>
      </c>
      <c r="F58" s="638">
        <f t="shared" si="12"/>
        <v>2.4342050525000003</v>
      </c>
      <c r="G58" s="638">
        <f t="shared" si="12"/>
        <v>2.5546982025987504</v>
      </c>
      <c r="H58" s="638">
        <f t="shared" si="12"/>
        <v>2.6811557636273888</v>
      </c>
      <c r="I58" s="535">
        <f t="shared" si="12"/>
        <v>2.8138729739269448</v>
      </c>
      <c r="J58" s="536">
        <f t="shared" si="13"/>
        <v>2.9553455260334589</v>
      </c>
      <c r="K58" s="536">
        <f t="shared" si="13"/>
        <v>3.1062266034733659</v>
      </c>
      <c r="L58" s="536">
        <f t="shared" si="13"/>
        <v>3.2672236482195256</v>
      </c>
      <c r="M58" s="536">
        <f t="shared" si="13"/>
        <v>3.4391032446715255</v>
      </c>
      <c r="N58" s="536">
        <f t="shared" si="13"/>
        <v>3.6226964751046422</v>
      </c>
      <c r="O58" s="638">
        <f t="shared" si="10"/>
        <v>3.8189047948861199</v>
      </c>
      <c r="P58" s="638">
        <f t="shared" si="10"/>
        <v>4.0257399240114191</v>
      </c>
      <c r="Q58" s="638">
        <f t="shared" si="10"/>
        <v>4.2437774195056219</v>
      </c>
      <c r="R58" s="638">
        <f t="shared" si="10"/>
        <v>4.4736240110514185</v>
      </c>
      <c r="S58" s="638">
        <f t="shared" si="10"/>
        <v>4.715919289326731</v>
      </c>
      <c r="T58" s="638">
        <f t="shared" si="10"/>
        <v>4.9713374857841446</v>
      </c>
    </row>
    <row r="59" spans="2:21">
      <c r="B59" s="607"/>
      <c r="C59" s="607"/>
      <c r="D59" s="607"/>
      <c r="E59" s="607"/>
      <c r="F59" s="607"/>
      <c r="G59" s="607"/>
      <c r="H59" s="607"/>
      <c r="I59" s="607"/>
      <c r="J59" s="607"/>
      <c r="K59" s="607"/>
      <c r="L59" s="607"/>
      <c r="M59" s="607"/>
      <c r="N59" s="607"/>
      <c r="O59" s="607"/>
      <c r="P59" s="607"/>
      <c r="Q59" s="607"/>
      <c r="R59" s="607"/>
      <c r="S59" s="639"/>
      <c r="T59" s="639"/>
    </row>
    <row r="60" spans="2:21">
      <c r="B60" s="590"/>
      <c r="C60" s="590"/>
      <c r="D60" s="590"/>
      <c r="E60" s="590"/>
      <c r="F60" s="590"/>
      <c r="G60" s="590"/>
      <c r="H60" s="590"/>
      <c r="I60" s="590"/>
      <c r="J60" s="590"/>
      <c r="K60" s="590"/>
      <c r="L60" s="590"/>
      <c r="M60" s="590"/>
      <c r="N60" s="590"/>
      <c r="O60" s="590"/>
      <c r="P60" s="590"/>
      <c r="Q60" s="590"/>
      <c r="R60" s="590"/>
    </row>
    <row r="61" spans="2:21">
      <c r="B61" s="618" t="s">
        <v>1688</v>
      </c>
      <c r="C61" s="618"/>
      <c r="D61" s="618"/>
      <c r="E61" s="618"/>
      <c r="F61" s="618"/>
      <c r="G61" s="618"/>
      <c r="H61" s="618"/>
      <c r="I61" s="618"/>
      <c r="J61" s="625"/>
      <c r="K61" s="625"/>
      <c r="L61" s="625"/>
      <c r="M61" s="625"/>
      <c r="N61" s="625"/>
      <c r="O61" s="625"/>
      <c r="P61" s="625"/>
      <c r="Q61" s="618"/>
      <c r="R61" s="618"/>
      <c r="S61" s="626"/>
    </row>
    <row r="62" spans="2:21" ht="13.8" thickBot="1">
      <c r="B62" s="596" t="s">
        <v>1689</v>
      </c>
      <c r="C62" s="596"/>
      <c r="D62" s="629"/>
      <c r="E62" s="542">
        <f>T35+1</f>
        <v>31</v>
      </c>
      <c r="F62" s="542">
        <f>E62+1</f>
        <v>32</v>
      </c>
      <c r="G62" s="542">
        <f>F62+1</f>
        <v>33</v>
      </c>
      <c r="H62" s="541">
        <f t="shared" ref="H62:T62" si="14">G62+1</f>
        <v>34</v>
      </c>
      <c r="I62" s="541">
        <f>H62+1</f>
        <v>35</v>
      </c>
      <c r="J62" s="541">
        <f>I62+1</f>
        <v>36</v>
      </c>
      <c r="K62" s="541">
        <f t="shared" si="14"/>
        <v>37</v>
      </c>
      <c r="L62" s="541">
        <f>K62+1</f>
        <v>38</v>
      </c>
      <c r="M62" s="541">
        <f t="shared" si="14"/>
        <v>39</v>
      </c>
      <c r="N62" s="541">
        <f t="shared" si="14"/>
        <v>40</v>
      </c>
      <c r="O62" s="541">
        <f t="shared" si="14"/>
        <v>41</v>
      </c>
      <c r="P62" s="541">
        <f t="shared" si="14"/>
        <v>42</v>
      </c>
      <c r="Q62" s="541">
        <f t="shared" si="14"/>
        <v>43</v>
      </c>
      <c r="R62" s="541">
        <f t="shared" si="14"/>
        <v>44</v>
      </c>
      <c r="S62" s="541">
        <f t="shared" si="14"/>
        <v>45</v>
      </c>
      <c r="T62" s="541">
        <f t="shared" si="14"/>
        <v>46</v>
      </c>
      <c r="U62" s="763"/>
    </row>
    <row r="63" spans="2:21">
      <c r="B63" s="641"/>
      <c r="C63" s="583"/>
      <c r="D63" s="631"/>
      <c r="E63" s="524"/>
      <c r="F63" s="524"/>
      <c r="G63" s="524"/>
      <c r="H63" s="524"/>
      <c r="I63" s="524"/>
      <c r="J63" s="524"/>
      <c r="K63" s="524"/>
      <c r="L63" s="524"/>
      <c r="M63" s="524"/>
      <c r="N63" s="524"/>
      <c r="O63" s="524"/>
      <c r="P63" s="524"/>
      <c r="Q63" s="524"/>
      <c r="R63" s="524"/>
      <c r="S63" s="544"/>
      <c r="T63" s="544"/>
      <c r="U63" s="763"/>
    </row>
    <row r="64" spans="2:21">
      <c r="B64" s="642" t="s">
        <v>12</v>
      </c>
      <c r="C64" s="643" t="s">
        <v>13</v>
      </c>
      <c r="D64" s="644"/>
      <c r="E64" s="530">
        <v>2017</v>
      </c>
      <c r="F64" s="530">
        <f t="shared" ref="F64:T64" si="15">F37</f>
        <v>2018</v>
      </c>
      <c r="G64" s="530">
        <f t="shared" si="15"/>
        <v>2019</v>
      </c>
      <c r="H64" s="530">
        <f t="shared" si="15"/>
        <v>2020</v>
      </c>
      <c r="I64" s="530">
        <f t="shared" si="15"/>
        <v>2021</v>
      </c>
      <c r="J64" s="530">
        <f t="shared" si="15"/>
        <v>2022</v>
      </c>
      <c r="K64" s="530">
        <f t="shared" si="15"/>
        <v>2023</v>
      </c>
      <c r="L64" s="530">
        <f t="shared" si="15"/>
        <v>2024</v>
      </c>
      <c r="M64" s="530">
        <f t="shared" si="15"/>
        <v>2025</v>
      </c>
      <c r="N64" s="530">
        <f t="shared" si="15"/>
        <v>2026</v>
      </c>
      <c r="O64" s="530">
        <f t="shared" si="15"/>
        <v>2027</v>
      </c>
      <c r="P64" s="530">
        <f t="shared" si="15"/>
        <v>2028</v>
      </c>
      <c r="Q64" s="530">
        <f t="shared" si="15"/>
        <v>2029</v>
      </c>
      <c r="R64" s="530">
        <f t="shared" si="15"/>
        <v>2030</v>
      </c>
      <c r="S64" s="530">
        <f t="shared" si="15"/>
        <v>2031</v>
      </c>
      <c r="T64" s="530">
        <f t="shared" si="15"/>
        <v>2032</v>
      </c>
      <c r="U64" s="763"/>
    </row>
    <row r="65" spans="2:21">
      <c r="B65" s="631" t="str">
        <f>B9</f>
        <v>ALLETE, Inc.</v>
      </c>
      <c r="C65" s="601" t="str">
        <f>C9</f>
        <v>ALE</v>
      </c>
      <c r="D65" s="645"/>
      <c r="E65" s="550">
        <f>J9</f>
        <v>0.65</v>
      </c>
      <c r="F65" s="551">
        <f>E65+($I65-$E65)/4</f>
        <v>0.64</v>
      </c>
      <c r="G65" s="551">
        <f t="shared" ref="G65:H80" si="16">F65+($I65-$E65)/4</f>
        <v>0.63</v>
      </c>
      <c r="H65" s="551">
        <f t="shared" si="16"/>
        <v>0.62</v>
      </c>
      <c r="I65" s="551">
        <f>K9</f>
        <v>0.61</v>
      </c>
      <c r="J65" s="552">
        <f>I65+($O65-$I65)/6</f>
        <v>0.61814396643645098</v>
      </c>
      <c r="K65" s="552">
        <f t="shared" ref="K65:N80" si="17">J65+($O65-$I65)/6</f>
        <v>0.62628793287290196</v>
      </c>
      <c r="L65" s="552">
        <f t="shared" si="17"/>
        <v>0.63443189930935295</v>
      </c>
      <c r="M65" s="552">
        <f t="shared" si="17"/>
        <v>0.64257586574580394</v>
      </c>
      <c r="N65" s="552">
        <f t="shared" si="17"/>
        <v>0.65071983218225493</v>
      </c>
      <c r="O65" s="552">
        <f>$L9</f>
        <v>0.6588637986187057</v>
      </c>
      <c r="P65" s="552">
        <f t="shared" ref="P65:T65" si="18">$L9</f>
        <v>0.6588637986187057</v>
      </c>
      <c r="Q65" s="552">
        <f t="shared" si="18"/>
        <v>0.6588637986187057</v>
      </c>
      <c r="R65" s="552">
        <f t="shared" si="18"/>
        <v>0.6588637986187057</v>
      </c>
      <c r="S65" s="552">
        <f t="shared" si="18"/>
        <v>0.6588637986187057</v>
      </c>
      <c r="T65" s="552">
        <f t="shared" si="18"/>
        <v>0.6588637986187057</v>
      </c>
      <c r="U65" s="763"/>
    </row>
    <row r="66" spans="2:21">
      <c r="B66" s="631" t="str">
        <f t="shared" ref="B66:C81" si="19">B10</f>
        <v>Alliant Energy Corporation</v>
      </c>
      <c r="C66" s="601" t="str">
        <f t="shared" si="19"/>
        <v>LNT</v>
      </c>
      <c r="D66" s="645"/>
      <c r="E66" s="550">
        <f t="shared" ref="E66:E85" si="20">J10</f>
        <v>0.63</v>
      </c>
      <c r="F66" s="551">
        <f t="shared" ref="F66:H85" si="21">E66+($I66-$E66)/4</f>
        <v>0.63</v>
      </c>
      <c r="G66" s="551">
        <f t="shared" si="16"/>
        <v>0.63</v>
      </c>
      <c r="H66" s="551">
        <f t="shared" si="16"/>
        <v>0.63</v>
      </c>
      <c r="I66" s="551">
        <f t="shared" ref="I66:I85" si="22">K10</f>
        <v>0.63</v>
      </c>
      <c r="J66" s="552">
        <f t="shared" ref="J66:N85" si="23">I66+($O66-$I66)/6</f>
        <v>0.63481063310311758</v>
      </c>
      <c r="K66" s="552">
        <f t="shared" si="17"/>
        <v>0.63962126620623516</v>
      </c>
      <c r="L66" s="552">
        <f t="shared" si="17"/>
        <v>0.64443189930935274</v>
      </c>
      <c r="M66" s="552">
        <f t="shared" si="17"/>
        <v>0.64924253241247032</v>
      </c>
      <c r="N66" s="552">
        <f t="shared" si="17"/>
        <v>0.6540531655155879</v>
      </c>
      <c r="O66" s="552">
        <f t="shared" ref="O66:T81" si="24">$L10</f>
        <v>0.6588637986187057</v>
      </c>
      <c r="P66" s="552">
        <f t="shared" si="24"/>
        <v>0.6588637986187057</v>
      </c>
      <c r="Q66" s="552">
        <f t="shared" si="24"/>
        <v>0.6588637986187057</v>
      </c>
      <c r="R66" s="552">
        <f t="shared" si="24"/>
        <v>0.6588637986187057</v>
      </c>
      <c r="S66" s="552">
        <f t="shared" si="24"/>
        <v>0.6588637986187057</v>
      </c>
      <c r="T66" s="552">
        <f t="shared" si="24"/>
        <v>0.6588637986187057</v>
      </c>
      <c r="U66" s="763"/>
    </row>
    <row r="67" spans="2:21">
      <c r="B67" s="631" t="str">
        <f t="shared" si="19"/>
        <v>Ameren Corporation</v>
      </c>
      <c r="C67" s="601" t="str">
        <f t="shared" si="19"/>
        <v>AEE</v>
      </c>
      <c r="D67" s="645"/>
      <c r="E67" s="550">
        <f t="shared" si="20"/>
        <v>0.64</v>
      </c>
      <c r="F67" s="551">
        <f t="shared" si="21"/>
        <v>0.63</v>
      </c>
      <c r="G67" s="551">
        <f t="shared" si="16"/>
        <v>0.62</v>
      </c>
      <c r="H67" s="551">
        <f t="shared" si="16"/>
        <v>0.61</v>
      </c>
      <c r="I67" s="551">
        <f t="shared" si="22"/>
        <v>0.6</v>
      </c>
      <c r="J67" s="552">
        <f t="shared" si="23"/>
        <v>0.60981063310311756</v>
      </c>
      <c r="K67" s="552">
        <f t="shared" si="17"/>
        <v>0.61962126620623514</v>
      </c>
      <c r="L67" s="552">
        <f t="shared" si="17"/>
        <v>0.62943189930935273</v>
      </c>
      <c r="M67" s="552">
        <f t="shared" si="17"/>
        <v>0.63924253241247031</v>
      </c>
      <c r="N67" s="552">
        <f t="shared" si="17"/>
        <v>0.64905316551558789</v>
      </c>
      <c r="O67" s="552">
        <f t="shared" si="24"/>
        <v>0.6588637986187057</v>
      </c>
      <c r="P67" s="552">
        <f t="shared" si="24"/>
        <v>0.6588637986187057</v>
      </c>
      <c r="Q67" s="552">
        <f t="shared" si="24"/>
        <v>0.6588637986187057</v>
      </c>
      <c r="R67" s="552">
        <f t="shared" si="24"/>
        <v>0.6588637986187057</v>
      </c>
      <c r="S67" s="552">
        <f t="shared" si="24"/>
        <v>0.6588637986187057</v>
      </c>
      <c r="T67" s="552">
        <f t="shared" si="24"/>
        <v>0.6588637986187057</v>
      </c>
      <c r="U67" s="763"/>
    </row>
    <row r="68" spans="2:21">
      <c r="B68" s="631" t="str">
        <f t="shared" si="19"/>
        <v>American Electric Power Company, Inc.</v>
      </c>
      <c r="C68" s="601" t="str">
        <f t="shared" si="19"/>
        <v>AEP</v>
      </c>
      <c r="D68" s="645"/>
      <c r="E68" s="550">
        <f t="shared" si="20"/>
        <v>0.69</v>
      </c>
      <c r="F68" s="551">
        <f t="shared" si="21"/>
        <v>0.67499999999999993</v>
      </c>
      <c r="G68" s="551">
        <f t="shared" si="16"/>
        <v>0.65999999999999992</v>
      </c>
      <c r="H68" s="551">
        <f t="shared" si="16"/>
        <v>0.64499999999999991</v>
      </c>
      <c r="I68" s="551">
        <f t="shared" si="22"/>
        <v>0.63</v>
      </c>
      <c r="J68" s="552">
        <f t="shared" si="23"/>
        <v>0.63481063310311758</v>
      </c>
      <c r="K68" s="552">
        <f t="shared" si="17"/>
        <v>0.63962126620623516</v>
      </c>
      <c r="L68" s="552">
        <f t="shared" si="17"/>
        <v>0.64443189930935274</v>
      </c>
      <c r="M68" s="552">
        <f t="shared" si="17"/>
        <v>0.64924253241247032</v>
      </c>
      <c r="N68" s="552">
        <f t="shared" si="17"/>
        <v>0.6540531655155879</v>
      </c>
      <c r="O68" s="552">
        <f t="shared" si="24"/>
        <v>0.6588637986187057</v>
      </c>
      <c r="P68" s="552">
        <f t="shared" si="24"/>
        <v>0.6588637986187057</v>
      </c>
      <c r="Q68" s="552">
        <f t="shared" si="24"/>
        <v>0.6588637986187057</v>
      </c>
      <c r="R68" s="552">
        <f t="shared" si="24"/>
        <v>0.6588637986187057</v>
      </c>
      <c r="S68" s="552">
        <f t="shared" si="24"/>
        <v>0.6588637986187057</v>
      </c>
      <c r="T68" s="552">
        <f t="shared" si="24"/>
        <v>0.6588637986187057</v>
      </c>
      <c r="U68" s="763"/>
    </row>
    <row r="69" spans="2:21">
      <c r="B69" s="631" t="str">
        <f t="shared" si="19"/>
        <v>Avista Corporation</v>
      </c>
      <c r="C69" s="601" t="str">
        <f t="shared" si="19"/>
        <v>AVA</v>
      </c>
      <c r="D69" s="645"/>
      <c r="E69" s="550">
        <f t="shared" si="20"/>
        <v>0.73</v>
      </c>
      <c r="F69" s="551">
        <f t="shared" si="21"/>
        <v>0.72499999999999998</v>
      </c>
      <c r="G69" s="551">
        <f t="shared" si="16"/>
        <v>0.72</v>
      </c>
      <c r="H69" s="551">
        <f t="shared" si="16"/>
        <v>0.71499999999999997</v>
      </c>
      <c r="I69" s="551">
        <f t="shared" si="22"/>
        <v>0.71</v>
      </c>
      <c r="J69" s="552">
        <f t="shared" si="23"/>
        <v>0.70147729976978423</v>
      </c>
      <c r="K69" s="552">
        <f t="shared" si="17"/>
        <v>0.69295459953956851</v>
      </c>
      <c r="L69" s="552">
        <f t="shared" si="17"/>
        <v>0.68443189930935278</v>
      </c>
      <c r="M69" s="552">
        <f t="shared" si="17"/>
        <v>0.67590919907913705</v>
      </c>
      <c r="N69" s="552">
        <f t="shared" si="17"/>
        <v>0.66738649884892132</v>
      </c>
      <c r="O69" s="552">
        <f t="shared" si="24"/>
        <v>0.6588637986187057</v>
      </c>
      <c r="P69" s="552">
        <f t="shared" si="24"/>
        <v>0.6588637986187057</v>
      </c>
      <c r="Q69" s="552">
        <f t="shared" si="24"/>
        <v>0.6588637986187057</v>
      </c>
      <c r="R69" s="552">
        <f t="shared" si="24"/>
        <v>0.6588637986187057</v>
      </c>
      <c r="S69" s="552">
        <f t="shared" si="24"/>
        <v>0.6588637986187057</v>
      </c>
      <c r="T69" s="552">
        <f t="shared" si="24"/>
        <v>0.6588637986187057</v>
      </c>
      <c r="U69" s="763"/>
    </row>
    <row r="70" spans="2:21">
      <c r="B70" s="631" t="str">
        <f t="shared" si="19"/>
        <v>Black Hills Corporation</v>
      </c>
      <c r="C70" s="601" t="str">
        <f t="shared" si="19"/>
        <v>BKH</v>
      </c>
      <c r="D70" s="645"/>
      <c r="E70" s="550">
        <f t="shared" si="20"/>
        <v>0.5</v>
      </c>
      <c r="F70" s="551">
        <f t="shared" si="21"/>
        <v>0.505</v>
      </c>
      <c r="G70" s="551">
        <f t="shared" si="16"/>
        <v>0.51</v>
      </c>
      <c r="H70" s="551">
        <f t="shared" si="16"/>
        <v>0.51500000000000001</v>
      </c>
      <c r="I70" s="551">
        <f t="shared" si="22"/>
        <v>0.52</v>
      </c>
      <c r="J70" s="552">
        <f t="shared" si="23"/>
        <v>0.54314396643645102</v>
      </c>
      <c r="K70" s="552">
        <f t="shared" si="17"/>
        <v>0.56628793287290202</v>
      </c>
      <c r="L70" s="552">
        <f t="shared" si="17"/>
        <v>0.58943189930935302</v>
      </c>
      <c r="M70" s="552">
        <f t="shared" si="17"/>
        <v>0.61257586574580403</v>
      </c>
      <c r="N70" s="552">
        <f t="shared" si="17"/>
        <v>0.63571983218225503</v>
      </c>
      <c r="O70" s="552">
        <f t="shared" si="24"/>
        <v>0.6588637986187057</v>
      </c>
      <c r="P70" s="552">
        <f t="shared" si="24"/>
        <v>0.6588637986187057</v>
      </c>
      <c r="Q70" s="552">
        <f t="shared" si="24"/>
        <v>0.6588637986187057</v>
      </c>
      <c r="R70" s="552">
        <f t="shared" si="24"/>
        <v>0.6588637986187057</v>
      </c>
      <c r="S70" s="552">
        <f t="shared" si="24"/>
        <v>0.6588637986187057</v>
      </c>
      <c r="T70" s="552">
        <f t="shared" si="24"/>
        <v>0.6588637986187057</v>
      </c>
      <c r="U70" s="763"/>
    </row>
    <row r="71" spans="2:21">
      <c r="B71" s="631" t="str">
        <f t="shared" si="19"/>
        <v>CMS Energy Corporation</v>
      </c>
      <c r="C71" s="601" t="str">
        <f t="shared" si="19"/>
        <v>CMS</v>
      </c>
      <c r="D71" s="645"/>
      <c r="E71" s="550">
        <f t="shared" si="20"/>
        <v>0.61</v>
      </c>
      <c r="F71" s="551">
        <f t="shared" si="21"/>
        <v>0.61</v>
      </c>
      <c r="G71" s="551">
        <f t="shared" si="16"/>
        <v>0.61</v>
      </c>
      <c r="H71" s="551">
        <f t="shared" si="16"/>
        <v>0.61</v>
      </c>
      <c r="I71" s="551">
        <f t="shared" si="22"/>
        <v>0.61</v>
      </c>
      <c r="J71" s="552">
        <f t="shared" si="23"/>
        <v>0.61814396643645098</v>
      </c>
      <c r="K71" s="552">
        <f t="shared" si="17"/>
        <v>0.62628793287290196</v>
      </c>
      <c r="L71" s="552">
        <f t="shared" si="17"/>
        <v>0.63443189930935295</v>
      </c>
      <c r="M71" s="552">
        <f t="shared" si="17"/>
        <v>0.64257586574580394</v>
      </c>
      <c r="N71" s="552">
        <f t="shared" si="17"/>
        <v>0.65071983218225493</v>
      </c>
      <c r="O71" s="552">
        <f t="shared" si="24"/>
        <v>0.6588637986187057</v>
      </c>
      <c r="P71" s="552">
        <f t="shared" si="24"/>
        <v>0.6588637986187057</v>
      </c>
      <c r="Q71" s="552">
        <f t="shared" si="24"/>
        <v>0.6588637986187057</v>
      </c>
      <c r="R71" s="552">
        <f t="shared" si="24"/>
        <v>0.6588637986187057</v>
      </c>
      <c r="S71" s="552">
        <f t="shared" si="24"/>
        <v>0.6588637986187057</v>
      </c>
      <c r="T71" s="552">
        <f t="shared" si="24"/>
        <v>0.6588637986187057</v>
      </c>
      <c r="U71" s="763"/>
    </row>
    <row r="72" spans="2:21">
      <c r="B72" s="631" t="str">
        <f t="shared" si="19"/>
        <v>Dominion Resources, Inc.</v>
      </c>
      <c r="C72" s="601" t="str">
        <f t="shared" si="19"/>
        <v>D</v>
      </c>
      <c r="D72" s="645"/>
      <c r="E72" s="550">
        <f t="shared" si="20"/>
        <v>0.85</v>
      </c>
      <c r="F72" s="551">
        <f t="shared" si="21"/>
        <v>0.85749999999999993</v>
      </c>
      <c r="G72" s="551">
        <f t="shared" si="16"/>
        <v>0.86499999999999999</v>
      </c>
      <c r="H72" s="551">
        <f t="shared" si="16"/>
        <v>0.87250000000000005</v>
      </c>
      <c r="I72" s="551">
        <f t="shared" si="22"/>
        <v>0.88</v>
      </c>
      <c r="J72" s="552">
        <f t="shared" si="23"/>
        <v>0.84314396643645095</v>
      </c>
      <c r="K72" s="552">
        <f t="shared" si="17"/>
        <v>0.8062879328729019</v>
      </c>
      <c r="L72" s="552">
        <f t="shared" si="17"/>
        <v>0.76943189930935285</v>
      </c>
      <c r="M72" s="552">
        <f t="shared" si="17"/>
        <v>0.7325758657458038</v>
      </c>
      <c r="N72" s="552">
        <f t="shared" si="17"/>
        <v>0.69571983218225475</v>
      </c>
      <c r="O72" s="552">
        <f t="shared" si="24"/>
        <v>0.6588637986187057</v>
      </c>
      <c r="P72" s="552">
        <f t="shared" si="24"/>
        <v>0.6588637986187057</v>
      </c>
      <c r="Q72" s="552">
        <f t="shared" si="24"/>
        <v>0.6588637986187057</v>
      </c>
      <c r="R72" s="552">
        <f t="shared" si="24"/>
        <v>0.6588637986187057</v>
      </c>
      <c r="S72" s="552">
        <f t="shared" si="24"/>
        <v>0.6588637986187057</v>
      </c>
      <c r="T72" s="552">
        <f t="shared" si="24"/>
        <v>0.6588637986187057</v>
      </c>
      <c r="U72" s="763"/>
    </row>
    <row r="73" spans="2:21">
      <c r="B73" s="631" t="str">
        <f t="shared" si="19"/>
        <v>DTE Energy Company</v>
      </c>
      <c r="C73" s="601" t="str">
        <f t="shared" si="19"/>
        <v>DTE</v>
      </c>
      <c r="D73" s="645"/>
      <c r="E73" s="550">
        <f t="shared" si="20"/>
        <v>0.57999999999999996</v>
      </c>
      <c r="F73" s="551">
        <f t="shared" si="21"/>
        <v>0.59499999999999997</v>
      </c>
      <c r="G73" s="551">
        <f t="shared" si="16"/>
        <v>0.61</v>
      </c>
      <c r="H73" s="551">
        <f t="shared" si="16"/>
        <v>0.625</v>
      </c>
      <c r="I73" s="551">
        <f t="shared" si="22"/>
        <v>0.64</v>
      </c>
      <c r="J73" s="552">
        <f t="shared" si="23"/>
        <v>0.643143966436451</v>
      </c>
      <c r="K73" s="552">
        <f t="shared" si="17"/>
        <v>0.64628793287290198</v>
      </c>
      <c r="L73" s="552">
        <f t="shared" si="17"/>
        <v>0.64943189930935297</v>
      </c>
      <c r="M73" s="552">
        <f t="shared" si="17"/>
        <v>0.65257586574580395</v>
      </c>
      <c r="N73" s="552">
        <f t="shared" si="17"/>
        <v>0.65571983218225494</v>
      </c>
      <c r="O73" s="552">
        <f t="shared" si="24"/>
        <v>0.6588637986187057</v>
      </c>
      <c r="P73" s="552">
        <f t="shared" si="24"/>
        <v>0.6588637986187057</v>
      </c>
      <c r="Q73" s="552">
        <f t="shared" si="24"/>
        <v>0.6588637986187057</v>
      </c>
      <c r="R73" s="552">
        <f t="shared" si="24"/>
        <v>0.6588637986187057</v>
      </c>
      <c r="S73" s="552">
        <f t="shared" si="24"/>
        <v>0.6588637986187057</v>
      </c>
      <c r="T73" s="552">
        <f t="shared" si="24"/>
        <v>0.6588637986187057</v>
      </c>
      <c r="U73" s="763"/>
    </row>
    <row r="74" spans="2:21">
      <c r="B74" s="631" t="str">
        <f t="shared" si="19"/>
        <v>Hawaiian Electric Industries, Inc.</v>
      </c>
      <c r="C74" s="601" t="str">
        <f t="shared" si="19"/>
        <v>HE</v>
      </c>
      <c r="D74" s="645"/>
      <c r="E74" s="550">
        <f t="shared" si="20"/>
        <v>0.77</v>
      </c>
      <c r="F74" s="551">
        <f t="shared" si="21"/>
        <v>0.75249999999999995</v>
      </c>
      <c r="G74" s="551">
        <f t="shared" si="16"/>
        <v>0.73499999999999988</v>
      </c>
      <c r="H74" s="551">
        <f t="shared" si="16"/>
        <v>0.7174999999999998</v>
      </c>
      <c r="I74" s="551">
        <f t="shared" si="22"/>
        <v>0.7</v>
      </c>
      <c r="J74" s="552">
        <f t="shared" si="23"/>
        <v>0.69314396643645093</v>
      </c>
      <c r="K74" s="552">
        <f t="shared" si="17"/>
        <v>0.68628793287290191</v>
      </c>
      <c r="L74" s="552">
        <f t="shared" si="17"/>
        <v>0.67943189930935288</v>
      </c>
      <c r="M74" s="552">
        <f t="shared" si="17"/>
        <v>0.67257586574580386</v>
      </c>
      <c r="N74" s="552">
        <f t="shared" si="17"/>
        <v>0.66571983218225483</v>
      </c>
      <c r="O74" s="552">
        <f t="shared" si="24"/>
        <v>0.6588637986187057</v>
      </c>
      <c r="P74" s="552">
        <f t="shared" si="24"/>
        <v>0.6588637986187057</v>
      </c>
      <c r="Q74" s="552">
        <f t="shared" si="24"/>
        <v>0.6588637986187057</v>
      </c>
      <c r="R74" s="552">
        <f t="shared" si="24"/>
        <v>0.6588637986187057</v>
      </c>
      <c r="S74" s="552">
        <f t="shared" si="24"/>
        <v>0.6588637986187057</v>
      </c>
      <c r="T74" s="552">
        <f t="shared" si="24"/>
        <v>0.6588637986187057</v>
      </c>
      <c r="U74" s="763"/>
    </row>
    <row r="75" spans="2:21">
      <c r="B75" s="631" t="str">
        <f t="shared" si="19"/>
        <v>IDACORP, Inc.</v>
      </c>
      <c r="C75" s="601" t="str">
        <f t="shared" si="19"/>
        <v>IDA</v>
      </c>
      <c r="D75" s="645"/>
      <c r="E75" s="550">
        <f t="shared" si="20"/>
        <v>0.55000000000000004</v>
      </c>
      <c r="F75" s="551">
        <f t="shared" si="21"/>
        <v>0.5675</v>
      </c>
      <c r="G75" s="551">
        <f t="shared" si="16"/>
        <v>0.58499999999999996</v>
      </c>
      <c r="H75" s="551">
        <f t="shared" si="16"/>
        <v>0.60249999999999992</v>
      </c>
      <c r="I75" s="551">
        <f t="shared" si="22"/>
        <v>0.62</v>
      </c>
      <c r="J75" s="552">
        <f t="shared" si="23"/>
        <v>0.62647729976978428</v>
      </c>
      <c r="K75" s="552">
        <f t="shared" si="17"/>
        <v>0.63295459953956856</v>
      </c>
      <c r="L75" s="552">
        <f t="shared" si="17"/>
        <v>0.63943189930935285</v>
      </c>
      <c r="M75" s="552">
        <f t="shared" si="17"/>
        <v>0.64590919907913713</v>
      </c>
      <c r="N75" s="552">
        <f t="shared" si="17"/>
        <v>0.65238649884892141</v>
      </c>
      <c r="O75" s="552">
        <f t="shared" si="24"/>
        <v>0.6588637986187057</v>
      </c>
      <c r="P75" s="552">
        <f t="shared" si="24"/>
        <v>0.6588637986187057</v>
      </c>
      <c r="Q75" s="552">
        <f t="shared" si="24"/>
        <v>0.6588637986187057</v>
      </c>
      <c r="R75" s="552">
        <f t="shared" si="24"/>
        <v>0.6588637986187057</v>
      </c>
      <c r="S75" s="552">
        <f t="shared" si="24"/>
        <v>0.6588637986187057</v>
      </c>
      <c r="T75" s="552">
        <f t="shared" si="24"/>
        <v>0.6588637986187057</v>
      </c>
      <c r="U75" s="763"/>
    </row>
    <row r="76" spans="2:21">
      <c r="B76" s="631" t="str">
        <f t="shared" si="19"/>
        <v>NorthWestern Corporation</v>
      </c>
      <c r="C76" s="601" t="str">
        <f t="shared" si="19"/>
        <v>NWE</v>
      </c>
      <c r="D76" s="645"/>
      <c r="E76" s="550">
        <f t="shared" si="20"/>
        <v>0.62</v>
      </c>
      <c r="F76" s="551">
        <f t="shared" si="21"/>
        <v>0.62250000000000005</v>
      </c>
      <c r="G76" s="551">
        <f t="shared" si="16"/>
        <v>0.625</v>
      </c>
      <c r="H76" s="551">
        <f t="shared" si="16"/>
        <v>0.62749999999999995</v>
      </c>
      <c r="I76" s="551">
        <f t="shared" si="22"/>
        <v>0.63</v>
      </c>
      <c r="J76" s="552">
        <f t="shared" si="23"/>
        <v>0.63481063310311758</v>
      </c>
      <c r="K76" s="552">
        <f t="shared" si="17"/>
        <v>0.63962126620623516</v>
      </c>
      <c r="L76" s="552">
        <f t="shared" si="17"/>
        <v>0.64443189930935274</v>
      </c>
      <c r="M76" s="552">
        <f t="shared" si="17"/>
        <v>0.64924253241247032</v>
      </c>
      <c r="N76" s="552">
        <f t="shared" si="17"/>
        <v>0.6540531655155879</v>
      </c>
      <c r="O76" s="552">
        <f t="shared" si="24"/>
        <v>0.6588637986187057</v>
      </c>
      <c r="P76" s="552">
        <f t="shared" si="24"/>
        <v>0.6588637986187057</v>
      </c>
      <c r="Q76" s="552">
        <f t="shared" si="24"/>
        <v>0.6588637986187057</v>
      </c>
      <c r="R76" s="552">
        <f t="shared" si="24"/>
        <v>0.6588637986187057</v>
      </c>
      <c r="S76" s="552">
        <f t="shared" si="24"/>
        <v>0.6588637986187057</v>
      </c>
      <c r="T76" s="552">
        <f t="shared" si="24"/>
        <v>0.6588637986187057</v>
      </c>
      <c r="U76" s="763"/>
    </row>
    <row r="77" spans="2:21">
      <c r="B77" s="631" t="str">
        <f t="shared" si="19"/>
        <v>OGE Energy Corp.</v>
      </c>
      <c r="C77" s="601" t="str">
        <f t="shared" si="19"/>
        <v>OGE</v>
      </c>
      <c r="D77" s="645"/>
      <c r="E77" s="550">
        <f t="shared" si="20"/>
        <v>0.64</v>
      </c>
      <c r="F77" s="551">
        <f t="shared" si="21"/>
        <v>0.66</v>
      </c>
      <c r="G77" s="551">
        <f t="shared" si="16"/>
        <v>0.68</v>
      </c>
      <c r="H77" s="551">
        <f t="shared" si="16"/>
        <v>0.70000000000000007</v>
      </c>
      <c r="I77" s="551">
        <f t="shared" si="22"/>
        <v>0.72</v>
      </c>
      <c r="J77" s="552">
        <f t="shared" si="23"/>
        <v>0.70981063310311754</v>
      </c>
      <c r="K77" s="552">
        <f t="shared" si="17"/>
        <v>0.6996212662062351</v>
      </c>
      <c r="L77" s="552">
        <f t="shared" si="17"/>
        <v>0.68943189930935267</v>
      </c>
      <c r="M77" s="552">
        <f t="shared" si="17"/>
        <v>0.67924253241247023</v>
      </c>
      <c r="N77" s="552">
        <f t="shared" si="17"/>
        <v>0.6690531655155878</v>
      </c>
      <c r="O77" s="552">
        <f t="shared" si="24"/>
        <v>0.6588637986187057</v>
      </c>
      <c r="P77" s="552">
        <f t="shared" si="24"/>
        <v>0.6588637986187057</v>
      </c>
      <c r="Q77" s="552">
        <f t="shared" si="24"/>
        <v>0.6588637986187057</v>
      </c>
      <c r="R77" s="552">
        <f t="shared" si="24"/>
        <v>0.6588637986187057</v>
      </c>
      <c r="S77" s="552">
        <f t="shared" si="24"/>
        <v>0.6588637986187057</v>
      </c>
      <c r="T77" s="552">
        <f t="shared" si="24"/>
        <v>0.6588637986187057</v>
      </c>
      <c r="U77" s="763"/>
    </row>
    <row r="78" spans="2:21">
      <c r="B78" s="631" t="str">
        <f t="shared" si="19"/>
        <v>Otter Tail Corporation</v>
      </c>
      <c r="C78" s="601" t="str">
        <f t="shared" si="19"/>
        <v>OTTR</v>
      </c>
      <c r="D78" s="645"/>
      <c r="E78" s="550">
        <f t="shared" si="20"/>
        <v>0.74</v>
      </c>
      <c r="F78" s="551">
        <f t="shared" si="21"/>
        <v>0.70750000000000002</v>
      </c>
      <c r="G78" s="551">
        <f t="shared" si="16"/>
        <v>0.67500000000000004</v>
      </c>
      <c r="H78" s="551">
        <f t="shared" si="16"/>
        <v>0.64250000000000007</v>
      </c>
      <c r="I78" s="551">
        <f t="shared" si="22"/>
        <v>0.61</v>
      </c>
      <c r="J78" s="552">
        <f t="shared" si="23"/>
        <v>0.61814396643645098</v>
      </c>
      <c r="K78" s="552">
        <f t="shared" si="17"/>
        <v>0.62628793287290196</v>
      </c>
      <c r="L78" s="552">
        <f t="shared" si="17"/>
        <v>0.63443189930935295</v>
      </c>
      <c r="M78" s="552">
        <f t="shared" si="17"/>
        <v>0.64257586574580394</v>
      </c>
      <c r="N78" s="552">
        <f t="shared" si="17"/>
        <v>0.65071983218225493</v>
      </c>
      <c r="O78" s="552">
        <f t="shared" si="24"/>
        <v>0.6588637986187057</v>
      </c>
      <c r="P78" s="552">
        <f t="shared" si="24"/>
        <v>0.6588637986187057</v>
      </c>
      <c r="Q78" s="552">
        <f t="shared" si="24"/>
        <v>0.6588637986187057</v>
      </c>
      <c r="R78" s="552">
        <f t="shared" si="24"/>
        <v>0.6588637986187057</v>
      </c>
      <c r="S78" s="552">
        <f t="shared" si="24"/>
        <v>0.6588637986187057</v>
      </c>
      <c r="T78" s="552">
        <f t="shared" si="24"/>
        <v>0.6588637986187057</v>
      </c>
      <c r="U78" s="763"/>
    </row>
    <row r="79" spans="2:21">
      <c r="B79" s="631" t="str">
        <f t="shared" si="19"/>
        <v>Pinnacle West Capital Corporation</v>
      </c>
      <c r="C79" s="601" t="str">
        <f t="shared" si="19"/>
        <v>PNW</v>
      </c>
      <c r="D79" s="645"/>
      <c r="E79" s="550">
        <f t="shared" si="20"/>
        <v>0.62</v>
      </c>
      <c r="F79" s="551">
        <f t="shared" si="21"/>
        <v>0.61749999999999994</v>
      </c>
      <c r="G79" s="551">
        <f t="shared" si="16"/>
        <v>0.61499999999999999</v>
      </c>
      <c r="H79" s="551">
        <f t="shared" si="16"/>
        <v>0.61250000000000004</v>
      </c>
      <c r="I79" s="551">
        <f t="shared" si="22"/>
        <v>0.61</v>
      </c>
      <c r="J79" s="552">
        <f t="shared" si="23"/>
        <v>0.61814396643645098</v>
      </c>
      <c r="K79" s="552">
        <f t="shared" si="17"/>
        <v>0.62628793287290196</v>
      </c>
      <c r="L79" s="552">
        <f t="shared" si="17"/>
        <v>0.63443189930935295</v>
      </c>
      <c r="M79" s="552">
        <f t="shared" si="17"/>
        <v>0.64257586574580394</v>
      </c>
      <c r="N79" s="552">
        <f t="shared" si="17"/>
        <v>0.65071983218225493</v>
      </c>
      <c r="O79" s="552">
        <f t="shared" si="24"/>
        <v>0.6588637986187057</v>
      </c>
      <c r="P79" s="552">
        <f t="shared" si="24"/>
        <v>0.6588637986187057</v>
      </c>
      <c r="Q79" s="552">
        <f t="shared" si="24"/>
        <v>0.6588637986187057</v>
      </c>
      <c r="R79" s="552">
        <f t="shared" si="24"/>
        <v>0.6588637986187057</v>
      </c>
      <c r="S79" s="552">
        <f t="shared" si="24"/>
        <v>0.6588637986187057</v>
      </c>
      <c r="T79" s="552">
        <f t="shared" si="24"/>
        <v>0.6588637986187057</v>
      </c>
      <c r="U79" s="763"/>
    </row>
    <row r="80" spans="2:21">
      <c r="B80" s="631" t="str">
        <f t="shared" si="19"/>
        <v>PNM Resources, Inc.</v>
      </c>
      <c r="C80" s="601" t="str">
        <f t="shared" si="19"/>
        <v>PNM</v>
      </c>
      <c r="D80" s="645"/>
      <c r="E80" s="550">
        <f t="shared" si="20"/>
        <v>0.52</v>
      </c>
      <c r="F80" s="551">
        <f t="shared" si="21"/>
        <v>0.53</v>
      </c>
      <c r="G80" s="551">
        <f t="shared" si="16"/>
        <v>0.54</v>
      </c>
      <c r="H80" s="551">
        <f t="shared" si="16"/>
        <v>0.55000000000000004</v>
      </c>
      <c r="I80" s="551">
        <f t="shared" si="22"/>
        <v>0.56000000000000005</v>
      </c>
      <c r="J80" s="552">
        <f t="shared" si="23"/>
        <v>0.57647729976978435</v>
      </c>
      <c r="K80" s="552">
        <f t="shared" si="17"/>
        <v>0.59295459953956864</v>
      </c>
      <c r="L80" s="552">
        <f t="shared" si="17"/>
        <v>0.60943189930935293</v>
      </c>
      <c r="M80" s="552">
        <f t="shared" si="17"/>
        <v>0.62590919907913722</v>
      </c>
      <c r="N80" s="552">
        <f t="shared" si="17"/>
        <v>0.64238649884892152</v>
      </c>
      <c r="O80" s="552">
        <f t="shared" si="24"/>
        <v>0.6588637986187057</v>
      </c>
      <c r="P80" s="552">
        <f t="shared" si="24"/>
        <v>0.6588637986187057</v>
      </c>
      <c r="Q80" s="552">
        <f t="shared" si="24"/>
        <v>0.6588637986187057</v>
      </c>
      <c r="R80" s="552">
        <f t="shared" si="24"/>
        <v>0.6588637986187057</v>
      </c>
      <c r="S80" s="552">
        <f t="shared" si="24"/>
        <v>0.6588637986187057</v>
      </c>
      <c r="T80" s="552">
        <f t="shared" si="24"/>
        <v>0.6588637986187057</v>
      </c>
      <c r="U80" s="763"/>
    </row>
    <row r="81" spans="2:21">
      <c r="B81" s="631" t="str">
        <f t="shared" si="19"/>
        <v>Portland General Electric Company</v>
      </c>
      <c r="C81" s="601" t="str">
        <f t="shared" si="19"/>
        <v>POR</v>
      </c>
      <c r="D81" s="645"/>
      <c r="E81" s="550">
        <f t="shared" si="20"/>
        <v>0.61</v>
      </c>
      <c r="F81" s="551">
        <f t="shared" si="21"/>
        <v>0.60250000000000004</v>
      </c>
      <c r="G81" s="551">
        <f t="shared" si="21"/>
        <v>0.59499999999999997</v>
      </c>
      <c r="H81" s="551">
        <f t="shared" si="21"/>
        <v>0.58749999999999991</v>
      </c>
      <c r="I81" s="551">
        <f t="shared" si="22"/>
        <v>0.57999999999999996</v>
      </c>
      <c r="J81" s="552">
        <f t="shared" si="23"/>
        <v>0.59314396643645095</v>
      </c>
      <c r="K81" s="552">
        <f t="shared" si="23"/>
        <v>0.60628793287290195</v>
      </c>
      <c r="L81" s="552">
        <f t="shared" si="23"/>
        <v>0.61943189930935294</v>
      </c>
      <c r="M81" s="552">
        <f t="shared" si="23"/>
        <v>0.63257586574580393</v>
      </c>
      <c r="N81" s="552">
        <f t="shared" si="23"/>
        <v>0.64571983218225493</v>
      </c>
      <c r="O81" s="552">
        <f t="shared" si="24"/>
        <v>0.6588637986187057</v>
      </c>
      <c r="P81" s="552">
        <f t="shared" si="24"/>
        <v>0.6588637986187057</v>
      </c>
      <c r="Q81" s="552">
        <f t="shared" si="24"/>
        <v>0.6588637986187057</v>
      </c>
      <c r="R81" s="552">
        <f t="shared" si="24"/>
        <v>0.6588637986187057</v>
      </c>
      <c r="S81" s="552">
        <f t="shared" si="24"/>
        <v>0.6588637986187057</v>
      </c>
      <c r="T81" s="552">
        <f t="shared" si="24"/>
        <v>0.6588637986187057</v>
      </c>
      <c r="U81" s="763"/>
    </row>
    <row r="82" spans="2:21">
      <c r="B82" s="631" t="str">
        <f t="shared" ref="B82:C85" si="25">B26</f>
        <v>SCANA Corporation</v>
      </c>
      <c r="C82" s="601" t="str">
        <f t="shared" si="25"/>
        <v>SCG</v>
      </c>
      <c r="D82" s="645"/>
      <c r="E82" s="550">
        <f t="shared" si="20"/>
        <v>0.6</v>
      </c>
      <c r="F82" s="551">
        <f t="shared" si="21"/>
        <v>0.59250000000000003</v>
      </c>
      <c r="G82" s="551">
        <f t="shared" si="21"/>
        <v>0.58499999999999996</v>
      </c>
      <c r="H82" s="551">
        <f t="shared" si="21"/>
        <v>0.5774999999999999</v>
      </c>
      <c r="I82" s="551">
        <f t="shared" si="22"/>
        <v>0.56999999999999995</v>
      </c>
      <c r="J82" s="552">
        <f t="shared" si="23"/>
        <v>0.58481063310311754</v>
      </c>
      <c r="K82" s="552">
        <f t="shared" si="23"/>
        <v>0.59962126620623513</v>
      </c>
      <c r="L82" s="552">
        <f t="shared" si="23"/>
        <v>0.61443189930935271</v>
      </c>
      <c r="M82" s="552">
        <f t="shared" si="23"/>
        <v>0.6292425324124703</v>
      </c>
      <c r="N82" s="552">
        <f t="shared" si="23"/>
        <v>0.64405316551558789</v>
      </c>
      <c r="O82" s="552">
        <f t="shared" ref="O82:T85" si="26">$L26</f>
        <v>0.6588637986187057</v>
      </c>
      <c r="P82" s="552">
        <f t="shared" si="26"/>
        <v>0.6588637986187057</v>
      </c>
      <c r="Q82" s="552">
        <f t="shared" si="26"/>
        <v>0.6588637986187057</v>
      </c>
      <c r="R82" s="552">
        <f t="shared" si="26"/>
        <v>0.6588637986187057</v>
      </c>
      <c r="S82" s="552">
        <f t="shared" si="26"/>
        <v>0.6588637986187057</v>
      </c>
      <c r="T82" s="552">
        <f t="shared" si="26"/>
        <v>0.6588637986187057</v>
      </c>
      <c r="U82" s="763"/>
    </row>
    <row r="83" spans="2:21">
      <c r="B83" s="631" t="str">
        <f t="shared" si="25"/>
        <v>Southern Company</v>
      </c>
      <c r="C83" s="601" t="str">
        <f t="shared" si="25"/>
        <v>SO</v>
      </c>
      <c r="D83" s="645"/>
      <c r="E83" s="550">
        <f t="shared" si="20"/>
        <v>0.75</v>
      </c>
      <c r="F83" s="551">
        <f t="shared" si="21"/>
        <v>0.75</v>
      </c>
      <c r="G83" s="551">
        <f t="shared" si="21"/>
        <v>0.75</v>
      </c>
      <c r="H83" s="551">
        <f t="shared" si="21"/>
        <v>0.75</v>
      </c>
      <c r="I83" s="551">
        <f t="shared" si="22"/>
        <v>0.75</v>
      </c>
      <c r="J83" s="552">
        <f t="shared" si="23"/>
        <v>0.73481063310311767</v>
      </c>
      <c r="K83" s="552">
        <f t="shared" si="23"/>
        <v>0.71962126620623534</v>
      </c>
      <c r="L83" s="552">
        <f t="shared" si="23"/>
        <v>0.70443189930935302</v>
      </c>
      <c r="M83" s="552">
        <f t="shared" si="23"/>
        <v>0.68924253241247069</v>
      </c>
      <c r="N83" s="552">
        <f t="shared" si="23"/>
        <v>0.67405316551558836</v>
      </c>
      <c r="O83" s="552">
        <f t="shared" si="26"/>
        <v>0.6588637986187057</v>
      </c>
      <c r="P83" s="552">
        <f t="shared" si="26"/>
        <v>0.6588637986187057</v>
      </c>
      <c r="Q83" s="552">
        <f t="shared" si="26"/>
        <v>0.6588637986187057</v>
      </c>
      <c r="R83" s="552">
        <f t="shared" si="26"/>
        <v>0.6588637986187057</v>
      </c>
      <c r="S83" s="552">
        <f t="shared" si="26"/>
        <v>0.6588637986187057</v>
      </c>
      <c r="T83" s="552">
        <f t="shared" si="26"/>
        <v>0.6588637986187057</v>
      </c>
      <c r="U83" s="763"/>
    </row>
    <row r="84" spans="2:21">
      <c r="B84" s="631" t="str">
        <f t="shared" si="25"/>
        <v>Wisconsin Energy Corporation</v>
      </c>
      <c r="C84" s="601" t="str">
        <f t="shared" si="25"/>
        <v>WEC</v>
      </c>
      <c r="D84" s="645"/>
      <c r="E84" s="550">
        <f t="shared" si="20"/>
        <v>0.67</v>
      </c>
      <c r="F84" s="551">
        <f t="shared" si="21"/>
        <v>0.67</v>
      </c>
      <c r="G84" s="551">
        <f t="shared" si="21"/>
        <v>0.67</v>
      </c>
      <c r="H84" s="551">
        <f t="shared" si="21"/>
        <v>0.67</v>
      </c>
      <c r="I84" s="551">
        <f t="shared" si="22"/>
        <v>0.67</v>
      </c>
      <c r="J84" s="552">
        <f t="shared" si="23"/>
        <v>0.66814396643645102</v>
      </c>
      <c r="K84" s="552">
        <f t="shared" si="23"/>
        <v>0.666287932872902</v>
      </c>
      <c r="L84" s="552">
        <f t="shared" si="23"/>
        <v>0.66443189930935298</v>
      </c>
      <c r="M84" s="552">
        <f t="shared" si="23"/>
        <v>0.66257586574580396</v>
      </c>
      <c r="N84" s="552">
        <f t="shared" si="23"/>
        <v>0.66071983218225494</v>
      </c>
      <c r="O84" s="552">
        <f t="shared" si="26"/>
        <v>0.6588637986187057</v>
      </c>
      <c r="P84" s="552">
        <f t="shared" si="26"/>
        <v>0.6588637986187057</v>
      </c>
      <c r="Q84" s="552">
        <f t="shared" si="26"/>
        <v>0.6588637986187057</v>
      </c>
      <c r="R84" s="552">
        <f t="shared" si="26"/>
        <v>0.6588637986187057</v>
      </c>
      <c r="S84" s="552">
        <f t="shared" si="26"/>
        <v>0.6588637986187057</v>
      </c>
      <c r="T84" s="552">
        <f t="shared" si="26"/>
        <v>0.6588637986187057</v>
      </c>
      <c r="U84" s="763"/>
    </row>
    <row r="85" spans="2:21">
      <c r="B85" s="631" t="str">
        <f t="shared" si="25"/>
        <v>Xcel Energy Inc.</v>
      </c>
      <c r="C85" s="601" t="str">
        <f t="shared" si="25"/>
        <v>XEL</v>
      </c>
      <c r="D85" s="645"/>
      <c r="E85" s="550">
        <f t="shared" si="20"/>
        <v>0.62</v>
      </c>
      <c r="F85" s="551">
        <f t="shared" si="21"/>
        <v>0.63</v>
      </c>
      <c r="G85" s="551">
        <f t="shared" si="21"/>
        <v>0.64</v>
      </c>
      <c r="H85" s="551">
        <f t="shared" si="21"/>
        <v>0.65</v>
      </c>
      <c r="I85" s="551">
        <f t="shared" si="22"/>
        <v>0.66</v>
      </c>
      <c r="J85" s="552">
        <f t="shared" si="23"/>
        <v>0.65981063310311761</v>
      </c>
      <c r="K85" s="552">
        <f t="shared" si="23"/>
        <v>0.65962126620623518</v>
      </c>
      <c r="L85" s="552">
        <f t="shared" si="23"/>
        <v>0.65943189930935275</v>
      </c>
      <c r="M85" s="552">
        <f t="shared" si="23"/>
        <v>0.65924253241247033</v>
      </c>
      <c r="N85" s="552">
        <f t="shared" si="23"/>
        <v>0.6590531655155879</v>
      </c>
      <c r="O85" s="552">
        <f t="shared" si="26"/>
        <v>0.6588637986187057</v>
      </c>
      <c r="P85" s="552">
        <f t="shared" si="26"/>
        <v>0.6588637986187057</v>
      </c>
      <c r="Q85" s="552">
        <f t="shared" si="26"/>
        <v>0.6588637986187057</v>
      </c>
      <c r="R85" s="552">
        <f t="shared" si="26"/>
        <v>0.6588637986187057</v>
      </c>
      <c r="S85" s="552">
        <f t="shared" si="26"/>
        <v>0.6588637986187057</v>
      </c>
      <c r="T85" s="552">
        <f t="shared" si="26"/>
        <v>0.6588637986187057</v>
      </c>
      <c r="U85" s="763"/>
    </row>
    <row r="86" spans="2:21">
      <c r="B86" s="607"/>
      <c r="C86" s="607"/>
      <c r="D86" s="607"/>
      <c r="E86" s="499"/>
      <c r="F86" s="499"/>
      <c r="G86" s="499"/>
      <c r="H86" s="499"/>
      <c r="I86" s="499"/>
      <c r="J86" s="499"/>
      <c r="K86" s="499"/>
      <c r="L86" s="499"/>
      <c r="M86" s="499"/>
      <c r="N86" s="499"/>
      <c r="O86" s="499"/>
      <c r="P86" s="499"/>
      <c r="Q86" s="499"/>
      <c r="R86" s="499"/>
      <c r="S86" s="555"/>
      <c r="T86" s="556"/>
      <c r="U86" s="763"/>
    </row>
    <row r="87" spans="2:21">
      <c r="B87" s="590"/>
      <c r="C87" s="590"/>
      <c r="D87" s="590"/>
      <c r="E87" s="480"/>
      <c r="F87" s="480"/>
      <c r="G87" s="480"/>
      <c r="H87" s="480"/>
      <c r="I87" s="480"/>
      <c r="J87" s="480"/>
      <c r="K87" s="480"/>
      <c r="L87" s="480"/>
      <c r="M87" s="480"/>
      <c r="N87" s="480"/>
      <c r="O87" s="480"/>
      <c r="P87" s="480"/>
      <c r="Q87" s="480"/>
      <c r="R87" s="480"/>
      <c r="S87" s="557"/>
      <c r="T87" s="480"/>
      <c r="U87" s="763"/>
    </row>
    <row r="88" spans="2:21">
      <c r="B88" s="618" t="s">
        <v>1686</v>
      </c>
      <c r="C88" s="618"/>
      <c r="D88" s="618"/>
      <c r="E88" s="512"/>
      <c r="F88" s="512"/>
      <c r="G88" s="512"/>
      <c r="H88" s="512"/>
      <c r="I88" s="512"/>
      <c r="J88" s="512"/>
      <c r="K88" s="512"/>
      <c r="L88" s="512"/>
      <c r="M88" s="512"/>
      <c r="N88" s="512"/>
      <c r="O88" s="512"/>
      <c r="P88" s="512"/>
      <c r="Q88" s="512"/>
      <c r="R88" s="558"/>
      <c r="S88" s="559"/>
      <c r="T88" s="558"/>
      <c r="U88" s="763"/>
    </row>
    <row r="89" spans="2:21" ht="13.8" thickBot="1">
      <c r="B89" s="596" t="s">
        <v>1690</v>
      </c>
      <c r="C89" s="596"/>
      <c r="D89" s="629"/>
      <c r="E89" s="541">
        <f>T62+1</f>
        <v>47</v>
      </c>
      <c r="F89" s="541">
        <f>E89+1</f>
        <v>48</v>
      </c>
      <c r="G89" s="541">
        <f>F89+1</f>
        <v>49</v>
      </c>
      <c r="H89" s="541">
        <f t="shared" ref="H89:T89" si="27">G89+1</f>
        <v>50</v>
      </c>
      <c r="I89" s="541">
        <f>H89+1</f>
        <v>51</v>
      </c>
      <c r="J89" s="541">
        <f>I89+1</f>
        <v>52</v>
      </c>
      <c r="K89" s="541">
        <f t="shared" si="27"/>
        <v>53</v>
      </c>
      <c r="L89" s="541">
        <f>K89+1</f>
        <v>54</v>
      </c>
      <c r="M89" s="541">
        <f t="shared" si="27"/>
        <v>55</v>
      </c>
      <c r="N89" s="541">
        <f t="shared" si="27"/>
        <v>56</v>
      </c>
      <c r="O89" s="541">
        <f t="shared" si="27"/>
        <v>57</v>
      </c>
      <c r="P89" s="541">
        <f t="shared" si="27"/>
        <v>58</v>
      </c>
      <c r="Q89" s="541">
        <f t="shared" si="27"/>
        <v>59</v>
      </c>
      <c r="R89" s="541">
        <f t="shared" si="27"/>
        <v>60</v>
      </c>
      <c r="S89" s="541">
        <f t="shared" si="27"/>
        <v>61</v>
      </c>
      <c r="T89" s="541">
        <f t="shared" si="27"/>
        <v>62</v>
      </c>
      <c r="U89" s="541">
        <f>T89+1</f>
        <v>63</v>
      </c>
    </row>
    <row r="90" spans="2:21">
      <c r="B90" s="641"/>
      <c r="C90" s="583"/>
      <c r="D90" s="631"/>
      <c r="E90" s="524"/>
      <c r="F90" s="524"/>
      <c r="G90" s="524"/>
      <c r="H90" s="524"/>
      <c r="I90" s="524"/>
      <c r="J90" s="524"/>
      <c r="K90" s="524"/>
      <c r="L90" s="524"/>
      <c r="M90" s="524"/>
      <c r="N90" s="524"/>
      <c r="O90" s="524"/>
      <c r="P90" s="524"/>
      <c r="Q90" s="524"/>
      <c r="R90" s="524"/>
      <c r="S90" s="544"/>
      <c r="T90" s="544"/>
      <c r="U90" s="560" t="s">
        <v>1675</v>
      </c>
    </row>
    <row r="91" spans="2:21">
      <c r="B91" s="642" t="s">
        <v>12</v>
      </c>
      <c r="C91" s="643" t="s">
        <v>13</v>
      </c>
      <c r="D91" s="644"/>
      <c r="E91" s="561">
        <v>2017</v>
      </c>
      <c r="F91" s="561">
        <f t="shared" ref="F91:T91" si="28">F64</f>
        <v>2018</v>
      </c>
      <c r="G91" s="561">
        <f t="shared" si="28"/>
        <v>2019</v>
      </c>
      <c r="H91" s="561">
        <f t="shared" si="28"/>
        <v>2020</v>
      </c>
      <c r="I91" s="561">
        <f t="shared" si="28"/>
        <v>2021</v>
      </c>
      <c r="J91" s="561">
        <f t="shared" si="28"/>
        <v>2022</v>
      </c>
      <c r="K91" s="561">
        <f t="shared" si="28"/>
        <v>2023</v>
      </c>
      <c r="L91" s="561">
        <f t="shared" si="28"/>
        <v>2024</v>
      </c>
      <c r="M91" s="561">
        <f t="shared" si="28"/>
        <v>2025</v>
      </c>
      <c r="N91" s="561">
        <f t="shared" si="28"/>
        <v>2026</v>
      </c>
      <c r="O91" s="561">
        <f t="shared" si="28"/>
        <v>2027</v>
      </c>
      <c r="P91" s="561">
        <f t="shared" si="28"/>
        <v>2028</v>
      </c>
      <c r="Q91" s="561">
        <f t="shared" si="28"/>
        <v>2029</v>
      </c>
      <c r="R91" s="561">
        <f t="shared" si="28"/>
        <v>2030</v>
      </c>
      <c r="S91" s="561">
        <f t="shared" si="28"/>
        <v>2031</v>
      </c>
      <c r="T91" s="561">
        <f t="shared" si="28"/>
        <v>2032</v>
      </c>
      <c r="U91" s="561" t="s">
        <v>1691</v>
      </c>
    </row>
    <row r="92" spans="2:21">
      <c r="B92" s="631" t="str">
        <f>B65</f>
        <v>ALLETE, Inc.</v>
      </c>
      <c r="C92" s="601" t="str">
        <f>C65</f>
        <v>ALE</v>
      </c>
      <c r="D92" s="637"/>
      <c r="E92" s="563">
        <f t="shared" ref="E92:T107" si="29">E65*E38</f>
        <v>2.150533666666667</v>
      </c>
      <c r="F92" s="563">
        <f t="shared" si="29"/>
        <v>2.231084937955556</v>
      </c>
      <c r="G92" s="563">
        <f t="shared" si="29"/>
        <v>2.3140882697879341</v>
      </c>
      <c r="H92" s="563">
        <f t="shared" si="29"/>
        <v>2.3995748533840153</v>
      </c>
      <c r="I92" s="563">
        <f t="shared" si="29"/>
        <v>2.4875721656148349</v>
      </c>
      <c r="J92" s="563">
        <f t="shared" si="29"/>
        <v>2.656272806961522</v>
      </c>
      <c r="K92" s="563">
        <f t="shared" si="29"/>
        <v>2.836143611234673</v>
      </c>
      <c r="L92" s="563">
        <f t="shared" si="29"/>
        <v>3.0279190433608991</v>
      </c>
      <c r="M92" s="563">
        <f t="shared" si="29"/>
        <v>3.2323819367898388</v>
      </c>
      <c r="N92" s="563">
        <f t="shared" si="29"/>
        <v>3.4503666987512345</v>
      </c>
      <c r="O92" s="563">
        <f t="shared" si="29"/>
        <v>3.6827627298164929</v>
      </c>
      <c r="P92" s="563">
        <f t="shared" si="29"/>
        <v>3.8822242889994958</v>
      </c>
      <c r="Q92" s="563">
        <f t="shared" si="29"/>
        <v>4.0924888557370203</v>
      </c>
      <c r="R92" s="563">
        <f t="shared" si="29"/>
        <v>4.3141415300989783</v>
      </c>
      <c r="S92" s="563">
        <f t="shared" si="29"/>
        <v>4.5477991016723092</v>
      </c>
      <c r="T92" s="563">
        <f t="shared" si="29"/>
        <v>4.7941117658921462</v>
      </c>
      <c r="U92" s="646">
        <f>O9*T38</f>
        <v>177.80930054353882</v>
      </c>
    </row>
    <row r="93" spans="2:21">
      <c r="B93" s="631" t="str">
        <f t="shared" ref="B93:C108" si="30">B66</f>
        <v>Alliant Energy Corporation</v>
      </c>
      <c r="C93" s="601" t="str">
        <f t="shared" si="30"/>
        <v>LNT</v>
      </c>
      <c r="D93" s="637"/>
      <c r="E93" s="563">
        <f t="shared" si="29"/>
        <v>1.1016967500000001</v>
      </c>
      <c r="F93" s="563">
        <f t="shared" si="29"/>
        <v>1.1676149388750001</v>
      </c>
      <c r="G93" s="563">
        <f t="shared" si="29"/>
        <v>1.2374772327176877</v>
      </c>
      <c r="H93" s="563">
        <f t="shared" si="29"/>
        <v>1.3115196204752964</v>
      </c>
      <c r="I93" s="563">
        <f t="shared" si="29"/>
        <v>1.3899922111004015</v>
      </c>
      <c r="J93" s="563">
        <f t="shared" si="29"/>
        <v>1.4830848666078551</v>
      </c>
      <c r="K93" s="563">
        <f t="shared" si="29"/>
        <v>1.5809086362224873</v>
      </c>
      <c r="L93" s="563">
        <f t="shared" si="29"/>
        <v>1.6835836491838216</v>
      </c>
      <c r="M93" s="563">
        <f t="shared" si="29"/>
        <v>1.7912236031698041</v>
      </c>
      <c r="N93" s="563">
        <f t="shared" si="29"/>
        <v>1.9039348944268957</v>
      </c>
      <c r="O93" s="563">
        <f t="shared" si="29"/>
        <v>2.0218157269181192</v>
      </c>
      <c r="P93" s="563">
        <f t="shared" si="29"/>
        <v>2.13131898489529</v>
      </c>
      <c r="Q93" s="563">
        <f t="shared" si="29"/>
        <v>2.2467530323840714</v>
      </c>
      <c r="R93" s="563">
        <f t="shared" si="29"/>
        <v>2.3684390859845967</v>
      </c>
      <c r="S93" s="563">
        <f t="shared" si="29"/>
        <v>2.4967157596610448</v>
      </c>
      <c r="T93" s="563">
        <f t="shared" si="29"/>
        <v>2.6319400069976591</v>
      </c>
      <c r="U93" s="646">
        <f t="shared" ref="U93:U112" si="31">O10*T39</f>
        <v>97.616291519587151</v>
      </c>
    </row>
    <row r="94" spans="2:21">
      <c r="B94" s="631" t="str">
        <f t="shared" si="30"/>
        <v>Ameren Corporation</v>
      </c>
      <c r="C94" s="601" t="str">
        <f t="shared" si="30"/>
        <v>AEE</v>
      </c>
      <c r="D94" s="637"/>
      <c r="E94" s="563">
        <f t="shared" si="29"/>
        <v>1.8212565333333337</v>
      </c>
      <c r="F94" s="563">
        <f t="shared" si="29"/>
        <v>1.9036541629000006</v>
      </c>
      <c r="G94" s="563">
        <f t="shared" si="29"/>
        <v>1.989278311253508</v>
      </c>
      <c r="H94" s="563">
        <f t="shared" si="29"/>
        <v>2.0782129553246294</v>
      </c>
      <c r="I94" s="563">
        <f t="shared" si="29"/>
        <v>2.1705401210447892</v>
      </c>
      <c r="J94" s="563">
        <f t="shared" si="29"/>
        <v>2.3396160208049936</v>
      </c>
      <c r="K94" s="563">
        <f t="shared" si="29"/>
        <v>2.5181695913696811</v>
      </c>
      <c r="L94" s="563">
        <f t="shared" si="29"/>
        <v>2.7063993665716275</v>
      </c>
      <c r="M94" s="563">
        <f t="shared" si="29"/>
        <v>2.9044776853614525</v>
      </c>
      <c r="N94" s="563">
        <f t="shared" si="29"/>
        <v>3.1125478515112923</v>
      </c>
      <c r="O94" s="563">
        <f t="shared" si="29"/>
        <v>3.3307212924002876</v>
      </c>
      <c r="P94" s="563">
        <f t="shared" si="29"/>
        <v>3.5111159881561265</v>
      </c>
      <c r="Q94" s="563">
        <f t="shared" si="29"/>
        <v>3.7012810139396066</v>
      </c>
      <c r="R94" s="563">
        <f t="shared" si="29"/>
        <v>3.9017455391281812</v>
      </c>
      <c r="S94" s="563">
        <f t="shared" si="29"/>
        <v>4.1130673933624919</v>
      </c>
      <c r="T94" s="563">
        <f t="shared" si="29"/>
        <v>4.3358346188105825</v>
      </c>
      <c r="U94" s="646">
        <f t="shared" si="31"/>
        <v>160.81221266640682</v>
      </c>
    </row>
    <row r="95" spans="2:21">
      <c r="B95" s="631" t="str">
        <f t="shared" si="30"/>
        <v>American Electric Power Company, Inc.</v>
      </c>
      <c r="C95" s="601" t="str">
        <f t="shared" si="30"/>
        <v>AEP</v>
      </c>
      <c r="D95" s="637"/>
      <c r="E95" s="563">
        <f t="shared" si="29"/>
        <v>3.0353507099999999</v>
      </c>
      <c r="F95" s="563">
        <f t="shared" si="29"/>
        <v>3.0880404391725</v>
      </c>
      <c r="G95" s="563">
        <f t="shared" si="29"/>
        <v>3.1400933637901369</v>
      </c>
      <c r="H95" s="563">
        <f t="shared" si="29"/>
        <v>3.1913744188228828</v>
      </c>
      <c r="I95" s="563">
        <f t="shared" si="29"/>
        <v>3.2417387602324932</v>
      </c>
      <c r="J95" s="563">
        <f t="shared" si="29"/>
        <v>3.404770782446692</v>
      </c>
      <c r="K95" s="563">
        <f t="shared" si="29"/>
        <v>3.5839122718255623</v>
      </c>
      <c r="L95" s="563">
        <f t="shared" si="29"/>
        <v>3.7808080855764263</v>
      </c>
      <c r="M95" s="563">
        <f t="shared" si="29"/>
        <v>3.997309872311154</v>
      </c>
      <c r="N95" s="563">
        <f t="shared" si="29"/>
        <v>4.2355037440456149</v>
      </c>
      <c r="O95" s="563">
        <f t="shared" si="29"/>
        <v>4.4977420741635576</v>
      </c>
      <c r="P95" s="563">
        <f t="shared" si="29"/>
        <v>4.7413436072333681</v>
      </c>
      <c r="Q95" s="563">
        <f t="shared" si="29"/>
        <v>4.9981388063550494</v>
      </c>
      <c r="R95" s="563">
        <f t="shared" si="29"/>
        <v>5.2688422516943936</v>
      </c>
      <c r="S95" s="563">
        <f t="shared" si="29"/>
        <v>5.5542072256862474</v>
      </c>
      <c r="T95" s="563">
        <f t="shared" si="29"/>
        <v>5.8550278091822916</v>
      </c>
      <c r="U95" s="646">
        <f t="shared" si="31"/>
        <v>217.15772394387128</v>
      </c>
    </row>
    <row r="96" spans="2:21">
      <c r="B96" s="631" t="str">
        <f t="shared" si="30"/>
        <v>Avista Corporation</v>
      </c>
      <c r="C96" s="601" t="str">
        <f t="shared" si="30"/>
        <v>AVA</v>
      </c>
      <c r="D96" s="637"/>
      <c r="E96" s="563">
        <f t="shared" si="29"/>
        <v>1.6334571250000001</v>
      </c>
      <c r="F96" s="563">
        <f t="shared" si="29"/>
        <v>1.6883765267968749</v>
      </c>
      <c r="G96" s="563">
        <f t="shared" si="29"/>
        <v>1.7450594021930625</v>
      </c>
      <c r="H96" s="563">
        <f t="shared" si="29"/>
        <v>1.8035582771877603</v>
      </c>
      <c r="I96" s="563">
        <f t="shared" si="29"/>
        <v>1.8639270302909716</v>
      </c>
      <c r="J96" s="563">
        <f t="shared" si="29"/>
        <v>1.9207122258307101</v>
      </c>
      <c r="K96" s="563">
        <f t="shared" si="29"/>
        <v>1.9831761456579724</v>
      </c>
      <c r="L96" s="563">
        <f t="shared" si="29"/>
        <v>2.0517398849779753</v>
      </c>
      <c r="M96" s="563">
        <f t="shared" si="29"/>
        <v>2.1268737441933716</v>
      </c>
      <c r="N96" s="563">
        <f t="shared" si="29"/>
        <v>2.209102354463067</v>
      </c>
      <c r="O96" s="563">
        <f t="shared" si="29"/>
        <v>2.2990104784896777</v>
      </c>
      <c r="P96" s="563">
        <f t="shared" si="29"/>
        <v>2.4235268397814251</v>
      </c>
      <c r="Q96" s="563">
        <f t="shared" si="29"/>
        <v>2.5547871130189432</v>
      </c>
      <c r="R96" s="563">
        <f t="shared" si="29"/>
        <v>2.693156554204418</v>
      </c>
      <c r="S96" s="563">
        <f t="shared" si="29"/>
        <v>2.8390202019155222</v>
      </c>
      <c r="T96" s="563">
        <f t="shared" si="29"/>
        <v>2.992783948746514</v>
      </c>
      <c r="U96" s="646">
        <f t="shared" si="31"/>
        <v>110.9996693006843</v>
      </c>
    </row>
    <row r="97" spans="2:21">
      <c r="B97" s="631" t="str">
        <f t="shared" si="30"/>
        <v>Black Hills Corporation</v>
      </c>
      <c r="C97" s="601" t="str">
        <f t="shared" si="30"/>
        <v>BKH</v>
      </c>
      <c r="D97" s="637"/>
      <c r="E97" s="563">
        <f t="shared" si="29"/>
        <v>1.4223916666666665</v>
      </c>
      <c r="F97" s="563">
        <f t="shared" si="29"/>
        <v>1.5539391893055552</v>
      </c>
      <c r="G97" s="563">
        <f t="shared" si="29"/>
        <v>1.6974862451097217</v>
      </c>
      <c r="H97" s="563">
        <f t="shared" si="29"/>
        <v>1.8541154089354503</v>
      </c>
      <c r="I97" s="563">
        <f t="shared" si="29"/>
        <v>2.02500604597908</v>
      </c>
      <c r="J97" s="563">
        <f t="shared" si="29"/>
        <v>2.2781738100341618</v>
      </c>
      <c r="K97" s="563">
        <f t="shared" si="29"/>
        <v>2.5474502915451764</v>
      </c>
      <c r="L97" s="563">
        <f t="shared" si="29"/>
        <v>2.8316412376547535</v>
      </c>
      <c r="M97" s="563">
        <f t="shared" si="29"/>
        <v>3.1291927817269878</v>
      </c>
      <c r="N97" s="563">
        <f t="shared" si="29"/>
        <v>3.4381880959539775</v>
      </c>
      <c r="O97" s="563">
        <f t="shared" si="29"/>
        <v>3.7563530273429322</v>
      </c>
      <c r="P97" s="563">
        <f t="shared" si="29"/>
        <v>3.959800299579487</v>
      </c>
      <c r="Q97" s="563">
        <f t="shared" si="29"/>
        <v>4.1742664489767369</v>
      </c>
      <c r="R97" s="563">
        <f t="shared" si="29"/>
        <v>4.4003482672859189</v>
      </c>
      <c r="S97" s="563">
        <f t="shared" si="29"/>
        <v>4.6386748690066906</v>
      </c>
      <c r="T97" s="563">
        <f t="shared" si="29"/>
        <v>4.8899094420146545</v>
      </c>
      <c r="U97" s="646">
        <f t="shared" si="31"/>
        <v>181.36235032978425</v>
      </c>
    </row>
    <row r="98" spans="2:21">
      <c r="B98" s="631" t="str">
        <f t="shared" si="30"/>
        <v>CMS Energy Corporation</v>
      </c>
      <c r="C98" s="601" t="str">
        <f t="shared" si="30"/>
        <v>CMS</v>
      </c>
      <c r="D98" s="637"/>
      <c r="E98" s="563">
        <f t="shared" si="29"/>
        <v>1.2884005199999999</v>
      </c>
      <c r="F98" s="563">
        <f t="shared" si="29"/>
        <v>1.3743797813679997</v>
      </c>
      <c r="G98" s="563">
        <f t="shared" si="29"/>
        <v>1.4660967254446242</v>
      </c>
      <c r="H98" s="563">
        <f t="shared" si="29"/>
        <v>1.5639342469226287</v>
      </c>
      <c r="I98" s="563">
        <f t="shared" si="29"/>
        <v>1.6683007923339321</v>
      </c>
      <c r="J98" s="563">
        <f t="shared" si="29"/>
        <v>1.7998490620323941</v>
      </c>
      <c r="K98" s="563">
        <f t="shared" si="29"/>
        <v>1.9376119659331985</v>
      </c>
      <c r="L98" s="563">
        <f t="shared" si="29"/>
        <v>2.0814538228182529</v>
      </c>
      <c r="M98" s="563">
        <f t="shared" si="29"/>
        <v>2.2311880839531204</v>
      </c>
      <c r="N98" s="563">
        <f t="shared" si="29"/>
        <v>2.3865751390392513</v>
      </c>
      <c r="O98" s="563">
        <f t="shared" si="29"/>
        <v>2.5473205433907569</v>
      </c>
      <c r="P98" s="563">
        <f t="shared" si="29"/>
        <v>2.6852855888198262</v>
      </c>
      <c r="Q98" s="563">
        <f t="shared" si="29"/>
        <v>2.830722938356689</v>
      </c>
      <c r="R98" s="563">
        <f t="shared" si="29"/>
        <v>2.9840372983420398</v>
      </c>
      <c r="S98" s="563">
        <f t="shared" si="29"/>
        <v>3.1456552943559175</v>
      </c>
      <c r="T98" s="563">
        <f t="shared" si="29"/>
        <v>3.3160266583823383</v>
      </c>
      <c r="U98" s="646">
        <f t="shared" si="31"/>
        <v>122.98845114658447</v>
      </c>
    </row>
    <row r="99" spans="2:21">
      <c r="B99" s="631" t="str">
        <f t="shared" si="30"/>
        <v>Dominion Resources, Inc.</v>
      </c>
      <c r="C99" s="601" t="str">
        <f t="shared" si="30"/>
        <v>D</v>
      </c>
      <c r="D99" s="637"/>
      <c r="E99" s="563">
        <f t="shared" si="29"/>
        <v>3.0746834666666669</v>
      </c>
      <c r="F99" s="563">
        <f t="shared" si="29"/>
        <v>3.2616597913075558</v>
      </c>
      <c r="G99" s="563">
        <f t="shared" si="29"/>
        <v>3.4597417534207491</v>
      </c>
      <c r="H99" s="563">
        <f t="shared" si="29"/>
        <v>3.6695774239248968</v>
      </c>
      <c r="I99" s="563">
        <f t="shared" si="29"/>
        <v>3.8918521751793169</v>
      </c>
      <c r="J99" s="563">
        <f t="shared" si="29"/>
        <v>3.9226474046887194</v>
      </c>
      <c r="K99" s="563">
        <f t="shared" si="29"/>
        <v>3.9477743453076859</v>
      </c>
      <c r="L99" s="563">
        <f t="shared" si="29"/>
        <v>3.9664104129113444</v>
      </c>
      <c r="M99" s="563">
        <f t="shared" si="29"/>
        <v>3.9776445675054286</v>
      </c>
      <c r="N99" s="563">
        <f t="shared" si="29"/>
        <v>3.9804684003490762</v>
      </c>
      <c r="O99" s="563">
        <f t="shared" si="29"/>
        <v>3.9737663322322767</v>
      </c>
      <c r="P99" s="563">
        <f t="shared" si="29"/>
        <v>4.1889888938268083</v>
      </c>
      <c r="Q99" s="563">
        <f t="shared" si="29"/>
        <v>4.4158680922607001</v>
      </c>
      <c r="R99" s="563">
        <f t="shared" si="29"/>
        <v>4.6550352608913776</v>
      </c>
      <c r="S99" s="563">
        <f t="shared" si="29"/>
        <v>4.9071559266274294</v>
      </c>
      <c r="T99" s="563">
        <f t="shared" si="29"/>
        <v>5.1729316618804013</v>
      </c>
      <c r="U99" s="646">
        <f t="shared" si="31"/>
        <v>191.85939032593947</v>
      </c>
    </row>
    <row r="100" spans="2:21">
      <c r="B100" s="631" t="str">
        <f t="shared" si="30"/>
        <v>DTE Energy Company</v>
      </c>
      <c r="C100" s="601" t="str">
        <f t="shared" si="30"/>
        <v>DTE</v>
      </c>
      <c r="D100" s="637"/>
      <c r="E100" s="563">
        <f t="shared" si="29"/>
        <v>2.9579982599999997</v>
      </c>
      <c r="F100" s="563">
        <f t="shared" si="29"/>
        <v>3.2041266652185003</v>
      </c>
      <c r="G100" s="563">
        <f t="shared" si="29"/>
        <v>3.4685290435975982</v>
      </c>
      <c r="H100" s="563">
        <f t="shared" si="29"/>
        <v>3.752479320834738</v>
      </c>
      <c r="I100" s="563">
        <f t="shared" si="29"/>
        <v>4.0573367448262658</v>
      </c>
      <c r="J100" s="563">
        <f t="shared" si="29"/>
        <v>4.3040056608417743</v>
      </c>
      <c r="K100" s="563">
        <f t="shared" si="29"/>
        <v>4.5643082483713266</v>
      </c>
      <c r="L100" s="563">
        <f t="shared" si="29"/>
        <v>4.8389097290536691</v>
      </c>
      <c r="M100" s="563">
        <f t="shared" si="29"/>
        <v>5.128502381266026</v>
      </c>
      <c r="N100" s="563">
        <f t="shared" si="29"/>
        <v>5.4338063277057103</v>
      </c>
      <c r="O100" s="563">
        <f t="shared" si="29"/>
        <v>5.7555703281552022</v>
      </c>
      <c r="P100" s="563">
        <f t="shared" si="29"/>
        <v>6.0672969084061297</v>
      </c>
      <c r="Q100" s="563">
        <f t="shared" si="29"/>
        <v>6.3959068651592235</v>
      </c>
      <c r="R100" s="563">
        <f t="shared" si="29"/>
        <v>6.7423146164339043</v>
      </c>
      <c r="S100" s="563">
        <f t="shared" si="29"/>
        <v>7.1074841059066269</v>
      </c>
      <c r="T100" s="563">
        <f t="shared" si="29"/>
        <v>7.4924314852625571</v>
      </c>
      <c r="U100" s="646">
        <f t="shared" si="31"/>
        <v>277.8875559896353</v>
      </c>
    </row>
    <row r="101" spans="2:21">
      <c r="B101" s="631" t="str">
        <f t="shared" si="30"/>
        <v>Hawaiian Electric Industries, Inc.</v>
      </c>
      <c r="C101" s="601" t="str">
        <f t="shared" si="30"/>
        <v>HE</v>
      </c>
      <c r="D101" s="637"/>
      <c r="E101" s="563">
        <f t="shared" si="29"/>
        <v>1.8114968666666669</v>
      </c>
      <c r="F101" s="563">
        <f t="shared" si="29"/>
        <v>1.8187154072111114</v>
      </c>
      <c r="G101" s="563">
        <f t="shared" si="29"/>
        <v>1.824975171868489</v>
      </c>
      <c r="H101" s="563">
        <f t="shared" si="29"/>
        <v>1.8302183545051269</v>
      </c>
      <c r="I101" s="563">
        <f t="shared" si="29"/>
        <v>1.8343847052308302</v>
      </c>
      <c r="J101" s="563">
        <f t="shared" si="29"/>
        <v>1.8741885561217231</v>
      </c>
      <c r="K101" s="563">
        <f t="shared" si="29"/>
        <v>1.9229658414178603</v>
      </c>
      <c r="L101" s="563">
        <f t="shared" si="29"/>
        <v>1.981327858907034</v>
      </c>
      <c r="M101" s="563">
        <f t="shared" si="29"/>
        <v>2.0500229149440741</v>
      </c>
      <c r="N101" s="563">
        <f t="shared" si="29"/>
        <v>2.1299520393946874</v>
      </c>
      <c r="O101" s="563">
        <f t="shared" si="29"/>
        <v>2.2221883082332829</v>
      </c>
      <c r="P101" s="563">
        <f t="shared" si="29"/>
        <v>2.34254391549787</v>
      </c>
      <c r="Q101" s="563">
        <f t="shared" si="29"/>
        <v>2.469418084734166</v>
      </c>
      <c r="R101" s="563">
        <f t="shared" si="29"/>
        <v>2.6031638667982544</v>
      </c>
      <c r="S101" s="563">
        <f t="shared" si="29"/>
        <v>2.7441534340806157</v>
      </c>
      <c r="T101" s="563">
        <f t="shared" si="29"/>
        <v>2.8927791161446859</v>
      </c>
      <c r="U101" s="646">
        <f t="shared" si="31"/>
        <v>107.29057985842017</v>
      </c>
    </row>
    <row r="102" spans="2:21">
      <c r="B102" s="631" t="str">
        <f t="shared" si="30"/>
        <v>IDACORP, Inc.</v>
      </c>
      <c r="C102" s="601" t="str">
        <f t="shared" si="30"/>
        <v>IDA</v>
      </c>
      <c r="D102" s="637"/>
      <c r="E102" s="563">
        <f t="shared" si="29"/>
        <v>2.2500683333333331</v>
      </c>
      <c r="F102" s="563">
        <f t="shared" si="29"/>
        <v>2.4106584376388884</v>
      </c>
      <c r="G102" s="563">
        <f t="shared" si="29"/>
        <v>2.5802540995291663</v>
      </c>
      <c r="H102" s="563">
        <f t="shared" si="29"/>
        <v>2.7593097668490572</v>
      </c>
      <c r="I102" s="563">
        <f t="shared" si="29"/>
        <v>2.9483014952783315</v>
      </c>
      <c r="J102" s="563">
        <f t="shared" si="29"/>
        <v>3.1011607493246589</v>
      </c>
      <c r="K102" s="563">
        <f t="shared" si="29"/>
        <v>3.2698617198177855</v>
      </c>
      <c r="L102" s="563">
        <f t="shared" si="29"/>
        <v>3.4560927480598984</v>
      </c>
      <c r="M102" s="563">
        <f t="shared" si="29"/>
        <v>3.6617647504443966</v>
      </c>
      <c r="N102" s="563">
        <f t="shared" si="29"/>
        <v>3.889042438111959</v>
      </c>
      <c r="O102" s="563">
        <f t="shared" si="29"/>
        <v>4.1403804229052819</v>
      </c>
      <c r="P102" s="563">
        <f t="shared" si="29"/>
        <v>4.3646269452449449</v>
      </c>
      <c r="Q102" s="563">
        <f t="shared" si="29"/>
        <v>4.601018849806791</v>
      </c>
      <c r="R102" s="563">
        <f t="shared" si="29"/>
        <v>4.8502139408135312</v>
      </c>
      <c r="S102" s="563">
        <f t="shared" si="29"/>
        <v>5.1129056497236007</v>
      </c>
      <c r="T102" s="563">
        <f t="shared" si="29"/>
        <v>5.3898249648325249</v>
      </c>
      <c r="U102" s="646">
        <f t="shared" si="31"/>
        <v>199.90376817396367</v>
      </c>
    </row>
    <row r="103" spans="2:21">
      <c r="B103" s="631" t="str">
        <f t="shared" si="30"/>
        <v>NorthWestern Corporation</v>
      </c>
      <c r="C103" s="601" t="str">
        <f t="shared" si="30"/>
        <v>NWE</v>
      </c>
      <c r="D103" s="637"/>
      <c r="E103" s="563">
        <f t="shared" si="29"/>
        <v>2.18005702</v>
      </c>
      <c r="F103" s="563">
        <f t="shared" si="29"/>
        <v>2.2703456637827499</v>
      </c>
      <c r="G103" s="563">
        <f t="shared" si="29"/>
        <v>2.3643355428356032</v>
      </c>
      <c r="H103" s="563">
        <f t="shared" si="29"/>
        <v>2.4621771067587033</v>
      </c>
      <c r="I103" s="563">
        <f t="shared" si="29"/>
        <v>2.5640268775318282</v>
      </c>
      <c r="J103" s="563">
        <f t="shared" si="29"/>
        <v>2.6870908486504921</v>
      </c>
      <c r="K103" s="563">
        <f t="shared" si="29"/>
        <v>2.8235381365954724</v>
      </c>
      <c r="L103" s="563">
        <f t="shared" si="29"/>
        <v>2.9747720552673615</v>
      </c>
      <c r="M103" s="563">
        <f t="shared" si="29"/>
        <v>3.1423869276113381</v>
      </c>
      <c r="N103" s="563">
        <f t="shared" si="29"/>
        <v>3.3281950476686188</v>
      </c>
      <c r="O103" s="563">
        <f t="shared" si="29"/>
        <v>3.5342579776883132</v>
      </c>
      <c r="P103" s="563">
        <f t="shared" si="29"/>
        <v>3.7256763932917005</v>
      </c>
      <c r="Q103" s="563">
        <f t="shared" si="29"/>
        <v>3.9274621929580014</v>
      </c>
      <c r="R103" s="563">
        <f t="shared" si="29"/>
        <v>4.1401768830186167</v>
      </c>
      <c r="S103" s="563">
        <f t="shared" si="29"/>
        <v>4.3644123814650424</v>
      </c>
      <c r="T103" s="563">
        <f t="shared" si="29"/>
        <v>4.6007926650702258</v>
      </c>
      <c r="U103" s="646">
        <f t="shared" si="31"/>
        <v>170.6392686841638</v>
      </c>
    </row>
    <row r="104" spans="2:21">
      <c r="B104" s="631" t="str">
        <f t="shared" si="30"/>
        <v>OGE Energy Corp.</v>
      </c>
      <c r="C104" s="601" t="str">
        <f t="shared" si="30"/>
        <v>OGE</v>
      </c>
      <c r="D104" s="637"/>
      <c r="E104" s="563">
        <f t="shared" si="29"/>
        <v>1.1432511999999999</v>
      </c>
      <c r="F104" s="563">
        <f t="shared" si="29"/>
        <v>1.2461795346</v>
      </c>
      <c r="G104" s="563">
        <f t="shared" si="29"/>
        <v>1.3571272761955999</v>
      </c>
      <c r="H104" s="563">
        <f t="shared" si="29"/>
        <v>1.4766742230251828</v>
      </c>
      <c r="I104" s="563">
        <f t="shared" si="29"/>
        <v>1.6054402152729785</v>
      </c>
      <c r="J104" s="563">
        <f t="shared" si="29"/>
        <v>1.6721863090384825</v>
      </c>
      <c r="K104" s="563">
        <f t="shared" si="29"/>
        <v>1.7405685529667332</v>
      </c>
      <c r="L104" s="563">
        <f t="shared" si="29"/>
        <v>1.8105512911651873</v>
      </c>
      <c r="M104" s="563">
        <f t="shared" si="29"/>
        <v>1.8820923583373401</v>
      </c>
      <c r="N104" s="563">
        <f t="shared" si="29"/>
        <v>1.9551427602848868</v>
      </c>
      <c r="O104" s="563">
        <f t="shared" si="29"/>
        <v>2.0296463550140604</v>
      </c>
      <c r="P104" s="563">
        <f t="shared" si="29"/>
        <v>2.1395737264636399</v>
      </c>
      <c r="Q104" s="563">
        <f t="shared" si="29"/>
        <v>2.2554548577709208</v>
      </c>
      <c r="R104" s="563">
        <f t="shared" si="29"/>
        <v>2.3776122096295031</v>
      </c>
      <c r="S104" s="563">
        <f t="shared" si="29"/>
        <v>2.5063857074781897</v>
      </c>
      <c r="T104" s="563">
        <f t="shared" si="29"/>
        <v>2.6421336874064285</v>
      </c>
      <c r="U104" s="646">
        <f t="shared" si="31"/>
        <v>97.994365972574045</v>
      </c>
    </row>
    <row r="105" spans="2:21">
      <c r="B105" s="631" t="str">
        <f t="shared" si="30"/>
        <v>Otter Tail Corporation</v>
      </c>
      <c r="C105" s="601" t="str">
        <f t="shared" si="30"/>
        <v>OTTR</v>
      </c>
      <c r="D105" s="637"/>
      <c r="E105" s="563">
        <f t="shared" si="29"/>
        <v>1.2532639999999999</v>
      </c>
      <c r="F105" s="563">
        <f t="shared" si="29"/>
        <v>1.2683179869999999</v>
      </c>
      <c r="G105" s="563">
        <f t="shared" si="29"/>
        <v>1.280844307755</v>
      </c>
      <c r="H105" s="563">
        <f t="shared" si="29"/>
        <v>1.2904957068073246</v>
      </c>
      <c r="I105" s="563">
        <f t="shared" si="29"/>
        <v>1.296892950116556</v>
      </c>
      <c r="J105" s="563">
        <f t="shared" si="29"/>
        <v>1.3901381753141961</v>
      </c>
      <c r="K105" s="563">
        <f t="shared" si="29"/>
        <v>1.4888104063334804</v>
      </c>
      <c r="L105" s="563">
        <f t="shared" si="29"/>
        <v>1.5931260965878324</v>
      </c>
      <c r="M105" s="563">
        <f t="shared" si="29"/>
        <v>1.7033029867905667</v>
      </c>
      <c r="N105" s="563">
        <f t="shared" si="29"/>
        <v>1.8195595067583392</v>
      </c>
      <c r="O105" s="563">
        <f t="shared" si="29"/>
        <v>1.9421141348825728</v>
      </c>
      <c r="P105" s="563">
        <f t="shared" si="29"/>
        <v>2.0473006869019938</v>
      </c>
      <c r="Q105" s="563">
        <f t="shared" si="29"/>
        <v>2.1581842319698707</v>
      </c>
      <c r="R105" s="563">
        <f t="shared" si="29"/>
        <v>2.2750733240712053</v>
      </c>
      <c r="S105" s="563">
        <f t="shared" si="29"/>
        <v>2.3982932287370464</v>
      </c>
      <c r="T105" s="563">
        <f t="shared" si="29"/>
        <v>2.5281868281560258</v>
      </c>
      <c r="U105" s="646">
        <f t="shared" si="31"/>
        <v>93.768179281101112</v>
      </c>
    </row>
    <row r="106" spans="2:21">
      <c r="B106" s="631" t="str">
        <f t="shared" si="30"/>
        <v>Pinnacle West Capital Corporation</v>
      </c>
      <c r="C106" s="601" t="str">
        <f t="shared" si="30"/>
        <v>PNW</v>
      </c>
      <c r="D106" s="637"/>
      <c r="E106" s="563">
        <f t="shared" si="29"/>
        <v>2.5866338</v>
      </c>
      <c r="F106" s="563">
        <f t="shared" si="29"/>
        <v>2.7209864799650001</v>
      </c>
      <c r="G106" s="563">
        <f t="shared" si="29"/>
        <v>2.8622706734987942</v>
      </c>
      <c r="H106" s="563">
        <f t="shared" si="29"/>
        <v>3.010841137848006</v>
      </c>
      <c r="I106" s="563">
        <f t="shared" si="29"/>
        <v>3.1670706122040637</v>
      </c>
      <c r="J106" s="563">
        <f t="shared" si="29"/>
        <v>3.3886283635553718</v>
      </c>
      <c r="K106" s="563">
        <f t="shared" si="29"/>
        <v>3.6238893971179063</v>
      </c>
      <c r="L106" s="563">
        <f t="shared" si="29"/>
        <v>3.8735808715165714</v>
      </c>
      <c r="M106" s="563">
        <f t="shared" si="29"/>
        <v>4.1384608355695462</v>
      </c>
      <c r="N106" s="563">
        <f t="shared" si="29"/>
        <v>4.4193190709469432</v>
      </c>
      <c r="O106" s="563">
        <f t="shared" si="29"/>
        <v>4.7169779291983804</v>
      </c>
      <c r="P106" s="563">
        <f t="shared" si="29"/>
        <v>4.9724534624909102</v>
      </c>
      <c r="Q106" s="563">
        <f t="shared" si="29"/>
        <v>5.2417657677783005</v>
      </c>
      <c r="R106" s="563">
        <f t="shared" si="29"/>
        <v>5.5256642563907477</v>
      </c>
      <c r="S106" s="563">
        <f t="shared" si="29"/>
        <v>5.8249389284129682</v>
      </c>
      <c r="T106" s="563">
        <f t="shared" si="29"/>
        <v>6.1404225710056357</v>
      </c>
      <c r="U106" s="646">
        <f t="shared" si="31"/>
        <v>227.74275939081926</v>
      </c>
    </row>
    <row r="107" spans="2:21">
      <c r="B107" s="631" t="str">
        <f t="shared" si="30"/>
        <v>PNM Resources, Inc.</v>
      </c>
      <c r="C107" s="601" t="str">
        <f t="shared" si="30"/>
        <v>PNM</v>
      </c>
      <c r="D107" s="637"/>
      <c r="E107" s="563">
        <f t="shared" si="29"/>
        <v>0.92335099999999992</v>
      </c>
      <c r="F107" s="563">
        <f t="shared" si="29"/>
        <v>1.0127887902916666</v>
      </c>
      <c r="G107" s="563">
        <f t="shared" si="29"/>
        <v>1.1104942447211252</v>
      </c>
      <c r="H107" s="563">
        <f t="shared" si="29"/>
        <v>1.2172079432069036</v>
      </c>
      <c r="I107" s="563">
        <f t="shared" si="29"/>
        <v>1.3337353169699113</v>
      </c>
      <c r="J107" s="563">
        <f t="shared" si="29"/>
        <v>1.4725184436837757</v>
      </c>
      <c r="K107" s="563">
        <f t="shared" si="29"/>
        <v>1.6188595683416565</v>
      </c>
      <c r="L107" s="563">
        <f t="shared" si="29"/>
        <v>1.7722676013267409</v>
      </c>
      <c r="M107" s="563">
        <f t="shared" si="29"/>
        <v>1.9321189589227163</v>
      </c>
      <c r="N107" s="563">
        <f t="shared" si="29"/>
        <v>2.0976556207770343</v>
      </c>
      <c r="O107" s="563">
        <f t="shared" si="29"/>
        <v>2.2679857121248701</v>
      </c>
      <c r="P107" s="563">
        <f t="shared" si="29"/>
        <v>2.3908217457044056</v>
      </c>
      <c r="Q107" s="563">
        <f t="shared" si="29"/>
        <v>2.5203106832528182</v>
      </c>
      <c r="R107" s="563">
        <f t="shared" si="29"/>
        <v>2.6568128517029255</v>
      </c>
      <c r="S107" s="563">
        <f t="shared" si="29"/>
        <v>2.8007080936004431</v>
      </c>
      <c r="T107" s="563">
        <f t="shared" ref="T107" si="32">T80*T53</f>
        <v>2.9523968240861671</v>
      </c>
      <c r="U107" s="646">
        <f t="shared" si="31"/>
        <v>109.50174711248837</v>
      </c>
    </row>
    <row r="108" spans="2:21">
      <c r="B108" s="631" t="str">
        <f t="shared" si="30"/>
        <v>Portland General Electric Company</v>
      </c>
      <c r="C108" s="601" t="str">
        <f t="shared" si="30"/>
        <v>POR</v>
      </c>
      <c r="D108" s="637"/>
      <c r="E108" s="563">
        <f t="shared" ref="E108:T112" si="33">E81*E54</f>
        <v>1.3916051999999999</v>
      </c>
      <c r="F108" s="563">
        <f t="shared" si="33"/>
        <v>1.4516961193500002</v>
      </c>
      <c r="G108" s="563">
        <f t="shared" si="33"/>
        <v>1.51414716278035</v>
      </c>
      <c r="H108" s="563">
        <f t="shared" si="33"/>
        <v>1.579033882406641</v>
      </c>
      <c r="I108" s="563">
        <f t="shared" si="33"/>
        <v>1.6464328718951244</v>
      </c>
      <c r="J108" s="563">
        <f t="shared" si="33"/>
        <v>1.7777517792140176</v>
      </c>
      <c r="K108" s="563">
        <f t="shared" si="33"/>
        <v>1.9179945518387764</v>
      </c>
      <c r="L108" s="563">
        <f t="shared" si="33"/>
        <v>2.0676730994640296</v>
      </c>
      <c r="M108" s="563">
        <f t="shared" si="33"/>
        <v>2.2273228785776809</v>
      </c>
      <c r="N108" s="563">
        <f t="shared" si="33"/>
        <v>2.3975036247195023</v>
      </c>
      <c r="O108" s="563">
        <f t="shared" si="33"/>
        <v>2.5788000863544247</v>
      </c>
      <c r="P108" s="563">
        <f t="shared" si="33"/>
        <v>2.7184700905827852</v>
      </c>
      <c r="Q108" s="563">
        <f t="shared" si="33"/>
        <v>2.8657047409364398</v>
      </c>
      <c r="R108" s="563">
        <f t="shared" si="33"/>
        <v>3.0209137450782264</v>
      </c>
      <c r="S108" s="563">
        <f t="shared" si="33"/>
        <v>3.1845290007861862</v>
      </c>
      <c r="T108" s="563">
        <f t="shared" si="33"/>
        <v>3.3570057977890584</v>
      </c>
      <c r="U108" s="646">
        <f t="shared" si="31"/>
        <v>124.50833063012611</v>
      </c>
    </row>
    <row r="109" spans="2:21">
      <c r="B109" s="631" t="str">
        <f t="shared" ref="B109:C112" si="34">B82</f>
        <v>SCANA Corporation</v>
      </c>
      <c r="C109" s="601" t="str">
        <f t="shared" si="34"/>
        <v>SCG</v>
      </c>
      <c r="D109" s="637"/>
      <c r="E109" s="563">
        <f t="shared" si="33"/>
        <v>2.6216320000000004</v>
      </c>
      <c r="F109" s="563">
        <f t="shared" si="33"/>
        <v>2.7191676338666673</v>
      </c>
      <c r="G109" s="563">
        <f t="shared" si="33"/>
        <v>2.8198800958501336</v>
      </c>
      <c r="H109" s="563">
        <f t="shared" si="33"/>
        <v>2.9238420855377361</v>
      </c>
      <c r="I109" s="563">
        <f t="shared" si="33"/>
        <v>3.0311255726243935</v>
      </c>
      <c r="J109" s="563">
        <f t="shared" si="33"/>
        <v>3.2683997622767382</v>
      </c>
      <c r="K109" s="563">
        <f t="shared" si="33"/>
        <v>3.5241249838809665</v>
      </c>
      <c r="L109" s="563">
        <f t="shared" si="33"/>
        <v>3.7998439709262799</v>
      </c>
      <c r="M109" s="563">
        <f t="shared" si="33"/>
        <v>4.097236401551859</v>
      </c>
      <c r="N109" s="563">
        <f t="shared" si="33"/>
        <v>4.4181317659159811</v>
      </c>
      <c r="O109" s="563">
        <f t="shared" si="33"/>
        <v>4.7645235051415344</v>
      </c>
      <c r="P109" s="563">
        <f t="shared" si="33"/>
        <v>5.0225741472329819</v>
      </c>
      <c r="Q109" s="563">
        <f t="shared" si="33"/>
        <v>5.2946010314002532</v>
      </c>
      <c r="R109" s="563">
        <f t="shared" si="33"/>
        <v>5.5813611227916571</v>
      </c>
      <c r="S109" s="563">
        <f t="shared" si="33"/>
        <v>5.8836523844312287</v>
      </c>
      <c r="T109" s="563">
        <f t="shared" si="33"/>
        <v>6.2023159976985234</v>
      </c>
      <c r="U109" s="646">
        <f t="shared" si="31"/>
        <v>230.0383310099046</v>
      </c>
    </row>
    <row r="110" spans="2:21">
      <c r="B110" s="631" t="str">
        <f t="shared" si="34"/>
        <v>Southern Company</v>
      </c>
      <c r="C110" s="601" t="str">
        <f t="shared" si="34"/>
        <v>SO</v>
      </c>
      <c r="D110" s="637"/>
      <c r="E110" s="563">
        <f t="shared" si="33"/>
        <v>2.2104422500000003</v>
      </c>
      <c r="F110" s="563">
        <f t="shared" si="33"/>
        <v>2.3020282405583337</v>
      </c>
      <c r="G110" s="563">
        <f t="shared" si="33"/>
        <v>2.3974089439921342</v>
      </c>
      <c r="H110" s="563">
        <f t="shared" si="33"/>
        <v>2.4967415879048751</v>
      </c>
      <c r="I110" s="563">
        <f t="shared" si="33"/>
        <v>2.6001899143637344</v>
      </c>
      <c r="J110" s="563">
        <f t="shared" si="33"/>
        <v>2.6584861933143551</v>
      </c>
      <c r="K110" s="563">
        <f t="shared" si="33"/>
        <v>2.7224507974797971</v>
      </c>
      <c r="L110" s="563">
        <f t="shared" si="33"/>
        <v>2.7923654335913923</v>
      </c>
      <c r="M110" s="563">
        <f t="shared" si="33"/>
        <v>2.8685394856602708</v>
      </c>
      <c r="N110" s="563">
        <f t="shared" si="33"/>
        <v>2.9513111716129923</v>
      </c>
      <c r="O110" s="563">
        <f t="shared" si="33"/>
        <v>3.0410487207528503</v>
      </c>
      <c r="P110" s="563">
        <f t="shared" si="33"/>
        <v>3.2057545038547297</v>
      </c>
      <c r="Q110" s="563">
        <f t="shared" si="33"/>
        <v>3.3793808921419437</v>
      </c>
      <c r="R110" s="563">
        <f t="shared" si="33"/>
        <v>3.5624110331723617</v>
      </c>
      <c r="S110" s="563">
        <f t="shared" si="33"/>
        <v>3.7553542421861827</v>
      </c>
      <c r="T110" s="563">
        <f t="shared" si="33"/>
        <v>3.9587474193698471</v>
      </c>
      <c r="U110" s="646">
        <f t="shared" si="31"/>
        <v>146.82638704308584</v>
      </c>
    </row>
    <row r="111" spans="2:21">
      <c r="B111" s="631" t="str">
        <f t="shared" si="34"/>
        <v>Wisconsin Energy Corporation</v>
      </c>
      <c r="C111" s="601" t="str">
        <f t="shared" si="34"/>
        <v>WEC</v>
      </c>
      <c r="D111" s="637"/>
      <c r="E111" s="563">
        <f t="shared" si="33"/>
        <v>2.0941269866666667</v>
      </c>
      <c r="F111" s="563">
        <f t="shared" si="33"/>
        <v>2.2112584894542224</v>
      </c>
      <c r="G111" s="563">
        <f t="shared" si="33"/>
        <v>2.3349415476310291</v>
      </c>
      <c r="H111" s="563">
        <f t="shared" si="33"/>
        <v>2.4655426115285248</v>
      </c>
      <c r="I111" s="563">
        <f t="shared" si="33"/>
        <v>2.6034486282666869</v>
      </c>
      <c r="J111" s="563">
        <f t="shared" si="33"/>
        <v>2.74068575689398</v>
      </c>
      <c r="K111" s="563">
        <f t="shared" si="33"/>
        <v>2.8843274960019687</v>
      </c>
      <c r="L111" s="563">
        <f t="shared" si="33"/>
        <v>3.0346243727378845</v>
      </c>
      <c r="M111" s="563">
        <f t="shared" si="33"/>
        <v>3.1918340571899759</v>
      </c>
      <c r="N111" s="563">
        <f t="shared" si="33"/>
        <v>3.3562214249992337</v>
      </c>
      <c r="O111" s="563">
        <f t="shared" si="33"/>
        <v>3.5280586122298385</v>
      </c>
      <c r="P111" s="563">
        <f t="shared" si="33"/>
        <v>3.7191412649315652</v>
      </c>
      <c r="Q111" s="563">
        <f t="shared" si="33"/>
        <v>3.9205731164921085</v>
      </c>
      <c r="R111" s="563">
        <f t="shared" si="33"/>
        <v>4.1329146883167613</v>
      </c>
      <c r="S111" s="563">
        <f t="shared" si="33"/>
        <v>4.3567568601264766</v>
      </c>
      <c r="T111" s="563">
        <f t="shared" si="33"/>
        <v>4.5927225141900418</v>
      </c>
      <c r="U111" s="646">
        <f t="shared" si="31"/>
        <v>170.33995403457735</v>
      </c>
    </row>
    <row r="112" spans="2:21">
      <c r="B112" s="631" t="str">
        <f t="shared" si="34"/>
        <v>Xcel Energy Inc.</v>
      </c>
      <c r="C112" s="601" t="str">
        <f t="shared" si="34"/>
        <v>XEL</v>
      </c>
      <c r="D112" s="637"/>
      <c r="E112" s="563">
        <f t="shared" si="33"/>
        <v>1.4380249000000001</v>
      </c>
      <c r="F112" s="563">
        <f t="shared" si="33"/>
        <v>1.5335491830750001</v>
      </c>
      <c r="G112" s="563">
        <f t="shared" si="33"/>
        <v>1.6350068496632002</v>
      </c>
      <c r="H112" s="563">
        <f t="shared" si="33"/>
        <v>1.7427512463578028</v>
      </c>
      <c r="I112" s="563">
        <f t="shared" si="33"/>
        <v>1.8571561627917836</v>
      </c>
      <c r="J112" s="563">
        <f t="shared" si="33"/>
        <v>1.9499684025706026</v>
      </c>
      <c r="K112" s="563">
        <f t="shared" si="33"/>
        <v>2.0489331253065948</v>
      </c>
      <c r="L112" s="563">
        <f t="shared" si="33"/>
        <v>2.1545114958138343</v>
      </c>
      <c r="M112" s="563">
        <f t="shared" si="33"/>
        <v>2.2672031322452</v>
      </c>
      <c r="N112" s="563">
        <f t="shared" si="33"/>
        <v>2.3875495796198765</v>
      </c>
      <c r="O112" s="563">
        <f t="shared" si="33"/>
        <v>2.516138119721858</v>
      </c>
      <c r="P112" s="563">
        <f t="shared" si="33"/>
        <v>2.6524142985851431</v>
      </c>
      <c r="Q112" s="563">
        <f t="shared" si="33"/>
        <v>2.7960713111077626</v>
      </c>
      <c r="R112" s="563">
        <f t="shared" si="33"/>
        <v>2.9475089095131883</v>
      </c>
      <c r="S112" s="563">
        <f t="shared" si="33"/>
        <v>3.1071484969450371</v>
      </c>
      <c r="T112" s="563">
        <f t="shared" si="33"/>
        <v>3.2754343000993074</v>
      </c>
      <c r="U112" s="646">
        <f t="shared" si="31"/>
        <v>121.4829170276119</v>
      </c>
    </row>
    <row r="113" spans="2:22">
      <c r="B113" s="607"/>
      <c r="C113" s="607"/>
      <c r="D113" s="607"/>
      <c r="E113" s="607"/>
      <c r="F113" s="607"/>
      <c r="G113" s="607"/>
      <c r="H113" s="607"/>
      <c r="I113" s="607"/>
      <c r="J113" s="607"/>
      <c r="K113" s="607"/>
      <c r="L113" s="607"/>
      <c r="M113" s="607"/>
      <c r="N113" s="607"/>
      <c r="O113" s="607"/>
      <c r="P113" s="607"/>
      <c r="Q113" s="607"/>
      <c r="R113" s="607"/>
      <c r="S113" s="639"/>
      <c r="T113" s="607"/>
      <c r="U113" s="607"/>
      <c r="V113" s="764"/>
    </row>
    <row r="114" spans="2:22">
      <c r="B114" s="590"/>
      <c r="C114" s="590"/>
      <c r="D114" s="590"/>
      <c r="E114" s="590"/>
      <c r="F114" s="590"/>
      <c r="G114" s="590"/>
      <c r="H114" s="590"/>
      <c r="I114" s="590"/>
      <c r="J114" s="590"/>
      <c r="K114" s="590"/>
      <c r="L114" s="590"/>
      <c r="M114" s="590"/>
      <c r="N114" s="590"/>
      <c r="O114" s="590"/>
      <c r="P114" s="590"/>
      <c r="Q114" s="590"/>
      <c r="R114" s="590"/>
      <c r="T114" s="590"/>
    </row>
    <row r="115" spans="2:22">
      <c r="B115" s="618" t="s">
        <v>1692</v>
      </c>
      <c r="C115" s="618"/>
      <c r="D115" s="618"/>
      <c r="E115" s="618"/>
      <c r="F115" s="618"/>
      <c r="G115" s="618"/>
      <c r="H115" s="618"/>
      <c r="I115" s="618"/>
      <c r="J115" s="618"/>
      <c r="K115" s="618"/>
      <c r="L115" s="618"/>
      <c r="M115" s="618"/>
      <c r="N115" s="618"/>
      <c r="O115" s="618"/>
      <c r="P115" s="618"/>
      <c r="Q115" s="618"/>
      <c r="R115" s="618"/>
      <c r="S115" s="626"/>
      <c r="T115" s="618"/>
    </row>
    <row r="116" spans="2:22" ht="13.8" thickBot="1">
      <c r="B116" s="596" t="s">
        <v>1693</v>
      </c>
      <c r="C116" s="596"/>
      <c r="D116" s="629">
        <f>U89+1</f>
        <v>64</v>
      </c>
      <c r="E116" s="629">
        <f t="shared" ref="E116:U116" si="35">D116+1</f>
        <v>65</v>
      </c>
      <c r="F116" s="629">
        <f t="shared" si="35"/>
        <v>66</v>
      </c>
      <c r="G116" s="629">
        <f t="shared" si="35"/>
        <v>67</v>
      </c>
      <c r="H116" s="629">
        <f t="shared" si="35"/>
        <v>68</v>
      </c>
      <c r="I116" s="629">
        <f t="shared" si="35"/>
        <v>69</v>
      </c>
      <c r="J116" s="629">
        <f t="shared" si="35"/>
        <v>70</v>
      </c>
      <c r="K116" s="629">
        <f t="shared" si="35"/>
        <v>71</v>
      </c>
      <c r="L116" s="629">
        <f t="shared" si="35"/>
        <v>72</v>
      </c>
      <c r="M116" s="629">
        <f t="shared" si="35"/>
        <v>73</v>
      </c>
      <c r="N116" s="629">
        <f t="shared" si="35"/>
        <v>74</v>
      </c>
      <c r="O116" s="629">
        <f t="shared" si="35"/>
        <v>75</v>
      </c>
      <c r="P116" s="629">
        <f t="shared" si="35"/>
        <v>76</v>
      </c>
      <c r="Q116" s="629">
        <f t="shared" si="35"/>
        <v>77</v>
      </c>
      <c r="R116" s="629">
        <f t="shared" si="35"/>
        <v>78</v>
      </c>
      <c r="S116" s="629">
        <f t="shared" si="35"/>
        <v>79</v>
      </c>
      <c r="T116" s="629">
        <f t="shared" si="35"/>
        <v>80</v>
      </c>
      <c r="U116" s="629">
        <f t="shared" si="35"/>
        <v>81</v>
      </c>
    </row>
    <row r="117" spans="2:22">
      <c r="B117" s="641"/>
      <c r="C117" s="583"/>
      <c r="D117" s="647" t="s">
        <v>1694</v>
      </c>
      <c r="E117" s="564"/>
      <c r="F117" s="565">
        <v>42004</v>
      </c>
      <c r="G117" s="566"/>
      <c r="H117" s="566"/>
      <c r="I117" s="566"/>
      <c r="J117" s="566"/>
      <c r="K117" s="566"/>
      <c r="L117" s="566"/>
      <c r="M117" s="566"/>
      <c r="N117" s="566"/>
      <c r="O117" s="566"/>
      <c r="P117" s="566"/>
      <c r="Q117" s="566"/>
      <c r="R117" s="566"/>
      <c r="S117" s="566"/>
      <c r="T117" s="566"/>
      <c r="U117" s="566"/>
    </row>
    <row r="118" spans="2:22">
      <c r="B118" s="642" t="s">
        <v>12</v>
      </c>
      <c r="C118" s="643" t="s">
        <v>13</v>
      </c>
      <c r="D118" s="648" t="s">
        <v>1695</v>
      </c>
      <c r="E118" s="568">
        <f>'RBH-2R MS DCF Mean 30d'!E117</f>
        <v>42916</v>
      </c>
      <c r="F118" s="568">
        <v>43100</v>
      </c>
      <c r="G118" s="568">
        <f>DATE(YEAR(F118)+1,6,30)</f>
        <v>43281</v>
      </c>
      <c r="H118" s="568">
        <f t="shared" ref="H118:U118" si="36">DATE(YEAR(G118)+1,MONTH(G118),DAY(G118))</f>
        <v>43646</v>
      </c>
      <c r="I118" s="568">
        <f t="shared" si="36"/>
        <v>44012</v>
      </c>
      <c r="J118" s="568">
        <f t="shared" si="36"/>
        <v>44377</v>
      </c>
      <c r="K118" s="568">
        <f t="shared" si="36"/>
        <v>44742</v>
      </c>
      <c r="L118" s="568">
        <f t="shared" si="36"/>
        <v>45107</v>
      </c>
      <c r="M118" s="568">
        <f t="shared" si="36"/>
        <v>45473</v>
      </c>
      <c r="N118" s="568">
        <f t="shared" si="36"/>
        <v>45838</v>
      </c>
      <c r="O118" s="568">
        <f t="shared" si="36"/>
        <v>46203</v>
      </c>
      <c r="P118" s="568">
        <f t="shared" si="36"/>
        <v>46568</v>
      </c>
      <c r="Q118" s="568">
        <f t="shared" si="36"/>
        <v>46934</v>
      </c>
      <c r="R118" s="568">
        <f t="shared" si="36"/>
        <v>47299</v>
      </c>
      <c r="S118" s="568">
        <f t="shared" si="36"/>
        <v>47664</v>
      </c>
      <c r="T118" s="568">
        <f t="shared" si="36"/>
        <v>48029</v>
      </c>
      <c r="U118" s="568">
        <f t="shared" si="36"/>
        <v>48395</v>
      </c>
    </row>
    <row r="119" spans="2:22">
      <c r="B119" s="631" t="str">
        <f>B92</f>
        <v>ALLETE, Inc.</v>
      </c>
      <c r="C119" s="601" t="str">
        <f>C92</f>
        <v>ALE</v>
      </c>
      <c r="D119" s="649">
        <f>-XNPV(N9,E119:U119,E$118:U$118)</f>
        <v>-72.860662220099101</v>
      </c>
      <c r="E119" s="650">
        <v>0</v>
      </c>
      <c r="F119" s="651">
        <f>(F$118-E$118)/365*E92</f>
        <v>1.0841046429223746</v>
      </c>
      <c r="G119" s="652">
        <f>E92*(1+(0.5*H9))</f>
        <v>2.2082396533888891</v>
      </c>
      <c r="H119" s="652">
        <f t="shared" ref="H119:T134" si="37">G92</f>
        <v>2.3140882697879341</v>
      </c>
      <c r="I119" s="652">
        <f t="shared" si="37"/>
        <v>2.3995748533840153</v>
      </c>
      <c r="J119" s="652">
        <f t="shared" si="37"/>
        <v>2.4875721656148349</v>
      </c>
      <c r="K119" s="652">
        <f t="shared" si="37"/>
        <v>2.656272806961522</v>
      </c>
      <c r="L119" s="652">
        <f t="shared" si="37"/>
        <v>2.836143611234673</v>
      </c>
      <c r="M119" s="652">
        <f t="shared" si="37"/>
        <v>3.0279190433608991</v>
      </c>
      <c r="N119" s="652">
        <f t="shared" si="37"/>
        <v>3.2323819367898388</v>
      </c>
      <c r="O119" s="652">
        <f t="shared" si="37"/>
        <v>3.4503666987512345</v>
      </c>
      <c r="P119" s="652">
        <f t="shared" si="37"/>
        <v>3.6827627298164929</v>
      </c>
      <c r="Q119" s="652">
        <f t="shared" si="37"/>
        <v>3.8822242889994958</v>
      </c>
      <c r="R119" s="652">
        <f t="shared" si="37"/>
        <v>4.0924888557370203</v>
      </c>
      <c r="S119" s="652">
        <f t="shared" si="37"/>
        <v>4.3141415300989783</v>
      </c>
      <c r="T119" s="652">
        <f t="shared" si="37"/>
        <v>4.5477991016723092</v>
      </c>
      <c r="U119" s="652">
        <f>T92+U92</f>
        <v>182.60341230943098</v>
      </c>
    </row>
    <row r="120" spans="2:22">
      <c r="B120" s="631" t="str">
        <f t="shared" ref="B120:C135" si="38">B93</f>
        <v>Alliant Energy Corporation</v>
      </c>
      <c r="C120" s="601" t="str">
        <f t="shared" si="38"/>
        <v>LNT</v>
      </c>
      <c r="D120" s="649">
        <f t="shared" ref="D120:D139" si="39">-XNPV(N10,E120:U120,E$118:U$118)</f>
        <v>-41.312096445289406</v>
      </c>
      <c r="E120" s="650">
        <v>0</v>
      </c>
      <c r="F120" s="651">
        <f t="shared" ref="F120:F139" si="40">(F$118-E$118)/365*E93</f>
        <v>0.55537589589041103</v>
      </c>
      <c r="G120" s="652">
        <f t="shared" ref="G120:G139" si="41">E93*(1+(0.5*H10))</f>
        <v>1.1346558444375001</v>
      </c>
      <c r="H120" s="652">
        <f t="shared" si="37"/>
        <v>1.2374772327176877</v>
      </c>
      <c r="I120" s="652">
        <f t="shared" si="37"/>
        <v>1.3115196204752964</v>
      </c>
      <c r="J120" s="652">
        <f t="shared" si="37"/>
        <v>1.3899922111004015</v>
      </c>
      <c r="K120" s="652">
        <f t="shared" si="37"/>
        <v>1.4830848666078551</v>
      </c>
      <c r="L120" s="652">
        <f t="shared" si="37"/>
        <v>1.5809086362224873</v>
      </c>
      <c r="M120" s="652">
        <f t="shared" si="37"/>
        <v>1.6835836491838216</v>
      </c>
      <c r="N120" s="652">
        <f t="shared" si="37"/>
        <v>1.7912236031698041</v>
      </c>
      <c r="O120" s="652">
        <f t="shared" si="37"/>
        <v>1.9039348944268957</v>
      </c>
      <c r="P120" s="652">
        <f t="shared" si="37"/>
        <v>2.0218157269181192</v>
      </c>
      <c r="Q120" s="652">
        <f t="shared" si="37"/>
        <v>2.13131898489529</v>
      </c>
      <c r="R120" s="652">
        <f t="shared" si="37"/>
        <v>2.2467530323840714</v>
      </c>
      <c r="S120" s="652">
        <f t="shared" si="37"/>
        <v>2.3684390859845967</v>
      </c>
      <c r="T120" s="652">
        <f t="shared" si="37"/>
        <v>2.4967157596610448</v>
      </c>
      <c r="U120" s="652">
        <f t="shared" ref="U120:U139" si="42">T93+U93</f>
        <v>100.2482315265848</v>
      </c>
    </row>
    <row r="121" spans="2:22">
      <c r="B121" s="631" t="str">
        <f t="shared" si="38"/>
        <v>Ameren Corporation</v>
      </c>
      <c r="C121" s="601" t="str">
        <f t="shared" si="38"/>
        <v>AEE</v>
      </c>
      <c r="D121" s="649">
        <f t="shared" si="39"/>
        <v>-56.305732348609652</v>
      </c>
      <c r="E121" s="650">
        <v>0</v>
      </c>
      <c r="F121" s="651">
        <f t="shared" si="40"/>
        <v>0.9181128825570779</v>
      </c>
      <c r="G121" s="652">
        <f t="shared" si="41"/>
        <v>1.8775637144888893</v>
      </c>
      <c r="H121" s="652">
        <f t="shared" si="37"/>
        <v>1.989278311253508</v>
      </c>
      <c r="I121" s="652">
        <f t="shared" si="37"/>
        <v>2.0782129553246294</v>
      </c>
      <c r="J121" s="652">
        <f t="shared" si="37"/>
        <v>2.1705401210447892</v>
      </c>
      <c r="K121" s="652">
        <f t="shared" si="37"/>
        <v>2.3396160208049936</v>
      </c>
      <c r="L121" s="652">
        <f t="shared" si="37"/>
        <v>2.5181695913696811</v>
      </c>
      <c r="M121" s="652">
        <f t="shared" si="37"/>
        <v>2.7063993665716275</v>
      </c>
      <c r="N121" s="652">
        <f t="shared" si="37"/>
        <v>2.9044776853614525</v>
      </c>
      <c r="O121" s="652">
        <f t="shared" si="37"/>
        <v>3.1125478515112923</v>
      </c>
      <c r="P121" s="652">
        <f t="shared" si="37"/>
        <v>3.3307212924002876</v>
      </c>
      <c r="Q121" s="652">
        <f t="shared" si="37"/>
        <v>3.5111159881561265</v>
      </c>
      <c r="R121" s="652">
        <f t="shared" si="37"/>
        <v>3.7012810139396066</v>
      </c>
      <c r="S121" s="652">
        <f t="shared" si="37"/>
        <v>3.9017455391281812</v>
      </c>
      <c r="T121" s="652">
        <f t="shared" si="37"/>
        <v>4.1130673933624919</v>
      </c>
      <c r="U121" s="652">
        <f t="shared" si="42"/>
        <v>165.14804728521742</v>
      </c>
    </row>
    <row r="122" spans="2:22">
      <c r="B122" s="631" t="str">
        <f t="shared" si="38"/>
        <v>American Electric Power Company, Inc.</v>
      </c>
      <c r="C122" s="601" t="str">
        <f t="shared" si="38"/>
        <v>AEP</v>
      </c>
      <c r="D122" s="649">
        <f t="shared" si="39"/>
        <v>-71.33932643395228</v>
      </c>
      <c r="E122" s="650">
        <v>0</v>
      </c>
      <c r="F122" s="651">
        <f t="shared" si="40"/>
        <v>1.5301493990136987</v>
      </c>
      <c r="G122" s="652">
        <f t="shared" si="41"/>
        <v>3.0960071350214995</v>
      </c>
      <c r="H122" s="652">
        <f t="shared" si="37"/>
        <v>3.1400933637901369</v>
      </c>
      <c r="I122" s="652">
        <f t="shared" si="37"/>
        <v>3.1913744188228828</v>
      </c>
      <c r="J122" s="652">
        <f t="shared" si="37"/>
        <v>3.2417387602324932</v>
      </c>
      <c r="K122" s="652">
        <f t="shared" si="37"/>
        <v>3.404770782446692</v>
      </c>
      <c r="L122" s="652">
        <f t="shared" si="37"/>
        <v>3.5839122718255623</v>
      </c>
      <c r="M122" s="652">
        <f t="shared" si="37"/>
        <v>3.7808080855764263</v>
      </c>
      <c r="N122" s="652">
        <f t="shared" si="37"/>
        <v>3.997309872311154</v>
      </c>
      <c r="O122" s="652">
        <f t="shared" si="37"/>
        <v>4.2355037440456149</v>
      </c>
      <c r="P122" s="652">
        <f t="shared" si="37"/>
        <v>4.4977420741635576</v>
      </c>
      <c r="Q122" s="652">
        <f t="shared" si="37"/>
        <v>4.7413436072333681</v>
      </c>
      <c r="R122" s="652">
        <f t="shared" si="37"/>
        <v>4.9981388063550494</v>
      </c>
      <c r="S122" s="652">
        <f t="shared" si="37"/>
        <v>5.2688422516943936</v>
      </c>
      <c r="T122" s="652">
        <f t="shared" si="37"/>
        <v>5.5542072256862474</v>
      </c>
      <c r="U122" s="652">
        <f t="shared" si="42"/>
        <v>223.01275175305358</v>
      </c>
    </row>
    <row r="123" spans="2:22">
      <c r="B123" s="631" t="str">
        <f t="shared" si="38"/>
        <v>Avista Corporation</v>
      </c>
      <c r="C123" s="601" t="str">
        <f t="shared" si="38"/>
        <v>AVA</v>
      </c>
      <c r="D123" s="649">
        <f t="shared" si="39"/>
        <v>-43.147352801632287</v>
      </c>
      <c r="E123" s="650">
        <v>0</v>
      </c>
      <c r="F123" s="651">
        <f t="shared" si="40"/>
        <v>0.8234414000000001</v>
      </c>
      <c r="G123" s="652">
        <f t="shared" si="41"/>
        <v>1.6667388139218751</v>
      </c>
      <c r="H123" s="652">
        <f t="shared" si="37"/>
        <v>1.7450594021930625</v>
      </c>
      <c r="I123" s="652">
        <f t="shared" si="37"/>
        <v>1.8035582771877603</v>
      </c>
      <c r="J123" s="652">
        <f t="shared" si="37"/>
        <v>1.8639270302909716</v>
      </c>
      <c r="K123" s="652">
        <f t="shared" si="37"/>
        <v>1.9207122258307101</v>
      </c>
      <c r="L123" s="652">
        <f t="shared" si="37"/>
        <v>1.9831761456579724</v>
      </c>
      <c r="M123" s="652">
        <f t="shared" si="37"/>
        <v>2.0517398849779753</v>
      </c>
      <c r="N123" s="652">
        <f t="shared" si="37"/>
        <v>2.1268737441933716</v>
      </c>
      <c r="O123" s="652">
        <f t="shared" si="37"/>
        <v>2.209102354463067</v>
      </c>
      <c r="P123" s="652">
        <f t="shared" si="37"/>
        <v>2.2990104784896777</v>
      </c>
      <c r="Q123" s="652">
        <f t="shared" si="37"/>
        <v>2.4235268397814251</v>
      </c>
      <c r="R123" s="652">
        <f t="shared" si="37"/>
        <v>2.5547871130189432</v>
      </c>
      <c r="S123" s="652">
        <f t="shared" si="37"/>
        <v>2.693156554204418</v>
      </c>
      <c r="T123" s="652">
        <f t="shared" si="37"/>
        <v>2.8390202019155222</v>
      </c>
      <c r="U123" s="652">
        <f t="shared" si="42"/>
        <v>113.99245324943082</v>
      </c>
    </row>
    <row r="124" spans="2:22">
      <c r="B124" s="631" t="str">
        <f t="shared" si="38"/>
        <v>Black Hills Corporation</v>
      </c>
      <c r="C124" s="601" t="str">
        <f t="shared" si="38"/>
        <v>BKH</v>
      </c>
      <c r="D124" s="649">
        <f t="shared" si="39"/>
        <v>-69.836328670653629</v>
      </c>
      <c r="E124" s="650">
        <v>0</v>
      </c>
      <c r="F124" s="651">
        <f t="shared" si="40"/>
        <v>0.71704127853881272</v>
      </c>
      <c r="G124" s="652">
        <f t="shared" si="41"/>
        <v>1.480472659722222</v>
      </c>
      <c r="H124" s="652">
        <f t="shared" si="37"/>
        <v>1.6974862451097217</v>
      </c>
      <c r="I124" s="652">
        <f t="shared" si="37"/>
        <v>1.8541154089354503</v>
      </c>
      <c r="J124" s="652">
        <f t="shared" si="37"/>
        <v>2.02500604597908</v>
      </c>
      <c r="K124" s="652">
        <f t="shared" si="37"/>
        <v>2.2781738100341618</v>
      </c>
      <c r="L124" s="652">
        <f t="shared" si="37"/>
        <v>2.5474502915451764</v>
      </c>
      <c r="M124" s="652">
        <f t="shared" si="37"/>
        <v>2.8316412376547535</v>
      </c>
      <c r="N124" s="652">
        <f t="shared" si="37"/>
        <v>3.1291927817269878</v>
      </c>
      <c r="O124" s="652">
        <f t="shared" si="37"/>
        <v>3.4381880959539775</v>
      </c>
      <c r="P124" s="652">
        <f t="shared" si="37"/>
        <v>3.7563530273429322</v>
      </c>
      <c r="Q124" s="652">
        <f t="shared" si="37"/>
        <v>3.959800299579487</v>
      </c>
      <c r="R124" s="652">
        <f t="shared" si="37"/>
        <v>4.1742664489767369</v>
      </c>
      <c r="S124" s="652">
        <f t="shared" si="37"/>
        <v>4.4003482672859189</v>
      </c>
      <c r="T124" s="652">
        <f t="shared" si="37"/>
        <v>4.6386748690066906</v>
      </c>
      <c r="U124" s="652">
        <f t="shared" si="42"/>
        <v>186.25225977179889</v>
      </c>
    </row>
    <row r="125" spans="2:22">
      <c r="B125" s="631" t="str">
        <f t="shared" si="38"/>
        <v>CMS Energy Corporation</v>
      </c>
      <c r="C125" s="601" t="str">
        <f t="shared" si="38"/>
        <v>CMS</v>
      </c>
      <c r="D125" s="649">
        <f t="shared" si="39"/>
        <v>-47.26561090354862</v>
      </c>
      <c r="E125" s="650">
        <v>0</v>
      </c>
      <c r="F125" s="651">
        <f t="shared" si="40"/>
        <v>0.64949505665753426</v>
      </c>
      <c r="G125" s="652">
        <f t="shared" si="41"/>
        <v>1.331390150684</v>
      </c>
      <c r="H125" s="652">
        <f t="shared" si="37"/>
        <v>1.4660967254446242</v>
      </c>
      <c r="I125" s="652">
        <f t="shared" si="37"/>
        <v>1.5639342469226287</v>
      </c>
      <c r="J125" s="652">
        <f t="shared" si="37"/>
        <v>1.6683007923339321</v>
      </c>
      <c r="K125" s="652">
        <f t="shared" si="37"/>
        <v>1.7998490620323941</v>
      </c>
      <c r="L125" s="652">
        <f t="shared" si="37"/>
        <v>1.9376119659331985</v>
      </c>
      <c r="M125" s="652">
        <f t="shared" si="37"/>
        <v>2.0814538228182529</v>
      </c>
      <c r="N125" s="652">
        <f t="shared" si="37"/>
        <v>2.2311880839531204</v>
      </c>
      <c r="O125" s="652">
        <f t="shared" si="37"/>
        <v>2.3865751390392513</v>
      </c>
      <c r="P125" s="652">
        <f t="shared" si="37"/>
        <v>2.5473205433907569</v>
      </c>
      <c r="Q125" s="652">
        <f t="shared" si="37"/>
        <v>2.6852855888198262</v>
      </c>
      <c r="R125" s="652">
        <f t="shared" si="37"/>
        <v>2.830722938356689</v>
      </c>
      <c r="S125" s="652">
        <f t="shared" si="37"/>
        <v>2.9840372983420398</v>
      </c>
      <c r="T125" s="652">
        <f t="shared" si="37"/>
        <v>3.1456552943559175</v>
      </c>
      <c r="U125" s="652">
        <f t="shared" si="42"/>
        <v>126.30447780496681</v>
      </c>
    </row>
    <row r="126" spans="2:22">
      <c r="B126" s="631" t="str">
        <f t="shared" si="38"/>
        <v>Dominion Resources, Inc.</v>
      </c>
      <c r="C126" s="601" t="str">
        <f t="shared" si="38"/>
        <v>D</v>
      </c>
      <c r="D126" s="649">
        <f t="shared" si="39"/>
        <v>-79.637661541218137</v>
      </c>
      <c r="E126" s="650">
        <v>0</v>
      </c>
      <c r="F126" s="651">
        <f t="shared" si="40"/>
        <v>1.5499774188127857</v>
      </c>
      <c r="G126" s="652">
        <f t="shared" si="41"/>
        <v>3.153907810657778</v>
      </c>
      <c r="H126" s="652">
        <f t="shared" si="37"/>
        <v>3.4597417534207491</v>
      </c>
      <c r="I126" s="652">
        <f t="shared" si="37"/>
        <v>3.6695774239248968</v>
      </c>
      <c r="J126" s="652">
        <f t="shared" si="37"/>
        <v>3.8918521751793169</v>
      </c>
      <c r="K126" s="652">
        <f t="shared" si="37"/>
        <v>3.9226474046887194</v>
      </c>
      <c r="L126" s="652">
        <f t="shared" si="37"/>
        <v>3.9477743453076859</v>
      </c>
      <c r="M126" s="652">
        <f t="shared" si="37"/>
        <v>3.9664104129113444</v>
      </c>
      <c r="N126" s="652">
        <f t="shared" si="37"/>
        <v>3.9776445675054286</v>
      </c>
      <c r="O126" s="652">
        <f t="shared" si="37"/>
        <v>3.9804684003490762</v>
      </c>
      <c r="P126" s="652">
        <f t="shared" si="37"/>
        <v>3.9737663322322767</v>
      </c>
      <c r="Q126" s="652">
        <f t="shared" si="37"/>
        <v>4.1889888938268083</v>
      </c>
      <c r="R126" s="652">
        <f t="shared" si="37"/>
        <v>4.4158680922607001</v>
      </c>
      <c r="S126" s="652">
        <f t="shared" si="37"/>
        <v>4.6550352608913776</v>
      </c>
      <c r="T126" s="652">
        <f t="shared" si="37"/>
        <v>4.9071559266274294</v>
      </c>
      <c r="U126" s="652">
        <f t="shared" si="42"/>
        <v>197.03232198781987</v>
      </c>
    </row>
    <row r="127" spans="2:22">
      <c r="B127" s="631" t="str">
        <f t="shared" si="38"/>
        <v>DTE Energy Company</v>
      </c>
      <c r="C127" s="601" t="str">
        <f t="shared" si="38"/>
        <v>DTE</v>
      </c>
      <c r="D127" s="649">
        <f t="shared" si="39"/>
        <v>-109.04499266875544</v>
      </c>
      <c r="E127" s="650">
        <v>0</v>
      </c>
      <c r="F127" s="651">
        <f t="shared" si="40"/>
        <v>1.4911552872328766</v>
      </c>
      <c r="G127" s="652">
        <f t="shared" si="41"/>
        <v>3.0406743113669994</v>
      </c>
      <c r="H127" s="652">
        <f t="shared" si="37"/>
        <v>3.4685290435975982</v>
      </c>
      <c r="I127" s="652">
        <f t="shared" si="37"/>
        <v>3.752479320834738</v>
      </c>
      <c r="J127" s="652">
        <f t="shared" si="37"/>
        <v>4.0573367448262658</v>
      </c>
      <c r="K127" s="652">
        <f t="shared" si="37"/>
        <v>4.3040056608417743</v>
      </c>
      <c r="L127" s="652">
        <f t="shared" si="37"/>
        <v>4.5643082483713266</v>
      </c>
      <c r="M127" s="652">
        <f t="shared" si="37"/>
        <v>4.8389097290536691</v>
      </c>
      <c r="N127" s="652">
        <f t="shared" si="37"/>
        <v>5.128502381266026</v>
      </c>
      <c r="O127" s="652">
        <f t="shared" si="37"/>
        <v>5.4338063277057103</v>
      </c>
      <c r="P127" s="652">
        <f t="shared" si="37"/>
        <v>5.7555703281552022</v>
      </c>
      <c r="Q127" s="652">
        <f t="shared" si="37"/>
        <v>6.0672969084061297</v>
      </c>
      <c r="R127" s="652">
        <f t="shared" si="37"/>
        <v>6.3959068651592235</v>
      </c>
      <c r="S127" s="652">
        <f t="shared" si="37"/>
        <v>6.7423146164339043</v>
      </c>
      <c r="T127" s="652">
        <f t="shared" si="37"/>
        <v>7.1074841059066269</v>
      </c>
      <c r="U127" s="652">
        <f t="shared" si="42"/>
        <v>285.37998747489786</v>
      </c>
    </row>
    <row r="128" spans="2:22">
      <c r="B128" s="631" t="str">
        <f t="shared" si="38"/>
        <v>Hawaiian Electric Industries, Inc.</v>
      </c>
      <c r="C128" s="601" t="str">
        <f t="shared" si="38"/>
        <v>HE</v>
      </c>
      <c r="D128" s="649">
        <f t="shared" si="39"/>
        <v>-33.15409463696416</v>
      </c>
      <c r="E128" s="650">
        <v>0</v>
      </c>
      <c r="F128" s="651">
        <f t="shared" si="40"/>
        <v>0.91319294100456638</v>
      </c>
      <c r="G128" s="652">
        <f t="shared" si="41"/>
        <v>1.8362539905111115</v>
      </c>
      <c r="H128" s="652">
        <f t="shared" si="37"/>
        <v>1.824975171868489</v>
      </c>
      <c r="I128" s="652">
        <f t="shared" si="37"/>
        <v>1.8302183545051269</v>
      </c>
      <c r="J128" s="652">
        <f t="shared" si="37"/>
        <v>1.8343847052308302</v>
      </c>
      <c r="K128" s="652">
        <f t="shared" si="37"/>
        <v>1.8741885561217231</v>
      </c>
      <c r="L128" s="652">
        <f t="shared" si="37"/>
        <v>1.9229658414178603</v>
      </c>
      <c r="M128" s="652">
        <f t="shared" si="37"/>
        <v>1.981327858907034</v>
      </c>
      <c r="N128" s="652">
        <f t="shared" si="37"/>
        <v>2.0500229149440741</v>
      </c>
      <c r="O128" s="652">
        <f t="shared" si="37"/>
        <v>2.1299520393946874</v>
      </c>
      <c r="P128" s="652">
        <f t="shared" si="37"/>
        <v>2.2221883082332829</v>
      </c>
      <c r="Q128" s="652">
        <f t="shared" si="37"/>
        <v>2.34254391549787</v>
      </c>
      <c r="R128" s="652">
        <f t="shared" si="37"/>
        <v>2.469418084734166</v>
      </c>
      <c r="S128" s="652">
        <f t="shared" si="37"/>
        <v>2.6031638667982544</v>
      </c>
      <c r="T128" s="652">
        <f t="shared" si="37"/>
        <v>2.7441534340806157</v>
      </c>
      <c r="U128" s="652">
        <f t="shared" si="42"/>
        <v>110.18335897456485</v>
      </c>
    </row>
    <row r="129" spans="2:21">
      <c r="B129" s="631" t="str">
        <f t="shared" si="38"/>
        <v>IDACORP, Inc.</v>
      </c>
      <c r="C129" s="601" t="str">
        <f t="shared" si="38"/>
        <v>IDA</v>
      </c>
      <c r="D129" s="649">
        <f t="shared" si="39"/>
        <v>-87.622574432384695</v>
      </c>
      <c r="E129" s="650">
        <v>0</v>
      </c>
      <c r="F129" s="651">
        <f t="shared" si="40"/>
        <v>1.1342810228310503</v>
      </c>
      <c r="G129" s="652">
        <f t="shared" si="41"/>
        <v>2.2931946430555556</v>
      </c>
      <c r="H129" s="652">
        <f t="shared" si="37"/>
        <v>2.5802540995291663</v>
      </c>
      <c r="I129" s="652">
        <f t="shared" si="37"/>
        <v>2.7593097668490572</v>
      </c>
      <c r="J129" s="652">
        <f t="shared" si="37"/>
        <v>2.9483014952783315</v>
      </c>
      <c r="K129" s="652">
        <f t="shared" si="37"/>
        <v>3.1011607493246589</v>
      </c>
      <c r="L129" s="652">
        <f t="shared" si="37"/>
        <v>3.2698617198177855</v>
      </c>
      <c r="M129" s="652">
        <f t="shared" si="37"/>
        <v>3.4560927480598984</v>
      </c>
      <c r="N129" s="652">
        <f t="shared" si="37"/>
        <v>3.6617647504443966</v>
      </c>
      <c r="O129" s="652">
        <f t="shared" si="37"/>
        <v>3.889042438111959</v>
      </c>
      <c r="P129" s="652">
        <f t="shared" si="37"/>
        <v>4.1403804229052819</v>
      </c>
      <c r="Q129" s="652">
        <f t="shared" si="37"/>
        <v>4.3646269452449449</v>
      </c>
      <c r="R129" s="652">
        <f t="shared" si="37"/>
        <v>4.601018849806791</v>
      </c>
      <c r="S129" s="652">
        <f t="shared" si="37"/>
        <v>4.8502139408135312</v>
      </c>
      <c r="T129" s="652">
        <f t="shared" si="37"/>
        <v>5.1129056497236007</v>
      </c>
      <c r="U129" s="652">
        <f t="shared" si="42"/>
        <v>205.29359313879618</v>
      </c>
    </row>
    <row r="130" spans="2:21">
      <c r="B130" s="631" t="str">
        <f t="shared" si="38"/>
        <v>NorthWestern Corporation</v>
      </c>
      <c r="C130" s="601" t="str">
        <f t="shared" si="38"/>
        <v>NWE</v>
      </c>
      <c r="D130" s="649">
        <f t="shared" si="39"/>
        <v>-62.224148830951549</v>
      </c>
      <c r="E130" s="650">
        <v>0</v>
      </c>
      <c r="F130" s="651">
        <f t="shared" si="40"/>
        <v>1.0989876484383563</v>
      </c>
      <c r="G130" s="652">
        <f t="shared" si="41"/>
        <v>2.2206424148556669</v>
      </c>
      <c r="H130" s="652">
        <f t="shared" si="37"/>
        <v>2.3643355428356032</v>
      </c>
      <c r="I130" s="652">
        <f t="shared" si="37"/>
        <v>2.4621771067587033</v>
      </c>
      <c r="J130" s="652">
        <f t="shared" si="37"/>
        <v>2.5640268775318282</v>
      </c>
      <c r="K130" s="652">
        <f t="shared" si="37"/>
        <v>2.6870908486504921</v>
      </c>
      <c r="L130" s="652">
        <f t="shared" si="37"/>
        <v>2.8235381365954724</v>
      </c>
      <c r="M130" s="652">
        <f t="shared" si="37"/>
        <v>2.9747720552673615</v>
      </c>
      <c r="N130" s="652">
        <f t="shared" si="37"/>
        <v>3.1423869276113381</v>
      </c>
      <c r="O130" s="652">
        <f t="shared" si="37"/>
        <v>3.3281950476686188</v>
      </c>
      <c r="P130" s="652">
        <f t="shared" si="37"/>
        <v>3.5342579776883132</v>
      </c>
      <c r="Q130" s="652">
        <f t="shared" si="37"/>
        <v>3.7256763932917005</v>
      </c>
      <c r="R130" s="652">
        <f t="shared" si="37"/>
        <v>3.9274621929580014</v>
      </c>
      <c r="S130" s="652">
        <f t="shared" si="37"/>
        <v>4.1401768830186167</v>
      </c>
      <c r="T130" s="652">
        <f t="shared" si="37"/>
        <v>4.3644123814650424</v>
      </c>
      <c r="U130" s="652">
        <f t="shared" si="42"/>
        <v>175.24006134923403</v>
      </c>
    </row>
    <row r="131" spans="2:21">
      <c r="B131" s="631" t="str">
        <f t="shared" si="38"/>
        <v>OGE Energy Corp.</v>
      </c>
      <c r="C131" s="601" t="str">
        <f t="shared" si="38"/>
        <v>OGE</v>
      </c>
      <c r="D131" s="649">
        <f t="shared" si="39"/>
        <v>-35.419677236450127</v>
      </c>
      <c r="E131" s="650">
        <v>0</v>
      </c>
      <c r="F131" s="651">
        <f t="shared" si="40"/>
        <v>0.57632389260273975</v>
      </c>
      <c r="G131" s="652">
        <f t="shared" si="41"/>
        <v>1.1758338591999999</v>
      </c>
      <c r="H131" s="652">
        <f t="shared" si="37"/>
        <v>1.3571272761955999</v>
      </c>
      <c r="I131" s="652">
        <f t="shared" si="37"/>
        <v>1.4766742230251828</v>
      </c>
      <c r="J131" s="652">
        <f t="shared" si="37"/>
        <v>1.6054402152729785</v>
      </c>
      <c r="K131" s="652">
        <f t="shared" si="37"/>
        <v>1.6721863090384825</v>
      </c>
      <c r="L131" s="652">
        <f t="shared" si="37"/>
        <v>1.7405685529667332</v>
      </c>
      <c r="M131" s="652">
        <f t="shared" si="37"/>
        <v>1.8105512911651873</v>
      </c>
      <c r="N131" s="652">
        <f t="shared" si="37"/>
        <v>1.8820923583373401</v>
      </c>
      <c r="O131" s="652">
        <f t="shared" si="37"/>
        <v>1.9551427602848868</v>
      </c>
      <c r="P131" s="652">
        <f t="shared" si="37"/>
        <v>2.0296463550140604</v>
      </c>
      <c r="Q131" s="652">
        <f t="shared" si="37"/>
        <v>2.1395737264636399</v>
      </c>
      <c r="R131" s="652">
        <f t="shared" si="37"/>
        <v>2.2554548577709208</v>
      </c>
      <c r="S131" s="652">
        <f t="shared" si="37"/>
        <v>2.3776122096295031</v>
      </c>
      <c r="T131" s="652">
        <f t="shared" si="37"/>
        <v>2.5063857074781897</v>
      </c>
      <c r="U131" s="652">
        <f t="shared" si="42"/>
        <v>100.63649965998047</v>
      </c>
    </row>
    <row r="132" spans="2:21">
      <c r="B132" s="631" t="str">
        <f t="shared" si="38"/>
        <v>Otter Tail Corporation</v>
      </c>
      <c r="C132" s="601" t="str">
        <f t="shared" si="38"/>
        <v>OTTR</v>
      </c>
      <c r="D132" s="649">
        <f t="shared" si="39"/>
        <v>-40.376614374418693</v>
      </c>
      <c r="E132" s="650">
        <v>0</v>
      </c>
      <c r="F132" s="651">
        <f t="shared" si="40"/>
        <v>0.63178239999999997</v>
      </c>
      <c r="G132" s="652">
        <f t="shared" si="41"/>
        <v>1.2899219719999999</v>
      </c>
      <c r="H132" s="652">
        <f t="shared" si="37"/>
        <v>1.280844307755</v>
      </c>
      <c r="I132" s="652">
        <f t="shared" si="37"/>
        <v>1.2904957068073246</v>
      </c>
      <c r="J132" s="652">
        <f t="shared" si="37"/>
        <v>1.296892950116556</v>
      </c>
      <c r="K132" s="652">
        <f t="shared" si="37"/>
        <v>1.3901381753141961</v>
      </c>
      <c r="L132" s="652">
        <f t="shared" si="37"/>
        <v>1.4888104063334804</v>
      </c>
      <c r="M132" s="652">
        <f t="shared" si="37"/>
        <v>1.5931260965878324</v>
      </c>
      <c r="N132" s="652">
        <f t="shared" si="37"/>
        <v>1.7033029867905667</v>
      </c>
      <c r="O132" s="652">
        <f t="shared" si="37"/>
        <v>1.8195595067583392</v>
      </c>
      <c r="P132" s="652">
        <f t="shared" si="37"/>
        <v>1.9421141348825728</v>
      </c>
      <c r="Q132" s="652">
        <f t="shared" si="37"/>
        <v>2.0473006869019938</v>
      </c>
      <c r="R132" s="652">
        <f t="shared" si="37"/>
        <v>2.1581842319698707</v>
      </c>
      <c r="S132" s="652">
        <f t="shared" si="37"/>
        <v>2.2750733240712053</v>
      </c>
      <c r="T132" s="652">
        <f t="shared" si="37"/>
        <v>2.3982932287370464</v>
      </c>
      <c r="U132" s="652">
        <f t="shared" si="42"/>
        <v>96.296366109257136</v>
      </c>
    </row>
    <row r="133" spans="2:21">
      <c r="B133" s="631" t="str">
        <f t="shared" si="38"/>
        <v>Pinnacle West Capital Corporation</v>
      </c>
      <c r="C133" s="601" t="str">
        <f t="shared" si="38"/>
        <v>PNW</v>
      </c>
      <c r="D133" s="649">
        <f t="shared" si="39"/>
        <v>-87.546413492222541</v>
      </c>
      <c r="E133" s="650">
        <v>0</v>
      </c>
      <c r="F133" s="651">
        <f t="shared" si="40"/>
        <v>1.3039469019178083</v>
      </c>
      <c r="G133" s="652">
        <f t="shared" si="41"/>
        <v>2.6593182097799999</v>
      </c>
      <c r="H133" s="652">
        <f t="shared" si="37"/>
        <v>2.8622706734987942</v>
      </c>
      <c r="I133" s="652">
        <f t="shared" si="37"/>
        <v>3.010841137848006</v>
      </c>
      <c r="J133" s="652">
        <f t="shared" si="37"/>
        <v>3.1670706122040637</v>
      </c>
      <c r="K133" s="652">
        <f t="shared" si="37"/>
        <v>3.3886283635553718</v>
      </c>
      <c r="L133" s="652">
        <f t="shared" si="37"/>
        <v>3.6238893971179063</v>
      </c>
      <c r="M133" s="652">
        <f t="shared" si="37"/>
        <v>3.8735808715165714</v>
      </c>
      <c r="N133" s="652">
        <f t="shared" si="37"/>
        <v>4.1384608355695462</v>
      </c>
      <c r="O133" s="652">
        <f t="shared" si="37"/>
        <v>4.4193190709469432</v>
      </c>
      <c r="P133" s="652">
        <f t="shared" si="37"/>
        <v>4.7169779291983804</v>
      </c>
      <c r="Q133" s="652">
        <f t="shared" si="37"/>
        <v>4.9724534624909102</v>
      </c>
      <c r="R133" s="652">
        <f t="shared" si="37"/>
        <v>5.2417657677783005</v>
      </c>
      <c r="S133" s="652">
        <f t="shared" si="37"/>
        <v>5.5256642563907477</v>
      </c>
      <c r="T133" s="652">
        <f t="shared" si="37"/>
        <v>5.8249389284129682</v>
      </c>
      <c r="U133" s="652">
        <f t="shared" si="42"/>
        <v>233.8831819618249</v>
      </c>
    </row>
    <row r="134" spans="2:21">
      <c r="B134" s="631" t="str">
        <f t="shared" si="38"/>
        <v>PNM Resources, Inc.</v>
      </c>
      <c r="C134" s="601" t="str">
        <f t="shared" si="38"/>
        <v>PNM</v>
      </c>
      <c r="D134" s="649">
        <f t="shared" si="39"/>
        <v>-38.819225917972084</v>
      </c>
      <c r="E134" s="650">
        <v>0</v>
      </c>
      <c r="F134" s="651">
        <f t="shared" si="40"/>
        <v>0.46547009315068494</v>
      </c>
      <c r="G134" s="652">
        <f t="shared" si="41"/>
        <v>0.95851528391666652</v>
      </c>
      <c r="H134" s="652">
        <f t="shared" si="37"/>
        <v>1.1104942447211252</v>
      </c>
      <c r="I134" s="652">
        <f t="shared" si="37"/>
        <v>1.2172079432069036</v>
      </c>
      <c r="J134" s="652">
        <f t="shared" si="37"/>
        <v>1.3337353169699113</v>
      </c>
      <c r="K134" s="652">
        <f t="shared" si="37"/>
        <v>1.4725184436837757</v>
      </c>
      <c r="L134" s="652">
        <f t="shared" si="37"/>
        <v>1.6188595683416565</v>
      </c>
      <c r="M134" s="652">
        <f t="shared" si="37"/>
        <v>1.7722676013267409</v>
      </c>
      <c r="N134" s="652">
        <f t="shared" si="37"/>
        <v>1.9321189589227163</v>
      </c>
      <c r="O134" s="652">
        <f t="shared" si="37"/>
        <v>2.0976556207770343</v>
      </c>
      <c r="P134" s="652">
        <f t="shared" si="37"/>
        <v>2.2679857121248701</v>
      </c>
      <c r="Q134" s="652">
        <f t="shared" si="37"/>
        <v>2.3908217457044056</v>
      </c>
      <c r="R134" s="652">
        <f t="shared" si="37"/>
        <v>2.5203106832528182</v>
      </c>
      <c r="S134" s="652">
        <f t="shared" si="37"/>
        <v>2.6568128517029255</v>
      </c>
      <c r="T134" s="652">
        <f t="shared" si="37"/>
        <v>2.8007080936004431</v>
      </c>
      <c r="U134" s="652">
        <f t="shared" si="42"/>
        <v>112.45414393657454</v>
      </c>
    </row>
    <row r="135" spans="2:21">
      <c r="B135" s="631" t="str">
        <f t="shared" si="38"/>
        <v>Portland General Electric Company</v>
      </c>
      <c r="C135" s="601" t="str">
        <f t="shared" si="38"/>
        <v>POR</v>
      </c>
      <c r="D135" s="649">
        <f t="shared" si="39"/>
        <v>-46.985624701944062</v>
      </c>
      <c r="E135" s="650">
        <v>0</v>
      </c>
      <c r="F135" s="651">
        <f t="shared" si="40"/>
        <v>0.70152152547945201</v>
      </c>
      <c r="G135" s="652">
        <f t="shared" si="41"/>
        <v>1.4306861126999997</v>
      </c>
      <c r="H135" s="652">
        <f t="shared" ref="H135:T139" si="43">G108</f>
        <v>1.51414716278035</v>
      </c>
      <c r="I135" s="652">
        <f t="shared" si="43"/>
        <v>1.579033882406641</v>
      </c>
      <c r="J135" s="652">
        <f t="shared" si="43"/>
        <v>1.6464328718951244</v>
      </c>
      <c r="K135" s="652">
        <f t="shared" si="43"/>
        <v>1.7777517792140176</v>
      </c>
      <c r="L135" s="652">
        <f t="shared" si="43"/>
        <v>1.9179945518387764</v>
      </c>
      <c r="M135" s="652">
        <f t="shared" si="43"/>
        <v>2.0676730994640296</v>
      </c>
      <c r="N135" s="652">
        <f t="shared" si="43"/>
        <v>2.2273228785776809</v>
      </c>
      <c r="O135" s="652">
        <f t="shared" si="43"/>
        <v>2.3975036247195023</v>
      </c>
      <c r="P135" s="652">
        <f t="shared" si="43"/>
        <v>2.5788000863544247</v>
      </c>
      <c r="Q135" s="652">
        <f t="shared" si="43"/>
        <v>2.7184700905827852</v>
      </c>
      <c r="R135" s="652">
        <f t="shared" si="43"/>
        <v>2.8657047409364398</v>
      </c>
      <c r="S135" s="652">
        <f t="shared" si="43"/>
        <v>3.0209137450782264</v>
      </c>
      <c r="T135" s="652">
        <f t="shared" si="43"/>
        <v>3.1845290007861862</v>
      </c>
      <c r="U135" s="652">
        <f t="shared" si="42"/>
        <v>127.86533642791517</v>
      </c>
    </row>
    <row r="136" spans="2:21">
      <c r="B136" s="631" t="str">
        <f t="shared" ref="B136:C139" si="44">B109</f>
        <v>SCANA Corporation</v>
      </c>
      <c r="C136" s="601" t="str">
        <f t="shared" si="44"/>
        <v>SCG</v>
      </c>
      <c r="D136" s="649">
        <f t="shared" si="39"/>
        <v>-68.506963347634866</v>
      </c>
      <c r="E136" s="650">
        <v>0</v>
      </c>
      <c r="F136" s="651">
        <f t="shared" si="40"/>
        <v>1.3215898301369866</v>
      </c>
      <c r="G136" s="652">
        <f t="shared" si="41"/>
        <v>2.6876097386666666</v>
      </c>
      <c r="H136" s="652">
        <f t="shared" si="43"/>
        <v>2.8198800958501336</v>
      </c>
      <c r="I136" s="652">
        <f t="shared" si="43"/>
        <v>2.9238420855377361</v>
      </c>
      <c r="J136" s="652">
        <f t="shared" si="43"/>
        <v>3.0311255726243935</v>
      </c>
      <c r="K136" s="652">
        <f t="shared" si="43"/>
        <v>3.2683997622767382</v>
      </c>
      <c r="L136" s="652">
        <f t="shared" si="43"/>
        <v>3.5241249838809665</v>
      </c>
      <c r="M136" s="652">
        <f t="shared" si="43"/>
        <v>3.7998439709262799</v>
      </c>
      <c r="N136" s="652">
        <f t="shared" si="43"/>
        <v>4.097236401551859</v>
      </c>
      <c r="O136" s="652">
        <f t="shared" si="43"/>
        <v>4.4181317659159811</v>
      </c>
      <c r="P136" s="652">
        <f t="shared" si="43"/>
        <v>4.7645235051415344</v>
      </c>
      <c r="Q136" s="652">
        <f t="shared" si="43"/>
        <v>5.0225741472329819</v>
      </c>
      <c r="R136" s="652">
        <f t="shared" si="43"/>
        <v>5.2946010314002532</v>
      </c>
      <c r="S136" s="652">
        <f t="shared" si="43"/>
        <v>5.5813611227916571</v>
      </c>
      <c r="T136" s="652">
        <f t="shared" si="43"/>
        <v>5.8836523844312287</v>
      </c>
      <c r="U136" s="652">
        <f t="shared" si="42"/>
        <v>236.24064700760312</v>
      </c>
    </row>
    <row r="137" spans="2:21">
      <c r="B137" s="631" t="str">
        <f t="shared" si="44"/>
        <v>Southern Company</v>
      </c>
      <c r="C137" s="601" t="str">
        <f t="shared" si="44"/>
        <v>SO</v>
      </c>
      <c r="D137" s="649">
        <f t="shared" si="39"/>
        <v>-50.472979765655253</v>
      </c>
      <c r="E137" s="650">
        <v>0</v>
      </c>
      <c r="F137" s="651">
        <f t="shared" si="40"/>
        <v>1.1143051342465755</v>
      </c>
      <c r="G137" s="652">
        <f t="shared" si="41"/>
        <v>2.256235245279167</v>
      </c>
      <c r="H137" s="652">
        <f t="shared" si="43"/>
        <v>2.3974089439921342</v>
      </c>
      <c r="I137" s="652">
        <f t="shared" si="43"/>
        <v>2.4967415879048751</v>
      </c>
      <c r="J137" s="652">
        <f t="shared" si="43"/>
        <v>2.6001899143637344</v>
      </c>
      <c r="K137" s="652">
        <f t="shared" si="43"/>
        <v>2.6584861933143551</v>
      </c>
      <c r="L137" s="652">
        <f t="shared" si="43"/>
        <v>2.7224507974797971</v>
      </c>
      <c r="M137" s="652">
        <f t="shared" si="43"/>
        <v>2.7923654335913923</v>
      </c>
      <c r="N137" s="652">
        <f t="shared" si="43"/>
        <v>2.8685394856602708</v>
      </c>
      <c r="O137" s="652">
        <f t="shared" si="43"/>
        <v>2.9513111716129923</v>
      </c>
      <c r="P137" s="652">
        <f t="shared" si="43"/>
        <v>3.0410487207528503</v>
      </c>
      <c r="Q137" s="652">
        <f t="shared" si="43"/>
        <v>3.2057545038547297</v>
      </c>
      <c r="R137" s="652">
        <f t="shared" si="43"/>
        <v>3.3793808921419437</v>
      </c>
      <c r="S137" s="652">
        <f t="shared" si="43"/>
        <v>3.5624110331723617</v>
      </c>
      <c r="T137" s="652">
        <f t="shared" si="43"/>
        <v>3.7553542421861827</v>
      </c>
      <c r="U137" s="652">
        <f t="shared" si="42"/>
        <v>150.78513446245569</v>
      </c>
    </row>
    <row r="138" spans="2:21">
      <c r="B138" s="631" t="str">
        <f t="shared" si="44"/>
        <v>Wisconsin Energy Corporation</v>
      </c>
      <c r="C138" s="601" t="str">
        <f t="shared" si="44"/>
        <v>WEC</v>
      </c>
      <c r="D138" s="649">
        <f t="shared" si="39"/>
        <v>-62.910200579326734</v>
      </c>
      <c r="E138" s="650">
        <v>0</v>
      </c>
      <c r="F138" s="651">
        <f t="shared" si="40"/>
        <v>1.055669494648402</v>
      </c>
      <c r="G138" s="652">
        <f t="shared" si="41"/>
        <v>2.1526927380604444</v>
      </c>
      <c r="H138" s="652">
        <f t="shared" si="43"/>
        <v>2.3349415476310291</v>
      </c>
      <c r="I138" s="652">
        <f t="shared" si="43"/>
        <v>2.4655426115285248</v>
      </c>
      <c r="J138" s="652">
        <f t="shared" si="43"/>
        <v>2.6034486282666869</v>
      </c>
      <c r="K138" s="652">
        <f t="shared" si="43"/>
        <v>2.74068575689398</v>
      </c>
      <c r="L138" s="652">
        <f t="shared" si="43"/>
        <v>2.8843274960019687</v>
      </c>
      <c r="M138" s="652">
        <f t="shared" si="43"/>
        <v>3.0346243727378845</v>
      </c>
      <c r="N138" s="652">
        <f t="shared" si="43"/>
        <v>3.1918340571899759</v>
      </c>
      <c r="O138" s="652">
        <f t="shared" si="43"/>
        <v>3.3562214249992337</v>
      </c>
      <c r="P138" s="652">
        <f t="shared" si="43"/>
        <v>3.5280586122298385</v>
      </c>
      <c r="Q138" s="652">
        <f t="shared" si="43"/>
        <v>3.7191412649315652</v>
      </c>
      <c r="R138" s="652">
        <f t="shared" si="43"/>
        <v>3.9205731164921085</v>
      </c>
      <c r="S138" s="652">
        <f t="shared" si="43"/>
        <v>4.1329146883167613</v>
      </c>
      <c r="T138" s="652">
        <f t="shared" si="43"/>
        <v>4.3567568601264766</v>
      </c>
      <c r="U138" s="652">
        <f t="shared" si="42"/>
        <v>174.93267654876738</v>
      </c>
    </row>
    <row r="139" spans="2:21">
      <c r="B139" s="631" t="str">
        <f t="shared" si="44"/>
        <v>Xcel Energy Inc.</v>
      </c>
      <c r="C139" s="601" t="str">
        <f t="shared" si="44"/>
        <v>XEL</v>
      </c>
      <c r="D139" s="649">
        <f t="shared" si="39"/>
        <v>-44.585021496731848</v>
      </c>
      <c r="E139" s="650">
        <v>0</v>
      </c>
      <c r="F139" s="651">
        <f t="shared" si="40"/>
        <v>0.7249221413698631</v>
      </c>
      <c r="G139" s="652">
        <f t="shared" si="41"/>
        <v>1.4736160162750001</v>
      </c>
      <c r="H139" s="652">
        <f t="shared" si="43"/>
        <v>1.6350068496632002</v>
      </c>
      <c r="I139" s="652">
        <f t="shared" si="43"/>
        <v>1.7427512463578028</v>
      </c>
      <c r="J139" s="652">
        <f t="shared" si="43"/>
        <v>1.8571561627917836</v>
      </c>
      <c r="K139" s="652">
        <f t="shared" si="43"/>
        <v>1.9499684025706026</v>
      </c>
      <c r="L139" s="652">
        <f t="shared" si="43"/>
        <v>2.0489331253065948</v>
      </c>
      <c r="M139" s="652">
        <f t="shared" si="43"/>
        <v>2.1545114958138343</v>
      </c>
      <c r="N139" s="652">
        <f t="shared" si="43"/>
        <v>2.2672031322452</v>
      </c>
      <c r="O139" s="652">
        <f t="shared" si="43"/>
        <v>2.3875495796198765</v>
      </c>
      <c r="P139" s="652">
        <f t="shared" si="43"/>
        <v>2.516138119721858</v>
      </c>
      <c r="Q139" s="652">
        <f t="shared" si="43"/>
        <v>2.6524142985851431</v>
      </c>
      <c r="R139" s="652">
        <f t="shared" si="43"/>
        <v>2.7960713111077626</v>
      </c>
      <c r="S139" s="652">
        <f t="shared" si="43"/>
        <v>2.9475089095131883</v>
      </c>
      <c r="T139" s="652">
        <f t="shared" si="43"/>
        <v>3.1071484969450371</v>
      </c>
      <c r="U139" s="652">
        <f t="shared" si="42"/>
        <v>124.75835132771121</v>
      </c>
    </row>
    <row r="140" spans="2:21">
      <c r="B140" s="607"/>
      <c r="C140" s="607"/>
      <c r="D140" s="607"/>
      <c r="E140" s="607"/>
      <c r="F140" s="607"/>
      <c r="G140" s="607"/>
      <c r="H140" s="607"/>
      <c r="I140" s="607"/>
      <c r="J140" s="607"/>
      <c r="K140" s="607"/>
      <c r="L140" s="607"/>
      <c r="M140" s="607"/>
      <c r="N140" s="607"/>
      <c r="O140" s="607"/>
      <c r="P140" s="607"/>
      <c r="Q140" s="607"/>
      <c r="R140" s="607"/>
      <c r="S140" s="639"/>
      <c r="T140" s="607"/>
      <c r="U140" s="762"/>
    </row>
  </sheetData>
  <dataConsolidate/>
  <mergeCells count="3">
    <mergeCell ref="B2:U2"/>
    <mergeCell ref="B3:U3"/>
    <mergeCell ref="B4:U4"/>
  </mergeCells>
  <printOptions horizontalCentered="1"/>
  <pageMargins left="0.7" right="0.7" top="0.75" bottom="0.75" header="0.3" footer="0.3"/>
  <pageSetup scale="36" firstPageNumber="11" orientation="portrait" useFirstPageNumber="1" r:id="rId1"/>
  <headerFooter scaleWithDoc="0">
    <oddHeader>&amp;R&amp;"Arial,Regular"&amp;10Exhibit RBH-2R
Page &amp;P of 20</oddHeader>
  </headerFooter>
  <rowBreaks count="2" manualBreakCount="2">
    <brk id="60" max="16383" man="1"/>
    <brk id="113" max="16383" man="1"/>
  </rowBreaks>
  <colBreaks count="1" manualBreakCount="1">
    <brk id="137" max="98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V140"/>
  <sheetViews>
    <sheetView view="pageBreakPreview" zoomScale="85" zoomScaleNormal="100" zoomScaleSheetLayoutView="85" workbookViewId="0">
      <selection sqref="A1:XFD1048576"/>
    </sheetView>
  </sheetViews>
  <sheetFormatPr defaultColWidth="10.44140625" defaultRowHeight="13.2"/>
  <cols>
    <col min="1" max="1" width="4.109375" style="760" customWidth="1"/>
    <col min="2" max="2" width="28.88671875" style="760" customWidth="1"/>
    <col min="3" max="3" width="6.6640625" style="760" customWidth="1"/>
    <col min="4" max="4" width="9" style="760" customWidth="1"/>
    <col min="5" max="5" width="7.44140625" style="760" bestFit="1" customWidth="1"/>
    <col min="6" max="8" width="8.33203125" style="760" customWidth="1"/>
    <col min="9" max="9" width="10.5546875" style="760" customWidth="1"/>
    <col min="10" max="14" width="8.33203125" style="760" customWidth="1"/>
    <col min="15" max="15" width="9" style="760" bestFit="1" customWidth="1"/>
    <col min="16" max="16" width="9.88671875" style="760" customWidth="1"/>
    <col min="17" max="18" width="7.44140625" style="760" bestFit="1" customWidth="1"/>
    <col min="19" max="19" width="7.44140625" style="640" bestFit="1" customWidth="1"/>
    <col min="20" max="20" width="7.44140625" style="760" bestFit="1" customWidth="1"/>
    <col min="21" max="21" width="8.44140625" style="760" bestFit="1" customWidth="1"/>
    <col min="22" max="16384" width="10.44140625" style="760"/>
  </cols>
  <sheetData>
    <row r="1" spans="1:22">
      <c r="A1" s="768"/>
      <c r="B1" s="583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5"/>
      <c r="T1" s="584"/>
    </row>
    <row r="2" spans="1:22">
      <c r="B2" s="927" t="str">
        <f>'RBH-2R Multi-Stage Mean 30 PE'!B2:U2</f>
        <v>Multi-Stage Growth Discounted Cash Flow Model with Terminal P/E set at 24.44</v>
      </c>
      <c r="C2" s="927"/>
      <c r="D2" s="927"/>
      <c r="E2" s="927"/>
      <c r="F2" s="927"/>
      <c r="G2" s="927"/>
      <c r="H2" s="927"/>
      <c r="I2" s="927"/>
      <c r="J2" s="927"/>
      <c r="K2" s="927"/>
      <c r="L2" s="927"/>
      <c r="M2" s="927"/>
      <c r="N2" s="927"/>
      <c r="O2" s="927"/>
      <c r="P2" s="927"/>
      <c r="Q2" s="927"/>
      <c r="R2" s="927"/>
      <c r="S2" s="927"/>
      <c r="T2" s="927"/>
      <c r="U2" s="927"/>
    </row>
    <row r="3" spans="1:22">
      <c r="B3" s="927" t="s">
        <v>0</v>
      </c>
      <c r="C3" s="927"/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7"/>
      <c r="O3" s="927"/>
      <c r="P3" s="927"/>
      <c r="Q3" s="927"/>
      <c r="R3" s="927"/>
      <c r="S3" s="927"/>
      <c r="T3" s="927"/>
      <c r="U3" s="927"/>
    </row>
    <row r="4" spans="1:22">
      <c r="B4" s="927" t="s">
        <v>1696</v>
      </c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27"/>
      <c r="O4" s="927"/>
      <c r="P4" s="927"/>
      <c r="Q4" s="927"/>
      <c r="R4" s="927"/>
      <c r="S4" s="927"/>
      <c r="T4" s="927"/>
      <c r="U4" s="927"/>
    </row>
    <row r="5" spans="1:22">
      <c r="B5" s="586"/>
      <c r="C5" s="584"/>
      <c r="D5" s="584"/>
      <c r="E5" s="584"/>
      <c r="F5" s="584"/>
      <c r="G5" s="584"/>
      <c r="H5" s="584"/>
      <c r="I5" s="584"/>
      <c r="J5" s="584"/>
      <c r="K5" s="584"/>
      <c r="L5" s="584"/>
      <c r="M5" s="584"/>
      <c r="N5" s="584"/>
      <c r="O5" s="587"/>
      <c r="P5" s="587"/>
      <c r="Q5" s="587"/>
      <c r="R5" s="587"/>
      <c r="S5" s="588"/>
      <c r="T5" s="587"/>
    </row>
    <row r="6" spans="1:22">
      <c r="B6" s="583" t="s">
        <v>1670</v>
      </c>
      <c r="C6" s="583"/>
      <c r="D6" s="589">
        <v>1</v>
      </c>
      <c r="E6" s="589">
        <f t="shared" ref="E6:P6" si="0">D6+1</f>
        <v>2</v>
      </c>
      <c r="F6" s="589">
        <f t="shared" si="0"/>
        <v>3</v>
      </c>
      <c r="G6" s="589">
        <f t="shared" si="0"/>
        <v>4</v>
      </c>
      <c r="H6" s="589">
        <f t="shared" si="0"/>
        <v>5</v>
      </c>
      <c r="I6" s="589">
        <f t="shared" si="0"/>
        <v>6</v>
      </c>
      <c r="J6" s="589">
        <f t="shared" si="0"/>
        <v>7</v>
      </c>
      <c r="K6" s="589">
        <f t="shared" si="0"/>
        <v>8</v>
      </c>
      <c r="L6" s="589">
        <f t="shared" si="0"/>
        <v>9</v>
      </c>
      <c r="M6" s="589">
        <f t="shared" si="0"/>
        <v>10</v>
      </c>
      <c r="N6" s="589">
        <f t="shared" si="0"/>
        <v>11</v>
      </c>
      <c r="O6" s="589">
        <f t="shared" si="0"/>
        <v>12</v>
      </c>
      <c r="P6" s="589">
        <f t="shared" si="0"/>
        <v>13</v>
      </c>
      <c r="Q6" s="590"/>
      <c r="R6" s="640"/>
      <c r="S6" s="590"/>
      <c r="T6" s="590"/>
      <c r="U6" s="590"/>
      <c r="V6" s="590"/>
    </row>
    <row r="7" spans="1:22">
      <c r="B7" s="591"/>
      <c r="C7" s="591"/>
      <c r="D7" s="592" t="s">
        <v>1671</v>
      </c>
      <c r="E7" s="593" t="s">
        <v>1672</v>
      </c>
      <c r="F7" s="593"/>
      <c r="G7" s="593"/>
      <c r="H7" s="593"/>
      <c r="I7" s="592" t="s">
        <v>1673</v>
      </c>
      <c r="J7" s="594" t="s">
        <v>74</v>
      </c>
      <c r="K7" s="595"/>
      <c r="L7" s="595"/>
      <c r="M7" s="595" t="s">
        <v>1674</v>
      </c>
      <c r="N7" s="595"/>
      <c r="O7" s="592" t="s">
        <v>1675</v>
      </c>
      <c r="P7" s="592" t="s">
        <v>1675</v>
      </c>
      <c r="Q7" s="590"/>
      <c r="R7" s="640"/>
      <c r="S7" s="590"/>
    </row>
    <row r="8" spans="1:22" ht="27" customHeight="1" thickBot="1">
      <c r="B8" s="596" t="s">
        <v>12</v>
      </c>
      <c r="C8" s="597" t="s">
        <v>13</v>
      </c>
      <c r="D8" s="597" t="s">
        <v>1676</v>
      </c>
      <c r="E8" s="598" t="s">
        <v>1677</v>
      </c>
      <c r="F8" s="598" t="s">
        <v>1678</v>
      </c>
      <c r="G8" s="598" t="s">
        <v>75</v>
      </c>
      <c r="H8" s="598" t="s">
        <v>1697</v>
      </c>
      <c r="I8" s="597" t="s">
        <v>1679</v>
      </c>
      <c r="J8" s="599">
        <f>'RBH-2R MS DCF Mean 30d'!J8</f>
        <v>2017</v>
      </c>
      <c r="K8" s="599">
        <f>'RBH-2R MS DCF Mean 30d'!K8</f>
        <v>2021</v>
      </c>
      <c r="L8" s="599">
        <f>'RBH-2R MS DCF Mean 30d'!L8</f>
        <v>2027</v>
      </c>
      <c r="M8" s="597" t="s">
        <v>1680</v>
      </c>
      <c r="N8" s="597" t="s">
        <v>1681</v>
      </c>
      <c r="O8" s="597" t="s">
        <v>1682</v>
      </c>
      <c r="P8" s="597" t="s">
        <v>1683</v>
      </c>
      <c r="Q8" s="590"/>
      <c r="R8" s="770"/>
      <c r="S8" s="771"/>
    </row>
    <row r="9" spans="1:22">
      <c r="B9" s="600" t="str">
        <f>'RBH-2R Multi-Stage Mean 30 PE'!B9</f>
        <v>ALLETE, Inc.</v>
      </c>
      <c r="C9" s="601" t="s">
        <v>26</v>
      </c>
      <c r="D9" s="602">
        <f>'RBH-2R Multi-Stage Mean 30 PE'!D9</f>
        <v>72.860666666666688</v>
      </c>
      <c r="E9" s="603">
        <f>'RBH-2R Multi-Stage Mean 30 PE'!E9</f>
        <v>6.0999999999999999E-2</v>
      </c>
      <c r="F9" s="603">
        <f>'RBH-2R Multi-Stage Mean 30 PE'!F9</f>
        <v>0.05</v>
      </c>
      <c r="G9" s="603">
        <f>'RBH-2R Multi-Stage Mean 30 PE'!G9</f>
        <v>0.05</v>
      </c>
      <c r="H9" s="603">
        <f>MAX(E9:G9)</f>
        <v>6.0999999999999999E-2</v>
      </c>
      <c r="I9" s="603">
        <f>'RBH-2R Multi-Stage Mean 30 PE'!I9</f>
        <v>5.4160849833772007E-2</v>
      </c>
      <c r="J9" s="603">
        <f>'RBH-2R MS DCF Mean 30d'!J9</f>
        <v>0.65</v>
      </c>
      <c r="K9" s="603">
        <f>'RBH-2R MS DCF Mean 30d'!K9</f>
        <v>0.61</v>
      </c>
      <c r="L9" s="603">
        <f>'RBH-2R MS DCF Mean 30d'!L9</f>
        <v>0.6588637986187057</v>
      </c>
      <c r="M9" s="772">
        <f>D9+D119</f>
        <v>4.9883716854992599E-6</v>
      </c>
      <c r="N9" s="604">
        <v>9.5959464963921992E-2</v>
      </c>
      <c r="O9" s="605">
        <f>'RBH-2R Multi-Stage Mean 30 PE'!O9</f>
        <v>24.436666666666671</v>
      </c>
      <c r="P9" s="606">
        <f>O9/(I9*100)</f>
        <v>4.5118691345624313</v>
      </c>
      <c r="Q9" s="590"/>
      <c r="R9" s="770"/>
      <c r="S9" s="771"/>
    </row>
    <row r="10" spans="1:22">
      <c r="B10" s="600" t="str">
        <f>'RBH-2R Multi-Stage Mean 30 PE'!B10</f>
        <v>Alliant Energy Corporation</v>
      </c>
      <c r="C10" s="601" t="s">
        <v>28</v>
      </c>
      <c r="D10" s="602">
        <f>'RBH-2R Multi-Stage Mean 30 PE'!D10</f>
        <v>41.312666666666672</v>
      </c>
      <c r="E10" s="603">
        <f>'RBH-2R Multi-Stage Mean 30 PE'!E10</f>
        <v>5.5E-2</v>
      </c>
      <c r="F10" s="603">
        <f>'RBH-2R Multi-Stage Mean 30 PE'!F10</f>
        <v>6.4500000000000002E-2</v>
      </c>
      <c r="G10" s="603">
        <f>'RBH-2R Multi-Stage Mean 30 PE'!G10</f>
        <v>0.06</v>
      </c>
      <c r="H10" s="603">
        <f t="shared" ref="H10:H29" si="1">MAX(E10:G10)</f>
        <v>6.4500000000000002E-2</v>
      </c>
      <c r="I10" s="603">
        <f>'RBH-2R Multi-Stage Mean 30 PE'!I10</f>
        <v>5.4160849833772007E-2</v>
      </c>
      <c r="J10" s="603">
        <f>'RBH-2R MS DCF Mean 30d'!J10</f>
        <v>0.63</v>
      </c>
      <c r="K10" s="603">
        <f>'RBH-2R MS DCF Mean 30d'!K10</f>
        <v>0.63</v>
      </c>
      <c r="L10" s="603">
        <f>'RBH-2R MS DCF Mean 30d'!L10</f>
        <v>0.6588637986187057</v>
      </c>
      <c r="M10" s="772">
        <f t="shared" ref="M10:M29" si="2">D10+D120</f>
        <v>5.9154737972733074E-4</v>
      </c>
      <c r="N10" s="604">
        <v>9.1379636865584701E-2</v>
      </c>
      <c r="O10" s="605">
        <f>'RBH-2R Multi-Stage Mean 30 PE'!O10</f>
        <v>24.436666666666671</v>
      </c>
      <c r="P10" s="606">
        <f t="shared" ref="P10:P29" si="3">O10/(I10*100)</f>
        <v>4.5118691345624313</v>
      </c>
      <c r="Q10" s="590"/>
      <c r="R10" s="770"/>
      <c r="S10" s="771"/>
    </row>
    <row r="11" spans="1:22">
      <c r="B11" s="600" t="str">
        <f>'RBH-2R Multi-Stage Mean 30 PE'!B11</f>
        <v>Ameren Corporation</v>
      </c>
      <c r="C11" s="601" t="s">
        <v>30</v>
      </c>
      <c r="D11" s="602">
        <f>'RBH-2R Multi-Stage Mean 30 PE'!D11</f>
        <v>56.306666666666679</v>
      </c>
      <c r="E11" s="603">
        <f>'RBH-2R Multi-Stage Mean 30 PE'!E11</f>
        <v>6.5000000000000002E-2</v>
      </c>
      <c r="F11" s="603">
        <f>'RBH-2R Multi-Stage Mean 30 PE'!F11</f>
        <v>6.0499999999999998E-2</v>
      </c>
      <c r="G11" s="603">
        <f>'RBH-2R Multi-Stage Mean 30 PE'!G11</f>
        <v>0.06</v>
      </c>
      <c r="H11" s="603">
        <f t="shared" si="1"/>
        <v>6.5000000000000002E-2</v>
      </c>
      <c r="I11" s="603">
        <f>'RBH-2R Multi-Stage Mean 30 PE'!I11</f>
        <v>5.4160849833772007E-2</v>
      </c>
      <c r="J11" s="603">
        <f>'RBH-2R MS DCF Mean 30d'!J11</f>
        <v>0.64</v>
      </c>
      <c r="K11" s="603">
        <f>'RBH-2R MS DCF Mean 30d'!K11</f>
        <v>0.6</v>
      </c>
      <c r="L11" s="603">
        <f>'RBH-2R MS DCF Mean 30d'!L11</f>
        <v>0.6588637986187057</v>
      </c>
      <c r="M11" s="772">
        <f t="shared" si="2"/>
        <v>9.522795274250484E-4</v>
      </c>
      <c r="N11" s="604">
        <v>0.10702430095795439</v>
      </c>
      <c r="O11" s="605">
        <f>'RBH-2R Multi-Stage Mean 30 PE'!O11</f>
        <v>24.436666666666671</v>
      </c>
      <c r="P11" s="606">
        <f t="shared" si="3"/>
        <v>4.5118691345624313</v>
      </c>
      <c r="Q11" s="590"/>
      <c r="R11" s="770"/>
      <c r="S11" s="771"/>
    </row>
    <row r="12" spans="1:22">
      <c r="B12" s="600" t="str">
        <f>'RBH-2R Multi-Stage Mean 30 PE'!B12</f>
        <v>American Electric Power Company, Inc.</v>
      </c>
      <c r="C12" s="601" t="s">
        <v>117</v>
      </c>
      <c r="D12" s="602">
        <f>'RBH-2R Multi-Stage Mean 30 PE'!D12</f>
        <v>71.339333333333329</v>
      </c>
      <c r="E12" s="603">
        <f>'RBH-2R Multi-Stage Mean 30 PE'!E12</f>
        <v>5.5999999999999994E-2</v>
      </c>
      <c r="F12" s="603">
        <f>'RBH-2R Multi-Stage Mean 30 PE'!F12</f>
        <v>2.3900000000000001E-2</v>
      </c>
      <c r="G12" s="603">
        <f>'RBH-2R Multi-Stage Mean 30 PE'!G12</f>
        <v>0.04</v>
      </c>
      <c r="H12" s="603">
        <f t="shared" si="1"/>
        <v>5.5999999999999994E-2</v>
      </c>
      <c r="I12" s="603">
        <f>'RBH-2R Multi-Stage Mean 30 PE'!I12</f>
        <v>5.4160849833772007E-2</v>
      </c>
      <c r="J12" s="603">
        <f>'RBH-2R MS DCF Mean 30d'!J12</f>
        <v>0.69</v>
      </c>
      <c r="K12" s="603">
        <f>'RBH-2R MS DCF Mean 30d'!K12</f>
        <v>0.63</v>
      </c>
      <c r="L12" s="603">
        <f>'RBH-2R MS DCF Mean 30d'!L12</f>
        <v>0.6588637986187057</v>
      </c>
      <c r="M12" s="772">
        <f t="shared" si="2"/>
        <v>8.2360609923171069E-6</v>
      </c>
      <c r="N12" s="604">
        <v>0.12345985028314645</v>
      </c>
      <c r="O12" s="605">
        <f>'RBH-2R Multi-Stage Mean 30 PE'!O12</f>
        <v>24.436666666666671</v>
      </c>
      <c r="P12" s="606">
        <f t="shared" si="3"/>
        <v>4.5118691345624313</v>
      </c>
      <c r="Q12" s="590"/>
      <c r="R12" s="770"/>
      <c r="S12" s="771"/>
    </row>
    <row r="13" spans="1:22">
      <c r="B13" s="600" t="str">
        <f>'RBH-2R Multi-Stage Mean 30 PE'!B13</f>
        <v>Avista Corporation</v>
      </c>
      <c r="C13" s="601" t="s">
        <v>32</v>
      </c>
      <c r="D13" s="602">
        <f>'RBH-2R Multi-Stage Mean 30 PE'!D13</f>
        <v>43.148000000000003</v>
      </c>
      <c r="E13" s="603" t="str">
        <f>'RBH-2R Multi-Stage Mean 30 PE'!E13</f>
        <v>NA</v>
      </c>
      <c r="F13" s="603">
        <f>'RBH-2R Multi-Stage Mean 30 PE'!F13</f>
        <v>5.6500000000000002E-2</v>
      </c>
      <c r="G13" s="603">
        <f>'RBH-2R Multi-Stage Mean 30 PE'!G13</f>
        <v>2.5000000000000001E-2</v>
      </c>
      <c r="H13" s="603">
        <f t="shared" si="1"/>
        <v>5.6500000000000002E-2</v>
      </c>
      <c r="I13" s="603">
        <f>'RBH-2R Multi-Stage Mean 30 PE'!I13</f>
        <v>5.4160849833772007E-2</v>
      </c>
      <c r="J13" s="603">
        <f>'RBH-2R MS DCF Mean 30d'!J13</f>
        <v>0.73</v>
      </c>
      <c r="K13" s="603">
        <f>'RBH-2R MS DCF Mean 30d'!K13</f>
        <v>0.71</v>
      </c>
      <c r="L13" s="603">
        <f>'RBH-2R MS DCF Mean 30d'!L13</f>
        <v>0.6588637986187057</v>
      </c>
      <c r="M13" s="772">
        <f t="shared" si="2"/>
        <v>7.1245867057001533E-4</v>
      </c>
      <c r="N13" s="604">
        <v>0.1091606961912502</v>
      </c>
      <c r="O13" s="605">
        <f>'RBH-2R Multi-Stage Mean 30 PE'!O13</f>
        <v>24.436666666666671</v>
      </c>
      <c r="P13" s="606">
        <f t="shared" si="3"/>
        <v>4.5118691345624313</v>
      </c>
      <c r="Q13" s="590"/>
      <c r="R13" s="770"/>
      <c r="S13" s="771"/>
    </row>
    <row r="14" spans="1:22">
      <c r="B14" s="600" t="str">
        <f>'RBH-2R Multi-Stage Mean 30 PE'!B14</f>
        <v>Black Hills Corporation</v>
      </c>
      <c r="C14" s="601" t="s">
        <v>1128</v>
      </c>
      <c r="D14" s="602">
        <f>'RBH-2R Multi-Stage Mean 30 PE'!D14</f>
        <v>69.836333333333329</v>
      </c>
      <c r="E14" s="603">
        <f>'RBH-2R Multi-Stage Mean 30 PE'!E14</f>
        <v>0.05</v>
      </c>
      <c r="F14" s="603">
        <f>'RBH-2R Multi-Stage Mean 30 PE'!F14</f>
        <v>0.12</v>
      </c>
      <c r="G14" s="603">
        <f>'RBH-2R Multi-Stage Mean 30 PE'!G14</f>
        <v>7.4999999999999997E-2</v>
      </c>
      <c r="H14" s="603">
        <f t="shared" si="1"/>
        <v>0.12</v>
      </c>
      <c r="I14" s="603">
        <f>'RBH-2R Multi-Stage Mean 30 PE'!I14</f>
        <v>5.4160849833772007E-2</v>
      </c>
      <c r="J14" s="603">
        <f>'RBH-2R MS DCF Mean 30d'!J14</f>
        <v>0.5</v>
      </c>
      <c r="K14" s="603">
        <f>'RBH-2R MS DCF Mean 30d'!K14</f>
        <v>0.52</v>
      </c>
      <c r="L14" s="603">
        <f>'RBH-2R MS DCF Mean 30d'!L14</f>
        <v>0.6588637986187057</v>
      </c>
      <c r="M14" s="772">
        <f t="shared" si="2"/>
        <v>7.6828122814731614E-6</v>
      </c>
      <c r="N14" s="604">
        <v>0.11480701099363574</v>
      </c>
      <c r="O14" s="605">
        <f>'RBH-2R Multi-Stage Mean 30 PE'!O14</f>
        <v>24.436666666666671</v>
      </c>
      <c r="P14" s="606">
        <f t="shared" si="3"/>
        <v>4.5118691345624313</v>
      </c>
      <c r="Q14" s="590"/>
      <c r="R14" s="770"/>
      <c r="S14" s="771"/>
    </row>
    <row r="15" spans="1:22">
      <c r="B15" s="600" t="str">
        <f>'RBH-2R Multi-Stage Mean 30 PE'!B15</f>
        <v>CMS Energy Corporation</v>
      </c>
      <c r="C15" s="601" t="s">
        <v>34</v>
      </c>
      <c r="D15" s="602">
        <f>'RBH-2R Multi-Stage Mean 30 PE'!D15</f>
        <v>47.266333333333343</v>
      </c>
      <c r="E15" s="603">
        <f>'RBH-2R Multi-Stage Mean 30 PE'!E15</f>
        <v>0.06</v>
      </c>
      <c r="F15" s="603">
        <f>'RBH-2R Multi-Stage Mean 30 PE'!F15</f>
        <v>7.5200000000000003E-2</v>
      </c>
      <c r="G15" s="603">
        <f>'RBH-2R Multi-Stage Mean 30 PE'!G15</f>
        <v>6.5000000000000002E-2</v>
      </c>
      <c r="H15" s="603">
        <f t="shared" si="1"/>
        <v>7.5200000000000003E-2</v>
      </c>
      <c r="I15" s="603">
        <f>'RBH-2R Multi-Stage Mean 30 PE'!I15</f>
        <v>5.4160849833772007E-2</v>
      </c>
      <c r="J15" s="603">
        <f>'RBH-2R MS DCF Mean 30d'!J15</f>
        <v>0.61</v>
      </c>
      <c r="K15" s="603">
        <f>'RBH-2R MS DCF Mean 30d'!K15</f>
        <v>0.61</v>
      </c>
      <c r="L15" s="603">
        <f>'RBH-2R MS DCF Mean 30d'!L15</f>
        <v>0.6588637986187057</v>
      </c>
      <c r="M15" s="772">
        <f t="shared" si="2"/>
        <v>7.6424800264618398E-4</v>
      </c>
      <c r="N15" s="604">
        <v>0.10130190007862593</v>
      </c>
      <c r="O15" s="605">
        <f>'RBH-2R Multi-Stage Mean 30 PE'!O15</f>
        <v>24.436666666666671</v>
      </c>
      <c r="P15" s="606">
        <f t="shared" si="3"/>
        <v>4.5118691345624313</v>
      </c>
      <c r="Q15" s="590"/>
      <c r="R15" s="770"/>
      <c r="S15" s="771"/>
    </row>
    <row r="16" spans="1:22">
      <c r="B16" s="600" t="str">
        <f>'RBH-2R Multi-Stage Mean 30 PE'!B16</f>
        <v>Dominion Resources, Inc.</v>
      </c>
      <c r="C16" s="601" t="s">
        <v>330</v>
      </c>
      <c r="D16" s="602">
        <f>'RBH-2R Multi-Stage Mean 30 PE'!D16</f>
        <v>79.637666666666675</v>
      </c>
      <c r="E16" s="603">
        <f>'RBH-2R Multi-Stage Mean 30 PE'!E16</f>
        <v>0.06</v>
      </c>
      <c r="F16" s="603">
        <f>'RBH-2R Multi-Stage Mean 30 PE'!F16</f>
        <v>3.9600000000000003E-2</v>
      </c>
      <c r="G16" s="603">
        <f>'RBH-2R Multi-Stage Mean 30 PE'!G16</f>
        <v>5.5E-2</v>
      </c>
      <c r="H16" s="603">
        <f t="shared" si="1"/>
        <v>0.06</v>
      </c>
      <c r="I16" s="603">
        <f>'RBH-2R Multi-Stage Mean 30 PE'!I16</f>
        <v>5.4160849833772007E-2</v>
      </c>
      <c r="J16" s="603">
        <f>'RBH-2R MS DCF Mean 30d'!J16</f>
        <v>0.85</v>
      </c>
      <c r="K16" s="603">
        <f>'RBH-2R MS DCF Mean 30d'!K16</f>
        <v>0.88</v>
      </c>
      <c r="L16" s="603">
        <f>'RBH-2R MS DCF Mean 30d'!L16</f>
        <v>0.6588637986187057</v>
      </c>
      <c r="M16" s="772">
        <f t="shared" si="2"/>
        <v>5.7844064116352456E-6</v>
      </c>
      <c r="N16" s="604">
        <v>0.10191837627918607</v>
      </c>
      <c r="O16" s="605">
        <f>'RBH-2R Multi-Stage Mean 30 PE'!O16</f>
        <v>24.436666666666671</v>
      </c>
      <c r="P16" s="606">
        <f t="shared" si="3"/>
        <v>4.5118691345624313</v>
      </c>
      <c r="Q16" s="590"/>
      <c r="R16" s="770"/>
      <c r="S16" s="771"/>
    </row>
    <row r="17" spans="2:20">
      <c r="B17" s="600" t="str">
        <f>'RBH-2R Multi-Stage Mean 30 PE'!B17</f>
        <v>DTE Energy Company</v>
      </c>
      <c r="C17" s="601" t="s">
        <v>36</v>
      </c>
      <c r="D17" s="602">
        <f>'RBH-2R Multi-Stage Mean 30 PE'!D17</f>
        <v>109.045</v>
      </c>
      <c r="E17" s="603">
        <f>'RBH-2R Multi-Stage Mean 30 PE'!E17</f>
        <v>5.9000000000000004E-2</v>
      </c>
      <c r="F17" s="603">
        <f>'RBH-2R Multi-Stage Mean 30 PE'!F17</f>
        <v>4.87E-2</v>
      </c>
      <c r="G17" s="603">
        <f>'RBH-2R Multi-Stage Mean 30 PE'!G17</f>
        <v>0.06</v>
      </c>
      <c r="H17" s="603">
        <f t="shared" si="1"/>
        <v>0.06</v>
      </c>
      <c r="I17" s="603">
        <f>'RBH-2R Multi-Stage Mean 30 PE'!I17</f>
        <v>5.4160849833772007E-2</v>
      </c>
      <c r="J17" s="603">
        <f>'RBH-2R MS DCF Mean 30d'!J17</f>
        <v>0.57999999999999996</v>
      </c>
      <c r="K17" s="603">
        <f>'RBH-2R MS DCF Mean 30d'!K17</f>
        <v>0.64</v>
      </c>
      <c r="L17" s="603">
        <f>'RBH-2R MS DCF Mean 30d'!L17</f>
        <v>0.6588637986187057</v>
      </c>
      <c r="M17" s="772">
        <f t="shared" si="2"/>
        <v>7.7952195027819471E-6</v>
      </c>
      <c r="N17" s="604">
        <v>9.7718941179174804E-2</v>
      </c>
      <c r="O17" s="605">
        <f>'RBH-2R Multi-Stage Mean 30 PE'!O17</f>
        <v>24.436666666666671</v>
      </c>
      <c r="P17" s="606">
        <f t="shared" si="3"/>
        <v>4.5118691345624313</v>
      </c>
      <c r="Q17" s="590"/>
      <c r="R17" s="770"/>
      <c r="S17" s="771"/>
    </row>
    <row r="18" spans="2:20">
      <c r="B18" s="600" t="str">
        <f>'RBH-2R Multi-Stage Mean 30 PE'!B18</f>
        <v>Hawaiian Electric Industries, Inc.</v>
      </c>
      <c r="C18" s="601" t="s">
        <v>1349</v>
      </c>
      <c r="D18" s="602">
        <f>'RBH-2R Multi-Stage Mean 30 PE'!D18</f>
        <v>33.153666666666666</v>
      </c>
      <c r="E18" s="603">
        <f>'RBH-2R Multi-Stage Mean 30 PE'!E18</f>
        <v>0.04</v>
      </c>
      <c r="F18" s="603">
        <f>'RBH-2R Multi-Stage Mean 30 PE'!F18</f>
        <v>2.7E-2</v>
      </c>
      <c r="G18" s="603">
        <f>'RBH-2R Multi-Stage Mean 30 PE'!G18</f>
        <v>1.4999999999999999E-2</v>
      </c>
      <c r="H18" s="603">
        <f t="shared" si="1"/>
        <v>0.04</v>
      </c>
      <c r="I18" s="603">
        <f>'RBH-2R Multi-Stage Mean 30 PE'!I18</f>
        <v>5.4160849833772007E-2</v>
      </c>
      <c r="J18" s="603">
        <f>'RBH-2R MS DCF Mean 30d'!J18</f>
        <v>0.77</v>
      </c>
      <c r="K18" s="603">
        <f>'RBH-2R MS DCF Mean 30d'!K18</f>
        <v>0.7</v>
      </c>
      <c r="L18" s="603">
        <f>'RBH-2R MS DCF Mean 30d'!L18</f>
        <v>0.6588637986187057</v>
      </c>
      <c r="M18" s="772">
        <f t="shared" si="2"/>
        <v>-2.9325766558230271E-4</v>
      </c>
      <c r="N18" s="604">
        <v>0.13130502176381958</v>
      </c>
      <c r="O18" s="605">
        <f>'RBH-2R Multi-Stage Mean 30 PE'!O18</f>
        <v>24.436666666666671</v>
      </c>
      <c r="P18" s="606">
        <f t="shared" si="3"/>
        <v>4.5118691345624313</v>
      </c>
      <c r="Q18" s="590"/>
      <c r="R18" s="770"/>
      <c r="S18" s="771"/>
    </row>
    <row r="19" spans="2:20">
      <c r="B19" s="600" t="str">
        <f>'RBH-2R Multi-Stage Mean 30 PE'!B19</f>
        <v>IDACORP, Inc.</v>
      </c>
      <c r="C19" s="601" t="s">
        <v>40</v>
      </c>
      <c r="D19" s="602">
        <f>'RBH-2R Multi-Stage Mean 30 PE'!D19</f>
        <v>87.623000000000019</v>
      </c>
      <c r="E19" s="603">
        <f>'RBH-2R Multi-Stage Mean 30 PE'!E19</f>
        <v>0.04</v>
      </c>
      <c r="F19" s="603">
        <f>'RBH-2R Multi-Stage Mean 30 PE'!F19</f>
        <v>0.04</v>
      </c>
      <c r="G19" s="603">
        <f>'RBH-2R Multi-Stage Mean 30 PE'!G19</f>
        <v>3.5000000000000003E-2</v>
      </c>
      <c r="H19" s="603">
        <f t="shared" si="1"/>
        <v>0.04</v>
      </c>
      <c r="I19" s="603">
        <f>'RBH-2R Multi-Stage Mean 30 PE'!I19</f>
        <v>5.4160849833772007E-2</v>
      </c>
      <c r="J19" s="603">
        <f>'RBH-2R MS DCF Mean 30d'!J19</f>
        <v>0.55000000000000004</v>
      </c>
      <c r="K19" s="603">
        <f>'RBH-2R MS DCF Mean 30d'!K19</f>
        <v>0.62</v>
      </c>
      <c r="L19" s="603">
        <f>'RBH-2R MS DCF Mean 30d'!L19</f>
        <v>0.6588637986187057</v>
      </c>
      <c r="M19" s="772">
        <f t="shared" si="2"/>
        <v>1.5300979521271074E-4</v>
      </c>
      <c r="N19" s="604">
        <v>8.6789015956926077E-2</v>
      </c>
      <c r="O19" s="605">
        <f>'RBH-2R Multi-Stage Mean 30 PE'!O19</f>
        <v>24.436666666666671</v>
      </c>
      <c r="P19" s="606">
        <f t="shared" si="3"/>
        <v>4.5118691345624313</v>
      </c>
      <c r="Q19" s="590"/>
      <c r="R19" s="770"/>
      <c r="S19" s="771"/>
    </row>
    <row r="20" spans="2:20">
      <c r="B20" s="600" t="str">
        <f>'RBH-2R Multi-Stage Mean 30 PE'!B20</f>
        <v>NorthWestern Corporation</v>
      </c>
      <c r="C20" s="601" t="s">
        <v>42</v>
      </c>
      <c r="D20" s="602">
        <f>'RBH-2R Multi-Stage Mean 30 PE'!D20</f>
        <v>62.224000000000018</v>
      </c>
      <c r="E20" s="603">
        <f>'RBH-2R Multi-Stage Mean 30 PE'!E20</f>
        <v>3.3000000000000002E-2</v>
      </c>
      <c r="F20" s="603">
        <f>'RBH-2R Multi-Stage Mean 30 PE'!F20</f>
        <v>3.3700000000000001E-2</v>
      </c>
      <c r="G20" s="603">
        <f>'RBH-2R Multi-Stage Mean 30 PE'!G20</f>
        <v>4.4999999999999998E-2</v>
      </c>
      <c r="H20" s="603">
        <f t="shared" si="1"/>
        <v>4.4999999999999998E-2</v>
      </c>
      <c r="I20" s="603">
        <f>'RBH-2R Multi-Stage Mean 30 PE'!I20</f>
        <v>5.4160849833772007E-2</v>
      </c>
      <c r="J20" s="603">
        <f>'RBH-2R MS DCF Mean 30d'!J20</f>
        <v>0.62</v>
      </c>
      <c r="K20" s="603">
        <f>'RBH-2R MS DCF Mean 30d'!K20</f>
        <v>0.63</v>
      </c>
      <c r="L20" s="603">
        <f>'RBH-2R MS DCF Mean 30d'!L20</f>
        <v>0.6588637986187057</v>
      </c>
      <c r="M20" s="772">
        <f t="shared" si="2"/>
        <v>-6.6947128355110408E-4</v>
      </c>
      <c r="N20" s="604">
        <v>0.10791512082295265</v>
      </c>
      <c r="O20" s="605">
        <f>'RBH-2R Multi-Stage Mean 30 PE'!O20</f>
        <v>24.436666666666671</v>
      </c>
      <c r="P20" s="606">
        <f t="shared" si="3"/>
        <v>4.5118691345624313</v>
      </c>
      <c r="Q20" s="590"/>
      <c r="R20" s="770"/>
      <c r="S20" s="771"/>
    </row>
    <row r="21" spans="2:20">
      <c r="B21" s="600" t="str">
        <f>'RBH-2R Multi-Stage Mean 30 PE'!B21</f>
        <v>OGE Energy Corp.</v>
      </c>
      <c r="C21" s="601" t="s">
        <v>44</v>
      </c>
      <c r="D21" s="602">
        <f>'RBH-2R Multi-Stage Mean 30 PE'!D21</f>
        <v>35.419333333333334</v>
      </c>
      <c r="E21" s="603">
        <f>'RBH-2R Multi-Stage Mean 30 PE'!E21</f>
        <v>5.2999999999999999E-2</v>
      </c>
      <c r="F21" s="603">
        <f>'RBH-2R Multi-Stage Mean 30 PE'!F21</f>
        <v>6.3E-2</v>
      </c>
      <c r="G21" s="603">
        <f>'RBH-2R Multi-Stage Mean 30 PE'!G21</f>
        <v>5.5E-2</v>
      </c>
      <c r="H21" s="603">
        <f t="shared" si="1"/>
        <v>6.3E-2</v>
      </c>
      <c r="I21" s="603">
        <f>'RBH-2R Multi-Stage Mean 30 PE'!I21</f>
        <v>5.4160849833772007E-2</v>
      </c>
      <c r="J21" s="603">
        <f>'RBH-2R MS DCF Mean 30d'!J21</f>
        <v>0.64</v>
      </c>
      <c r="K21" s="603">
        <f>'RBH-2R MS DCF Mean 30d'!K21</f>
        <v>0.72</v>
      </c>
      <c r="L21" s="603">
        <f>'RBH-2R MS DCF Mean 30d'!L21</f>
        <v>0.6588637986187057</v>
      </c>
      <c r="M21" s="772">
        <f t="shared" si="2"/>
        <v>1.3140655519094935E-4</v>
      </c>
      <c r="N21" s="604">
        <v>0.10826068130346177</v>
      </c>
      <c r="O21" s="605">
        <f>'RBH-2R Multi-Stage Mean 30 PE'!O21</f>
        <v>24.436666666666671</v>
      </c>
      <c r="P21" s="606">
        <f t="shared" si="3"/>
        <v>4.5118691345624313</v>
      </c>
      <c r="Q21" s="590"/>
      <c r="R21" s="770"/>
      <c r="S21" s="771"/>
    </row>
    <row r="22" spans="2:20">
      <c r="B22" s="600" t="str">
        <f>'RBH-2R Multi-Stage Mean 30 PE'!B22</f>
        <v>Otter Tail Corporation</v>
      </c>
      <c r="C22" s="601" t="s">
        <v>46</v>
      </c>
      <c r="D22" s="602">
        <f>'RBH-2R Multi-Stage Mean 30 PE'!D22</f>
        <v>40.376666666666665</v>
      </c>
      <c r="E22" s="603" t="str">
        <f>'RBH-2R Multi-Stage Mean 30 PE'!E22</f>
        <v>NA</v>
      </c>
      <c r="F22" s="603">
        <f>'RBH-2R Multi-Stage Mean 30 PE'!F22</f>
        <v>5.1999999999999998E-2</v>
      </c>
      <c r="G22" s="603">
        <f>'RBH-2R Multi-Stage Mean 30 PE'!G22</f>
        <v>6.5000000000000002E-2</v>
      </c>
      <c r="H22" s="603">
        <f t="shared" si="1"/>
        <v>6.5000000000000002E-2</v>
      </c>
      <c r="I22" s="603">
        <f>'RBH-2R Multi-Stage Mean 30 PE'!I22</f>
        <v>5.4160849833772007E-2</v>
      </c>
      <c r="J22" s="603">
        <f>'RBH-2R MS DCF Mean 30d'!J22</f>
        <v>0.74</v>
      </c>
      <c r="K22" s="603">
        <f>'RBH-2R MS DCF Mean 30d'!K22</f>
        <v>0.61</v>
      </c>
      <c r="L22" s="603">
        <f>'RBH-2R MS DCF Mean 30d'!L22</f>
        <v>0.6588637986187057</v>
      </c>
      <c r="M22" s="772">
        <f t="shared" si="2"/>
        <v>3.6375673303723488E-5</v>
      </c>
      <c r="N22" s="604">
        <v>9.1536843418666289E-2</v>
      </c>
      <c r="O22" s="605">
        <f>'RBH-2R Multi-Stage Mean 30 PE'!O22</f>
        <v>24.436666666666671</v>
      </c>
      <c r="P22" s="606">
        <f t="shared" si="3"/>
        <v>4.5118691345624313</v>
      </c>
      <c r="Q22" s="590"/>
      <c r="R22" s="770"/>
      <c r="S22" s="771"/>
    </row>
    <row r="23" spans="2:20">
      <c r="B23" s="600" t="str">
        <f>'RBH-2R Multi-Stage Mean 30 PE'!B23</f>
        <v>Pinnacle West Capital Corporation</v>
      </c>
      <c r="C23" s="601" t="s">
        <v>48</v>
      </c>
      <c r="D23" s="602">
        <f>'RBH-2R Multi-Stage Mean 30 PE'!D23</f>
        <v>87.546333333333351</v>
      </c>
      <c r="E23" s="603">
        <f>'RBH-2R Multi-Stage Mean 30 PE'!E23</f>
        <v>5.0999999999999997E-2</v>
      </c>
      <c r="F23" s="603">
        <f>'RBH-2R Multi-Stage Mean 30 PE'!F23</f>
        <v>6.2600000000000003E-2</v>
      </c>
      <c r="G23" s="603">
        <f>'RBH-2R Multi-Stage Mean 30 PE'!G23</f>
        <v>5.5E-2</v>
      </c>
      <c r="H23" s="603">
        <f t="shared" si="1"/>
        <v>6.2600000000000003E-2</v>
      </c>
      <c r="I23" s="603">
        <f>'RBH-2R Multi-Stage Mean 30 PE'!I23</f>
        <v>5.4160849833772007E-2</v>
      </c>
      <c r="J23" s="603">
        <f>'RBH-2R MS DCF Mean 30d'!J23</f>
        <v>0.62</v>
      </c>
      <c r="K23" s="603">
        <f>'RBH-2R MS DCF Mean 30d'!K23</f>
        <v>0.61</v>
      </c>
      <c r="L23" s="603">
        <f>'RBH-2R MS DCF Mean 30d'!L23</f>
        <v>0.6588637986187057</v>
      </c>
      <c r="M23" s="772">
        <f t="shared" si="2"/>
        <v>-7.7192591092511975E-5</v>
      </c>
      <c r="N23" s="604">
        <v>0.10074536475675223</v>
      </c>
      <c r="O23" s="605">
        <f>'RBH-2R Multi-Stage Mean 30 PE'!O23</f>
        <v>24.436666666666671</v>
      </c>
      <c r="P23" s="606">
        <f t="shared" si="3"/>
        <v>4.5118691345624313</v>
      </c>
      <c r="Q23" s="590"/>
      <c r="R23" s="770"/>
      <c r="S23" s="771"/>
    </row>
    <row r="24" spans="2:20">
      <c r="B24" s="600" t="str">
        <f>'RBH-2R Multi-Stage Mean 30 PE'!B24</f>
        <v>PNM Resources, Inc.</v>
      </c>
      <c r="C24" s="601" t="s">
        <v>50</v>
      </c>
      <c r="D24" s="602">
        <f>'RBH-2R Multi-Stage Mean 30 PE'!D24</f>
        <v>38.818333333333335</v>
      </c>
      <c r="E24" s="603">
        <f>'RBH-2R Multi-Stage Mean 30 PE'!E24</f>
        <v>6.5000000000000002E-2</v>
      </c>
      <c r="F24" s="603">
        <f>'RBH-2R Multi-Stage Mean 30 PE'!F24</f>
        <v>7.3499999999999996E-2</v>
      </c>
      <c r="G24" s="603">
        <f>'RBH-2R Multi-Stage Mean 30 PE'!G24</f>
        <v>0.09</v>
      </c>
      <c r="H24" s="603">
        <f t="shared" si="1"/>
        <v>0.09</v>
      </c>
      <c r="I24" s="603">
        <f>'RBH-2R Multi-Stage Mean 30 PE'!I24</f>
        <v>5.4160849833772007E-2</v>
      </c>
      <c r="J24" s="603">
        <f>'RBH-2R MS DCF Mean 30d'!J24</f>
        <v>0.52</v>
      </c>
      <c r="K24" s="603">
        <f>'RBH-2R MS DCF Mean 30d'!K24</f>
        <v>0.56000000000000005</v>
      </c>
      <c r="L24" s="603">
        <f>'RBH-2R MS DCF Mean 30d'!L24</f>
        <v>0.6588637986187057</v>
      </c>
      <c r="M24" s="772">
        <f t="shared" si="2"/>
        <v>-2.419479594806262E-5</v>
      </c>
      <c r="N24" s="604">
        <v>0.1094764201792051</v>
      </c>
      <c r="O24" s="605">
        <f>'RBH-2R Multi-Stage Mean 30 PE'!O24</f>
        <v>24.436666666666671</v>
      </c>
      <c r="P24" s="606">
        <f t="shared" si="3"/>
        <v>4.5118691345624313</v>
      </c>
      <c r="Q24" s="590"/>
      <c r="R24" s="770"/>
      <c r="S24" s="771"/>
    </row>
    <row r="25" spans="2:20">
      <c r="B25" s="600" t="str">
        <f>'RBH-2R Multi-Stage Mean 30 PE'!B25</f>
        <v>Portland General Electric Company</v>
      </c>
      <c r="C25" s="601" t="s">
        <v>52</v>
      </c>
      <c r="D25" s="602">
        <f>'RBH-2R Multi-Stage Mean 30 PE'!D25</f>
        <v>46.986333333333327</v>
      </c>
      <c r="E25" s="603">
        <f>'RBH-2R Multi-Stage Mean 30 PE'!E25</f>
        <v>5.2999999999999999E-2</v>
      </c>
      <c r="F25" s="603">
        <f>'RBH-2R Multi-Stage Mean 30 PE'!F25</f>
        <v>5.5500000000000001E-2</v>
      </c>
      <c r="G25" s="603">
        <f>'RBH-2R Multi-Stage Mean 30 PE'!G25</f>
        <v>0.06</v>
      </c>
      <c r="H25" s="603">
        <f t="shared" si="1"/>
        <v>0.06</v>
      </c>
      <c r="I25" s="603">
        <f>'RBH-2R Multi-Stage Mean 30 PE'!I25</f>
        <v>5.4160849833772007E-2</v>
      </c>
      <c r="J25" s="603">
        <f>'RBH-2R MS DCF Mean 30d'!J25</f>
        <v>0.61</v>
      </c>
      <c r="K25" s="603">
        <f>'RBH-2R MS DCF Mean 30d'!K25</f>
        <v>0.57999999999999996</v>
      </c>
      <c r="L25" s="603">
        <f>'RBH-2R MS DCF Mean 30d'!L25</f>
        <v>0.6588637986187057</v>
      </c>
      <c r="M25" s="772">
        <f t="shared" si="2"/>
        <v>6.3825369728931491E-5</v>
      </c>
      <c r="N25" s="604">
        <v>0.10029865511097373</v>
      </c>
      <c r="O25" s="605">
        <f>'RBH-2R Multi-Stage Mean 30 PE'!O25</f>
        <v>24.436666666666671</v>
      </c>
      <c r="P25" s="606">
        <f t="shared" si="3"/>
        <v>4.5118691345624313</v>
      </c>
      <c r="Q25" s="590"/>
      <c r="R25" s="770"/>
      <c r="S25" s="771"/>
    </row>
    <row r="26" spans="2:20">
      <c r="B26" s="600" t="str">
        <f>'RBH-2R Multi-Stage Mean 30 PE'!B26</f>
        <v>SCANA Corporation</v>
      </c>
      <c r="C26" s="601" t="s">
        <v>54</v>
      </c>
      <c r="D26" s="602">
        <f>'RBH-2R Multi-Stage Mean 30 PE'!D26</f>
        <v>68.50633333333333</v>
      </c>
      <c r="E26" s="603">
        <f>'RBH-2R Multi-Stage Mean 30 PE'!E26</f>
        <v>5.2999999999999999E-2</v>
      </c>
      <c r="F26" s="603">
        <f>'RBH-2R Multi-Stage Mean 30 PE'!F26</f>
        <v>5.8000000000000003E-2</v>
      </c>
      <c r="G26" s="603">
        <f>'RBH-2R Multi-Stage Mean 30 PE'!G26</f>
        <v>0.04</v>
      </c>
      <c r="H26" s="603">
        <f t="shared" si="1"/>
        <v>5.8000000000000003E-2</v>
      </c>
      <c r="I26" s="603">
        <f>'RBH-2R Multi-Stage Mean 30 PE'!I26</f>
        <v>5.4160849833772007E-2</v>
      </c>
      <c r="J26" s="603">
        <f>'RBH-2R MS DCF Mean 30d'!J26</f>
        <v>0.6</v>
      </c>
      <c r="K26" s="603">
        <f>'RBH-2R MS DCF Mean 30d'!K26</f>
        <v>0.56999999999999995</v>
      </c>
      <c r="L26" s="603">
        <f>'RBH-2R MS DCF Mean 30d'!L26</f>
        <v>0.6588637986187057</v>
      </c>
      <c r="M26" s="772">
        <f t="shared" si="2"/>
        <v>-1.2973380592029571E-6</v>
      </c>
      <c r="N26" s="604">
        <v>0.12455882001499305</v>
      </c>
      <c r="O26" s="605">
        <f>'RBH-2R Multi-Stage Mean 30 PE'!O26</f>
        <v>24.436666666666671</v>
      </c>
      <c r="P26" s="606">
        <f t="shared" si="3"/>
        <v>4.5118691345624313</v>
      </c>
      <c r="Q26" s="590"/>
      <c r="R26" s="770"/>
      <c r="S26" s="771"/>
    </row>
    <row r="27" spans="2:20">
      <c r="B27" s="600" t="str">
        <f>'RBH-2R Multi-Stage Mean 30 PE'!B27</f>
        <v>Southern Company</v>
      </c>
      <c r="C27" s="601" t="s">
        <v>868</v>
      </c>
      <c r="D27" s="602">
        <f>'RBH-2R Multi-Stage Mean 30 PE'!D27</f>
        <v>50.472999999999999</v>
      </c>
      <c r="E27" s="603">
        <f>'RBH-2R Multi-Stage Mean 30 PE'!E27</f>
        <v>0.05</v>
      </c>
      <c r="F27" s="603">
        <f>'RBH-2R Multi-Stage Mean 30 PE'!F27</f>
        <v>3.9300000000000002E-2</v>
      </c>
      <c r="G27" s="603">
        <f>'RBH-2R Multi-Stage Mean 30 PE'!G27</f>
        <v>3.5000000000000003E-2</v>
      </c>
      <c r="H27" s="603">
        <f t="shared" si="1"/>
        <v>0.05</v>
      </c>
      <c r="I27" s="603">
        <f>'RBH-2R Multi-Stage Mean 30 PE'!I27</f>
        <v>5.4160849833772007E-2</v>
      </c>
      <c r="J27" s="603">
        <f>'RBH-2R MS DCF Mean 30d'!J27</f>
        <v>0.75</v>
      </c>
      <c r="K27" s="603">
        <f>'RBH-2R MS DCF Mean 30d'!K27</f>
        <v>0.75</v>
      </c>
      <c r="L27" s="603">
        <f>'RBH-2R MS DCF Mean 30d'!L27</f>
        <v>0.6588637986187057</v>
      </c>
      <c r="M27" s="772">
        <f t="shared" si="2"/>
        <v>1.2015155178346504E-5</v>
      </c>
      <c r="N27" s="604">
        <v>0.1175481451947951</v>
      </c>
      <c r="O27" s="605">
        <f>'RBH-2R Multi-Stage Mean 30 PE'!O27</f>
        <v>24.436666666666671</v>
      </c>
      <c r="P27" s="606">
        <f t="shared" si="3"/>
        <v>4.5118691345624313</v>
      </c>
      <c r="Q27" s="590"/>
      <c r="R27" s="770"/>
      <c r="S27" s="771"/>
    </row>
    <row r="28" spans="2:20">
      <c r="B28" s="600" t="str">
        <f>'RBH-2R Multi-Stage Mean 30 PE'!B28</f>
        <v>Wisconsin Energy Corporation</v>
      </c>
      <c r="C28" s="601" t="s">
        <v>56</v>
      </c>
      <c r="D28" s="602">
        <f>'RBH-2R Multi-Stage Mean 30 PE'!D28</f>
        <v>62.910333333333334</v>
      </c>
      <c r="E28" s="603">
        <f>'RBH-2R Multi-Stage Mean 30 PE'!E28</f>
        <v>5.5E-2</v>
      </c>
      <c r="F28" s="603">
        <f>'RBH-2R Multi-Stage Mean 30 PE'!F28</f>
        <v>5.28E-2</v>
      </c>
      <c r="G28" s="603">
        <f>'RBH-2R Multi-Stage Mean 30 PE'!G28</f>
        <v>0.06</v>
      </c>
      <c r="H28" s="603">
        <f t="shared" si="1"/>
        <v>0.06</v>
      </c>
      <c r="I28" s="603">
        <f>'RBH-2R Multi-Stage Mean 30 PE'!I28</f>
        <v>5.4160849833772007E-2</v>
      </c>
      <c r="J28" s="603">
        <f>'RBH-2R MS DCF Mean 30d'!J28</f>
        <v>0.67</v>
      </c>
      <c r="K28" s="603">
        <f>'RBH-2R MS DCF Mean 30d'!K28</f>
        <v>0.67</v>
      </c>
      <c r="L28" s="603">
        <f>'RBH-2R MS DCF Mean 30d'!L28</f>
        <v>0.6588637986187057</v>
      </c>
      <c r="M28" s="772">
        <f t="shared" si="2"/>
        <v>3.6992783918776695E-5</v>
      </c>
      <c r="N28" s="604">
        <v>0.10456360622387177</v>
      </c>
      <c r="O28" s="605">
        <f>'RBH-2R Multi-Stage Mean 30 PE'!O28</f>
        <v>24.436666666666671</v>
      </c>
      <c r="P28" s="606">
        <f t="shared" si="3"/>
        <v>4.5118691345624313</v>
      </c>
      <c r="Q28" s="590"/>
      <c r="R28" s="770"/>
      <c r="S28" s="771"/>
    </row>
    <row r="29" spans="2:20">
      <c r="B29" s="600" t="str">
        <f>'RBH-2R Multi-Stage Mean 30 PE'!B29</f>
        <v>Xcel Energy Inc.</v>
      </c>
      <c r="C29" s="601" t="s">
        <v>58</v>
      </c>
      <c r="D29" s="602">
        <f>'RBH-2R Multi-Stage Mean 30 PE'!D29</f>
        <v>47.22966666666666</v>
      </c>
      <c r="E29" s="603">
        <f>'RBH-2R Multi-Stage Mean 30 PE'!E29</f>
        <v>5.4000000000000006E-2</v>
      </c>
      <c r="F29" s="603" t="str">
        <f>'RBH-2R Multi-Stage Mean 30 PE'!F29</f>
        <v>NA</v>
      </c>
      <c r="G29" s="603">
        <f>'RBH-2R Multi-Stage Mean 30 PE'!G29</f>
        <v>4.4999999999999998E-2</v>
      </c>
      <c r="H29" s="603">
        <f t="shared" si="1"/>
        <v>5.4000000000000006E-2</v>
      </c>
      <c r="I29" s="603">
        <f>'RBH-2R Multi-Stage Mean 30 PE'!I29</f>
        <v>5.4160849833772007E-2</v>
      </c>
      <c r="J29" s="603">
        <f>'RBH-2R MS DCF Mean 30d'!J29</f>
        <v>0.62</v>
      </c>
      <c r="K29" s="603">
        <f>'RBH-2R MS DCF Mean 30d'!K29</f>
        <v>0.66</v>
      </c>
      <c r="L29" s="603">
        <f>'RBH-2R MS DCF Mean 30d'!L29</f>
        <v>0.6588637986187057</v>
      </c>
      <c r="M29" s="772">
        <f t="shared" si="2"/>
        <v>2.5132421734447448</v>
      </c>
      <c r="N29" s="604">
        <v>0.10485816130802571</v>
      </c>
      <c r="O29" s="605">
        <f>'RBH-2R Multi-Stage Mean 30 PE'!O29</f>
        <v>24.436666666666671</v>
      </c>
      <c r="P29" s="606">
        <f t="shared" si="3"/>
        <v>4.5118691345624313</v>
      </c>
      <c r="Q29" s="590"/>
      <c r="R29" s="770"/>
      <c r="S29" s="771"/>
    </row>
    <row r="30" spans="2:20">
      <c r="B30" s="607"/>
      <c r="C30" s="608"/>
      <c r="D30" s="609"/>
      <c r="E30" s="609"/>
      <c r="F30" s="609"/>
      <c r="G30" s="609"/>
      <c r="H30" s="610"/>
      <c r="I30" s="610"/>
      <c r="J30" s="610"/>
      <c r="K30" s="610"/>
      <c r="L30" s="610"/>
      <c r="M30" s="611" t="s">
        <v>79</v>
      </c>
      <c r="N30" s="611"/>
      <c r="O30" s="769"/>
      <c r="P30" s="769"/>
      <c r="Q30" s="612"/>
      <c r="R30" s="590"/>
      <c r="S30" s="590"/>
      <c r="T30" s="590"/>
    </row>
    <row r="31" spans="2:20">
      <c r="B31" s="590"/>
      <c r="C31" s="590"/>
      <c r="D31" s="590"/>
      <c r="E31" s="590"/>
      <c r="F31" s="590"/>
      <c r="G31" s="590"/>
      <c r="H31" s="613"/>
      <c r="I31" s="614"/>
      <c r="J31" s="590"/>
      <c r="K31" s="590"/>
      <c r="L31" s="590"/>
      <c r="M31" s="615" t="s">
        <v>77</v>
      </c>
      <c r="N31" s="610">
        <f>AVERAGE(N9:N29)</f>
        <v>0.10621838256413921</v>
      </c>
      <c r="O31" s="616"/>
      <c r="P31" s="616"/>
      <c r="Q31" s="189"/>
      <c r="R31" s="590"/>
      <c r="S31" s="590"/>
      <c r="T31" s="590"/>
    </row>
    <row r="32" spans="2:20">
      <c r="B32" s="590"/>
      <c r="C32" s="617"/>
      <c r="D32" s="618"/>
      <c r="E32" s="618"/>
      <c r="F32" s="618"/>
      <c r="G32" s="618"/>
      <c r="H32" s="619"/>
      <c r="I32" s="590"/>
      <c r="J32" s="618"/>
      <c r="K32" s="618"/>
      <c r="L32" s="618"/>
      <c r="M32" s="773" t="s">
        <v>1684</v>
      </c>
      <c r="N32" s="620">
        <f>MAX(N9:N29)</f>
        <v>0.13130502176381958</v>
      </c>
      <c r="O32" s="621"/>
      <c r="P32" s="621"/>
      <c r="Q32" s="622"/>
      <c r="R32" s="590"/>
      <c r="S32" s="590"/>
      <c r="T32" s="590"/>
    </row>
    <row r="33" spans="2:20">
      <c r="B33" s="583"/>
      <c r="C33" s="617"/>
      <c r="D33" s="618"/>
      <c r="E33" s="618"/>
      <c r="F33" s="590"/>
      <c r="G33" s="618"/>
      <c r="H33" s="618"/>
      <c r="I33" s="618"/>
      <c r="J33" s="618"/>
      <c r="K33" s="618"/>
      <c r="L33" s="618"/>
      <c r="M33" s="623" t="s">
        <v>1685</v>
      </c>
      <c r="N33" s="603">
        <f>MIN(N9:N29)</f>
        <v>8.6789015956926077E-2</v>
      </c>
      <c r="O33" s="616"/>
      <c r="P33" s="616"/>
      <c r="Q33" s="618"/>
      <c r="S33" s="760"/>
    </row>
    <row r="34" spans="2:20">
      <c r="B34" s="624" t="s">
        <v>1686</v>
      </c>
      <c r="C34" s="617"/>
      <c r="D34" s="618"/>
      <c r="E34" s="618"/>
      <c r="F34" s="590"/>
      <c r="G34" s="618"/>
      <c r="H34" s="618"/>
      <c r="I34" s="618"/>
      <c r="J34" s="625"/>
      <c r="K34" s="625"/>
      <c r="L34" s="625"/>
      <c r="M34" s="625"/>
      <c r="N34" s="625"/>
      <c r="O34" s="625"/>
      <c r="P34" s="625"/>
      <c r="Q34" s="618"/>
      <c r="S34" s="760"/>
    </row>
    <row r="35" spans="2:20" ht="13.8" thickBot="1">
      <c r="B35" s="627" t="s">
        <v>1687</v>
      </c>
      <c r="C35" s="628"/>
      <c r="D35" s="629">
        <f>P6+1</f>
        <v>14</v>
      </c>
      <c r="E35" s="629">
        <f t="shared" ref="E35:T35" si="4">D35+1</f>
        <v>15</v>
      </c>
      <c r="F35" s="629">
        <f t="shared" si="4"/>
        <v>16</v>
      </c>
      <c r="G35" s="629">
        <f t="shared" si="4"/>
        <v>17</v>
      </c>
      <c r="H35" s="629">
        <f t="shared" si="4"/>
        <v>18</v>
      </c>
      <c r="I35" s="629">
        <f t="shared" si="4"/>
        <v>19</v>
      </c>
      <c r="J35" s="629">
        <f t="shared" si="4"/>
        <v>20</v>
      </c>
      <c r="K35" s="629">
        <f t="shared" si="4"/>
        <v>21</v>
      </c>
      <c r="L35" s="629">
        <f t="shared" si="4"/>
        <v>22</v>
      </c>
      <c r="M35" s="629">
        <f t="shared" si="4"/>
        <v>23</v>
      </c>
      <c r="N35" s="629">
        <f t="shared" si="4"/>
        <v>24</v>
      </c>
      <c r="O35" s="629">
        <f t="shared" si="4"/>
        <v>25</v>
      </c>
      <c r="P35" s="629">
        <f t="shared" si="4"/>
        <v>26</v>
      </c>
      <c r="Q35" s="629">
        <f t="shared" si="4"/>
        <v>27</v>
      </c>
      <c r="R35" s="629">
        <f t="shared" si="4"/>
        <v>28</v>
      </c>
      <c r="S35" s="629">
        <f t="shared" si="4"/>
        <v>29</v>
      </c>
      <c r="T35" s="629">
        <f t="shared" si="4"/>
        <v>30</v>
      </c>
    </row>
    <row r="36" spans="2:20">
      <c r="B36" s="630"/>
      <c r="C36" s="583"/>
      <c r="D36" s="631"/>
      <c r="E36" s="632"/>
      <c r="F36" s="632"/>
      <c r="G36" s="632"/>
      <c r="H36" s="632"/>
      <c r="I36" s="632"/>
      <c r="J36" s="632"/>
      <c r="K36" s="632"/>
      <c r="L36" s="632"/>
      <c r="M36" s="632"/>
      <c r="N36" s="632"/>
      <c r="O36" s="632"/>
      <c r="P36" s="632"/>
      <c r="Q36" s="632"/>
      <c r="R36" s="632"/>
      <c r="S36" s="632"/>
      <c r="T36" s="632"/>
    </row>
    <row r="37" spans="2:20">
      <c r="B37" s="633" t="s">
        <v>12</v>
      </c>
      <c r="C37" s="634" t="s">
        <v>13</v>
      </c>
      <c r="D37" s="635">
        <v>2016</v>
      </c>
      <c r="E37" s="634">
        <f t="shared" ref="E37:T37" si="5">D37+1</f>
        <v>2017</v>
      </c>
      <c r="F37" s="634">
        <f t="shared" si="5"/>
        <v>2018</v>
      </c>
      <c r="G37" s="634">
        <f t="shared" si="5"/>
        <v>2019</v>
      </c>
      <c r="H37" s="634">
        <f t="shared" si="5"/>
        <v>2020</v>
      </c>
      <c r="I37" s="634">
        <f t="shared" si="5"/>
        <v>2021</v>
      </c>
      <c r="J37" s="636">
        <f t="shared" si="5"/>
        <v>2022</v>
      </c>
      <c r="K37" s="634">
        <f t="shared" si="5"/>
        <v>2023</v>
      </c>
      <c r="L37" s="634">
        <f t="shared" si="5"/>
        <v>2024</v>
      </c>
      <c r="M37" s="634">
        <f t="shared" si="5"/>
        <v>2025</v>
      </c>
      <c r="N37" s="634">
        <f t="shared" si="5"/>
        <v>2026</v>
      </c>
      <c r="O37" s="636">
        <f t="shared" si="5"/>
        <v>2027</v>
      </c>
      <c r="P37" s="634">
        <f t="shared" si="5"/>
        <v>2028</v>
      </c>
      <c r="Q37" s="634">
        <f t="shared" si="5"/>
        <v>2029</v>
      </c>
      <c r="R37" s="634">
        <f t="shared" si="5"/>
        <v>2030</v>
      </c>
      <c r="S37" s="634">
        <f t="shared" si="5"/>
        <v>2031</v>
      </c>
      <c r="T37" s="634">
        <f t="shared" si="5"/>
        <v>2032</v>
      </c>
    </row>
    <row r="38" spans="2:20">
      <c r="B38" s="600" t="str">
        <f>B9</f>
        <v>ALLETE, Inc.</v>
      </c>
      <c r="C38" s="601" t="str">
        <f>C9</f>
        <v>ALE</v>
      </c>
      <c r="D38" s="637">
        <v>3.14</v>
      </c>
      <c r="E38" s="638">
        <f>D38*(1+$H9)</f>
        <v>3.3315399999999999</v>
      </c>
      <c r="F38" s="638">
        <f>E38*(1+$H9)</f>
        <v>3.5347639399999999</v>
      </c>
      <c r="G38" s="638">
        <f>F38*(1+$H9)</f>
        <v>3.7503845403399998</v>
      </c>
      <c r="H38" s="638">
        <f>G38*(1+$H9)</f>
        <v>3.9791579973007396</v>
      </c>
      <c r="I38" s="535">
        <f>H38*(1+$H9)</f>
        <v>4.2218866351360846</v>
      </c>
      <c r="J38" s="536">
        <f>(1+($H9+((($I9-$H9)/($O$37-$J$37+1))*(J$37-$I$37))))*I38</f>
        <v>4.4746093670989708</v>
      </c>
      <c r="K38" s="536">
        <f>(1+($H9+((($I9-$H9)/($O$37-$J$37+1))*(K$37-$I$37))))*J38</f>
        <v>4.7373596966930744</v>
      </c>
      <c r="L38" s="536">
        <f>(1+($H9+((($I9-$H9)/($O$37-$J$37+1))*(L$37-$I$37))))*K38</f>
        <v>5.010138881012792</v>
      </c>
      <c r="M38" s="536">
        <f>(1+($H9+((($I9-$H9)/($O$37-$J$37+1))*(M$37-$I$37))))*L38</f>
        <v>5.2929139579806366</v>
      </c>
      <c r="N38" s="536">
        <f>(1+($H9+((($I9-$H9)/($O$37-$J$37+1))*(N$37-$I$37))))*M38</f>
        <v>5.5856158482711606</v>
      </c>
      <c r="O38" s="638">
        <f t="shared" ref="O38:T53" si="6">N38*(1+$I9)</f>
        <v>5.888137549458512</v>
      </c>
      <c r="P38" s="638">
        <f t="shared" si="6"/>
        <v>6.2070440830753286</v>
      </c>
      <c r="Q38" s="638">
        <f t="shared" si="6"/>
        <v>6.5432228655703746</v>
      </c>
      <c r="R38" s="638">
        <f t="shared" si="6"/>
        <v>6.8976093766214346</v>
      </c>
      <c r="S38" s="638">
        <f t="shared" si="6"/>
        <v>7.2711897622806463</v>
      </c>
      <c r="T38" s="638">
        <f t="shared" si="6"/>
        <v>7.6650035791083884</v>
      </c>
    </row>
    <row r="39" spans="2:20">
      <c r="B39" s="600" t="str">
        <f t="shared" ref="B39:C54" si="7">B10</f>
        <v>Alliant Energy Corporation</v>
      </c>
      <c r="C39" s="601" t="str">
        <f t="shared" si="7"/>
        <v>LNT</v>
      </c>
      <c r="D39" s="637">
        <v>1.65</v>
      </c>
      <c r="E39" s="638">
        <f t="shared" ref="E39:I54" si="8">D39*(1+$H10)</f>
        <v>1.7564249999999999</v>
      </c>
      <c r="F39" s="638">
        <f t="shared" si="8"/>
        <v>1.8697144124999998</v>
      </c>
      <c r="G39" s="638">
        <f t="shared" si="8"/>
        <v>1.9903109921062498</v>
      </c>
      <c r="H39" s="638">
        <f t="shared" si="8"/>
        <v>2.1186860510971028</v>
      </c>
      <c r="I39" s="535">
        <f t="shared" si="8"/>
        <v>2.2553413013928658</v>
      </c>
      <c r="J39" s="536">
        <f t="shared" ref="J39:N54" si="9">(1+($H10+((($I10-$H10)/($O$37-$J$37+1))*(J$37-$I$37))))*I39</f>
        <v>2.3969244299341725</v>
      </c>
      <c r="K39" s="536">
        <f t="shared" si="9"/>
        <v>2.5432653351255303</v>
      </c>
      <c r="L39" s="536">
        <f t="shared" si="9"/>
        <v>2.6941583481349145</v>
      </c>
      <c r="M39" s="536">
        <f t="shared" si="9"/>
        <v>2.849361356434307</v>
      </c>
      <c r="N39" s="536">
        <f t="shared" si="9"/>
        <v>3.0085951848059689</v>
      </c>
      <c r="O39" s="638">
        <f t="shared" si="6"/>
        <v>3.1715432568208546</v>
      </c>
      <c r="P39" s="638">
        <f t="shared" si="6"/>
        <v>3.3433167348948412</v>
      </c>
      <c r="Q39" s="638">
        <f t="shared" si="6"/>
        <v>3.5243936105202174</v>
      </c>
      <c r="R39" s="638">
        <f t="shared" si="6"/>
        <v>3.7152777636147083</v>
      </c>
      <c r="S39" s="638">
        <f t="shared" si="6"/>
        <v>3.9165003646605969</v>
      </c>
      <c r="T39" s="638">
        <f t="shared" si="6"/>
        <v>4.1286213527848927</v>
      </c>
    </row>
    <row r="40" spans="2:20">
      <c r="B40" s="600" t="str">
        <f t="shared" si="7"/>
        <v>Ameren Corporation</v>
      </c>
      <c r="C40" s="601" t="str">
        <f t="shared" si="7"/>
        <v>AEE</v>
      </c>
      <c r="D40" s="637">
        <v>2.68</v>
      </c>
      <c r="E40" s="638">
        <f t="shared" si="8"/>
        <v>2.8542000000000001</v>
      </c>
      <c r="F40" s="638">
        <f t="shared" si="8"/>
        <v>3.039723</v>
      </c>
      <c r="G40" s="638">
        <f t="shared" si="8"/>
        <v>3.2373049949999997</v>
      </c>
      <c r="H40" s="638">
        <f t="shared" si="8"/>
        <v>3.4477298196749997</v>
      </c>
      <c r="I40" s="535">
        <f t="shared" si="8"/>
        <v>3.6718322579538745</v>
      </c>
      <c r="J40" s="536">
        <f t="shared" si="9"/>
        <v>3.9038680978493492</v>
      </c>
      <c r="K40" s="536">
        <f t="shared" si="9"/>
        <v>4.1435146533623115</v>
      </c>
      <c r="L40" s="536">
        <f t="shared" si="9"/>
        <v>4.3903870170589823</v>
      </c>
      <c r="M40" s="536">
        <f t="shared" si="9"/>
        <v>4.6440367970573089</v>
      </c>
      <c r="N40" s="536">
        <f t="shared" si="9"/>
        <v>4.9039513453487062</v>
      </c>
      <c r="O40" s="638">
        <f t="shared" si="6"/>
        <v>5.1695535177562615</v>
      </c>
      <c r="P40" s="638">
        <f t="shared" si="6"/>
        <v>5.449540929539106</v>
      </c>
      <c r="Q40" s="638">
        <f t="shared" si="6"/>
        <v>5.7446926974868679</v>
      </c>
      <c r="R40" s="638">
        <f t="shared" si="6"/>
        <v>6.0558301360166205</v>
      </c>
      <c r="S40" s="638">
        <f t="shared" si="6"/>
        <v>6.3838190426322479</v>
      </c>
      <c r="T40" s="638">
        <f t="shared" si="6"/>
        <v>6.7295721071662271</v>
      </c>
    </row>
    <row r="41" spans="2:20">
      <c r="B41" s="600" t="str">
        <f t="shared" si="7"/>
        <v>American Electric Power Company, Inc.</v>
      </c>
      <c r="C41" s="601" t="str">
        <f t="shared" si="7"/>
        <v>AEP</v>
      </c>
      <c r="D41" s="637">
        <v>4.2300000000000004</v>
      </c>
      <c r="E41" s="638">
        <f t="shared" si="8"/>
        <v>4.4668800000000006</v>
      </c>
      <c r="F41" s="638">
        <f t="shared" si="8"/>
        <v>4.7170252800000005</v>
      </c>
      <c r="G41" s="638">
        <f t="shared" si="8"/>
        <v>4.9811786956800006</v>
      </c>
      <c r="H41" s="638">
        <f t="shared" si="8"/>
        <v>5.2601247026380813</v>
      </c>
      <c r="I41" s="535">
        <f t="shared" si="8"/>
        <v>5.554691685985814</v>
      </c>
      <c r="J41" s="536">
        <f t="shared" si="9"/>
        <v>5.8640517683780811</v>
      </c>
      <c r="K41" s="536">
        <f t="shared" si="9"/>
        <v>6.1888437101457265</v>
      </c>
      <c r="L41" s="536">
        <f t="shared" si="9"/>
        <v>6.5297278514447497</v>
      </c>
      <c r="M41" s="536">
        <f t="shared" si="9"/>
        <v>6.8873865110833838</v>
      </c>
      <c r="N41" s="536">
        <f t="shared" si="9"/>
        <v>7.2625243739984402</v>
      </c>
      <c r="O41" s="535">
        <f t="shared" si="6"/>
        <v>7.6558688660326784</v>
      </c>
      <c r="P41" s="638">
        <f t="shared" si="6"/>
        <v>8.0705172300329249</v>
      </c>
      <c r="Q41" s="638">
        <f t="shared" si="6"/>
        <v>8.5076233018096072</v>
      </c>
      <c r="R41" s="638">
        <f t="shared" si="6"/>
        <v>8.9684034099012173</v>
      </c>
      <c r="S41" s="638">
        <f t="shared" si="6"/>
        <v>9.4541397602335664</v>
      </c>
      <c r="T41" s="638">
        <f t="shared" si="6"/>
        <v>9.9661840040950693</v>
      </c>
    </row>
    <row r="42" spans="2:20">
      <c r="B42" s="600" t="str">
        <f t="shared" si="7"/>
        <v>Avista Corporation</v>
      </c>
      <c r="C42" s="601" t="str">
        <f t="shared" si="7"/>
        <v>AVA</v>
      </c>
      <c r="D42" s="637">
        <v>2.15</v>
      </c>
      <c r="E42" s="638">
        <f t="shared" si="8"/>
        <v>2.2714749999999997</v>
      </c>
      <c r="F42" s="638">
        <f t="shared" si="8"/>
        <v>2.3998133374999995</v>
      </c>
      <c r="G42" s="638">
        <f t="shared" si="8"/>
        <v>2.5354027910687496</v>
      </c>
      <c r="H42" s="638">
        <f t="shared" si="8"/>
        <v>2.6786530487641338</v>
      </c>
      <c r="I42" s="535">
        <f t="shared" si="8"/>
        <v>2.8299969460193073</v>
      </c>
      <c r="J42" s="536">
        <f t="shared" si="9"/>
        <v>2.9887884754982803</v>
      </c>
      <c r="K42" s="536">
        <f t="shared" si="9"/>
        <v>3.155324616010839</v>
      </c>
      <c r="L42" s="536">
        <f t="shared" si="9"/>
        <v>3.3299100677654287</v>
      </c>
      <c r="M42" s="536">
        <f t="shared" si="9"/>
        <v>3.5128572134684837</v>
      </c>
      <c r="N42" s="536">
        <f t="shared" si="9"/>
        <v>3.7044860622504365</v>
      </c>
      <c r="O42" s="535">
        <f t="shared" si="6"/>
        <v>3.9051241755792838</v>
      </c>
      <c r="P42" s="638">
        <f t="shared" si="6"/>
        <v>4.1166290196350666</v>
      </c>
      <c r="Q42" s="638">
        <f t="shared" si="6"/>
        <v>4.3395891457888691</v>
      </c>
      <c r="R42" s="638">
        <f t="shared" si="6"/>
        <v>4.5746249818542069</v>
      </c>
      <c r="S42" s="638">
        <f t="shared" si="6"/>
        <v>4.8223905585422342</v>
      </c>
      <c r="T42" s="638">
        <f t="shared" si="6"/>
        <v>5.0835753294232404</v>
      </c>
    </row>
    <row r="43" spans="2:20">
      <c r="B43" s="600" t="str">
        <f t="shared" si="7"/>
        <v>Black Hills Corporation</v>
      </c>
      <c r="C43" s="601" t="str">
        <f t="shared" si="7"/>
        <v>BKH</v>
      </c>
      <c r="D43" s="637">
        <v>2.63</v>
      </c>
      <c r="E43" s="638">
        <f t="shared" si="8"/>
        <v>2.9456000000000002</v>
      </c>
      <c r="F43" s="638">
        <f t="shared" si="8"/>
        <v>3.2990720000000007</v>
      </c>
      <c r="G43" s="638">
        <f t="shared" si="8"/>
        <v>3.694960640000001</v>
      </c>
      <c r="H43" s="638">
        <f t="shared" si="8"/>
        <v>4.1383559168000019</v>
      </c>
      <c r="I43" s="535">
        <f t="shared" si="8"/>
        <v>4.6349586268160028</v>
      </c>
      <c r="J43" s="536">
        <f t="shared" si="9"/>
        <v>5.1402933725263908</v>
      </c>
      <c r="K43" s="536">
        <f t="shared" si="9"/>
        <v>5.6443177281454808</v>
      </c>
      <c r="L43" s="536">
        <f t="shared" si="9"/>
        <v>6.135827314278302</v>
      </c>
      <c r="M43" s="536">
        <f t="shared" si="9"/>
        <v>6.6028081546991562</v>
      </c>
      <c r="N43" s="536">
        <f t="shared" si="9"/>
        <v>7.0328757352496947</v>
      </c>
      <c r="O43" s="535">
        <f t="shared" si="6"/>
        <v>7.4137822618461326</v>
      </c>
      <c r="P43" s="638">
        <f t="shared" si="6"/>
        <v>7.8153190096302634</v>
      </c>
      <c r="Q43" s="638">
        <f t="shared" si="6"/>
        <v>8.2386033289138716</v>
      </c>
      <c r="R43" s="638">
        <f t="shared" si="6"/>
        <v>8.6848130866511895</v>
      </c>
      <c r="S43" s="638">
        <f t="shared" si="6"/>
        <v>9.1551899440716831</v>
      </c>
      <c r="T43" s="638">
        <f t="shared" si="6"/>
        <v>9.6510428118322089</v>
      </c>
    </row>
    <row r="44" spans="2:20">
      <c r="B44" s="600" t="str">
        <f t="shared" si="7"/>
        <v>CMS Energy Corporation</v>
      </c>
      <c r="C44" s="601" t="str">
        <f t="shared" si="7"/>
        <v>CMS</v>
      </c>
      <c r="D44" s="637">
        <v>1.98</v>
      </c>
      <c r="E44" s="638">
        <f t="shared" si="8"/>
        <v>2.1288959999999997</v>
      </c>
      <c r="F44" s="638">
        <f t="shared" si="8"/>
        <v>2.2889889791999996</v>
      </c>
      <c r="G44" s="638">
        <f t="shared" si="8"/>
        <v>2.4611209504358396</v>
      </c>
      <c r="H44" s="638">
        <f t="shared" si="8"/>
        <v>2.6461972459086147</v>
      </c>
      <c r="I44" s="535">
        <f t="shared" si="8"/>
        <v>2.8451912788009426</v>
      </c>
      <c r="J44" s="536">
        <f t="shared" si="9"/>
        <v>3.049172928539051</v>
      </c>
      <c r="K44" s="536">
        <f t="shared" si="9"/>
        <v>3.2570867303897439</v>
      </c>
      <c r="L44" s="536">
        <f t="shared" si="9"/>
        <v>3.4677564841025035</v>
      </c>
      <c r="M44" s="536">
        <f t="shared" si="9"/>
        <v>3.6798926721010492</v>
      </c>
      <c r="N44" s="536">
        <f t="shared" si="9"/>
        <v>3.8921024222731013</v>
      </c>
      <c r="O44" s="535">
        <f t="shared" si="6"/>
        <v>4.102901997103495</v>
      </c>
      <c r="P44" s="638">
        <f t="shared" si="6"/>
        <v>4.3251186560513011</v>
      </c>
      <c r="Q44" s="638">
        <f t="shared" si="6"/>
        <v>4.559370758094941</v>
      </c>
      <c r="R44" s="638">
        <f t="shared" si="6"/>
        <v>4.806310153060612</v>
      </c>
      <c r="S44" s="638">
        <f t="shared" si="6"/>
        <v>5.0666239955150614</v>
      </c>
      <c r="T44" s="638">
        <f t="shared" si="6"/>
        <v>5.3410366569003385</v>
      </c>
    </row>
    <row r="45" spans="2:20">
      <c r="B45" s="600" t="str">
        <f t="shared" si="7"/>
        <v>Dominion Resources, Inc.</v>
      </c>
      <c r="C45" s="601" t="str">
        <f t="shared" si="7"/>
        <v>D</v>
      </c>
      <c r="D45" s="637">
        <v>3.44</v>
      </c>
      <c r="E45" s="638">
        <f t="shared" si="8"/>
        <v>3.6464000000000003</v>
      </c>
      <c r="F45" s="638">
        <f t="shared" si="8"/>
        <v>3.8651840000000006</v>
      </c>
      <c r="G45" s="638">
        <f t="shared" si="8"/>
        <v>4.097095040000001</v>
      </c>
      <c r="H45" s="638">
        <f t="shared" si="8"/>
        <v>4.3429207424000014</v>
      </c>
      <c r="I45" s="535">
        <f t="shared" si="8"/>
        <v>4.6034959869440017</v>
      </c>
      <c r="J45" s="536">
        <f t="shared" si="9"/>
        <v>4.8752256621010766</v>
      </c>
      <c r="K45" s="536">
        <f t="shared" si="9"/>
        <v>5.1582501435820554</v>
      </c>
      <c r="L45" s="536">
        <f t="shared" si="9"/>
        <v>5.4526852536053072</v>
      </c>
      <c r="M45" s="536">
        <f t="shared" si="9"/>
        <v>5.7586203368183071</v>
      </c>
      <c r="N45" s="536">
        <f t="shared" si="9"/>
        <v>6.0761163496132591</v>
      </c>
      <c r="O45" s="535">
        <f t="shared" si="6"/>
        <v>6.4052039747971898</v>
      </c>
      <c r="P45" s="638">
        <f t="shared" si="6"/>
        <v>6.7521152654308603</v>
      </c>
      <c r="Q45" s="638">
        <f t="shared" si="6"/>
        <v>7.1178155663821805</v>
      </c>
      <c r="R45" s="638">
        <f t="shared" si="6"/>
        <v>7.5033225064174909</v>
      </c>
      <c r="S45" s="638">
        <f t="shared" si="6"/>
        <v>7.9097088299419305</v>
      </c>
      <c r="T45" s="638">
        <f t="shared" si="6"/>
        <v>8.3381053821092763</v>
      </c>
    </row>
    <row r="46" spans="2:20">
      <c r="B46" s="600" t="str">
        <f t="shared" si="7"/>
        <v>DTE Energy Company</v>
      </c>
      <c r="C46" s="601" t="str">
        <f t="shared" si="7"/>
        <v>DTE</v>
      </c>
      <c r="D46" s="637">
        <v>4.83</v>
      </c>
      <c r="E46" s="638">
        <f t="shared" si="8"/>
        <v>5.1198000000000006</v>
      </c>
      <c r="F46" s="638">
        <f t="shared" si="8"/>
        <v>5.4269880000000006</v>
      </c>
      <c r="G46" s="638">
        <f t="shared" si="8"/>
        <v>5.7526072800000012</v>
      </c>
      <c r="H46" s="638">
        <f t="shared" si="8"/>
        <v>6.0977637168000012</v>
      </c>
      <c r="I46" s="535">
        <f t="shared" si="8"/>
        <v>6.4636295398080019</v>
      </c>
      <c r="J46" s="536">
        <f t="shared" si="9"/>
        <v>6.8451569616128474</v>
      </c>
      <c r="K46" s="536">
        <f t="shared" si="9"/>
        <v>7.2425430795061985</v>
      </c>
      <c r="L46" s="536">
        <f t="shared" si="9"/>
        <v>7.6559505159632639</v>
      </c>
      <c r="M46" s="536">
        <f t="shared" si="9"/>
        <v>8.085504717102447</v>
      </c>
      <c r="N46" s="536">
        <f t="shared" si="9"/>
        <v>8.531291269951172</v>
      </c>
      <c r="O46" s="535">
        <f t="shared" si="6"/>
        <v>8.9933532553111668</v>
      </c>
      <c r="P46" s="638">
        <f t="shared" si="6"/>
        <v>9.4804409104741403</v>
      </c>
      <c r="Q46" s="638">
        <f t="shared" si="6"/>
        <v>9.9939096469842781</v>
      </c>
      <c r="R46" s="638">
        <f t="shared" si="6"/>
        <v>10.535188286626878</v>
      </c>
      <c r="S46" s="638">
        <f t="shared" si="6"/>
        <v>11.10578303738939</v>
      </c>
      <c r="T46" s="638">
        <f t="shared" si="6"/>
        <v>11.707281684763888</v>
      </c>
    </row>
    <row r="47" spans="2:20">
      <c r="B47" s="600" t="str">
        <f t="shared" si="7"/>
        <v>Hawaiian Electric Industries, Inc.</v>
      </c>
      <c r="C47" s="601" t="str">
        <f t="shared" si="7"/>
        <v>HE</v>
      </c>
      <c r="D47" s="637">
        <v>2.29</v>
      </c>
      <c r="E47" s="638">
        <f t="shared" si="8"/>
        <v>2.3816000000000002</v>
      </c>
      <c r="F47" s="638">
        <f t="shared" si="8"/>
        <v>2.4768640000000004</v>
      </c>
      <c r="G47" s="638">
        <f t="shared" si="8"/>
        <v>2.5759385600000004</v>
      </c>
      <c r="H47" s="638">
        <f t="shared" si="8"/>
        <v>2.6789761024000005</v>
      </c>
      <c r="I47" s="535">
        <f t="shared" si="8"/>
        <v>2.7861351464960005</v>
      </c>
      <c r="J47" s="536">
        <f t="shared" si="9"/>
        <v>2.9041562259268612</v>
      </c>
      <c r="K47" s="536">
        <f t="shared" si="9"/>
        <v>3.0340309150336573</v>
      </c>
      <c r="L47" s="536">
        <f t="shared" si="9"/>
        <v>3.1768743797244099</v>
      </c>
      <c r="M47" s="536">
        <f t="shared" si="9"/>
        <v>3.3339408489347426</v>
      </c>
      <c r="N47" s="536">
        <f t="shared" si="9"/>
        <v>3.5066413459891681</v>
      </c>
      <c r="O47" s="535">
        <f t="shared" si="6"/>
        <v>3.6965640213501838</v>
      </c>
      <c r="P47" s="638">
        <f t="shared" si="6"/>
        <v>3.8967730702114554</v>
      </c>
      <c r="Q47" s="638">
        <f t="shared" si="6"/>
        <v>4.1078256113034648</v>
      </c>
      <c r="R47" s="638">
        <f t="shared" si="6"/>
        <v>4.3303089373805941</v>
      </c>
      <c r="S47" s="638">
        <f t="shared" si="6"/>
        <v>4.5648421494719056</v>
      </c>
      <c r="T47" s="638">
        <f t="shared" si="6"/>
        <v>4.8120778796443267</v>
      </c>
    </row>
    <row r="48" spans="2:20">
      <c r="B48" s="600" t="str">
        <f t="shared" si="7"/>
        <v>IDACORP, Inc.</v>
      </c>
      <c r="C48" s="601" t="str">
        <f t="shared" si="7"/>
        <v>IDA</v>
      </c>
      <c r="D48" s="637">
        <v>3.94</v>
      </c>
      <c r="E48" s="638">
        <f t="shared" si="8"/>
        <v>4.0975999999999999</v>
      </c>
      <c r="F48" s="638">
        <f t="shared" si="8"/>
        <v>4.2615040000000004</v>
      </c>
      <c r="G48" s="638">
        <f t="shared" si="8"/>
        <v>4.4319641600000006</v>
      </c>
      <c r="H48" s="638">
        <f t="shared" si="8"/>
        <v>4.6092427264000007</v>
      </c>
      <c r="I48" s="535">
        <f t="shared" si="8"/>
        <v>4.7936124354560006</v>
      </c>
      <c r="J48" s="536">
        <f t="shared" si="9"/>
        <v>4.9966705371842064</v>
      </c>
      <c r="K48" s="536">
        <f t="shared" si="9"/>
        <v>5.2201230590535417</v>
      </c>
      <c r="L48" s="536">
        <f t="shared" si="9"/>
        <v>5.465888670792217</v>
      </c>
      <c r="M48" s="536">
        <f t="shared" si="9"/>
        <v>5.7361253034073751</v>
      </c>
      <c r="N48" s="536">
        <f t="shared" si="9"/>
        <v>6.0332606564180464</v>
      </c>
      <c r="O48" s="535">
        <f t="shared" si="6"/>
        <v>6.3600271808383093</v>
      </c>
      <c r="P48" s="638">
        <f t="shared" si="6"/>
        <v>6.7044916579184015</v>
      </c>
      <c r="Q48" s="638">
        <f t="shared" si="6"/>
        <v>7.0676126238146972</v>
      </c>
      <c r="R48" s="638">
        <f t="shared" si="6"/>
        <v>7.4504005298163962</v>
      </c>
      <c r="S48" s="638">
        <f t="shared" si="6"/>
        <v>7.8539205541132375</v>
      </c>
      <c r="T48" s="638">
        <f t="shared" si="6"/>
        <v>8.2792955658509406</v>
      </c>
    </row>
    <row r="49" spans="2:21">
      <c r="B49" s="600" t="str">
        <f t="shared" si="7"/>
        <v>NorthWestern Corporation</v>
      </c>
      <c r="C49" s="601" t="str">
        <f t="shared" si="7"/>
        <v>NWE</v>
      </c>
      <c r="D49" s="637">
        <v>3.39</v>
      </c>
      <c r="E49" s="638">
        <f t="shared" si="8"/>
        <v>3.5425499999999999</v>
      </c>
      <c r="F49" s="638">
        <f t="shared" si="8"/>
        <v>3.7019647499999997</v>
      </c>
      <c r="G49" s="638">
        <f t="shared" si="8"/>
        <v>3.8685531637499992</v>
      </c>
      <c r="H49" s="638">
        <f t="shared" si="8"/>
        <v>4.0426380561187489</v>
      </c>
      <c r="I49" s="535">
        <f t="shared" si="8"/>
        <v>4.2245567686440921</v>
      </c>
      <c r="J49" s="536">
        <f t="shared" si="9"/>
        <v>4.4211119115950419</v>
      </c>
      <c r="K49" s="536">
        <f t="shared" si="9"/>
        <v>4.6335623283902931</v>
      </c>
      <c r="L49" s="536">
        <f t="shared" si="9"/>
        <v>4.86329631751076</v>
      </c>
      <c r="M49" s="536">
        <f t="shared" si="9"/>
        <v>5.1118459366399787</v>
      </c>
      <c r="N49" s="536">
        <f t="shared" si="9"/>
        <v>5.3809030479545585</v>
      </c>
      <c r="O49" s="535">
        <f t="shared" si="6"/>
        <v>5.6723373299049111</v>
      </c>
      <c r="P49" s="638">
        <f t="shared" si="6"/>
        <v>5.9795559402363905</v>
      </c>
      <c r="Q49" s="638">
        <f t="shared" si="6"/>
        <v>6.3034137715881728</v>
      </c>
      <c r="R49" s="638">
        <f t="shared" si="6"/>
        <v>6.6448120183112902</v>
      </c>
      <c r="S49" s="638">
        <f t="shared" si="6"/>
        <v>7.0047006842086912</v>
      </c>
      <c r="T49" s="638">
        <f t="shared" si="6"/>
        <v>7.3840812260966384</v>
      </c>
    </row>
    <row r="50" spans="2:21">
      <c r="B50" s="600" t="str">
        <f t="shared" si="7"/>
        <v>OGE Energy Corp.</v>
      </c>
      <c r="C50" s="601" t="str">
        <f t="shared" si="7"/>
        <v>OGE</v>
      </c>
      <c r="D50" s="637">
        <v>1.69</v>
      </c>
      <c r="E50" s="638">
        <f t="shared" si="8"/>
        <v>1.7964699999999998</v>
      </c>
      <c r="F50" s="638">
        <f t="shared" si="8"/>
        <v>1.9096476099999997</v>
      </c>
      <c r="G50" s="638">
        <f t="shared" si="8"/>
        <v>2.0299554094299994</v>
      </c>
      <c r="H50" s="638">
        <f t="shared" si="8"/>
        <v>2.1578426002240891</v>
      </c>
      <c r="I50" s="535">
        <f t="shared" si="8"/>
        <v>2.2937866840382068</v>
      </c>
      <c r="J50" s="536">
        <f t="shared" si="9"/>
        <v>2.4349160576410291</v>
      </c>
      <c r="K50" s="536">
        <f t="shared" si="9"/>
        <v>2.5811415730471974</v>
      </c>
      <c r="L50" s="536">
        <f t="shared" si="9"/>
        <v>2.7323459431669419</v>
      </c>
      <c r="M50" s="536">
        <f t="shared" si="9"/>
        <v>2.8883826601879683</v>
      </c>
      <c r="N50" s="536">
        <f t="shared" si="9"/>
        <v>3.0490750610540349</v>
      </c>
      <c r="O50" s="535">
        <f t="shared" si="6"/>
        <v>3.2142155575676816</v>
      </c>
      <c r="P50" s="638">
        <f t="shared" si="6"/>
        <v>3.3883002037144787</v>
      </c>
      <c r="Q50" s="638">
        <f t="shared" si="6"/>
        <v>3.5718134222395976</v>
      </c>
      <c r="R50" s="638">
        <f t="shared" si="6"/>
        <v>3.765265872635768</v>
      </c>
      <c r="S50" s="638">
        <f t="shared" si="6"/>
        <v>3.9691958721478202</v>
      </c>
      <c r="T50" s="638">
        <f t="shared" si="6"/>
        <v>4.1841708937400464</v>
      </c>
    </row>
    <row r="51" spans="2:21">
      <c r="B51" s="600" t="str">
        <f t="shared" si="7"/>
        <v>Otter Tail Corporation</v>
      </c>
      <c r="C51" s="601" t="str">
        <f t="shared" si="7"/>
        <v>OTTR</v>
      </c>
      <c r="D51" s="637">
        <v>1.6</v>
      </c>
      <c r="E51" s="638">
        <f t="shared" si="8"/>
        <v>1.704</v>
      </c>
      <c r="F51" s="638">
        <f t="shared" si="8"/>
        <v>1.8147599999999999</v>
      </c>
      <c r="G51" s="638">
        <f t="shared" si="8"/>
        <v>1.9327193999999999</v>
      </c>
      <c r="H51" s="638">
        <f t="shared" si="8"/>
        <v>2.0583461609999998</v>
      </c>
      <c r="I51" s="535">
        <f t="shared" si="8"/>
        <v>2.1921386614649996</v>
      </c>
      <c r="J51" s="536">
        <f t="shared" si="9"/>
        <v>2.3306675211040888</v>
      </c>
      <c r="K51" s="536">
        <f t="shared" si="9"/>
        <v>2.4737400915595886</v>
      </c>
      <c r="L51" s="536">
        <f t="shared" si="9"/>
        <v>2.6211265773486456</v>
      </c>
      <c r="M51" s="536">
        <f t="shared" si="9"/>
        <v>2.7725592818252585</v>
      </c>
      <c r="N51" s="536">
        <f t="shared" si="9"/>
        <v>2.9277321464768393</v>
      </c>
      <c r="O51" s="535">
        <f t="shared" si="6"/>
        <v>3.0863006076156783</v>
      </c>
      <c r="P51" s="638">
        <f t="shared" si="6"/>
        <v>3.2534572713666301</v>
      </c>
      <c r="Q51" s="638">
        <f t="shared" si="6"/>
        <v>3.4296672820817116</v>
      </c>
      <c r="R51" s="638">
        <f t="shared" si="6"/>
        <v>3.6154209767263401</v>
      </c>
      <c r="S51" s="638">
        <f t="shared" si="6"/>
        <v>3.8112352493326846</v>
      </c>
      <c r="T51" s="638">
        <f t="shared" si="6"/>
        <v>4.0176549893529705</v>
      </c>
    </row>
    <row r="52" spans="2:21">
      <c r="B52" s="600" t="str">
        <f t="shared" si="7"/>
        <v>Pinnacle West Capital Corporation</v>
      </c>
      <c r="C52" s="601" t="str">
        <f t="shared" si="7"/>
        <v>PNW</v>
      </c>
      <c r="D52" s="637">
        <v>3.95</v>
      </c>
      <c r="E52" s="638">
        <f t="shared" si="8"/>
        <v>4.1972700000000005</v>
      </c>
      <c r="F52" s="638">
        <f t="shared" si="8"/>
        <v>4.4600191020000004</v>
      </c>
      <c r="G52" s="638">
        <f t="shared" si="8"/>
        <v>4.7392162977852008</v>
      </c>
      <c r="H52" s="638">
        <f t="shared" si="8"/>
        <v>5.0358912380265544</v>
      </c>
      <c r="I52" s="535">
        <f t="shared" si="8"/>
        <v>5.351138029527017</v>
      </c>
      <c r="J52" s="536">
        <f t="shared" si="9"/>
        <v>5.6785927606101758</v>
      </c>
      <c r="K52" s="536">
        <f t="shared" si="9"/>
        <v>6.0180985017444915</v>
      </c>
      <c r="L52" s="536">
        <f t="shared" si="9"/>
        <v>6.3694376494680096</v>
      </c>
      <c r="M52" s="536">
        <f t="shared" si="9"/>
        <v>6.7323293524591827</v>
      </c>
      <c r="N52" s="536">
        <f t="shared" si="9"/>
        <v>7.1064272212782047</v>
      </c>
      <c r="O52" s="535">
        <f t="shared" si="6"/>
        <v>7.4913173588644835</v>
      </c>
      <c r="P52" s="638">
        <f t="shared" si="6"/>
        <v>7.8970534733950721</v>
      </c>
      <c r="Q52" s="638">
        <f t="shared" si="6"/>
        <v>8.3247646006968896</v>
      </c>
      <c r="R52" s="638">
        <f t="shared" si="6"/>
        <v>8.7756409261367345</v>
      </c>
      <c r="S52" s="638">
        <f t="shared" si="6"/>
        <v>9.250937096532331</v>
      </c>
      <c r="T52" s="638">
        <f t="shared" si="6"/>
        <v>9.7519757114392895</v>
      </c>
    </row>
    <row r="53" spans="2:21">
      <c r="B53" s="600" t="str">
        <f t="shared" si="7"/>
        <v>PNM Resources, Inc.</v>
      </c>
      <c r="C53" s="601" t="str">
        <f t="shared" si="7"/>
        <v>PNM</v>
      </c>
      <c r="D53" s="637">
        <v>1.65</v>
      </c>
      <c r="E53" s="638">
        <f t="shared" si="8"/>
        <v>1.7985</v>
      </c>
      <c r="F53" s="638">
        <f t="shared" si="8"/>
        <v>1.9603650000000001</v>
      </c>
      <c r="G53" s="638">
        <f t="shared" si="8"/>
        <v>2.1367978500000002</v>
      </c>
      <c r="H53" s="638">
        <f t="shared" si="8"/>
        <v>2.3291096565000005</v>
      </c>
      <c r="I53" s="535">
        <f t="shared" si="8"/>
        <v>2.5387295255850009</v>
      </c>
      <c r="J53" s="536">
        <f t="shared" si="9"/>
        <v>2.7520508647711712</v>
      </c>
      <c r="K53" s="536">
        <f t="shared" si="9"/>
        <v>2.9668583878646992</v>
      </c>
      <c r="L53" s="536">
        <f t="shared" si="9"/>
        <v>3.1807108011302141</v>
      </c>
      <c r="M53" s="536">
        <f t="shared" si="9"/>
        <v>3.3909787918739012</v>
      </c>
      <c r="N53" s="536">
        <f t="shared" si="9"/>
        <v>3.5948920513654996</v>
      </c>
      <c r="O53" s="535">
        <f t="shared" si="6"/>
        <v>3.7895944599281268</v>
      </c>
      <c r="P53" s="638">
        <f t="shared" si="6"/>
        <v>3.9948421164031886</v>
      </c>
      <c r="Q53" s="638">
        <f t="shared" si="6"/>
        <v>4.21120616037933</v>
      </c>
      <c r="R53" s="638">
        <f t="shared" si="6"/>
        <v>4.4392886648506904</v>
      </c>
      <c r="S53" s="638">
        <f t="shared" si="6"/>
        <v>4.6797243115964351</v>
      </c>
      <c r="T53" s="638">
        <f t="shared" si="6"/>
        <v>4.9331821573002621</v>
      </c>
    </row>
    <row r="54" spans="2:21">
      <c r="B54" s="600" t="str">
        <f t="shared" si="7"/>
        <v>Portland General Electric Company</v>
      </c>
      <c r="C54" s="601" t="str">
        <f t="shared" si="7"/>
        <v>POR</v>
      </c>
      <c r="D54" s="637">
        <v>2.16</v>
      </c>
      <c r="E54" s="638">
        <f t="shared" si="8"/>
        <v>2.2896000000000001</v>
      </c>
      <c r="F54" s="638">
        <f t="shared" si="8"/>
        <v>2.4269760000000002</v>
      </c>
      <c r="G54" s="638">
        <f t="shared" si="8"/>
        <v>2.5725945600000002</v>
      </c>
      <c r="H54" s="638">
        <f t="shared" si="8"/>
        <v>2.7269502336000002</v>
      </c>
      <c r="I54" s="535">
        <f t="shared" si="8"/>
        <v>2.8905672476160005</v>
      </c>
      <c r="J54" s="536">
        <f t="shared" si="9"/>
        <v>3.0611882064355589</v>
      </c>
      <c r="K54" s="536">
        <f t="shared" si="9"/>
        <v>3.2389012529468713</v>
      </c>
      <c r="L54" s="536">
        <f t="shared" si="9"/>
        <v>3.423779112728913</v>
      </c>
      <c r="M54" s="536">
        <f t="shared" si="9"/>
        <v>3.6158778859091689</v>
      </c>
      <c r="N54" s="536">
        <f t="shared" si="9"/>
        <v>3.8152358474315804</v>
      </c>
      <c r="O54" s="535">
        <f t="shared" ref="O54:T58" si="10">N54*(1+$I25)</f>
        <v>4.0218722632447461</v>
      </c>
      <c r="P54" s="638">
        <f t="shared" si="10"/>
        <v>4.2397002829449573</v>
      </c>
      <c r="Q54" s="638">
        <f t="shared" si="10"/>
        <v>4.4693260533097394</v>
      </c>
      <c r="R54" s="638">
        <f t="shared" si="10"/>
        <v>4.711388550541213</v>
      </c>
      <c r="S54" s="638">
        <f t="shared" si="10"/>
        <v>4.9665613583356283</v>
      </c>
      <c r="T54" s="638">
        <f t="shared" si="10"/>
        <v>5.2355545422546585</v>
      </c>
    </row>
    <row r="55" spans="2:21">
      <c r="B55" s="600" t="str">
        <f t="shared" ref="B55:C58" si="11">B26</f>
        <v>SCANA Corporation</v>
      </c>
      <c r="C55" s="601" t="str">
        <f t="shared" si="11"/>
        <v>SCG</v>
      </c>
      <c r="D55" s="637">
        <v>4.16</v>
      </c>
      <c r="E55" s="638">
        <f t="shared" ref="E55:I58" si="12">D55*(1+$H26)</f>
        <v>4.4012800000000007</v>
      </c>
      <c r="F55" s="638">
        <f t="shared" si="12"/>
        <v>4.6565542400000011</v>
      </c>
      <c r="G55" s="638">
        <f t="shared" si="12"/>
        <v>4.9266343859200017</v>
      </c>
      <c r="H55" s="638">
        <f t="shared" si="12"/>
        <v>5.2123791803033619</v>
      </c>
      <c r="I55" s="535">
        <f t="shared" si="12"/>
        <v>5.5146971727609575</v>
      </c>
      <c r="J55" s="536">
        <f t="shared" ref="J55:N58" si="13">(1+($H26+((($I26-$H26)/($O$37-$J$37+1))*(J$37-$I$37))))*I55</f>
        <v>5.8310209836865088</v>
      </c>
      <c r="K55" s="536">
        <f t="shared" si="13"/>
        <v>6.1617581456807269</v>
      </c>
      <c r="L55" s="536">
        <f t="shared" si="13"/>
        <v>6.5073121607255855</v>
      </c>
      <c r="M55" s="536">
        <f t="shared" si="13"/>
        <v>6.8680812336719708</v>
      </c>
      <c r="N55" s="536">
        <f t="shared" si="13"/>
        <v>7.2444569492166799</v>
      </c>
      <c r="O55" s="535">
        <f t="shared" si="10"/>
        <v>7.6368228941704306</v>
      </c>
      <c r="P55" s="638">
        <f t="shared" si="10"/>
        <v>8.050439712148707</v>
      </c>
      <c r="Q55" s="638">
        <f t="shared" si="10"/>
        <v>8.4864583684942279</v>
      </c>
      <c r="R55" s="638">
        <f t="shared" si="10"/>
        <v>8.9460921658108017</v>
      </c>
      <c r="S55" s="638">
        <f t="shared" si="10"/>
        <v>9.4306201202023647</v>
      </c>
      <c r="T55" s="638">
        <f t="shared" si="10"/>
        <v>9.9413905203719946</v>
      </c>
    </row>
    <row r="56" spans="2:21">
      <c r="B56" s="600" t="str">
        <f t="shared" si="11"/>
        <v>Southern Company</v>
      </c>
      <c r="C56" s="601" t="str">
        <f t="shared" si="11"/>
        <v>SO</v>
      </c>
      <c r="D56" s="637">
        <v>2.83</v>
      </c>
      <c r="E56" s="638">
        <f t="shared" si="12"/>
        <v>2.9715000000000003</v>
      </c>
      <c r="F56" s="638">
        <f t="shared" si="12"/>
        <v>3.1200750000000004</v>
      </c>
      <c r="G56" s="638">
        <f t="shared" si="12"/>
        <v>3.2760787500000004</v>
      </c>
      <c r="H56" s="638">
        <f t="shared" si="12"/>
        <v>3.4398826875000004</v>
      </c>
      <c r="I56" s="535">
        <f t="shared" si="12"/>
        <v>3.6118768218750006</v>
      </c>
      <c r="J56" s="536">
        <f t="shared" si="13"/>
        <v>3.7949754091477348</v>
      </c>
      <c r="K56" s="536">
        <f t="shared" si="13"/>
        <v>3.989987620538562</v>
      </c>
      <c r="L56" s="536">
        <f t="shared" si="13"/>
        <v>4.1977878712293251</v>
      </c>
      <c r="M56" s="536">
        <f t="shared" si="13"/>
        <v>4.4193215081016008</v>
      </c>
      <c r="N56" s="536">
        <f t="shared" si="13"/>
        <v>4.6556110278086553</v>
      </c>
      <c r="O56" s="535">
        <f t="shared" si="10"/>
        <v>4.9077628775702529</v>
      </c>
      <c r="P56" s="638">
        <f t="shared" si="10"/>
        <v>5.1735714858020962</v>
      </c>
      <c r="Q56" s="638">
        <f t="shared" si="10"/>
        <v>5.4537765141489087</v>
      </c>
      <c r="R56" s="638">
        <f t="shared" si="10"/>
        <v>5.7491576849586803</v>
      </c>
      <c r="S56" s="638">
        <f t="shared" si="10"/>
        <v>6.060536951004404</v>
      </c>
      <c r="T56" s="638">
        <f t="shared" si="10"/>
        <v>6.3887807827197802</v>
      </c>
    </row>
    <row r="57" spans="2:21">
      <c r="B57" s="600" t="str">
        <f t="shared" si="11"/>
        <v>Wisconsin Energy Corporation</v>
      </c>
      <c r="C57" s="601" t="str">
        <f t="shared" si="11"/>
        <v>WEC</v>
      </c>
      <c r="D57" s="637">
        <v>2.96</v>
      </c>
      <c r="E57" s="638">
        <f t="shared" si="12"/>
        <v>3.1375999999999999</v>
      </c>
      <c r="F57" s="638">
        <f t="shared" si="12"/>
        <v>3.3258559999999999</v>
      </c>
      <c r="G57" s="638">
        <f t="shared" si="12"/>
        <v>3.52540736</v>
      </c>
      <c r="H57" s="638">
        <f t="shared" si="12"/>
        <v>3.7369318016000004</v>
      </c>
      <c r="I57" s="535">
        <f t="shared" si="12"/>
        <v>3.9611477096960006</v>
      </c>
      <c r="J57" s="536">
        <f t="shared" si="13"/>
        <v>4.1949616162265064</v>
      </c>
      <c r="K57" s="536">
        <f t="shared" si="13"/>
        <v>4.4384943095938603</v>
      </c>
      <c r="L57" s="536">
        <f t="shared" si="13"/>
        <v>4.6918454507766576</v>
      </c>
      <c r="M57" s="536">
        <f t="shared" si="13"/>
        <v>4.955091917727378</v>
      </c>
      <c r="N57" s="536">
        <f t="shared" si="13"/>
        <v>5.2282861612951272</v>
      </c>
      <c r="O57" s="535">
        <f t="shared" si="10"/>
        <v>5.5114545829650208</v>
      </c>
      <c r="P57" s="638">
        <f t="shared" si="10"/>
        <v>5.8099596469986441</v>
      </c>
      <c r="Q57" s="638">
        <f t="shared" si="10"/>
        <v>6.1246319989800124</v>
      </c>
      <c r="R57" s="638">
        <f t="shared" si="10"/>
        <v>6.4563472729638836</v>
      </c>
      <c r="S57" s="638">
        <f t="shared" si="10"/>
        <v>6.8060285280895636</v>
      </c>
      <c r="T57" s="638">
        <f t="shared" si="10"/>
        <v>7.1746488171637912</v>
      </c>
    </row>
    <row r="58" spans="2:21">
      <c r="B58" s="600" t="str">
        <f t="shared" si="11"/>
        <v>Xcel Energy Inc.</v>
      </c>
      <c r="C58" s="601" t="str">
        <f t="shared" si="11"/>
        <v>XEL</v>
      </c>
      <c r="D58" s="637">
        <v>2.21</v>
      </c>
      <c r="E58" s="638">
        <f t="shared" si="12"/>
        <v>2.3293400000000002</v>
      </c>
      <c r="F58" s="638">
        <f t="shared" si="12"/>
        <v>2.4551243600000001</v>
      </c>
      <c r="G58" s="638">
        <f t="shared" si="12"/>
        <v>2.5877010754400001</v>
      </c>
      <c r="H58" s="638">
        <f t="shared" si="12"/>
        <v>2.72743693351376</v>
      </c>
      <c r="I58" s="535">
        <f t="shared" si="12"/>
        <v>2.8747185279235032</v>
      </c>
      <c r="J58" s="536">
        <f t="shared" si="13"/>
        <v>3.0300303947642653</v>
      </c>
      <c r="K58" s="536">
        <f t="shared" si="13"/>
        <v>3.1938144960433092</v>
      </c>
      <c r="L58" s="536">
        <f t="shared" si="13"/>
        <v>3.3665373410950417</v>
      </c>
      <c r="M58" s="536">
        <f t="shared" si="13"/>
        <v>3.5486913621619758</v>
      </c>
      <c r="N58" s="536">
        <f t="shared" si="13"/>
        <v>3.7407963677318157</v>
      </c>
      <c r="O58" s="535">
        <f t="shared" si="10"/>
        <v>3.9434010780632582</v>
      </c>
      <c r="P58" s="638">
        <f t="shared" si="10"/>
        <v>4.1569790316865767</v>
      </c>
      <c r="Q58" s="638">
        <f t="shared" si="10"/>
        <v>4.3821245487838922</v>
      </c>
      <c r="R58" s="638">
        <f t="shared" si="10"/>
        <v>4.6194641384234627</v>
      </c>
      <c r="S58" s="638">
        <f t="shared" si="10"/>
        <v>4.8696582419371106</v>
      </c>
      <c r="T58" s="638">
        <f t="shared" si="10"/>
        <v>5.1334030707204565</v>
      </c>
    </row>
    <row r="59" spans="2:21">
      <c r="B59" s="607"/>
      <c r="C59" s="607"/>
      <c r="D59" s="607"/>
      <c r="E59" s="607"/>
      <c r="F59" s="607"/>
      <c r="G59" s="607"/>
      <c r="H59" s="607"/>
      <c r="I59" s="607"/>
      <c r="J59" s="607"/>
      <c r="K59" s="607"/>
      <c r="L59" s="607"/>
      <c r="M59" s="607"/>
      <c r="N59" s="607"/>
      <c r="O59" s="607"/>
      <c r="P59" s="607"/>
      <c r="Q59" s="607"/>
      <c r="R59" s="607"/>
      <c r="S59" s="639"/>
      <c r="T59" s="639"/>
    </row>
    <row r="60" spans="2:21">
      <c r="B60" s="590"/>
      <c r="C60" s="590"/>
      <c r="D60" s="590"/>
      <c r="E60" s="590"/>
      <c r="F60" s="590"/>
      <c r="G60" s="590"/>
      <c r="H60" s="590"/>
      <c r="I60" s="590"/>
      <c r="J60" s="590"/>
      <c r="K60" s="590"/>
      <c r="L60" s="590"/>
      <c r="M60" s="590"/>
      <c r="N60" s="590"/>
      <c r="O60" s="590"/>
      <c r="P60" s="590"/>
      <c r="Q60" s="590"/>
      <c r="R60" s="590"/>
    </row>
    <row r="61" spans="2:21">
      <c r="B61" s="618" t="s">
        <v>1688</v>
      </c>
      <c r="C61" s="618"/>
      <c r="D61" s="618"/>
      <c r="E61" s="618"/>
      <c r="F61" s="618"/>
      <c r="G61" s="618"/>
      <c r="H61" s="618"/>
      <c r="I61" s="618"/>
      <c r="J61" s="625"/>
      <c r="K61" s="625"/>
      <c r="L61" s="625"/>
      <c r="M61" s="625"/>
      <c r="N61" s="625"/>
      <c r="O61" s="625"/>
      <c r="P61" s="625"/>
      <c r="Q61" s="618"/>
      <c r="R61" s="618"/>
      <c r="S61" s="626"/>
    </row>
    <row r="62" spans="2:21" ht="13.8" thickBot="1">
      <c r="B62" s="596" t="s">
        <v>1689</v>
      </c>
      <c r="C62" s="596"/>
      <c r="D62" s="629"/>
      <c r="E62" s="542">
        <f>T35+1</f>
        <v>31</v>
      </c>
      <c r="F62" s="542">
        <f>E62+1</f>
        <v>32</v>
      </c>
      <c r="G62" s="542">
        <f>F62+1</f>
        <v>33</v>
      </c>
      <c r="H62" s="541">
        <f t="shared" ref="H62:T62" si="14">G62+1</f>
        <v>34</v>
      </c>
      <c r="I62" s="541">
        <f>H62+1</f>
        <v>35</v>
      </c>
      <c r="J62" s="541">
        <f>I62+1</f>
        <v>36</v>
      </c>
      <c r="K62" s="541">
        <f t="shared" si="14"/>
        <v>37</v>
      </c>
      <c r="L62" s="541">
        <f>K62+1</f>
        <v>38</v>
      </c>
      <c r="M62" s="541">
        <f t="shared" si="14"/>
        <v>39</v>
      </c>
      <c r="N62" s="541">
        <f t="shared" si="14"/>
        <v>40</v>
      </c>
      <c r="O62" s="541">
        <f t="shared" si="14"/>
        <v>41</v>
      </c>
      <c r="P62" s="541">
        <f t="shared" si="14"/>
        <v>42</v>
      </c>
      <c r="Q62" s="541">
        <f t="shared" si="14"/>
        <v>43</v>
      </c>
      <c r="R62" s="541">
        <f t="shared" si="14"/>
        <v>44</v>
      </c>
      <c r="S62" s="541">
        <f t="shared" si="14"/>
        <v>45</v>
      </c>
      <c r="T62" s="541">
        <f t="shared" si="14"/>
        <v>46</v>
      </c>
      <c r="U62" s="763"/>
    </row>
    <row r="63" spans="2:21">
      <c r="B63" s="641"/>
      <c r="C63" s="583"/>
      <c r="D63" s="631"/>
      <c r="E63" s="524"/>
      <c r="F63" s="524"/>
      <c r="G63" s="524"/>
      <c r="H63" s="524"/>
      <c r="I63" s="524"/>
      <c r="J63" s="524"/>
      <c r="K63" s="524"/>
      <c r="L63" s="524"/>
      <c r="M63" s="524"/>
      <c r="N63" s="524"/>
      <c r="O63" s="524"/>
      <c r="P63" s="524"/>
      <c r="Q63" s="524"/>
      <c r="R63" s="524"/>
      <c r="S63" s="544"/>
      <c r="T63" s="544"/>
      <c r="U63" s="763"/>
    </row>
    <row r="64" spans="2:21">
      <c r="B64" s="642" t="s">
        <v>12</v>
      </c>
      <c r="C64" s="643" t="s">
        <v>13</v>
      </c>
      <c r="D64" s="644"/>
      <c r="E64" s="530">
        <v>2017</v>
      </c>
      <c r="F64" s="530">
        <f t="shared" ref="F64:T64" si="15">F37</f>
        <v>2018</v>
      </c>
      <c r="G64" s="530">
        <f t="shared" si="15"/>
        <v>2019</v>
      </c>
      <c r="H64" s="530">
        <f t="shared" si="15"/>
        <v>2020</v>
      </c>
      <c r="I64" s="530">
        <f t="shared" si="15"/>
        <v>2021</v>
      </c>
      <c r="J64" s="530">
        <f t="shared" si="15"/>
        <v>2022</v>
      </c>
      <c r="K64" s="530">
        <f t="shared" si="15"/>
        <v>2023</v>
      </c>
      <c r="L64" s="530">
        <f t="shared" si="15"/>
        <v>2024</v>
      </c>
      <c r="M64" s="530">
        <f t="shared" si="15"/>
        <v>2025</v>
      </c>
      <c r="N64" s="530">
        <f t="shared" si="15"/>
        <v>2026</v>
      </c>
      <c r="O64" s="530">
        <f t="shared" si="15"/>
        <v>2027</v>
      </c>
      <c r="P64" s="530">
        <f t="shared" si="15"/>
        <v>2028</v>
      </c>
      <c r="Q64" s="530">
        <f t="shared" si="15"/>
        <v>2029</v>
      </c>
      <c r="R64" s="530">
        <f t="shared" si="15"/>
        <v>2030</v>
      </c>
      <c r="S64" s="530">
        <f t="shared" si="15"/>
        <v>2031</v>
      </c>
      <c r="T64" s="530">
        <f t="shared" si="15"/>
        <v>2032</v>
      </c>
      <c r="U64" s="763"/>
    </row>
    <row r="65" spans="2:21">
      <c r="B65" s="631" t="str">
        <f>B9</f>
        <v>ALLETE, Inc.</v>
      </c>
      <c r="C65" s="601" t="str">
        <f>C9</f>
        <v>ALE</v>
      </c>
      <c r="D65" s="645"/>
      <c r="E65" s="550">
        <f>J9</f>
        <v>0.65</v>
      </c>
      <c r="F65" s="551">
        <f>E65+($I65-$E65)/4</f>
        <v>0.64</v>
      </c>
      <c r="G65" s="551">
        <f t="shared" ref="G65:H80" si="16">F65+($I65-$E65)/4</f>
        <v>0.63</v>
      </c>
      <c r="H65" s="551">
        <f t="shared" si="16"/>
        <v>0.62</v>
      </c>
      <c r="I65" s="551">
        <f>K9</f>
        <v>0.61</v>
      </c>
      <c r="J65" s="552">
        <f>I65+($O65-$I65)/6</f>
        <v>0.61814396643645098</v>
      </c>
      <c r="K65" s="552">
        <f t="shared" ref="K65:N80" si="17">J65+($O65-$I65)/6</f>
        <v>0.62628793287290196</v>
      </c>
      <c r="L65" s="552">
        <f t="shared" si="17"/>
        <v>0.63443189930935295</v>
      </c>
      <c r="M65" s="552">
        <f t="shared" si="17"/>
        <v>0.64257586574580394</v>
      </c>
      <c r="N65" s="552">
        <f t="shared" si="17"/>
        <v>0.65071983218225493</v>
      </c>
      <c r="O65" s="552">
        <f>$L9</f>
        <v>0.6588637986187057</v>
      </c>
      <c r="P65" s="552">
        <f t="shared" ref="P65:T65" si="18">$L9</f>
        <v>0.6588637986187057</v>
      </c>
      <c r="Q65" s="552">
        <f t="shared" si="18"/>
        <v>0.6588637986187057</v>
      </c>
      <c r="R65" s="552">
        <f t="shared" si="18"/>
        <v>0.6588637986187057</v>
      </c>
      <c r="S65" s="552">
        <f t="shared" si="18"/>
        <v>0.6588637986187057</v>
      </c>
      <c r="T65" s="552">
        <f t="shared" si="18"/>
        <v>0.6588637986187057</v>
      </c>
      <c r="U65" s="763"/>
    </row>
    <row r="66" spans="2:21">
      <c r="B66" s="631" t="str">
        <f t="shared" ref="B66:C81" si="19">B10</f>
        <v>Alliant Energy Corporation</v>
      </c>
      <c r="C66" s="601" t="str">
        <f t="shared" si="19"/>
        <v>LNT</v>
      </c>
      <c r="D66" s="645"/>
      <c r="E66" s="550">
        <f t="shared" ref="E66:E85" si="20">J10</f>
        <v>0.63</v>
      </c>
      <c r="F66" s="551">
        <f t="shared" ref="F66:H85" si="21">E66+($I66-$E66)/4</f>
        <v>0.63</v>
      </c>
      <c r="G66" s="551">
        <f t="shared" si="16"/>
        <v>0.63</v>
      </c>
      <c r="H66" s="551">
        <f t="shared" si="16"/>
        <v>0.63</v>
      </c>
      <c r="I66" s="551">
        <f t="shared" ref="I66:I85" si="22">K10</f>
        <v>0.63</v>
      </c>
      <c r="J66" s="552">
        <f t="shared" ref="J66:N85" si="23">I66+($O66-$I66)/6</f>
        <v>0.63481063310311758</v>
      </c>
      <c r="K66" s="552">
        <f t="shared" si="17"/>
        <v>0.63962126620623516</v>
      </c>
      <c r="L66" s="552">
        <f t="shared" si="17"/>
        <v>0.64443189930935274</v>
      </c>
      <c r="M66" s="552">
        <f t="shared" si="17"/>
        <v>0.64924253241247032</v>
      </c>
      <c r="N66" s="552">
        <f t="shared" si="17"/>
        <v>0.6540531655155879</v>
      </c>
      <c r="O66" s="552">
        <f t="shared" ref="O66:T81" si="24">$L10</f>
        <v>0.6588637986187057</v>
      </c>
      <c r="P66" s="552">
        <f t="shared" si="24"/>
        <v>0.6588637986187057</v>
      </c>
      <c r="Q66" s="552">
        <f t="shared" si="24"/>
        <v>0.6588637986187057</v>
      </c>
      <c r="R66" s="552">
        <f t="shared" si="24"/>
        <v>0.6588637986187057</v>
      </c>
      <c r="S66" s="552">
        <f t="shared" si="24"/>
        <v>0.6588637986187057</v>
      </c>
      <c r="T66" s="552">
        <f t="shared" si="24"/>
        <v>0.6588637986187057</v>
      </c>
      <c r="U66" s="763"/>
    </row>
    <row r="67" spans="2:21">
      <c r="B67" s="631" t="str">
        <f t="shared" si="19"/>
        <v>Ameren Corporation</v>
      </c>
      <c r="C67" s="601" t="str">
        <f t="shared" si="19"/>
        <v>AEE</v>
      </c>
      <c r="D67" s="645"/>
      <c r="E67" s="550">
        <f t="shared" si="20"/>
        <v>0.64</v>
      </c>
      <c r="F67" s="551">
        <f t="shared" si="21"/>
        <v>0.63</v>
      </c>
      <c r="G67" s="551">
        <f t="shared" si="16"/>
        <v>0.62</v>
      </c>
      <c r="H67" s="551">
        <f t="shared" si="16"/>
        <v>0.61</v>
      </c>
      <c r="I67" s="551">
        <f t="shared" si="22"/>
        <v>0.6</v>
      </c>
      <c r="J67" s="552">
        <f t="shared" si="23"/>
        <v>0.60981063310311756</v>
      </c>
      <c r="K67" s="552">
        <f t="shared" si="17"/>
        <v>0.61962126620623514</v>
      </c>
      <c r="L67" s="552">
        <f t="shared" si="17"/>
        <v>0.62943189930935273</v>
      </c>
      <c r="M67" s="552">
        <f t="shared" si="17"/>
        <v>0.63924253241247031</v>
      </c>
      <c r="N67" s="552">
        <f t="shared" si="17"/>
        <v>0.64905316551558789</v>
      </c>
      <c r="O67" s="552">
        <f t="shared" si="24"/>
        <v>0.6588637986187057</v>
      </c>
      <c r="P67" s="552">
        <f t="shared" si="24"/>
        <v>0.6588637986187057</v>
      </c>
      <c r="Q67" s="552">
        <f t="shared" si="24"/>
        <v>0.6588637986187057</v>
      </c>
      <c r="R67" s="552">
        <f t="shared" si="24"/>
        <v>0.6588637986187057</v>
      </c>
      <c r="S67" s="552">
        <f t="shared" si="24"/>
        <v>0.6588637986187057</v>
      </c>
      <c r="T67" s="552">
        <f t="shared" si="24"/>
        <v>0.6588637986187057</v>
      </c>
      <c r="U67" s="763"/>
    </row>
    <row r="68" spans="2:21">
      <c r="B68" s="631" t="str">
        <f t="shared" si="19"/>
        <v>American Electric Power Company, Inc.</v>
      </c>
      <c r="C68" s="601" t="str">
        <f t="shared" si="19"/>
        <v>AEP</v>
      </c>
      <c r="D68" s="645"/>
      <c r="E68" s="550">
        <f t="shared" si="20"/>
        <v>0.69</v>
      </c>
      <c r="F68" s="551">
        <f t="shared" si="21"/>
        <v>0.67499999999999993</v>
      </c>
      <c r="G68" s="551">
        <f t="shared" si="16"/>
        <v>0.65999999999999992</v>
      </c>
      <c r="H68" s="551">
        <f t="shared" si="16"/>
        <v>0.64499999999999991</v>
      </c>
      <c r="I68" s="551">
        <f t="shared" si="22"/>
        <v>0.63</v>
      </c>
      <c r="J68" s="552">
        <f t="shared" si="23"/>
        <v>0.63481063310311758</v>
      </c>
      <c r="K68" s="552">
        <f t="shared" si="17"/>
        <v>0.63962126620623516</v>
      </c>
      <c r="L68" s="552">
        <f t="shared" si="17"/>
        <v>0.64443189930935274</v>
      </c>
      <c r="M68" s="552">
        <f t="shared" si="17"/>
        <v>0.64924253241247032</v>
      </c>
      <c r="N68" s="552">
        <f t="shared" si="17"/>
        <v>0.6540531655155879</v>
      </c>
      <c r="O68" s="552">
        <f t="shared" si="24"/>
        <v>0.6588637986187057</v>
      </c>
      <c r="P68" s="552">
        <f t="shared" si="24"/>
        <v>0.6588637986187057</v>
      </c>
      <c r="Q68" s="552">
        <f t="shared" si="24"/>
        <v>0.6588637986187057</v>
      </c>
      <c r="R68" s="552">
        <f t="shared" si="24"/>
        <v>0.6588637986187057</v>
      </c>
      <c r="S68" s="552">
        <f t="shared" si="24"/>
        <v>0.6588637986187057</v>
      </c>
      <c r="T68" s="552">
        <f t="shared" si="24"/>
        <v>0.6588637986187057</v>
      </c>
      <c r="U68" s="763"/>
    </row>
    <row r="69" spans="2:21">
      <c r="B69" s="631" t="str">
        <f t="shared" si="19"/>
        <v>Avista Corporation</v>
      </c>
      <c r="C69" s="601" t="str">
        <f t="shared" si="19"/>
        <v>AVA</v>
      </c>
      <c r="D69" s="645"/>
      <c r="E69" s="550">
        <f t="shared" si="20"/>
        <v>0.73</v>
      </c>
      <c r="F69" s="551">
        <f t="shared" si="21"/>
        <v>0.72499999999999998</v>
      </c>
      <c r="G69" s="551">
        <f t="shared" si="16"/>
        <v>0.72</v>
      </c>
      <c r="H69" s="551">
        <f t="shared" si="16"/>
        <v>0.71499999999999997</v>
      </c>
      <c r="I69" s="551">
        <f t="shared" si="22"/>
        <v>0.71</v>
      </c>
      <c r="J69" s="552">
        <f t="shared" si="23"/>
        <v>0.70147729976978423</v>
      </c>
      <c r="K69" s="552">
        <f t="shared" si="17"/>
        <v>0.69295459953956851</v>
      </c>
      <c r="L69" s="552">
        <f t="shared" si="17"/>
        <v>0.68443189930935278</v>
      </c>
      <c r="M69" s="552">
        <f t="shared" si="17"/>
        <v>0.67590919907913705</v>
      </c>
      <c r="N69" s="552">
        <f t="shared" si="17"/>
        <v>0.66738649884892132</v>
      </c>
      <c r="O69" s="552">
        <f t="shared" si="24"/>
        <v>0.6588637986187057</v>
      </c>
      <c r="P69" s="552">
        <f t="shared" si="24"/>
        <v>0.6588637986187057</v>
      </c>
      <c r="Q69" s="552">
        <f t="shared" si="24"/>
        <v>0.6588637986187057</v>
      </c>
      <c r="R69" s="552">
        <f t="shared" si="24"/>
        <v>0.6588637986187057</v>
      </c>
      <c r="S69" s="552">
        <f t="shared" si="24"/>
        <v>0.6588637986187057</v>
      </c>
      <c r="T69" s="552">
        <f t="shared" si="24"/>
        <v>0.6588637986187057</v>
      </c>
      <c r="U69" s="763"/>
    </row>
    <row r="70" spans="2:21">
      <c r="B70" s="631" t="str">
        <f t="shared" si="19"/>
        <v>Black Hills Corporation</v>
      </c>
      <c r="C70" s="601" t="str">
        <f t="shared" si="19"/>
        <v>BKH</v>
      </c>
      <c r="D70" s="645"/>
      <c r="E70" s="550">
        <f t="shared" si="20"/>
        <v>0.5</v>
      </c>
      <c r="F70" s="551">
        <f t="shared" si="21"/>
        <v>0.505</v>
      </c>
      <c r="G70" s="551">
        <f t="shared" si="16"/>
        <v>0.51</v>
      </c>
      <c r="H70" s="551">
        <f t="shared" si="16"/>
        <v>0.51500000000000001</v>
      </c>
      <c r="I70" s="551">
        <f t="shared" si="22"/>
        <v>0.52</v>
      </c>
      <c r="J70" s="552">
        <f t="shared" si="23"/>
        <v>0.54314396643645102</v>
      </c>
      <c r="K70" s="552">
        <f t="shared" si="17"/>
        <v>0.56628793287290202</v>
      </c>
      <c r="L70" s="552">
        <f t="shared" si="17"/>
        <v>0.58943189930935302</v>
      </c>
      <c r="M70" s="552">
        <f t="shared" si="17"/>
        <v>0.61257586574580403</v>
      </c>
      <c r="N70" s="552">
        <f t="shared" si="17"/>
        <v>0.63571983218225503</v>
      </c>
      <c r="O70" s="552">
        <f t="shared" si="24"/>
        <v>0.6588637986187057</v>
      </c>
      <c r="P70" s="552">
        <f t="shared" si="24"/>
        <v>0.6588637986187057</v>
      </c>
      <c r="Q70" s="552">
        <f t="shared" si="24"/>
        <v>0.6588637986187057</v>
      </c>
      <c r="R70" s="552">
        <f t="shared" si="24"/>
        <v>0.6588637986187057</v>
      </c>
      <c r="S70" s="552">
        <f t="shared" si="24"/>
        <v>0.6588637986187057</v>
      </c>
      <c r="T70" s="552">
        <f t="shared" si="24"/>
        <v>0.6588637986187057</v>
      </c>
      <c r="U70" s="763"/>
    </row>
    <row r="71" spans="2:21">
      <c r="B71" s="631" t="str">
        <f t="shared" si="19"/>
        <v>CMS Energy Corporation</v>
      </c>
      <c r="C71" s="601" t="str">
        <f t="shared" si="19"/>
        <v>CMS</v>
      </c>
      <c r="D71" s="645"/>
      <c r="E71" s="550">
        <f t="shared" si="20"/>
        <v>0.61</v>
      </c>
      <c r="F71" s="551">
        <f t="shared" si="21"/>
        <v>0.61</v>
      </c>
      <c r="G71" s="551">
        <f t="shared" si="16"/>
        <v>0.61</v>
      </c>
      <c r="H71" s="551">
        <f t="shared" si="16"/>
        <v>0.61</v>
      </c>
      <c r="I71" s="551">
        <f t="shared" si="22"/>
        <v>0.61</v>
      </c>
      <c r="J71" s="552">
        <f t="shared" si="23"/>
        <v>0.61814396643645098</v>
      </c>
      <c r="K71" s="552">
        <f t="shared" si="17"/>
        <v>0.62628793287290196</v>
      </c>
      <c r="L71" s="552">
        <f t="shared" si="17"/>
        <v>0.63443189930935295</v>
      </c>
      <c r="M71" s="552">
        <f t="shared" si="17"/>
        <v>0.64257586574580394</v>
      </c>
      <c r="N71" s="552">
        <f t="shared" si="17"/>
        <v>0.65071983218225493</v>
      </c>
      <c r="O71" s="552">
        <f t="shared" si="24"/>
        <v>0.6588637986187057</v>
      </c>
      <c r="P71" s="552">
        <f t="shared" si="24"/>
        <v>0.6588637986187057</v>
      </c>
      <c r="Q71" s="552">
        <f t="shared" si="24"/>
        <v>0.6588637986187057</v>
      </c>
      <c r="R71" s="552">
        <f t="shared" si="24"/>
        <v>0.6588637986187057</v>
      </c>
      <c r="S71" s="552">
        <f t="shared" si="24"/>
        <v>0.6588637986187057</v>
      </c>
      <c r="T71" s="552">
        <f t="shared" si="24"/>
        <v>0.6588637986187057</v>
      </c>
      <c r="U71" s="763"/>
    </row>
    <row r="72" spans="2:21">
      <c r="B72" s="631" t="str">
        <f t="shared" si="19"/>
        <v>Dominion Resources, Inc.</v>
      </c>
      <c r="C72" s="601" t="str">
        <f t="shared" si="19"/>
        <v>D</v>
      </c>
      <c r="D72" s="645"/>
      <c r="E72" s="550">
        <f t="shared" si="20"/>
        <v>0.85</v>
      </c>
      <c r="F72" s="551">
        <f t="shared" si="21"/>
        <v>0.85749999999999993</v>
      </c>
      <c r="G72" s="551">
        <f t="shared" si="16"/>
        <v>0.86499999999999999</v>
      </c>
      <c r="H72" s="551">
        <f t="shared" si="16"/>
        <v>0.87250000000000005</v>
      </c>
      <c r="I72" s="551">
        <f t="shared" si="22"/>
        <v>0.88</v>
      </c>
      <c r="J72" s="552">
        <f t="shared" si="23"/>
        <v>0.84314396643645095</v>
      </c>
      <c r="K72" s="552">
        <f t="shared" si="17"/>
        <v>0.8062879328729019</v>
      </c>
      <c r="L72" s="552">
        <f t="shared" si="17"/>
        <v>0.76943189930935285</v>
      </c>
      <c r="M72" s="552">
        <f t="shared" si="17"/>
        <v>0.7325758657458038</v>
      </c>
      <c r="N72" s="552">
        <f t="shared" si="17"/>
        <v>0.69571983218225475</v>
      </c>
      <c r="O72" s="552">
        <f t="shared" si="24"/>
        <v>0.6588637986187057</v>
      </c>
      <c r="P72" s="552">
        <f t="shared" si="24"/>
        <v>0.6588637986187057</v>
      </c>
      <c r="Q72" s="552">
        <f t="shared" si="24"/>
        <v>0.6588637986187057</v>
      </c>
      <c r="R72" s="552">
        <f t="shared" si="24"/>
        <v>0.6588637986187057</v>
      </c>
      <c r="S72" s="552">
        <f t="shared" si="24"/>
        <v>0.6588637986187057</v>
      </c>
      <c r="T72" s="552">
        <f t="shared" si="24"/>
        <v>0.6588637986187057</v>
      </c>
      <c r="U72" s="763"/>
    </row>
    <row r="73" spans="2:21">
      <c r="B73" s="631" t="str">
        <f t="shared" si="19"/>
        <v>DTE Energy Company</v>
      </c>
      <c r="C73" s="601" t="str">
        <f t="shared" si="19"/>
        <v>DTE</v>
      </c>
      <c r="D73" s="645"/>
      <c r="E73" s="550">
        <f t="shared" si="20"/>
        <v>0.57999999999999996</v>
      </c>
      <c r="F73" s="551">
        <f t="shared" si="21"/>
        <v>0.59499999999999997</v>
      </c>
      <c r="G73" s="551">
        <f t="shared" si="16"/>
        <v>0.61</v>
      </c>
      <c r="H73" s="551">
        <f t="shared" si="16"/>
        <v>0.625</v>
      </c>
      <c r="I73" s="551">
        <f t="shared" si="22"/>
        <v>0.64</v>
      </c>
      <c r="J73" s="552">
        <f t="shared" si="23"/>
        <v>0.643143966436451</v>
      </c>
      <c r="K73" s="552">
        <f t="shared" si="17"/>
        <v>0.64628793287290198</v>
      </c>
      <c r="L73" s="552">
        <f t="shared" si="17"/>
        <v>0.64943189930935297</v>
      </c>
      <c r="M73" s="552">
        <f t="shared" si="17"/>
        <v>0.65257586574580395</v>
      </c>
      <c r="N73" s="552">
        <f t="shared" si="17"/>
        <v>0.65571983218225494</v>
      </c>
      <c r="O73" s="552">
        <f t="shared" si="24"/>
        <v>0.6588637986187057</v>
      </c>
      <c r="P73" s="552">
        <f t="shared" si="24"/>
        <v>0.6588637986187057</v>
      </c>
      <c r="Q73" s="552">
        <f t="shared" si="24"/>
        <v>0.6588637986187057</v>
      </c>
      <c r="R73" s="552">
        <f t="shared" si="24"/>
        <v>0.6588637986187057</v>
      </c>
      <c r="S73" s="552">
        <f t="shared" si="24"/>
        <v>0.6588637986187057</v>
      </c>
      <c r="T73" s="552">
        <f t="shared" si="24"/>
        <v>0.6588637986187057</v>
      </c>
      <c r="U73" s="763"/>
    </row>
    <row r="74" spans="2:21">
      <c r="B74" s="631" t="str">
        <f t="shared" si="19"/>
        <v>Hawaiian Electric Industries, Inc.</v>
      </c>
      <c r="C74" s="601" t="str">
        <f t="shared" si="19"/>
        <v>HE</v>
      </c>
      <c r="D74" s="645"/>
      <c r="E74" s="550">
        <f t="shared" si="20"/>
        <v>0.77</v>
      </c>
      <c r="F74" s="551">
        <f t="shared" si="21"/>
        <v>0.75249999999999995</v>
      </c>
      <c r="G74" s="551">
        <f t="shared" si="16"/>
        <v>0.73499999999999988</v>
      </c>
      <c r="H74" s="551">
        <f t="shared" si="16"/>
        <v>0.7174999999999998</v>
      </c>
      <c r="I74" s="551">
        <f t="shared" si="22"/>
        <v>0.7</v>
      </c>
      <c r="J74" s="552">
        <f t="shared" si="23"/>
        <v>0.69314396643645093</v>
      </c>
      <c r="K74" s="552">
        <f t="shared" si="17"/>
        <v>0.68628793287290191</v>
      </c>
      <c r="L74" s="552">
        <f t="shared" si="17"/>
        <v>0.67943189930935288</v>
      </c>
      <c r="M74" s="552">
        <f t="shared" si="17"/>
        <v>0.67257586574580386</v>
      </c>
      <c r="N74" s="552">
        <f t="shared" si="17"/>
        <v>0.66571983218225483</v>
      </c>
      <c r="O74" s="552">
        <f t="shared" si="24"/>
        <v>0.6588637986187057</v>
      </c>
      <c r="P74" s="552">
        <f t="shared" si="24"/>
        <v>0.6588637986187057</v>
      </c>
      <c r="Q74" s="552">
        <f t="shared" si="24"/>
        <v>0.6588637986187057</v>
      </c>
      <c r="R74" s="552">
        <f t="shared" si="24"/>
        <v>0.6588637986187057</v>
      </c>
      <c r="S74" s="552">
        <f t="shared" si="24"/>
        <v>0.6588637986187057</v>
      </c>
      <c r="T74" s="552">
        <f t="shared" si="24"/>
        <v>0.6588637986187057</v>
      </c>
      <c r="U74" s="763"/>
    </row>
    <row r="75" spans="2:21">
      <c r="B75" s="631" t="str">
        <f t="shared" si="19"/>
        <v>IDACORP, Inc.</v>
      </c>
      <c r="C75" s="601" t="str">
        <f t="shared" si="19"/>
        <v>IDA</v>
      </c>
      <c r="D75" s="645"/>
      <c r="E75" s="550">
        <f t="shared" si="20"/>
        <v>0.55000000000000004</v>
      </c>
      <c r="F75" s="551">
        <f t="shared" si="21"/>
        <v>0.5675</v>
      </c>
      <c r="G75" s="551">
        <f t="shared" si="16"/>
        <v>0.58499999999999996</v>
      </c>
      <c r="H75" s="551">
        <f t="shared" si="16"/>
        <v>0.60249999999999992</v>
      </c>
      <c r="I75" s="551">
        <f t="shared" si="22"/>
        <v>0.62</v>
      </c>
      <c r="J75" s="552">
        <f t="shared" si="23"/>
        <v>0.62647729976978428</v>
      </c>
      <c r="K75" s="552">
        <f t="shared" si="17"/>
        <v>0.63295459953956856</v>
      </c>
      <c r="L75" s="552">
        <f t="shared" si="17"/>
        <v>0.63943189930935285</v>
      </c>
      <c r="M75" s="552">
        <f t="shared" si="17"/>
        <v>0.64590919907913713</v>
      </c>
      <c r="N75" s="552">
        <f t="shared" si="17"/>
        <v>0.65238649884892141</v>
      </c>
      <c r="O75" s="552">
        <f t="shared" si="24"/>
        <v>0.6588637986187057</v>
      </c>
      <c r="P75" s="552">
        <f t="shared" si="24"/>
        <v>0.6588637986187057</v>
      </c>
      <c r="Q75" s="552">
        <f t="shared" si="24"/>
        <v>0.6588637986187057</v>
      </c>
      <c r="R75" s="552">
        <f t="shared" si="24"/>
        <v>0.6588637986187057</v>
      </c>
      <c r="S75" s="552">
        <f t="shared" si="24"/>
        <v>0.6588637986187057</v>
      </c>
      <c r="T75" s="552">
        <f t="shared" si="24"/>
        <v>0.6588637986187057</v>
      </c>
      <c r="U75" s="763"/>
    </row>
    <row r="76" spans="2:21">
      <c r="B76" s="631" t="str">
        <f t="shared" si="19"/>
        <v>NorthWestern Corporation</v>
      </c>
      <c r="C76" s="601" t="str">
        <f t="shared" si="19"/>
        <v>NWE</v>
      </c>
      <c r="D76" s="645"/>
      <c r="E76" s="550">
        <f t="shared" si="20"/>
        <v>0.62</v>
      </c>
      <c r="F76" s="551">
        <f t="shared" si="21"/>
        <v>0.62250000000000005</v>
      </c>
      <c r="G76" s="551">
        <f t="shared" si="16"/>
        <v>0.625</v>
      </c>
      <c r="H76" s="551">
        <f t="shared" si="16"/>
        <v>0.62749999999999995</v>
      </c>
      <c r="I76" s="551">
        <f t="shared" si="22"/>
        <v>0.63</v>
      </c>
      <c r="J76" s="552">
        <f t="shared" si="23"/>
        <v>0.63481063310311758</v>
      </c>
      <c r="K76" s="552">
        <f t="shared" si="17"/>
        <v>0.63962126620623516</v>
      </c>
      <c r="L76" s="552">
        <f t="shared" si="17"/>
        <v>0.64443189930935274</v>
      </c>
      <c r="M76" s="552">
        <f t="shared" si="17"/>
        <v>0.64924253241247032</v>
      </c>
      <c r="N76" s="552">
        <f t="shared" si="17"/>
        <v>0.6540531655155879</v>
      </c>
      <c r="O76" s="552">
        <f t="shared" si="24"/>
        <v>0.6588637986187057</v>
      </c>
      <c r="P76" s="552">
        <f t="shared" si="24"/>
        <v>0.6588637986187057</v>
      </c>
      <c r="Q76" s="552">
        <f t="shared" si="24"/>
        <v>0.6588637986187057</v>
      </c>
      <c r="R76" s="552">
        <f t="shared" si="24"/>
        <v>0.6588637986187057</v>
      </c>
      <c r="S76" s="552">
        <f t="shared" si="24"/>
        <v>0.6588637986187057</v>
      </c>
      <c r="T76" s="552">
        <f t="shared" si="24"/>
        <v>0.6588637986187057</v>
      </c>
      <c r="U76" s="763"/>
    </row>
    <row r="77" spans="2:21">
      <c r="B77" s="631" t="str">
        <f t="shared" si="19"/>
        <v>OGE Energy Corp.</v>
      </c>
      <c r="C77" s="601" t="str">
        <f t="shared" si="19"/>
        <v>OGE</v>
      </c>
      <c r="D77" s="645"/>
      <c r="E77" s="550">
        <f t="shared" si="20"/>
        <v>0.64</v>
      </c>
      <c r="F77" s="551">
        <f t="shared" si="21"/>
        <v>0.66</v>
      </c>
      <c r="G77" s="551">
        <f t="shared" si="16"/>
        <v>0.68</v>
      </c>
      <c r="H77" s="551">
        <f t="shared" si="16"/>
        <v>0.70000000000000007</v>
      </c>
      <c r="I77" s="551">
        <f t="shared" si="22"/>
        <v>0.72</v>
      </c>
      <c r="J77" s="552">
        <f t="shared" si="23"/>
        <v>0.70981063310311754</v>
      </c>
      <c r="K77" s="552">
        <f t="shared" si="17"/>
        <v>0.6996212662062351</v>
      </c>
      <c r="L77" s="552">
        <f t="shared" si="17"/>
        <v>0.68943189930935267</v>
      </c>
      <c r="M77" s="552">
        <f t="shared" si="17"/>
        <v>0.67924253241247023</v>
      </c>
      <c r="N77" s="552">
        <f t="shared" si="17"/>
        <v>0.6690531655155878</v>
      </c>
      <c r="O77" s="552">
        <f t="shared" si="24"/>
        <v>0.6588637986187057</v>
      </c>
      <c r="P77" s="552">
        <f t="shared" si="24"/>
        <v>0.6588637986187057</v>
      </c>
      <c r="Q77" s="552">
        <f t="shared" si="24"/>
        <v>0.6588637986187057</v>
      </c>
      <c r="R77" s="552">
        <f t="shared" si="24"/>
        <v>0.6588637986187057</v>
      </c>
      <c r="S77" s="552">
        <f t="shared" si="24"/>
        <v>0.6588637986187057</v>
      </c>
      <c r="T77" s="552">
        <f t="shared" si="24"/>
        <v>0.6588637986187057</v>
      </c>
      <c r="U77" s="763"/>
    </row>
    <row r="78" spans="2:21">
      <c r="B78" s="631" t="str">
        <f t="shared" si="19"/>
        <v>Otter Tail Corporation</v>
      </c>
      <c r="C78" s="601" t="str">
        <f t="shared" si="19"/>
        <v>OTTR</v>
      </c>
      <c r="D78" s="645"/>
      <c r="E78" s="550">
        <f t="shared" si="20"/>
        <v>0.74</v>
      </c>
      <c r="F78" s="551">
        <f t="shared" si="21"/>
        <v>0.70750000000000002</v>
      </c>
      <c r="G78" s="551">
        <f t="shared" si="16"/>
        <v>0.67500000000000004</v>
      </c>
      <c r="H78" s="551">
        <f t="shared" si="16"/>
        <v>0.64250000000000007</v>
      </c>
      <c r="I78" s="551">
        <f t="shared" si="22"/>
        <v>0.61</v>
      </c>
      <c r="J78" s="552">
        <f t="shared" si="23"/>
        <v>0.61814396643645098</v>
      </c>
      <c r="K78" s="552">
        <f t="shared" si="17"/>
        <v>0.62628793287290196</v>
      </c>
      <c r="L78" s="552">
        <f t="shared" si="17"/>
        <v>0.63443189930935295</v>
      </c>
      <c r="M78" s="552">
        <f t="shared" si="17"/>
        <v>0.64257586574580394</v>
      </c>
      <c r="N78" s="552">
        <f t="shared" si="17"/>
        <v>0.65071983218225493</v>
      </c>
      <c r="O78" s="552">
        <f t="shared" si="24"/>
        <v>0.6588637986187057</v>
      </c>
      <c r="P78" s="552">
        <f t="shared" si="24"/>
        <v>0.6588637986187057</v>
      </c>
      <c r="Q78" s="552">
        <f t="shared" si="24"/>
        <v>0.6588637986187057</v>
      </c>
      <c r="R78" s="552">
        <f t="shared" si="24"/>
        <v>0.6588637986187057</v>
      </c>
      <c r="S78" s="552">
        <f t="shared" si="24"/>
        <v>0.6588637986187057</v>
      </c>
      <c r="T78" s="552">
        <f t="shared" si="24"/>
        <v>0.6588637986187057</v>
      </c>
      <c r="U78" s="763"/>
    </row>
    <row r="79" spans="2:21">
      <c r="B79" s="631" t="str">
        <f t="shared" si="19"/>
        <v>Pinnacle West Capital Corporation</v>
      </c>
      <c r="C79" s="601" t="str">
        <f t="shared" si="19"/>
        <v>PNW</v>
      </c>
      <c r="D79" s="645"/>
      <c r="E79" s="550">
        <f t="shared" si="20"/>
        <v>0.62</v>
      </c>
      <c r="F79" s="551">
        <f t="shared" si="21"/>
        <v>0.61749999999999994</v>
      </c>
      <c r="G79" s="551">
        <f t="shared" si="16"/>
        <v>0.61499999999999999</v>
      </c>
      <c r="H79" s="551">
        <f t="shared" si="16"/>
        <v>0.61250000000000004</v>
      </c>
      <c r="I79" s="551">
        <f t="shared" si="22"/>
        <v>0.61</v>
      </c>
      <c r="J79" s="552">
        <f t="shared" si="23"/>
        <v>0.61814396643645098</v>
      </c>
      <c r="K79" s="552">
        <f t="shared" si="17"/>
        <v>0.62628793287290196</v>
      </c>
      <c r="L79" s="552">
        <f t="shared" si="17"/>
        <v>0.63443189930935295</v>
      </c>
      <c r="M79" s="552">
        <f t="shared" si="17"/>
        <v>0.64257586574580394</v>
      </c>
      <c r="N79" s="552">
        <f t="shared" si="17"/>
        <v>0.65071983218225493</v>
      </c>
      <c r="O79" s="552">
        <f t="shared" si="24"/>
        <v>0.6588637986187057</v>
      </c>
      <c r="P79" s="552">
        <f t="shared" si="24"/>
        <v>0.6588637986187057</v>
      </c>
      <c r="Q79" s="552">
        <f t="shared" si="24"/>
        <v>0.6588637986187057</v>
      </c>
      <c r="R79" s="552">
        <f t="shared" si="24"/>
        <v>0.6588637986187057</v>
      </c>
      <c r="S79" s="552">
        <f t="shared" si="24"/>
        <v>0.6588637986187057</v>
      </c>
      <c r="T79" s="552">
        <f t="shared" si="24"/>
        <v>0.6588637986187057</v>
      </c>
      <c r="U79" s="763"/>
    </row>
    <row r="80" spans="2:21">
      <c r="B80" s="631" t="str">
        <f t="shared" si="19"/>
        <v>PNM Resources, Inc.</v>
      </c>
      <c r="C80" s="601" t="str">
        <f t="shared" si="19"/>
        <v>PNM</v>
      </c>
      <c r="D80" s="645"/>
      <c r="E80" s="550">
        <f t="shared" si="20"/>
        <v>0.52</v>
      </c>
      <c r="F80" s="551">
        <f t="shared" si="21"/>
        <v>0.53</v>
      </c>
      <c r="G80" s="551">
        <f t="shared" si="16"/>
        <v>0.54</v>
      </c>
      <c r="H80" s="551">
        <f t="shared" si="16"/>
        <v>0.55000000000000004</v>
      </c>
      <c r="I80" s="551">
        <f t="shared" si="22"/>
        <v>0.56000000000000005</v>
      </c>
      <c r="J80" s="552">
        <f t="shared" si="23"/>
        <v>0.57647729976978435</v>
      </c>
      <c r="K80" s="552">
        <f t="shared" si="17"/>
        <v>0.59295459953956864</v>
      </c>
      <c r="L80" s="552">
        <f t="shared" si="17"/>
        <v>0.60943189930935293</v>
      </c>
      <c r="M80" s="552">
        <f t="shared" si="17"/>
        <v>0.62590919907913722</v>
      </c>
      <c r="N80" s="552">
        <f t="shared" si="17"/>
        <v>0.64238649884892152</v>
      </c>
      <c r="O80" s="552">
        <f t="shared" si="24"/>
        <v>0.6588637986187057</v>
      </c>
      <c r="P80" s="552">
        <f t="shared" si="24"/>
        <v>0.6588637986187057</v>
      </c>
      <c r="Q80" s="552">
        <f t="shared" si="24"/>
        <v>0.6588637986187057</v>
      </c>
      <c r="R80" s="552">
        <f t="shared" si="24"/>
        <v>0.6588637986187057</v>
      </c>
      <c r="S80" s="552">
        <f t="shared" si="24"/>
        <v>0.6588637986187057</v>
      </c>
      <c r="T80" s="552">
        <f t="shared" si="24"/>
        <v>0.6588637986187057</v>
      </c>
      <c r="U80" s="763"/>
    </row>
    <row r="81" spans="2:21">
      <c r="B81" s="631" t="str">
        <f t="shared" si="19"/>
        <v>Portland General Electric Company</v>
      </c>
      <c r="C81" s="601" t="str">
        <f t="shared" si="19"/>
        <v>POR</v>
      </c>
      <c r="D81" s="645"/>
      <c r="E81" s="550">
        <f t="shared" si="20"/>
        <v>0.61</v>
      </c>
      <c r="F81" s="551">
        <f t="shared" si="21"/>
        <v>0.60250000000000004</v>
      </c>
      <c r="G81" s="551">
        <f t="shared" si="21"/>
        <v>0.59499999999999997</v>
      </c>
      <c r="H81" s="551">
        <f t="shared" si="21"/>
        <v>0.58749999999999991</v>
      </c>
      <c r="I81" s="551">
        <f t="shared" si="22"/>
        <v>0.57999999999999996</v>
      </c>
      <c r="J81" s="552">
        <f t="shared" si="23"/>
        <v>0.59314396643645095</v>
      </c>
      <c r="K81" s="552">
        <f t="shared" si="23"/>
        <v>0.60628793287290195</v>
      </c>
      <c r="L81" s="552">
        <f t="shared" si="23"/>
        <v>0.61943189930935294</v>
      </c>
      <c r="M81" s="552">
        <f t="shared" si="23"/>
        <v>0.63257586574580393</v>
      </c>
      <c r="N81" s="552">
        <f t="shared" si="23"/>
        <v>0.64571983218225493</v>
      </c>
      <c r="O81" s="552">
        <f t="shared" si="24"/>
        <v>0.6588637986187057</v>
      </c>
      <c r="P81" s="552">
        <f t="shared" si="24"/>
        <v>0.6588637986187057</v>
      </c>
      <c r="Q81" s="552">
        <f t="shared" si="24"/>
        <v>0.6588637986187057</v>
      </c>
      <c r="R81" s="552">
        <f t="shared" si="24"/>
        <v>0.6588637986187057</v>
      </c>
      <c r="S81" s="552">
        <f t="shared" si="24"/>
        <v>0.6588637986187057</v>
      </c>
      <c r="T81" s="552">
        <f t="shared" si="24"/>
        <v>0.6588637986187057</v>
      </c>
      <c r="U81" s="763"/>
    </row>
    <row r="82" spans="2:21">
      <c r="B82" s="631" t="str">
        <f t="shared" ref="B82:C85" si="25">B26</f>
        <v>SCANA Corporation</v>
      </c>
      <c r="C82" s="601" t="str">
        <f t="shared" si="25"/>
        <v>SCG</v>
      </c>
      <c r="D82" s="645"/>
      <c r="E82" s="550">
        <f t="shared" si="20"/>
        <v>0.6</v>
      </c>
      <c r="F82" s="551">
        <f t="shared" si="21"/>
        <v>0.59250000000000003</v>
      </c>
      <c r="G82" s="551">
        <f t="shared" si="21"/>
        <v>0.58499999999999996</v>
      </c>
      <c r="H82" s="551">
        <f t="shared" si="21"/>
        <v>0.5774999999999999</v>
      </c>
      <c r="I82" s="551">
        <f t="shared" si="22"/>
        <v>0.56999999999999995</v>
      </c>
      <c r="J82" s="552">
        <f t="shared" si="23"/>
        <v>0.58481063310311754</v>
      </c>
      <c r="K82" s="552">
        <f t="shared" si="23"/>
        <v>0.59962126620623513</v>
      </c>
      <c r="L82" s="552">
        <f t="shared" si="23"/>
        <v>0.61443189930935271</v>
      </c>
      <c r="M82" s="552">
        <f t="shared" si="23"/>
        <v>0.6292425324124703</v>
      </c>
      <c r="N82" s="552">
        <f t="shared" si="23"/>
        <v>0.64405316551558789</v>
      </c>
      <c r="O82" s="552">
        <f t="shared" ref="O82:T85" si="26">$L26</f>
        <v>0.6588637986187057</v>
      </c>
      <c r="P82" s="552">
        <f t="shared" si="26"/>
        <v>0.6588637986187057</v>
      </c>
      <c r="Q82" s="552">
        <f t="shared" si="26"/>
        <v>0.6588637986187057</v>
      </c>
      <c r="R82" s="552">
        <f t="shared" si="26"/>
        <v>0.6588637986187057</v>
      </c>
      <c r="S82" s="552">
        <f t="shared" si="26"/>
        <v>0.6588637986187057</v>
      </c>
      <c r="T82" s="552">
        <f t="shared" si="26"/>
        <v>0.6588637986187057</v>
      </c>
      <c r="U82" s="763"/>
    </row>
    <row r="83" spans="2:21">
      <c r="B83" s="631" t="str">
        <f t="shared" si="25"/>
        <v>Southern Company</v>
      </c>
      <c r="C83" s="601" t="str">
        <f t="shared" si="25"/>
        <v>SO</v>
      </c>
      <c r="D83" s="645"/>
      <c r="E83" s="550">
        <f t="shared" si="20"/>
        <v>0.75</v>
      </c>
      <c r="F83" s="551">
        <f t="shared" si="21"/>
        <v>0.75</v>
      </c>
      <c r="G83" s="551">
        <f t="shared" si="21"/>
        <v>0.75</v>
      </c>
      <c r="H83" s="551">
        <f t="shared" si="21"/>
        <v>0.75</v>
      </c>
      <c r="I83" s="551">
        <f t="shared" si="22"/>
        <v>0.75</v>
      </c>
      <c r="J83" s="552">
        <f t="shared" si="23"/>
        <v>0.73481063310311767</v>
      </c>
      <c r="K83" s="552">
        <f t="shared" si="23"/>
        <v>0.71962126620623534</v>
      </c>
      <c r="L83" s="552">
        <f t="shared" si="23"/>
        <v>0.70443189930935302</v>
      </c>
      <c r="M83" s="552">
        <f t="shared" si="23"/>
        <v>0.68924253241247069</v>
      </c>
      <c r="N83" s="552">
        <f t="shared" si="23"/>
        <v>0.67405316551558836</v>
      </c>
      <c r="O83" s="552">
        <f t="shared" si="26"/>
        <v>0.6588637986187057</v>
      </c>
      <c r="P83" s="552">
        <f t="shared" si="26"/>
        <v>0.6588637986187057</v>
      </c>
      <c r="Q83" s="552">
        <f t="shared" si="26"/>
        <v>0.6588637986187057</v>
      </c>
      <c r="R83" s="552">
        <f t="shared" si="26"/>
        <v>0.6588637986187057</v>
      </c>
      <c r="S83" s="552">
        <f t="shared" si="26"/>
        <v>0.6588637986187057</v>
      </c>
      <c r="T83" s="552">
        <f t="shared" si="26"/>
        <v>0.6588637986187057</v>
      </c>
      <c r="U83" s="763"/>
    </row>
    <row r="84" spans="2:21">
      <c r="B84" s="631" t="str">
        <f t="shared" si="25"/>
        <v>Wisconsin Energy Corporation</v>
      </c>
      <c r="C84" s="601" t="str">
        <f t="shared" si="25"/>
        <v>WEC</v>
      </c>
      <c r="D84" s="645"/>
      <c r="E84" s="550">
        <f t="shared" si="20"/>
        <v>0.67</v>
      </c>
      <c r="F84" s="551">
        <f t="shared" si="21"/>
        <v>0.67</v>
      </c>
      <c r="G84" s="551">
        <f t="shared" si="21"/>
        <v>0.67</v>
      </c>
      <c r="H84" s="551">
        <f t="shared" si="21"/>
        <v>0.67</v>
      </c>
      <c r="I84" s="551">
        <f t="shared" si="22"/>
        <v>0.67</v>
      </c>
      <c r="J84" s="552">
        <f t="shared" si="23"/>
        <v>0.66814396643645102</v>
      </c>
      <c r="K84" s="552">
        <f t="shared" si="23"/>
        <v>0.666287932872902</v>
      </c>
      <c r="L84" s="552">
        <f t="shared" si="23"/>
        <v>0.66443189930935298</v>
      </c>
      <c r="M84" s="552">
        <f t="shared" si="23"/>
        <v>0.66257586574580396</v>
      </c>
      <c r="N84" s="552">
        <f t="shared" si="23"/>
        <v>0.66071983218225494</v>
      </c>
      <c r="O84" s="552">
        <f t="shared" si="26"/>
        <v>0.6588637986187057</v>
      </c>
      <c r="P84" s="552">
        <f t="shared" si="26"/>
        <v>0.6588637986187057</v>
      </c>
      <c r="Q84" s="552">
        <f t="shared" si="26"/>
        <v>0.6588637986187057</v>
      </c>
      <c r="R84" s="552">
        <f t="shared" si="26"/>
        <v>0.6588637986187057</v>
      </c>
      <c r="S84" s="552">
        <f t="shared" si="26"/>
        <v>0.6588637986187057</v>
      </c>
      <c r="T84" s="552">
        <f t="shared" si="26"/>
        <v>0.6588637986187057</v>
      </c>
      <c r="U84" s="763"/>
    </row>
    <row r="85" spans="2:21">
      <c r="B85" s="631" t="str">
        <f t="shared" si="25"/>
        <v>Xcel Energy Inc.</v>
      </c>
      <c r="C85" s="601" t="str">
        <f t="shared" si="25"/>
        <v>XEL</v>
      </c>
      <c r="D85" s="645"/>
      <c r="E85" s="550">
        <f t="shared" si="20"/>
        <v>0.62</v>
      </c>
      <c r="F85" s="551">
        <f t="shared" si="21"/>
        <v>0.63</v>
      </c>
      <c r="G85" s="551">
        <f t="shared" si="21"/>
        <v>0.64</v>
      </c>
      <c r="H85" s="551">
        <f t="shared" si="21"/>
        <v>0.65</v>
      </c>
      <c r="I85" s="551">
        <f t="shared" si="22"/>
        <v>0.66</v>
      </c>
      <c r="J85" s="552">
        <f t="shared" si="23"/>
        <v>0.65981063310311761</v>
      </c>
      <c r="K85" s="552">
        <f t="shared" si="23"/>
        <v>0.65962126620623518</v>
      </c>
      <c r="L85" s="552">
        <f t="shared" si="23"/>
        <v>0.65943189930935275</v>
      </c>
      <c r="M85" s="552">
        <f t="shared" si="23"/>
        <v>0.65924253241247033</v>
      </c>
      <c r="N85" s="552">
        <f t="shared" si="23"/>
        <v>0.6590531655155879</v>
      </c>
      <c r="O85" s="552">
        <f t="shared" si="26"/>
        <v>0.6588637986187057</v>
      </c>
      <c r="P85" s="552">
        <f t="shared" si="26"/>
        <v>0.6588637986187057</v>
      </c>
      <c r="Q85" s="552">
        <f t="shared" si="26"/>
        <v>0.6588637986187057</v>
      </c>
      <c r="R85" s="552">
        <f t="shared" si="26"/>
        <v>0.6588637986187057</v>
      </c>
      <c r="S85" s="552">
        <f t="shared" si="26"/>
        <v>0.6588637986187057</v>
      </c>
      <c r="T85" s="552">
        <f t="shared" si="26"/>
        <v>0.6588637986187057</v>
      </c>
      <c r="U85" s="763"/>
    </row>
    <row r="86" spans="2:21">
      <c r="B86" s="607"/>
      <c r="C86" s="607"/>
      <c r="D86" s="607"/>
      <c r="E86" s="499"/>
      <c r="F86" s="499"/>
      <c r="G86" s="499"/>
      <c r="H86" s="499"/>
      <c r="I86" s="499"/>
      <c r="J86" s="499"/>
      <c r="K86" s="499"/>
      <c r="L86" s="499"/>
      <c r="M86" s="499"/>
      <c r="N86" s="499"/>
      <c r="O86" s="499"/>
      <c r="P86" s="499"/>
      <c r="Q86" s="499"/>
      <c r="R86" s="499"/>
      <c r="S86" s="555"/>
      <c r="T86" s="556"/>
      <c r="U86" s="763"/>
    </row>
    <row r="87" spans="2:21">
      <c r="B87" s="590"/>
      <c r="C87" s="590"/>
      <c r="D87" s="590"/>
      <c r="E87" s="480"/>
      <c r="F87" s="480"/>
      <c r="G87" s="480"/>
      <c r="H87" s="480"/>
      <c r="I87" s="480"/>
      <c r="J87" s="480"/>
      <c r="K87" s="480"/>
      <c r="L87" s="480"/>
      <c r="M87" s="480"/>
      <c r="N87" s="480"/>
      <c r="O87" s="480"/>
      <c r="P87" s="480"/>
      <c r="Q87" s="480"/>
      <c r="R87" s="480"/>
      <c r="S87" s="557"/>
      <c r="T87" s="480"/>
      <c r="U87" s="763"/>
    </row>
    <row r="88" spans="2:21">
      <c r="B88" s="618" t="s">
        <v>1686</v>
      </c>
      <c r="C88" s="618"/>
      <c r="D88" s="618"/>
      <c r="E88" s="512"/>
      <c r="F88" s="512"/>
      <c r="G88" s="512"/>
      <c r="H88" s="512"/>
      <c r="I88" s="512"/>
      <c r="J88" s="512"/>
      <c r="K88" s="512"/>
      <c r="L88" s="512"/>
      <c r="M88" s="512"/>
      <c r="N88" s="512"/>
      <c r="O88" s="512"/>
      <c r="P88" s="512"/>
      <c r="Q88" s="512"/>
      <c r="R88" s="558"/>
      <c r="S88" s="559"/>
      <c r="T88" s="558"/>
      <c r="U88" s="763"/>
    </row>
    <row r="89" spans="2:21" ht="13.8" thickBot="1">
      <c r="B89" s="596" t="s">
        <v>1690</v>
      </c>
      <c r="C89" s="596"/>
      <c r="D89" s="629"/>
      <c r="E89" s="541">
        <f>T62+1</f>
        <v>47</v>
      </c>
      <c r="F89" s="541">
        <f>E89+1</f>
        <v>48</v>
      </c>
      <c r="G89" s="541">
        <f>F89+1</f>
        <v>49</v>
      </c>
      <c r="H89" s="541">
        <f t="shared" ref="H89:T89" si="27">G89+1</f>
        <v>50</v>
      </c>
      <c r="I89" s="541">
        <f>H89+1</f>
        <v>51</v>
      </c>
      <c r="J89" s="541">
        <f>I89+1</f>
        <v>52</v>
      </c>
      <c r="K89" s="541">
        <f t="shared" si="27"/>
        <v>53</v>
      </c>
      <c r="L89" s="541">
        <f>K89+1</f>
        <v>54</v>
      </c>
      <c r="M89" s="541">
        <f t="shared" si="27"/>
        <v>55</v>
      </c>
      <c r="N89" s="541">
        <f t="shared" si="27"/>
        <v>56</v>
      </c>
      <c r="O89" s="541">
        <f t="shared" si="27"/>
        <v>57</v>
      </c>
      <c r="P89" s="541">
        <f t="shared" si="27"/>
        <v>58</v>
      </c>
      <c r="Q89" s="541">
        <f t="shared" si="27"/>
        <v>59</v>
      </c>
      <c r="R89" s="541">
        <f t="shared" si="27"/>
        <v>60</v>
      </c>
      <c r="S89" s="541">
        <f t="shared" si="27"/>
        <v>61</v>
      </c>
      <c r="T89" s="541">
        <f t="shared" si="27"/>
        <v>62</v>
      </c>
      <c r="U89" s="541">
        <f>T89+1</f>
        <v>63</v>
      </c>
    </row>
    <row r="90" spans="2:21">
      <c r="B90" s="641"/>
      <c r="C90" s="583"/>
      <c r="D90" s="631"/>
      <c r="E90" s="524"/>
      <c r="F90" s="524"/>
      <c r="G90" s="524"/>
      <c r="H90" s="524"/>
      <c r="I90" s="524"/>
      <c r="J90" s="524"/>
      <c r="K90" s="524"/>
      <c r="L90" s="524"/>
      <c r="M90" s="524"/>
      <c r="N90" s="524"/>
      <c r="O90" s="524"/>
      <c r="P90" s="524"/>
      <c r="Q90" s="524"/>
      <c r="R90" s="524"/>
      <c r="S90" s="544"/>
      <c r="T90" s="544"/>
      <c r="U90" s="560" t="s">
        <v>1675</v>
      </c>
    </row>
    <row r="91" spans="2:21">
      <c r="B91" s="642" t="s">
        <v>12</v>
      </c>
      <c r="C91" s="643" t="s">
        <v>13</v>
      </c>
      <c r="D91" s="644"/>
      <c r="E91" s="561">
        <v>2017</v>
      </c>
      <c r="F91" s="561">
        <f t="shared" ref="F91:T91" si="28">F64</f>
        <v>2018</v>
      </c>
      <c r="G91" s="561">
        <f t="shared" si="28"/>
        <v>2019</v>
      </c>
      <c r="H91" s="561">
        <f t="shared" si="28"/>
        <v>2020</v>
      </c>
      <c r="I91" s="561">
        <f t="shared" si="28"/>
        <v>2021</v>
      </c>
      <c r="J91" s="561">
        <f t="shared" si="28"/>
        <v>2022</v>
      </c>
      <c r="K91" s="561">
        <f t="shared" si="28"/>
        <v>2023</v>
      </c>
      <c r="L91" s="561">
        <f t="shared" si="28"/>
        <v>2024</v>
      </c>
      <c r="M91" s="561">
        <f t="shared" si="28"/>
        <v>2025</v>
      </c>
      <c r="N91" s="561">
        <f t="shared" si="28"/>
        <v>2026</v>
      </c>
      <c r="O91" s="561">
        <f t="shared" si="28"/>
        <v>2027</v>
      </c>
      <c r="P91" s="561">
        <f t="shared" si="28"/>
        <v>2028</v>
      </c>
      <c r="Q91" s="561">
        <f t="shared" si="28"/>
        <v>2029</v>
      </c>
      <c r="R91" s="561">
        <f t="shared" si="28"/>
        <v>2030</v>
      </c>
      <c r="S91" s="561">
        <f t="shared" si="28"/>
        <v>2031</v>
      </c>
      <c r="T91" s="561">
        <f t="shared" si="28"/>
        <v>2032</v>
      </c>
      <c r="U91" s="561" t="s">
        <v>1691</v>
      </c>
    </row>
    <row r="92" spans="2:21">
      <c r="B92" s="631" t="str">
        <f>B65</f>
        <v>ALLETE, Inc.</v>
      </c>
      <c r="C92" s="601" t="str">
        <f>C65</f>
        <v>ALE</v>
      </c>
      <c r="D92" s="637"/>
      <c r="E92" s="563">
        <f t="shared" ref="E92:T107" si="29">E65*E38</f>
        <v>2.1655009999999999</v>
      </c>
      <c r="F92" s="563">
        <f t="shared" si="29"/>
        <v>2.2622489215999999</v>
      </c>
      <c r="G92" s="563">
        <f t="shared" si="29"/>
        <v>2.3627422604141999</v>
      </c>
      <c r="H92" s="563">
        <f t="shared" si="29"/>
        <v>2.4670779583264584</v>
      </c>
      <c r="I92" s="563">
        <f t="shared" si="29"/>
        <v>2.5753508474330116</v>
      </c>
      <c r="J92" s="563">
        <f t="shared" si="29"/>
        <v>2.7659527824322554</v>
      </c>
      <c r="K92" s="563">
        <f t="shared" si="29"/>
        <v>2.9669512117173036</v>
      </c>
      <c r="L92" s="563">
        <f t="shared" si="29"/>
        <v>3.1785919260845819</v>
      </c>
      <c r="M92" s="563">
        <f t="shared" si="29"/>
        <v>3.4010987688674574</v>
      </c>
      <c r="N92" s="563">
        <f t="shared" si="29"/>
        <v>3.6346710074215531</v>
      </c>
      <c r="O92" s="563">
        <f t="shared" si="29"/>
        <v>3.8794806726256721</v>
      </c>
      <c r="P92" s="563">
        <f t="shared" si="29"/>
        <v>4.0895966427687718</v>
      </c>
      <c r="Q92" s="563">
        <f t="shared" si="29"/>
        <v>4.3110926724184697</v>
      </c>
      <c r="R92" s="563">
        <f t="shared" si="29"/>
        <v>4.5445851152688013</v>
      </c>
      <c r="S92" s="563">
        <f t="shared" si="29"/>
        <v>4.7907237072536706</v>
      </c>
      <c r="T92" s="563">
        <f t="shared" si="29"/>
        <v>5.0501933745573275</v>
      </c>
      <c r="U92" s="646">
        <f>O9*T38</f>
        <v>187.30713746147867</v>
      </c>
    </row>
    <row r="93" spans="2:21">
      <c r="B93" s="631" t="str">
        <f t="shared" ref="B93:C108" si="30">B66</f>
        <v>Alliant Energy Corporation</v>
      </c>
      <c r="C93" s="601" t="str">
        <f t="shared" si="30"/>
        <v>LNT</v>
      </c>
      <c r="D93" s="637"/>
      <c r="E93" s="563">
        <f t="shared" si="29"/>
        <v>1.1065477500000001</v>
      </c>
      <c r="F93" s="563">
        <f t="shared" si="29"/>
        <v>1.1779200798749998</v>
      </c>
      <c r="G93" s="563">
        <f t="shared" si="29"/>
        <v>1.2538959250269375</v>
      </c>
      <c r="H93" s="563">
        <f t="shared" si="29"/>
        <v>1.3347722121911747</v>
      </c>
      <c r="I93" s="563">
        <f t="shared" si="29"/>
        <v>1.4208650198775055</v>
      </c>
      <c r="J93" s="563">
        <f t="shared" si="29"/>
        <v>1.5215931148668413</v>
      </c>
      <c r="K93" s="563">
        <f t="shared" si="29"/>
        <v>1.6267265939514166</v>
      </c>
      <c r="L93" s="563">
        <f t="shared" si="29"/>
        <v>1.7362015813287313</v>
      </c>
      <c r="M93" s="563">
        <f t="shared" si="29"/>
        <v>1.849926582809641</v>
      </c>
      <c r="N93" s="563">
        <f t="shared" si="29"/>
        <v>1.9677812043772991</v>
      </c>
      <c r="O93" s="563">
        <f t="shared" si="29"/>
        <v>2.0896150376725298</v>
      </c>
      <c r="P93" s="563">
        <f t="shared" si="29"/>
        <v>2.2027903639383033</v>
      </c>
      <c r="Q93" s="563">
        <f t="shared" si="29"/>
        <v>2.3220953620548457</v>
      </c>
      <c r="R93" s="563">
        <f t="shared" si="29"/>
        <v>2.4478620202587966</v>
      </c>
      <c r="S93" s="563">
        <f t="shared" si="29"/>
        <v>2.580440307551827</v>
      </c>
      <c r="T93" s="563">
        <f t="shared" si="29"/>
        <v>2.7201991475541538</v>
      </c>
      <c r="U93" s="646">
        <f t="shared" ref="U93:U112" si="31">O10*T39</f>
        <v>100.88974379088684</v>
      </c>
    </row>
    <row r="94" spans="2:21">
      <c r="B94" s="631" t="str">
        <f t="shared" si="30"/>
        <v>Ameren Corporation</v>
      </c>
      <c r="C94" s="601" t="str">
        <f t="shared" si="30"/>
        <v>AEE</v>
      </c>
      <c r="D94" s="637"/>
      <c r="E94" s="563">
        <f t="shared" si="29"/>
        <v>1.8266880000000001</v>
      </c>
      <c r="F94" s="563">
        <f t="shared" si="29"/>
        <v>1.9150254899999999</v>
      </c>
      <c r="G94" s="563">
        <f t="shared" si="29"/>
        <v>2.0071290969</v>
      </c>
      <c r="H94" s="563">
        <f t="shared" si="29"/>
        <v>2.1031151900017497</v>
      </c>
      <c r="I94" s="563">
        <f t="shared" si="29"/>
        <v>2.2030993547723248</v>
      </c>
      <c r="J94" s="563">
        <f t="shared" si="29"/>
        <v>2.3806202763005748</v>
      </c>
      <c r="K94" s="563">
        <f t="shared" si="29"/>
        <v>2.5674097960604452</v>
      </c>
      <c r="L94" s="563">
        <f t="shared" si="29"/>
        <v>2.7634496388505587</v>
      </c>
      <c r="M94" s="563">
        <f t="shared" si="29"/>
        <v>2.9686658427676114</v>
      </c>
      <c r="N94" s="563">
        <f t="shared" si="29"/>
        <v>3.1829251442330038</v>
      </c>
      <c r="O94" s="563">
        <f t="shared" si="29"/>
        <v>3.406031667871583</v>
      </c>
      <c r="P94" s="563">
        <f t="shared" si="29"/>
        <v>3.5905052375642477</v>
      </c>
      <c r="Q94" s="563">
        <f t="shared" si="29"/>
        <v>3.7849700525633372</v>
      </c>
      <c r="R94" s="563">
        <f t="shared" si="29"/>
        <v>3.9899672472055436</v>
      </c>
      <c r="S94" s="563">
        <f t="shared" si="29"/>
        <v>4.2060672641231118</v>
      </c>
      <c r="T94" s="563">
        <f t="shared" si="29"/>
        <v>4.4338714416060281</v>
      </c>
      <c r="U94" s="646">
        <f t="shared" si="31"/>
        <v>164.44831039211874</v>
      </c>
    </row>
    <row r="95" spans="2:21">
      <c r="B95" s="631" t="str">
        <f t="shared" si="30"/>
        <v>American Electric Power Company, Inc.</v>
      </c>
      <c r="C95" s="601" t="str">
        <f t="shared" si="30"/>
        <v>AEP</v>
      </c>
      <c r="D95" s="637"/>
      <c r="E95" s="563">
        <f t="shared" si="29"/>
        <v>3.0821472000000001</v>
      </c>
      <c r="F95" s="563">
        <f t="shared" si="29"/>
        <v>3.1839920639999999</v>
      </c>
      <c r="G95" s="563">
        <f t="shared" si="29"/>
        <v>3.2875779391487998</v>
      </c>
      <c r="H95" s="563">
        <f t="shared" si="29"/>
        <v>3.3927804332015619</v>
      </c>
      <c r="I95" s="563">
        <f t="shared" si="29"/>
        <v>3.4994557621710629</v>
      </c>
      <c r="J95" s="563">
        <f t="shared" si="29"/>
        <v>3.7225624156335457</v>
      </c>
      <c r="K95" s="563">
        <f t="shared" si="29"/>
        <v>3.9585160502359038</v>
      </c>
      <c r="L95" s="563">
        <f t="shared" si="29"/>
        <v>4.2079649212797188</v>
      </c>
      <c r="M95" s="563">
        <f t="shared" si="29"/>
        <v>4.4715842601592648</v>
      </c>
      <c r="N95" s="563">
        <f t="shared" si="29"/>
        <v>4.7500770564477932</v>
      </c>
      <c r="O95" s="563">
        <f t="shared" si="29"/>
        <v>5.0441748428009729</v>
      </c>
      <c r="P95" s="563">
        <f t="shared" si="29"/>
        <v>5.3173716389972077</v>
      </c>
      <c r="Q95" s="563">
        <f t="shared" si="29"/>
        <v>5.6053650058472932</v>
      </c>
      <c r="R95" s="563">
        <f t="shared" si="29"/>
        <v>5.9089563381924695</v>
      </c>
      <c r="S95" s="563">
        <f t="shared" si="29"/>
        <v>6.228990435099627</v>
      </c>
      <c r="T95" s="563">
        <f t="shared" si="29"/>
        <v>6.5663578506710598</v>
      </c>
      <c r="U95" s="646">
        <f t="shared" si="31"/>
        <v>243.54031644673654</v>
      </c>
    </row>
    <row r="96" spans="2:21">
      <c r="B96" s="631" t="str">
        <f t="shared" si="30"/>
        <v>Avista Corporation</v>
      </c>
      <c r="C96" s="601" t="str">
        <f t="shared" si="30"/>
        <v>AVA</v>
      </c>
      <c r="D96" s="637"/>
      <c r="E96" s="563">
        <f t="shared" si="29"/>
        <v>1.6581767499999998</v>
      </c>
      <c r="F96" s="563">
        <f t="shared" si="29"/>
        <v>1.7398646696874995</v>
      </c>
      <c r="G96" s="563">
        <f t="shared" si="29"/>
        <v>1.8254900095694997</v>
      </c>
      <c r="H96" s="563">
        <f t="shared" si="29"/>
        <v>1.9152369298663556</v>
      </c>
      <c r="I96" s="563">
        <f t="shared" si="29"/>
        <v>2.0092978316737082</v>
      </c>
      <c r="J96" s="563">
        <f t="shared" si="29"/>
        <v>2.0965672693755835</v>
      </c>
      <c r="K96" s="563">
        <f t="shared" si="29"/>
        <v>2.1864967057051339</v>
      </c>
      <c r="L96" s="563">
        <f t="shared" si="29"/>
        <v>2.2790966722100281</v>
      </c>
      <c r="M96" s="563">
        <f t="shared" si="29"/>
        <v>2.3743725056348519</v>
      </c>
      <c r="N96" s="563">
        <f t="shared" si="29"/>
        <v>2.4723239831199462</v>
      </c>
      <c r="O96" s="563">
        <f t="shared" si="29"/>
        <v>2.5729449483999085</v>
      </c>
      <c r="P96" s="563">
        <f t="shared" si="29"/>
        <v>2.7122978333807581</v>
      </c>
      <c r="Q96" s="563">
        <f t="shared" si="29"/>
        <v>2.8591981890389584</v>
      </c>
      <c r="R96" s="563">
        <f t="shared" si="29"/>
        <v>3.0140547928004904</v>
      </c>
      <c r="S96" s="563">
        <f t="shared" si="29"/>
        <v>3.1772985618241183</v>
      </c>
      <c r="T96" s="563">
        <f t="shared" si="29"/>
        <v>3.3493837521081344</v>
      </c>
      <c r="U96" s="646">
        <f t="shared" si="31"/>
        <v>124.22563580000595</v>
      </c>
    </row>
    <row r="97" spans="2:21">
      <c r="B97" s="631" t="str">
        <f t="shared" si="30"/>
        <v>Black Hills Corporation</v>
      </c>
      <c r="C97" s="601" t="str">
        <f t="shared" si="30"/>
        <v>BKH</v>
      </c>
      <c r="D97" s="637"/>
      <c r="E97" s="563">
        <f t="shared" si="29"/>
        <v>1.4728000000000001</v>
      </c>
      <c r="F97" s="563">
        <f t="shared" si="29"/>
        <v>1.6660313600000003</v>
      </c>
      <c r="G97" s="563">
        <f t="shared" si="29"/>
        <v>1.8844299264000006</v>
      </c>
      <c r="H97" s="563">
        <f t="shared" si="29"/>
        <v>2.1312532971520008</v>
      </c>
      <c r="I97" s="563">
        <f t="shared" si="29"/>
        <v>2.4101784859443214</v>
      </c>
      <c r="J97" s="563">
        <f t="shared" si="29"/>
        <v>2.7919193310009858</v>
      </c>
      <c r="K97" s="563">
        <f t="shared" si="29"/>
        <v>3.1963090187493788</v>
      </c>
      <c r="L97" s="563">
        <f t="shared" si="29"/>
        <v>3.616652347689266</v>
      </c>
      <c r="M97" s="563">
        <f t="shared" si="29"/>
        <v>4.04472092171829</v>
      </c>
      <c r="N97" s="563">
        <f t="shared" si="29"/>
        <v>4.4709385821715895</v>
      </c>
      <c r="O97" s="563">
        <f t="shared" si="29"/>
        <v>4.8846727431719223</v>
      </c>
      <c r="P97" s="563">
        <f t="shared" si="29"/>
        <v>5.1492307701019762</v>
      </c>
      <c r="Q97" s="563">
        <f t="shared" si="29"/>
        <v>5.4281174846009073</v>
      </c>
      <c r="R97" s="563">
        <f t="shared" si="29"/>
        <v>5.722108940564449</v>
      </c>
      <c r="S97" s="563">
        <f t="shared" si="29"/>
        <v>6.0320232236268447</v>
      </c>
      <c r="T97" s="563">
        <f t="shared" si="29"/>
        <v>6.3587227276355236</v>
      </c>
      <c r="U97" s="646">
        <f t="shared" si="31"/>
        <v>235.83931617847313</v>
      </c>
    </row>
    <row r="98" spans="2:21">
      <c r="B98" s="631" t="str">
        <f t="shared" si="30"/>
        <v>CMS Energy Corporation</v>
      </c>
      <c r="C98" s="601" t="str">
        <f t="shared" si="30"/>
        <v>CMS</v>
      </c>
      <c r="D98" s="637"/>
      <c r="E98" s="563">
        <f t="shared" si="29"/>
        <v>1.2986265599999998</v>
      </c>
      <c r="F98" s="563">
        <f t="shared" si="29"/>
        <v>1.3962832773119997</v>
      </c>
      <c r="G98" s="563">
        <f t="shared" si="29"/>
        <v>1.501283779765862</v>
      </c>
      <c r="H98" s="563">
        <f t="shared" si="29"/>
        <v>1.614180320004255</v>
      </c>
      <c r="I98" s="563">
        <f t="shared" si="29"/>
        <v>1.735566680068575</v>
      </c>
      <c r="J98" s="563">
        <f t="shared" si="29"/>
        <v>1.8848278483977781</v>
      </c>
      <c r="K98" s="563">
        <f t="shared" si="29"/>
        <v>2.0398741155635518</v>
      </c>
      <c r="L98" s="563">
        <f t="shared" si="29"/>
        <v>2.2000553325514751</v>
      </c>
      <c r="M98" s="563">
        <f t="shared" si="29"/>
        <v>2.3646102196269716</v>
      </c>
      <c r="N98" s="563">
        <f t="shared" si="29"/>
        <v>2.5326682350577006</v>
      </c>
      <c r="O98" s="563">
        <f t="shared" si="29"/>
        <v>2.7032535951718826</v>
      </c>
      <c r="P98" s="563">
        <f t="shared" si="29"/>
        <v>2.8496641072025914</v>
      </c>
      <c r="Q98" s="563">
        <f t="shared" si="29"/>
        <v>3.0040043369894809</v>
      </c>
      <c r="R98" s="563">
        <f t="shared" si="29"/>
        <v>3.1667037647851677</v>
      </c>
      <c r="S98" s="563">
        <f t="shared" si="29"/>
        <v>3.3382151318577375</v>
      </c>
      <c r="T98" s="563">
        <f t="shared" si="29"/>
        <v>3.5190157003271096</v>
      </c>
      <c r="U98" s="646">
        <f t="shared" si="31"/>
        <v>130.5171324391213</v>
      </c>
    </row>
    <row r="99" spans="2:21">
      <c r="B99" s="631" t="str">
        <f t="shared" si="30"/>
        <v>Dominion Resources, Inc.</v>
      </c>
      <c r="C99" s="601" t="str">
        <f t="shared" si="30"/>
        <v>D</v>
      </c>
      <c r="D99" s="637"/>
      <c r="E99" s="563">
        <f t="shared" si="29"/>
        <v>3.09944</v>
      </c>
      <c r="F99" s="563">
        <f t="shared" si="29"/>
        <v>3.3143952800000003</v>
      </c>
      <c r="G99" s="563">
        <f t="shared" si="29"/>
        <v>3.5439872096000009</v>
      </c>
      <c r="H99" s="563">
        <f t="shared" si="29"/>
        <v>3.7891983477440014</v>
      </c>
      <c r="I99" s="563">
        <f t="shared" si="29"/>
        <v>4.0510764685107219</v>
      </c>
      <c r="J99" s="563">
        <f t="shared" si="29"/>
        <v>4.1105171020166749</v>
      </c>
      <c r="K99" s="563">
        <f t="shared" si="29"/>
        <v>4.1590348455101251</v>
      </c>
      <c r="L99" s="563">
        <f t="shared" si="29"/>
        <v>4.1954699710176317</v>
      </c>
      <c r="M99" s="563">
        <f t="shared" si="29"/>
        <v>4.218626278746064</v>
      </c>
      <c r="N99" s="563">
        <f t="shared" si="29"/>
        <v>4.2272746470727913</v>
      </c>
      <c r="O99" s="563">
        <f t="shared" si="29"/>
        <v>4.2201570217625086</v>
      </c>
      <c r="P99" s="563">
        <f t="shared" si="29"/>
        <v>4.4487243124931268</v>
      </c>
      <c r="Q99" s="563">
        <f t="shared" si="29"/>
        <v>4.6896710019339176</v>
      </c>
      <c r="R99" s="563">
        <f t="shared" si="29"/>
        <v>4.943667568839456</v>
      </c>
      <c r="S99" s="563">
        <f t="shared" si="29"/>
        <v>5.2114208056634581</v>
      </c>
      <c r="T99" s="563">
        <f t="shared" si="29"/>
        <v>5.4936757853395921</v>
      </c>
      <c r="U99" s="646">
        <f t="shared" si="31"/>
        <v>203.75550185414372</v>
      </c>
    </row>
    <row r="100" spans="2:21">
      <c r="B100" s="631" t="str">
        <f t="shared" si="30"/>
        <v>DTE Energy Company</v>
      </c>
      <c r="C100" s="601" t="str">
        <f t="shared" si="30"/>
        <v>DTE</v>
      </c>
      <c r="D100" s="637"/>
      <c r="E100" s="563">
        <f t="shared" si="29"/>
        <v>2.969484</v>
      </c>
      <c r="F100" s="563">
        <f t="shared" si="29"/>
        <v>3.2290578600000002</v>
      </c>
      <c r="G100" s="563">
        <f t="shared" si="29"/>
        <v>3.5090904408000005</v>
      </c>
      <c r="H100" s="563">
        <f t="shared" si="29"/>
        <v>3.811102323000001</v>
      </c>
      <c r="I100" s="563">
        <f t="shared" si="29"/>
        <v>4.1367229054771215</v>
      </c>
      <c r="J100" s="563">
        <f t="shared" si="29"/>
        <v>4.4024213991717724</v>
      </c>
      <c r="K100" s="563">
        <f t="shared" si="29"/>
        <v>4.6807681955970031</v>
      </c>
      <c r="L100" s="563">
        <f t="shared" si="29"/>
        <v>4.9720184846004436</v>
      </c>
      <c r="M100" s="563">
        <f t="shared" si="29"/>
        <v>5.2764052407549107</v>
      </c>
      <c r="N100" s="563">
        <f t="shared" si="29"/>
        <v>5.5941368798303195</v>
      </c>
      <c r="O100" s="563">
        <f t="shared" si="29"/>
        <v>5.9253948881142176</v>
      </c>
      <c r="P100" s="563">
        <f t="shared" si="29"/>
        <v>6.2463193108551724</v>
      </c>
      <c r="Q100" s="563">
        <f t="shared" si="29"/>
        <v>6.5846252730641899</v>
      </c>
      <c r="R100" s="563">
        <f t="shared" si="29"/>
        <v>6.9412541736902789</v>
      </c>
      <c r="S100" s="563">
        <f t="shared" si="29"/>
        <v>7.3171983986495608</v>
      </c>
      <c r="T100" s="563">
        <f t="shared" si="29"/>
        <v>7.7135040823227357</v>
      </c>
      <c r="U100" s="646">
        <f t="shared" si="31"/>
        <v>286.08694010334693</v>
      </c>
    </row>
    <row r="101" spans="2:21">
      <c r="B101" s="631" t="str">
        <f t="shared" si="30"/>
        <v>Hawaiian Electric Industries, Inc.</v>
      </c>
      <c r="C101" s="601" t="str">
        <f t="shared" si="30"/>
        <v>HE</v>
      </c>
      <c r="D101" s="637"/>
      <c r="E101" s="563">
        <f t="shared" si="29"/>
        <v>1.8338320000000001</v>
      </c>
      <c r="F101" s="563">
        <f t="shared" si="29"/>
        <v>1.8638401600000001</v>
      </c>
      <c r="G101" s="563">
        <f t="shared" si="29"/>
        <v>1.8933148416000001</v>
      </c>
      <c r="H101" s="563">
        <f t="shared" si="29"/>
        <v>1.9221653534719998</v>
      </c>
      <c r="I101" s="563">
        <f t="shared" si="29"/>
        <v>1.9502946025472001</v>
      </c>
      <c r="J101" s="563">
        <f t="shared" si="29"/>
        <v>2.0129983655900583</v>
      </c>
      <c r="K101" s="563">
        <f t="shared" si="29"/>
        <v>2.0822188049509278</v>
      </c>
      <c r="L101" s="563">
        <f t="shared" si="29"/>
        <v>2.1584697936833783</v>
      </c>
      <c r="M101" s="563">
        <f t="shared" si="29"/>
        <v>2.2423281528175849</v>
      </c>
      <c r="N101" s="563">
        <f t="shared" si="29"/>
        <v>2.3344406883752651</v>
      </c>
      <c r="O101" s="563">
        <f t="shared" si="29"/>
        <v>2.4355322129440204</v>
      </c>
      <c r="P101" s="563">
        <f t="shared" si="29"/>
        <v>2.567442707394596</v>
      </c>
      <c r="Q101" s="563">
        <f t="shared" si="29"/>
        <v>2.7064975863266079</v>
      </c>
      <c r="R101" s="563">
        <f t="shared" si="29"/>
        <v>2.8530837956751092</v>
      </c>
      <c r="S101" s="563">
        <f t="shared" si="29"/>
        <v>3.0076092386958373</v>
      </c>
      <c r="T101" s="563">
        <f t="shared" si="29"/>
        <v>3.1705039110315081</v>
      </c>
      <c r="U101" s="646">
        <f t="shared" si="31"/>
        <v>117.59114311890855</v>
      </c>
    </row>
    <row r="102" spans="2:21">
      <c r="B102" s="631" t="str">
        <f t="shared" si="30"/>
        <v>IDACORP, Inc.</v>
      </c>
      <c r="C102" s="601" t="str">
        <f t="shared" si="30"/>
        <v>IDA</v>
      </c>
      <c r="D102" s="637"/>
      <c r="E102" s="563">
        <f t="shared" si="29"/>
        <v>2.2536800000000001</v>
      </c>
      <c r="F102" s="563">
        <f t="shared" si="29"/>
        <v>2.41840352</v>
      </c>
      <c r="G102" s="563">
        <f t="shared" si="29"/>
        <v>2.5926990336000002</v>
      </c>
      <c r="H102" s="563">
        <f t="shared" si="29"/>
        <v>2.7770687426560001</v>
      </c>
      <c r="I102" s="563">
        <f t="shared" si="29"/>
        <v>2.9720397099827203</v>
      </c>
      <c r="J102" s="563">
        <f t="shared" si="29"/>
        <v>3.1303006659743993</v>
      </c>
      <c r="K102" s="563">
        <f t="shared" si="29"/>
        <v>3.3041009003905022</v>
      </c>
      <c r="L102" s="563">
        <f t="shared" si="29"/>
        <v>3.4950635741781415</v>
      </c>
      <c r="M102" s="563">
        <f t="shared" si="29"/>
        <v>3.7050161005414299</v>
      </c>
      <c r="N102" s="563">
        <f t="shared" si="29"/>
        <v>3.9360177962835148</v>
      </c>
      <c r="O102" s="563">
        <f t="shared" si="29"/>
        <v>4.1903916676853461</v>
      </c>
      <c r="P102" s="563">
        <f t="shared" si="29"/>
        <v>4.4173468415435417</v>
      </c>
      <c r="Q102" s="563">
        <f t="shared" si="29"/>
        <v>4.656594100492069</v>
      </c>
      <c r="R102" s="563">
        <f t="shared" si="29"/>
        <v>4.9087991943056482</v>
      </c>
      <c r="S102" s="563">
        <f t="shared" si="29"/>
        <v>5.1746639303325779</v>
      </c>
      <c r="T102" s="563">
        <f t="shared" si="29"/>
        <v>5.4549281264035576</v>
      </c>
      <c r="U102" s="646">
        <f t="shared" si="31"/>
        <v>202.31838597751084</v>
      </c>
    </row>
    <row r="103" spans="2:21">
      <c r="B103" s="631" t="str">
        <f t="shared" si="30"/>
        <v>NorthWestern Corporation</v>
      </c>
      <c r="C103" s="601" t="str">
        <f t="shared" si="30"/>
        <v>NWE</v>
      </c>
      <c r="D103" s="637"/>
      <c r="E103" s="563">
        <f t="shared" si="29"/>
        <v>2.1963809999999997</v>
      </c>
      <c r="F103" s="563">
        <f t="shared" si="29"/>
        <v>2.304473056875</v>
      </c>
      <c r="G103" s="563">
        <f t="shared" si="29"/>
        <v>2.4178457273437495</v>
      </c>
      <c r="H103" s="563">
        <f t="shared" si="29"/>
        <v>2.5367553802145149</v>
      </c>
      <c r="I103" s="563">
        <f t="shared" si="29"/>
        <v>2.6614707642457782</v>
      </c>
      <c r="J103" s="563">
        <f t="shared" si="29"/>
        <v>2.806568851619383</v>
      </c>
      <c r="K103" s="563">
        <f t="shared" si="29"/>
        <v>2.9637250035305107</v>
      </c>
      <c r="L103" s="563">
        <f t="shared" si="29"/>
        <v>3.1340632827976402</v>
      </c>
      <c r="M103" s="563">
        <f t="shared" si="29"/>
        <v>3.318827801206536</v>
      </c>
      <c r="N103" s="563">
        <f t="shared" si="29"/>
        <v>3.5193966718471543</v>
      </c>
      <c r="O103" s="563">
        <f t="shared" si="29"/>
        <v>3.7372977202278364</v>
      </c>
      <c r="P103" s="563">
        <f t="shared" si="29"/>
        <v>3.9397129408371945</v>
      </c>
      <c r="Q103" s="563">
        <f t="shared" si="29"/>
        <v>4.1530911418140457</v>
      </c>
      <c r="R103" s="563">
        <f t="shared" si="29"/>
        <v>4.3780260874918051</v>
      </c>
      <c r="S103" s="563">
        <f t="shared" si="29"/>
        <v>4.6151437009847855</v>
      </c>
      <c r="T103" s="563">
        <f t="shared" si="29"/>
        <v>4.8651038059351013</v>
      </c>
      <c r="U103" s="646">
        <f t="shared" si="31"/>
        <v>180.44233156171489</v>
      </c>
    </row>
    <row r="104" spans="2:21">
      <c r="B104" s="631" t="str">
        <f t="shared" si="30"/>
        <v>OGE Energy Corp.</v>
      </c>
      <c r="C104" s="601" t="str">
        <f t="shared" si="30"/>
        <v>OGE</v>
      </c>
      <c r="D104" s="637"/>
      <c r="E104" s="563">
        <f t="shared" si="29"/>
        <v>1.1497407999999998</v>
      </c>
      <c r="F104" s="563">
        <f t="shared" si="29"/>
        <v>1.2603674225999999</v>
      </c>
      <c r="G104" s="563">
        <f t="shared" si="29"/>
        <v>1.3803696784123998</v>
      </c>
      <c r="H104" s="563">
        <f t="shared" si="29"/>
        <v>1.5104898201568626</v>
      </c>
      <c r="I104" s="563">
        <f t="shared" si="29"/>
        <v>1.6515264125075089</v>
      </c>
      <c r="J104" s="563">
        <f t="shared" si="29"/>
        <v>1.7283293084271258</v>
      </c>
      <c r="K104" s="563">
        <f t="shared" si="29"/>
        <v>1.8058215355928338</v>
      </c>
      <c r="L104" s="563">
        <f t="shared" si="29"/>
        <v>1.8837664531677893</v>
      </c>
      <c r="M104" s="563">
        <f t="shared" si="29"/>
        <v>1.961912352682343</v>
      </c>
      <c r="N104" s="563">
        <f t="shared" si="29"/>
        <v>2.0399933214928363</v>
      </c>
      <c r="O104" s="563">
        <f t="shared" si="29"/>
        <v>2.1177302718383837</v>
      </c>
      <c r="P104" s="563">
        <f t="shared" si="29"/>
        <v>2.2324283430798557</v>
      </c>
      <c r="Q104" s="563">
        <f t="shared" si="29"/>
        <v>2.3533385593340603</v>
      </c>
      <c r="R104" s="563">
        <f t="shared" si="29"/>
        <v>2.4807973756541779</v>
      </c>
      <c r="S104" s="563">
        <f t="shared" si="29"/>
        <v>2.6151594697849991</v>
      </c>
      <c r="T104" s="563">
        <f t="shared" si="29"/>
        <v>2.7567987291193918</v>
      </c>
      <c r="U104" s="646">
        <f t="shared" si="31"/>
        <v>102.24718940669429</v>
      </c>
    </row>
    <row r="105" spans="2:21">
      <c r="B105" s="631" t="str">
        <f t="shared" si="30"/>
        <v>Otter Tail Corporation</v>
      </c>
      <c r="C105" s="601" t="str">
        <f t="shared" si="30"/>
        <v>OTTR</v>
      </c>
      <c r="D105" s="637"/>
      <c r="E105" s="563">
        <f t="shared" si="29"/>
        <v>1.2609599999999999</v>
      </c>
      <c r="F105" s="563">
        <f t="shared" si="29"/>
        <v>1.2839426999999999</v>
      </c>
      <c r="G105" s="563">
        <f t="shared" si="29"/>
        <v>1.304585595</v>
      </c>
      <c r="H105" s="563">
        <f t="shared" si="29"/>
        <v>1.3224874084425</v>
      </c>
      <c r="I105" s="563">
        <f t="shared" si="29"/>
        <v>1.3372045834936497</v>
      </c>
      <c r="J105" s="563">
        <f t="shared" si="29"/>
        <v>1.4406880659398922</v>
      </c>
      <c r="K105" s="563">
        <f t="shared" si="29"/>
        <v>1.5492735684076779</v>
      </c>
      <c r="L105" s="563">
        <f t="shared" si="29"/>
        <v>1.6629263127975249</v>
      </c>
      <c r="M105" s="563">
        <f t="shared" si="29"/>
        <v>1.7815796808504298</v>
      </c>
      <c r="N105" s="563">
        <f t="shared" si="29"/>
        <v>1.9051333710300018</v>
      </c>
      <c r="O105" s="563">
        <f t="shared" si="29"/>
        <v>2.0334517420128853</v>
      </c>
      <c r="P105" s="563">
        <f t="shared" si="29"/>
        <v>2.143585216456267</v>
      </c>
      <c r="Q105" s="563">
        <f t="shared" si="29"/>
        <v>2.2596836134706484</v>
      </c>
      <c r="R105" s="563">
        <f t="shared" si="29"/>
        <v>2.3820699983316675</v>
      </c>
      <c r="S105" s="563">
        <f t="shared" si="29"/>
        <v>2.5110849338048427</v>
      </c>
      <c r="T105" s="563">
        <f t="shared" si="29"/>
        <v>2.6470874278244936</v>
      </c>
      <c r="U105" s="646">
        <f t="shared" si="31"/>
        <v>98.178095756488773</v>
      </c>
    </row>
    <row r="106" spans="2:21">
      <c r="B106" s="631" t="str">
        <f t="shared" si="30"/>
        <v>Pinnacle West Capital Corporation</v>
      </c>
      <c r="C106" s="601" t="str">
        <f t="shared" si="30"/>
        <v>PNW</v>
      </c>
      <c r="D106" s="637"/>
      <c r="E106" s="563">
        <f t="shared" si="29"/>
        <v>2.6023074000000004</v>
      </c>
      <c r="F106" s="563">
        <f t="shared" si="29"/>
        <v>2.7540617954850002</v>
      </c>
      <c r="G106" s="563">
        <f t="shared" si="29"/>
        <v>2.9146180231378986</v>
      </c>
      <c r="H106" s="563">
        <f t="shared" si="29"/>
        <v>3.0844833832912646</v>
      </c>
      <c r="I106" s="563">
        <f t="shared" si="29"/>
        <v>3.2641941980114804</v>
      </c>
      <c r="J106" s="563">
        <f t="shared" si="29"/>
        <v>3.5101878528208901</v>
      </c>
      <c r="K106" s="563">
        <f t="shared" si="29"/>
        <v>3.7690624704830658</v>
      </c>
      <c r="L106" s="563">
        <f t="shared" si="29"/>
        <v>4.0409744254844897</v>
      </c>
      <c r="M106" s="563">
        <f t="shared" si="29"/>
        <v>4.3260323621423469</v>
      </c>
      <c r="N106" s="563">
        <f t="shared" si="29"/>
        <v>4.6242931288455615</v>
      </c>
      <c r="O106" s="563">
        <f t="shared" si="29"/>
        <v>4.9357578117197036</v>
      </c>
      <c r="P106" s="563">
        <f t="shared" si="29"/>
        <v>5.2030826493761211</v>
      </c>
      <c r="Q106" s="563">
        <f t="shared" si="29"/>
        <v>5.4848860274216857</v>
      </c>
      <c r="R106" s="563">
        <f t="shared" si="29"/>
        <v>5.7819521159082257</v>
      </c>
      <c r="S106" s="563">
        <f t="shared" si="29"/>
        <v>6.0951075562039918</v>
      </c>
      <c r="T106" s="563">
        <f t="shared" si="29"/>
        <v>6.4252237612762455</v>
      </c>
      <c r="U106" s="646">
        <f t="shared" si="31"/>
        <v>238.30577980187149</v>
      </c>
    </row>
    <row r="107" spans="2:21">
      <c r="B107" s="631" t="str">
        <f t="shared" si="30"/>
        <v>PNM Resources, Inc.</v>
      </c>
      <c r="C107" s="601" t="str">
        <f t="shared" si="30"/>
        <v>PNM</v>
      </c>
      <c r="D107" s="637"/>
      <c r="E107" s="563">
        <f t="shared" si="29"/>
        <v>0.93522000000000005</v>
      </c>
      <c r="F107" s="563">
        <f t="shared" si="29"/>
        <v>1.0389934500000002</v>
      </c>
      <c r="G107" s="563">
        <f t="shared" si="29"/>
        <v>1.1538708390000001</v>
      </c>
      <c r="H107" s="563">
        <f t="shared" si="29"/>
        <v>1.2810103110750004</v>
      </c>
      <c r="I107" s="563">
        <f t="shared" si="29"/>
        <v>1.4216885343276007</v>
      </c>
      <c r="J107" s="563">
        <f t="shared" si="29"/>
        <v>1.5864948513523847</v>
      </c>
      <c r="K107" s="563">
        <f t="shared" si="29"/>
        <v>1.7592123272669229</v>
      </c>
      <c r="L107" s="563">
        <f t="shared" si="29"/>
        <v>1.93842662468656</v>
      </c>
      <c r="M107" s="563">
        <f t="shared" si="29"/>
        <v>2.1224448197161339</v>
      </c>
      <c r="N107" s="563">
        <f t="shared" si="29"/>
        <v>2.3093101186165006</v>
      </c>
      <c r="O107" s="563">
        <f t="shared" si="29"/>
        <v>2.4968266010926481</v>
      </c>
      <c r="P107" s="563">
        <f t="shared" si="29"/>
        <v>2.6320568516953946</v>
      </c>
      <c r="Q107" s="563">
        <f t="shared" si="29"/>
        <v>2.7746112875940199</v>
      </c>
      <c r="R107" s="563">
        <f t="shared" si="29"/>
        <v>2.924886592888488</v>
      </c>
      <c r="S107" s="563">
        <f t="shared" si="29"/>
        <v>3.0833009364267348</v>
      </c>
      <c r="T107" s="563">
        <f t="shared" ref="T107" si="32">T80*T53</f>
        <v>3.2502951354368719</v>
      </c>
      <c r="U107" s="646">
        <f t="shared" si="31"/>
        <v>120.5505279838941</v>
      </c>
    </row>
    <row r="108" spans="2:21">
      <c r="B108" s="631" t="str">
        <f t="shared" si="30"/>
        <v>Portland General Electric Company</v>
      </c>
      <c r="C108" s="601" t="str">
        <f t="shared" si="30"/>
        <v>POR</v>
      </c>
      <c r="D108" s="637"/>
      <c r="E108" s="563">
        <f t="shared" ref="E108:T112" si="33">E81*E54</f>
        <v>1.3966560000000001</v>
      </c>
      <c r="F108" s="563">
        <f t="shared" si="33"/>
        <v>1.4622530400000002</v>
      </c>
      <c r="G108" s="563">
        <f t="shared" si="33"/>
        <v>1.5306937631999999</v>
      </c>
      <c r="H108" s="563">
        <f t="shared" si="33"/>
        <v>1.6020832622399999</v>
      </c>
      <c r="I108" s="563">
        <f t="shared" si="33"/>
        <v>1.6765290036172802</v>
      </c>
      <c r="J108" s="563">
        <f t="shared" si="33"/>
        <v>1.8157253147736727</v>
      </c>
      <c r="K108" s="563">
        <f t="shared" si="33"/>
        <v>1.9637067454286108</v>
      </c>
      <c r="L108" s="563">
        <f t="shared" si="33"/>
        <v>2.1207979986133618</v>
      </c>
      <c r="M108" s="563">
        <f t="shared" si="33"/>
        <v>2.2873170841100996</v>
      </c>
      <c r="N108" s="563">
        <f t="shared" si="33"/>
        <v>2.4635734511392431</v>
      </c>
      <c r="O108" s="563">
        <f t="shared" si="33"/>
        <v>2.6498660369206446</v>
      </c>
      <c r="P108" s="563">
        <f t="shared" si="33"/>
        <v>2.793385033425916</v>
      </c>
      <c r="Q108" s="563">
        <f t="shared" si="33"/>
        <v>2.9446771407492029</v>
      </c>
      <c r="R108" s="563">
        <f t="shared" si="33"/>
        <v>3.1041633571782614</v>
      </c>
      <c r="S108" s="563">
        <f t="shared" si="33"/>
        <v>3.2722874826258908</v>
      </c>
      <c r="T108" s="563">
        <f t="shared" si="33"/>
        <v>3.4495173535853234</v>
      </c>
      <c r="U108" s="646">
        <f t="shared" si="31"/>
        <v>127.9395011642297</v>
      </c>
    </row>
    <row r="109" spans="2:21">
      <c r="B109" s="631" t="str">
        <f t="shared" ref="B109:C112" si="34">B82</f>
        <v>SCANA Corporation</v>
      </c>
      <c r="C109" s="601" t="str">
        <f t="shared" si="34"/>
        <v>SCG</v>
      </c>
      <c r="D109" s="637"/>
      <c r="E109" s="563">
        <f t="shared" si="33"/>
        <v>2.6407680000000004</v>
      </c>
      <c r="F109" s="563">
        <f t="shared" si="33"/>
        <v>2.7590083872000006</v>
      </c>
      <c r="G109" s="563">
        <f t="shared" si="33"/>
        <v>2.8820811157632007</v>
      </c>
      <c r="H109" s="563">
        <f t="shared" si="33"/>
        <v>3.010148976625191</v>
      </c>
      <c r="I109" s="563">
        <f t="shared" si="33"/>
        <v>3.1433773884737457</v>
      </c>
      <c r="J109" s="563">
        <f t="shared" si="33"/>
        <v>3.4100430731072704</v>
      </c>
      <c r="K109" s="563">
        <f t="shared" si="33"/>
        <v>3.6947212213696607</v>
      </c>
      <c r="L109" s="563">
        <f t="shared" si="33"/>
        <v>3.9983001703134695</v>
      </c>
      <c r="M109" s="563">
        <f t="shared" si="33"/>
        <v>4.3216888282903136</v>
      </c>
      <c r="N109" s="563">
        <f t="shared" si="33"/>
        <v>4.6658154305844013</v>
      </c>
      <c r="O109" s="563">
        <f t="shared" si="33"/>
        <v>5.0316261414314276</v>
      </c>
      <c r="P109" s="563">
        <f t="shared" si="33"/>
        <v>5.3041432892971772</v>
      </c>
      <c r="Q109" s="563">
        <f t="shared" si="33"/>
        <v>5.5914201974856104</v>
      </c>
      <c r="R109" s="563">
        <f t="shared" si="33"/>
        <v>5.8942562671591485</v>
      </c>
      <c r="S109" s="563">
        <f t="shared" si="33"/>
        <v>6.2134941957265246</v>
      </c>
      <c r="T109" s="563">
        <f t="shared" si="33"/>
        <v>6.5500223218042839</v>
      </c>
      <c r="U109" s="646">
        <f t="shared" si="31"/>
        <v>242.93444634949034</v>
      </c>
    </row>
    <row r="110" spans="2:21">
      <c r="B110" s="631" t="str">
        <f t="shared" si="34"/>
        <v>Southern Company</v>
      </c>
      <c r="C110" s="601" t="str">
        <f t="shared" si="34"/>
        <v>SO</v>
      </c>
      <c r="D110" s="637"/>
      <c r="E110" s="563">
        <f t="shared" si="33"/>
        <v>2.2286250000000001</v>
      </c>
      <c r="F110" s="563">
        <f t="shared" si="33"/>
        <v>2.3400562500000004</v>
      </c>
      <c r="G110" s="563">
        <f t="shared" si="33"/>
        <v>2.4570590625000004</v>
      </c>
      <c r="H110" s="563">
        <f t="shared" si="33"/>
        <v>2.5799120156250002</v>
      </c>
      <c r="I110" s="563">
        <f t="shared" si="33"/>
        <v>2.7089076164062504</v>
      </c>
      <c r="J110" s="563">
        <f t="shared" si="33"/>
        <v>2.78858828300661</v>
      </c>
      <c r="K110" s="563">
        <f t="shared" si="33"/>
        <v>2.8712799436391641</v>
      </c>
      <c r="L110" s="563">
        <f t="shared" si="33"/>
        <v>2.9570556830278392</v>
      </c>
      <c r="M110" s="563">
        <f t="shared" si="33"/>
        <v>3.0459843477888464</v>
      </c>
      <c r="N110" s="563">
        <f t="shared" si="33"/>
        <v>3.1381293507037058</v>
      </c>
      <c r="O110" s="563">
        <f t="shared" si="33"/>
        <v>3.2335472922358068</v>
      </c>
      <c r="P110" s="563">
        <f t="shared" si="33"/>
        <v>3.4086789615609905</v>
      </c>
      <c r="Q110" s="563">
        <f t="shared" si="33"/>
        <v>3.5932959109296334</v>
      </c>
      <c r="R110" s="563">
        <f t="shared" si="33"/>
        <v>3.7879118711698001</v>
      </c>
      <c r="S110" s="563">
        <f t="shared" si="33"/>
        <v>3.9930683972077903</v>
      </c>
      <c r="T110" s="563">
        <f t="shared" si="33"/>
        <v>4.2093363750449422</v>
      </c>
      <c r="U110" s="646">
        <f t="shared" si="31"/>
        <v>156.12050639372904</v>
      </c>
    </row>
    <row r="111" spans="2:21">
      <c r="B111" s="631" t="str">
        <f t="shared" si="34"/>
        <v>Wisconsin Energy Corporation</v>
      </c>
      <c r="C111" s="601" t="str">
        <f t="shared" si="34"/>
        <v>WEC</v>
      </c>
      <c r="D111" s="637"/>
      <c r="E111" s="563">
        <f t="shared" si="33"/>
        <v>2.1021920000000001</v>
      </c>
      <c r="F111" s="563">
        <f t="shared" si="33"/>
        <v>2.22832352</v>
      </c>
      <c r="G111" s="563">
        <f t="shared" si="33"/>
        <v>2.3620229312000003</v>
      </c>
      <c r="H111" s="563">
        <f t="shared" si="33"/>
        <v>2.5037443070720005</v>
      </c>
      <c r="I111" s="563">
        <f t="shared" si="33"/>
        <v>2.6539689654963206</v>
      </c>
      <c r="J111" s="563">
        <f t="shared" si="33"/>
        <v>2.8028382933142431</v>
      </c>
      <c r="K111" s="563">
        <f t="shared" si="33"/>
        <v>2.9573151986074313</v>
      </c>
      <c r="L111" s="563">
        <f t="shared" si="33"/>
        <v>3.117411784125482</v>
      </c>
      <c r="M111" s="563">
        <f t="shared" si="33"/>
        <v>3.2831243172382534</v>
      </c>
      <c r="N111" s="563">
        <f t="shared" si="33"/>
        <v>3.4544323550917224</v>
      </c>
      <c r="O111" s="563">
        <f t="shared" si="33"/>
        <v>3.6312979024468079</v>
      </c>
      <c r="P111" s="563">
        <f t="shared" si="33"/>
        <v>3.8279720828429209</v>
      </c>
      <c r="Q111" s="563">
        <f t="shared" si="33"/>
        <v>4.0352983039896477</v>
      </c>
      <c r="R111" s="563">
        <f t="shared" si="33"/>
        <v>4.2538534894665059</v>
      </c>
      <c r="S111" s="563">
        <f t="shared" si="33"/>
        <v>4.484245809524368</v>
      </c>
      <c r="T111" s="563">
        <f t="shared" si="33"/>
        <v>4.7271163734317394</v>
      </c>
      <c r="U111" s="646">
        <f t="shared" si="31"/>
        <v>175.32450159542589</v>
      </c>
    </row>
    <row r="112" spans="2:21">
      <c r="B112" s="631" t="str">
        <f t="shared" si="34"/>
        <v>Xcel Energy Inc.</v>
      </c>
      <c r="C112" s="601" t="str">
        <f t="shared" si="34"/>
        <v>XEL</v>
      </c>
      <c r="D112" s="637"/>
      <c r="E112" s="563">
        <f t="shared" si="33"/>
        <v>1.4441908000000001</v>
      </c>
      <c r="F112" s="563">
        <f t="shared" si="33"/>
        <v>1.5467283468000002</v>
      </c>
      <c r="G112" s="563">
        <f t="shared" si="33"/>
        <v>1.6561286882816</v>
      </c>
      <c r="H112" s="563">
        <f t="shared" si="33"/>
        <v>1.7728340067839441</v>
      </c>
      <c r="I112" s="563">
        <f t="shared" si="33"/>
        <v>1.8973142284295121</v>
      </c>
      <c r="J112" s="563">
        <f t="shared" si="33"/>
        <v>1.9992462730910991</v>
      </c>
      <c r="K112" s="563">
        <f t="shared" si="33"/>
        <v>2.1067079619079165</v>
      </c>
      <c r="L112" s="563">
        <f t="shared" si="33"/>
        <v>2.2200021129341616</v>
      </c>
      <c r="M112" s="563">
        <f t="shared" si="33"/>
        <v>2.3394482803419199</v>
      </c>
      <c r="N112" s="563">
        <f t="shared" si="33"/>
        <v>2.4653836877028663</v>
      </c>
      <c r="O112" s="563">
        <f t="shared" si="33"/>
        <v>2.5981642137698575</v>
      </c>
      <c r="P112" s="563">
        <f t="shared" si="33"/>
        <v>2.7388829955953269</v>
      </c>
      <c r="Q112" s="563">
        <f t="shared" si="33"/>
        <v>2.8872232262320368</v>
      </c>
      <c r="R112" s="563">
        <f t="shared" si="33"/>
        <v>3.0435976898245691</v>
      </c>
      <c r="S112" s="563">
        <f t="shared" si="33"/>
        <v>3.2084415272575728</v>
      </c>
      <c r="T112" s="563">
        <f t="shared" si="33"/>
        <v>3.3822134470158085</v>
      </c>
      <c r="U112" s="646">
        <f t="shared" si="31"/>
        <v>125.44325970483891</v>
      </c>
    </row>
    <row r="113" spans="2:22">
      <c r="B113" s="607"/>
      <c r="C113" s="607"/>
      <c r="D113" s="607"/>
      <c r="E113" s="607"/>
      <c r="F113" s="607"/>
      <c r="G113" s="607"/>
      <c r="H113" s="607"/>
      <c r="I113" s="607"/>
      <c r="J113" s="607"/>
      <c r="K113" s="607"/>
      <c r="L113" s="607"/>
      <c r="M113" s="607"/>
      <c r="N113" s="607"/>
      <c r="O113" s="607"/>
      <c r="P113" s="607"/>
      <c r="Q113" s="607"/>
      <c r="R113" s="607"/>
      <c r="S113" s="639"/>
      <c r="T113" s="607"/>
      <c r="U113" s="607"/>
      <c r="V113" s="764"/>
    </row>
    <row r="114" spans="2:22">
      <c r="B114" s="590"/>
      <c r="C114" s="590"/>
      <c r="D114" s="590"/>
      <c r="E114" s="590"/>
      <c r="F114" s="590"/>
      <c r="G114" s="590"/>
      <c r="H114" s="590"/>
      <c r="I114" s="590"/>
      <c r="J114" s="590"/>
      <c r="K114" s="590"/>
      <c r="L114" s="590"/>
      <c r="M114" s="590"/>
      <c r="N114" s="590"/>
      <c r="O114" s="590"/>
      <c r="P114" s="590"/>
      <c r="Q114" s="590"/>
      <c r="R114" s="590"/>
      <c r="T114" s="590"/>
    </row>
    <row r="115" spans="2:22">
      <c r="B115" s="618" t="s">
        <v>1692</v>
      </c>
      <c r="C115" s="618"/>
      <c r="D115" s="618"/>
      <c r="E115" s="618"/>
      <c r="F115" s="618"/>
      <c r="G115" s="618"/>
      <c r="H115" s="618"/>
      <c r="I115" s="618"/>
      <c r="J115" s="618"/>
      <c r="K115" s="618"/>
      <c r="L115" s="618"/>
      <c r="M115" s="618"/>
      <c r="N115" s="618"/>
      <c r="O115" s="618"/>
      <c r="P115" s="618"/>
      <c r="Q115" s="618"/>
      <c r="R115" s="618"/>
      <c r="S115" s="626"/>
      <c r="T115" s="618"/>
    </row>
    <row r="116" spans="2:22" ht="13.8" thickBot="1">
      <c r="B116" s="596" t="s">
        <v>1693</v>
      </c>
      <c r="C116" s="596"/>
      <c r="D116" s="629">
        <f>U89+1</f>
        <v>64</v>
      </c>
      <c r="E116" s="629">
        <f t="shared" ref="E116:U116" si="35">D116+1</f>
        <v>65</v>
      </c>
      <c r="F116" s="629">
        <f t="shared" si="35"/>
        <v>66</v>
      </c>
      <c r="G116" s="629">
        <f t="shared" si="35"/>
        <v>67</v>
      </c>
      <c r="H116" s="629">
        <f t="shared" si="35"/>
        <v>68</v>
      </c>
      <c r="I116" s="629">
        <f t="shared" si="35"/>
        <v>69</v>
      </c>
      <c r="J116" s="629">
        <f t="shared" si="35"/>
        <v>70</v>
      </c>
      <c r="K116" s="629">
        <f t="shared" si="35"/>
        <v>71</v>
      </c>
      <c r="L116" s="629">
        <f t="shared" si="35"/>
        <v>72</v>
      </c>
      <c r="M116" s="629">
        <f t="shared" si="35"/>
        <v>73</v>
      </c>
      <c r="N116" s="629">
        <f t="shared" si="35"/>
        <v>74</v>
      </c>
      <c r="O116" s="629">
        <f t="shared" si="35"/>
        <v>75</v>
      </c>
      <c r="P116" s="629">
        <f t="shared" si="35"/>
        <v>76</v>
      </c>
      <c r="Q116" s="629">
        <f t="shared" si="35"/>
        <v>77</v>
      </c>
      <c r="R116" s="629">
        <f t="shared" si="35"/>
        <v>78</v>
      </c>
      <c r="S116" s="629">
        <f t="shared" si="35"/>
        <v>79</v>
      </c>
      <c r="T116" s="629">
        <f t="shared" si="35"/>
        <v>80</v>
      </c>
      <c r="U116" s="629">
        <f t="shared" si="35"/>
        <v>81</v>
      </c>
    </row>
    <row r="117" spans="2:22">
      <c r="B117" s="641"/>
      <c r="C117" s="583"/>
      <c r="D117" s="647" t="s">
        <v>1694</v>
      </c>
      <c r="E117" s="564"/>
      <c r="F117" s="565">
        <v>42004</v>
      </c>
      <c r="G117" s="566"/>
      <c r="H117" s="566"/>
      <c r="I117" s="566"/>
      <c r="J117" s="566"/>
      <c r="K117" s="566"/>
      <c r="L117" s="566"/>
      <c r="M117" s="566"/>
      <c r="N117" s="566"/>
      <c r="O117" s="566"/>
      <c r="P117" s="566"/>
      <c r="Q117" s="566"/>
      <c r="R117" s="566"/>
      <c r="S117" s="566"/>
      <c r="T117" s="566"/>
      <c r="U117" s="566"/>
    </row>
    <row r="118" spans="2:22">
      <c r="B118" s="642" t="s">
        <v>12</v>
      </c>
      <c r="C118" s="643" t="s">
        <v>13</v>
      </c>
      <c r="D118" s="648" t="s">
        <v>1695</v>
      </c>
      <c r="E118" s="568">
        <f>'RBH-2R MS DCF Mean 30d'!E117</f>
        <v>42916</v>
      </c>
      <c r="F118" s="568">
        <v>43100</v>
      </c>
      <c r="G118" s="568">
        <f>DATE(YEAR(F118)+1,6,30)</f>
        <v>43281</v>
      </c>
      <c r="H118" s="568">
        <f t="shared" ref="H118:U118" si="36">DATE(YEAR(G118)+1,MONTH(G118),DAY(G118))</f>
        <v>43646</v>
      </c>
      <c r="I118" s="568">
        <f t="shared" si="36"/>
        <v>44012</v>
      </c>
      <c r="J118" s="568">
        <f t="shared" si="36"/>
        <v>44377</v>
      </c>
      <c r="K118" s="568">
        <f t="shared" si="36"/>
        <v>44742</v>
      </c>
      <c r="L118" s="568">
        <f t="shared" si="36"/>
        <v>45107</v>
      </c>
      <c r="M118" s="568">
        <f t="shared" si="36"/>
        <v>45473</v>
      </c>
      <c r="N118" s="568">
        <f t="shared" si="36"/>
        <v>45838</v>
      </c>
      <c r="O118" s="568">
        <f t="shared" si="36"/>
        <v>46203</v>
      </c>
      <c r="P118" s="568">
        <f t="shared" si="36"/>
        <v>46568</v>
      </c>
      <c r="Q118" s="568">
        <f t="shared" si="36"/>
        <v>46934</v>
      </c>
      <c r="R118" s="568">
        <f t="shared" si="36"/>
        <v>47299</v>
      </c>
      <c r="S118" s="568">
        <f t="shared" si="36"/>
        <v>47664</v>
      </c>
      <c r="T118" s="568">
        <f t="shared" si="36"/>
        <v>48029</v>
      </c>
      <c r="U118" s="568">
        <f t="shared" si="36"/>
        <v>48395</v>
      </c>
    </row>
    <row r="119" spans="2:22">
      <c r="B119" s="631" t="str">
        <f>B92</f>
        <v>ALLETE, Inc.</v>
      </c>
      <c r="C119" s="601" t="str">
        <f>C92</f>
        <v>ALE</v>
      </c>
      <c r="D119" s="649">
        <f>-XNPV(N9,E119:U119,E$118:U$118)</f>
        <v>-72.860661678295003</v>
      </c>
      <c r="E119" s="650">
        <v>0</v>
      </c>
      <c r="F119" s="651">
        <f>(F$118-E$118)/365*E92</f>
        <v>1.0916498191780821</v>
      </c>
      <c r="G119" s="652">
        <f>E92*(1+(0.5*H9))</f>
        <v>2.2315487804999998</v>
      </c>
      <c r="H119" s="652">
        <f t="shared" ref="H119:T134" si="37">G92</f>
        <v>2.3627422604141999</v>
      </c>
      <c r="I119" s="652">
        <f t="shared" si="37"/>
        <v>2.4670779583264584</v>
      </c>
      <c r="J119" s="652">
        <f t="shared" si="37"/>
        <v>2.5753508474330116</v>
      </c>
      <c r="K119" s="652">
        <f t="shared" si="37"/>
        <v>2.7659527824322554</v>
      </c>
      <c r="L119" s="652">
        <f t="shared" si="37"/>
        <v>2.9669512117173036</v>
      </c>
      <c r="M119" s="652">
        <f t="shared" si="37"/>
        <v>3.1785919260845819</v>
      </c>
      <c r="N119" s="652">
        <f t="shared" si="37"/>
        <v>3.4010987688674574</v>
      </c>
      <c r="O119" s="652">
        <f t="shared" si="37"/>
        <v>3.6346710074215531</v>
      </c>
      <c r="P119" s="652">
        <f t="shared" si="37"/>
        <v>3.8794806726256721</v>
      </c>
      <c r="Q119" s="652">
        <f t="shared" si="37"/>
        <v>4.0895966427687718</v>
      </c>
      <c r="R119" s="652">
        <f t="shared" si="37"/>
        <v>4.3110926724184697</v>
      </c>
      <c r="S119" s="652">
        <f t="shared" si="37"/>
        <v>4.5445851152688013</v>
      </c>
      <c r="T119" s="652">
        <f t="shared" si="37"/>
        <v>4.7907237072536706</v>
      </c>
      <c r="U119" s="652">
        <f>T92+U92</f>
        <v>192.357330836036</v>
      </c>
    </row>
    <row r="120" spans="2:22">
      <c r="B120" s="631" t="str">
        <f t="shared" ref="B120:C135" si="38">B93</f>
        <v>Alliant Energy Corporation</v>
      </c>
      <c r="C120" s="601" t="str">
        <f t="shared" si="38"/>
        <v>LNT</v>
      </c>
      <c r="D120" s="649">
        <f t="shared" ref="D120:D139" si="39">-XNPV(N10,E120:U120,E$118:U$118)</f>
        <v>-41.312075119286945</v>
      </c>
      <c r="E120" s="650">
        <v>0</v>
      </c>
      <c r="F120" s="651">
        <f t="shared" ref="F120:F139" si="40">(F$118-E$118)/365*E93</f>
        <v>0.55782133150684943</v>
      </c>
      <c r="G120" s="652">
        <f t="shared" ref="G120:G139" si="41">E93*(1+(0.5*H10))</f>
        <v>1.1422339149375</v>
      </c>
      <c r="H120" s="652">
        <f t="shared" si="37"/>
        <v>1.2538959250269375</v>
      </c>
      <c r="I120" s="652">
        <f t="shared" si="37"/>
        <v>1.3347722121911747</v>
      </c>
      <c r="J120" s="652">
        <f t="shared" si="37"/>
        <v>1.4208650198775055</v>
      </c>
      <c r="K120" s="652">
        <f t="shared" si="37"/>
        <v>1.5215931148668413</v>
      </c>
      <c r="L120" s="652">
        <f t="shared" si="37"/>
        <v>1.6267265939514166</v>
      </c>
      <c r="M120" s="652">
        <f t="shared" si="37"/>
        <v>1.7362015813287313</v>
      </c>
      <c r="N120" s="652">
        <f t="shared" si="37"/>
        <v>1.849926582809641</v>
      </c>
      <c r="O120" s="652">
        <f t="shared" si="37"/>
        <v>1.9677812043772991</v>
      </c>
      <c r="P120" s="652">
        <f t="shared" si="37"/>
        <v>2.0896150376725298</v>
      </c>
      <c r="Q120" s="652">
        <f t="shared" si="37"/>
        <v>2.2027903639383033</v>
      </c>
      <c r="R120" s="652">
        <f t="shared" si="37"/>
        <v>2.3220953620548457</v>
      </c>
      <c r="S120" s="652">
        <f t="shared" si="37"/>
        <v>2.4478620202587966</v>
      </c>
      <c r="T120" s="652">
        <f t="shared" si="37"/>
        <v>2.580440307551827</v>
      </c>
      <c r="U120" s="652">
        <f t="shared" ref="U120:U139" si="42">T93+U93</f>
        <v>103.60994293844099</v>
      </c>
    </row>
    <row r="121" spans="2:22">
      <c r="B121" s="631" t="str">
        <f t="shared" si="38"/>
        <v>Ameren Corporation</v>
      </c>
      <c r="C121" s="601" t="str">
        <f t="shared" si="38"/>
        <v>AEE</v>
      </c>
      <c r="D121" s="649">
        <f t="shared" si="39"/>
        <v>-56.305714387139254</v>
      </c>
      <c r="E121" s="650">
        <v>0</v>
      </c>
      <c r="F121" s="651">
        <f t="shared" si="40"/>
        <v>0.92085093698630149</v>
      </c>
      <c r="G121" s="652">
        <f t="shared" si="41"/>
        <v>1.8860553600000001</v>
      </c>
      <c r="H121" s="652">
        <f t="shared" si="37"/>
        <v>2.0071290969</v>
      </c>
      <c r="I121" s="652">
        <f t="shared" si="37"/>
        <v>2.1031151900017497</v>
      </c>
      <c r="J121" s="652">
        <f t="shared" si="37"/>
        <v>2.2030993547723248</v>
      </c>
      <c r="K121" s="652">
        <f t="shared" si="37"/>
        <v>2.3806202763005748</v>
      </c>
      <c r="L121" s="652">
        <f t="shared" si="37"/>
        <v>2.5674097960604452</v>
      </c>
      <c r="M121" s="652">
        <f t="shared" si="37"/>
        <v>2.7634496388505587</v>
      </c>
      <c r="N121" s="652">
        <f t="shared" si="37"/>
        <v>2.9686658427676114</v>
      </c>
      <c r="O121" s="652">
        <f t="shared" si="37"/>
        <v>3.1829251442330038</v>
      </c>
      <c r="P121" s="652">
        <f t="shared" si="37"/>
        <v>3.406031667871583</v>
      </c>
      <c r="Q121" s="652">
        <f t="shared" si="37"/>
        <v>3.5905052375642477</v>
      </c>
      <c r="R121" s="652">
        <f t="shared" si="37"/>
        <v>3.7849700525633372</v>
      </c>
      <c r="S121" s="652">
        <f t="shared" si="37"/>
        <v>3.9899672472055436</v>
      </c>
      <c r="T121" s="652">
        <f t="shared" si="37"/>
        <v>4.2060672641231118</v>
      </c>
      <c r="U121" s="652">
        <f t="shared" si="42"/>
        <v>168.88218183372476</v>
      </c>
    </row>
    <row r="122" spans="2:22">
      <c r="B122" s="631" t="str">
        <f t="shared" si="38"/>
        <v>American Electric Power Company, Inc.</v>
      </c>
      <c r="C122" s="601" t="str">
        <f t="shared" si="38"/>
        <v>AEP</v>
      </c>
      <c r="D122" s="649">
        <f t="shared" si="39"/>
        <v>-71.339325097272337</v>
      </c>
      <c r="E122" s="650">
        <v>0</v>
      </c>
      <c r="F122" s="651">
        <f t="shared" si="40"/>
        <v>1.5537399583561646</v>
      </c>
      <c r="G122" s="652">
        <f t="shared" si="41"/>
        <v>3.1684473216</v>
      </c>
      <c r="H122" s="652">
        <f t="shared" si="37"/>
        <v>3.2875779391487998</v>
      </c>
      <c r="I122" s="652">
        <f t="shared" si="37"/>
        <v>3.3927804332015619</v>
      </c>
      <c r="J122" s="652">
        <f t="shared" si="37"/>
        <v>3.4994557621710629</v>
      </c>
      <c r="K122" s="652">
        <f t="shared" si="37"/>
        <v>3.7225624156335457</v>
      </c>
      <c r="L122" s="652">
        <f t="shared" si="37"/>
        <v>3.9585160502359038</v>
      </c>
      <c r="M122" s="652">
        <f t="shared" si="37"/>
        <v>4.2079649212797188</v>
      </c>
      <c r="N122" s="652">
        <f t="shared" si="37"/>
        <v>4.4715842601592648</v>
      </c>
      <c r="O122" s="652">
        <f t="shared" si="37"/>
        <v>4.7500770564477932</v>
      </c>
      <c r="P122" s="652">
        <f t="shared" si="37"/>
        <v>5.0441748428009729</v>
      </c>
      <c r="Q122" s="652">
        <f t="shared" si="37"/>
        <v>5.3173716389972077</v>
      </c>
      <c r="R122" s="652">
        <f t="shared" si="37"/>
        <v>5.6053650058472932</v>
      </c>
      <c r="S122" s="652">
        <f t="shared" si="37"/>
        <v>5.9089563381924695</v>
      </c>
      <c r="T122" s="652">
        <f t="shared" si="37"/>
        <v>6.228990435099627</v>
      </c>
      <c r="U122" s="652">
        <f t="shared" si="42"/>
        <v>250.10667429740761</v>
      </c>
    </row>
    <row r="123" spans="2:22">
      <c r="B123" s="631" t="str">
        <f t="shared" si="38"/>
        <v>Avista Corporation</v>
      </c>
      <c r="C123" s="601" t="str">
        <f t="shared" si="38"/>
        <v>AVA</v>
      </c>
      <c r="D123" s="649">
        <f t="shared" si="39"/>
        <v>-43.147287541329433</v>
      </c>
      <c r="E123" s="650">
        <v>0</v>
      </c>
      <c r="F123" s="651">
        <f t="shared" si="40"/>
        <v>0.83590279999999995</v>
      </c>
      <c r="G123" s="652">
        <f t="shared" si="41"/>
        <v>1.7050202431874999</v>
      </c>
      <c r="H123" s="652">
        <f t="shared" si="37"/>
        <v>1.8254900095694997</v>
      </c>
      <c r="I123" s="652">
        <f t="shared" si="37"/>
        <v>1.9152369298663556</v>
      </c>
      <c r="J123" s="652">
        <f t="shared" si="37"/>
        <v>2.0092978316737082</v>
      </c>
      <c r="K123" s="652">
        <f t="shared" si="37"/>
        <v>2.0965672693755835</v>
      </c>
      <c r="L123" s="652">
        <f t="shared" si="37"/>
        <v>2.1864967057051339</v>
      </c>
      <c r="M123" s="652">
        <f t="shared" si="37"/>
        <v>2.2790966722100281</v>
      </c>
      <c r="N123" s="652">
        <f t="shared" si="37"/>
        <v>2.3743725056348519</v>
      </c>
      <c r="O123" s="652">
        <f t="shared" si="37"/>
        <v>2.4723239831199462</v>
      </c>
      <c r="P123" s="652">
        <f t="shared" si="37"/>
        <v>2.5729449483999085</v>
      </c>
      <c r="Q123" s="652">
        <f t="shared" si="37"/>
        <v>2.7122978333807581</v>
      </c>
      <c r="R123" s="652">
        <f t="shared" si="37"/>
        <v>2.8591981890389584</v>
      </c>
      <c r="S123" s="652">
        <f t="shared" si="37"/>
        <v>3.0140547928004904</v>
      </c>
      <c r="T123" s="652">
        <f t="shared" si="37"/>
        <v>3.1772985618241183</v>
      </c>
      <c r="U123" s="652">
        <f t="shared" si="42"/>
        <v>127.57501955211409</v>
      </c>
    </row>
    <row r="124" spans="2:22">
      <c r="B124" s="631" t="str">
        <f t="shared" si="38"/>
        <v>Black Hills Corporation</v>
      </c>
      <c r="C124" s="601" t="str">
        <f t="shared" si="38"/>
        <v>BKH</v>
      </c>
      <c r="D124" s="649">
        <f t="shared" si="39"/>
        <v>-69.836325650521047</v>
      </c>
      <c r="E124" s="650">
        <v>0</v>
      </c>
      <c r="F124" s="651">
        <f t="shared" si="40"/>
        <v>0.74245260273972613</v>
      </c>
      <c r="G124" s="652">
        <f t="shared" si="41"/>
        <v>1.5611680000000001</v>
      </c>
      <c r="H124" s="652">
        <f t="shared" si="37"/>
        <v>1.8844299264000006</v>
      </c>
      <c r="I124" s="652">
        <f t="shared" si="37"/>
        <v>2.1312532971520008</v>
      </c>
      <c r="J124" s="652">
        <f t="shared" si="37"/>
        <v>2.4101784859443214</v>
      </c>
      <c r="K124" s="652">
        <f t="shared" si="37"/>
        <v>2.7919193310009858</v>
      </c>
      <c r="L124" s="652">
        <f t="shared" si="37"/>
        <v>3.1963090187493788</v>
      </c>
      <c r="M124" s="652">
        <f t="shared" si="37"/>
        <v>3.616652347689266</v>
      </c>
      <c r="N124" s="652">
        <f t="shared" si="37"/>
        <v>4.04472092171829</v>
      </c>
      <c r="O124" s="652">
        <f t="shared" si="37"/>
        <v>4.4709385821715895</v>
      </c>
      <c r="P124" s="652">
        <f t="shared" si="37"/>
        <v>4.8846727431719223</v>
      </c>
      <c r="Q124" s="652">
        <f t="shared" si="37"/>
        <v>5.1492307701019762</v>
      </c>
      <c r="R124" s="652">
        <f t="shared" si="37"/>
        <v>5.4281174846009073</v>
      </c>
      <c r="S124" s="652">
        <f t="shared" si="37"/>
        <v>5.722108940564449</v>
      </c>
      <c r="T124" s="652">
        <f t="shared" si="37"/>
        <v>6.0320232236268447</v>
      </c>
      <c r="U124" s="652">
        <f t="shared" si="42"/>
        <v>242.19803890610865</v>
      </c>
    </row>
    <row r="125" spans="2:22">
      <c r="B125" s="631" t="str">
        <f t="shared" si="38"/>
        <v>CMS Energy Corporation</v>
      </c>
      <c r="C125" s="601" t="str">
        <f t="shared" si="38"/>
        <v>CMS</v>
      </c>
      <c r="D125" s="649">
        <f t="shared" si="39"/>
        <v>-47.265569085330696</v>
      </c>
      <c r="E125" s="650">
        <v>0</v>
      </c>
      <c r="F125" s="651">
        <f t="shared" si="40"/>
        <v>0.65465010147945202</v>
      </c>
      <c r="G125" s="652">
        <f t="shared" si="41"/>
        <v>1.3474549186559999</v>
      </c>
      <c r="H125" s="652">
        <f t="shared" si="37"/>
        <v>1.501283779765862</v>
      </c>
      <c r="I125" s="652">
        <f t="shared" si="37"/>
        <v>1.614180320004255</v>
      </c>
      <c r="J125" s="652">
        <f t="shared" si="37"/>
        <v>1.735566680068575</v>
      </c>
      <c r="K125" s="652">
        <f t="shared" si="37"/>
        <v>1.8848278483977781</v>
      </c>
      <c r="L125" s="652">
        <f t="shared" si="37"/>
        <v>2.0398741155635518</v>
      </c>
      <c r="M125" s="652">
        <f t="shared" si="37"/>
        <v>2.2000553325514751</v>
      </c>
      <c r="N125" s="652">
        <f t="shared" si="37"/>
        <v>2.3646102196269716</v>
      </c>
      <c r="O125" s="652">
        <f t="shared" si="37"/>
        <v>2.5326682350577006</v>
      </c>
      <c r="P125" s="652">
        <f t="shared" si="37"/>
        <v>2.7032535951718826</v>
      </c>
      <c r="Q125" s="652">
        <f t="shared" si="37"/>
        <v>2.8496641072025914</v>
      </c>
      <c r="R125" s="652">
        <f t="shared" si="37"/>
        <v>3.0040043369894809</v>
      </c>
      <c r="S125" s="652">
        <f t="shared" si="37"/>
        <v>3.1667037647851677</v>
      </c>
      <c r="T125" s="652">
        <f t="shared" si="37"/>
        <v>3.3382151318577375</v>
      </c>
      <c r="U125" s="652">
        <f t="shared" si="42"/>
        <v>134.03614813944841</v>
      </c>
    </row>
    <row r="126" spans="2:22">
      <c r="B126" s="631" t="str">
        <f t="shared" si="38"/>
        <v>Dominion Resources, Inc.</v>
      </c>
      <c r="C126" s="601" t="str">
        <f t="shared" si="38"/>
        <v>D</v>
      </c>
      <c r="D126" s="649">
        <f t="shared" si="39"/>
        <v>-79.637660882260263</v>
      </c>
      <c r="E126" s="650">
        <v>0</v>
      </c>
      <c r="F126" s="651">
        <f t="shared" si="40"/>
        <v>1.5624574246575345</v>
      </c>
      <c r="G126" s="652">
        <f t="shared" si="41"/>
        <v>3.1924231999999999</v>
      </c>
      <c r="H126" s="652">
        <f t="shared" si="37"/>
        <v>3.5439872096000009</v>
      </c>
      <c r="I126" s="652">
        <f t="shared" si="37"/>
        <v>3.7891983477440014</v>
      </c>
      <c r="J126" s="652">
        <f t="shared" si="37"/>
        <v>4.0510764685107219</v>
      </c>
      <c r="K126" s="652">
        <f t="shared" si="37"/>
        <v>4.1105171020166749</v>
      </c>
      <c r="L126" s="652">
        <f t="shared" si="37"/>
        <v>4.1590348455101251</v>
      </c>
      <c r="M126" s="652">
        <f t="shared" si="37"/>
        <v>4.1954699710176317</v>
      </c>
      <c r="N126" s="652">
        <f t="shared" si="37"/>
        <v>4.218626278746064</v>
      </c>
      <c r="O126" s="652">
        <f t="shared" si="37"/>
        <v>4.2272746470727913</v>
      </c>
      <c r="P126" s="652">
        <f t="shared" si="37"/>
        <v>4.2201570217625086</v>
      </c>
      <c r="Q126" s="652">
        <f t="shared" si="37"/>
        <v>4.4487243124931268</v>
      </c>
      <c r="R126" s="652">
        <f t="shared" si="37"/>
        <v>4.6896710019339176</v>
      </c>
      <c r="S126" s="652">
        <f t="shared" si="37"/>
        <v>4.943667568839456</v>
      </c>
      <c r="T126" s="652">
        <f t="shared" si="37"/>
        <v>5.2114208056634581</v>
      </c>
      <c r="U126" s="652">
        <f t="shared" si="42"/>
        <v>209.24917763948332</v>
      </c>
    </row>
    <row r="127" spans="2:22">
      <c r="B127" s="631" t="str">
        <f t="shared" si="38"/>
        <v>DTE Energy Company</v>
      </c>
      <c r="C127" s="601" t="str">
        <f t="shared" si="38"/>
        <v>DTE</v>
      </c>
      <c r="D127" s="649">
        <f t="shared" si="39"/>
        <v>-109.0449922047805</v>
      </c>
      <c r="E127" s="650">
        <v>0</v>
      </c>
      <c r="F127" s="651">
        <f t="shared" si="40"/>
        <v>1.4969453589041097</v>
      </c>
      <c r="G127" s="652">
        <f t="shared" si="41"/>
        <v>3.0585685200000001</v>
      </c>
      <c r="H127" s="652">
        <f t="shared" si="37"/>
        <v>3.5090904408000005</v>
      </c>
      <c r="I127" s="652">
        <f t="shared" si="37"/>
        <v>3.811102323000001</v>
      </c>
      <c r="J127" s="652">
        <f t="shared" si="37"/>
        <v>4.1367229054771215</v>
      </c>
      <c r="K127" s="652">
        <f t="shared" si="37"/>
        <v>4.4024213991717724</v>
      </c>
      <c r="L127" s="652">
        <f t="shared" si="37"/>
        <v>4.6807681955970031</v>
      </c>
      <c r="M127" s="652">
        <f t="shared" si="37"/>
        <v>4.9720184846004436</v>
      </c>
      <c r="N127" s="652">
        <f t="shared" si="37"/>
        <v>5.2764052407549107</v>
      </c>
      <c r="O127" s="652">
        <f t="shared" si="37"/>
        <v>5.5941368798303195</v>
      </c>
      <c r="P127" s="652">
        <f t="shared" si="37"/>
        <v>5.9253948881142176</v>
      </c>
      <c r="Q127" s="652">
        <f t="shared" si="37"/>
        <v>6.2463193108551724</v>
      </c>
      <c r="R127" s="652">
        <f t="shared" si="37"/>
        <v>6.5846252730641899</v>
      </c>
      <c r="S127" s="652">
        <f t="shared" si="37"/>
        <v>6.9412541736902789</v>
      </c>
      <c r="T127" s="652">
        <f t="shared" si="37"/>
        <v>7.3171983986495608</v>
      </c>
      <c r="U127" s="652">
        <f t="shared" si="42"/>
        <v>293.80044418566968</v>
      </c>
    </row>
    <row r="128" spans="2:22">
      <c r="B128" s="631" t="str">
        <f t="shared" si="38"/>
        <v>Hawaiian Electric Industries, Inc.</v>
      </c>
      <c r="C128" s="601" t="str">
        <f t="shared" si="38"/>
        <v>HE</v>
      </c>
      <c r="D128" s="649">
        <f t="shared" si="39"/>
        <v>-33.153959924332248</v>
      </c>
      <c r="E128" s="650">
        <v>0</v>
      </c>
      <c r="F128" s="651">
        <f t="shared" si="40"/>
        <v>0.92445229589041111</v>
      </c>
      <c r="G128" s="652">
        <f t="shared" si="41"/>
        <v>1.8705086400000002</v>
      </c>
      <c r="H128" s="652">
        <f t="shared" si="37"/>
        <v>1.8933148416000001</v>
      </c>
      <c r="I128" s="652">
        <f t="shared" si="37"/>
        <v>1.9221653534719998</v>
      </c>
      <c r="J128" s="652">
        <f t="shared" si="37"/>
        <v>1.9502946025472001</v>
      </c>
      <c r="K128" s="652">
        <f t="shared" si="37"/>
        <v>2.0129983655900583</v>
      </c>
      <c r="L128" s="652">
        <f t="shared" si="37"/>
        <v>2.0822188049509278</v>
      </c>
      <c r="M128" s="652">
        <f t="shared" si="37"/>
        <v>2.1584697936833783</v>
      </c>
      <c r="N128" s="652">
        <f t="shared" si="37"/>
        <v>2.2423281528175849</v>
      </c>
      <c r="O128" s="652">
        <f t="shared" si="37"/>
        <v>2.3344406883752651</v>
      </c>
      <c r="P128" s="652">
        <f t="shared" si="37"/>
        <v>2.4355322129440204</v>
      </c>
      <c r="Q128" s="652">
        <f t="shared" si="37"/>
        <v>2.567442707394596</v>
      </c>
      <c r="R128" s="652">
        <f t="shared" si="37"/>
        <v>2.7064975863266079</v>
      </c>
      <c r="S128" s="652">
        <f t="shared" si="37"/>
        <v>2.8530837956751092</v>
      </c>
      <c r="T128" s="652">
        <f t="shared" si="37"/>
        <v>3.0076092386958373</v>
      </c>
      <c r="U128" s="652">
        <f t="shared" si="42"/>
        <v>120.76164702994005</v>
      </c>
    </row>
    <row r="129" spans="2:21">
      <c r="B129" s="631" t="str">
        <f t="shared" si="38"/>
        <v>IDACORP, Inc.</v>
      </c>
      <c r="C129" s="601" t="str">
        <f t="shared" si="38"/>
        <v>IDA</v>
      </c>
      <c r="D129" s="649">
        <f t="shared" si="39"/>
        <v>-87.622846990204806</v>
      </c>
      <c r="E129" s="650">
        <v>0</v>
      </c>
      <c r="F129" s="651">
        <f t="shared" si="40"/>
        <v>1.1361016986301371</v>
      </c>
      <c r="G129" s="652">
        <f t="shared" si="41"/>
        <v>2.2987536</v>
      </c>
      <c r="H129" s="652">
        <f t="shared" si="37"/>
        <v>2.5926990336000002</v>
      </c>
      <c r="I129" s="652">
        <f t="shared" si="37"/>
        <v>2.7770687426560001</v>
      </c>
      <c r="J129" s="652">
        <f t="shared" si="37"/>
        <v>2.9720397099827203</v>
      </c>
      <c r="K129" s="652">
        <f t="shared" si="37"/>
        <v>3.1303006659743993</v>
      </c>
      <c r="L129" s="652">
        <f t="shared" si="37"/>
        <v>3.3041009003905022</v>
      </c>
      <c r="M129" s="652">
        <f t="shared" si="37"/>
        <v>3.4950635741781415</v>
      </c>
      <c r="N129" s="652">
        <f t="shared" si="37"/>
        <v>3.7050161005414299</v>
      </c>
      <c r="O129" s="652">
        <f t="shared" si="37"/>
        <v>3.9360177962835148</v>
      </c>
      <c r="P129" s="652">
        <f t="shared" si="37"/>
        <v>4.1903916676853461</v>
      </c>
      <c r="Q129" s="652">
        <f t="shared" si="37"/>
        <v>4.4173468415435417</v>
      </c>
      <c r="R129" s="652">
        <f t="shared" si="37"/>
        <v>4.656594100492069</v>
      </c>
      <c r="S129" s="652">
        <f t="shared" si="37"/>
        <v>4.9087991943056482</v>
      </c>
      <c r="T129" s="652">
        <f t="shared" si="37"/>
        <v>5.1746639303325779</v>
      </c>
      <c r="U129" s="652">
        <f t="shared" si="42"/>
        <v>207.7733141039144</v>
      </c>
    </row>
    <row r="130" spans="2:21">
      <c r="B130" s="631" t="str">
        <f t="shared" si="38"/>
        <v>NorthWestern Corporation</v>
      </c>
      <c r="C130" s="601" t="str">
        <f t="shared" si="38"/>
        <v>NWE</v>
      </c>
      <c r="D130" s="649">
        <f t="shared" si="39"/>
        <v>-62.224669471283569</v>
      </c>
      <c r="E130" s="650">
        <v>0</v>
      </c>
      <c r="F130" s="651">
        <f t="shared" si="40"/>
        <v>1.1072167232876711</v>
      </c>
      <c r="G130" s="652">
        <f t="shared" si="41"/>
        <v>2.2457995724999997</v>
      </c>
      <c r="H130" s="652">
        <f t="shared" si="37"/>
        <v>2.4178457273437495</v>
      </c>
      <c r="I130" s="652">
        <f t="shared" si="37"/>
        <v>2.5367553802145149</v>
      </c>
      <c r="J130" s="652">
        <f t="shared" si="37"/>
        <v>2.6614707642457782</v>
      </c>
      <c r="K130" s="652">
        <f t="shared" si="37"/>
        <v>2.806568851619383</v>
      </c>
      <c r="L130" s="652">
        <f t="shared" si="37"/>
        <v>2.9637250035305107</v>
      </c>
      <c r="M130" s="652">
        <f t="shared" si="37"/>
        <v>3.1340632827976402</v>
      </c>
      <c r="N130" s="652">
        <f t="shared" si="37"/>
        <v>3.318827801206536</v>
      </c>
      <c r="O130" s="652">
        <f t="shared" si="37"/>
        <v>3.5193966718471543</v>
      </c>
      <c r="P130" s="652">
        <f t="shared" si="37"/>
        <v>3.7372977202278364</v>
      </c>
      <c r="Q130" s="652">
        <f t="shared" si="37"/>
        <v>3.9397129408371945</v>
      </c>
      <c r="R130" s="652">
        <f t="shared" si="37"/>
        <v>4.1530911418140457</v>
      </c>
      <c r="S130" s="652">
        <f t="shared" si="37"/>
        <v>4.3780260874918051</v>
      </c>
      <c r="T130" s="652">
        <f t="shared" si="37"/>
        <v>4.6151437009847855</v>
      </c>
      <c r="U130" s="652">
        <f t="shared" si="42"/>
        <v>185.30743536764999</v>
      </c>
    </row>
    <row r="131" spans="2:21">
      <c r="B131" s="631" t="str">
        <f t="shared" si="38"/>
        <v>OGE Energy Corp.</v>
      </c>
      <c r="C131" s="601" t="str">
        <f t="shared" si="38"/>
        <v>OGE</v>
      </c>
      <c r="D131" s="649">
        <f t="shared" si="39"/>
        <v>-35.419201926778143</v>
      </c>
      <c r="E131" s="650">
        <v>0</v>
      </c>
      <c r="F131" s="651">
        <f t="shared" si="40"/>
        <v>0.57959536219178076</v>
      </c>
      <c r="G131" s="652">
        <f t="shared" si="41"/>
        <v>1.1859576351999999</v>
      </c>
      <c r="H131" s="652">
        <f t="shared" si="37"/>
        <v>1.3803696784123998</v>
      </c>
      <c r="I131" s="652">
        <f t="shared" si="37"/>
        <v>1.5104898201568626</v>
      </c>
      <c r="J131" s="652">
        <f t="shared" si="37"/>
        <v>1.6515264125075089</v>
      </c>
      <c r="K131" s="652">
        <f t="shared" si="37"/>
        <v>1.7283293084271258</v>
      </c>
      <c r="L131" s="652">
        <f t="shared" si="37"/>
        <v>1.8058215355928338</v>
      </c>
      <c r="M131" s="652">
        <f t="shared" si="37"/>
        <v>1.8837664531677893</v>
      </c>
      <c r="N131" s="652">
        <f t="shared" si="37"/>
        <v>1.961912352682343</v>
      </c>
      <c r="O131" s="652">
        <f t="shared" si="37"/>
        <v>2.0399933214928363</v>
      </c>
      <c r="P131" s="652">
        <f t="shared" si="37"/>
        <v>2.1177302718383837</v>
      </c>
      <c r="Q131" s="652">
        <f t="shared" si="37"/>
        <v>2.2324283430798557</v>
      </c>
      <c r="R131" s="652">
        <f t="shared" si="37"/>
        <v>2.3533385593340603</v>
      </c>
      <c r="S131" s="652">
        <f t="shared" si="37"/>
        <v>2.4807973756541779</v>
      </c>
      <c r="T131" s="652">
        <f t="shared" si="37"/>
        <v>2.6151594697849991</v>
      </c>
      <c r="U131" s="652">
        <f t="shared" si="42"/>
        <v>105.00398813581369</v>
      </c>
    </row>
    <row r="132" spans="2:21">
      <c r="B132" s="631" t="str">
        <f t="shared" si="38"/>
        <v>Otter Tail Corporation</v>
      </c>
      <c r="C132" s="601" t="str">
        <f t="shared" si="38"/>
        <v>OTTR</v>
      </c>
      <c r="D132" s="649">
        <f t="shared" si="39"/>
        <v>-40.376630290993361</v>
      </c>
      <c r="E132" s="650">
        <v>0</v>
      </c>
      <c r="F132" s="651">
        <f t="shared" si="40"/>
        <v>0.6356620273972603</v>
      </c>
      <c r="G132" s="652">
        <f t="shared" si="41"/>
        <v>1.3019411999999999</v>
      </c>
      <c r="H132" s="652">
        <f t="shared" si="37"/>
        <v>1.304585595</v>
      </c>
      <c r="I132" s="652">
        <f t="shared" si="37"/>
        <v>1.3224874084425</v>
      </c>
      <c r="J132" s="652">
        <f t="shared" si="37"/>
        <v>1.3372045834936497</v>
      </c>
      <c r="K132" s="652">
        <f t="shared" si="37"/>
        <v>1.4406880659398922</v>
      </c>
      <c r="L132" s="652">
        <f t="shared" si="37"/>
        <v>1.5492735684076779</v>
      </c>
      <c r="M132" s="652">
        <f t="shared" si="37"/>
        <v>1.6629263127975249</v>
      </c>
      <c r="N132" s="652">
        <f t="shared" si="37"/>
        <v>1.7815796808504298</v>
      </c>
      <c r="O132" s="652">
        <f t="shared" si="37"/>
        <v>1.9051333710300018</v>
      </c>
      <c r="P132" s="652">
        <f t="shared" si="37"/>
        <v>2.0334517420128853</v>
      </c>
      <c r="Q132" s="652">
        <f t="shared" si="37"/>
        <v>2.143585216456267</v>
      </c>
      <c r="R132" s="652">
        <f t="shared" si="37"/>
        <v>2.2596836134706484</v>
      </c>
      <c r="S132" s="652">
        <f t="shared" si="37"/>
        <v>2.3820699983316675</v>
      </c>
      <c r="T132" s="652">
        <f t="shared" si="37"/>
        <v>2.5110849338048427</v>
      </c>
      <c r="U132" s="652">
        <f t="shared" si="42"/>
        <v>100.82518318431326</v>
      </c>
    </row>
    <row r="133" spans="2:21">
      <c r="B133" s="631" t="str">
        <f t="shared" si="38"/>
        <v>Pinnacle West Capital Corporation</v>
      </c>
      <c r="C133" s="601" t="str">
        <f t="shared" si="38"/>
        <v>PNW</v>
      </c>
      <c r="D133" s="649">
        <f t="shared" si="39"/>
        <v>-87.546410525924443</v>
      </c>
      <c r="E133" s="650">
        <v>0</v>
      </c>
      <c r="F133" s="651">
        <f t="shared" si="40"/>
        <v>1.311848113972603</v>
      </c>
      <c r="G133" s="652">
        <f t="shared" si="41"/>
        <v>2.6837596216200006</v>
      </c>
      <c r="H133" s="652">
        <f t="shared" si="37"/>
        <v>2.9146180231378986</v>
      </c>
      <c r="I133" s="652">
        <f t="shared" si="37"/>
        <v>3.0844833832912646</v>
      </c>
      <c r="J133" s="652">
        <f t="shared" si="37"/>
        <v>3.2641941980114804</v>
      </c>
      <c r="K133" s="652">
        <f t="shared" si="37"/>
        <v>3.5101878528208901</v>
      </c>
      <c r="L133" s="652">
        <f t="shared" si="37"/>
        <v>3.7690624704830658</v>
      </c>
      <c r="M133" s="652">
        <f t="shared" si="37"/>
        <v>4.0409744254844897</v>
      </c>
      <c r="N133" s="652">
        <f t="shared" si="37"/>
        <v>4.3260323621423469</v>
      </c>
      <c r="O133" s="652">
        <f t="shared" si="37"/>
        <v>4.6242931288455615</v>
      </c>
      <c r="P133" s="652">
        <f t="shared" si="37"/>
        <v>4.9357578117197036</v>
      </c>
      <c r="Q133" s="652">
        <f t="shared" si="37"/>
        <v>5.2030826493761211</v>
      </c>
      <c r="R133" s="652">
        <f t="shared" si="37"/>
        <v>5.4848860274216857</v>
      </c>
      <c r="S133" s="652">
        <f t="shared" si="37"/>
        <v>5.7819521159082257</v>
      </c>
      <c r="T133" s="652">
        <f t="shared" si="37"/>
        <v>6.0951075562039918</v>
      </c>
      <c r="U133" s="652">
        <f t="shared" si="42"/>
        <v>244.73100356314774</v>
      </c>
    </row>
    <row r="134" spans="2:21">
      <c r="B134" s="631" t="str">
        <f t="shared" si="38"/>
        <v>PNM Resources, Inc.</v>
      </c>
      <c r="C134" s="601" t="str">
        <f t="shared" si="38"/>
        <v>PNM</v>
      </c>
      <c r="D134" s="649">
        <f t="shared" si="39"/>
        <v>-38.818357528129283</v>
      </c>
      <c r="E134" s="650">
        <v>0</v>
      </c>
      <c r="F134" s="651">
        <f t="shared" si="40"/>
        <v>0.47145336986301378</v>
      </c>
      <c r="G134" s="652">
        <f t="shared" si="41"/>
        <v>0.97730490000000003</v>
      </c>
      <c r="H134" s="652">
        <f t="shared" si="37"/>
        <v>1.1538708390000001</v>
      </c>
      <c r="I134" s="652">
        <f t="shared" si="37"/>
        <v>1.2810103110750004</v>
      </c>
      <c r="J134" s="652">
        <f t="shared" si="37"/>
        <v>1.4216885343276007</v>
      </c>
      <c r="K134" s="652">
        <f t="shared" si="37"/>
        <v>1.5864948513523847</v>
      </c>
      <c r="L134" s="652">
        <f t="shared" si="37"/>
        <v>1.7592123272669229</v>
      </c>
      <c r="M134" s="652">
        <f t="shared" si="37"/>
        <v>1.93842662468656</v>
      </c>
      <c r="N134" s="652">
        <f t="shared" si="37"/>
        <v>2.1224448197161339</v>
      </c>
      <c r="O134" s="652">
        <f t="shared" si="37"/>
        <v>2.3093101186165006</v>
      </c>
      <c r="P134" s="652">
        <f t="shared" si="37"/>
        <v>2.4968266010926481</v>
      </c>
      <c r="Q134" s="652">
        <f t="shared" si="37"/>
        <v>2.6320568516953946</v>
      </c>
      <c r="R134" s="652">
        <f t="shared" si="37"/>
        <v>2.7746112875940199</v>
      </c>
      <c r="S134" s="652">
        <f t="shared" si="37"/>
        <v>2.924886592888488</v>
      </c>
      <c r="T134" s="652">
        <f t="shared" si="37"/>
        <v>3.0833009364267348</v>
      </c>
      <c r="U134" s="652">
        <f t="shared" si="42"/>
        <v>123.80082311933097</v>
      </c>
    </row>
    <row r="135" spans="2:21">
      <c r="B135" s="631" t="str">
        <f t="shared" si="38"/>
        <v>Portland General Electric Company</v>
      </c>
      <c r="C135" s="601" t="str">
        <f t="shared" si="38"/>
        <v>POR</v>
      </c>
      <c r="D135" s="649">
        <f t="shared" si="39"/>
        <v>-46.986269507963598</v>
      </c>
      <c r="E135" s="650">
        <v>0</v>
      </c>
      <c r="F135" s="651">
        <f t="shared" si="40"/>
        <v>0.70406768219178095</v>
      </c>
      <c r="G135" s="652">
        <f t="shared" si="41"/>
        <v>1.4385556800000001</v>
      </c>
      <c r="H135" s="652">
        <f t="shared" ref="H135:T139" si="43">G108</f>
        <v>1.5306937631999999</v>
      </c>
      <c r="I135" s="652">
        <f t="shared" si="43"/>
        <v>1.6020832622399999</v>
      </c>
      <c r="J135" s="652">
        <f t="shared" si="43"/>
        <v>1.6765290036172802</v>
      </c>
      <c r="K135" s="652">
        <f t="shared" si="43"/>
        <v>1.8157253147736727</v>
      </c>
      <c r="L135" s="652">
        <f t="shared" si="43"/>
        <v>1.9637067454286108</v>
      </c>
      <c r="M135" s="652">
        <f t="shared" si="43"/>
        <v>2.1207979986133618</v>
      </c>
      <c r="N135" s="652">
        <f t="shared" si="43"/>
        <v>2.2873170841100996</v>
      </c>
      <c r="O135" s="652">
        <f t="shared" si="43"/>
        <v>2.4635734511392431</v>
      </c>
      <c r="P135" s="652">
        <f t="shared" si="43"/>
        <v>2.6498660369206446</v>
      </c>
      <c r="Q135" s="652">
        <f t="shared" si="43"/>
        <v>2.793385033425916</v>
      </c>
      <c r="R135" s="652">
        <f t="shared" si="43"/>
        <v>2.9446771407492029</v>
      </c>
      <c r="S135" s="652">
        <f t="shared" si="43"/>
        <v>3.1041633571782614</v>
      </c>
      <c r="T135" s="652">
        <f t="shared" si="43"/>
        <v>3.2722874826258908</v>
      </c>
      <c r="U135" s="652">
        <f t="shared" si="42"/>
        <v>131.38901851781503</v>
      </c>
    </row>
    <row r="136" spans="2:21">
      <c r="B136" s="631" t="str">
        <f t="shared" ref="B136:C139" si="44">B109</f>
        <v>SCANA Corporation</v>
      </c>
      <c r="C136" s="601" t="str">
        <f t="shared" si="44"/>
        <v>SCG</v>
      </c>
      <c r="D136" s="649">
        <f t="shared" si="39"/>
        <v>-68.50633463067139</v>
      </c>
      <c r="E136" s="650">
        <v>0</v>
      </c>
      <c r="F136" s="651">
        <f t="shared" si="40"/>
        <v>1.331236471232877</v>
      </c>
      <c r="G136" s="652">
        <f t="shared" si="41"/>
        <v>2.7173502720000005</v>
      </c>
      <c r="H136" s="652">
        <f t="shared" si="43"/>
        <v>2.8820811157632007</v>
      </c>
      <c r="I136" s="652">
        <f t="shared" si="43"/>
        <v>3.010148976625191</v>
      </c>
      <c r="J136" s="652">
        <f t="shared" si="43"/>
        <v>3.1433773884737457</v>
      </c>
      <c r="K136" s="652">
        <f t="shared" si="43"/>
        <v>3.4100430731072704</v>
      </c>
      <c r="L136" s="652">
        <f t="shared" si="43"/>
        <v>3.6947212213696607</v>
      </c>
      <c r="M136" s="652">
        <f t="shared" si="43"/>
        <v>3.9983001703134695</v>
      </c>
      <c r="N136" s="652">
        <f t="shared" si="43"/>
        <v>4.3216888282903136</v>
      </c>
      <c r="O136" s="652">
        <f t="shared" si="43"/>
        <v>4.6658154305844013</v>
      </c>
      <c r="P136" s="652">
        <f t="shared" si="43"/>
        <v>5.0316261414314276</v>
      </c>
      <c r="Q136" s="652">
        <f t="shared" si="43"/>
        <v>5.3041432892971772</v>
      </c>
      <c r="R136" s="652">
        <f t="shared" si="43"/>
        <v>5.5914201974856104</v>
      </c>
      <c r="S136" s="652">
        <f t="shared" si="43"/>
        <v>5.8942562671591485</v>
      </c>
      <c r="T136" s="652">
        <f t="shared" si="43"/>
        <v>6.2134941957265246</v>
      </c>
      <c r="U136" s="652">
        <f t="shared" si="42"/>
        <v>249.48446867129462</v>
      </c>
    </row>
    <row r="137" spans="2:21">
      <c r="B137" s="631" t="str">
        <f t="shared" si="44"/>
        <v>Southern Company</v>
      </c>
      <c r="C137" s="601" t="str">
        <f t="shared" si="44"/>
        <v>SO</v>
      </c>
      <c r="D137" s="649">
        <f t="shared" si="39"/>
        <v>-50.472987984844821</v>
      </c>
      <c r="E137" s="650">
        <v>0</v>
      </c>
      <c r="F137" s="651">
        <f t="shared" si="40"/>
        <v>1.1234712328767125</v>
      </c>
      <c r="G137" s="652">
        <f t="shared" si="41"/>
        <v>2.284340625</v>
      </c>
      <c r="H137" s="652">
        <f t="shared" si="43"/>
        <v>2.4570590625000004</v>
      </c>
      <c r="I137" s="652">
        <f t="shared" si="43"/>
        <v>2.5799120156250002</v>
      </c>
      <c r="J137" s="652">
        <f t="shared" si="43"/>
        <v>2.7089076164062504</v>
      </c>
      <c r="K137" s="652">
        <f t="shared" si="43"/>
        <v>2.78858828300661</v>
      </c>
      <c r="L137" s="652">
        <f t="shared" si="43"/>
        <v>2.8712799436391641</v>
      </c>
      <c r="M137" s="652">
        <f t="shared" si="43"/>
        <v>2.9570556830278392</v>
      </c>
      <c r="N137" s="652">
        <f t="shared" si="43"/>
        <v>3.0459843477888464</v>
      </c>
      <c r="O137" s="652">
        <f t="shared" si="43"/>
        <v>3.1381293507037058</v>
      </c>
      <c r="P137" s="652">
        <f t="shared" si="43"/>
        <v>3.2335472922358068</v>
      </c>
      <c r="Q137" s="652">
        <f t="shared" si="43"/>
        <v>3.4086789615609905</v>
      </c>
      <c r="R137" s="652">
        <f t="shared" si="43"/>
        <v>3.5932959109296334</v>
      </c>
      <c r="S137" s="652">
        <f t="shared" si="43"/>
        <v>3.7879118711698001</v>
      </c>
      <c r="T137" s="652">
        <f t="shared" si="43"/>
        <v>3.9930683972077903</v>
      </c>
      <c r="U137" s="652">
        <f t="shared" si="42"/>
        <v>160.329842768774</v>
      </c>
    </row>
    <row r="138" spans="2:21">
      <c r="B138" s="631" t="str">
        <f t="shared" si="44"/>
        <v>Wisconsin Energy Corporation</v>
      </c>
      <c r="C138" s="601" t="str">
        <f t="shared" si="44"/>
        <v>WEC</v>
      </c>
      <c r="D138" s="649">
        <f t="shared" si="39"/>
        <v>-62.910296340549415</v>
      </c>
      <c r="E138" s="650">
        <v>0</v>
      </c>
      <c r="F138" s="651">
        <f t="shared" si="40"/>
        <v>1.0597351452054795</v>
      </c>
      <c r="G138" s="652">
        <f t="shared" si="41"/>
        <v>2.1652577600000003</v>
      </c>
      <c r="H138" s="652">
        <f t="shared" si="43"/>
        <v>2.3620229312000003</v>
      </c>
      <c r="I138" s="652">
        <f t="shared" si="43"/>
        <v>2.5037443070720005</v>
      </c>
      <c r="J138" s="652">
        <f t="shared" si="43"/>
        <v>2.6539689654963206</v>
      </c>
      <c r="K138" s="652">
        <f t="shared" si="43"/>
        <v>2.8028382933142431</v>
      </c>
      <c r="L138" s="652">
        <f t="shared" si="43"/>
        <v>2.9573151986074313</v>
      </c>
      <c r="M138" s="652">
        <f t="shared" si="43"/>
        <v>3.117411784125482</v>
      </c>
      <c r="N138" s="652">
        <f t="shared" si="43"/>
        <v>3.2831243172382534</v>
      </c>
      <c r="O138" s="652">
        <f t="shared" si="43"/>
        <v>3.4544323550917224</v>
      </c>
      <c r="P138" s="652">
        <f t="shared" si="43"/>
        <v>3.6312979024468079</v>
      </c>
      <c r="Q138" s="652">
        <f t="shared" si="43"/>
        <v>3.8279720828429209</v>
      </c>
      <c r="R138" s="652">
        <f t="shared" si="43"/>
        <v>4.0352983039896477</v>
      </c>
      <c r="S138" s="652">
        <f t="shared" si="43"/>
        <v>4.2538534894665059</v>
      </c>
      <c r="T138" s="652">
        <f t="shared" si="43"/>
        <v>4.484245809524368</v>
      </c>
      <c r="U138" s="652">
        <f t="shared" si="42"/>
        <v>180.05161796885761</v>
      </c>
    </row>
    <row r="139" spans="2:21">
      <c r="B139" s="631" t="str">
        <f t="shared" si="44"/>
        <v>Xcel Energy Inc.</v>
      </c>
      <c r="C139" s="601" t="str">
        <f t="shared" si="44"/>
        <v>XEL</v>
      </c>
      <c r="D139" s="649">
        <f t="shared" si="39"/>
        <v>-44.716424493221915</v>
      </c>
      <c r="E139" s="650">
        <v>0</v>
      </c>
      <c r="F139" s="651">
        <f t="shared" si="40"/>
        <v>0.72803043068493156</v>
      </c>
      <c r="G139" s="652">
        <f t="shared" si="41"/>
        <v>1.4831839516000001</v>
      </c>
      <c r="H139" s="652">
        <f t="shared" si="43"/>
        <v>1.6561286882816</v>
      </c>
      <c r="I139" s="652">
        <f t="shared" si="43"/>
        <v>1.7728340067839441</v>
      </c>
      <c r="J139" s="652">
        <f t="shared" si="43"/>
        <v>1.8973142284295121</v>
      </c>
      <c r="K139" s="652">
        <f t="shared" si="43"/>
        <v>1.9992462730910991</v>
      </c>
      <c r="L139" s="652">
        <f t="shared" si="43"/>
        <v>2.1067079619079165</v>
      </c>
      <c r="M139" s="652">
        <f t="shared" si="43"/>
        <v>2.2200021129341616</v>
      </c>
      <c r="N139" s="652">
        <f t="shared" si="43"/>
        <v>2.3394482803419199</v>
      </c>
      <c r="O139" s="652">
        <f t="shared" si="43"/>
        <v>2.4653836877028663</v>
      </c>
      <c r="P139" s="652">
        <f t="shared" si="43"/>
        <v>2.5981642137698575</v>
      </c>
      <c r="Q139" s="652">
        <f t="shared" si="43"/>
        <v>2.7388829955953269</v>
      </c>
      <c r="R139" s="652">
        <f t="shared" si="43"/>
        <v>2.8872232262320368</v>
      </c>
      <c r="S139" s="652">
        <f t="shared" si="43"/>
        <v>3.0435976898245691</v>
      </c>
      <c r="T139" s="652">
        <f t="shared" si="43"/>
        <v>3.2084415272575728</v>
      </c>
      <c r="U139" s="652">
        <f t="shared" si="42"/>
        <v>128.82547315185471</v>
      </c>
    </row>
    <row r="140" spans="2:21">
      <c r="B140" s="556"/>
      <c r="C140" s="556"/>
      <c r="D140" s="556"/>
      <c r="E140" s="556"/>
      <c r="F140" s="556"/>
      <c r="G140" s="556"/>
      <c r="H140" s="556"/>
      <c r="I140" s="556"/>
      <c r="J140" s="556"/>
      <c r="K140" s="556"/>
      <c r="L140" s="556"/>
      <c r="M140" s="556"/>
      <c r="N140" s="556"/>
      <c r="O140" s="556"/>
      <c r="P140" s="556"/>
      <c r="Q140" s="556"/>
      <c r="R140" s="556"/>
      <c r="S140" s="556"/>
      <c r="T140" s="556"/>
      <c r="U140" s="556"/>
    </row>
  </sheetData>
  <dataConsolidate/>
  <mergeCells count="3">
    <mergeCell ref="B2:U2"/>
    <mergeCell ref="B3:U3"/>
    <mergeCell ref="B4:U4"/>
  </mergeCells>
  <conditionalFormatting sqref="N9:N29">
    <cfRule type="expression" dxfId="22" priority="2">
      <formula>(ISERROR(M9)=TRUE)</formula>
    </cfRule>
  </conditionalFormatting>
  <conditionalFormatting sqref="N9:N29">
    <cfRule type="expression" dxfId="21" priority="1">
      <formula>$H9=0</formula>
    </cfRule>
  </conditionalFormatting>
  <printOptions horizontalCentered="1"/>
  <pageMargins left="0.7" right="0.7" top="0.75" bottom="0.75" header="0.3" footer="0.3"/>
  <pageSetup scale="36" firstPageNumber="12" orientation="portrait" useFirstPageNumber="1" r:id="rId1"/>
  <headerFooter scaleWithDoc="0">
    <oddHeader>&amp;R&amp;"Arial,Regular"&amp;10Exhibit RBH-2R
Page &amp;P of 20</oddHeader>
  </headerFooter>
  <rowBreaks count="2" manualBreakCount="2">
    <brk id="60" max="16383" man="1"/>
    <brk id="113" max="16383" man="1"/>
  </rowBreaks>
  <colBreaks count="1" manualBreakCount="1">
    <brk id="137" max="98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V140"/>
  <sheetViews>
    <sheetView view="pageBreakPreview" zoomScale="85" zoomScaleNormal="100" zoomScaleSheetLayoutView="85" workbookViewId="0">
      <selection sqref="A1:XFD1048576"/>
    </sheetView>
  </sheetViews>
  <sheetFormatPr defaultColWidth="10.44140625" defaultRowHeight="13.2"/>
  <cols>
    <col min="1" max="1" width="4.109375" style="760" customWidth="1"/>
    <col min="2" max="2" width="28.88671875" style="760" customWidth="1"/>
    <col min="3" max="3" width="6.6640625" style="760" customWidth="1"/>
    <col min="4" max="4" width="9" style="760" customWidth="1"/>
    <col min="5" max="5" width="7.44140625" style="760" bestFit="1" customWidth="1"/>
    <col min="6" max="8" width="8.33203125" style="760" customWidth="1"/>
    <col min="9" max="9" width="10.5546875" style="760" customWidth="1"/>
    <col min="10" max="14" width="8.33203125" style="760" customWidth="1"/>
    <col min="15" max="15" width="9" style="760" bestFit="1" customWidth="1"/>
    <col min="16" max="16" width="9.88671875" style="760" customWidth="1"/>
    <col min="17" max="18" width="7.44140625" style="760" bestFit="1" customWidth="1"/>
    <col min="19" max="19" width="7.44140625" style="640" bestFit="1" customWidth="1"/>
    <col min="20" max="20" width="7.44140625" style="760" bestFit="1" customWidth="1"/>
    <col min="21" max="21" width="8.44140625" style="760" bestFit="1" customWidth="1"/>
    <col min="22" max="16384" width="10.44140625" style="760"/>
  </cols>
  <sheetData>
    <row r="1" spans="1:22">
      <c r="A1" s="768"/>
      <c r="B1" s="583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5"/>
      <c r="T1" s="584"/>
    </row>
    <row r="2" spans="1:22">
      <c r="B2" s="927" t="str">
        <f>'RBH-2R Multi-Stage Mean 30 PE'!B2:U2</f>
        <v>Multi-Stage Growth Discounted Cash Flow Model with Terminal P/E set at 24.44</v>
      </c>
      <c r="C2" s="927"/>
      <c r="D2" s="927"/>
      <c r="E2" s="927"/>
      <c r="F2" s="927"/>
      <c r="G2" s="927"/>
      <c r="H2" s="927"/>
      <c r="I2" s="927"/>
      <c r="J2" s="927"/>
      <c r="K2" s="927"/>
      <c r="L2" s="927"/>
      <c r="M2" s="927"/>
      <c r="N2" s="927"/>
      <c r="O2" s="927"/>
      <c r="P2" s="927"/>
      <c r="Q2" s="927"/>
      <c r="R2" s="927"/>
      <c r="S2" s="927"/>
      <c r="T2" s="927"/>
      <c r="U2" s="927"/>
    </row>
    <row r="3" spans="1:22">
      <c r="B3" s="927" t="s">
        <v>0</v>
      </c>
      <c r="C3" s="927"/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7"/>
      <c r="O3" s="927"/>
      <c r="P3" s="927"/>
      <c r="Q3" s="927"/>
      <c r="R3" s="927"/>
      <c r="S3" s="927"/>
      <c r="T3" s="927"/>
      <c r="U3" s="927"/>
    </row>
    <row r="4" spans="1:22">
      <c r="B4" s="927" t="s">
        <v>1698</v>
      </c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27"/>
      <c r="O4" s="927"/>
      <c r="P4" s="927"/>
      <c r="Q4" s="927"/>
      <c r="R4" s="927"/>
      <c r="S4" s="927"/>
      <c r="T4" s="927"/>
      <c r="U4" s="927"/>
    </row>
    <row r="5" spans="1:22">
      <c r="B5" s="586"/>
      <c r="C5" s="584"/>
      <c r="D5" s="584"/>
      <c r="E5" s="584"/>
      <c r="F5" s="584"/>
      <c r="G5" s="584"/>
      <c r="H5" s="584"/>
      <c r="I5" s="584"/>
      <c r="J5" s="584"/>
      <c r="K5" s="584"/>
      <c r="L5" s="584"/>
      <c r="M5" s="584"/>
      <c r="N5" s="584"/>
      <c r="O5" s="587"/>
      <c r="P5" s="587"/>
      <c r="Q5" s="587"/>
      <c r="R5" s="587"/>
      <c r="S5" s="588"/>
      <c r="T5" s="587"/>
    </row>
    <row r="6" spans="1:22">
      <c r="B6" s="583" t="s">
        <v>1670</v>
      </c>
      <c r="C6" s="583"/>
      <c r="D6" s="589">
        <v>1</v>
      </c>
      <c r="E6" s="589">
        <f t="shared" ref="E6:P6" si="0">D6+1</f>
        <v>2</v>
      </c>
      <c r="F6" s="589">
        <f t="shared" si="0"/>
        <v>3</v>
      </c>
      <c r="G6" s="589">
        <f t="shared" si="0"/>
        <v>4</v>
      </c>
      <c r="H6" s="589">
        <f t="shared" si="0"/>
        <v>5</v>
      </c>
      <c r="I6" s="589">
        <f t="shared" si="0"/>
        <v>6</v>
      </c>
      <c r="J6" s="589">
        <f t="shared" si="0"/>
        <v>7</v>
      </c>
      <c r="K6" s="589">
        <f t="shared" si="0"/>
        <v>8</v>
      </c>
      <c r="L6" s="589">
        <f t="shared" si="0"/>
        <v>9</v>
      </c>
      <c r="M6" s="589">
        <f t="shared" si="0"/>
        <v>10</v>
      </c>
      <c r="N6" s="589">
        <f t="shared" si="0"/>
        <v>11</v>
      </c>
      <c r="O6" s="589">
        <f t="shared" si="0"/>
        <v>12</v>
      </c>
      <c r="P6" s="589">
        <f t="shared" si="0"/>
        <v>13</v>
      </c>
      <c r="Q6" s="590"/>
      <c r="R6" s="640"/>
      <c r="S6" s="590"/>
      <c r="T6" s="590"/>
      <c r="U6" s="590"/>
      <c r="V6" s="590"/>
    </row>
    <row r="7" spans="1:22">
      <c r="B7" s="591"/>
      <c r="C7" s="591"/>
      <c r="D7" s="592" t="s">
        <v>1671</v>
      </c>
      <c r="E7" s="593" t="s">
        <v>1672</v>
      </c>
      <c r="F7" s="593"/>
      <c r="G7" s="593"/>
      <c r="H7" s="593"/>
      <c r="I7" s="592" t="s">
        <v>1673</v>
      </c>
      <c r="J7" s="594" t="s">
        <v>74</v>
      </c>
      <c r="K7" s="595"/>
      <c r="L7" s="595"/>
      <c r="M7" s="595" t="s">
        <v>1674</v>
      </c>
      <c r="N7" s="595"/>
      <c r="O7" s="592" t="s">
        <v>1675</v>
      </c>
      <c r="P7" s="592" t="s">
        <v>1675</v>
      </c>
      <c r="Q7" s="590"/>
      <c r="R7" s="640"/>
      <c r="S7" s="590"/>
    </row>
    <row r="8" spans="1:22" ht="27" customHeight="1" thickBot="1">
      <c r="B8" s="596" t="s">
        <v>12</v>
      </c>
      <c r="C8" s="597" t="s">
        <v>13</v>
      </c>
      <c r="D8" s="597" t="s">
        <v>1676</v>
      </c>
      <c r="E8" s="598" t="s">
        <v>1677</v>
      </c>
      <c r="F8" s="598" t="s">
        <v>1678</v>
      </c>
      <c r="G8" s="598" t="s">
        <v>75</v>
      </c>
      <c r="H8" s="598" t="s">
        <v>1699</v>
      </c>
      <c r="I8" s="597" t="s">
        <v>1679</v>
      </c>
      <c r="J8" s="599">
        <f>'RBH-2R MS DCF Mean 30d'!J8</f>
        <v>2017</v>
      </c>
      <c r="K8" s="599">
        <f>'RBH-2R MS DCF Mean 30d'!K8</f>
        <v>2021</v>
      </c>
      <c r="L8" s="599">
        <f>'RBH-2R MS DCF Mean 30d'!L8</f>
        <v>2027</v>
      </c>
      <c r="M8" s="597" t="s">
        <v>1680</v>
      </c>
      <c r="N8" s="597" t="s">
        <v>1681</v>
      </c>
      <c r="O8" s="597" t="s">
        <v>1682</v>
      </c>
      <c r="P8" s="597" t="s">
        <v>1683</v>
      </c>
      <c r="Q8" s="590"/>
      <c r="R8" s="770"/>
      <c r="S8" s="771"/>
    </row>
    <row r="9" spans="1:22">
      <c r="B9" s="600" t="s">
        <v>25</v>
      </c>
      <c r="C9" s="601" t="s">
        <v>26</v>
      </c>
      <c r="D9" s="602">
        <f>'RBH-2R Multi-Stage Mean 30 PE'!D9</f>
        <v>72.860666666666688</v>
      </c>
      <c r="E9" s="603">
        <f>'RBH-2R Multi-Stage Mean 30 PE'!E9</f>
        <v>6.0999999999999999E-2</v>
      </c>
      <c r="F9" s="603">
        <f>'RBH-2R Multi-Stage Mean 30 PE'!F9</f>
        <v>0.05</v>
      </c>
      <c r="G9" s="603">
        <f>'RBH-2R Multi-Stage Mean 30 PE'!G9</f>
        <v>0.05</v>
      </c>
      <c r="H9" s="603">
        <f>MIN(E9:G9)</f>
        <v>0.05</v>
      </c>
      <c r="I9" s="603">
        <f>'RBH-2R Multi-Stage Mean 30 PE'!I9</f>
        <v>5.4160849833772007E-2</v>
      </c>
      <c r="J9" s="603">
        <f>'RBH-2R MS DCF Mean 30d'!J9</f>
        <v>0.65</v>
      </c>
      <c r="K9" s="603">
        <f>'RBH-2R MS DCF Mean 30d'!K9</f>
        <v>0.61</v>
      </c>
      <c r="L9" s="603">
        <f>'RBH-2R MS DCF Mean 30d'!L9</f>
        <v>0.6588637986187057</v>
      </c>
      <c r="M9" s="649">
        <f>D9+D119</f>
        <v>4.1836248954041366E-6</v>
      </c>
      <c r="N9" s="653">
        <v>8.9567259150769643E-2</v>
      </c>
      <c r="O9" s="654">
        <f>'RBH-2R Multi-Stage Mean 30 PE'!O9</f>
        <v>24.436666666666671</v>
      </c>
      <c r="P9" s="655">
        <f>O9/(I9*100)</f>
        <v>4.5118691345624313</v>
      </c>
      <c r="Q9" s="590"/>
      <c r="R9" s="770"/>
      <c r="S9" s="771"/>
    </row>
    <row r="10" spans="1:22">
      <c r="B10" s="600" t="s">
        <v>27</v>
      </c>
      <c r="C10" s="601" t="s">
        <v>28</v>
      </c>
      <c r="D10" s="602">
        <f>'RBH-2R Multi-Stage Mean 30 PE'!D10</f>
        <v>41.312666666666672</v>
      </c>
      <c r="E10" s="603">
        <f>'RBH-2R Multi-Stage Mean 30 PE'!E10</f>
        <v>5.5E-2</v>
      </c>
      <c r="F10" s="603">
        <f>'RBH-2R Multi-Stage Mean 30 PE'!F10</f>
        <v>6.4500000000000002E-2</v>
      </c>
      <c r="G10" s="603">
        <f>'RBH-2R Multi-Stage Mean 30 PE'!G10</f>
        <v>0.06</v>
      </c>
      <c r="H10" s="603">
        <f t="shared" ref="H10:H29" si="1">MIN(E10:G10)</f>
        <v>5.5E-2</v>
      </c>
      <c r="I10" s="603">
        <f>'RBH-2R Multi-Stage Mean 30 PE'!I10</f>
        <v>5.4160849833772007E-2</v>
      </c>
      <c r="J10" s="603">
        <f>'RBH-2R MS DCF Mean 30d'!J10</f>
        <v>0.63</v>
      </c>
      <c r="K10" s="603">
        <f>'RBH-2R MS DCF Mean 30d'!K10</f>
        <v>0.63</v>
      </c>
      <c r="L10" s="603">
        <f>'RBH-2R MS DCF Mean 30d'!L10</f>
        <v>0.6588637986187057</v>
      </c>
      <c r="M10" s="649">
        <f t="shared" ref="M10:M29" si="2">D10+D120</f>
        <v>5.4778267399058223E-4</v>
      </c>
      <c r="N10" s="653">
        <v>8.5913389493029152E-2</v>
      </c>
      <c r="O10" s="654">
        <f>'RBH-2R Multi-Stage Mean 30 PE'!O10</f>
        <v>24.436666666666671</v>
      </c>
      <c r="P10" s="655">
        <f t="shared" ref="P10:P29" si="3">O10/(I10*100)</f>
        <v>4.5118691345624313</v>
      </c>
      <c r="Q10" s="590"/>
      <c r="R10" s="770"/>
      <c r="S10" s="771"/>
    </row>
    <row r="11" spans="1:22">
      <c r="B11" s="600" t="s">
        <v>29</v>
      </c>
      <c r="C11" s="601" t="s">
        <v>30</v>
      </c>
      <c r="D11" s="602">
        <f>'RBH-2R Multi-Stage Mean 30 PE'!D11</f>
        <v>56.306666666666679</v>
      </c>
      <c r="E11" s="603">
        <f>'RBH-2R Multi-Stage Mean 30 PE'!E11</f>
        <v>6.5000000000000002E-2</v>
      </c>
      <c r="F11" s="603">
        <f>'RBH-2R Multi-Stage Mean 30 PE'!F11</f>
        <v>6.0499999999999998E-2</v>
      </c>
      <c r="G11" s="603">
        <f>'RBH-2R Multi-Stage Mean 30 PE'!G11</f>
        <v>0.06</v>
      </c>
      <c r="H11" s="603">
        <f t="shared" si="1"/>
        <v>0.06</v>
      </c>
      <c r="I11" s="603">
        <f>'RBH-2R Multi-Stage Mean 30 PE'!I11</f>
        <v>5.4160849833772007E-2</v>
      </c>
      <c r="J11" s="603">
        <f>'RBH-2R MS DCF Mean 30d'!J11</f>
        <v>0.64</v>
      </c>
      <c r="K11" s="603">
        <f>'RBH-2R MS DCF Mean 30d'!K11</f>
        <v>0.6</v>
      </c>
      <c r="L11" s="603">
        <f>'RBH-2R MS DCF Mean 30d'!L11</f>
        <v>0.6588637986187057</v>
      </c>
      <c r="M11" s="649">
        <f t="shared" si="2"/>
        <v>9.2342717784532624E-4</v>
      </c>
      <c r="N11" s="653">
        <v>0.10407881662286558</v>
      </c>
      <c r="O11" s="654">
        <f>'RBH-2R Multi-Stage Mean 30 PE'!O11</f>
        <v>24.436666666666671</v>
      </c>
      <c r="P11" s="655">
        <f t="shared" si="3"/>
        <v>4.5118691345624313</v>
      </c>
      <c r="Q11" s="590"/>
      <c r="R11" s="770"/>
      <c r="S11" s="771"/>
    </row>
    <row r="12" spans="1:22">
      <c r="B12" s="600" t="s">
        <v>1227</v>
      </c>
      <c r="C12" s="601" t="s">
        <v>117</v>
      </c>
      <c r="D12" s="602">
        <f>'RBH-2R Multi-Stage Mean 30 PE'!D12</f>
        <v>71.339333333333329</v>
      </c>
      <c r="E12" s="603">
        <f>'RBH-2R Multi-Stage Mean 30 PE'!E12</f>
        <v>5.5999999999999994E-2</v>
      </c>
      <c r="F12" s="603">
        <f>'RBH-2R Multi-Stage Mean 30 PE'!F12</f>
        <v>2.3900000000000001E-2</v>
      </c>
      <c r="G12" s="603">
        <f>'RBH-2R Multi-Stage Mean 30 PE'!G12</f>
        <v>0.04</v>
      </c>
      <c r="H12" s="603">
        <f t="shared" si="1"/>
        <v>2.3900000000000001E-2</v>
      </c>
      <c r="I12" s="603">
        <f>'RBH-2R Multi-Stage Mean 30 PE'!I12</f>
        <v>5.4160849833772007E-2</v>
      </c>
      <c r="J12" s="603">
        <f>'RBH-2R MS DCF Mean 30d'!J12</f>
        <v>0.69</v>
      </c>
      <c r="K12" s="603">
        <f>'RBH-2R MS DCF Mean 30d'!K12</f>
        <v>0.63</v>
      </c>
      <c r="L12" s="603">
        <f>'RBH-2R MS DCF Mean 30d'!L12</f>
        <v>0.6588637986187057</v>
      </c>
      <c r="M12" s="649">
        <f t="shared" si="2"/>
        <v>5.6227056575153256E-6</v>
      </c>
      <c r="N12" s="653">
        <v>0.10377192933048202</v>
      </c>
      <c r="O12" s="654">
        <f>'RBH-2R Multi-Stage Mean 30 PE'!O12</f>
        <v>24.436666666666671</v>
      </c>
      <c r="P12" s="655">
        <f t="shared" si="3"/>
        <v>4.5118691345624313</v>
      </c>
      <c r="Q12" s="590"/>
      <c r="R12" s="770"/>
      <c r="S12" s="771"/>
    </row>
    <row r="13" spans="1:22">
      <c r="B13" s="600" t="s">
        <v>31</v>
      </c>
      <c r="C13" s="601" t="s">
        <v>32</v>
      </c>
      <c r="D13" s="602">
        <f>'RBH-2R Multi-Stage Mean 30 PE'!D13</f>
        <v>43.148000000000003</v>
      </c>
      <c r="E13" s="603" t="str">
        <f>'RBH-2R Multi-Stage Mean 30 PE'!E13</f>
        <v>NA</v>
      </c>
      <c r="F13" s="603">
        <f>'RBH-2R Multi-Stage Mean 30 PE'!F13</f>
        <v>5.6500000000000002E-2</v>
      </c>
      <c r="G13" s="603">
        <f>'RBH-2R Multi-Stage Mean 30 PE'!G13</f>
        <v>2.5000000000000001E-2</v>
      </c>
      <c r="H13" s="603">
        <f t="shared" si="1"/>
        <v>2.5000000000000001E-2</v>
      </c>
      <c r="I13" s="603">
        <f>'RBH-2R Multi-Stage Mean 30 PE'!I13</f>
        <v>5.4160849833772007E-2</v>
      </c>
      <c r="J13" s="603">
        <f>'RBH-2R MS DCF Mean 30d'!J13</f>
        <v>0.73</v>
      </c>
      <c r="K13" s="603">
        <f>'RBH-2R MS DCF Mean 30d'!K13</f>
        <v>0.71</v>
      </c>
      <c r="L13" s="603">
        <f>'RBH-2R MS DCF Mean 30d'!L13</f>
        <v>0.6588637986187057</v>
      </c>
      <c r="M13" s="649">
        <f t="shared" si="2"/>
        <v>5.7734484273197495E-4</v>
      </c>
      <c r="N13" s="653">
        <v>9.0193255458686727E-2</v>
      </c>
      <c r="O13" s="654">
        <f>'RBH-2R Multi-Stage Mean 30 PE'!O13</f>
        <v>24.436666666666671</v>
      </c>
      <c r="P13" s="655">
        <f t="shared" si="3"/>
        <v>4.5118691345624313</v>
      </c>
      <c r="Q13" s="590"/>
      <c r="R13" s="770"/>
      <c r="S13" s="771"/>
    </row>
    <row r="14" spans="1:22">
      <c r="B14" s="600" t="s">
        <v>1228</v>
      </c>
      <c r="C14" s="601" t="s">
        <v>1128</v>
      </c>
      <c r="D14" s="602">
        <f>'RBH-2R Multi-Stage Mean 30 PE'!D14</f>
        <v>69.836333333333329</v>
      </c>
      <c r="E14" s="603">
        <f>'RBH-2R Multi-Stage Mean 30 PE'!E14</f>
        <v>0.05</v>
      </c>
      <c r="F14" s="603">
        <f>'RBH-2R Multi-Stage Mean 30 PE'!F14</f>
        <v>0.12</v>
      </c>
      <c r="G14" s="603">
        <f>'RBH-2R Multi-Stage Mean 30 PE'!G14</f>
        <v>7.4999999999999997E-2</v>
      </c>
      <c r="H14" s="603">
        <f t="shared" si="1"/>
        <v>0.05</v>
      </c>
      <c r="I14" s="603">
        <f>'RBH-2R Multi-Stage Mean 30 PE'!I14</f>
        <v>5.4160849833772007E-2</v>
      </c>
      <c r="J14" s="603">
        <f>'RBH-2R MS DCF Mean 30d'!J14</f>
        <v>0.5</v>
      </c>
      <c r="K14" s="603">
        <f>'RBH-2R MS DCF Mean 30d'!K14</f>
        <v>0.52</v>
      </c>
      <c r="L14" s="603">
        <f>'RBH-2R MS DCF Mean 30d'!L14</f>
        <v>0.6588637986187057</v>
      </c>
      <c r="M14" s="649">
        <f t="shared" si="2"/>
        <v>8.062659095600111E-4</v>
      </c>
      <c r="N14" s="653">
        <v>7.545117176881258E-2</v>
      </c>
      <c r="O14" s="654">
        <f>'RBH-2R Multi-Stage Mean 30 PE'!O14</f>
        <v>24.436666666666671</v>
      </c>
      <c r="P14" s="655">
        <f t="shared" si="3"/>
        <v>4.5118691345624313</v>
      </c>
      <c r="Q14" s="590"/>
      <c r="R14" s="770"/>
      <c r="S14" s="771"/>
    </row>
    <row r="15" spans="1:22">
      <c r="B15" s="600" t="s">
        <v>33</v>
      </c>
      <c r="C15" s="601" t="s">
        <v>34</v>
      </c>
      <c r="D15" s="602">
        <f>'RBH-2R Multi-Stage Mean 30 PE'!D15</f>
        <v>47.266333333333343</v>
      </c>
      <c r="E15" s="603">
        <f>'RBH-2R Multi-Stage Mean 30 PE'!E15</f>
        <v>0.06</v>
      </c>
      <c r="F15" s="603">
        <f>'RBH-2R Multi-Stage Mean 30 PE'!F15</f>
        <v>7.5200000000000003E-2</v>
      </c>
      <c r="G15" s="603">
        <f>'RBH-2R Multi-Stage Mean 30 PE'!G15</f>
        <v>6.5000000000000002E-2</v>
      </c>
      <c r="H15" s="603">
        <f t="shared" si="1"/>
        <v>0.06</v>
      </c>
      <c r="I15" s="603">
        <f>'RBH-2R Multi-Stage Mean 30 PE'!I15</f>
        <v>5.4160849833772007E-2</v>
      </c>
      <c r="J15" s="603">
        <f>'RBH-2R MS DCF Mean 30d'!J15</f>
        <v>0.61</v>
      </c>
      <c r="K15" s="603">
        <f>'RBH-2R MS DCF Mean 30d'!K15</f>
        <v>0.61</v>
      </c>
      <c r="L15" s="603">
        <f>'RBH-2R MS DCF Mean 30d'!L15</f>
        <v>0.6588637986187057</v>
      </c>
      <c r="M15" s="649">
        <f t="shared" si="2"/>
        <v>6.8978359429650027E-4</v>
      </c>
      <c r="N15" s="653">
        <v>9.2518113187270559E-2</v>
      </c>
      <c r="O15" s="654">
        <f>'RBH-2R Multi-Stage Mean 30 PE'!O15</f>
        <v>24.436666666666671</v>
      </c>
      <c r="P15" s="655">
        <f t="shared" si="3"/>
        <v>4.5118691345624313</v>
      </c>
      <c r="Q15" s="590"/>
      <c r="R15" s="770"/>
      <c r="S15" s="771"/>
    </row>
    <row r="16" spans="1:22">
      <c r="B16" s="600" t="s">
        <v>1341</v>
      </c>
      <c r="C16" s="601" t="s">
        <v>330</v>
      </c>
      <c r="D16" s="602">
        <f>'RBH-2R Multi-Stage Mean 30 PE'!D16</f>
        <v>79.637666666666675</v>
      </c>
      <c r="E16" s="603">
        <f>'RBH-2R Multi-Stage Mean 30 PE'!E16</f>
        <v>0.06</v>
      </c>
      <c r="F16" s="603">
        <f>'RBH-2R Multi-Stage Mean 30 PE'!F16</f>
        <v>3.9600000000000003E-2</v>
      </c>
      <c r="G16" s="603">
        <f>'RBH-2R Multi-Stage Mean 30 PE'!G16</f>
        <v>5.5E-2</v>
      </c>
      <c r="H16" s="603">
        <f t="shared" si="1"/>
        <v>3.9600000000000003E-2</v>
      </c>
      <c r="I16" s="603">
        <f>'RBH-2R Multi-Stage Mean 30 PE'!I16</f>
        <v>5.4160849833772007E-2</v>
      </c>
      <c r="J16" s="603">
        <f>'RBH-2R MS DCF Mean 30d'!J16</f>
        <v>0.85</v>
      </c>
      <c r="K16" s="603">
        <f>'RBH-2R MS DCF Mean 30d'!K16</f>
        <v>0.88</v>
      </c>
      <c r="L16" s="603">
        <f>'RBH-2R MS DCF Mean 30d'!L16</f>
        <v>0.6588637986187057</v>
      </c>
      <c r="M16" s="649">
        <f t="shared" si="2"/>
        <v>4.238081174889885E-6</v>
      </c>
      <c r="N16" s="653">
        <v>8.9659386030651239E-2</v>
      </c>
      <c r="O16" s="654">
        <f>'RBH-2R Multi-Stage Mean 30 PE'!O16</f>
        <v>24.436666666666671</v>
      </c>
      <c r="P16" s="655">
        <f t="shared" si="3"/>
        <v>4.5118691345624313</v>
      </c>
      <c r="Q16" s="590"/>
      <c r="R16" s="770"/>
      <c r="S16" s="771"/>
    </row>
    <row r="17" spans="2:20">
      <c r="B17" s="600" t="s">
        <v>35</v>
      </c>
      <c r="C17" s="601" t="s">
        <v>36</v>
      </c>
      <c r="D17" s="602">
        <f>'RBH-2R Multi-Stage Mean 30 PE'!D17</f>
        <v>109.045</v>
      </c>
      <c r="E17" s="603">
        <f>'RBH-2R Multi-Stage Mean 30 PE'!E17</f>
        <v>5.9000000000000004E-2</v>
      </c>
      <c r="F17" s="603">
        <f>'RBH-2R Multi-Stage Mean 30 PE'!F17</f>
        <v>4.87E-2</v>
      </c>
      <c r="G17" s="603">
        <f>'RBH-2R Multi-Stage Mean 30 PE'!G17</f>
        <v>0.06</v>
      </c>
      <c r="H17" s="603">
        <f t="shared" si="1"/>
        <v>4.87E-2</v>
      </c>
      <c r="I17" s="603">
        <f>'RBH-2R Multi-Stage Mean 30 PE'!I17</f>
        <v>5.4160849833772007E-2</v>
      </c>
      <c r="J17" s="603">
        <f>'RBH-2R MS DCF Mean 30d'!J17</f>
        <v>0.57999999999999996</v>
      </c>
      <c r="K17" s="603">
        <f>'RBH-2R MS DCF Mean 30d'!K17</f>
        <v>0.64</v>
      </c>
      <c r="L17" s="603">
        <f>'RBH-2R MS DCF Mean 30d'!L17</f>
        <v>0.6588637986187057</v>
      </c>
      <c r="M17" s="649">
        <f t="shared" si="2"/>
        <v>6.5396526025551793E-6</v>
      </c>
      <c r="N17" s="653">
        <v>9.1120654499722842E-2</v>
      </c>
      <c r="O17" s="654">
        <f>'RBH-2R Multi-Stage Mean 30 PE'!O17</f>
        <v>24.436666666666671</v>
      </c>
      <c r="P17" s="655">
        <f t="shared" si="3"/>
        <v>4.5118691345624313</v>
      </c>
      <c r="Q17" s="590"/>
      <c r="R17" s="770"/>
      <c r="S17" s="771"/>
    </row>
    <row r="18" spans="2:20">
      <c r="B18" s="600" t="s">
        <v>1348</v>
      </c>
      <c r="C18" s="601" t="s">
        <v>1349</v>
      </c>
      <c r="D18" s="602">
        <f>'RBH-2R Multi-Stage Mean 30 PE'!D18</f>
        <v>33.153666666666666</v>
      </c>
      <c r="E18" s="603">
        <f>'RBH-2R Multi-Stage Mean 30 PE'!E18</f>
        <v>0.04</v>
      </c>
      <c r="F18" s="603">
        <f>'RBH-2R Multi-Stage Mean 30 PE'!F18</f>
        <v>2.7E-2</v>
      </c>
      <c r="G18" s="603">
        <f>'RBH-2R Multi-Stage Mean 30 PE'!G18</f>
        <v>1.4999999999999999E-2</v>
      </c>
      <c r="H18" s="603">
        <f t="shared" si="1"/>
        <v>1.4999999999999999E-2</v>
      </c>
      <c r="I18" s="603">
        <f>'RBH-2R Multi-Stage Mean 30 PE'!I18</f>
        <v>5.4160849833772007E-2</v>
      </c>
      <c r="J18" s="603">
        <f>'RBH-2R MS DCF Mean 30d'!J18</f>
        <v>0.77</v>
      </c>
      <c r="K18" s="603">
        <f>'RBH-2R MS DCF Mean 30d'!K18</f>
        <v>0.7</v>
      </c>
      <c r="L18" s="603">
        <f>'RBH-2R MS DCF Mean 30d'!L18</f>
        <v>0.6588637986187057</v>
      </c>
      <c r="M18" s="649">
        <f t="shared" si="2"/>
        <v>-6.9192084045255342E-4</v>
      </c>
      <c r="N18" s="653">
        <v>0.1153590648619385</v>
      </c>
      <c r="O18" s="654">
        <f>'RBH-2R Multi-Stage Mean 30 PE'!O18</f>
        <v>24.436666666666671</v>
      </c>
      <c r="P18" s="655">
        <f t="shared" si="3"/>
        <v>4.5118691345624313</v>
      </c>
      <c r="Q18" s="590"/>
      <c r="R18" s="770"/>
      <c r="S18" s="771"/>
    </row>
    <row r="19" spans="2:20">
      <c r="B19" s="600" t="s">
        <v>39</v>
      </c>
      <c r="C19" s="601" t="s">
        <v>40</v>
      </c>
      <c r="D19" s="602">
        <f>'RBH-2R Multi-Stage Mean 30 PE'!D19</f>
        <v>87.623000000000019</v>
      </c>
      <c r="E19" s="603">
        <f>'RBH-2R Multi-Stage Mean 30 PE'!E19</f>
        <v>0.04</v>
      </c>
      <c r="F19" s="603">
        <f>'RBH-2R Multi-Stage Mean 30 PE'!F19</f>
        <v>0.04</v>
      </c>
      <c r="G19" s="603">
        <f>'RBH-2R Multi-Stage Mean 30 PE'!G19</f>
        <v>3.5000000000000003E-2</v>
      </c>
      <c r="H19" s="603">
        <f t="shared" si="1"/>
        <v>3.5000000000000003E-2</v>
      </c>
      <c r="I19" s="603">
        <f>'RBH-2R Multi-Stage Mean 30 PE'!I19</f>
        <v>5.4160849833772007E-2</v>
      </c>
      <c r="J19" s="603">
        <f>'RBH-2R MS DCF Mean 30d'!J19</f>
        <v>0.55000000000000004</v>
      </c>
      <c r="K19" s="603">
        <f>'RBH-2R MS DCF Mean 30d'!K19</f>
        <v>0.62</v>
      </c>
      <c r="L19" s="603">
        <f>'RBH-2R MS DCF Mean 30d'!L19</f>
        <v>0.6588637986187057</v>
      </c>
      <c r="M19" s="649">
        <f t="shared" si="2"/>
        <v>-5.9555766029006918E-5</v>
      </c>
      <c r="N19" s="653">
        <v>8.3870566533356866E-2</v>
      </c>
      <c r="O19" s="654">
        <f>'RBH-2R Multi-Stage Mean 30 PE'!O19</f>
        <v>24.436666666666671</v>
      </c>
      <c r="P19" s="655">
        <f t="shared" si="3"/>
        <v>4.5118691345624313</v>
      </c>
      <c r="Q19" s="590"/>
      <c r="R19" s="770"/>
      <c r="S19" s="771"/>
    </row>
    <row r="20" spans="2:20">
      <c r="B20" s="600" t="s">
        <v>41</v>
      </c>
      <c r="C20" s="601" t="s">
        <v>42</v>
      </c>
      <c r="D20" s="602">
        <f>'RBH-2R Multi-Stage Mean 30 PE'!D20</f>
        <v>62.224000000000018</v>
      </c>
      <c r="E20" s="603">
        <f>'RBH-2R Multi-Stage Mean 30 PE'!E20</f>
        <v>3.3000000000000002E-2</v>
      </c>
      <c r="F20" s="603">
        <f>'RBH-2R Multi-Stage Mean 30 PE'!F20</f>
        <v>3.3700000000000001E-2</v>
      </c>
      <c r="G20" s="603">
        <f>'RBH-2R Multi-Stage Mean 30 PE'!G20</f>
        <v>4.4999999999999998E-2</v>
      </c>
      <c r="H20" s="603">
        <f t="shared" si="1"/>
        <v>3.3000000000000002E-2</v>
      </c>
      <c r="I20" s="603">
        <f>'RBH-2R Multi-Stage Mean 30 PE'!I20</f>
        <v>5.4160849833772007E-2</v>
      </c>
      <c r="J20" s="603">
        <f>'RBH-2R MS DCF Mean 30d'!J20</f>
        <v>0.62</v>
      </c>
      <c r="K20" s="603">
        <f>'RBH-2R MS DCF Mean 30d'!K20</f>
        <v>0.63</v>
      </c>
      <c r="L20" s="603">
        <f>'RBH-2R MS DCF Mean 30d'!L20</f>
        <v>0.6588637986187057</v>
      </c>
      <c r="M20" s="649">
        <f t="shared" si="2"/>
        <v>-1.2054314138509881E-4</v>
      </c>
      <c r="N20" s="653">
        <v>0.10067966300962627</v>
      </c>
      <c r="O20" s="654">
        <f>'RBH-2R Multi-Stage Mean 30 PE'!O20</f>
        <v>24.436666666666671</v>
      </c>
      <c r="P20" s="655">
        <f t="shared" si="3"/>
        <v>4.5118691345624313</v>
      </c>
      <c r="Q20" s="590"/>
      <c r="R20" s="770"/>
      <c r="S20" s="771"/>
    </row>
    <row r="21" spans="2:20">
      <c r="B21" s="600" t="s">
        <v>43</v>
      </c>
      <c r="C21" s="601" t="s">
        <v>44</v>
      </c>
      <c r="D21" s="602">
        <f>'RBH-2R Multi-Stage Mean 30 PE'!D21</f>
        <v>35.419333333333334</v>
      </c>
      <c r="E21" s="603">
        <f>'RBH-2R Multi-Stage Mean 30 PE'!E21</f>
        <v>5.2999999999999999E-2</v>
      </c>
      <c r="F21" s="603">
        <f>'RBH-2R Multi-Stage Mean 30 PE'!F21</f>
        <v>6.3E-2</v>
      </c>
      <c r="G21" s="603">
        <f>'RBH-2R Multi-Stage Mean 30 PE'!G21</f>
        <v>5.5E-2</v>
      </c>
      <c r="H21" s="603">
        <f t="shared" si="1"/>
        <v>5.2999999999999999E-2</v>
      </c>
      <c r="I21" s="603">
        <f>'RBH-2R Multi-Stage Mean 30 PE'!I21</f>
        <v>5.4160849833772007E-2</v>
      </c>
      <c r="J21" s="603">
        <f>'RBH-2R MS DCF Mean 30d'!J21</f>
        <v>0.64</v>
      </c>
      <c r="K21" s="603">
        <f>'RBH-2R MS DCF Mean 30d'!K21</f>
        <v>0.72</v>
      </c>
      <c r="L21" s="603">
        <f>'RBH-2R MS DCF Mean 30d'!L21</f>
        <v>0.6588637986187057</v>
      </c>
      <c r="M21" s="649">
        <f t="shared" si="2"/>
        <v>-2.1563183310036038E-6</v>
      </c>
      <c r="N21" s="653">
        <v>0.10229120373176812</v>
      </c>
      <c r="O21" s="654">
        <f>'RBH-2R Multi-Stage Mean 30 PE'!O21</f>
        <v>24.436666666666671</v>
      </c>
      <c r="P21" s="655">
        <f t="shared" si="3"/>
        <v>4.5118691345624313</v>
      </c>
      <c r="Q21" s="590"/>
      <c r="R21" s="770"/>
      <c r="S21" s="771"/>
    </row>
    <row r="22" spans="2:20">
      <c r="B22" s="600" t="s">
        <v>45</v>
      </c>
      <c r="C22" s="601" t="s">
        <v>46</v>
      </c>
      <c r="D22" s="602">
        <f>'RBH-2R Multi-Stage Mean 30 PE'!D22</f>
        <v>40.376666666666665</v>
      </c>
      <c r="E22" s="603" t="str">
        <f>'RBH-2R Multi-Stage Mean 30 PE'!E22</f>
        <v>NA</v>
      </c>
      <c r="F22" s="603">
        <f>'RBH-2R Multi-Stage Mean 30 PE'!F22</f>
        <v>5.1999999999999998E-2</v>
      </c>
      <c r="G22" s="603">
        <f>'RBH-2R Multi-Stage Mean 30 PE'!G22</f>
        <v>6.5000000000000002E-2</v>
      </c>
      <c r="H22" s="603">
        <f t="shared" si="1"/>
        <v>5.1999999999999998E-2</v>
      </c>
      <c r="I22" s="603">
        <f>'RBH-2R Multi-Stage Mean 30 PE'!I22</f>
        <v>5.4160849833772007E-2</v>
      </c>
      <c r="J22" s="603">
        <f>'RBH-2R MS DCF Mean 30d'!J22</f>
        <v>0.74</v>
      </c>
      <c r="K22" s="603">
        <f>'RBH-2R MS DCF Mean 30d'!K22</f>
        <v>0.61</v>
      </c>
      <c r="L22" s="603">
        <f>'RBH-2R MS DCF Mean 30d'!L22</f>
        <v>0.6588637986187057</v>
      </c>
      <c r="M22" s="649">
        <f t="shared" si="2"/>
        <v>1.3649924038361405E-4</v>
      </c>
      <c r="N22" s="653">
        <v>8.4055346087490213E-2</v>
      </c>
      <c r="O22" s="654">
        <f>'RBH-2R Multi-Stage Mean 30 PE'!O22</f>
        <v>24.436666666666671</v>
      </c>
      <c r="P22" s="655">
        <f t="shared" si="3"/>
        <v>4.5118691345624313</v>
      </c>
      <c r="Q22" s="590"/>
      <c r="R22" s="770"/>
      <c r="S22" s="771"/>
    </row>
    <row r="23" spans="2:20">
      <c r="B23" s="600" t="s">
        <v>47</v>
      </c>
      <c r="C23" s="601" t="s">
        <v>48</v>
      </c>
      <c r="D23" s="602">
        <f>'RBH-2R Multi-Stage Mean 30 PE'!D23</f>
        <v>87.546333333333351</v>
      </c>
      <c r="E23" s="603">
        <f>'RBH-2R Multi-Stage Mean 30 PE'!E23</f>
        <v>5.0999999999999997E-2</v>
      </c>
      <c r="F23" s="603">
        <f>'RBH-2R Multi-Stage Mean 30 PE'!F23</f>
        <v>6.2600000000000003E-2</v>
      </c>
      <c r="G23" s="603">
        <f>'RBH-2R Multi-Stage Mean 30 PE'!G23</f>
        <v>5.5E-2</v>
      </c>
      <c r="H23" s="603">
        <f t="shared" si="1"/>
        <v>5.0999999999999997E-2</v>
      </c>
      <c r="I23" s="603">
        <f>'RBH-2R Multi-Stage Mean 30 PE'!I23</f>
        <v>5.4160849833772007E-2</v>
      </c>
      <c r="J23" s="603">
        <f>'RBH-2R MS DCF Mean 30d'!J23</f>
        <v>0.62</v>
      </c>
      <c r="K23" s="603">
        <f>'RBH-2R MS DCF Mean 30d'!K23</f>
        <v>0.61</v>
      </c>
      <c r="L23" s="603">
        <f>'RBH-2R MS DCF Mean 30d'!L23</f>
        <v>0.6588637986187057</v>
      </c>
      <c r="M23" s="649">
        <f t="shared" si="2"/>
        <v>-1.2301278395909776E-4</v>
      </c>
      <c r="N23" s="653">
        <v>9.3964891271285433E-2</v>
      </c>
      <c r="O23" s="654">
        <f>'RBH-2R Multi-Stage Mean 30 PE'!O23</f>
        <v>24.436666666666671</v>
      </c>
      <c r="P23" s="655">
        <f t="shared" si="3"/>
        <v>4.5118691345624313</v>
      </c>
      <c r="Q23" s="590"/>
      <c r="R23" s="770"/>
      <c r="S23" s="771"/>
    </row>
    <row r="24" spans="2:20">
      <c r="B24" s="600" t="s">
        <v>49</v>
      </c>
      <c r="C24" s="601" t="s">
        <v>50</v>
      </c>
      <c r="D24" s="602">
        <f>'RBH-2R Multi-Stage Mean 30 PE'!D24</f>
        <v>38.818333333333335</v>
      </c>
      <c r="E24" s="603">
        <f>'RBH-2R Multi-Stage Mean 30 PE'!E24</f>
        <v>6.5000000000000002E-2</v>
      </c>
      <c r="F24" s="603">
        <f>'RBH-2R Multi-Stage Mean 30 PE'!F24</f>
        <v>7.3499999999999996E-2</v>
      </c>
      <c r="G24" s="603">
        <f>'RBH-2R Multi-Stage Mean 30 PE'!G24</f>
        <v>0.09</v>
      </c>
      <c r="H24" s="603">
        <f t="shared" si="1"/>
        <v>6.5000000000000002E-2</v>
      </c>
      <c r="I24" s="603">
        <f>'RBH-2R Multi-Stage Mean 30 PE'!I24</f>
        <v>5.4160849833772007E-2</v>
      </c>
      <c r="J24" s="603">
        <f>'RBH-2R MS DCF Mean 30d'!J24</f>
        <v>0.52</v>
      </c>
      <c r="K24" s="603">
        <f>'RBH-2R MS DCF Mean 30d'!K24</f>
        <v>0.56000000000000005</v>
      </c>
      <c r="L24" s="603">
        <f>'RBH-2R MS DCF Mean 30d'!L24</f>
        <v>0.6588637986187057</v>
      </c>
      <c r="M24" s="649">
        <f t="shared" si="2"/>
        <v>2.3298070471611254E-4</v>
      </c>
      <c r="N24" s="653">
        <v>9.5115162222056862E-2</v>
      </c>
      <c r="O24" s="654">
        <f>'RBH-2R Multi-Stage Mean 30 PE'!O24</f>
        <v>24.436666666666671</v>
      </c>
      <c r="P24" s="655">
        <f t="shared" si="3"/>
        <v>4.5118691345624313</v>
      </c>
      <c r="Q24" s="590"/>
      <c r="R24" s="770"/>
      <c r="S24" s="771"/>
    </row>
    <row r="25" spans="2:20">
      <c r="B25" s="600" t="s">
        <v>51</v>
      </c>
      <c r="C25" s="601" t="s">
        <v>52</v>
      </c>
      <c r="D25" s="602">
        <f>'RBH-2R Multi-Stage Mean 30 PE'!D25</f>
        <v>46.986333333333327</v>
      </c>
      <c r="E25" s="603">
        <f>'RBH-2R Multi-Stage Mean 30 PE'!E25</f>
        <v>5.2999999999999999E-2</v>
      </c>
      <c r="F25" s="603">
        <f>'RBH-2R Multi-Stage Mean 30 PE'!F25</f>
        <v>5.5500000000000001E-2</v>
      </c>
      <c r="G25" s="603">
        <f>'RBH-2R Multi-Stage Mean 30 PE'!G25</f>
        <v>0.06</v>
      </c>
      <c r="H25" s="603">
        <f t="shared" si="1"/>
        <v>5.2999999999999999E-2</v>
      </c>
      <c r="I25" s="603">
        <f>'RBH-2R Multi-Stage Mean 30 PE'!I25</f>
        <v>5.4160849833772007E-2</v>
      </c>
      <c r="J25" s="603">
        <f>'RBH-2R MS DCF Mean 30d'!J25</f>
        <v>0.61</v>
      </c>
      <c r="K25" s="603">
        <f>'RBH-2R MS DCF Mean 30d'!K25</f>
        <v>0.57999999999999996</v>
      </c>
      <c r="L25" s="603">
        <f>'RBH-2R MS DCF Mean 30d'!L25</f>
        <v>0.6588637986187057</v>
      </c>
      <c r="M25" s="649">
        <f t="shared" si="2"/>
        <v>4.5350036688063255E-4</v>
      </c>
      <c r="N25" s="653">
        <v>9.6210317659488939E-2</v>
      </c>
      <c r="O25" s="654">
        <f>'RBH-2R Multi-Stage Mean 30 PE'!O25</f>
        <v>24.436666666666671</v>
      </c>
      <c r="P25" s="655">
        <f t="shared" si="3"/>
        <v>4.5118691345624313</v>
      </c>
      <c r="Q25" s="590"/>
      <c r="R25" s="770"/>
      <c r="S25" s="771"/>
    </row>
    <row r="26" spans="2:20">
      <c r="B26" s="600" t="s">
        <v>53</v>
      </c>
      <c r="C26" s="601" t="s">
        <v>54</v>
      </c>
      <c r="D26" s="602">
        <f>'RBH-2R Multi-Stage Mean 30 PE'!D26</f>
        <v>68.50633333333333</v>
      </c>
      <c r="E26" s="603">
        <f>'RBH-2R Multi-Stage Mean 30 PE'!E26</f>
        <v>5.2999999999999999E-2</v>
      </c>
      <c r="F26" s="603">
        <f>'RBH-2R Multi-Stage Mean 30 PE'!F26</f>
        <v>5.8000000000000003E-2</v>
      </c>
      <c r="G26" s="603">
        <f>'RBH-2R Multi-Stage Mean 30 PE'!G26</f>
        <v>0.04</v>
      </c>
      <c r="H26" s="603">
        <f t="shared" si="1"/>
        <v>0.04</v>
      </c>
      <c r="I26" s="603">
        <f>'RBH-2R Multi-Stage Mean 30 PE'!I26</f>
        <v>5.4160849833772007E-2</v>
      </c>
      <c r="J26" s="603">
        <f>'RBH-2R MS DCF Mean 30d'!J26</f>
        <v>0.6</v>
      </c>
      <c r="K26" s="603">
        <f>'RBH-2R MS DCF Mean 30d'!K26</f>
        <v>0.56999999999999995</v>
      </c>
      <c r="L26" s="603">
        <f>'RBH-2R MS DCF Mean 30d'!L26</f>
        <v>0.6588637986187057</v>
      </c>
      <c r="M26" s="649">
        <f t="shared" si="2"/>
        <v>-9.2823980537559692E-5</v>
      </c>
      <c r="N26" s="653">
        <v>0.11359513588482512</v>
      </c>
      <c r="O26" s="654">
        <f>'RBH-2R Multi-Stage Mean 30 PE'!O26</f>
        <v>24.436666666666671</v>
      </c>
      <c r="P26" s="655">
        <f t="shared" si="3"/>
        <v>4.5118691345624313</v>
      </c>
      <c r="Q26" s="590"/>
      <c r="R26" s="770"/>
      <c r="S26" s="771"/>
    </row>
    <row r="27" spans="2:20">
      <c r="B27" s="600" t="s">
        <v>1357</v>
      </c>
      <c r="C27" s="601" t="s">
        <v>868</v>
      </c>
      <c r="D27" s="602">
        <f>'RBH-2R Multi-Stage Mean 30 PE'!D27</f>
        <v>50.472999999999999</v>
      </c>
      <c r="E27" s="603">
        <f>'RBH-2R Multi-Stage Mean 30 PE'!E27</f>
        <v>0.05</v>
      </c>
      <c r="F27" s="603">
        <f>'RBH-2R Multi-Stage Mean 30 PE'!F27</f>
        <v>3.9300000000000002E-2</v>
      </c>
      <c r="G27" s="603">
        <f>'RBH-2R Multi-Stage Mean 30 PE'!G27</f>
        <v>3.5000000000000003E-2</v>
      </c>
      <c r="H27" s="603">
        <f t="shared" si="1"/>
        <v>3.5000000000000003E-2</v>
      </c>
      <c r="I27" s="603">
        <f>'RBH-2R Multi-Stage Mean 30 PE'!I27</f>
        <v>5.4160849833772007E-2</v>
      </c>
      <c r="J27" s="603">
        <f>'RBH-2R MS DCF Mean 30d'!J27</f>
        <v>0.75</v>
      </c>
      <c r="K27" s="603">
        <f>'RBH-2R MS DCF Mean 30d'!K27</f>
        <v>0.75</v>
      </c>
      <c r="L27" s="603">
        <f>'RBH-2R MS DCF Mean 30d'!L27</f>
        <v>0.6588637986187057</v>
      </c>
      <c r="M27" s="649">
        <f t="shared" si="2"/>
        <v>2.9946749009468476E-6</v>
      </c>
      <c r="N27" s="653">
        <v>0.10828180528416831</v>
      </c>
      <c r="O27" s="654">
        <f>'RBH-2R Multi-Stage Mean 30 PE'!O27</f>
        <v>24.436666666666671</v>
      </c>
      <c r="P27" s="655">
        <f t="shared" si="3"/>
        <v>4.5118691345624313</v>
      </c>
      <c r="Q27" s="590"/>
      <c r="R27" s="770"/>
      <c r="S27" s="771"/>
    </row>
    <row r="28" spans="2:20">
      <c r="B28" s="600" t="s">
        <v>55</v>
      </c>
      <c r="C28" s="601" t="s">
        <v>56</v>
      </c>
      <c r="D28" s="602">
        <f>'RBH-2R Multi-Stage Mean 30 PE'!D28</f>
        <v>62.910333333333334</v>
      </c>
      <c r="E28" s="603">
        <f>'RBH-2R Multi-Stage Mean 30 PE'!E28</f>
        <v>5.5E-2</v>
      </c>
      <c r="F28" s="603">
        <f>'RBH-2R Multi-Stage Mean 30 PE'!F28</f>
        <v>5.28E-2</v>
      </c>
      <c r="G28" s="603">
        <f>'RBH-2R Multi-Stage Mean 30 PE'!G28</f>
        <v>0.06</v>
      </c>
      <c r="H28" s="603">
        <f t="shared" si="1"/>
        <v>5.28E-2</v>
      </c>
      <c r="I28" s="603">
        <f>'RBH-2R Multi-Stage Mean 30 PE'!I28</f>
        <v>5.4160849833772007E-2</v>
      </c>
      <c r="J28" s="603">
        <f>'RBH-2R MS DCF Mean 30d'!J28</f>
        <v>0.67</v>
      </c>
      <c r="K28" s="603">
        <f>'RBH-2R MS DCF Mean 30d'!K28</f>
        <v>0.67</v>
      </c>
      <c r="L28" s="603">
        <f>'RBH-2R MS DCF Mean 30d'!L28</f>
        <v>0.6588637986187057</v>
      </c>
      <c r="M28" s="649">
        <f t="shared" si="2"/>
        <v>3.9172768389050816E-5</v>
      </c>
      <c r="N28" s="653">
        <v>0.10029394110125368</v>
      </c>
      <c r="O28" s="654">
        <f>'RBH-2R Multi-Stage Mean 30 PE'!O28</f>
        <v>24.436666666666671</v>
      </c>
      <c r="P28" s="655">
        <f t="shared" si="3"/>
        <v>4.5118691345624313</v>
      </c>
      <c r="Q28" s="590"/>
      <c r="R28" s="770"/>
      <c r="S28" s="771"/>
    </row>
    <row r="29" spans="2:20">
      <c r="B29" s="600" t="s">
        <v>57</v>
      </c>
      <c r="C29" s="601" t="s">
        <v>58</v>
      </c>
      <c r="D29" s="602">
        <f>'RBH-2R Multi-Stage Mean 30 PE'!D29</f>
        <v>47.22966666666666</v>
      </c>
      <c r="E29" s="603">
        <f>'RBH-2R Multi-Stage Mean 30 PE'!E29</f>
        <v>5.4000000000000006E-2</v>
      </c>
      <c r="F29" s="603" t="str">
        <f>'RBH-2R Multi-Stage Mean 30 PE'!F29</f>
        <v>NA</v>
      </c>
      <c r="G29" s="603">
        <f>'RBH-2R Multi-Stage Mean 30 PE'!G29</f>
        <v>4.4999999999999998E-2</v>
      </c>
      <c r="H29" s="603">
        <f t="shared" si="1"/>
        <v>4.4999999999999998E-2</v>
      </c>
      <c r="I29" s="603">
        <f>'RBH-2R Multi-Stage Mean 30 PE'!I29</f>
        <v>5.4160849833772007E-2</v>
      </c>
      <c r="J29" s="603">
        <f>'RBH-2R MS DCF Mean 30d'!J29</f>
        <v>0.62</v>
      </c>
      <c r="K29" s="603">
        <f>'RBH-2R MS DCF Mean 30d'!K29</f>
        <v>0.66</v>
      </c>
      <c r="L29" s="603">
        <f>'RBH-2R MS DCF Mean 30d'!L29</f>
        <v>0.6588637986187057</v>
      </c>
      <c r="M29" s="649">
        <f t="shared" si="2"/>
        <v>3.0450545889635023</v>
      </c>
      <c r="N29" s="653">
        <v>0.10058853989174342</v>
      </c>
      <c r="O29" s="654">
        <f>'RBH-2R Multi-Stage Mean 30 PE'!O29</f>
        <v>24.436666666666671</v>
      </c>
      <c r="P29" s="655">
        <f t="shared" si="3"/>
        <v>4.5118691345624313</v>
      </c>
      <c r="Q29" s="590"/>
      <c r="R29" s="770"/>
      <c r="S29" s="771"/>
    </row>
    <row r="30" spans="2:20">
      <c r="B30" s="607"/>
      <c r="C30" s="608"/>
      <c r="D30" s="609"/>
      <c r="E30" s="609"/>
      <c r="F30" s="609"/>
      <c r="G30" s="609"/>
      <c r="H30" s="610"/>
      <c r="I30" s="610"/>
      <c r="J30" s="610"/>
      <c r="K30" s="610"/>
      <c r="L30" s="610"/>
      <c r="M30" s="611" t="s">
        <v>79</v>
      </c>
      <c r="N30" s="611"/>
      <c r="O30" s="769"/>
      <c r="P30" s="769"/>
      <c r="Q30" s="612"/>
      <c r="R30" s="590"/>
      <c r="S30" s="590"/>
      <c r="T30" s="590"/>
    </row>
    <row r="31" spans="2:20">
      <c r="B31" s="590"/>
      <c r="C31" s="590"/>
      <c r="D31" s="590"/>
      <c r="E31" s="590"/>
      <c r="F31" s="590"/>
      <c r="G31" s="590"/>
      <c r="H31" s="613"/>
      <c r="I31" s="614"/>
      <c r="J31" s="590"/>
      <c r="K31" s="590"/>
      <c r="L31" s="590"/>
      <c r="M31" s="615" t="s">
        <v>77</v>
      </c>
      <c r="N31" s="610">
        <f>AVERAGE(N9:N29)</f>
        <v>9.6027600622918666E-2</v>
      </c>
      <c r="O31" s="616"/>
      <c r="P31" s="616"/>
      <c r="Q31" s="189"/>
      <c r="R31" s="590"/>
      <c r="S31" s="590"/>
      <c r="T31" s="590"/>
    </row>
    <row r="32" spans="2:20">
      <c r="B32" s="590"/>
      <c r="C32" s="617"/>
      <c r="D32" s="618"/>
      <c r="E32" s="618"/>
      <c r="F32" s="618"/>
      <c r="G32" s="618"/>
      <c r="H32" s="619"/>
      <c r="I32" s="590"/>
      <c r="J32" s="618"/>
      <c r="K32" s="618"/>
      <c r="L32" s="618"/>
      <c r="M32" s="773" t="s">
        <v>1684</v>
      </c>
      <c r="N32" s="620">
        <f>MAX(N9:N29)</f>
        <v>0.1153590648619385</v>
      </c>
      <c r="O32" s="621"/>
      <c r="P32" s="621"/>
      <c r="Q32" s="622"/>
      <c r="R32" s="590"/>
      <c r="S32" s="590"/>
      <c r="T32" s="590"/>
    </row>
    <row r="33" spans="2:20">
      <c r="B33" s="583"/>
      <c r="C33" s="617"/>
      <c r="D33" s="618"/>
      <c r="E33" s="618"/>
      <c r="F33" s="590"/>
      <c r="G33" s="618"/>
      <c r="H33" s="618"/>
      <c r="I33" s="618"/>
      <c r="J33" s="618"/>
      <c r="K33" s="618"/>
      <c r="L33" s="618"/>
      <c r="M33" s="623" t="s">
        <v>1685</v>
      </c>
      <c r="N33" s="603">
        <f>MIN(N9:N29)</f>
        <v>7.545117176881258E-2</v>
      </c>
      <c r="O33" s="616"/>
      <c r="P33" s="616"/>
      <c r="Q33" s="618"/>
      <c r="S33" s="760"/>
    </row>
    <row r="34" spans="2:20">
      <c r="B34" s="624" t="s">
        <v>1686</v>
      </c>
      <c r="C34" s="617"/>
      <c r="D34" s="618"/>
      <c r="E34" s="618"/>
      <c r="F34" s="590"/>
      <c r="G34" s="618"/>
      <c r="H34" s="618"/>
      <c r="I34" s="618"/>
      <c r="J34" s="625"/>
      <c r="K34" s="625"/>
      <c r="L34" s="625"/>
      <c r="M34" s="625"/>
      <c r="N34" s="625"/>
      <c r="O34" s="625"/>
      <c r="P34" s="625"/>
      <c r="Q34" s="618"/>
      <c r="S34" s="760"/>
    </row>
    <row r="35" spans="2:20" ht="13.8" thickBot="1">
      <c r="B35" s="627" t="s">
        <v>1687</v>
      </c>
      <c r="C35" s="628"/>
      <c r="D35" s="629">
        <f>P6+1</f>
        <v>14</v>
      </c>
      <c r="E35" s="629">
        <f t="shared" ref="E35:T35" si="4">D35+1</f>
        <v>15</v>
      </c>
      <c r="F35" s="629">
        <f t="shared" si="4"/>
        <v>16</v>
      </c>
      <c r="G35" s="629">
        <f t="shared" si="4"/>
        <v>17</v>
      </c>
      <c r="H35" s="629">
        <f t="shared" si="4"/>
        <v>18</v>
      </c>
      <c r="I35" s="629">
        <f t="shared" si="4"/>
        <v>19</v>
      </c>
      <c r="J35" s="629">
        <f t="shared" si="4"/>
        <v>20</v>
      </c>
      <c r="K35" s="629">
        <f t="shared" si="4"/>
        <v>21</v>
      </c>
      <c r="L35" s="629">
        <f t="shared" si="4"/>
        <v>22</v>
      </c>
      <c r="M35" s="629">
        <f t="shared" si="4"/>
        <v>23</v>
      </c>
      <c r="N35" s="629">
        <f t="shared" si="4"/>
        <v>24</v>
      </c>
      <c r="O35" s="629">
        <f t="shared" si="4"/>
        <v>25</v>
      </c>
      <c r="P35" s="629">
        <f t="shared" si="4"/>
        <v>26</v>
      </c>
      <c r="Q35" s="629">
        <f t="shared" si="4"/>
        <v>27</v>
      </c>
      <c r="R35" s="629">
        <f t="shared" si="4"/>
        <v>28</v>
      </c>
      <c r="S35" s="629">
        <f t="shared" si="4"/>
        <v>29</v>
      </c>
      <c r="T35" s="629">
        <f t="shared" si="4"/>
        <v>30</v>
      </c>
    </row>
    <row r="36" spans="2:20">
      <c r="B36" s="630"/>
      <c r="C36" s="583"/>
      <c r="D36" s="631"/>
      <c r="E36" s="632"/>
      <c r="F36" s="632"/>
      <c r="G36" s="632"/>
      <c r="H36" s="632"/>
      <c r="I36" s="632"/>
      <c r="J36" s="632"/>
      <c r="K36" s="632"/>
      <c r="L36" s="632"/>
      <c r="M36" s="632"/>
      <c r="N36" s="632"/>
      <c r="O36" s="632"/>
      <c r="P36" s="632"/>
      <c r="Q36" s="632"/>
      <c r="R36" s="632"/>
      <c r="S36" s="632"/>
      <c r="T36" s="632"/>
    </row>
    <row r="37" spans="2:20">
      <c r="B37" s="633" t="s">
        <v>12</v>
      </c>
      <c r="C37" s="634" t="s">
        <v>13</v>
      </c>
      <c r="D37" s="635">
        <v>2016</v>
      </c>
      <c r="E37" s="634">
        <f t="shared" ref="E37:T37" si="5">D37+1</f>
        <v>2017</v>
      </c>
      <c r="F37" s="634">
        <f t="shared" si="5"/>
        <v>2018</v>
      </c>
      <c r="G37" s="634">
        <f t="shared" si="5"/>
        <v>2019</v>
      </c>
      <c r="H37" s="634">
        <f t="shared" si="5"/>
        <v>2020</v>
      </c>
      <c r="I37" s="634">
        <f t="shared" si="5"/>
        <v>2021</v>
      </c>
      <c r="J37" s="636">
        <f t="shared" si="5"/>
        <v>2022</v>
      </c>
      <c r="K37" s="634">
        <f t="shared" si="5"/>
        <v>2023</v>
      </c>
      <c r="L37" s="634">
        <f t="shared" si="5"/>
        <v>2024</v>
      </c>
      <c r="M37" s="634">
        <f t="shared" si="5"/>
        <v>2025</v>
      </c>
      <c r="N37" s="634">
        <f t="shared" si="5"/>
        <v>2026</v>
      </c>
      <c r="O37" s="636">
        <f t="shared" si="5"/>
        <v>2027</v>
      </c>
      <c r="P37" s="634">
        <f t="shared" si="5"/>
        <v>2028</v>
      </c>
      <c r="Q37" s="634">
        <f t="shared" si="5"/>
        <v>2029</v>
      </c>
      <c r="R37" s="634">
        <f t="shared" si="5"/>
        <v>2030</v>
      </c>
      <c r="S37" s="634">
        <f t="shared" si="5"/>
        <v>2031</v>
      </c>
      <c r="T37" s="634">
        <f t="shared" si="5"/>
        <v>2032</v>
      </c>
    </row>
    <row r="38" spans="2:20">
      <c r="B38" s="600" t="str">
        <f>B9</f>
        <v>ALLETE, Inc.</v>
      </c>
      <c r="C38" s="601" t="str">
        <f>C9</f>
        <v>ALE</v>
      </c>
      <c r="D38" s="637">
        <v>3.14</v>
      </c>
      <c r="E38" s="638">
        <f>D38*(1+$H9)</f>
        <v>3.2970000000000002</v>
      </c>
      <c r="F38" s="638">
        <f>E38*(1+$H9)</f>
        <v>3.4618500000000001</v>
      </c>
      <c r="G38" s="638">
        <f>F38*(1+$H9)</f>
        <v>3.6349425000000002</v>
      </c>
      <c r="H38" s="638">
        <f>G38*(1+$H9)</f>
        <v>3.8166896250000004</v>
      </c>
      <c r="I38" s="535">
        <f>H38*(1+$H9)</f>
        <v>4.0075241062500009</v>
      </c>
      <c r="J38" s="536">
        <f>(1+($H9+((($I9-$H9)/($O$37-$J$37+1))*(J$37-$I$37))))*I38</f>
        <v>4.2106794292310559</v>
      </c>
      <c r="K38" s="536">
        <f>(1+($H9+((($I9-$H9)/($O$37-$J$37+1))*(K$37-$I$37))))*J38</f>
        <v>4.4270534022936703</v>
      </c>
      <c r="L38" s="536">
        <f>(1+($H9+((($I9-$H9)/($O$37-$J$37+1))*(L$37-$I$37))))*K38</f>
        <v>4.6576162246148707</v>
      </c>
      <c r="M38" s="536">
        <f>(1+($H9+((($I9-$H9)/($O$37-$J$37+1))*(M$37-$I$37))))*L38</f>
        <v>4.9034167969749225</v>
      </c>
      <c r="N38" s="536">
        <f>(1+($H9+((($I9-$H9)/($O$37-$J$37+1))*(N$37-$I$37))))*M38</f>
        <v>5.1655896209608416</v>
      </c>
      <c r="O38" s="638">
        <f t="shared" ref="O38:T53" si="6">N38*(1+$I9)</f>
        <v>5.4453623447245931</v>
      </c>
      <c r="P38" s="638">
        <f t="shared" si="6"/>
        <v>5.7402877969676984</v>
      </c>
      <c r="Q38" s="638">
        <f t="shared" si="6"/>
        <v>6.0511866623418999</v>
      </c>
      <c r="R38" s="638">
        <f t="shared" si="6"/>
        <v>6.3789240744771236</v>
      </c>
      <c r="S38" s="638">
        <f t="shared" si="6"/>
        <v>6.7244120233759119</v>
      </c>
      <c r="T38" s="638">
        <f t="shared" si="6"/>
        <v>7.0886118931943853</v>
      </c>
    </row>
    <row r="39" spans="2:20">
      <c r="B39" s="600" t="str">
        <f t="shared" ref="B39:C54" si="7">B10</f>
        <v>Alliant Energy Corporation</v>
      </c>
      <c r="C39" s="601" t="str">
        <f t="shared" si="7"/>
        <v>LNT</v>
      </c>
      <c r="D39" s="637">
        <v>1.65</v>
      </c>
      <c r="E39" s="638">
        <f t="shared" ref="E39:I54" si="8">D39*(1+$H10)</f>
        <v>1.7407499999999998</v>
      </c>
      <c r="F39" s="638">
        <f t="shared" si="8"/>
        <v>1.8364912499999997</v>
      </c>
      <c r="G39" s="638">
        <f t="shared" si="8"/>
        <v>1.9374982687499995</v>
      </c>
      <c r="H39" s="638">
        <f t="shared" si="8"/>
        <v>2.0440606735312494</v>
      </c>
      <c r="I39" s="535">
        <f t="shared" si="8"/>
        <v>2.1564840105754679</v>
      </c>
      <c r="J39" s="536">
        <f t="shared" ref="J39:N54" si="9">(1+($H10+((($I10-$H10)/($O$37-$J$37+1))*(J$37-$I$37))))*I39</f>
        <v>2.274789028837795</v>
      </c>
      <c r="K39" s="536">
        <f t="shared" si="9"/>
        <v>2.3992661288933128</v>
      </c>
      <c r="L39" s="536">
        <f t="shared" si="9"/>
        <v>2.5302190936970019</v>
      </c>
      <c r="M39" s="536">
        <f t="shared" si="9"/>
        <v>2.6679656546682913</v>
      </c>
      <c r="N39" s="536">
        <f t="shared" si="9"/>
        <v>2.8128380791562093</v>
      </c>
      <c r="O39" s="638">
        <f t="shared" si="6"/>
        <v>2.9651837799681044</v>
      </c>
      <c r="P39" s="638">
        <f t="shared" si="6"/>
        <v>3.1257806534044934</v>
      </c>
      <c r="Q39" s="638">
        <f t="shared" si="6"/>
        <v>3.295075589986844</v>
      </c>
      <c r="R39" s="638">
        <f t="shared" si="6"/>
        <v>3.4735396842070494</v>
      </c>
      <c r="S39" s="638">
        <f t="shared" si="6"/>
        <v>3.6616695454350352</v>
      </c>
      <c r="T39" s="638">
        <f t="shared" si="6"/>
        <v>3.8599886798262384</v>
      </c>
    </row>
    <row r="40" spans="2:20">
      <c r="B40" s="600" t="str">
        <f t="shared" si="7"/>
        <v>Ameren Corporation</v>
      </c>
      <c r="C40" s="601" t="str">
        <f t="shared" si="7"/>
        <v>AEE</v>
      </c>
      <c r="D40" s="637">
        <v>2.68</v>
      </c>
      <c r="E40" s="638">
        <f t="shared" si="8"/>
        <v>2.8408000000000002</v>
      </c>
      <c r="F40" s="638">
        <f t="shared" si="8"/>
        <v>3.0112480000000006</v>
      </c>
      <c r="G40" s="638">
        <f t="shared" si="8"/>
        <v>3.1919228800000008</v>
      </c>
      <c r="H40" s="638">
        <f t="shared" si="8"/>
        <v>3.3834382528000009</v>
      </c>
      <c r="I40" s="535">
        <f t="shared" si="8"/>
        <v>3.5864445479680009</v>
      </c>
      <c r="J40" s="536">
        <f t="shared" si="9"/>
        <v>3.7981409227996754</v>
      </c>
      <c r="K40" s="536">
        <f t="shared" si="9"/>
        <v>4.0186367397674152</v>
      </c>
      <c r="L40" s="536">
        <f t="shared" si="9"/>
        <v>4.2480222324599479</v>
      </c>
      <c r="M40" s="536">
        <f t="shared" si="9"/>
        <v>4.4863670065910064</v>
      </c>
      <c r="N40" s="536">
        <f t="shared" si="9"/>
        <v>4.7337185514428874</v>
      </c>
      <c r="O40" s="638">
        <f t="shared" si="6"/>
        <v>4.9901007710629264</v>
      </c>
      <c r="P40" s="638">
        <f t="shared" si="6"/>
        <v>5.2603688695798558</v>
      </c>
      <c r="Q40" s="638">
        <f t="shared" si="6"/>
        <v>5.5452749179954193</v>
      </c>
      <c r="R40" s="638">
        <f t="shared" si="6"/>
        <v>5.8456117201159516</v>
      </c>
      <c r="S40" s="638">
        <f t="shared" si="6"/>
        <v>6.1622150186756892</v>
      </c>
      <c r="T40" s="638">
        <f t="shared" si="6"/>
        <v>6.4959658209455977</v>
      </c>
    </row>
    <row r="41" spans="2:20">
      <c r="B41" s="600" t="str">
        <f t="shared" si="7"/>
        <v>American Electric Power Company, Inc.</v>
      </c>
      <c r="C41" s="601" t="str">
        <f t="shared" si="7"/>
        <v>AEP</v>
      </c>
      <c r="D41" s="637">
        <v>4.2300000000000004</v>
      </c>
      <c r="E41" s="638">
        <f t="shared" si="8"/>
        <v>4.3310970000000006</v>
      </c>
      <c r="F41" s="638">
        <f t="shared" si="8"/>
        <v>4.4346102183000005</v>
      </c>
      <c r="G41" s="638">
        <f t="shared" si="8"/>
        <v>4.5405974025173705</v>
      </c>
      <c r="H41" s="638">
        <f t="shared" si="8"/>
        <v>4.649117680437536</v>
      </c>
      <c r="I41" s="535">
        <f t="shared" si="8"/>
        <v>4.7602315929999932</v>
      </c>
      <c r="J41" s="536">
        <f t="shared" si="9"/>
        <v>4.8980092369743184</v>
      </c>
      <c r="K41" s="536">
        <f t="shared" si="9"/>
        <v>5.064477631739507</v>
      </c>
      <c r="L41" s="536">
        <f t="shared" si="9"/>
        <v>5.2621463456883646</v>
      </c>
      <c r="M41" s="536">
        <f t="shared" si="9"/>
        <v>5.4940696569304555</v>
      </c>
      <c r="N41" s="536">
        <f t="shared" si="9"/>
        <v>5.7639239357849732</v>
      </c>
      <c r="O41" s="638">
        <f t="shared" si="6"/>
        <v>6.0761029545243073</v>
      </c>
      <c r="P41" s="638">
        <f t="shared" si="6"/>
        <v>6.405189854218837</v>
      </c>
      <c r="Q41" s="638">
        <f t="shared" si="6"/>
        <v>6.752100380069983</v>
      </c>
      <c r="R41" s="638">
        <f t="shared" si="6"/>
        <v>7.117799874817508</v>
      </c>
      <c r="S41" s="638">
        <f t="shared" si="6"/>
        <v>7.5033059649843405</v>
      </c>
      <c r="T41" s="638">
        <f t="shared" si="6"/>
        <v>7.9096913926107035</v>
      </c>
    </row>
    <row r="42" spans="2:20">
      <c r="B42" s="600" t="str">
        <f t="shared" si="7"/>
        <v>Avista Corporation</v>
      </c>
      <c r="C42" s="601" t="str">
        <f t="shared" si="7"/>
        <v>AVA</v>
      </c>
      <c r="D42" s="637">
        <v>2.15</v>
      </c>
      <c r="E42" s="638">
        <f t="shared" si="8"/>
        <v>2.2037499999999999</v>
      </c>
      <c r="F42" s="638">
        <f t="shared" si="8"/>
        <v>2.2588437499999996</v>
      </c>
      <c r="G42" s="638">
        <f t="shared" si="8"/>
        <v>2.3153148437499995</v>
      </c>
      <c r="H42" s="638">
        <f t="shared" si="8"/>
        <v>2.3731977148437493</v>
      </c>
      <c r="I42" s="535">
        <f t="shared" si="8"/>
        <v>2.4325276577148429</v>
      </c>
      <c r="J42" s="536">
        <f t="shared" si="9"/>
        <v>2.5051632781149009</v>
      </c>
      <c r="K42" s="536">
        <f t="shared" si="9"/>
        <v>2.592143256788503</v>
      </c>
      <c r="L42" s="536">
        <f t="shared" si="9"/>
        <v>2.6947413883376328</v>
      </c>
      <c r="M42" s="536">
        <f t="shared" si="9"/>
        <v>2.8144972223568496</v>
      </c>
      <c r="N42" s="536">
        <f t="shared" si="9"/>
        <v>2.9532539286313679</v>
      </c>
      <c r="O42" s="638">
        <f t="shared" si="6"/>
        <v>3.1132046711809687</v>
      </c>
      <c r="P42" s="638">
        <f t="shared" si="6"/>
        <v>3.2818184818785987</v>
      </c>
      <c r="Q42" s="638">
        <f t="shared" si="6"/>
        <v>3.459564559857323</v>
      </c>
      <c r="R42" s="638">
        <f t="shared" si="6"/>
        <v>3.646937516473995</v>
      </c>
      <c r="S42" s="638">
        <f t="shared" si="6"/>
        <v>3.8444587516568927</v>
      </c>
      <c r="T42" s="638">
        <f t="shared" si="6"/>
        <v>4.0526779047975126</v>
      </c>
    </row>
    <row r="43" spans="2:20">
      <c r="B43" s="600" t="str">
        <f t="shared" si="7"/>
        <v>Black Hills Corporation</v>
      </c>
      <c r="C43" s="601" t="str">
        <f t="shared" si="7"/>
        <v>BKH</v>
      </c>
      <c r="D43" s="637">
        <v>2.63</v>
      </c>
      <c r="E43" s="638">
        <f t="shared" si="8"/>
        <v>2.7614999999999998</v>
      </c>
      <c r="F43" s="638">
        <f t="shared" si="8"/>
        <v>2.899575</v>
      </c>
      <c r="G43" s="638">
        <f t="shared" si="8"/>
        <v>3.0445537499999999</v>
      </c>
      <c r="H43" s="638">
        <f t="shared" si="8"/>
        <v>3.1967814374999999</v>
      </c>
      <c r="I43" s="535">
        <f t="shared" si="8"/>
        <v>3.3566205093749999</v>
      </c>
      <c r="J43" s="536">
        <f t="shared" si="9"/>
        <v>3.5267792671584948</v>
      </c>
      <c r="K43" s="536">
        <f t="shared" si="9"/>
        <v>3.7080096968255885</v>
      </c>
      <c r="L43" s="536">
        <f t="shared" si="9"/>
        <v>3.9011244174321988</v>
      </c>
      <c r="M43" s="536">
        <f t="shared" si="9"/>
        <v>4.1070019668930069</v>
      </c>
      <c r="N43" s="536">
        <f t="shared" si="9"/>
        <v>4.3265925806136973</v>
      </c>
      <c r="O43" s="638">
        <f t="shared" si="6"/>
        <v>4.5609245116642283</v>
      </c>
      <c r="P43" s="638">
        <f t="shared" si="6"/>
        <v>4.8079480592436443</v>
      </c>
      <c r="Q43" s="638">
        <f t="shared" si="6"/>
        <v>5.0683506120889152</v>
      </c>
      <c r="R43" s="638">
        <f t="shared" si="6"/>
        <v>5.342856788495169</v>
      </c>
      <c r="S43" s="638">
        <f t="shared" si="6"/>
        <v>5.6322304527002052</v>
      </c>
      <c r="T43" s="638">
        <f t="shared" si="6"/>
        <v>5.9372768404780984</v>
      </c>
    </row>
    <row r="44" spans="2:20">
      <c r="B44" s="600" t="str">
        <f t="shared" si="7"/>
        <v>CMS Energy Corporation</v>
      </c>
      <c r="C44" s="601" t="str">
        <f t="shared" si="7"/>
        <v>CMS</v>
      </c>
      <c r="D44" s="637">
        <v>1.98</v>
      </c>
      <c r="E44" s="638">
        <f t="shared" si="8"/>
        <v>2.0988000000000002</v>
      </c>
      <c r="F44" s="638">
        <f t="shared" si="8"/>
        <v>2.2247280000000003</v>
      </c>
      <c r="G44" s="638">
        <f t="shared" si="8"/>
        <v>2.3582116800000006</v>
      </c>
      <c r="H44" s="638">
        <f t="shared" si="8"/>
        <v>2.4997043808000008</v>
      </c>
      <c r="I44" s="535">
        <f t="shared" si="8"/>
        <v>2.6496866436480011</v>
      </c>
      <c r="J44" s="536">
        <f t="shared" si="9"/>
        <v>2.8060891892325963</v>
      </c>
      <c r="K44" s="536">
        <f t="shared" si="9"/>
        <v>2.9689928152012994</v>
      </c>
      <c r="L44" s="536">
        <f t="shared" si="9"/>
        <v>3.1384641866681711</v>
      </c>
      <c r="M44" s="536">
        <f t="shared" si="9"/>
        <v>3.3145547287500721</v>
      </c>
      <c r="N44" s="536">
        <f t="shared" si="9"/>
        <v>3.4972995268122826</v>
      </c>
      <c r="O44" s="638">
        <f t="shared" si="6"/>
        <v>3.6867162413076846</v>
      </c>
      <c r="P44" s="638">
        <f t="shared" si="6"/>
        <v>3.8863919260328785</v>
      </c>
      <c r="Q44" s="638">
        <f t="shared" si="6"/>
        <v>4.0968822155339293</v>
      </c>
      <c r="R44" s="638">
        <f t="shared" si="6"/>
        <v>4.3187728379961134</v>
      </c>
      <c r="S44" s="638">
        <f t="shared" si="6"/>
        <v>4.5526812451409944</v>
      </c>
      <c r="T44" s="638">
        <f t="shared" si="6"/>
        <v>4.7992583304001055</v>
      </c>
    </row>
    <row r="45" spans="2:20">
      <c r="B45" s="600" t="str">
        <f t="shared" si="7"/>
        <v>Dominion Resources, Inc.</v>
      </c>
      <c r="C45" s="601" t="str">
        <f t="shared" si="7"/>
        <v>D</v>
      </c>
      <c r="D45" s="637">
        <v>3.44</v>
      </c>
      <c r="E45" s="638">
        <f t="shared" si="8"/>
        <v>3.5762240000000003</v>
      </c>
      <c r="F45" s="638">
        <f t="shared" si="8"/>
        <v>3.7178424704000004</v>
      </c>
      <c r="G45" s="638">
        <f t="shared" si="8"/>
        <v>3.8650690322278405</v>
      </c>
      <c r="H45" s="638">
        <f t="shared" si="8"/>
        <v>4.0181257659040632</v>
      </c>
      <c r="I45" s="535">
        <f t="shared" si="8"/>
        <v>4.1772435462338642</v>
      </c>
      <c r="J45" s="536">
        <f t="shared" si="9"/>
        <v>4.3527997599973594</v>
      </c>
      <c r="K45" s="536">
        <f t="shared" si="9"/>
        <v>4.5462974517138548</v>
      </c>
      <c r="L45" s="536">
        <f t="shared" si="9"/>
        <v>4.7594298080487558</v>
      </c>
      <c r="M45" s="536">
        <f t="shared" si="9"/>
        <v>4.9941041236004038</v>
      </c>
      <c r="N45" s="536">
        <f t="shared" si="9"/>
        <v>5.2524693137266185</v>
      </c>
      <c r="O45" s="638">
        <f t="shared" si="6"/>
        <v>5.5369475154838614</v>
      </c>
      <c r="P45" s="638">
        <f t="shared" si="6"/>
        <v>5.83683329840746</v>
      </c>
      <c r="Q45" s="638">
        <f t="shared" si="6"/>
        <v>6.1529611501872665</v>
      </c>
      <c r="R45" s="638">
        <f t="shared" si="6"/>
        <v>6.4862107550755921</v>
      </c>
      <c r="S45" s="638">
        <f t="shared" si="6"/>
        <v>6.8375094417714379</v>
      </c>
      <c r="T45" s="638">
        <f t="shared" si="6"/>
        <v>7.2078347638842191</v>
      </c>
    </row>
    <row r="46" spans="2:20">
      <c r="B46" s="600" t="str">
        <f t="shared" si="7"/>
        <v>DTE Energy Company</v>
      </c>
      <c r="C46" s="601" t="str">
        <f t="shared" si="7"/>
        <v>DTE</v>
      </c>
      <c r="D46" s="637">
        <v>4.83</v>
      </c>
      <c r="E46" s="638">
        <f t="shared" si="8"/>
        <v>5.0652210000000002</v>
      </c>
      <c r="F46" s="638">
        <f t="shared" si="8"/>
        <v>5.3118972626999996</v>
      </c>
      <c r="G46" s="638">
        <f t="shared" si="8"/>
        <v>5.5705866593934896</v>
      </c>
      <c r="H46" s="638">
        <f t="shared" si="8"/>
        <v>5.8418742297059527</v>
      </c>
      <c r="I46" s="535">
        <f t="shared" si="8"/>
        <v>6.1263735046926326</v>
      </c>
      <c r="J46" s="536">
        <f t="shared" si="9"/>
        <v>6.4303037619936187</v>
      </c>
      <c r="K46" s="536">
        <f t="shared" si="9"/>
        <v>6.7551645296126361</v>
      </c>
      <c r="L46" s="536">
        <f t="shared" si="9"/>
        <v>7.1025855117540901</v>
      </c>
      <c r="M46" s="536">
        <f t="shared" si="9"/>
        <v>7.474338861450657</v>
      </c>
      <c r="N46" s="536">
        <f t="shared" si="9"/>
        <v>7.8723526991108939</v>
      </c>
      <c r="O46" s="638">
        <f t="shared" si="6"/>
        <v>8.2987260114859289</v>
      </c>
      <c r="P46" s="638">
        <f t="shared" si="6"/>
        <v>8.7481920648056359</v>
      </c>
      <c r="Q46" s="638">
        <f t="shared" si="6"/>
        <v>9.2220015815445695</v>
      </c>
      <c r="R46" s="638">
        <f t="shared" si="6"/>
        <v>9.7214730243694127</v>
      </c>
      <c r="S46" s="638">
        <f t="shared" si="6"/>
        <v>10.24799626500535</v>
      </c>
      <c r="T46" s="638">
        <f t="shared" si="6"/>
        <v>10.80303645181136</v>
      </c>
    </row>
    <row r="47" spans="2:20">
      <c r="B47" s="600" t="str">
        <f t="shared" si="7"/>
        <v>Hawaiian Electric Industries, Inc.</v>
      </c>
      <c r="C47" s="601" t="str">
        <f t="shared" si="7"/>
        <v>HE</v>
      </c>
      <c r="D47" s="637">
        <v>2.29</v>
      </c>
      <c r="E47" s="638">
        <f t="shared" si="8"/>
        <v>2.3243499999999999</v>
      </c>
      <c r="F47" s="638">
        <f t="shared" si="8"/>
        <v>2.3592152499999997</v>
      </c>
      <c r="G47" s="638">
        <f t="shared" si="8"/>
        <v>2.3946034787499992</v>
      </c>
      <c r="H47" s="638">
        <f t="shared" si="8"/>
        <v>2.430522530931249</v>
      </c>
      <c r="I47" s="535">
        <f t="shared" si="8"/>
        <v>2.4669803688952174</v>
      </c>
      <c r="J47" s="536">
        <f t="shared" si="9"/>
        <v>2.5200865823901735</v>
      </c>
      <c r="K47" s="536">
        <f t="shared" si="9"/>
        <v>2.590784125199721</v>
      </c>
      <c r="L47" s="536">
        <f t="shared" si="9"/>
        <v>2.6803745411170499</v>
      </c>
      <c r="M47" s="536">
        <f t="shared" si="9"/>
        <v>2.7905573225024392</v>
      </c>
      <c r="N47" s="536">
        <f t="shared" si="9"/>
        <v>2.9234828458891848</v>
      </c>
      <c r="O47" s="638">
        <f t="shared" si="6"/>
        <v>3.0818211612969972</v>
      </c>
      <c r="P47" s="638">
        <f t="shared" si="6"/>
        <v>3.2487352144285446</v>
      </c>
      <c r="Q47" s="638">
        <f t="shared" si="6"/>
        <v>3.4246894745268963</v>
      </c>
      <c r="R47" s="638">
        <f t="shared" si="6"/>
        <v>3.6101735668840469</v>
      </c>
      <c r="S47" s="638">
        <f t="shared" si="6"/>
        <v>3.8057036353139067</v>
      </c>
      <c r="T47" s="638">
        <f t="shared" si="6"/>
        <v>4.0118237784179831</v>
      </c>
    </row>
    <row r="48" spans="2:20">
      <c r="B48" s="600" t="str">
        <f t="shared" si="7"/>
        <v>IDACORP, Inc.</v>
      </c>
      <c r="C48" s="601" t="str">
        <f t="shared" si="7"/>
        <v>IDA</v>
      </c>
      <c r="D48" s="637">
        <v>3.94</v>
      </c>
      <c r="E48" s="638">
        <f t="shared" si="8"/>
        <v>4.0778999999999996</v>
      </c>
      <c r="F48" s="638">
        <f t="shared" si="8"/>
        <v>4.2206264999999989</v>
      </c>
      <c r="G48" s="638">
        <f t="shared" si="8"/>
        <v>4.3683484274999982</v>
      </c>
      <c r="H48" s="638">
        <f t="shared" si="8"/>
        <v>4.5212406224624981</v>
      </c>
      <c r="I48" s="535">
        <f t="shared" si="8"/>
        <v>4.6794840442486851</v>
      </c>
      <c r="J48" s="536">
        <f t="shared" si="9"/>
        <v>4.8582098009759527</v>
      </c>
      <c r="K48" s="536">
        <f t="shared" si="9"/>
        <v>5.059276286829264</v>
      </c>
      <c r="L48" s="536">
        <f t="shared" si="9"/>
        <v>5.2848209734680376</v>
      </c>
      <c r="M48" s="536">
        <f t="shared" si="9"/>
        <v>5.5372974815867453</v>
      </c>
      <c r="N48" s="536">
        <f t="shared" si="9"/>
        <v>5.8195189980502882</v>
      </c>
      <c r="O48" s="638">
        <f t="shared" si="6"/>
        <v>6.1347090926084729</v>
      </c>
      <c r="P48" s="638">
        <f t="shared" si="6"/>
        <v>6.466970150547116</v>
      </c>
      <c r="Q48" s="638">
        <f t="shared" si="6"/>
        <v>6.8172267497503842</v>
      </c>
      <c r="R48" s="638">
        <f t="shared" si="6"/>
        <v>7.1864535440263886</v>
      </c>
      <c r="S48" s="638">
        <f t="shared" si="6"/>
        <v>7.5756779752617804</v>
      </c>
      <c r="T48" s="638">
        <f t="shared" si="6"/>
        <v>7.9859831324689479</v>
      </c>
    </row>
    <row r="49" spans="2:21">
      <c r="B49" s="600" t="str">
        <f t="shared" si="7"/>
        <v>NorthWestern Corporation</v>
      </c>
      <c r="C49" s="601" t="str">
        <f t="shared" si="7"/>
        <v>NWE</v>
      </c>
      <c r="D49" s="637">
        <v>3.39</v>
      </c>
      <c r="E49" s="638">
        <f t="shared" si="8"/>
        <v>3.5018699999999998</v>
      </c>
      <c r="F49" s="638">
        <f t="shared" si="8"/>
        <v>3.6174317099999995</v>
      </c>
      <c r="G49" s="638">
        <f t="shared" si="8"/>
        <v>3.7368069564299993</v>
      </c>
      <c r="H49" s="638">
        <f t="shared" si="8"/>
        <v>3.8601215859921889</v>
      </c>
      <c r="I49" s="535">
        <f t="shared" si="8"/>
        <v>3.987505598329931</v>
      </c>
      <c r="J49" s="536">
        <f t="shared" si="9"/>
        <v>4.1331564509377499</v>
      </c>
      <c r="K49" s="536">
        <f t="shared" si="9"/>
        <v>4.2987043148179556</v>
      </c>
      <c r="L49" s="536">
        <f t="shared" si="9"/>
        <v>4.4860436754497739</v>
      </c>
      <c r="M49" s="536">
        <f t="shared" si="9"/>
        <v>4.6973687811155731</v>
      </c>
      <c r="N49" s="536">
        <f t="shared" si="9"/>
        <v>4.9352155470515839</v>
      </c>
      <c r="O49" s="638">
        <f t="shared" si="6"/>
        <v>5.2025110151927416</v>
      </c>
      <c r="P49" s="638">
        <f t="shared" si="6"/>
        <v>5.4842834330451407</v>
      </c>
      <c r="Q49" s="638">
        <f t="shared" si="6"/>
        <v>5.7813168845081417</v>
      </c>
      <c r="R49" s="638">
        <f t="shared" si="6"/>
        <v>6.0944379201314378</v>
      </c>
      <c r="S49" s="638">
        <f t="shared" si="6"/>
        <v>6.4245178571449228</v>
      </c>
      <c r="T49" s="638">
        <f t="shared" si="6"/>
        <v>6.7724752040601359</v>
      </c>
    </row>
    <row r="50" spans="2:21">
      <c r="B50" s="600" t="str">
        <f t="shared" si="7"/>
        <v>OGE Energy Corp.</v>
      </c>
      <c r="C50" s="601" t="str">
        <f t="shared" si="7"/>
        <v>OGE</v>
      </c>
      <c r="D50" s="637">
        <v>1.69</v>
      </c>
      <c r="E50" s="638">
        <f t="shared" si="8"/>
        <v>1.7795699999999999</v>
      </c>
      <c r="F50" s="638">
        <f t="shared" si="8"/>
        <v>1.8738872099999997</v>
      </c>
      <c r="G50" s="638">
        <f t="shared" si="8"/>
        <v>1.9732032321299995</v>
      </c>
      <c r="H50" s="638">
        <f t="shared" si="8"/>
        <v>2.0777830034328892</v>
      </c>
      <c r="I50" s="535">
        <f t="shared" si="8"/>
        <v>2.1879055026148322</v>
      </c>
      <c r="J50" s="536">
        <f t="shared" si="9"/>
        <v>2.3042877992099213</v>
      </c>
      <c r="K50" s="536">
        <f t="shared" si="9"/>
        <v>2.4273066966042727</v>
      </c>
      <c r="L50" s="536">
        <f t="shared" si="9"/>
        <v>2.5573628208119326</v>
      </c>
      <c r="M50" s="536">
        <f t="shared" si="9"/>
        <v>2.6948821931185876</v>
      </c>
      <c r="N50" s="536">
        <f t="shared" si="9"/>
        <v>2.8403179106421366</v>
      </c>
      <c r="O50" s="638">
        <f t="shared" si="6"/>
        <v>2.9941519424805985</v>
      </c>
      <c r="P50" s="638">
        <f t="shared" si="6"/>
        <v>3.156317756216787</v>
      </c>
      <c r="Q50" s="638">
        <f t="shared" si="6"/>
        <v>3.3272666082389124</v>
      </c>
      <c r="R50" s="638">
        <f t="shared" si="6"/>
        <v>3.5074741953646642</v>
      </c>
      <c r="S50" s="638">
        <f t="shared" si="6"/>
        <v>3.6974419785556401</v>
      </c>
      <c r="T50" s="638">
        <f t="shared" si="6"/>
        <v>3.8976985783252771</v>
      </c>
    </row>
    <row r="51" spans="2:21">
      <c r="B51" s="600" t="str">
        <f t="shared" si="7"/>
        <v>Otter Tail Corporation</v>
      </c>
      <c r="C51" s="601" t="str">
        <f t="shared" si="7"/>
        <v>OTTR</v>
      </c>
      <c r="D51" s="637">
        <v>1.6</v>
      </c>
      <c r="E51" s="638">
        <f t="shared" si="8"/>
        <v>1.6832000000000003</v>
      </c>
      <c r="F51" s="638">
        <f t="shared" si="8"/>
        <v>1.7707264000000003</v>
      </c>
      <c r="G51" s="638">
        <f t="shared" si="8"/>
        <v>1.8628041728000004</v>
      </c>
      <c r="H51" s="638">
        <f t="shared" si="8"/>
        <v>1.9596699897856005</v>
      </c>
      <c r="I51" s="535">
        <f t="shared" si="8"/>
        <v>2.0615728292544517</v>
      </c>
      <c r="J51" s="536">
        <f t="shared" si="9"/>
        <v>2.1695170745932506</v>
      </c>
      <c r="K51" s="536">
        <f t="shared" si="9"/>
        <v>2.2838946293420999</v>
      </c>
      <c r="L51" s="536">
        <f t="shared" si="9"/>
        <v>2.4051247267329723</v>
      </c>
      <c r="M51" s="536">
        <f t="shared" si="9"/>
        <v>2.5336559547670614</v>
      </c>
      <c r="N51" s="536">
        <f t="shared" si="9"/>
        <v>2.6699684394555265</v>
      </c>
      <c r="O51" s="638">
        <f t="shared" si="6"/>
        <v>2.8145761991657881</v>
      </c>
      <c r="P51" s="638">
        <f t="shared" si="6"/>
        <v>2.9670160380345152</v>
      </c>
      <c r="Q51" s="638">
        <f t="shared" si="6"/>
        <v>3.1277121481248957</v>
      </c>
      <c r="R51" s="638">
        <f t="shared" si="6"/>
        <v>3.2971116961027525</v>
      </c>
      <c r="S51" s="638">
        <f t="shared" si="6"/>
        <v>3.475686067560547</v>
      </c>
      <c r="T51" s="638">
        <f t="shared" si="6"/>
        <v>3.6639321787350272</v>
      </c>
    </row>
    <row r="52" spans="2:21">
      <c r="B52" s="600" t="str">
        <f t="shared" si="7"/>
        <v>Pinnacle West Capital Corporation</v>
      </c>
      <c r="C52" s="601" t="str">
        <f t="shared" si="7"/>
        <v>PNW</v>
      </c>
      <c r="D52" s="637">
        <v>3.95</v>
      </c>
      <c r="E52" s="638">
        <f t="shared" si="8"/>
        <v>4.1514499999999996</v>
      </c>
      <c r="F52" s="638">
        <f t="shared" si="8"/>
        <v>4.3631739499999993</v>
      </c>
      <c r="G52" s="638">
        <f t="shared" si="8"/>
        <v>4.585695821449999</v>
      </c>
      <c r="H52" s="638">
        <f t="shared" si="8"/>
        <v>4.8195663083439486</v>
      </c>
      <c r="I52" s="535">
        <f t="shared" si="8"/>
        <v>5.0653641900694897</v>
      </c>
      <c r="J52" s="536">
        <f t="shared" si="9"/>
        <v>5.3263662396893956</v>
      </c>
      <c r="K52" s="536">
        <f t="shared" si="9"/>
        <v>5.6036228658613316</v>
      </c>
      <c r="L52" s="536">
        <f t="shared" si="9"/>
        <v>5.8982637372222984</v>
      </c>
      <c r="M52" s="536">
        <f t="shared" si="9"/>
        <v>6.2115042051228642</v>
      </c>
      <c r="N52" s="536">
        <f t="shared" si="9"/>
        <v>6.5446522796126612</v>
      </c>
      <c r="O52" s="638">
        <f t="shared" si="6"/>
        <v>6.899116208943016</v>
      </c>
      <c r="P52" s="638">
        <f t="shared" si="6"/>
        <v>7.2727782059213215</v>
      </c>
      <c r="Q52" s="638">
        <f t="shared" si="6"/>
        <v>7.6666780542065558</v>
      </c>
      <c r="R52" s="638">
        <f t="shared" si="6"/>
        <v>8.0819118530243124</v>
      </c>
      <c r="S52" s="638">
        <f t="shared" si="6"/>
        <v>8.5196350672657442</v>
      </c>
      <c r="T52" s="638">
        <f t="shared" si="6"/>
        <v>8.9810657427824623</v>
      </c>
    </row>
    <row r="53" spans="2:21">
      <c r="B53" s="600" t="str">
        <f t="shared" si="7"/>
        <v>PNM Resources, Inc.</v>
      </c>
      <c r="C53" s="601" t="str">
        <f t="shared" si="7"/>
        <v>PNM</v>
      </c>
      <c r="D53" s="637">
        <v>1.65</v>
      </c>
      <c r="E53" s="638">
        <f t="shared" si="8"/>
        <v>1.7572499999999998</v>
      </c>
      <c r="F53" s="638">
        <f t="shared" si="8"/>
        <v>1.8714712499999997</v>
      </c>
      <c r="G53" s="638">
        <f t="shared" si="8"/>
        <v>1.9931168812499995</v>
      </c>
      <c r="H53" s="638">
        <f t="shared" si="8"/>
        <v>2.1226694785312494</v>
      </c>
      <c r="I53" s="535">
        <f t="shared" si="8"/>
        <v>2.2606429946357807</v>
      </c>
      <c r="J53" s="536">
        <f t="shared" si="9"/>
        <v>2.4035008811385916</v>
      </c>
      <c r="K53" s="536">
        <f t="shared" si="9"/>
        <v>2.5510444694208259</v>
      </c>
      <c r="L53" s="536">
        <f t="shared" si="9"/>
        <v>2.7030367828907909</v>
      </c>
      <c r="M53" s="536">
        <f t="shared" si="9"/>
        <v>2.859201759382298</v>
      </c>
      <c r="N53" s="536">
        <f t="shared" si="9"/>
        <v>3.0192237760542406</v>
      </c>
      <c r="O53" s="638">
        <f t="shared" si="6"/>
        <v>3.1827475016036684</v>
      </c>
      <c r="P53" s="638">
        <f t="shared" si="6"/>
        <v>3.3551278110968377</v>
      </c>
      <c r="Q53" s="638">
        <f t="shared" si="6"/>
        <v>3.5368443846467659</v>
      </c>
      <c r="R53" s="638">
        <f t="shared" si="6"/>
        <v>3.7284028822490392</v>
      </c>
      <c r="S53" s="638">
        <f t="shared" si="6"/>
        <v>3.9303363508743323</v>
      </c>
      <c r="T53" s="638">
        <f t="shared" si="6"/>
        <v>4.1432067077702524</v>
      </c>
    </row>
    <row r="54" spans="2:21">
      <c r="B54" s="600" t="str">
        <f t="shared" si="7"/>
        <v>Portland General Electric Company</v>
      </c>
      <c r="C54" s="601" t="str">
        <f t="shared" si="7"/>
        <v>POR</v>
      </c>
      <c r="D54" s="637">
        <v>2.16</v>
      </c>
      <c r="E54" s="638">
        <f t="shared" si="8"/>
        <v>2.2744800000000001</v>
      </c>
      <c r="F54" s="638">
        <f t="shared" si="8"/>
        <v>2.3950274399999998</v>
      </c>
      <c r="G54" s="638">
        <f t="shared" si="8"/>
        <v>2.5219638943199998</v>
      </c>
      <c r="H54" s="638">
        <f t="shared" si="8"/>
        <v>2.6556279807189598</v>
      </c>
      <c r="I54" s="535">
        <f t="shared" si="8"/>
        <v>2.7963762636970646</v>
      </c>
      <c r="J54" s="536">
        <f t="shared" si="9"/>
        <v>2.9451252344931551</v>
      </c>
      <c r="K54" s="536">
        <f t="shared" si="9"/>
        <v>3.102356487967592</v>
      </c>
      <c r="L54" s="536">
        <f t="shared" si="9"/>
        <v>3.2685820668365539</v>
      </c>
      <c r="M54" s="536">
        <f t="shared" si="9"/>
        <v>3.444346471678196</v>
      </c>
      <c r="N54" s="536">
        <f t="shared" si="9"/>
        <v>3.6302288088680577</v>
      </c>
      <c r="O54" s="638">
        <f t="shared" ref="O54:T58" si="10">N54*(1+$I25)</f>
        <v>3.8268450862473937</v>
      </c>
      <c r="P54" s="638">
        <f t="shared" si="10"/>
        <v>4.034110268300747</v>
      </c>
      <c r="Q54" s="638">
        <f t="shared" si="10"/>
        <v>4.2526011087550613</v>
      </c>
      <c r="R54" s="638">
        <f t="shared" si="10"/>
        <v>4.4829255988092767</v>
      </c>
      <c r="S54" s="638">
        <f t="shared" si="10"/>
        <v>4.7257246589823581</v>
      </c>
      <c r="T54" s="638">
        <f t="shared" si="10"/>
        <v>4.9816739225932549</v>
      </c>
    </row>
    <row r="55" spans="2:21">
      <c r="B55" s="600" t="str">
        <f t="shared" ref="B55:C58" si="11">B26</f>
        <v>SCANA Corporation</v>
      </c>
      <c r="C55" s="601" t="str">
        <f t="shared" si="11"/>
        <v>SCG</v>
      </c>
      <c r="D55" s="637">
        <v>4.16</v>
      </c>
      <c r="E55" s="638">
        <f t="shared" ref="E55:I58" si="12">D55*(1+$H26)</f>
        <v>4.3264000000000005</v>
      </c>
      <c r="F55" s="638">
        <f t="shared" si="12"/>
        <v>4.4994560000000003</v>
      </c>
      <c r="G55" s="638">
        <f t="shared" si="12"/>
        <v>4.6794342400000009</v>
      </c>
      <c r="H55" s="638">
        <f t="shared" si="12"/>
        <v>4.8666116096000014</v>
      </c>
      <c r="I55" s="535">
        <f t="shared" si="12"/>
        <v>5.0612760739840015</v>
      </c>
      <c r="J55" s="536">
        <f t="shared" ref="J55:N58" si="13">(1+($H26+((($I26-$H26)/($O$37-$J$37+1))*(J$37-$I$37))))*I55</f>
        <v>5.2756724453518533</v>
      </c>
      <c r="K55" s="536">
        <f t="shared" si="13"/>
        <v>5.5116020115895266</v>
      </c>
      <c r="L55" s="536">
        <f t="shared" si="13"/>
        <v>5.771090576267925</v>
      </c>
      <c r="M55" s="536">
        <f t="shared" si="13"/>
        <v>6.056416564003726</v>
      </c>
      <c r="N55" s="536">
        <f t="shared" si="13"/>
        <v>6.3701432311418964</v>
      </c>
      <c r="O55" s="638">
        <f t="shared" si="10"/>
        <v>6.7151556021033922</v>
      </c>
      <c r="P55" s="638">
        <f t="shared" si="10"/>
        <v>7.0788541362793271</v>
      </c>
      <c r="Q55" s="638">
        <f t="shared" si="10"/>
        <v>7.4622508921495276</v>
      </c>
      <c r="R55" s="638">
        <f t="shared" si="10"/>
        <v>7.8664127421411694</v>
      </c>
      <c r="S55" s="638">
        <f t="shared" si="10"/>
        <v>8.2924643413987482</v>
      </c>
      <c r="T55" s="638">
        <f t="shared" si="10"/>
        <v>8.7415912573451546</v>
      </c>
    </row>
    <row r="56" spans="2:21">
      <c r="B56" s="600" t="str">
        <f t="shared" si="11"/>
        <v>Southern Company</v>
      </c>
      <c r="C56" s="601" t="str">
        <f t="shared" si="11"/>
        <v>SO</v>
      </c>
      <c r="D56" s="637">
        <v>2.83</v>
      </c>
      <c r="E56" s="638">
        <f t="shared" si="12"/>
        <v>2.9290499999999997</v>
      </c>
      <c r="F56" s="638">
        <f t="shared" si="12"/>
        <v>3.0315667499999996</v>
      </c>
      <c r="G56" s="638">
        <f t="shared" si="12"/>
        <v>3.1376715862499993</v>
      </c>
      <c r="H56" s="638">
        <f t="shared" si="12"/>
        <v>3.247490091768749</v>
      </c>
      <c r="I56" s="535">
        <f t="shared" si="12"/>
        <v>3.361152244980655</v>
      </c>
      <c r="J56" s="536">
        <f t="shared" si="13"/>
        <v>3.4895263291273984</v>
      </c>
      <c r="K56" s="536">
        <f t="shared" si="13"/>
        <v>3.6339471806413255</v>
      </c>
      <c r="L56" s="536">
        <f t="shared" si="13"/>
        <v>3.7959500900798355</v>
      </c>
      <c r="M56" s="536">
        <f t="shared" si="13"/>
        <v>3.977297429667638</v>
      </c>
      <c r="N56" s="536">
        <f t="shared" si="13"/>
        <v>4.1800098387010962</v>
      </c>
      <c r="O56" s="638">
        <f t="shared" si="10"/>
        <v>4.406402723878676</v>
      </c>
      <c r="P56" s="638">
        <f t="shared" si="10"/>
        <v>4.6450572401137933</v>
      </c>
      <c r="Q56" s="638">
        <f t="shared" si="10"/>
        <v>4.8966374877648722</v>
      </c>
      <c r="R56" s="638">
        <f t="shared" si="10"/>
        <v>5.1618435354301244</v>
      </c>
      <c r="S56" s="638">
        <f t="shared" si="10"/>
        <v>5.4414133680179821</v>
      </c>
      <c r="T56" s="638">
        <f t="shared" si="10"/>
        <v>5.7361249403266834</v>
      </c>
    </row>
    <row r="57" spans="2:21">
      <c r="B57" s="600" t="str">
        <f t="shared" si="11"/>
        <v>Wisconsin Energy Corporation</v>
      </c>
      <c r="C57" s="601" t="str">
        <f t="shared" si="11"/>
        <v>WEC</v>
      </c>
      <c r="D57" s="637">
        <v>2.96</v>
      </c>
      <c r="E57" s="638">
        <f t="shared" si="12"/>
        <v>3.1162879999999999</v>
      </c>
      <c r="F57" s="638">
        <f t="shared" si="12"/>
        <v>3.2808280063999997</v>
      </c>
      <c r="G57" s="638">
        <f t="shared" si="12"/>
        <v>3.4540557251379194</v>
      </c>
      <c r="H57" s="638">
        <f t="shared" si="12"/>
        <v>3.6364298674252016</v>
      </c>
      <c r="I57" s="535">
        <f t="shared" si="12"/>
        <v>3.8284333644252522</v>
      </c>
      <c r="J57" s="536">
        <f t="shared" si="13"/>
        <v>4.031442966551503</v>
      </c>
      <c r="K57" s="536">
        <f t="shared" si="13"/>
        <v>4.246131884682387</v>
      </c>
      <c r="L57" s="536">
        <f t="shared" si="13"/>
        <v>4.4732168221283395</v>
      </c>
      <c r="M57" s="536">
        <f t="shared" si="13"/>
        <v>4.7134609212492622</v>
      </c>
      <c r="N57" s="536">
        <f t="shared" si="13"/>
        <v>4.9676769183172</v>
      </c>
      <c r="O57" s="638">
        <f t="shared" si="10"/>
        <v>5.2367305219128735</v>
      </c>
      <c r="P57" s="638">
        <f t="shared" si="10"/>
        <v>5.5203562973301272</v>
      </c>
      <c r="Q57" s="638">
        <f t="shared" si="10"/>
        <v>5.8193434857787416</v>
      </c>
      <c r="R57" s="638">
        <f t="shared" si="10"/>
        <v>6.1345240744431431</v>
      </c>
      <c r="S57" s="638">
        <f t="shared" si="10"/>
        <v>6.4667751116407173</v>
      </c>
      <c r="T57" s="638">
        <f t="shared" si="10"/>
        <v>6.8170211473710642</v>
      </c>
    </row>
    <row r="58" spans="2:21">
      <c r="B58" s="600" t="str">
        <f t="shared" si="11"/>
        <v>Xcel Energy Inc.</v>
      </c>
      <c r="C58" s="601" t="str">
        <f t="shared" si="11"/>
        <v>XEL</v>
      </c>
      <c r="D58" s="637">
        <v>2.21</v>
      </c>
      <c r="E58" s="638">
        <f t="shared" si="12"/>
        <v>2.30945</v>
      </c>
      <c r="F58" s="638">
        <f t="shared" si="12"/>
        <v>2.4133752499999996</v>
      </c>
      <c r="G58" s="638">
        <f t="shared" si="12"/>
        <v>2.5219771362499994</v>
      </c>
      <c r="H58" s="638">
        <f t="shared" si="12"/>
        <v>2.6354661073812493</v>
      </c>
      <c r="I58" s="535">
        <f t="shared" si="12"/>
        <v>2.7540620822134052</v>
      </c>
      <c r="J58" s="536">
        <f t="shared" si="13"/>
        <v>2.882199800774349</v>
      </c>
      <c r="K58" s="536">
        <f t="shared" si="13"/>
        <v>3.0206999249978019</v>
      </c>
      <c r="L58" s="536">
        <f t="shared" si="13"/>
        <v>3.1704675108255991</v>
      </c>
      <c r="M58" s="536">
        <f t="shared" si="13"/>
        <v>3.3325013333257685</v>
      </c>
      <c r="N58" s="536">
        <f t="shared" si="13"/>
        <v>3.5079043468966304</v>
      </c>
      <c r="O58" s="638">
        <f t="shared" si="10"/>
        <v>3.6978954274601348</v>
      </c>
      <c r="P58" s="638">
        <f t="shared" si="10"/>
        <v>3.8981765864077951</v>
      </c>
      <c r="Q58" s="638">
        <f t="shared" si="10"/>
        <v>4.1093051431297534</v>
      </c>
      <c r="R58" s="638">
        <f t="shared" si="10"/>
        <v>4.3318686019079511</v>
      </c>
      <c r="S58" s="638">
        <f t="shared" si="10"/>
        <v>4.5664862867555192</v>
      </c>
      <c r="T58" s="638">
        <f t="shared" si="10"/>
        <v>4.8138110648004639</v>
      </c>
    </row>
    <row r="59" spans="2:21">
      <c r="B59" s="607"/>
      <c r="C59" s="607"/>
      <c r="D59" s="607"/>
      <c r="E59" s="607"/>
      <c r="F59" s="607"/>
      <c r="G59" s="607"/>
      <c r="H59" s="607"/>
      <c r="I59" s="607"/>
      <c r="J59" s="607"/>
      <c r="K59" s="607"/>
      <c r="L59" s="607"/>
      <c r="M59" s="607"/>
      <c r="N59" s="607"/>
      <c r="O59" s="607"/>
      <c r="P59" s="607"/>
      <c r="Q59" s="607"/>
      <c r="R59" s="607"/>
      <c r="S59" s="639"/>
      <c r="T59" s="639"/>
    </row>
    <row r="60" spans="2:21">
      <c r="B60" s="590"/>
      <c r="C60" s="590"/>
      <c r="D60" s="590"/>
      <c r="E60" s="590"/>
      <c r="F60" s="590"/>
      <c r="G60" s="590"/>
      <c r="H60" s="590"/>
      <c r="I60" s="590"/>
      <c r="J60" s="590"/>
      <c r="K60" s="590"/>
      <c r="L60" s="590"/>
      <c r="M60" s="590"/>
      <c r="N60" s="590"/>
      <c r="O60" s="590"/>
      <c r="P60" s="590"/>
      <c r="Q60" s="590"/>
      <c r="R60" s="590"/>
    </row>
    <row r="61" spans="2:21">
      <c r="B61" s="618" t="s">
        <v>1688</v>
      </c>
      <c r="C61" s="618"/>
      <c r="D61" s="618"/>
      <c r="E61" s="618"/>
      <c r="F61" s="618"/>
      <c r="G61" s="618"/>
      <c r="H61" s="618"/>
      <c r="I61" s="618"/>
      <c r="J61" s="625"/>
      <c r="K61" s="625"/>
      <c r="L61" s="625"/>
      <c r="M61" s="625"/>
      <c r="N61" s="625"/>
      <c r="O61" s="625"/>
      <c r="P61" s="625"/>
      <c r="Q61" s="618"/>
      <c r="R61" s="618"/>
      <c r="S61" s="626"/>
    </row>
    <row r="62" spans="2:21" ht="13.8" thickBot="1">
      <c r="B62" s="596" t="s">
        <v>1689</v>
      </c>
      <c r="C62" s="596"/>
      <c r="D62" s="629"/>
      <c r="E62" s="542">
        <f>T35+1</f>
        <v>31</v>
      </c>
      <c r="F62" s="542">
        <f>E62+1</f>
        <v>32</v>
      </c>
      <c r="G62" s="542">
        <f>F62+1</f>
        <v>33</v>
      </c>
      <c r="H62" s="541">
        <f t="shared" ref="H62:T62" si="14">G62+1</f>
        <v>34</v>
      </c>
      <c r="I62" s="541">
        <f>H62+1</f>
        <v>35</v>
      </c>
      <c r="J62" s="541">
        <f>I62+1</f>
        <v>36</v>
      </c>
      <c r="K62" s="541">
        <f t="shared" si="14"/>
        <v>37</v>
      </c>
      <c r="L62" s="541">
        <f>K62+1</f>
        <v>38</v>
      </c>
      <c r="M62" s="541">
        <f t="shared" si="14"/>
        <v>39</v>
      </c>
      <c r="N62" s="541">
        <f t="shared" si="14"/>
        <v>40</v>
      </c>
      <c r="O62" s="541">
        <f t="shared" si="14"/>
        <v>41</v>
      </c>
      <c r="P62" s="541">
        <f t="shared" si="14"/>
        <v>42</v>
      </c>
      <c r="Q62" s="541">
        <f t="shared" si="14"/>
        <v>43</v>
      </c>
      <c r="R62" s="541">
        <f t="shared" si="14"/>
        <v>44</v>
      </c>
      <c r="S62" s="541">
        <f t="shared" si="14"/>
        <v>45</v>
      </c>
      <c r="T62" s="541">
        <f t="shared" si="14"/>
        <v>46</v>
      </c>
      <c r="U62" s="763"/>
    </row>
    <row r="63" spans="2:21">
      <c r="B63" s="641"/>
      <c r="C63" s="583"/>
      <c r="D63" s="631"/>
      <c r="E63" s="524"/>
      <c r="F63" s="524"/>
      <c r="G63" s="524"/>
      <c r="H63" s="524"/>
      <c r="I63" s="524"/>
      <c r="J63" s="524"/>
      <c r="K63" s="524"/>
      <c r="L63" s="524"/>
      <c r="M63" s="524"/>
      <c r="N63" s="524"/>
      <c r="O63" s="524"/>
      <c r="P63" s="524"/>
      <c r="Q63" s="524"/>
      <c r="R63" s="524"/>
      <c r="S63" s="544"/>
      <c r="T63" s="544"/>
      <c r="U63" s="763"/>
    </row>
    <row r="64" spans="2:21">
      <c r="B64" s="642" t="s">
        <v>12</v>
      </c>
      <c r="C64" s="643" t="s">
        <v>13</v>
      </c>
      <c r="D64" s="644"/>
      <c r="E64" s="530">
        <v>2017</v>
      </c>
      <c r="F64" s="530">
        <f t="shared" ref="F64:T64" si="15">F37</f>
        <v>2018</v>
      </c>
      <c r="G64" s="530">
        <f t="shared" si="15"/>
        <v>2019</v>
      </c>
      <c r="H64" s="530">
        <f t="shared" si="15"/>
        <v>2020</v>
      </c>
      <c r="I64" s="530">
        <f t="shared" si="15"/>
        <v>2021</v>
      </c>
      <c r="J64" s="530">
        <f t="shared" si="15"/>
        <v>2022</v>
      </c>
      <c r="K64" s="530">
        <f t="shared" si="15"/>
        <v>2023</v>
      </c>
      <c r="L64" s="530">
        <f t="shared" si="15"/>
        <v>2024</v>
      </c>
      <c r="M64" s="530">
        <f t="shared" si="15"/>
        <v>2025</v>
      </c>
      <c r="N64" s="530">
        <f t="shared" si="15"/>
        <v>2026</v>
      </c>
      <c r="O64" s="530">
        <f t="shared" si="15"/>
        <v>2027</v>
      </c>
      <c r="P64" s="530">
        <f t="shared" si="15"/>
        <v>2028</v>
      </c>
      <c r="Q64" s="530">
        <f t="shared" si="15"/>
        <v>2029</v>
      </c>
      <c r="R64" s="530">
        <f t="shared" si="15"/>
        <v>2030</v>
      </c>
      <c r="S64" s="530">
        <f t="shared" si="15"/>
        <v>2031</v>
      </c>
      <c r="T64" s="530">
        <f t="shared" si="15"/>
        <v>2032</v>
      </c>
      <c r="U64" s="763"/>
    </row>
    <row r="65" spans="2:21">
      <c r="B65" s="631" t="str">
        <f>B9</f>
        <v>ALLETE, Inc.</v>
      </c>
      <c r="C65" s="601" t="str">
        <f>C9</f>
        <v>ALE</v>
      </c>
      <c r="D65" s="645"/>
      <c r="E65" s="550">
        <f>J9</f>
        <v>0.65</v>
      </c>
      <c r="F65" s="551">
        <f>E65+($I65-$E65)/4</f>
        <v>0.64</v>
      </c>
      <c r="G65" s="551">
        <f t="shared" ref="G65:H80" si="16">F65+($I65-$E65)/4</f>
        <v>0.63</v>
      </c>
      <c r="H65" s="551">
        <f t="shared" si="16"/>
        <v>0.62</v>
      </c>
      <c r="I65" s="551">
        <f>K9</f>
        <v>0.61</v>
      </c>
      <c r="J65" s="552">
        <f>I65+($O65-$I65)/6</f>
        <v>0.61814396643645098</v>
      </c>
      <c r="K65" s="552">
        <f t="shared" ref="K65:N80" si="17">J65+($O65-$I65)/6</f>
        <v>0.62628793287290196</v>
      </c>
      <c r="L65" s="552">
        <f t="shared" si="17"/>
        <v>0.63443189930935295</v>
      </c>
      <c r="M65" s="552">
        <f t="shared" si="17"/>
        <v>0.64257586574580394</v>
      </c>
      <c r="N65" s="552">
        <f t="shared" si="17"/>
        <v>0.65071983218225493</v>
      </c>
      <c r="O65" s="552">
        <f>$L9</f>
        <v>0.6588637986187057</v>
      </c>
      <c r="P65" s="552">
        <f t="shared" ref="P65:T65" si="18">$L9</f>
        <v>0.6588637986187057</v>
      </c>
      <c r="Q65" s="552">
        <f t="shared" si="18"/>
        <v>0.6588637986187057</v>
      </c>
      <c r="R65" s="552">
        <f t="shared" si="18"/>
        <v>0.6588637986187057</v>
      </c>
      <c r="S65" s="552">
        <f t="shared" si="18"/>
        <v>0.6588637986187057</v>
      </c>
      <c r="T65" s="552">
        <f t="shared" si="18"/>
        <v>0.6588637986187057</v>
      </c>
      <c r="U65" s="763"/>
    </row>
    <row r="66" spans="2:21">
      <c r="B66" s="631" t="str">
        <f t="shared" ref="B66:C81" si="19">B10</f>
        <v>Alliant Energy Corporation</v>
      </c>
      <c r="C66" s="601" t="str">
        <f t="shared" si="19"/>
        <v>LNT</v>
      </c>
      <c r="D66" s="645"/>
      <c r="E66" s="550">
        <f t="shared" ref="E66:E85" si="20">J10</f>
        <v>0.63</v>
      </c>
      <c r="F66" s="551">
        <f t="shared" ref="F66:H85" si="21">E66+($I66-$E66)/4</f>
        <v>0.63</v>
      </c>
      <c r="G66" s="551">
        <f t="shared" si="16"/>
        <v>0.63</v>
      </c>
      <c r="H66" s="551">
        <f t="shared" si="16"/>
        <v>0.63</v>
      </c>
      <c r="I66" s="551">
        <f t="shared" ref="I66:I85" si="22">K10</f>
        <v>0.63</v>
      </c>
      <c r="J66" s="552">
        <f t="shared" ref="J66:N85" si="23">I66+($O66-$I66)/6</f>
        <v>0.63481063310311758</v>
      </c>
      <c r="K66" s="552">
        <f t="shared" si="17"/>
        <v>0.63962126620623516</v>
      </c>
      <c r="L66" s="552">
        <f t="shared" si="17"/>
        <v>0.64443189930935274</v>
      </c>
      <c r="M66" s="552">
        <f t="shared" si="17"/>
        <v>0.64924253241247032</v>
      </c>
      <c r="N66" s="552">
        <f t="shared" si="17"/>
        <v>0.6540531655155879</v>
      </c>
      <c r="O66" s="552">
        <f t="shared" ref="O66:T81" si="24">$L10</f>
        <v>0.6588637986187057</v>
      </c>
      <c r="P66" s="552">
        <f t="shared" si="24"/>
        <v>0.6588637986187057</v>
      </c>
      <c r="Q66" s="552">
        <f t="shared" si="24"/>
        <v>0.6588637986187057</v>
      </c>
      <c r="R66" s="552">
        <f t="shared" si="24"/>
        <v>0.6588637986187057</v>
      </c>
      <c r="S66" s="552">
        <f t="shared" si="24"/>
        <v>0.6588637986187057</v>
      </c>
      <c r="T66" s="552">
        <f t="shared" si="24"/>
        <v>0.6588637986187057</v>
      </c>
      <c r="U66" s="763"/>
    </row>
    <row r="67" spans="2:21">
      <c r="B67" s="631" t="str">
        <f t="shared" si="19"/>
        <v>Ameren Corporation</v>
      </c>
      <c r="C67" s="601" t="str">
        <f t="shared" si="19"/>
        <v>AEE</v>
      </c>
      <c r="D67" s="645"/>
      <c r="E67" s="550">
        <f t="shared" si="20"/>
        <v>0.64</v>
      </c>
      <c r="F67" s="551">
        <f t="shared" si="21"/>
        <v>0.63</v>
      </c>
      <c r="G67" s="551">
        <f t="shared" si="16"/>
        <v>0.62</v>
      </c>
      <c r="H67" s="551">
        <f t="shared" si="16"/>
        <v>0.61</v>
      </c>
      <c r="I67" s="551">
        <f t="shared" si="22"/>
        <v>0.6</v>
      </c>
      <c r="J67" s="552">
        <f t="shared" si="23"/>
        <v>0.60981063310311756</v>
      </c>
      <c r="K67" s="552">
        <f t="shared" si="17"/>
        <v>0.61962126620623514</v>
      </c>
      <c r="L67" s="552">
        <f t="shared" si="17"/>
        <v>0.62943189930935273</v>
      </c>
      <c r="M67" s="552">
        <f t="shared" si="17"/>
        <v>0.63924253241247031</v>
      </c>
      <c r="N67" s="552">
        <f t="shared" si="17"/>
        <v>0.64905316551558789</v>
      </c>
      <c r="O67" s="552">
        <f t="shared" si="24"/>
        <v>0.6588637986187057</v>
      </c>
      <c r="P67" s="552">
        <f t="shared" si="24"/>
        <v>0.6588637986187057</v>
      </c>
      <c r="Q67" s="552">
        <f t="shared" si="24"/>
        <v>0.6588637986187057</v>
      </c>
      <c r="R67" s="552">
        <f t="shared" si="24"/>
        <v>0.6588637986187057</v>
      </c>
      <c r="S67" s="552">
        <f t="shared" si="24"/>
        <v>0.6588637986187057</v>
      </c>
      <c r="T67" s="552">
        <f t="shared" si="24"/>
        <v>0.6588637986187057</v>
      </c>
      <c r="U67" s="763"/>
    </row>
    <row r="68" spans="2:21">
      <c r="B68" s="631" t="str">
        <f t="shared" si="19"/>
        <v>American Electric Power Company, Inc.</v>
      </c>
      <c r="C68" s="601" t="str">
        <f t="shared" si="19"/>
        <v>AEP</v>
      </c>
      <c r="D68" s="645"/>
      <c r="E68" s="550">
        <f t="shared" si="20"/>
        <v>0.69</v>
      </c>
      <c r="F68" s="551">
        <f t="shared" si="21"/>
        <v>0.67499999999999993</v>
      </c>
      <c r="G68" s="551">
        <f t="shared" si="16"/>
        <v>0.65999999999999992</v>
      </c>
      <c r="H68" s="551">
        <f t="shared" si="16"/>
        <v>0.64499999999999991</v>
      </c>
      <c r="I68" s="551">
        <f t="shared" si="22"/>
        <v>0.63</v>
      </c>
      <c r="J68" s="552">
        <f t="shared" si="23"/>
        <v>0.63481063310311758</v>
      </c>
      <c r="K68" s="552">
        <f t="shared" si="17"/>
        <v>0.63962126620623516</v>
      </c>
      <c r="L68" s="552">
        <f t="shared" si="17"/>
        <v>0.64443189930935274</v>
      </c>
      <c r="M68" s="552">
        <f t="shared" si="17"/>
        <v>0.64924253241247032</v>
      </c>
      <c r="N68" s="552">
        <f t="shared" si="17"/>
        <v>0.6540531655155879</v>
      </c>
      <c r="O68" s="552">
        <f t="shared" si="24"/>
        <v>0.6588637986187057</v>
      </c>
      <c r="P68" s="552">
        <f t="shared" si="24"/>
        <v>0.6588637986187057</v>
      </c>
      <c r="Q68" s="552">
        <f t="shared" si="24"/>
        <v>0.6588637986187057</v>
      </c>
      <c r="R68" s="552">
        <f t="shared" si="24"/>
        <v>0.6588637986187057</v>
      </c>
      <c r="S68" s="552">
        <f t="shared" si="24"/>
        <v>0.6588637986187057</v>
      </c>
      <c r="T68" s="552">
        <f t="shared" si="24"/>
        <v>0.6588637986187057</v>
      </c>
      <c r="U68" s="763"/>
    </row>
    <row r="69" spans="2:21">
      <c r="B69" s="631" t="str">
        <f t="shared" si="19"/>
        <v>Avista Corporation</v>
      </c>
      <c r="C69" s="601" t="str">
        <f t="shared" si="19"/>
        <v>AVA</v>
      </c>
      <c r="D69" s="645"/>
      <c r="E69" s="550">
        <f t="shared" si="20"/>
        <v>0.73</v>
      </c>
      <c r="F69" s="551">
        <f t="shared" si="21"/>
        <v>0.72499999999999998</v>
      </c>
      <c r="G69" s="551">
        <f t="shared" si="16"/>
        <v>0.72</v>
      </c>
      <c r="H69" s="551">
        <f t="shared" si="16"/>
        <v>0.71499999999999997</v>
      </c>
      <c r="I69" s="551">
        <f t="shared" si="22"/>
        <v>0.71</v>
      </c>
      <c r="J69" s="552">
        <f t="shared" si="23"/>
        <v>0.70147729976978423</v>
      </c>
      <c r="K69" s="552">
        <f t="shared" si="17"/>
        <v>0.69295459953956851</v>
      </c>
      <c r="L69" s="552">
        <f t="shared" si="17"/>
        <v>0.68443189930935278</v>
      </c>
      <c r="M69" s="552">
        <f t="shared" si="17"/>
        <v>0.67590919907913705</v>
      </c>
      <c r="N69" s="552">
        <f t="shared" si="17"/>
        <v>0.66738649884892132</v>
      </c>
      <c r="O69" s="552">
        <f t="shared" si="24"/>
        <v>0.6588637986187057</v>
      </c>
      <c r="P69" s="552">
        <f t="shared" si="24"/>
        <v>0.6588637986187057</v>
      </c>
      <c r="Q69" s="552">
        <f t="shared" si="24"/>
        <v>0.6588637986187057</v>
      </c>
      <c r="R69" s="552">
        <f t="shared" si="24"/>
        <v>0.6588637986187057</v>
      </c>
      <c r="S69" s="552">
        <f t="shared" si="24"/>
        <v>0.6588637986187057</v>
      </c>
      <c r="T69" s="552">
        <f t="shared" si="24"/>
        <v>0.6588637986187057</v>
      </c>
      <c r="U69" s="763"/>
    </row>
    <row r="70" spans="2:21">
      <c r="B70" s="631" t="str">
        <f t="shared" si="19"/>
        <v>Black Hills Corporation</v>
      </c>
      <c r="C70" s="601" t="str">
        <f t="shared" si="19"/>
        <v>BKH</v>
      </c>
      <c r="D70" s="645"/>
      <c r="E70" s="550">
        <f t="shared" si="20"/>
        <v>0.5</v>
      </c>
      <c r="F70" s="551">
        <f t="shared" si="21"/>
        <v>0.505</v>
      </c>
      <c r="G70" s="551">
        <f t="shared" si="16"/>
        <v>0.51</v>
      </c>
      <c r="H70" s="551">
        <f t="shared" si="16"/>
        <v>0.51500000000000001</v>
      </c>
      <c r="I70" s="551">
        <f t="shared" si="22"/>
        <v>0.52</v>
      </c>
      <c r="J70" s="552">
        <f t="shared" si="23"/>
        <v>0.54314396643645102</v>
      </c>
      <c r="K70" s="552">
        <f t="shared" si="17"/>
        <v>0.56628793287290202</v>
      </c>
      <c r="L70" s="552">
        <f t="shared" si="17"/>
        <v>0.58943189930935302</v>
      </c>
      <c r="M70" s="552">
        <f t="shared" si="17"/>
        <v>0.61257586574580403</v>
      </c>
      <c r="N70" s="552">
        <f t="shared" si="17"/>
        <v>0.63571983218225503</v>
      </c>
      <c r="O70" s="552">
        <f t="shared" si="24"/>
        <v>0.6588637986187057</v>
      </c>
      <c r="P70" s="552">
        <f t="shared" si="24"/>
        <v>0.6588637986187057</v>
      </c>
      <c r="Q70" s="552">
        <f t="shared" si="24"/>
        <v>0.6588637986187057</v>
      </c>
      <c r="R70" s="552">
        <f t="shared" si="24"/>
        <v>0.6588637986187057</v>
      </c>
      <c r="S70" s="552">
        <f t="shared" si="24"/>
        <v>0.6588637986187057</v>
      </c>
      <c r="T70" s="552">
        <f t="shared" si="24"/>
        <v>0.6588637986187057</v>
      </c>
      <c r="U70" s="763"/>
    </row>
    <row r="71" spans="2:21">
      <c r="B71" s="631" t="str">
        <f t="shared" si="19"/>
        <v>CMS Energy Corporation</v>
      </c>
      <c r="C71" s="601" t="str">
        <f t="shared" si="19"/>
        <v>CMS</v>
      </c>
      <c r="D71" s="645"/>
      <c r="E71" s="550">
        <f t="shared" si="20"/>
        <v>0.61</v>
      </c>
      <c r="F71" s="551">
        <f t="shared" si="21"/>
        <v>0.61</v>
      </c>
      <c r="G71" s="551">
        <f t="shared" si="16"/>
        <v>0.61</v>
      </c>
      <c r="H71" s="551">
        <f t="shared" si="16"/>
        <v>0.61</v>
      </c>
      <c r="I71" s="551">
        <f t="shared" si="22"/>
        <v>0.61</v>
      </c>
      <c r="J71" s="552">
        <f t="shared" si="23"/>
        <v>0.61814396643645098</v>
      </c>
      <c r="K71" s="552">
        <f t="shared" si="17"/>
        <v>0.62628793287290196</v>
      </c>
      <c r="L71" s="552">
        <f t="shared" si="17"/>
        <v>0.63443189930935295</v>
      </c>
      <c r="M71" s="552">
        <f t="shared" si="17"/>
        <v>0.64257586574580394</v>
      </c>
      <c r="N71" s="552">
        <f t="shared" si="17"/>
        <v>0.65071983218225493</v>
      </c>
      <c r="O71" s="552">
        <f t="shared" si="24"/>
        <v>0.6588637986187057</v>
      </c>
      <c r="P71" s="552">
        <f t="shared" si="24"/>
        <v>0.6588637986187057</v>
      </c>
      <c r="Q71" s="552">
        <f t="shared" si="24"/>
        <v>0.6588637986187057</v>
      </c>
      <c r="R71" s="552">
        <f t="shared" si="24"/>
        <v>0.6588637986187057</v>
      </c>
      <c r="S71" s="552">
        <f t="shared" si="24"/>
        <v>0.6588637986187057</v>
      </c>
      <c r="T71" s="552">
        <f t="shared" si="24"/>
        <v>0.6588637986187057</v>
      </c>
      <c r="U71" s="763"/>
    </row>
    <row r="72" spans="2:21">
      <c r="B72" s="631" t="str">
        <f t="shared" si="19"/>
        <v>Dominion Resources, Inc.</v>
      </c>
      <c r="C72" s="601" t="str">
        <f t="shared" si="19"/>
        <v>D</v>
      </c>
      <c r="D72" s="645"/>
      <c r="E72" s="550">
        <f t="shared" si="20"/>
        <v>0.85</v>
      </c>
      <c r="F72" s="551">
        <f t="shared" si="21"/>
        <v>0.85749999999999993</v>
      </c>
      <c r="G72" s="551">
        <f t="shared" si="16"/>
        <v>0.86499999999999999</v>
      </c>
      <c r="H72" s="551">
        <f t="shared" si="16"/>
        <v>0.87250000000000005</v>
      </c>
      <c r="I72" s="551">
        <f t="shared" si="22"/>
        <v>0.88</v>
      </c>
      <c r="J72" s="552">
        <f t="shared" si="23"/>
        <v>0.84314396643645095</v>
      </c>
      <c r="K72" s="552">
        <f t="shared" si="17"/>
        <v>0.8062879328729019</v>
      </c>
      <c r="L72" s="552">
        <f t="shared" si="17"/>
        <v>0.76943189930935285</v>
      </c>
      <c r="M72" s="552">
        <f t="shared" si="17"/>
        <v>0.7325758657458038</v>
      </c>
      <c r="N72" s="552">
        <f t="shared" si="17"/>
        <v>0.69571983218225475</v>
      </c>
      <c r="O72" s="552">
        <f t="shared" si="24"/>
        <v>0.6588637986187057</v>
      </c>
      <c r="P72" s="552">
        <f t="shared" si="24"/>
        <v>0.6588637986187057</v>
      </c>
      <c r="Q72" s="552">
        <f t="shared" si="24"/>
        <v>0.6588637986187057</v>
      </c>
      <c r="R72" s="552">
        <f t="shared" si="24"/>
        <v>0.6588637986187057</v>
      </c>
      <c r="S72" s="552">
        <f t="shared" si="24"/>
        <v>0.6588637986187057</v>
      </c>
      <c r="T72" s="552">
        <f t="shared" si="24"/>
        <v>0.6588637986187057</v>
      </c>
      <c r="U72" s="763"/>
    </row>
    <row r="73" spans="2:21">
      <c r="B73" s="631" t="str">
        <f t="shared" si="19"/>
        <v>DTE Energy Company</v>
      </c>
      <c r="C73" s="601" t="str">
        <f t="shared" si="19"/>
        <v>DTE</v>
      </c>
      <c r="D73" s="645"/>
      <c r="E73" s="550">
        <f t="shared" si="20"/>
        <v>0.57999999999999996</v>
      </c>
      <c r="F73" s="551">
        <f t="shared" si="21"/>
        <v>0.59499999999999997</v>
      </c>
      <c r="G73" s="551">
        <f t="shared" si="16"/>
        <v>0.61</v>
      </c>
      <c r="H73" s="551">
        <f t="shared" si="16"/>
        <v>0.625</v>
      </c>
      <c r="I73" s="551">
        <f t="shared" si="22"/>
        <v>0.64</v>
      </c>
      <c r="J73" s="552">
        <f t="shared" si="23"/>
        <v>0.643143966436451</v>
      </c>
      <c r="K73" s="552">
        <f t="shared" si="17"/>
        <v>0.64628793287290198</v>
      </c>
      <c r="L73" s="552">
        <f t="shared" si="17"/>
        <v>0.64943189930935297</v>
      </c>
      <c r="M73" s="552">
        <f t="shared" si="17"/>
        <v>0.65257586574580395</v>
      </c>
      <c r="N73" s="552">
        <f t="shared" si="17"/>
        <v>0.65571983218225494</v>
      </c>
      <c r="O73" s="552">
        <f t="shared" si="24"/>
        <v>0.6588637986187057</v>
      </c>
      <c r="P73" s="552">
        <f t="shared" si="24"/>
        <v>0.6588637986187057</v>
      </c>
      <c r="Q73" s="552">
        <f t="shared" si="24"/>
        <v>0.6588637986187057</v>
      </c>
      <c r="R73" s="552">
        <f t="shared" si="24"/>
        <v>0.6588637986187057</v>
      </c>
      <c r="S73" s="552">
        <f t="shared" si="24"/>
        <v>0.6588637986187057</v>
      </c>
      <c r="T73" s="552">
        <f t="shared" si="24"/>
        <v>0.6588637986187057</v>
      </c>
      <c r="U73" s="763"/>
    </row>
    <row r="74" spans="2:21">
      <c r="B74" s="631" t="str">
        <f t="shared" si="19"/>
        <v>Hawaiian Electric Industries, Inc.</v>
      </c>
      <c r="C74" s="601" t="str">
        <f t="shared" si="19"/>
        <v>HE</v>
      </c>
      <c r="D74" s="645"/>
      <c r="E74" s="550">
        <f t="shared" si="20"/>
        <v>0.77</v>
      </c>
      <c r="F74" s="551">
        <f t="shared" si="21"/>
        <v>0.75249999999999995</v>
      </c>
      <c r="G74" s="551">
        <f t="shared" si="16"/>
        <v>0.73499999999999988</v>
      </c>
      <c r="H74" s="551">
        <f t="shared" si="16"/>
        <v>0.7174999999999998</v>
      </c>
      <c r="I74" s="551">
        <f t="shared" si="22"/>
        <v>0.7</v>
      </c>
      <c r="J74" s="552">
        <f t="shared" si="23"/>
        <v>0.69314396643645093</v>
      </c>
      <c r="K74" s="552">
        <f t="shared" si="17"/>
        <v>0.68628793287290191</v>
      </c>
      <c r="L74" s="552">
        <f t="shared" si="17"/>
        <v>0.67943189930935288</v>
      </c>
      <c r="M74" s="552">
        <f t="shared" si="17"/>
        <v>0.67257586574580386</v>
      </c>
      <c r="N74" s="552">
        <f t="shared" si="17"/>
        <v>0.66571983218225483</v>
      </c>
      <c r="O74" s="552">
        <f t="shared" si="24"/>
        <v>0.6588637986187057</v>
      </c>
      <c r="P74" s="552">
        <f t="shared" si="24"/>
        <v>0.6588637986187057</v>
      </c>
      <c r="Q74" s="552">
        <f t="shared" si="24"/>
        <v>0.6588637986187057</v>
      </c>
      <c r="R74" s="552">
        <f t="shared" si="24"/>
        <v>0.6588637986187057</v>
      </c>
      <c r="S74" s="552">
        <f t="shared" si="24"/>
        <v>0.6588637986187057</v>
      </c>
      <c r="T74" s="552">
        <f t="shared" si="24"/>
        <v>0.6588637986187057</v>
      </c>
      <c r="U74" s="763"/>
    </row>
    <row r="75" spans="2:21">
      <c r="B75" s="631" t="str">
        <f t="shared" si="19"/>
        <v>IDACORP, Inc.</v>
      </c>
      <c r="C75" s="601" t="str">
        <f t="shared" si="19"/>
        <v>IDA</v>
      </c>
      <c r="D75" s="645"/>
      <c r="E75" s="550">
        <f t="shared" si="20"/>
        <v>0.55000000000000004</v>
      </c>
      <c r="F75" s="551">
        <f t="shared" si="21"/>
        <v>0.5675</v>
      </c>
      <c r="G75" s="551">
        <f t="shared" si="16"/>
        <v>0.58499999999999996</v>
      </c>
      <c r="H75" s="551">
        <f t="shared" si="16"/>
        <v>0.60249999999999992</v>
      </c>
      <c r="I75" s="551">
        <f t="shared" si="22"/>
        <v>0.62</v>
      </c>
      <c r="J75" s="552">
        <f t="shared" si="23"/>
        <v>0.62647729976978428</v>
      </c>
      <c r="K75" s="552">
        <f t="shared" si="17"/>
        <v>0.63295459953956856</v>
      </c>
      <c r="L75" s="552">
        <f t="shared" si="17"/>
        <v>0.63943189930935285</v>
      </c>
      <c r="M75" s="552">
        <f t="shared" si="17"/>
        <v>0.64590919907913713</v>
      </c>
      <c r="N75" s="552">
        <f t="shared" si="17"/>
        <v>0.65238649884892141</v>
      </c>
      <c r="O75" s="552">
        <f t="shared" si="24"/>
        <v>0.6588637986187057</v>
      </c>
      <c r="P75" s="552">
        <f t="shared" si="24"/>
        <v>0.6588637986187057</v>
      </c>
      <c r="Q75" s="552">
        <f t="shared" si="24"/>
        <v>0.6588637986187057</v>
      </c>
      <c r="R75" s="552">
        <f t="shared" si="24"/>
        <v>0.6588637986187057</v>
      </c>
      <c r="S75" s="552">
        <f t="shared" si="24"/>
        <v>0.6588637986187057</v>
      </c>
      <c r="T75" s="552">
        <f t="shared" si="24"/>
        <v>0.6588637986187057</v>
      </c>
      <c r="U75" s="763"/>
    </row>
    <row r="76" spans="2:21">
      <c r="B76" s="631" t="str">
        <f t="shared" si="19"/>
        <v>NorthWestern Corporation</v>
      </c>
      <c r="C76" s="601" t="str">
        <f t="shared" si="19"/>
        <v>NWE</v>
      </c>
      <c r="D76" s="645"/>
      <c r="E76" s="550">
        <f t="shared" si="20"/>
        <v>0.62</v>
      </c>
      <c r="F76" s="551">
        <f t="shared" si="21"/>
        <v>0.62250000000000005</v>
      </c>
      <c r="G76" s="551">
        <f t="shared" si="16"/>
        <v>0.625</v>
      </c>
      <c r="H76" s="551">
        <f t="shared" si="16"/>
        <v>0.62749999999999995</v>
      </c>
      <c r="I76" s="551">
        <f t="shared" si="22"/>
        <v>0.63</v>
      </c>
      <c r="J76" s="552">
        <f t="shared" si="23"/>
        <v>0.63481063310311758</v>
      </c>
      <c r="K76" s="552">
        <f t="shared" si="17"/>
        <v>0.63962126620623516</v>
      </c>
      <c r="L76" s="552">
        <f t="shared" si="17"/>
        <v>0.64443189930935274</v>
      </c>
      <c r="M76" s="552">
        <f t="shared" si="17"/>
        <v>0.64924253241247032</v>
      </c>
      <c r="N76" s="552">
        <f t="shared" si="17"/>
        <v>0.6540531655155879</v>
      </c>
      <c r="O76" s="552">
        <f t="shared" si="24"/>
        <v>0.6588637986187057</v>
      </c>
      <c r="P76" s="552">
        <f t="shared" si="24"/>
        <v>0.6588637986187057</v>
      </c>
      <c r="Q76" s="552">
        <f t="shared" si="24"/>
        <v>0.6588637986187057</v>
      </c>
      <c r="R76" s="552">
        <f t="shared" si="24"/>
        <v>0.6588637986187057</v>
      </c>
      <c r="S76" s="552">
        <f t="shared" si="24"/>
        <v>0.6588637986187057</v>
      </c>
      <c r="T76" s="552">
        <f t="shared" si="24"/>
        <v>0.6588637986187057</v>
      </c>
      <c r="U76" s="763"/>
    </row>
    <row r="77" spans="2:21">
      <c r="B77" s="631" t="str">
        <f t="shared" si="19"/>
        <v>OGE Energy Corp.</v>
      </c>
      <c r="C77" s="601" t="str">
        <f t="shared" si="19"/>
        <v>OGE</v>
      </c>
      <c r="D77" s="645"/>
      <c r="E77" s="550">
        <f t="shared" si="20"/>
        <v>0.64</v>
      </c>
      <c r="F77" s="551">
        <f t="shared" si="21"/>
        <v>0.66</v>
      </c>
      <c r="G77" s="551">
        <f t="shared" si="16"/>
        <v>0.68</v>
      </c>
      <c r="H77" s="551">
        <f t="shared" si="16"/>
        <v>0.70000000000000007</v>
      </c>
      <c r="I77" s="551">
        <f t="shared" si="22"/>
        <v>0.72</v>
      </c>
      <c r="J77" s="552">
        <f t="shared" si="23"/>
        <v>0.70981063310311754</v>
      </c>
      <c r="K77" s="552">
        <f t="shared" si="17"/>
        <v>0.6996212662062351</v>
      </c>
      <c r="L77" s="552">
        <f t="shared" si="17"/>
        <v>0.68943189930935267</v>
      </c>
      <c r="M77" s="552">
        <f t="shared" si="17"/>
        <v>0.67924253241247023</v>
      </c>
      <c r="N77" s="552">
        <f t="shared" si="17"/>
        <v>0.6690531655155878</v>
      </c>
      <c r="O77" s="552">
        <f t="shared" si="24"/>
        <v>0.6588637986187057</v>
      </c>
      <c r="P77" s="552">
        <f t="shared" si="24"/>
        <v>0.6588637986187057</v>
      </c>
      <c r="Q77" s="552">
        <f t="shared" si="24"/>
        <v>0.6588637986187057</v>
      </c>
      <c r="R77" s="552">
        <f t="shared" si="24"/>
        <v>0.6588637986187057</v>
      </c>
      <c r="S77" s="552">
        <f t="shared" si="24"/>
        <v>0.6588637986187057</v>
      </c>
      <c r="T77" s="552">
        <f t="shared" si="24"/>
        <v>0.6588637986187057</v>
      </c>
      <c r="U77" s="763"/>
    </row>
    <row r="78" spans="2:21">
      <c r="B78" s="631" t="str">
        <f t="shared" si="19"/>
        <v>Otter Tail Corporation</v>
      </c>
      <c r="C78" s="601" t="str">
        <f t="shared" si="19"/>
        <v>OTTR</v>
      </c>
      <c r="D78" s="645"/>
      <c r="E78" s="550">
        <f t="shared" si="20"/>
        <v>0.74</v>
      </c>
      <c r="F78" s="551">
        <f t="shared" si="21"/>
        <v>0.70750000000000002</v>
      </c>
      <c r="G78" s="551">
        <f t="shared" si="16"/>
        <v>0.67500000000000004</v>
      </c>
      <c r="H78" s="551">
        <f t="shared" si="16"/>
        <v>0.64250000000000007</v>
      </c>
      <c r="I78" s="551">
        <f t="shared" si="22"/>
        <v>0.61</v>
      </c>
      <c r="J78" s="552">
        <f t="shared" si="23"/>
        <v>0.61814396643645098</v>
      </c>
      <c r="K78" s="552">
        <f t="shared" si="17"/>
        <v>0.62628793287290196</v>
      </c>
      <c r="L78" s="552">
        <f t="shared" si="17"/>
        <v>0.63443189930935295</v>
      </c>
      <c r="M78" s="552">
        <f t="shared" si="17"/>
        <v>0.64257586574580394</v>
      </c>
      <c r="N78" s="552">
        <f t="shared" si="17"/>
        <v>0.65071983218225493</v>
      </c>
      <c r="O78" s="552">
        <f t="shared" si="24"/>
        <v>0.6588637986187057</v>
      </c>
      <c r="P78" s="552">
        <f t="shared" si="24"/>
        <v>0.6588637986187057</v>
      </c>
      <c r="Q78" s="552">
        <f t="shared" si="24"/>
        <v>0.6588637986187057</v>
      </c>
      <c r="R78" s="552">
        <f t="shared" si="24"/>
        <v>0.6588637986187057</v>
      </c>
      <c r="S78" s="552">
        <f t="shared" si="24"/>
        <v>0.6588637986187057</v>
      </c>
      <c r="T78" s="552">
        <f t="shared" si="24"/>
        <v>0.6588637986187057</v>
      </c>
      <c r="U78" s="763"/>
    </row>
    <row r="79" spans="2:21">
      <c r="B79" s="631" t="str">
        <f t="shared" si="19"/>
        <v>Pinnacle West Capital Corporation</v>
      </c>
      <c r="C79" s="601" t="str">
        <f t="shared" si="19"/>
        <v>PNW</v>
      </c>
      <c r="D79" s="645"/>
      <c r="E79" s="550">
        <f t="shared" si="20"/>
        <v>0.62</v>
      </c>
      <c r="F79" s="551">
        <f t="shared" si="21"/>
        <v>0.61749999999999994</v>
      </c>
      <c r="G79" s="551">
        <f t="shared" si="16"/>
        <v>0.61499999999999999</v>
      </c>
      <c r="H79" s="551">
        <f t="shared" si="16"/>
        <v>0.61250000000000004</v>
      </c>
      <c r="I79" s="551">
        <f t="shared" si="22"/>
        <v>0.61</v>
      </c>
      <c r="J79" s="552">
        <f t="shared" si="23"/>
        <v>0.61814396643645098</v>
      </c>
      <c r="K79" s="552">
        <f t="shared" si="17"/>
        <v>0.62628793287290196</v>
      </c>
      <c r="L79" s="552">
        <f t="shared" si="17"/>
        <v>0.63443189930935295</v>
      </c>
      <c r="M79" s="552">
        <f t="shared" si="17"/>
        <v>0.64257586574580394</v>
      </c>
      <c r="N79" s="552">
        <f t="shared" si="17"/>
        <v>0.65071983218225493</v>
      </c>
      <c r="O79" s="552">
        <f t="shared" si="24"/>
        <v>0.6588637986187057</v>
      </c>
      <c r="P79" s="552">
        <f t="shared" si="24"/>
        <v>0.6588637986187057</v>
      </c>
      <c r="Q79" s="552">
        <f t="shared" si="24"/>
        <v>0.6588637986187057</v>
      </c>
      <c r="R79" s="552">
        <f t="shared" si="24"/>
        <v>0.6588637986187057</v>
      </c>
      <c r="S79" s="552">
        <f t="shared" si="24"/>
        <v>0.6588637986187057</v>
      </c>
      <c r="T79" s="552">
        <f t="shared" si="24"/>
        <v>0.6588637986187057</v>
      </c>
      <c r="U79" s="763"/>
    </row>
    <row r="80" spans="2:21">
      <c r="B80" s="631" t="str">
        <f t="shared" si="19"/>
        <v>PNM Resources, Inc.</v>
      </c>
      <c r="C80" s="601" t="str">
        <f t="shared" si="19"/>
        <v>PNM</v>
      </c>
      <c r="D80" s="645"/>
      <c r="E80" s="550">
        <f t="shared" si="20"/>
        <v>0.52</v>
      </c>
      <c r="F80" s="551">
        <f t="shared" si="21"/>
        <v>0.53</v>
      </c>
      <c r="G80" s="551">
        <f t="shared" si="16"/>
        <v>0.54</v>
      </c>
      <c r="H80" s="551">
        <f t="shared" si="16"/>
        <v>0.55000000000000004</v>
      </c>
      <c r="I80" s="551">
        <f t="shared" si="22"/>
        <v>0.56000000000000005</v>
      </c>
      <c r="J80" s="552">
        <f t="shared" si="23"/>
        <v>0.57647729976978435</v>
      </c>
      <c r="K80" s="552">
        <f t="shared" si="17"/>
        <v>0.59295459953956864</v>
      </c>
      <c r="L80" s="552">
        <f t="shared" si="17"/>
        <v>0.60943189930935293</v>
      </c>
      <c r="M80" s="552">
        <f t="shared" si="17"/>
        <v>0.62590919907913722</v>
      </c>
      <c r="N80" s="552">
        <f t="shared" si="17"/>
        <v>0.64238649884892152</v>
      </c>
      <c r="O80" s="552">
        <f t="shared" si="24"/>
        <v>0.6588637986187057</v>
      </c>
      <c r="P80" s="552">
        <f t="shared" si="24"/>
        <v>0.6588637986187057</v>
      </c>
      <c r="Q80" s="552">
        <f t="shared" si="24"/>
        <v>0.6588637986187057</v>
      </c>
      <c r="R80" s="552">
        <f t="shared" si="24"/>
        <v>0.6588637986187057</v>
      </c>
      <c r="S80" s="552">
        <f t="shared" si="24"/>
        <v>0.6588637986187057</v>
      </c>
      <c r="T80" s="552">
        <f t="shared" si="24"/>
        <v>0.6588637986187057</v>
      </c>
      <c r="U80" s="763"/>
    </row>
    <row r="81" spans="2:21">
      <c r="B81" s="631" t="str">
        <f t="shared" si="19"/>
        <v>Portland General Electric Company</v>
      </c>
      <c r="C81" s="601" t="str">
        <f t="shared" si="19"/>
        <v>POR</v>
      </c>
      <c r="D81" s="645"/>
      <c r="E81" s="550">
        <f t="shared" si="20"/>
        <v>0.61</v>
      </c>
      <c r="F81" s="551">
        <f t="shared" si="21"/>
        <v>0.60250000000000004</v>
      </c>
      <c r="G81" s="551">
        <f t="shared" si="21"/>
        <v>0.59499999999999997</v>
      </c>
      <c r="H81" s="551">
        <f t="shared" si="21"/>
        <v>0.58749999999999991</v>
      </c>
      <c r="I81" s="551">
        <f t="shared" si="22"/>
        <v>0.57999999999999996</v>
      </c>
      <c r="J81" s="552">
        <f t="shared" si="23"/>
        <v>0.59314396643645095</v>
      </c>
      <c r="K81" s="552">
        <f t="shared" si="23"/>
        <v>0.60628793287290195</v>
      </c>
      <c r="L81" s="552">
        <f t="shared" si="23"/>
        <v>0.61943189930935294</v>
      </c>
      <c r="M81" s="552">
        <f t="shared" si="23"/>
        <v>0.63257586574580393</v>
      </c>
      <c r="N81" s="552">
        <f t="shared" si="23"/>
        <v>0.64571983218225493</v>
      </c>
      <c r="O81" s="552">
        <f t="shared" si="24"/>
        <v>0.6588637986187057</v>
      </c>
      <c r="P81" s="552">
        <f t="shared" si="24"/>
        <v>0.6588637986187057</v>
      </c>
      <c r="Q81" s="552">
        <f t="shared" si="24"/>
        <v>0.6588637986187057</v>
      </c>
      <c r="R81" s="552">
        <f t="shared" si="24"/>
        <v>0.6588637986187057</v>
      </c>
      <c r="S81" s="552">
        <f t="shared" si="24"/>
        <v>0.6588637986187057</v>
      </c>
      <c r="T81" s="552">
        <f t="shared" si="24"/>
        <v>0.6588637986187057</v>
      </c>
      <c r="U81" s="763"/>
    </row>
    <row r="82" spans="2:21">
      <c r="B82" s="631" t="str">
        <f t="shared" ref="B82:C85" si="25">B26</f>
        <v>SCANA Corporation</v>
      </c>
      <c r="C82" s="601" t="str">
        <f t="shared" si="25"/>
        <v>SCG</v>
      </c>
      <c r="D82" s="645"/>
      <c r="E82" s="550">
        <f t="shared" si="20"/>
        <v>0.6</v>
      </c>
      <c r="F82" s="551">
        <f t="shared" si="21"/>
        <v>0.59250000000000003</v>
      </c>
      <c r="G82" s="551">
        <f t="shared" si="21"/>
        <v>0.58499999999999996</v>
      </c>
      <c r="H82" s="551">
        <f t="shared" si="21"/>
        <v>0.5774999999999999</v>
      </c>
      <c r="I82" s="551">
        <f t="shared" si="22"/>
        <v>0.56999999999999995</v>
      </c>
      <c r="J82" s="552">
        <f t="shared" si="23"/>
        <v>0.58481063310311754</v>
      </c>
      <c r="K82" s="552">
        <f t="shared" si="23"/>
        <v>0.59962126620623513</v>
      </c>
      <c r="L82" s="552">
        <f t="shared" si="23"/>
        <v>0.61443189930935271</v>
      </c>
      <c r="M82" s="552">
        <f t="shared" si="23"/>
        <v>0.6292425324124703</v>
      </c>
      <c r="N82" s="552">
        <f t="shared" si="23"/>
        <v>0.64405316551558789</v>
      </c>
      <c r="O82" s="552">
        <f t="shared" ref="O82:T85" si="26">$L26</f>
        <v>0.6588637986187057</v>
      </c>
      <c r="P82" s="552">
        <f t="shared" si="26"/>
        <v>0.6588637986187057</v>
      </c>
      <c r="Q82" s="552">
        <f t="shared" si="26"/>
        <v>0.6588637986187057</v>
      </c>
      <c r="R82" s="552">
        <f t="shared" si="26"/>
        <v>0.6588637986187057</v>
      </c>
      <c r="S82" s="552">
        <f t="shared" si="26"/>
        <v>0.6588637986187057</v>
      </c>
      <c r="T82" s="552">
        <f t="shared" si="26"/>
        <v>0.6588637986187057</v>
      </c>
      <c r="U82" s="763"/>
    </row>
    <row r="83" spans="2:21">
      <c r="B83" s="631" t="str">
        <f t="shared" si="25"/>
        <v>Southern Company</v>
      </c>
      <c r="C83" s="601" t="str">
        <f t="shared" si="25"/>
        <v>SO</v>
      </c>
      <c r="D83" s="645"/>
      <c r="E83" s="550">
        <f t="shared" si="20"/>
        <v>0.75</v>
      </c>
      <c r="F83" s="551">
        <f t="shared" si="21"/>
        <v>0.75</v>
      </c>
      <c r="G83" s="551">
        <f t="shared" si="21"/>
        <v>0.75</v>
      </c>
      <c r="H83" s="551">
        <f t="shared" si="21"/>
        <v>0.75</v>
      </c>
      <c r="I83" s="551">
        <f t="shared" si="22"/>
        <v>0.75</v>
      </c>
      <c r="J83" s="552">
        <f t="shared" si="23"/>
        <v>0.73481063310311767</v>
      </c>
      <c r="K83" s="552">
        <f t="shared" si="23"/>
        <v>0.71962126620623534</v>
      </c>
      <c r="L83" s="552">
        <f t="shared" si="23"/>
        <v>0.70443189930935302</v>
      </c>
      <c r="M83" s="552">
        <f t="shared" si="23"/>
        <v>0.68924253241247069</v>
      </c>
      <c r="N83" s="552">
        <f t="shared" si="23"/>
        <v>0.67405316551558836</v>
      </c>
      <c r="O83" s="552">
        <f t="shared" si="26"/>
        <v>0.6588637986187057</v>
      </c>
      <c r="P83" s="552">
        <f t="shared" si="26"/>
        <v>0.6588637986187057</v>
      </c>
      <c r="Q83" s="552">
        <f t="shared" si="26"/>
        <v>0.6588637986187057</v>
      </c>
      <c r="R83" s="552">
        <f t="shared" si="26"/>
        <v>0.6588637986187057</v>
      </c>
      <c r="S83" s="552">
        <f t="shared" si="26"/>
        <v>0.6588637986187057</v>
      </c>
      <c r="T83" s="552">
        <f t="shared" si="26"/>
        <v>0.6588637986187057</v>
      </c>
      <c r="U83" s="763"/>
    </row>
    <row r="84" spans="2:21">
      <c r="B84" s="631" t="str">
        <f t="shared" si="25"/>
        <v>Wisconsin Energy Corporation</v>
      </c>
      <c r="C84" s="601" t="str">
        <f t="shared" si="25"/>
        <v>WEC</v>
      </c>
      <c r="D84" s="645"/>
      <c r="E84" s="550">
        <f t="shared" si="20"/>
        <v>0.67</v>
      </c>
      <c r="F84" s="551">
        <f t="shared" si="21"/>
        <v>0.67</v>
      </c>
      <c r="G84" s="551">
        <f t="shared" si="21"/>
        <v>0.67</v>
      </c>
      <c r="H84" s="551">
        <f t="shared" si="21"/>
        <v>0.67</v>
      </c>
      <c r="I84" s="551">
        <f t="shared" si="22"/>
        <v>0.67</v>
      </c>
      <c r="J84" s="552">
        <f t="shared" si="23"/>
        <v>0.66814396643645102</v>
      </c>
      <c r="K84" s="552">
        <f t="shared" si="23"/>
        <v>0.666287932872902</v>
      </c>
      <c r="L84" s="552">
        <f t="shared" si="23"/>
        <v>0.66443189930935298</v>
      </c>
      <c r="M84" s="552">
        <f t="shared" si="23"/>
        <v>0.66257586574580396</v>
      </c>
      <c r="N84" s="552">
        <f t="shared" si="23"/>
        <v>0.66071983218225494</v>
      </c>
      <c r="O84" s="552">
        <f t="shared" si="26"/>
        <v>0.6588637986187057</v>
      </c>
      <c r="P84" s="552">
        <f t="shared" si="26"/>
        <v>0.6588637986187057</v>
      </c>
      <c r="Q84" s="552">
        <f t="shared" si="26"/>
        <v>0.6588637986187057</v>
      </c>
      <c r="R84" s="552">
        <f t="shared" si="26"/>
        <v>0.6588637986187057</v>
      </c>
      <c r="S84" s="552">
        <f t="shared" si="26"/>
        <v>0.6588637986187057</v>
      </c>
      <c r="T84" s="552">
        <f t="shared" si="26"/>
        <v>0.6588637986187057</v>
      </c>
      <c r="U84" s="763"/>
    </row>
    <row r="85" spans="2:21">
      <c r="B85" s="631" t="str">
        <f t="shared" si="25"/>
        <v>Xcel Energy Inc.</v>
      </c>
      <c r="C85" s="601" t="str">
        <f t="shared" si="25"/>
        <v>XEL</v>
      </c>
      <c r="D85" s="645"/>
      <c r="E85" s="550">
        <f t="shared" si="20"/>
        <v>0.62</v>
      </c>
      <c r="F85" s="551">
        <f t="shared" si="21"/>
        <v>0.63</v>
      </c>
      <c r="G85" s="551">
        <f t="shared" si="21"/>
        <v>0.64</v>
      </c>
      <c r="H85" s="551">
        <f t="shared" si="21"/>
        <v>0.65</v>
      </c>
      <c r="I85" s="551">
        <f t="shared" si="22"/>
        <v>0.66</v>
      </c>
      <c r="J85" s="552">
        <f t="shared" si="23"/>
        <v>0.65981063310311761</v>
      </c>
      <c r="K85" s="552">
        <f t="shared" si="23"/>
        <v>0.65962126620623518</v>
      </c>
      <c r="L85" s="552">
        <f t="shared" si="23"/>
        <v>0.65943189930935275</v>
      </c>
      <c r="M85" s="552">
        <f t="shared" si="23"/>
        <v>0.65924253241247033</v>
      </c>
      <c r="N85" s="552">
        <f t="shared" si="23"/>
        <v>0.6590531655155879</v>
      </c>
      <c r="O85" s="552">
        <f t="shared" si="26"/>
        <v>0.6588637986187057</v>
      </c>
      <c r="P85" s="552">
        <f t="shared" si="26"/>
        <v>0.6588637986187057</v>
      </c>
      <c r="Q85" s="552">
        <f t="shared" si="26"/>
        <v>0.6588637986187057</v>
      </c>
      <c r="R85" s="552">
        <f t="shared" si="26"/>
        <v>0.6588637986187057</v>
      </c>
      <c r="S85" s="552">
        <f t="shared" si="26"/>
        <v>0.6588637986187057</v>
      </c>
      <c r="T85" s="552">
        <f t="shared" si="26"/>
        <v>0.6588637986187057</v>
      </c>
      <c r="U85" s="763"/>
    </row>
    <row r="86" spans="2:21">
      <c r="B86" s="607"/>
      <c r="C86" s="607"/>
      <c r="D86" s="607"/>
      <c r="E86" s="499"/>
      <c r="F86" s="499"/>
      <c r="G86" s="499"/>
      <c r="H86" s="499"/>
      <c r="I86" s="499"/>
      <c r="J86" s="499"/>
      <c r="K86" s="499"/>
      <c r="L86" s="499"/>
      <c r="M86" s="499"/>
      <c r="N86" s="499"/>
      <c r="O86" s="499"/>
      <c r="P86" s="499"/>
      <c r="Q86" s="499"/>
      <c r="R86" s="499"/>
      <c r="S86" s="555"/>
      <c r="T86" s="556"/>
      <c r="U86" s="763"/>
    </row>
    <row r="87" spans="2:21">
      <c r="B87" s="590"/>
      <c r="C87" s="590"/>
      <c r="D87" s="590"/>
      <c r="E87" s="480"/>
      <c r="F87" s="480"/>
      <c r="G87" s="480"/>
      <c r="H87" s="480"/>
      <c r="I87" s="480"/>
      <c r="J87" s="480"/>
      <c r="K87" s="480"/>
      <c r="L87" s="480"/>
      <c r="M87" s="480"/>
      <c r="N87" s="480"/>
      <c r="O87" s="480"/>
      <c r="P87" s="480"/>
      <c r="Q87" s="480"/>
      <c r="R87" s="480"/>
      <c r="S87" s="557"/>
      <c r="T87" s="480"/>
      <c r="U87" s="763"/>
    </row>
    <row r="88" spans="2:21">
      <c r="B88" s="618" t="s">
        <v>1686</v>
      </c>
      <c r="C88" s="618"/>
      <c r="D88" s="618"/>
      <c r="E88" s="512"/>
      <c r="F88" s="512"/>
      <c r="G88" s="512"/>
      <c r="H88" s="512"/>
      <c r="I88" s="512"/>
      <c r="J88" s="512"/>
      <c r="K88" s="512"/>
      <c r="L88" s="512"/>
      <c r="M88" s="512"/>
      <c r="N88" s="512"/>
      <c r="O88" s="512"/>
      <c r="P88" s="512"/>
      <c r="Q88" s="512"/>
      <c r="R88" s="558"/>
      <c r="S88" s="559"/>
      <c r="T88" s="558"/>
      <c r="U88" s="763"/>
    </row>
    <row r="89" spans="2:21" ht="13.8" thickBot="1">
      <c r="B89" s="596" t="s">
        <v>1690</v>
      </c>
      <c r="C89" s="596"/>
      <c r="D89" s="629"/>
      <c r="E89" s="541">
        <f>T62+1</f>
        <v>47</v>
      </c>
      <c r="F89" s="541">
        <f>E89+1</f>
        <v>48</v>
      </c>
      <c r="G89" s="541">
        <f>F89+1</f>
        <v>49</v>
      </c>
      <c r="H89" s="541">
        <f t="shared" ref="H89:T89" si="27">G89+1</f>
        <v>50</v>
      </c>
      <c r="I89" s="541">
        <f>H89+1</f>
        <v>51</v>
      </c>
      <c r="J89" s="541">
        <f>I89+1</f>
        <v>52</v>
      </c>
      <c r="K89" s="541">
        <f t="shared" si="27"/>
        <v>53</v>
      </c>
      <c r="L89" s="541">
        <f>K89+1</f>
        <v>54</v>
      </c>
      <c r="M89" s="541">
        <f t="shared" si="27"/>
        <v>55</v>
      </c>
      <c r="N89" s="541">
        <f t="shared" si="27"/>
        <v>56</v>
      </c>
      <c r="O89" s="541">
        <f t="shared" si="27"/>
        <v>57</v>
      </c>
      <c r="P89" s="541">
        <f t="shared" si="27"/>
        <v>58</v>
      </c>
      <c r="Q89" s="541">
        <f t="shared" si="27"/>
        <v>59</v>
      </c>
      <c r="R89" s="541">
        <f t="shared" si="27"/>
        <v>60</v>
      </c>
      <c r="S89" s="541">
        <f t="shared" si="27"/>
        <v>61</v>
      </c>
      <c r="T89" s="541">
        <f t="shared" si="27"/>
        <v>62</v>
      </c>
      <c r="U89" s="541">
        <f>T89+1</f>
        <v>63</v>
      </c>
    </row>
    <row r="90" spans="2:21">
      <c r="B90" s="641"/>
      <c r="C90" s="583"/>
      <c r="D90" s="631"/>
      <c r="E90" s="524"/>
      <c r="F90" s="524"/>
      <c r="G90" s="524"/>
      <c r="H90" s="524"/>
      <c r="I90" s="524"/>
      <c r="J90" s="524"/>
      <c r="K90" s="524"/>
      <c r="L90" s="524"/>
      <c r="M90" s="524"/>
      <c r="N90" s="524"/>
      <c r="O90" s="524"/>
      <c r="P90" s="524"/>
      <c r="Q90" s="524"/>
      <c r="R90" s="524"/>
      <c r="S90" s="544"/>
      <c r="T90" s="544"/>
      <c r="U90" s="560" t="s">
        <v>1675</v>
      </c>
    </row>
    <row r="91" spans="2:21">
      <c r="B91" s="642" t="s">
        <v>12</v>
      </c>
      <c r="C91" s="643" t="s">
        <v>13</v>
      </c>
      <c r="D91" s="644"/>
      <c r="E91" s="561">
        <v>2017</v>
      </c>
      <c r="F91" s="561">
        <f t="shared" ref="F91:T91" si="28">F64</f>
        <v>2018</v>
      </c>
      <c r="G91" s="561">
        <f t="shared" si="28"/>
        <v>2019</v>
      </c>
      <c r="H91" s="561">
        <f t="shared" si="28"/>
        <v>2020</v>
      </c>
      <c r="I91" s="561">
        <f t="shared" si="28"/>
        <v>2021</v>
      </c>
      <c r="J91" s="561">
        <f t="shared" si="28"/>
        <v>2022</v>
      </c>
      <c r="K91" s="561">
        <f t="shared" si="28"/>
        <v>2023</v>
      </c>
      <c r="L91" s="561">
        <f t="shared" si="28"/>
        <v>2024</v>
      </c>
      <c r="M91" s="561">
        <f t="shared" si="28"/>
        <v>2025</v>
      </c>
      <c r="N91" s="561">
        <f t="shared" si="28"/>
        <v>2026</v>
      </c>
      <c r="O91" s="561">
        <f t="shared" si="28"/>
        <v>2027</v>
      </c>
      <c r="P91" s="561">
        <f t="shared" si="28"/>
        <v>2028</v>
      </c>
      <c r="Q91" s="561">
        <f t="shared" si="28"/>
        <v>2029</v>
      </c>
      <c r="R91" s="561">
        <f t="shared" si="28"/>
        <v>2030</v>
      </c>
      <c r="S91" s="561">
        <f t="shared" si="28"/>
        <v>2031</v>
      </c>
      <c r="T91" s="561">
        <f t="shared" si="28"/>
        <v>2032</v>
      </c>
      <c r="U91" s="561" t="s">
        <v>1691</v>
      </c>
    </row>
    <row r="92" spans="2:21">
      <c r="B92" s="631" t="str">
        <f>B65</f>
        <v>ALLETE, Inc.</v>
      </c>
      <c r="C92" s="601" t="str">
        <f>C65</f>
        <v>ALE</v>
      </c>
      <c r="D92" s="637"/>
      <c r="E92" s="563">
        <f t="shared" ref="E92:T107" si="29">E65*E38</f>
        <v>2.1430500000000001</v>
      </c>
      <c r="F92" s="563">
        <f t="shared" si="29"/>
        <v>2.2155840000000002</v>
      </c>
      <c r="G92" s="563">
        <f t="shared" si="29"/>
        <v>2.2900137750000003</v>
      </c>
      <c r="H92" s="563">
        <f t="shared" si="29"/>
        <v>2.3663475675000001</v>
      </c>
      <c r="I92" s="563">
        <f t="shared" si="29"/>
        <v>2.4445897048125005</v>
      </c>
      <c r="J92" s="563">
        <f t="shared" si="29"/>
        <v>2.6028060837772564</v>
      </c>
      <c r="K92" s="563">
        <f t="shared" si="29"/>
        <v>2.7726101240404506</v>
      </c>
      <c r="L92" s="563">
        <f t="shared" si="29"/>
        <v>2.9549403076364702</v>
      </c>
      <c r="M92" s="563">
        <f t="shared" si="29"/>
        <v>3.1508172934286778</v>
      </c>
      <c r="N92" s="563">
        <f t="shared" si="29"/>
        <v>3.3613516112740367</v>
      </c>
      <c r="O92" s="563">
        <f t="shared" si="29"/>
        <v>3.5877521193005073</v>
      </c>
      <c r="P92" s="563">
        <f t="shared" si="29"/>
        <v>3.7820678230747395</v>
      </c>
      <c r="Q92" s="563">
        <f t="shared" si="29"/>
        <v>3.9869078305014316</v>
      </c>
      <c r="R92" s="563">
        <f t="shared" si="29"/>
        <v>4.2028421468103092</v>
      </c>
      <c r="S92" s="563">
        <f t="shared" si="29"/>
        <v>4.4304716491987506</v>
      </c>
      <c r="T92" s="563">
        <f t="shared" si="29"/>
        <v>4.6704297588837873</v>
      </c>
      <c r="U92" s="646">
        <f>O9*T38</f>
        <v>173.22204596336016</v>
      </c>
    </row>
    <row r="93" spans="2:21">
      <c r="B93" s="631" t="str">
        <f t="shared" ref="B93:C108" si="30">B66</f>
        <v>Alliant Energy Corporation</v>
      </c>
      <c r="C93" s="601" t="str">
        <f t="shared" si="30"/>
        <v>LNT</v>
      </c>
      <c r="D93" s="637"/>
      <c r="E93" s="563">
        <f t="shared" si="29"/>
        <v>1.0966724999999999</v>
      </c>
      <c r="F93" s="563">
        <f t="shared" si="29"/>
        <v>1.1569894874999997</v>
      </c>
      <c r="G93" s="563">
        <f t="shared" si="29"/>
        <v>1.2206239093124998</v>
      </c>
      <c r="H93" s="563">
        <f t="shared" si="29"/>
        <v>1.2877582243246872</v>
      </c>
      <c r="I93" s="563">
        <f t="shared" si="29"/>
        <v>1.3585849266625447</v>
      </c>
      <c r="J93" s="563">
        <f t="shared" si="29"/>
        <v>1.4440602635725466</v>
      </c>
      <c r="K93" s="563">
        <f t="shared" si="29"/>
        <v>1.5346216393284731</v>
      </c>
      <c r="L93" s="563">
        <f t="shared" si="29"/>
        <v>1.6305538962199482</v>
      </c>
      <c r="M93" s="563">
        <f t="shared" si="29"/>
        <v>1.7321567780263356</v>
      </c>
      <c r="N93" s="563">
        <f t="shared" si="29"/>
        <v>1.8397456497549045</v>
      </c>
      <c r="O93" s="563">
        <f t="shared" si="29"/>
        <v>1.9536522488723578</v>
      </c>
      <c r="P93" s="563">
        <f t="shared" si="29"/>
        <v>2.0594637149509443</v>
      </c>
      <c r="Q93" s="563">
        <f t="shared" si="29"/>
        <v>2.1710060199545049</v>
      </c>
      <c r="R93" s="563">
        <f t="shared" si="29"/>
        <v>2.2885895509894758</v>
      </c>
      <c r="S93" s="563">
        <f t="shared" si="29"/>
        <v>2.4125415059917565</v>
      </c>
      <c r="T93" s="563">
        <f t="shared" si="29"/>
        <v>2.5432068042155183</v>
      </c>
      <c r="U93" s="646">
        <f t="shared" ref="U93:U112" si="31">O10*T39</f>
        <v>94.325256706020525</v>
      </c>
    </row>
    <row r="94" spans="2:21">
      <c r="B94" s="631" t="str">
        <f t="shared" si="30"/>
        <v>Ameren Corporation</v>
      </c>
      <c r="C94" s="601" t="str">
        <f t="shared" si="30"/>
        <v>AEE</v>
      </c>
      <c r="D94" s="637"/>
      <c r="E94" s="563">
        <f t="shared" si="29"/>
        <v>1.8181120000000002</v>
      </c>
      <c r="F94" s="563">
        <f t="shared" si="29"/>
        <v>1.8970862400000004</v>
      </c>
      <c r="G94" s="563">
        <f t="shared" si="29"/>
        <v>1.9789921856000006</v>
      </c>
      <c r="H94" s="563">
        <f t="shared" si="29"/>
        <v>2.0638973342080007</v>
      </c>
      <c r="I94" s="563">
        <f t="shared" si="29"/>
        <v>2.1518667287808007</v>
      </c>
      <c r="J94" s="563">
        <f t="shared" si="29"/>
        <v>2.3161467207473292</v>
      </c>
      <c r="K94" s="563">
        <f t="shared" si="29"/>
        <v>2.4900327851175823</v>
      </c>
      <c r="L94" s="563">
        <f t="shared" si="29"/>
        <v>2.6738407020856219</v>
      </c>
      <c r="M94" s="563">
        <f t="shared" si="29"/>
        <v>2.8678766066249888</v>
      </c>
      <c r="N94" s="563">
        <f t="shared" si="29"/>
        <v>3.0724350104738694</v>
      </c>
      <c r="O94" s="563">
        <f t="shared" si="29"/>
        <v>3.2877967495126521</v>
      </c>
      <c r="P94" s="563">
        <f t="shared" si="29"/>
        <v>3.4658666155469708</v>
      </c>
      <c r="Q94" s="563">
        <f t="shared" si="29"/>
        <v>3.6535808968554937</v>
      </c>
      <c r="R94" s="563">
        <f t="shared" si="29"/>
        <v>3.8514619431656221</v>
      </c>
      <c r="S94" s="563">
        <f t="shared" si="29"/>
        <v>4.060060395109903</v>
      </c>
      <c r="T94" s="563">
        <f t="shared" si="29"/>
        <v>4.2799567164854952</v>
      </c>
      <c r="U94" s="646">
        <f t="shared" si="31"/>
        <v>158.73975144450728</v>
      </c>
    </row>
    <row r="95" spans="2:21">
      <c r="B95" s="631" t="str">
        <f t="shared" si="30"/>
        <v>American Electric Power Company, Inc.</v>
      </c>
      <c r="C95" s="601" t="str">
        <f t="shared" si="30"/>
        <v>AEP</v>
      </c>
      <c r="D95" s="637"/>
      <c r="E95" s="563">
        <f t="shared" si="29"/>
        <v>2.9884569300000003</v>
      </c>
      <c r="F95" s="563">
        <f t="shared" si="29"/>
        <v>2.9933618973525</v>
      </c>
      <c r="G95" s="563">
        <f t="shared" si="29"/>
        <v>2.9967942856614642</v>
      </c>
      <c r="H95" s="563">
        <f t="shared" si="29"/>
        <v>2.9986809038822102</v>
      </c>
      <c r="I95" s="563">
        <f t="shared" si="29"/>
        <v>2.9989459035899957</v>
      </c>
      <c r="J95" s="563">
        <f t="shared" si="29"/>
        <v>3.1093083446685852</v>
      </c>
      <c r="K95" s="563">
        <f t="shared" si="29"/>
        <v>3.2393475954863789</v>
      </c>
      <c r="L95" s="563">
        <f t="shared" si="29"/>
        <v>3.3910949639957226</v>
      </c>
      <c r="M95" s="563">
        <f t="shared" si="29"/>
        <v>3.5669836973160409</v>
      </c>
      <c r="N95" s="563">
        <f t="shared" si="29"/>
        <v>3.7699126959912279</v>
      </c>
      <c r="O95" s="563">
        <f t="shared" si="29"/>
        <v>4.0033242734162258</v>
      </c>
      <c r="P95" s="563">
        <f t="shared" si="29"/>
        <v>4.2201477182246165</v>
      </c>
      <c r="Q95" s="563">
        <f t="shared" si="29"/>
        <v>4.4487145050677155</v>
      </c>
      <c r="R95" s="563">
        <f t="shared" si="29"/>
        <v>4.6896606633300113</v>
      </c>
      <c r="S95" s="563">
        <f t="shared" si="29"/>
        <v>4.9436566702879761</v>
      </c>
      <c r="T95" s="563">
        <f t="shared" si="29"/>
        <v>5.2114093168371687</v>
      </c>
      <c r="U95" s="646">
        <f t="shared" si="31"/>
        <v>193.28649199743026</v>
      </c>
    </row>
    <row r="96" spans="2:21">
      <c r="B96" s="631" t="str">
        <f t="shared" si="30"/>
        <v>Avista Corporation</v>
      </c>
      <c r="C96" s="601" t="str">
        <f t="shared" si="30"/>
        <v>AVA</v>
      </c>
      <c r="D96" s="637"/>
      <c r="E96" s="563">
        <f t="shared" si="29"/>
        <v>1.6087374999999999</v>
      </c>
      <c r="F96" s="563">
        <f t="shared" si="29"/>
        <v>1.6376617187499996</v>
      </c>
      <c r="G96" s="563">
        <f t="shared" si="29"/>
        <v>1.6670266874999995</v>
      </c>
      <c r="H96" s="563">
        <f t="shared" si="29"/>
        <v>1.6968363661132806</v>
      </c>
      <c r="I96" s="563">
        <f t="shared" si="29"/>
        <v>1.7270946369775384</v>
      </c>
      <c r="J96" s="563">
        <f t="shared" si="29"/>
        <v>1.7573151718144617</v>
      </c>
      <c r="K96" s="563">
        <f t="shared" si="29"/>
        <v>1.7962375924570699</v>
      </c>
      <c r="L96" s="563">
        <f t="shared" si="29"/>
        <v>1.8443669665674483</v>
      </c>
      <c r="M96" s="563">
        <f t="shared" si="29"/>
        <v>1.9023445633736742</v>
      </c>
      <c r="N96" s="563">
        <f t="shared" si="29"/>
        <v>1.9709617996411108</v>
      </c>
      <c r="O96" s="563">
        <f t="shared" si="29"/>
        <v>2.0511778555317917</v>
      </c>
      <c r="P96" s="563">
        <f t="shared" si="29"/>
        <v>2.1622713913476077</v>
      </c>
      <c r="Q96" s="563">
        <f t="shared" si="29"/>
        <v>2.2793818474742467</v>
      </c>
      <c r="R96" s="563">
        <f t="shared" si="29"/>
        <v>2.402835105429125</v>
      </c>
      <c r="S96" s="563">
        <f t="shared" si="29"/>
        <v>2.5329746967495876</v>
      </c>
      <c r="T96" s="563">
        <f t="shared" si="29"/>
        <v>2.6701627589329866</v>
      </c>
      <c r="U96" s="646">
        <f t="shared" si="31"/>
        <v>99.033939066901894</v>
      </c>
    </row>
    <row r="97" spans="2:21">
      <c r="B97" s="631" t="str">
        <f t="shared" si="30"/>
        <v>Black Hills Corporation</v>
      </c>
      <c r="C97" s="601" t="str">
        <f t="shared" si="30"/>
        <v>BKH</v>
      </c>
      <c r="D97" s="637"/>
      <c r="E97" s="563">
        <f t="shared" si="29"/>
        <v>1.3807499999999999</v>
      </c>
      <c r="F97" s="563">
        <f t="shared" si="29"/>
        <v>1.464285375</v>
      </c>
      <c r="G97" s="563">
        <f t="shared" si="29"/>
        <v>1.5527224125000001</v>
      </c>
      <c r="H97" s="563">
        <f t="shared" si="29"/>
        <v>1.6463424403125</v>
      </c>
      <c r="I97" s="563">
        <f t="shared" si="29"/>
        <v>1.7454426648750001</v>
      </c>
      <c r="J97" s="563">
        <f t="shared" si="29"/>
        <v>1.9155488799103049</v>
      </c>
      <c r="K97" s="563">
        <f t="shared" si="29"/>
        <v>2.0998011462880388</v>
      </c>
      <c r="L97" s="563">
        <f t="shared" si="29"/>
        <v>2.2994471748091545</v>
      </c>
      <c r="M97" s="563">
        <f t="shared" si="29"/>
        <v>2.5158502854892038</v>
      </c>
      <c r="N97" s="563">
        <f t="shared" si="29"/>
        <v>2.7505007092687292</v>
      </c>
      <c r="O97" s="563">
        <f t="shared" si="29"/>
        <v>3.0050280489682586</v>
      </c>
      <c r="P97" s="563">
        <f t="shared" si="29"/>
        <v>3.1677829218747013</v>
      </c>
      <c r="Q97" s="563">
        <f t="shared" si="29"/>
        <v>3.3393527370123448</v>
      </c>
      <c r="R97" s="563">
        <f t="shared" si="29"/>
        <v>3.5202149191436658</v>
      </c>
      <c r="S97" s="563">
        <f t="shared" si="29"/>
        <v>3.7108727507620096</v>
      </c>
      <c r="T97" s="563">
        <f t="shared" si="29"/>
        <v>3.9118567725682669</v>
      </c>
      <c r="U97" s="646">
        <f t="shared" si="31"/>
        <v>145.08725505848315</v>
      </c>
    </row>
    <row r="98" spans="2:21">
      <c r="B98" s="631" t="str">
        <f t="shared" si="30"/>
        <v>CMS Energy Corporation</v>
      </c>
      <c r="C98" s="601" t="str">
        <f t="shared" si="30"/>
        <v>CMS</v>
      </c>
      <c r="D98" s="637"/>
      <c r="E98" s="563">
        <f t="shared" si="29"/>
        <v>1.2802680000000002</v>
      </c>
      <c r="F98" s="563">
        <f t="shared" si="29"/>
        <v>1.3570840800000001</v>
      </c>
      <c r="G98" s="563">
        <f t="shared" si="29"/>
        <v>1.4385091248000004</v>
      </c>
      <c r="H98" s="563">
        <f t="shared" si="29"/>
        <v>1.5248196722880005</v>
      </c>
      <c r="I98" s="563">
        <f t="shared" si="29"/>
        <v>1.6163088526252807</v>
      </c>
      <c r="J98" s="563">
        <f t="shared" si="29"/>
        <v>1.7345671016066819</v>
      </c>
      <c r="K98" s="563">
        <f t="shared" si="29"/>
        <v>1.8594443729469197</v>
      </c>
      <c r="L98" s="563">
        <f t="shared" si="29"/>
        <v>1.9911417948622714</v>
      </c>
      <c r="M98" s="563">
        <f t="shared" si="29"/>
        <v>2.1298528743884257</v>
      </c>
      <c r="N98" s="563">
        <f t="shared" si="29"/>
        <v>2.2757621611783683</v>
      </c>
      <c r="O98" s="563">
        <f t="shared" si="29"/>
        <v>2.4290438671772581</v>
      </c>
      <c r="P98" s="563">
        <f t="shared" si="29"/>
        <v>2.5606029473070904</v>
      </c>
      <c r="Q98" s="563">
        <f t="shared" si="29"/>
        <v>2.6992873790201037</v>
      </c>
      <c r="R98" s="563">
        <f t="shared" si="29"/>
        <v>2.8454830774134074</v>
      </c>
      <c r="S98" s="563">
        <f t="shared" si="29"/>
        <v>2.9995968590737343</v>
      </c>
      <c r="T98" s="563">
        <f t="shared" si="29"/>
        <v>3.1620575741198809</v>
      </c>
      <c r="U98" s="646">
        <f t="shared" si="31"/>
        <v>117.2778760672106</v>
      </c>
    </row>
    <row r="99" spans="2:21">
      <c r="B99" s="631" t="str">
        <f t="shared" si="30"/>
        <v>Dominion Resources, Inc.</v>
      </c>
      <c r="C99" s="601" t="str">
        <f t="shared" si="30"/>
        <v>D</v>
      </c>
      <c r="D99" s="637"/>
      <c r="E99" s="563">
        <f t="shared" si="29"/>
        <v>3.0397904000000002</v>
      </c>
      <c r="F99" s="563">
        <f t="shared" si="29"/>
        <v>3.1880499183680002</v>
      </c>
      <c r="G99" s="563">
        <f t="shared" si="29"/>
        <v>3.343284712877082</v>
      </c>
      <c r="H99" s="563">
        <f t="shared" si="29"/>
        <v>3.5058147307512955</v>
      </c>
      <c r="I99" s="563">
        <f t="shared" si="29"/>
        <v>3.6759743206858007</v>
      </c>
      <c r="J99" s="563">
        <f t="shared" si="29"/>
        <v>3.6700368547478055</v>
      </c>
      <c r="K99" s="563">
        <f t="shared" si="29"/>
        <v>3.6656247745677057</v>
      </c>
      <c r="L99" s="563">
        <f t="shared" si="29"/>
        <v>3.662057116836503</v>
      </c>
      <c r="M99" s="563">
        <f t="shared" si="29"/>
        <v>3.6585601519712547</v>
      </c>
      <c r="N99" s="563">
        <f t="shared" si="29"/>
        <v>3.654247069488326</v>
      </c>
      <c r="O99" s="563">
        <f t="shared" si="29"/>
        <v>3.6480942728041019</v>
      </c>
      <c r="P99" s="563">
        <f t="shared" si="29"/>
        <v>3.8456781588928886</v>
      </c>
      <c r="Q99" s="563">
        <f t="shared" si="29"/>
        <v>4.0539633561657027</v>
      </c>
      <c r="R99" s="563">
        <f t="shared" si="29"/>
        <v>4.2735294567306079</v>
      </c>
      <c r="S99" s="563">
        <f t="shared" si="29"/>
        <v>4.5049874438967956</v>
      </c>
      <c r="T99" s="563">
        <f t="shared" si="29"/>
        <v>4.7489813923487185</v>
      </c>
      <c r="U99" s="646">
        <f t="shared" si="31"/>
        <v>176.13545551345072</v>
      </c>
    </row>
    <row r="100" spans="2:21">
      <c r="B100" s="631" t="str">
        <f t="shared" si="30"/>
        <v>DTE Energy Company</v>
      </c>
      <c r="C100" s="601" t="str">
        <f t="shared" si="30"/>
        <v>DTE</v>
      </c>
      <c r="D100" s="637"/>
      <c r="E100" s="563">
        <f t="shared" si="29"/>
        <v>2.9378281799999999</v>
      </c>
      <c r="F100" s="563">
        <f t="shared" si="29"/>
        <v>3.1605788713064995</v>
      </c>
      <c r="G100" s="563">
        <f t="shared" si="29"/>
        <v>3.3980578622300288</v>
      </c>
      <c r="H100" s="563">
        <f t="shared" si="29"/>
        <v>3.6511713935662202</v>
      </c>
      <c r="I100" s="563">
        <f t="shared" si="29"/>
        <v>3.9208790430032852</v>
      </c>
      <c r="J100" s="563">
        <f t="shared" si="29"/>
        <v>4.1356110668798083</v>
      </c>
      <c r="K100" s="563">
        <f t="shared" si="29"/>
        <v>4.3657813200596998</v>
      </c>
      <c r="L100" s="563">
        <f t="shared" si="29"/>
        <v>4.6126455989055515</v>
      </c>
      <c r="M100" s="563">
        <f t="shared" si="29"/>
        <v>4.8775731533886688</v>
      </c>
      <c r="N100" s="563">
        <f t="shared" si="29"/>
        <v>5.1620577907405174</v>
      </c>
      <c r="O100" s="563">
        <f t="shared" si="29"/>
        <v>5.4677301436234798</v>
      </c>
      <c r="P100" s="563">
        <f t="shared" si="29"/>
        <v>5.7638670548638595</v>
      </c>
      <c r="Q100" s="563">
        <f t="shared" si="29"/>
        <v>6.076042992884167</v>
      </c>
      <c r="R100" s="563">
        <f t="shared" si="29"/>
        <v>6.4051266450053088</v>
      </c>
      <c r="S100" s="563">
        <f t="shared" si="29"/>
        <v>6.7520337473917333</v>
      </c>
      <c r="T100" s="563">
        <f t="shared" si="29"/>
        <v>7.1177296332567774</v>
      </c>
      <c r="U100" s="646">
        <f t="shared" si="31"/>
        <v>263.99020076076368</v>
      </c>
    </row>
    <row r="101" spans="2:21">
      <c r="B101" s="631" t="str">
        <f t="shared" si="30"/>
        <v>Hawaiian Electric Industries, Inc.</v>
      </c>
      <c r="C101" s="601" t="str">
        <f t="shared" si="30"/>
        <v>HE</v>
      </c>
      <c r="D101" s="637"/>
      <c r="E101" s="563">
        <f t="shared" si="29"/>
        <v>1.7897494999999999</v>
      </c>
      <c r="F101" s="563">
        <f t="shared" si="29"/>
        <v>1.7753094756249996</v>
      </c>
      <c r="G101" s="563">
        <f t="shared" si="29"/>
        <v>1.7600335568812491</v>
      </c>
      <c r="H101" s="563">
        <f t="shared" si="29"/>
        <v>1.7438999159431707</v>
      </c>
      <c r="I101" s="563">
        <f t="shared" si="29"/>
        <v>1.7268862582266522</v>
      </c>
      <c r="J101" s="563">
        <f t="shared" si="29"/>
        <v>1.7467828094812048</v>
      </c>
      <c r="K101" s="563">
        <f t="shared" si="29"/>
        <v>1.7780238818032461</v>
      </c>
      <c r="L101" s="563">
        <f t="shared" si="29"/>
        <v>1.8211319653315923</v>
      </c>
      <c r="M101" s="563">
        <f t="shared" si="29"/>
        <v>1.8768615070953705</v>
      </c>
      <c r="N101" s="563">
        <f t="shared" si="29"/>
        <v>1.9462205095530489</v>
      </c>
      <c r="O101" s="563">
        <f t="shared" si="29"/>
        <v>2.0305003969956505</v>
      </c>
      <c r="P101" s="563">
        <f t="shared" si="29"/>
        <v>2.1404740240847464</v>
      </c>
      <c r="Q101" s="563">
        <f t="shared" si="29"/>
        <v>2.2564039162762901</v>
      </c>
      <c r="R101" s="563">
        <f t="shared" si="29"/>
        <v>2.3786126699500652</v>
      </c>
      <c r="S101" s="563">
        <f t="shared" si="29"/>
        <v>2.5074403535799381</v>
      </c>
      <c r="T101" s="563">
        <f t="shared" si="29"/>
        <v>2.6432454540373209</v>
      </c>
      <c r="U101" s="646">
        <f t="shared" si="31"/>
        <v>98.035600398607471</v>
      </c>
    </row>
    <row r="102" spans="2:21">
      <c r="B102" s="631" t="str">
        <f t="shared" si="30"/>
        <v>IDACORP, Inc.</v>
      </c>
      <c r="C102" s="601" t="str">
        <f t="shared" si="30"/>
        <v>IDA</v>
      </c>
      <c r="D102" s="637"/>
      <c r="E102" s="563">
        <f t="shared" si="29"/>
        <v>2.242845</v>
      </c>
      <c r="F102" s="563">
        <f t="shared" si="29"/>
        <v>2.3952055387499995</v>
      </c>
      <c r="G102" s="563">
        <f t="shared" si="29"/>
        <v>2.5554838300874989</v>
      </c>
      <c r="H102" s="563">
        <f t="shared" si="29"/>
        <v>2.7240474750336547</v>
      </c>
      <c r="I102" s="563">
        <f t="shared" si="29"/>
        <v>2.901280107434185</v>
      </c>
      <c r="J102" s="563">
        <f t="shared" si="29"/>
        <v>3.0435581578305158</v>
      </c>
      <c r="K102" s="563">
        <f t="shared" si="29"/>
        <v>3.2022921960900521</v>
      </c>
      <c r="L102" s="563">
        <f t="shared" si="29"/>
        <v>3.3792831125745701</v>
      </c>
      <c r="M102" s="563">
        <f t="shared" si="29"/>
        <v>3.5765913813946177</v>
      </c>
      <c r="N102" s="563">
        <f t="shared" si="29"/>
        <v>3.7965756241228106</v>
      </c>
      <c r="O102" s="563">
        <f t="shared" si="29"/>
        <v>4.0419377361767319</v>
      </c>
      <c r="P102" s="563">
        <f t="shared" si="29"/>
        <v>4.2608525189432562</v>
      </c>
      <c r="Q102" s="563">
        <f t="shared" si="29"/>
        <v>4.4916239123855908</v>
      </c>
      <c r="R102" s="563">
        <f t="shared" si="29"/>
        <v>4.7348940806140867</v>
      </c>
      <c r="S102" s="563">
        <f t="shared" si="29"/>
        <v>4.9913399678930421</v>
      </c>
      <c r="T102" s="563">
        <f t="shared" si="29"/>
        <v>5.2616751823634011</v>
      </c>
      <c r="U102" s="646">
        <f t="shared" si="31"/>
        <v>195.15080781376622</v>
      </c>
    </row>
    <row r="103" spans="2:21">
      <c r="B103" s="631" t="str">
        <f t="shared" si="30"/>
        <v>NorthWestern Corporation</v>
      </c>
      <c r="C103" s="601" t="str">
        <f t="shared" si="30"/>
        <v>NWE</v>
      </c>
      <c r="D103" s="637"/>
      <c r="E103" s="563">
        <f t="shared" si="29"/>
        <v>2.1711594000000001</v>
      </c>
      <c r="F103" s="563">
        <f t="shared" si="29"/>
        <v>2.2518512394750001</v>
      </c>
      <c r="G103" s="563">
        <f t="shared" si="29"/>
        <v>2.3355043477687496</v>
      </c>
      <c r="H103" s="563">
        <f t="shared" si="29"/>
        <v>2.4222262952100984</v>
      </c>
      <c r="I103" s="563">
        <f t="shared" si="29"/>
        <v>2.5121285269478566</v>
      </c>
      <c r="J103" s="563">
        <f t="shared" si="29"/>
        <v>2.6237716633340273</v>
      </c>
      <c r="K103" s="563">
        <f t="shared" si="29"/>
        <v>2.7495426968900674</v>
      </c>
      <c r="L103" s="563">
        <f t="shared" si="29"/>
        <v>2.8909496461548074</v>
      </c>
      <c r="M103" s="563">
        <f t="shared" si="29"/>
        <v>3.0497316031267538</v>
      </c>
      <c r="N103" s="563">
        <f t="shared" si="29"/>
        <v>3.2278933510508323</v>
      </c>
      <c r="O103" s="563">
        <f t="shared" si="29"/>
        <v>3.4277461698255487</v>
      </c>
      <c r="P103" s="563">
        <f t="shared" si="29"/>
        <v>3.6133958153977574</v>
      </c>
      <c r="Q103" s="563">
        <f t="shared" si="29"/>
        <v>3.8091004035454952</v>
      </c>
      <c r="R103" s="563">
        <f t="shared" si="29"/>
        <v>4.0154045185036829</v>
      </c>
      <c r="S103" s="563">
        <f t="shared" si="29"/>
        <v>4.232882239652211</v>
      </c>
      <c r="T103" s="563">
        <f t="shared" si="29"/>
        <v>4.4621387389980551</v>
      </c>
      <c r="U103" s="646">
        <f t="shared" si="31"/>
        <v>165.49671906988289</v>
      </c>
    </row>
    <row r="104" spans="2:21">
      <c r="B104" s="631" t="str">
        <f t="shared" si="30"/>
        <v>OGE Energy Corp.</v>
      </c>
      <c r="C104" s="601" t="str">
        <f t="shared" si="30"/>
        <v>OGE</v>
      </c>
      <c r="D104" s="637"/>
      <c r="E104" s="563">
        <f t="shared" si="29"/>
        <v>1.1389247999999998</v>
      </c>
      <c r="F104" s="563">
        <f t="shared" si="29"/>
        <v>1.2367655585999999</v>
      </c>
      <c r="G104" s="563">
        <f t="shared" si="29"/>
        <v>1.3417781978483998</v>
      </c>
      <c r="H104" s="563">
        <f t="shared" si="29"/>
        <v>1.4544481024030227</v>
      </c>
      <c r="I104" s="563">
        <f t="shared" si="29"/>
        <v>1.5752919618826791</v>
      </c>
      <c r="J104" s="563">
        <f t="shared" si="29"/>
        <v>1.6356079816089837</v>
      </c>
      <c r="K104" s="563">
        <f t="shared" si="29"/>
        <v>1.6981953845491551</v>
      </c>
      <c r="L104" s="563">
        <f t="shared" si="29"/>
        <v>1.7631275067754943</v>
      </c>
      <c r="M104" s="563">
        <f t="shared" si="29"/>
        <v>1.8304786054071411</v>
      </c>
      <c r="N104" s="563">
        <f t="shared" si="29"/>
        <v>1.900323689185742</v>
      </c>
      <c r="O104" s="563">
        <f t="shared" si="29"/>
        <v>1.9727383224643436</v>
      </c>
      <c r="P104" s="563">
        <f t="shared" si="29"/>
        <v>2.0795835065086621</v>
      </c>
      <c r="Q104" s="563">
        <f t="shared" si="29"/>
        <v>2.1922155165214665</v>
      </c>
      <c r="R104" s="563">
        <f t="shared" si="29"/>
        <v>2.3109477719150511</v>
      </c>
      <c r="S104" s="563">
        <f t="shared" si="29"/>
        <v>2.4361106671634318</v>
      </c>
      <c r="T104" s="563">
        <f t="shared" si="29"/>
        <v>2.5680524911861209</v>
      </c>
      <c r="U104" s="646">
        <f t="shared" si="31"/>
        <v>95.246760925675375</v>
      </c>
    </row>
    <row r="105" spans="2:21">
      <c r="B105" s="631" t="str">
        <f t="shared" si="30"/>
        <v>Otter Tail Corporation</v>
      </c>
      <c r="C105" s="601" t="str">
        <f t="shared" si="30"/>
        <v>OTTR</v>
      </c>
      <c r="D105" s="637"/>
      <c r="E105" s="563">
        <f t="shared" si="29"/>
        <v>1.2455680000000002</v>
      </c>
      <c r="F105" s="563">
        <f t="shared" si="29"/>
        <v>1.2527889280000002</v>
      </c>
      <c r="G105" s="563">
        <f t="shared" si="29"/>
        <v>1.2573928166400004</v>
      </c>
      <c r="H105" s="563">
        <f t="shared" si="29"/>
        <v>1.2590879684372485</v>
      </c>
      <c r="I105" s="563">
        <f t="shared" si="29"/>
        <v>1.2575594258452156</v>
      </c>
      <c r="J105" s="563">
        <f t="shared" si="29"/>
        <v>1.3410738897406775</v>
      </c>
      <c r="K105" s="563">
        <f t="shared" si="29"/>
        <v>1.4303756463101864</v>
      </c>
      <c r="L105" s="563">
        <f t="shared" si="29"/>
        <v>1.5258878484570881</v>
      </c>
      <c r="M105" s="563">
        <f t="shared" si="29"/>
        <v>1.6280661686364559</v>
      </c>
      <c r="N105" s="563">
        <f t="shared" si="29"/>
        <v>1.7374014148544172</v>
      </c>
      <c r="O105" s="563">
        <f t="shared" si="29"/>
        <v>1.8544223660841699</v>
      </c>
      <c r="P105" s="563">
        <f t="shared" si="29"/>
        <v>1.9548594573820428</v>
      </c>
      <c r="Q105" s="563">
        <f t="shared" si="29"/>
        <v>2.0607363068994409</v>
      </c>
      <c r="R105" s="563">
        <f t="shared" si="29"/>
        <v>2.1723475365644229</v>
      </c>
      <c r="S105" s="563">
        <f t="shared" si="29"/>
        <v>2.2900037252790533</v>
      </c>
      <c r="T105" s="563">
        <f t="shared" si="29"/>
        <v>2.4140322731626704</v>
      </c>
      <c r="U105" s="646">
        <f t="shared" si="31"/>
        <v>89.534289341021633</v>
      </c>
    </row>
    <row r="106" spans="2:21">
      <c r="B106" s="631" t="str">
        <f t="shared" si="30"/>
        <v>Pinnacle West Capital Corporation</v>
      </c>
      <c r="C106" s="601" t="str">
        <f t="shared" si="30"/>
        <v>PNW</v>
      </c>
      <c r="D106" s="637"/>
      <c r="E106" s="563">
        <f t="shared" si="29"/>
        <v>2.5738989999999999</v>
      </c>
      <c r="F106" s="563">
        <f t="shared" si="29"/>
        <v>2.6942599141249994</v>
      </c>
      <c r="G106" s="563">
        <f t="shared" si="29"/>
        <v>2.8202029301917495</v>
      </c>
      <c r="H106" s="563">
        <f t="shared" si="29"/>
        <v>2.9519843638606686</v>
      </c>
      <c r="I106" s="563">
        <f t="shared" si="29"/>
        <v>3.0898721559423885</v>
      </c>
      <c r="J106" s="563">
        <f t="shared" si="29"/>
        <v>3.2924611540948074</v>
      </c>
      <c r="K106" s="563">
        <f t="shared" si="29"/>
        <v>3.5094813812596204</v>
      </c>
      <c r="L106" s="563">
        <f t="shared" si="29"/>
        <v>3.742046665433425</v>
      </c>
      <c r="M106" s="563">
        <f t="shared" si="29"/>
        <v>3.9913626921905263</v>
      </c>
      <c r="N106" s="563">
        <f t="shared" si="29"/>
        <v>4.2587350330807627</v>
      </c>
      <c r="O106" s="563">
        <f t="shared" si="29"/>
        <v>4.5455779125360793</v>
      </c>
      <c r="P106" s="563">
        <f t="shared" si="29"/>
        <v>4.7917702752646569</v>
      </c>
      <c r="Q106" s="563">
        <f t="shared" si="29"/>
        <v>5.0512966255811982</v>
      </c>
      <c r="R106" s="563">
        <f t="shared" si="29"/>
        <v>5.3248791435851413</v>
      </c>
      <c r="S106" s="563">
        <f t="shared" si="29"/>
        <v>5.6132791232638404</v>
      </c>
      <c r="T106" s="563">
        <f t="shared" si="29"/>
        <v>5.9172990909339811</v>
      </c>
      <c r="U106" s="646">
        <f t="shared" si="31"/>
        <v>219.46730986779414</v>
      </c>
    </row>
    <row r="107" spans="2:21">
      <c r="B107" s="631" t="str">
        <f t="shared" si="30"/>
        <v>PNM Resources, Inc.</v>
      </c>
      <c r="C107" s="601" t="str">
        <f t="shared" si="30"/>
        <v>PNM</v>
      </c>
      <c r="D107" s="637"/>
      <c r="E107" s="563">
        <f t="shared" si="29"/>
        <v>0.91376999999999986</v>
      </c>
      <c r="F107" s="563">
        <f t="shared" si="29"/>
        <v>0.99187976249999987</v>
      </c>
      <c r="G107" s="563">
        <f t="shared" si="29"/>
        <v>1.0762831158749999</v>
      </c>
      <c r="H107" s="563">
        <f t="shared" si="29"/>
        <v>1.1674682131921872</v>
      </c>
      <c r="I107" s="563">
        <f t="shared" si="29"/>
        <v>1.2659600769960373</v>
      </c>
      <c r="J107" s="563">
        <f t="shared" si="29"/>
        <v>1.3855636979530728</v>
      </c>
      <c r="K107" s="563">
        <f t="shared" si="29"/>
        <v>1.512653551773057</v>
      </c>
      <c r="L107" s="563">
        <f t="shared" si="29"/>
        <v>1.6473168405001777</v>
      </c>
      <c r="M107" s="563">
        <f t="shared" si="29"/>
        <v>1.7896006832206341</v>
      </c>
      <c r="N107" s="563">
        <f t="shared" si="29"/>
        <v>1.939508590740904</v>
      </c>
      <c r="O107" s="563">
        <f t="shared" si="29"/>
        <v>2.0969971089507879</v>
      </c>
      <c r="P107" s="563">
        <f t="shared" si="29"/>
        <v>2.2105722544705255</v>
      </c>
      <c r="Q107" s="563">
        <f t="shared" si="29"/>
        <v>2.3302987263916068</v>
      </c>
      <c r="R107" s="563">
        <f t="shared" si="29"/>
        <v>2.4565096857795328</v>
      </c>
      <c r="S107" s="563">
        <f t="shared" si="29"/>
        <v>2.5895563379862447</v>
      </c>
      <c r="T107" s="563">
        <f t="shared" ref="T107" si="32">T80*T53</f>
        <v>2.7298089099440102</v>
      </c>
      <c r="U107" s="646">
        <f t="shared" si="31"/>
        <v>101.24616124887909</v>
      </c>
    </row>
    <row r="108" spans="2:21">
      <c r="B108" s="631" t="str">
        <f t="shared" si="30"/>
        <v>Portland General Electric Company</v>
      </c>
      <c r="C108" s="601" t="str">
        <f t="shared" si="30"/>
        <v>POR</v>
      </c>
      <c r="D108" s="637"/>
      <c r="E108" s="563">
        <f t="shared" ref="E108:T112" si="33">E81*E54</f>
        <v>1.3874328</v>
      </c>
      <c r="F108" s="563">
        <f t="shared" si="33"/>
        <v>1.4430040326</v>
      </c>
      <c r="G108" s="563">
        <f t="shared" si="33"/>
        <v>1.5005685171203997</v>
      </c>
      <c r="H108" s="563">
        <f t="shared" si="33"/>
        <v>1.5601814386723887</v>
      </c>
      <c r="I108" s="563">
        <f t="shared" si="33"/>
        <v>1.6218982329442972</v>
      </c>
      <c r="J108" s="563">
        <f t="shared" si="33"/>
        <v>1.7468832632393527</v>
      </c>
      <c r="K108" s="563">
        <f t="shared" si="33"/>
        <v>1.8809213021247073</v>
      </c>
      <c r="L108" s="563">
        <f t="shared" si="33"/>
        <v>2.024663997709057</v>
      </c>
      <c r="M108" s="563">
        <f t="shared" si="33"/>
        <v>2.1788104512503401</v>
      </c>
      <c r="N108" s="563">
        <f t="shared" si="33"/>
        <v>2.3441107372454693</v>
      </c>
      <c r="O108" s="563">
        <f t="shared" si="33"/>
        <v>2.5213696902502862</v>
      </c>
      <c r="P108" s="563">
        <f t="shared" si="33"/>
        <v>2.6579292154193563</v>
      </c>
      <c r="Q108" s="563">
        <f t="shared" si="33"/>
        <v>2.8018849205244791</v>
      </c>
      <c r="R108" s="563">
        <f t="shared" si="33"/>
        <v>2.953637388956516</v>
      </c>
      <c r="S108" s="563">
        <f t="shared" si="33"/>
        <v>3.1136089000432041</v>
      </c>
      <c r="T108" s="563">
        <f t="shared" si="33"/>
        <v>3.2822446041195401</v>
      </c>
      <c r="U108" s="646">
        <f t="shared" si="31"/>
        <v>121.73550508843719</v>
      </c>
    </row>
    <row r="109" spans="2:21">
      <c r="B109" s="631" t="str">
        <f t="shared" ref="B109:C112" si="34">B82</f>
        <v>SCANA Corporation</v>
      </c>
      <c r="C109" s="601" t="str">
        <f t="shared" si="34"/>
        <v>SCG</v>
      </c>
      <c r="D109" s="637"/>
      <c r="E109" s="563">
        <f t="shared" si="33"/>
        <v>2.5958400000000004</v>
      </c>
      <c r="F109" s="563">
        <f t="shared" si="33"/>
        <v>2.6659276800000002</v>
      </c>
      <c r="G109" s="563">
        <f t="shared" si="33"/>
        <v>2.7374690304000002</v>
      </c>
      <c r="H109" s="563">
        <f t="shared" si="33"/>
        <v>2.8104682045440001</v>
      </c>
      <c r="I109" s="563">
        <f t="shared" si="33"/>
        <v>2.8849273621708806</v>
      </c>
      <c r="J109" s="563">
        <f t="shared" si="33"/>
        <v>3.0852693428108897</v>
      </c>
      <c r="K109" s="563">
        <f t="shared" si="33"/>
        <v>3.3048737770141443</v>
      </c>
      <c r="L109" s="563">
        <f t="shared" si="33"/>
        <v>3.5459421438626082</v>
      </c>
      <c r="M109" s="563">
        <f t="shared" si="33"/>
        <v>3.8109548960785364</v>
      </c>
      <c r="N109" s="563">
        <f t="shared" si="33"/>
        <v>4.1027109128046337</v>
      </c>
      <c r="O109" s="563">
        <f t="shared" si="33"/>
        <v>4.4243729283175233</v>
      </c>
      <c r="P109" s="563">
        <f t="shared" si="33"/>
        <v>4.6640007260967344</v>
      </c>
      <c r="Q109" s="563">
        <f t="shared" si="33"/>
        <v>4.9166069690474634</v>
      </c>
      <c r="R109" s="563">
        <f t="shared" si="33"/>
        <v>5.1828945807897195</v>
      </c>
      <c r="S109" s="563">
        <f t="shared" si="33"/>
        <v>5.4636045558841424</v>
      </c>
      <c r="T109" s="563">
        <f t="shared" si="33"/>
        <v>5.7595180217864961</v>
      </c>
      <c r="U109" s="646">
        <f t="shared" si="31"/>
        <v>213.61535169199112</v>
      </c>
    </row>
    <row r="110" spans="2:21">
      <c r="B110" s="631" t="str">
        <f t="shared" si="34"/>
        <v>Southern Company</v>
      </c>
      <c r="C110" s="601" t="str">
        <f t="shared" si="34"/>
        <v>SO</v>
      </c>
      <c r="D110" s="637"/>
      <c r="E110" s="563">
        <f t="shared" si="33"/>
        <v>2.1967874999999997</v>
      </c>
      <c r="F110" s="563">
        <f t="shared" si="33"/>
        <v>2.2736750624999997</v>
      </c>
      <c r="G110" s="563">
        <f t="shared" si="33"/>
        <v>2.3532536896874996</v>
      </c>
      <c r="H110" s="563">
        <f t="shared" si="33"/>
        <v>2.4356175688265616</v>
      </c>
      <c r="I110" s="563">
        <f t="shared" si="33"/>
        <v>2.5208641837354913</v>
      </c>
      <c r="J110" s="563">
        <f t="shared" si="33"/>
        <v>2.5641410511361018</v>
      </c>
      <c r="K110" s="563">
        <f t="shared" si="33"/>
        <v>2.6150656714596896</v>
      </c>
      <c r="L110" s="563">
        <f t="shared" si="33"/>
        <v>2.6739883316384483</v>
      </c>
      <c r="M110" s="563">
        <f t="shared" si="33"/>
        <v>2.7413225525817335</v>
      </c>
      <c r="N110" s="563">
        <f t="shared" si="33"/>
        <v>2.8175488636627777</v>
      </c>
      <c r="O110" s="563">
        <f t="shared" si="33"/>
        <v>2.9032192368985164</v>
      </c>
      <c r="P110" s="563">
        <f t="shared" si="33"/>
        <v>3.0604600580226951</v>
      </c>
      <c r="Q110" s="563">
        <f t="shared" si="33"/>
        <v>3.2262171756475198</v>
      </c>
      <c r="R110" s="563">
        <f t="shared" si="33"/>
        <v>3.4009518396289011</v>
      </c>
      <c r="S110" s="563">
        <f t="shared" si="33"/>
        <v>3.5851502815069329</v>
      </c>
      <c r="T110" s="563">
        <f t="shared" si="33"/>
        <v>3.7793250675351353</v>
      </c>
      <c r="U110" s="646">
        <f t="shared" si="31"/>
        <v>140.1717731251164</v>
      </c>
    </row>
    <row r="111" spans="2:21">
      <c r="B111" s="631" t="str">
        <f t="shared" si="34"/>
        <v>Wisconsin Energy Corporation</v>
      </c>
      <c r="C111" s="601" t="str">
        <f t="shared" si="34"/>
        <v>WEC</v>
      </c>
      <c r="D111" s="637"/>
      <c r="E111" s="563">
        <f t="shared" si="33"/>
        <v>2.0879129600000002</v>
      </c>
      <c r="F111" s="563">
        <f t="shared" si="33"/>
        <v>2.1981547642880002</v>
      </c>
      <c r="G111" s="563">
        <f t="shared" si="33"/>
        <v>2.3142173358424061</v>
      </c>
      <c r="H111" s="563">
        <f t="shared" si="33"/>
        <v>2.4364080111748851</v>
      </c>
      <c r="I111" s="563">
        <f t="shared" si="33"/>
        <v>2.565050354164919</v>
      </c>
      <c r="J111" s="563">
        <f t="shared" si="33"/>
        <v>2.693584294134054</v>
      </c>
      <c r="K111" s="563">
        <f t="shared" si="33"/>
        <v>2.8291464361507472</v>
      </c>
      <c r="L111" s="563">
        <f t="shared" si="33"/>
        <v>2.9721479491492806</v>
      </c>
      <c r="M111" s="563">
        <f t="shared" si="33"/>
        <v>3.1230254505557444</v>
      </c>
      <c r="N111" s="563">
        <f t="shared" si="33"/>
        <v>3.2822426598062018</v>
      </c>
      <c r="O111" s="563">
        <f t="shared" si="33"/>
        <v>3.4502921640100332</v>
      </c>
      <c r="P111" s="563">
        <f t="shared" si="33"/>
        <v>3.6371629197876207</v>
      </c>
      <c r="Q111" s="563">
        <f t="shared" si="33"/>
        <v>3.8341547545072014</v>
      </c>
      <c r="R111" s="563">
        <f t="shared" si="33"/>
        <v>4.0418158344055088</v>
      </c>
      <c r="S111" s="563">
        <f t="shared" si="33"/>
        <v>4.2607240148685079</v>
      </c>
      <c r="T111" s="563">
        <f t="shared" si="33"/>
        <v>4.491488448420947</v>
      </c>
      <c r="U111" s="646">
        <f t="shared" si="31"/>
        <v>166.58527343792426</v>
      </c>
    </row>
    <row r="112" spans="2:21">
      <c r="B112" s="631" t="str">
        <f t="shared" si="34"/>
        <v>Xcel Energy Inc.</v>
      </c>
      <c r="C112" s="601" t="str">
        <f t="shared" si="34"/>
        <v>XEL</v>
      </c>
      <c r="D112" s="637"/>
      <c r="E112" s="563">
        <f t="shared" si="33"/>
        <v>1.431859</v>
      </c>
      <c r="F112" s="563">
        <f t="shared" si="33"/>
        <v>1.5204264074999998</v>
      </c>
      <c r="G112" s="563">
        <f t="shared" si="33"/>
        <v>1.6140653671999996</v>
      </c>
      <c r="H112" s="563">
        <f t="shared" si="33"/>
        <v>1.7130529697978121</v>
      </c>
      <c r="I112" s="563">
        <f t="shared" si="33"/>
        <v>1.8176809742608475</v>
      </c>
      <c r="J112" s="563">
        <f t="shared" si="33"/>
        <v>1.9017060752786026</v>
      </c>
      <c r="K112" s="563">
        <f t="shared" si="33"/>
        <v>1.9925179093561298</v>
      </c>
      <c r="L112" s="563">
        <f t="shared" si="33"/>
        <v>2.0907074123623208</v>
      </c>
      <c r="M112" s="563">
        <f t="shared" si="33"/>
        <v>2.1969266182496137</v>
      </c>
      <c r="N112" s="563">
        <f t="shared" si="33"/>
        <v>2.3118954641481153</v>
      </c>
      <c r="O112" s="563">
        <f t="shared" si="33"/>
        <v>2.4364094282311268</v>
      </c>
      <c r="P112" s="563">
        <f t="shared" si="33"/>
        <v>2.5683674334071389</v>
      </c>
      <c r="Q112" s="563">
        <f t="shared" si="33"/>
        <v>2.7074723962858536</v>
      </c>
      <c r="R112" s="563">
        <f t="shared" si="33"/>
        <v>2.8541114021701746</v>
      </c>
      <c r="S112" s="563">
        <f t="shared" si="33"/>
        <v>3.0086925012319696</v>
      </c>
      <c r="T112" s="563">
        <f t="shared" si="33"/>
        <v>3.1716458439871902</v>
      </c>
      <c r="U112" s="646">
        <f t="shared" si="31"/>
        <v>117.63349638684069</v>
      </c>
    </row>
    <row r="113" spans="2:22">
      <c r="B113" s="607"/>
      <c r="C113" s="607"/>
      <c r="D113" s="607"/>
      <c r="E113" s="607"/>
      <c r="F113" s="607"/>
      <c r="G113" s="607"/>
      <c r="H113" s="607"/>
      <c r="I113" s="607"/>
      <c r="J113" s="607"/>
      <c r="K113" s="607"/>
      <c r="L113" s="607"/>
      <c r="M113" s="607"/>
      <c r="N113" s="607"/>
      <c r="O113" s="607"/>
      <c r="P113" s="607"/>
      <c r="Q113" s="607"/>
      <c r="R113" s="607"/>
      <c r="S113" s="639"/>
      <c r="T113" s="607"/>
      <c r="U113" s="607"/>
      <c r="V113" s="764"/>
    </row>
    <row r="114" spans="2:22">
      <c r="B114" s="590"/>
      <c r="C114" s="590"/>
      <c r="D114" s="590"/>
      <c r="E114" s="590"/>
      <c r="F114" s="590"/>
      <c r="G114" s="590"/>
      <c r="H114" s="590"/>
      <c r="I114" s="590"/>
      <c r="J114" s="590"/>
      <c r="K114" s="590"/>
      <c r="L114" s="590"/>
      <c r="M114" s="590"/>
      <c r="N114" s="590"/>
      <c r="O114" s="590"/>
      <c r="P114" s="590"/>
      <c r="Q114" s="590"/>
      <c r="R114" s="590"/>
      <c r="T114" s="590"/>
    </row>
    <row r="115" spans="2:22">
      <c r="B115" s="618" t="s">
        <v>1692</v>
      </c>
      <c r="C115" s="618"/>
      <c r="D115" s="618"/>
      <c r="E115" s="618"/>
      <c r="F115" s="618"/>
      <c r="G115" s="618"/>
      <c r="H115" s="618"/>
      <c r="I115" s="618"/>
      <c r="J115" s="618"/>
      <c r="K115" s="618"/>
      <c r="L115" s="618"/>
      <c r="M115" s="618"/>
      <c r="N115" s="618"/>
      <c r="O115" s="618"/>
      <c r="P115" s="618"/>
      <c r="Q115" s="618"/>
      <c r="R115" s="618"/>
      <c r="S115" s="626"/>
      <c r="T115" s="618"/>
    </row>
    <row r="116" spans="2:22" ht="13.8" thickBot="1">
      <c r="B116" s="596" t="s">
        <v>1693</v>
      </c>
      <c r="C116" s="596"/>
      <c r="D116" s="629">
        <f>U89+1</f>
        <v>64</v>
      </c>
      <c r="E116" s="629">
        <f t="shared" ref="E116:U116" si="35">D116+1</f>
        <v>65</v>
      </c>
      <c r="F116" s="629">
        <f t="shared" si="35"/>
        <v>66</v>
      </c>
      <c r="G116" s="629">
        <f t="shared" si="35"/>
        <v>67</v>
      </c>
      <c r="H116" s="629">
        <f t="shared" si="35"/>
        <v>68</v>
      </c>
      <c r="I116" s="629">
        <f t="shared" si="35"/>
        <v>69</v>
      </c>
      <c r="J116" s="629">
        <f t="shared" si="35"/>
        <v>70</v>
      </c>
      <c r="K116" s="629">
        <f t="shared" si="35"/>
        <v>71</v>
      </c>
      <c r="L116" s="629">
        <f t="shared" si="35"/>
        <v>72</v>
      </c>
      <c r="M116" s="629">
        <f t="shared" si="35"/>
        <v>73</v>
      </c>
      <c r="N116" s="629">
        <f t="shared" si="35"/>
        <v>74</v>
      </c>
      <c r="O116" s="629">
        <f t="shared" si="35"/>
        <v>75</v>
      </c>
      <c r="P116" s="629">
        <f t="shared" si="35"/>
        <v>76</v>
      </c>
      <c r="Q116" s="629">
        <f t="shared" si="35"/>
        <v>77</v>
      </c>
      <c r="R116" s="629">
        <f t="shared" si="35"/>
        <v>78</v>
      </c>
      <c r="S116" s="629">
        <f t="shared" si="35"/>
        <v>79</v>
      </c>
      <c r="T116" s="629">
        <f t="shared" si="35"/>
        <v>80</v>
      </c>
      <c r="U116" s="629">
        <f t="shared" si="35"/>
        <v>81</v>
      </c>
    </row>
    <row r="117" spans="2:22">
      <c r="B117" s="641"/>
      <c r="C117" s="583"/>
      <c r="D117" s="647" t="s">
        <v>1694</v>
      </c>
      <c r="E117" s="564"/>
      <c r="F117" s="565">
        <v>42004</v>
      </c>
      <c r="G117" s="566"/>
      <c r="H117" s="566"/>
      <c r="I117" s="566"/>
      <c r="J117" s="566"/>
      <c r="K117" s="566"/>
      <c r="L117" s="566"/>
      <c r="M117" s="566"/>
      <c r="N117" s="566"/>
      <c r="O117" s="566"/>
      <c r="P117" s="566"/>
      <c r="Q117" s="566"/>
      <c r="R117" s="566"/>
      <c r="S117" s="566"/>
      <c r="T117" s="566"/>
      <c r="U117" s="566"/>
    </row>
    <row r="118" spans="2:22">
      <c r="B118" s="642" t="s">
        <v>12</v>
      </c>
      <c r="C118" s="643" t="s">
        <v>13</v>
      </c>
      <c r="D118" s="648" t="s">
        <v>1695</v>
      </c>
      <c r="E118" s="568">
        <f>'RBH-2R MS DCF Mean 30d'!E117</f>
        <v>42916</v>
      </c>
      <c r="F118" s="568">
        <v>43100</v>
      </c>
      <c r="G118" s="568">
        <f>DATE(YEAR(F118)+1,6,30)</f>
        <v>43281</v>
      </c>
      <c r="H118" s="568">
        <f t="shared" ref="H118:U118" si="36">DATE(YEAR(G118)+1,MONTH(G118),DAY(G118))</f>
        <v>43646</v>
      </c>
      <c r="I118" s="568">
        <f t="shared" si="36"/>
        <v>44012</v>
      </c>
      <c r="J118" s="568">
        <f t="shared" si="36"/>
        <v>44377</v>
      </c>
      <c r="K118" s="568">
        <f t="shared" si="36"/>
        <v>44742</v>
      </c>
      <c r="L118" s="568">
        <f t="shared" si="36"/>
        <v>45107</v>
      </c>
      <c r="M118" s="568">
        <f t="shared" si="36"/>
        <v>45473</v>
      </c>
      <c r="N118" s="568">
        <f t="shared" si="36"/>
        <v>45838</v>
      </c>
      <c r="O118" s="568">
        <f t="shared" si="36"/>
        <v>46203</v>
      </c>
      <c r="P118" s="568">
        <f t="shared" si="36"/>
        <v>46568</v>
      </c>
      <c r="Q118" s="568">
        <f t="shared" si="36"/>
        <v>46934</v>
      </c>
      <c r="R118" s="568">
        <f t="shared" si="36"/>
        <v>47299</v>
      </c>
      <c r="S118" s="568">
        <f t="shared" si="36"/>
        <v>47664</v>
      </c>
      <c r="T118" s="568">
        <f t="shared" si="36"/>
        <v>48029</v>
      </c>
      <c r="U118" s="568">
        <f t="shared" si="36"/>
        <v>48395</v>
      </c>
    </row>
    <row r="119" spans="2:22">
      <c r="B119" s="631" t="str">
        <f>B92</f>
        <v>ALLETE, Inc.</v>
      </c>
      <c r="C119" s="601" t="str">
        <f>C92</f>
        <v>ALE</v>
      </c>
      <c r="D119" s="649">
        <f>-XNPV(N9,E119:U119,E$118:U$118)</f>
        <v>-72.860662483041793</v>
      </c>
      <c r="E119" s="650">
        <v>0</v>
      </c>
      <c r="F119" s="651">
        <f>(F$118-E$118)/365*E92</f>
        <v>1.0803320547945208</v>
      </c>
      <c r="G119" s="652">
        <f>E92*(1+(0.5*H9))</f>
        <v>2.19662625</v>
      </c>
      <c r="H119" s="652">
        <f t="shared" ref="H119:T134" si="37">G92</f>
        <v>2.2900137750000003</v>
      </c>
      <c r="I119" s="652">
        <f t="shared" si="37"/>
        <v>2.3663475675000001</v>
      </c>
      <c r="J119" s="652">
        <f t="shared" si="37"/>
        <v>2.4445897048125005</v>
      </c>
      <c r="K119" s="652">
        <f t="shared" si="37"/>
        <v>2.6028060837772564</v>
      </c>
      <c r="L119" s="652">
        <f t="shared" si="37"/>
        <v>2.7726101240404506</v>
      </c>
      <c r="M119" s="652">
        <f t="shared" si="37"/>
        <v>2.9549403076364702</v>
      </c>
      <c r="N119" s="652">
        <f t="shared" si="37"/>
        <v>3.1508172934286778</v>
      </c>
      <c r="O119" s="652">
        <f t="shared" si="37"/>
        <v>3.3613516112740367</v>
      </c>
      <c r="P119" s="652">
        <f t="shared" si="37"/>
        <v>3.5877521193005073</v>
      </c>
      <c r="Q119" s="652">
        <f t="shared" si="37"/>
        <v>3.7820678230747395</v>
      </c>
      <c r="R119" s="652">
        <f t="shared" si="37"/>
        <v>3.9869078305014316</v>
      </c>
      <c r="S119" s="652">
        <f t="shared" si="37"/>
        <v>4.2028421468103092</v>
      </c>
      <c r="T119" s="652">
        <f t="shared" si="37"/>
        <v>4.4304716491987506</v>
      </c>
      <c r="U119" s="652">
        <f>T92+U92</f>
        <v>177.89247572224394</v>
      </c>
    </row>
    <row r="120" spans="2:22">
      <c r="B120" s="631" t="str">
        <f t="shared" ref="B120:C135" si="38">B93</f>
        <v>Alliant Energy Corporation</v>
      </c>
      <c r="C120" s="601" t="str">
        <f t="shared" si="38"/>
        <v>LNT</v>
      </c>
      <c r="D120" s="649">
        <f t="shared" ref="D120:D139" si="39">-XNPV(N10,E120:U120,E$118:U$118)</f>
        <v>-41.312118883992682</v>
      </c>
      <c r="E120" s="650">
        <v>0</v>
      </c>
      <c r="F120" s="651">
        <f t="shared" ref="F120:F139" si="40">(F$118-E$118)/365*E93</f>
        <v>0.55284312328767127</v>
      </c>
      <c r="G120" s="652">
        <f t="shared" ref="G120:G139" si="41">E93*(1+(0.5*H10))</f>
        <v>1.1268309937500001</v>
      </c>
      <c r="H120" s="652">
        <f t="shared" si="37"/>
        <v>1.2206239093124998</v>
      </c>
      <c r="I120" s="652">
        <f t="shared" si="37"/>
        <v>1.2877582243246872</v>
      </c>
      <c r="J120" s="652">
        <f t="shared" si="37"/>
        <v>1.3585849266625447</v>
      </c>
      <c r="K120" s="652">
        <f t="shared" si="37"/>
        <v>1.4440602635725466</v>
      </c>
      <c r="L120" s="652">
        <f t="shared" si="37"/>
        <v>1.5346216393284731</v>
      </c>
      <c r="M120" s="652">
        <f t="shared" si="37"/>
        <v>1.6305538962199482</v>
      </c>
      <c r="N120" s="652">
        <f t="shared" si="37"/>
        <v>1.7321567780263356</v>
      </c>
      <c r="O120" s="652">
        <f t="shared" si="37"/>
        <v>1.8397456497549045</v>
      </c>
      <c r="P120" s="652">
        <f t="shared" si="37"/>
        <v>1.9536522488723578</v>
      </c>
      <c r="Q120" s="652">
        <f t="shared" si="37"/>
        <v>2.0594637149509443</v>
      </c>
      <c r="R120" s="652">
        <f t="shared" si="37"/>
        <v>2.1710060199545049</v>
      </c>
      <c r="S120" s="652">
        <f t="shared" si="37"/>
        <v>2.2885895509894758</v>
      </c>
      <c r="T120" s="652">
        <f t="shared" si="37"/>
        <v>2.4125415059917565</v>
      </c>
      <c r="U120" s="652">
        <f t="shared" ref="U120:U139" si="42">T93+U93</f>
        <v>96.86846351023604</v>
      </c>
    </row>
    <row r="121" spans="2:22">
      <c r="B121" s="631" t="str">
        <f t="shared" si="38"/>
        <v>Ameren Corporation</v>
      </c>
      <c r="C121" s="601" t="str">
        <f t="shared" si="38"/>
        <v>AEE</v>
      </c>
      <c r="D121" s="649">
        <f t="shared" si="39"/>
        <v>-56.305743239488834</v>
      </c>
      <c r="E121" s="650">
        <v>0</v>
      </c>
      <c r="F121" s="651">
        <f t="shared" si="40"/>
        <v>0.91652769315068505</v>
      </c>
      <c r="G121" s="652">
        <f t="shared" si="41"/>
        <v>1.8726553600000002</v>
      </c>
      <c r="H121" s="652">
        <f t="shared" si="37"/>
        <v>1.9789921856000006</v>
      </c>
      <c r="I121" s="652">
        <f t="shared" si="37"/>
        <v>2.0638973342080007</v>
      </c>
      <c r="J121" s="652">
        <f t="shared" si="37"/>
        <v>2.1518667287808007</v>
      </c>
      <c r="K121" s="652">
        <f t="shared" si="37"/>
        <v>2.3161467207473292</v>
      </c>
      <c r="L121" s="652">
        <f t="shared" si="37"/>
        <v>2.4900327851175823</v>
      </c>
      <c r="M121" s="652">
        <f t="shared" si="37"/>
        <v>2.6738407020856219</v>
      </c>
      <c r="N121" s="652">
        <f t="shared" si="37"/>
        <v>2.8678766066249888</v>
      </c>
      <c r="O121" s="652">
        <f t="shared" si="37"/>
        <v>3.0724350104738694</v>
      </c>
      <c r="P121" s="652">
        <f t="shared" si="37"/>
        <v>3.2877967495126521</v>
      </c>
      <c r="Q121" s="652">
        <f t="shared" si="37"/>
        <v>3.4658666155469708</v>
      </c>
      <c r="R121" s="652">
        <f t="shared" si="37"/>
        <v>3.6535808968554937</v>
      </c>
      <c r="S121" s="652">
        <f t="shared" si="37"/>
        <v>3.8514619431656221</v>
      </c>
      <c r="T121" s="652">
        <f t="shared" si="37"/>
        <v>4.060060395109903</v>
      </c>
      <c r="U121" s="652">
        <f t="shared" si="42"/>
        <v>163.01970816099276</v>
      </c>
    </row>
    <row r="122" spans="2:22">
      <c r="B122" s="631" t="str">
        <f t="shared" si="38"/>
        <v>American Electric Power Company, Inc.</v>
      </c>
      <c r="C122" s="601" t="str">
        <f t="shared" si="38"/>
        <v>AEP</v>
      </c>
      <c r="D122" s="649">
        <f t="shared" si="39"/>
        <v>-71.339327710627671</v>
      </c>
      <c r="E122" s="650">
        <v>0</v>
      </c>
      <c r="F122" s="651">
        <f t="shared" si="40"/>
        <v>1.5065097948493154</v>
      </c>
      <c r="G122" s="652">
        <f t="shared" si="41"/>
        <v>3.0241689903135001</v>
      </c>
      <c r="H122" s="652">
        <f t="shared" si="37"/>
        <v>2.9967942856614642</v>
      </c>
      <c r="I122" s="652">
        <f t="shared" si="37"/>
        <v>2.9986809038822102</v>
      </c>
      <c r="J122" s="652">
        <f t="shared" si="37"/>
        <v>2.9989459035899957</v>
      </c>
      <c r="K122" s="652">
        <f t="shared" si="37"/>
        <v>3.1093083446685852</v>
      </c>
      <c r="L122" s="652">
        <f t="shared" si="37"/>
        <v>3.2393475954863789</v>
      </c>
      <c r="M122" s="652">
        <f t="shared" si="37"/>
        <v>3.3910949639957226</v>
      </c>
      <c r="N122" s="652">
        <f t="shared" si="37"/>
        <v>3.5669836973160409</v>
      </c>
      <c r="O122" s="652">
        <f t="shared" si="37"/>
        <v>3.7699126959912279</v>
      </c>
      <c r="P122" s="652">
        <f t="shared" si="37"/>
        <v>4.0033242734162258</v>
      </c>
      <c r="Q122" s="652">
        <f t="shared" si="37"/>
        <v>4.2201477182246165</v>
      </c>
      <c r="R122" s="652">
        <f t="shared" si="37"/>
        <v>4.4487145050677155</v>
      </c>
      <c r="S122" s="652">
        <f t="shared" si="37"/>
        <v>4.6896606633300113</v>
      </c>
      <c r="T122" s="652">
        <f t="shared" si="37"/>
        <v>4.9436566702879761</v>
      </c>
      <c r="U122" s="652">
        <f t="shared" si="42"/>
        <v>198.49790131426744</v>
      </c>
    </row>
    <row r="123" spans="2:22">
      <c r="B123" s="631" t="str">
        <f t="shared" si="38"/>
        <v>Avista Corporation</v>
      </c>
      <c r="C123" s="601" t="str">
        <f t="shared" si="38"/>
        <v>AVA</v>
      </c>
      <c r="D123" s="649">
        <f t="shared" si="39"/>
        <v>-43.147422655157271</v>
      </c>
      <c r="E123" s="650">
        <v>0</v>
      </c>
      <c r="F123" s="651">
        <f t="shared" si="40"/>
        <v>0.81098000000000003</v>
      </c>
      <c r="G123" s="652">
        <f t="shared" si="41"/>
        <v>1.6288467187499998</v>
      </c>
      <c r="H123" s="652">
        <f t="shared" si="37"/>
        <v>1.6670266874999995</v>
      </c>
      <c r="I123" s="652">
        <f t="shared" si="37"/>
        <v>1.6968363661132806</v>
      </c>
      <c r="J123" s="652">
        <f t="shared" si="37"/>
        <v>1.7270946369775384</v>
      </c>
      <c r="K123" s="652">
        <f t="shared" si="37"/>
        <v>1.7573151718144617</v>
      </c>
      <c r="L123" s="652">
        <f t="shared" si="37"/>
        <v>1.7962375924570699</v>
      </c>
      <c r="M123" s="652">
        <f t="shared" si="37"/>
        <v>1.8443669665674483</v>
      </c>
      <c r="N123" s="652">
        <f t="shared" si="37"/>
        <v>1.9023445633736742</v>
      </c>
      <c r="O123" s="652">
        <f t="shared" si="37"/>
        <v>1.9709617996411108</v>
      </c>
      <c r="P123" s="652">
        <f t="shared" si="37"/>
        <v>2.0511778555317917</v>
      </c>
      <c r="Q123" s="652">
        <f t="shared" si="37"/>
        <v>2.1622713913476077</v>
      </c>
      <c r="R123" s="652">
        <f t="shared" si="37"/>
        <v>2.2793818474742467</v>
      </c>
      <c r="S123" s="652">
        <f t="shared" si="37"/>
        <v>2.402835105429125</v>
      </c>
      <c r="T123" s="652">
        <f t="shared" si="37"/>
        <v>2.5329746967495876</v>
      </c>
      <c r="U123" s="652">
        <f t="shared" si="42"/>
        <v>101.70410182583488</v>
      </c>
    </row>
    <row r="124" spans="2:22">
      <c r="B124" s="631" t="str">
        <f t="shared" si="38"/>
        <v>Black Hills Corporation</v>
      </c>
      <c r="C124" s="601" t="str">
        <f t="shared" si="38"/>
        <v>BKH</v>
      </c>
      <c r="D124" s="649">
        <f t="shared" si="39"/>
        <v>-69.835527067423769</v>
      </c>
      <c r="E124" s="650">
        <v>0</v>
      </c>
      <c r="F124" s="651">
        <f t="shared" si="40"/>
        <v>0.69604931506849321</v>
      </c>
      <c r="G124" s="652">
        <f t="shared" si="41"/>
        <v>1.4152687499999999</v>
      </c>
      <c r="H124" s="652">
        <f t="shared" si="37"/>
        <v>1.5527224125000001</v>
      </c>
      <c r="I124" s="652">
        <f t="shared" si="37"/>
        <v>1.6463424403125</v>
      </c>
      <c r="J124" s="652">
        <f t="shared" si="37"/>
        <v>1.7454426648750001</v>
      </c>
      <c r="K124" s="652">
        <f t="shared" si="37"/>
        <v>1.9155488799103049</v>
      </c>
      <c r="L124" s="652">
        <f t="shared" si="37"/>
        <v>2.0998011462880388</v>
      </c>
      <c r="M124" s="652">
        <f t="shared" si="37"/>
        <v>2.2994471748091545</v>
      </c>
      <c r="N124" s="652">
        <f t="shared" si="37"/>
        <v>2.5158502854892038</v>
      </c>
      <c r="O124" s="652">
        <f t="shared" si="37"/>
        <v>2.7505007092687292</v>
      </c>
      <c r="P124" s="652">
        <f t="shared" si="37"/>
        <v>3.0050280489682586</v>
      </c>
      <c r="Q124" s="652">
        <f t="shared" si="37"/>
        <v>3.1677829218747013</v>
      </c>
      <c r="R124" s="652">
        <f t="shared" si="37"/>
        <v>3.3393527370123448</v>
      </c>
      <c r="S124" s="652">
        <f t="shared" si="37"/>
        <v>3.5202149191436658</v>
      </c>
      <c r="T124" s="652">
        <f t="shared" si="37"/>
        <v>3.7108727507620096</v>
      </c>
      <c r="U124" s="652">
        <f t="shared" si="42"/>
        <v>148.99911183105141</v>
      </c>
    </row>
    <row r="125" spans="2:22">
      <c r="B125" s="631" t="str">
        <f t="shared" si="38"/>
        <v>CMS Energy Corporation</v>
      </c>
      <c r="C125" s="601" t="str">
        <f t="shared" si="38"/>
        <v>CMS</v>
      </c>
      <c r="D125" s="649">
        <f t="shared" si="39"/>
        <v>-47.265643549739046</v>
      </c>
      <c r="E125" s="650">
        <v>0</v>
      </c>
      <c r="F125" s="651">
        <f t="shared" si="40"/>
        <v>0.64539537534246594</v>
      </c>
      <c r="G125" s="652">
        <f t="shared" si="41"/>
        <v>1.3186760400000002</v>
      </c>
      <c r="H125" s="652">
        <f t="shared" si="37"/>
        <v>1.4385091248000004</v>
      </c>
      <c r="I125" s="652">
        <f t="shared" si="37"/>
        <v>1.5248196722880005</v>
      </c>
      <c r="J125" s="652">
        <f t="shared" si="37"/>
        <v>1.6163088526252807</v>
      </c>
      <c r="K125" s="652">
        <f t="shared" si="37"/>
        <v>1.7345671016066819</v>
      </c>
      <c r="L125" s="652">
        <f t="shared" si="37"/>
        <v>1.8594443729469197</v>
      </c>
      <c r="M125" s="652">
        <f t="shared" si="37"/>
        <v>1.9911417948622714</v>
      </c>
      <c r="N125" s="652">
        <f t="shared" si="37"/>
        <v>2.1298528743884257</v>
      </c>
      <c r="O125" s="652">
        <f t="shared" si="37"/>
        <v>2.2757621611783683</v>
      </c>
      <c r="P125" s="652">
        <f t="shared" si="37"/>
        <v>2.4290438671772581</v>
      </c>
      <c r="Q125" s="652">
        <f t="shared" si="37"/>
        <v>2.5606029473070904</v>
      </c>
      <c r="R125" s="652">
        <f t="shared" si="37"/>
        <v>2.6992873790201037</v>
      </c>
      <c r="S125" s="652">
        <f t="shared" si="37"/>
        <v>2.8454830774134074</v>
      </c>
      <c r="T125" s="652">
        <f t="shared" si="37"/>
        <v>2.9995968590737343</v>
      </c>
      <c r="U125" s="652">
        <f t="shared" si="42"/>
        <v>120.43993364133048</v>
      </c>
    </row>
    <row r="126" spans="2:22">
      <c r="B126" s="631" t="str">
        <f t="shared" si="38"/>
        <v>Dominion Resources, Inc.</v>
      </c>
      <c r="C126" s="601" t="str">
        <f t="shared" si="38"/>
        <v>D</v>
      </c>
      <c r="D126" s="649">
        <f t="shared" si="39"/>
        <v>-79.6376624285855</v>
      </c>
      <c r="E126" s="650">
        <v>0</v>
      </c>
      <c r="F126" s="651">
        <f t="shared" si="40"/>
        <v>1.5323874893150686</v>
      </c>
      <c r="G126" s="652">
        <f t="shared" si="41"/>
        <v>3.0999782499200004</v>
      </c>
      <c r="H126" s="652">
        <f t="shared" si="37"/>
        <v>3.343284712877082</v>
      </c>
      <c r="I126" s="652">
        <f t="shared" si="37"/>
        <v>3.5058147307512955</v>
      </c>
      <c r="J126" s="652">
        <f t="shared" si="37"/>
        <v>3.6759743206858007</v>
      </c>
      <c r="K126" s="652">
        <f t="shared" si="37"/>
        <v>3.6700368547478055</v>
      </c>
      <c r="L126" s="652">
        <f t="shared" si="37"/>
        <v>3.6656247745677057</v>
      </c>
      <c r="M126" s="652">
        <f t="shared" si="37"/>
        <v>3.662057116836503</v>
      </c>
      <c r="N126" s="652">
        <f t="shared" si="37"/>
        <v>3.6585601519712547</v>
      </c>
      <c r="O126" s="652">
        <f t="shared" si="37"/>
        <v>3.654247069488326</v>
      </c>
      <c r="P126" s="652">
        <f t="shared" si="37"/>
        <v>3.6480942728041019</v>
      </c>
      <c r="Q126" s="652">
        <f t="shared" si="37"/>
        <v>3.8456781588928886</v>
      </c>
      <c r="R126" s="652">
        <f t="shared" si="37"/>
        <v>4.0539633561657027</v>
      </c>
      <c r="S126" s="652">
        <f t="shared" si="37"/>
        <v>4.2735294567306079</v>
      </c>
      <c r="T126" s="652">
        <f t="shared" si="37"/>
        <v>4.5049874438967956</v>
      </c>
      <c r="U126" s="652">
        <f t="shared" si="42"/>
        <v>180.88443690579945</v>
      </c>
    </row>
    <row r="127" spans="2:22">
      <c r="B127" s="631" t="str">
        <f t="shared" si="38"/>
        <v>DTE Energy Company</v>
      </c>
      <c r="C127" s="601" t="str">
        <f t="shared" si="38"/>
        <v>DTE</v>
      </c>
      <c r="D127" s="649">
        <f t="shared" si="39"/>
        <v>-109.0449934603474</v>
      </c>
      <c r="E127" s="650">
        <v>0</v>
      </c>
      <c r="F127" s="651">
        <f t="shared" si="40"/>
        <v>1.4809873564931508</v>
      </c>
      <c r="G127" s="652">
        <f t="shared" si="41"/>
        <v>3.0093642961830001</v>
      </c>
      <c r="H127" s="652">
        <f t="shared" si="37"/>
        <v>3.3980578622300288</v>
      </c>
      <c r="I127" s="652">
        <f t="shared" si="37"/>
        <v>3.6511713935662202</v>
      </c>
      <c r="J127" s="652">
        <f t="shared" si="37"/>
        <v>3.9208790430032852</v>
      </c>
      <c r="K127" s="652">
        <f t="shared" si="37"/>
        <v>4.1356110668798083</v>
      </c>
      <c r="L127" s="652">
        <f t="shared" si="37"/>
        <v>4.3657813200596998</v>
      </c>
      <c r="M127" s="652">
        <f t="shared" si="37"/>
        <v>4.6126455989055515</v>
      </c>
      <c r="N127" s="652">
        <f t="shared" si="37"/>
        <v>4.8775731533886688</v>
      </c>
      <c r="O127" s="652">
        <f t="shared" si="37"/>
        <v>5.1620577907405174</v>
      </c>
      <c r="P127" s="652">
        <f t="shared" si="37"/>
        <v>5.4677301436234798</v>
      </c>
      <c r="Q127" s="652">
        <f t="shared" si="37"/>
        <v>5.7638670548638595</v>
      </c>
      <c r="R127" s="652">
        <f t="shared" si="37"/>
        <v>6.076042992884167</v>
      </c>
      <c r="S127" s="652">
        <f t="shared" si="37"/>
        <v>6.4051266450053088</v>
      </c>
      <c r="T127" s="652">
        <f t="shared" si="37"/>
        <v>6.7520337473917333</v>
      </c>
      <c r="U127" s="652">
        <f t="shared" si="42"/>
        <v>271.10793039402046</v>
      </c>
    </row>
    <row r="128" spans="2:22">
      <c r="B128" s="631" t="str">
        <f t="shared" si="38"/>
        <v>Hawaiian Electric Industries, Inc.</v>
      </c>
      <c r="C128" s="601" t="str">
        <f t="shared" si="38"/>
        <v>HE</v>
      </c>
      <c r="D128" s="649">
        <f t="shared" si="39"/>
        <v>-33.154358587507119</v>
      </c>
      <c r="E128" s="650">
        <v>0</v>
      </c>
      <c r="F128" s="651">
        <f t="shared" si="40"/>
        <v>0.90222988493150691</v>
      </c>
      <c r="G128" s="652">
        <f t="shared" si="41"/>
        <v>1.8031726212499999</v>
      </c>
      <c r="H128" s="652">
        <f t="shared" si="37"/>
        <v>1.7600335568812491</v>
      </c>
      <c r="I128" s="652">
        <f t="shared" si="37"/>
        <v>1.7438999159431707</v>
      </c>
      <c r="J128" s="652">
        <f t="shared" si="37"/>
        <v>1.7268862582266522</v>
      </c>
      <c r="K128" s="652">
        <f t="shared" si="37"/>
        <v>1.7467828094812048</v>
      </c>
      <c r="L128" s="652">
        <f t="shared" si="37"/>
        <v>1.7780238818032461</v>
      </c>
      <c r="M128" s="652">
        <f t="shared" si="37"/>
        <v>1.8211319653315923</v>
      </c>
      <c r="N128" s="652">
        <f t="shared" si="37"/>
        <v>1.8768615070953705</v>
      </c>
      <c r="O128" s="652">
        <f t="shared" si="37"/>
        <v>1.9462205095530489</v>
      </c>
      <c r="P128" s="652">
        <f t="shared" si="37"/>
        <v>2.0305003969956505</v>
      </c>
      <c r="Q128" s="652">
        <f t="shared" si="37"/>
        <v>2.1404740240847464</v>
      </c>
      <c r="R128" s="652">
        <f t="shared" si="37"/>
        <v>2.2564039162762901</v>
      </c>
      <c r="S128" s="652">
        <f t="shared" si="37"/>
        <v>2.3786126699500652</v>
      </c>
      <c r="T128" s="652">
        <f t="shared" si="37"/>
        <v>2.5074403535799381</v>
      </c>
      <c r="U128" s="652">
        <f t="shared" si="42"/>
        <v>100.6788458526448</v>
      </c>
    </row>
    <row r="129" spans="2:21">
      <c r="B129" s="631" t="str">
        <f t="shared" si="38"/>
        <v>IDACORP, Inc.</v>
      </c>
      <c r="C129" s="601" t="str">
        <f t="shared" si="38"/>
        <v>IDA</v>
      </c>
      <c r="D129" s="649">
        <f t="shared" si="39"/>
        <v>-87.623059555766048</v>
      </c>
      <c r="E129" s="650">
        <v>0</v>
      </c>
      <c r="F129" s="651">
        <f t="shared" si="40"/>
        <v>1.1306396712328768</v>
      </c>
      <c r="G129" s="652">
        <f t="shared" si="41"/>
        <v>2.2820947875000002</v>
      </c>
      <c r="H129" s="652">
        <f t="shared" si="37"/>
        <v>2.5554838300874989</v>
      </c>
      <c r="I129" s="652">
        <f t="shared" si="37"/>
        <v>2.7240474750336547</v>
      </c>
      <c r="J129" s="652">
        <f t="shared" si="37"/>
        <v>2.901280107434185</v>
      </c>
      <c r="K129" s="652">
        <f t="shared" si="37"/>
        <v>3.0435581578305158</v>
      </c>
      <c r="L129" s="652">
        <f t="shared" si="37"/>
        <v>3.2022921960900521</v>
      </c>
      <c r="M129" s="652">
        <f t="shared" si="37"/>
        <v>3.3792831125745701</v>
      </c>
      <c r="N129" s="652">
        <f t="shared" si="37"/>
        <v>3.5765913813946177</v>
      </c>
      <c r="O129" s="652">
        <f t="shared" si="37"/>
        <v>3.7965756241228106</v>
      </c>
      <c r="P129" s="652">
        <f t="shared" si="37"/>
        <v>4.0419377361767319</v>
      </c>
      <c r="Q129" s="652">
        <f t="shared" si="37"/>
        <v>4.2608525189432562</v>
      </c>
      <c r="R129" s="652">
        <f t="shared" si="37"/>
        <v>4.4916239123855908</v>
      </c>
      <c r="S129" s="652">
        <f t="shared" si="37"/>
        <v>4.7348940806140867</v>
      </c>
      <c r="T129" s="652">
        <f t="shared" si="37"/>
        <v>4.9913399678930421</v>
      </c>
      <c r="U129" s="652">
        <f t="shared" si="42"/>
        <v>200.41248299612963</v>
      </c>
    </row>
    <row r="130" spans="2:21">
      <c r="B130" s="631" t="str">
        <f t="shared" si="38"/>
        <v>NorthWestern Corporation</v>
      </c>
      <c r="C130" s="601" t="str">
        <f t="shared" si="38"/>
        <v>NWE</v>
      </c>
      <c r="D130" s="649">
        <f t="shared" si="39"/>
        <v>-62.224120543141403</v>
      </c>
      <c r="E130" s="650">
        <v>0</v>
      </c>
      <c r="F130" s="651">
        <f t="shared" si="40"/>
        <v>1.0945022728767124</v>
      </c>
      <c r="G130" s="652">
        <f t="shared" si="41"/>
        <v>2.2069835301</v>
      </c>
      <c r="H130" s="652">
        <f t="shared" si="37"/>
        <v>2.3355043477687496</v>
      </c>
      <c r="I130" s="652">
        <f t="shared" si="37"/>
        <v>2.4222262952100984</v>
      </c>
      <c r="J130" s="652">
        <f t="shared" si="37"/>
        <v>2.5121285269478566</v>
      </c>
      <c r="K130" s="652">
        <f t="shared" si="37"/>
        <v>2.6237716633340273</v>
      </c>
      <c r="L130" s="652">
        <f t="shared" si="37"/>
        <v>2.7495426968900674</v>
      </c>
      <c r="M130" s="652">
        <f t="shared" si="37"/>
        <v>2.8909496461548074</v>
      </c>
      <c r="N130" s="652">
        <f t="shared" si="37"/>
        <v>3.0497316031267538</v>
      </c>
      <c r="O130" s="652">
        <f t="shared" si="37"/>
        <v>3.2278933510508323</v>
      </c>
      <c r="P130" s="652">
        <f t="shared" si="37"/>
        <v>3.4277461698255487</v>
      </c>
      <c r="Q130" s="652">
        <f t="shared" si="37"/>
        <v>3.6133958153977574</v>
      </c>
      <c r="R130" s="652">
        <f t="shared" si="37"/>
        <v>3.8091004035454952</v>
      </c>
      <c r="S130" s="652">
        <f t="shared" si="37"/>
        <v>4.0154045185036829</v>
      </c>
      <c r="T130" s="652">
        <f t="shared" si="37"/>
        <v>4.232882239652211</v>
      </c>
      <c r="U130" s="652">
        <f t="shared" si="42"/>
        <v>169.95885780888094</v>
      </c>
    </row>
    <row r="131" spans="2:21">
      <c r="B131" s="631" t="str">
        <f t="shared" si="38"/>
        <v>OGE Energy Corp.</v>
      </c>
      <c r="C131" s="601" t="str">
        <f t="shared" si="38"/>
        <v>OGE</v>
      </c>
      <c r="D131" s="649">
        <f t="shared" si="39"/>
        <v>-35.419335489651665</v>
      </c>
      <c r="E131" s="650">
        <v>0</v>
      </c>
      <c r="F131" s="651">
        <f t="shared" si="40"/>
        <v>0.57414291287671226</v>
      </c>
      <c r="G131" s="652">
        <f t="shared" si="41"/>
        <v>1.1691063071999999</v>
      </c>
      <c r="H131" s="652">
        <f t="shared" si="37"/>
        <v>1.3417781978483998</v>
      </c>
      <c r="I131" s="652">
        <f t="shared" si="37"/>
        <v>1.4544481024030227</v>
      </c>
      <c r="J131" s="652">
        <f t="shared" si="37"/>
        <v>1.5752919618826791</v>
      </c>
      <c r="K131" s="652">
        <f t="shared" si="37"/>
        <v>1.6356079816089837</v>
      </c>
      <c r="L131" s="652">
        <f t="shared" si="37"/>
        <v>1.6981953845491551</v>
      </c>
      <c r="M131" s="652">
        <f t="shared" si="37"/>
        <v>1.7631275067754943</v>
      </c>
      <c r="N131" s="652">
        <f t="shared" si="37"/>
        <v>1.8304786054071411</v>
      </c>
      <c r="O131" s="652">
        <f t="shared" si="37"/>
        <v>1.900323689185742</v>
      </c>
      <c r="P131" s="652">
        <f t="shared" si="37"/>
        <v>1.9727383224643436</v>
      </c>
      <c r="Q131" s="652">
        <f t="shared" si="37"/>
        <v>2.0795835065086621</v>
      </c>
      <c r="R131" s="652">
        <f t="shared" si="37"/>
        <v>2.1922155165214665</v>
      </c>
      <c r="S131" s="652">
        <f t="shared" si="37"/>
        <v>2.3109477719150511</v>
      </c>
      <c r="T131" s="652">
        <f t="shared" si="37"/>
        <v>2.4361106671634318</v>
      </c>
      <c r="U131" s="652">
        <f t="shared" si="42"/>
        <v>97.814813416861497</v>
      </c>
    </row>
    <row r="132" spans="2:21">
      <c r="B132" s="631" t="str">
        <f t="shared" si="38"/>
        <v>Otter Tail Corporation</v>
      </c>
      <c r="C132" s="601" t="str">
        <f t="shared" si="38"/>
        <v>OTTR</v>
      </c>
      <c r="D132" s="649">
        <f t="shared" si="39"/>
        <v>-40.376530167426282</v>
      </c>
      <c r="E132" s="650">
        <v>0</v>
      </c>
      <c r="F132" s="651">
        <f t="shared" si="40"/>
        <v>0.62790277260273986</v>
      </c>
      <c r="G132" s="652">
        <f t="shared" si="41"/>
        <v>1.2779527680000002</v>
      </c>
      <c r="H132" s="652">
        <f t="shared" si="37"/>
        <v>1.2573928166400004</v>
      </c>
      <c r="I132" s="652">
        <f t="shared" si="37"/>
        <v>1.2590879684372485</v>
      </c>
      <c r="J132" s="652">
        <f t="shared" si="37"/>
        <v>1.2575594258452156</v>
      </c>
      <c r="K132" s="652">
        <f t="shared" si="37"/>
        <v>1.3410738897406775</v>
      </c>
      <c r="L132" s="652">
        <f t="shared" si="37"/>
        <v>1.4303756463101864</v>
      </c>
      <c r="M132" s="652">
        <f t="shared" si="37"/>
        <v>1.5258878484570881</v>
      </c>
      <c r="N132" s="652">
        <f t="shared" si="37"/>
        <v>1.6280661686364559</v>
      </c>
      <c r="O132" s="652">
        <f t="shared" si="37"/>
        <v>1.7374014148544172</v>
      </c>
      <c r="P132" s="652">
        <f t="shared" si="37"/>
        <v>1.8544223660841699</v>
      </c>
      <c r="Q132" s="652">
        <f t="shared" si="37"/>
        <v>1.9548594573820428</v>
      </c>
      <c r="R132" s="652">
        <f t="shared" si="37"/>
        <v>2.0607363068994409</v>
      </c>
      <c r="S132" s="652">
        <f t="shared" si="37"/>
        <v>2.1723475365644229</v>
      </c>
      <c r="T132" s="652">
        <f t="shared" si="37"/>
        <v>2.2900037252790533</v>
      </c>
      <c r="U132" s="652">
        <f t="shared" si="42"/>
        <v>91.948321614184309</v>
      </c>
    </row>
    <row r="133" spans="2:21">
      <c r="B133" s="631" t="str">
        <f t="shared" si="38"/>
        <v>Pinnacle West Capital Corporation</v>
      </c>
      <c r="C133" s="601" t="str">
        <f t="shared" si="38"/>
        <v>PNW</v>
      </c>
      <c r="D133" s="649">
        <f t="shared" si="39"/>
        <v>-87.54645634611731</v>
      </c>
      <c r="E133" s="650">
        <v>0</v>
      </c>
      <c r="F133" s="651">
        <f t="shared" si="40"/>
        <v>1.2975271671232878</v>
      </c>
      <c r="G133" s="652">
        <f t="shared" si="41"/>
        <v>2.6395334245000002</v>
      </c>
      <c r="H133" s="652">
        <f t="shared" si="37"/>
        <v>2.8202029301917495</v>
      </c>
      <c r="I133" s="652">
        <f t="shared" si="37"/>
        <v>2.9519843638606686</v>
      </c>
      <c r="J133" s="652">
        <f t="shared" si="37"/>
        <v>3.0898721559423885</v>
      </c>
      <c r="K133" s="652">
        <f t="shared" si="37"/>
        <v>3.2924611540948074</v>
      </c>
      <c r="L133" s="652">
        <f t="shared" si="37"/>
        <v>3.5094813812596204</v>
      </c>
      <c r="M133" s="652">
        <f t="shared" si="37"/>
        <v>3.742046665433425</v>
      </c>
      <c r="N133" s="652">
        <f t="shared" si="37"/>
        <v>3.9913626921905263</v>
      </c>
      <c r="O133" s="652">
        <f t="shared" si="37"/>
        <v>4.2587350330807627</v>
      </c>
      <c r="P133" s="652">
        <f t="shared" si="37"/>
        <v>4.5455779125360793</v>
      </c>
      <c r="Q133" s="652">
        <f t="shared" si="37"/>
        <v>4.7917702752646569</v>
      </c>
      <c r="R133" s="652">
        <f t="shared" si="37"/>
        <v>5.0512966255811982</v>
      </c>
      <c r="S133" s="652">
        <f t="shared" si="37"/>
        <v>5.3248791435851413</v>
      </c>
      <c r="T133" s="652">
        <f t="shared" si="37"/>
        <v>5.6132791232638404</v>
      </c>
      <c r="U133" s="652">
        <f t="shared" si="42"/>
        <v>225.38460895872814</v>
      </c>
    </row>
    <row r="134" spans="2:21">
      <c r="B134" s="631" t="str">
        <f t="shared" si="38"/>
        <v>PNM Resources, Inc.</v>
      </c>
      <c r="C134" s="601" t="str">
        <f t="shared" si="38"/>
        <v>PNM</v>
      </c>
      <c r="D134" s="649">
        <f t="shared" si="39"/>
        <v>-38.818100352628619</v>
      </c>
      <c r="E134" s="650">
        <v>0</v>
      </c>
      <c r="F134" s="651">
        <f t="shared" si="40"/>
        <v>0.46064021917808218</v>
      </c>
      <c r="G134" s="652">
        <f t="shared" si="41"/>
        <v>0.94346752499999986</v>
      </c>
      <c r="H134" s="652">
        <f t="shared" si="37"/>
        <v>1.0762831158749999</v>
      </c>
      <c r="I134" s="652">
        <f t="shared" si="37"/>
        <v>1.1674682131921872</v>
      </c>
      <c r="J134" s="652">
        <f t="shared" si="37"/>
        <v>1.2659600769960373</v>
      </c>
      <c r="K134" s="652">
        <f t="shared" si="37"/>
        <v>1.3855636979530728</v>
      </c>
      <c r="L134" s="652">
        <f t="shared" si="37"/>
        <v>1.512653551773057</v>
      </c>
      <c r="M134" s="652">
        <f t="shared" si="37"/>
        <v>1.6473168405001777</v>
      </c>
      <c r="N134" s="652">
        <f t="shared" si="37"/>
        <v>1.7896006832206341</v>
      </c>
      <c r="O134" s="652">
        <f t="shared" si="37"/>
        <v>1.939508590740904</v>
      </c>
      <c r="P134" s="652">
        <f t="shared" si="37"/>
        <v>2.0969971089507879</v>
      </c>
      <c r="Q134" s="652">
        <f t="shared" si="37"/>
        <v>2.2105722544705255</v>
      </c>
      <c r="R134" s="652">
        <f t="shared" si="37"/>
        <v>2.3302987263916068</v>
      </c>
      <c r="S134" s="652">
        <f t="shared" si="37"/>
        <v>2.4565096857795328</v>
      </c>
      <c r="T134" s="652">
        <f t="shared" si="37"/>
        <v>2.5895563379862447</v>
      </c>
      <c r="U134" s="652">
        <f t="shared" si="42"/>
        <v>103.9759701588231</v>
      </c>
    </row>
    <row r="135" spans="2:21">
      <c r="B135" s="631" t="str">
        <f t="shared" si="38"/>
        <v>Portland General Electric Company</v>
      </c>
      <c r="C135" s="601" t="str">
        <f t="shared" si="38"/>
        <v>POR</v>
      </c>
      <c r="D135" s="649">
        <f t="shared" si="39"/>
        <v>-46.985879832966447</v>
      </c>
      <c r="E135" s="650">
        <v>0</v>
      </c>
      <c r="F135" s="651">
        <f t="shared" si="40"/>
        <v>0.699418178630137</v>
      </c>
      <c r="G135" s="652">
        <f t="shared" si="41"/>
        <v>1.4241997691999999</v>
      </c>
      <c r="H135" s="652">
        <f t="shared" ref="H135:T139" si="43">G108</f>
        <v>1.5005685171203997</v>
      </c>
      <c r="I135" s="652">
        <f t="shared" si="43"/>
        <v>1.5601814386723887</v>
      </c>
      <c r="J135" s="652">
        <f t="shared" si="43"/>
        <v>1.6218982329442972</v>
      </c>
      <c r="K135" s="652">
        <f t="shared" si="43"/>
        <v>1.7468832632393527</v>
      </c>
      <c r="L135" s="652">
        <f t="shared" si="43"/>
        <v>1.8809213021247073</v>
      </c>
      <c r="M135" s="652">
        <f t="shared" si="43"/>
        <v>2.024663997709057</v>
      </c>
      <c r="N135" s="652">
        <f t="shared" si="43"/>
        <v>2.1788104512503401</v>
      </c>
      <c r="O135" s="652">
        <f t="shared" si="43"/>
        <v>2.3441107372454693</v>
      </c>
      <c r="P135" s="652">
        <f t="shared" si="43"/>
        <v>2.5213696902502862</v>
      </c>
      <c r="Q135" s="652">
        <f t="shared" si="43"/>
        <v>2.6579292154193563</v>
      </c>
      <c r="R135" s="652">
        <f t="shared" si="43"/>
        <v>2.8018849205244791</v>
      </c>
      <c r="S135" s="652">
        <f t="shared" si="43"/>
        <v>2.953637388956516</v>
      </c>
      <c r="T135" s="652">
        <f t="shared" si="43"/>
        <v>3.1136089000432041</v>
      </c>
      <c r="U135" s="652">
        <f t="shared" si="42"/>
        <v>125.01774969255673</v>
      </c>
    </row>
    <row r="136" spans="2:21">
      <c r="B136" s="631" t="str">
        <f t="shared" ref="B136:C139" si="44">B109</f>
        <v>SCANA Corporation</v>
      </c>
      <c r="C136" s="601" t="str">
        <f t="shared" si="44"/>
        <v>SCG</v>
      </c>
      <c r="D136" s="649">
        <f t="shared" si="39"/>
        <v>-68.506426157313868</v>
      </c>
      <c r="E136" s="650">
        <v>0</v>
      </c>
      <c r="F136" s="651">
        <f t="shared" si="40"/>
        <v>1.3085878356164387</v>
      </c>
      <c r="G136" s="652">
        <f t="shared" si="41"/>
        <v>2.6477568000000002</v>
      </c>
      <c r="H136" s="652">
        <f t="shared" si="43"/>
        <v>2.7374690304000002</v>
      </c>
      <c r="I136" s="652">
        <f t="shared" si="43"/>
        <v>2.8104682045440001</v>
      </c>
      <c r="J136" s="652">
        <f t="shared" si="43"/>
        <v>2.8849273621708806</v>
      </c>
      <c r="K136" s="652">
        <f t="shared" si="43"/>
        <v>3.0852693428108897</v>
      </c>
      <c r="L136" s="652">
        <f t="shared" si="43"/>
        <v>3.3048737770141443</v>
      </c>
      <c r="M136" s="652">
        <f t="shared" si="43"/>
        <v>3.5459421438626082</v>
      </c>
      <c r="N136" s="652">
        <f t="shared" si="43"/>
        <v>3.8109548960785364</v>
      </c>
      <c r="O136" s="652">
        <f t="shared" si="43"/>
        <v>4.1027109128046337</v>
      </c>
      <c r="P136" s="652">
        <f t="shared" si="43"/>
        <v>4.4243729283175233</v>
      </c>
      <c r="Q136" s="652">
        <f t="shared" si="43"/>
        <v>4.6640007260967344</v>
      </c>
      <c r="R136" s="652">
        <f t="shared" si="43"/>
        <v>4.9166069690474634</v>
      </c>
      <c r="S136" s="652">
        <f t="shared" si="43"/>
        <v>5.1828945807897195</v>
      </c>
      <c r="T136" s="652">
        <f t="shared" si="43"/>
        <v>5.4636045558841424</v>
      </c>
      <c r="U136" s="652">
        <f t="shared" si="42"/>
        <v>219.37486971377763</v>
      </c>
    </row>
    <row r="137" spans="2:21">
      <c r="B137" s="631" t="str">
        <f t="shared" si="44"/>
        <v>Southern Company</v>
      </c>
      <c r="C137" s="601" t="str">
        <f t="shared" si="44"/>
        <v>SO</v>
      </c>
      <c r="D137" s="649">
        <f t="shared" si="39"/>
        <v>-50.472997005325098</v>
      </c>
      <c r="E137" s="650">
        <v>0</v>
      </c>
      <c r="F137" s="651">
        <f t="shared" si="40"/>
        <v>1.1074216438356164</v>
      </c>
      <c r="G137" s="652">
        <f t="shared" si="41"/>
        <v>2.2352312812499999</v>
      </c>
      <c r="H137" s="652">
        <f t="shared" si="43"/>
        <v>2.3532536896874996</v>
      </c>
      <c r="I137" s="652">
        <f t="shared" si="43"/>
        <v>2.4356175688265616</v>
      </c>
      <c r="J137" s="652">
        <f t="shared" si="43"/>
        <v>2.5208641837354913</v>
      </c>
      <c r="K137" s="652">
        <f t="shared" si="43"/>
        <v>2.5641410511361018</v>
      </c>
      <c r="L137" s="652">
        <f t="shared" si="43"/>
        <v>2.6150656714596896</v>
      </c>
      <c r="M137" s="652">
        <f t="shared" si="43"/>
        <v>2.6739883316384483</v>
      </c>
      <c r="N137" s="652">
        <f t="shared" si="43"/>
        <v>2.7413225525817335</v>
      </c>
      <c r="O137" s="652">
        <f t="shared" si="43"/>
        <v>2.8175488636627777</v>
      </c>
      <c r="P137" s="652">
        <f t="shared" si="43"/>
        <v>2.9032192368985164</v>
      </c>
      <c r="Q137" s="652">
        <f t="shared" si="43"/>
        <v>3.0604600580226951</v>
      </c>
      <c r="R137" s="652">
        <f t="shared" si="43"/>
        <v>3.2262171756475198</v>
      </c>
      <c r="S137" s="652">
        <f t="shared" si="43"/>
        <v>3.4009518396289011</v>
      </c>
      <c r="T137" s="652">
        <f t="shared" si="43"/>
        <v>3.5851502815069329</v>
      </c>
      <c r="U137" s="652">
        <f t="shared" si="42"/>
        <v>143.95109819265153</v>
      </c>
    </row>
    <row r="138" spans="2:21">
      <c r="B138" s="631" t="str">
        <f t="shared" si="44"/>
        <v>Wisconsin Energy Corporation</v>
      </c>
      <c r="C138" s="601" t="str">
        <f t="shared" si="44"/>
        <v>WEC</v>
      </c>
      <c r="D138" s="649">
        <f t="shared" si="39"/>
        <v>-62.910294160564945</v>
      </c>
      <c r="E138" s="650">
        <v>0</v>
      </c>
      <c r="F138" s="651">
        <f t="shared" si="40"/>
        <v>1.0525369442191783</v>
      </c>
      <c r="G138" s="652">
        <f t="shared" si="41"/>
        <v>2.1430338621440002</v>
      </c>
      <c r="H138" s="652">
        <f t="shared" si="43"/>
        <v>2.3142173358424061</v>
      </c>
      <c r="I138" s="652">
        <f t="shared" si="43"/>
        <v>2.4364080111748851</v>
      </c>
      <c r="J138" s="652">
        <f t="shared" si="43"/>
        <v>2.565050354164919</v>
      </c>
      <c r="K138" s="652">
        <f t="shared" si="43"/>
        <v>2.693584294134054</v>
      </c>
      <c r="L138" s="652">
        <f t="shared" si="43"/>
        <v>2.8291464361507472</v>
      </c>
      <c r="M138" s="652">
        <f t="shared" si="43"/>
        <v>2.9721479491492806</v>
      </c>
      <c r="N138" s="652">
        <f t="shared" si="43"/>
        <v>3.1230254505557444</v>
      </c>
      <c r="O138" s="652">
        <f t="shared" si="43"/>
        <v>3.2822426598062018</v>
      </c>
      <c r="P138" s="652">
        <f t="shared" si="43"/>
        <v>3.4502921640100332</v>
      </c>
      <c r="Q138" s="652">
        <f t="shared" si="43"/>
        <v>3.6371629197876207</v>
      </c>
      <c r="R138" s="652">
        <f t="shared" si="43"/>
        <v>3.8341547545072014</v>
      </c>
      <c r="S138" s="652">
        <f t="shared" si="43"/>
        <v>4.0418158344055088</v>
      </c>
      <c r="T138" s="652">
        <f t="shared" si="43"/>
        <v>4.2607240148685079</v>
      </c>
      <c r="U138" s="652">
        <f t="shared" si="42"/>
        <v>171.0767618863452</v>
      </c>
    </row>
    <row r="139" spans="2:21">
      <c r="B139" s="631" t="str">
        <f t="shared" si="44"/>
        <v>Xcel Energy Inc.</v>
      </c>
      <c r="C139" s="601" t="str">
        <f t="shared" si="44"/>
        <v>XEL</v>
      </c>
      <c r="D139" s="649">
        <f t="shared" si="39"/>
        <v>-44.184612077703157</v>
      </c>
      <c r="E139" s="650">
        <v>0</v>
      </c>
      <c r="F139" s="651">
        <f t="shared" si="40"/>
        <v>0.72181385205479454</v>
      </c>
      <c r="G139" s="652">
        <f t="shared" si="41"/>
        <v>1.4640758274999999</v>
      </c>
      <c r="H139" s="652">
        <f t="shared" si="43"/>
        <v>1.6140653671999996</v>
      </c>
      <c r="I139" s="652">
        <f t="shared" si="43"/>
        <v>1.7130529697978121</v>
      </c>
      <c r="J139" s="652">
        <f t="shared" si="43"/>
        <v>1.8176809742608475</v>
      </c>
      <c r="K139" s="652">
        <f t="shared" si="43"/>
        <v>1.9017060752786026</v>
      </c>
      <c r="L139" s="652">
        <f t="shared" si="43"/>
        <v>1.9925179093561298</v>
      </c>
      <c r="M139" s="652">
        <f t="shared" si="43"/>
        <v>2.0907074123623208</v>
      </c>
      <c r="N139" s="652">
        <f t="shared" si="43"/>
        <v>2.1969266182496137</v>
      </c>
      <c r="O139" s="652">
        <f t="shared" si="43"/>
        <v>2.3118954641481153</v>
      </c>
      <c r="P139" s="652">
        <f t="shared" si="43"/>
        <v>2.4364094282311268</v>
      </c>
      <c r="Q139" s="652">
        <f t="shared" si="43"/>
        <v>2.5683674334071389</v>
      </c>
      <c r="R139" s="652">
        <f t="shared" si="43"/>
        <v>2.7074723962858536</v>
      </c>
      <c r="S139" s="652">
        <f t="shared" si="43"/>
        <v>2.8541114021701746</v>
      </c>
      <c r="T139" s="652">
        <f t="shared" si="43"/>
        <v>3.0086925012319696</v>
      </c>
      <c r="U139" s="652">
        <f t="shared" si="42"/>
        <v>120.80514223082788</v>
      </c>
    </row>
    <row r="140" spans="2:21">
      <c r="B140" s="607"/>
      <c r="C140" s="607"/>
      <c r="D140" s="607"/>
      <c r="E140" s="607"/>
      <c r="F140" s="607"/>
      <c r="G140" s="607"/>
      <c r="H140" s="607"/>
      <c r="I140" s="607"/>
      <c r="J140" s="607"/>
      <c r="K140" s="607"/>
      <c r="L140" s="607"/>
      <c r="M140" s="607"/>
      <c r="N140" s="607"/>
      <c r="O140" s="607"/>
      <c r="P140" s="607"/>
      <c r="Q140" s="607"/>
      <c r="R140" s="607"/>
      <c r="S140" s="639"/>
      <c r="T140" s="607"/>
      <c r="U140" s="762"/>
    </row>
  </sheetData>
  <dataConsolidate/>
  <mergeCells count="3">
    <mergeCell ref="B2:U2"/>
    <mergeCell ref="B3:U3"/>
    <mergeCell ref="B4:U4"/>
  </mergeCells>
  <conditionalFormatting sqref="N9:N29">
    <cfRule type="expression" dxfId="20" priority="2">
      <formula>(ISERROR(M9)=TRUE)</formula>
    </cfRule>
  </conditionalFormatting>
  <conditionalFormatting sqref="N9:N29">
    <cfRule type="expression" dxfId="19" priority="1">
      <formula>$H9=0</formula>
    </cfRule>
  </conditionalFormatting>
  <printOptions horizontalCentered="1"/>
  <pageMargins left="0.7" right="0.7" top="0.75" bottom="0.75" header="0.3" footer="0.3"/>
  <pageSetup scale="36" firstPageNumber="13" orientation="portrait" useFirstPageNumber="1" r:id="rId1"/>
  <headerFooter scaleWithDoc="0">
    <oddHeader>&amp;R&amp;"Arial,Regular"&amp;10Exhibit RBH-2R
Page &amp;P of 20</oddHeader>
  </headerFooter>
  <rowBreaks count="2" manualBreakCount="2">
    <brk id="60" max="16383" man="1"/>
    <brk id="113" max="16383" man="1"/>
  </rowBreaks>
  <colBreaks count="1" manualBreakCount="1">
    <brk id="137" max="98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V140"/>
  <sheetViews>
    <sheetView view="pageBreakPreview" zoomScale="85" zoomScaleNormal="100" zoomScaleSheetLayoutView="85" workbookViewId="0">
      <selection sqref="A1:XFD1048576"/>
    </sheetView>
  </sheetViews>
  <sheetFormatPr defaultColWidth="10.44140625" defaultRowHeight="13.2"/>
  <cols>
    <col min="1" max="1" width="4.109375" style="760" customWidth="1"/>
    <col min="2" max="2" width="28.88671875" style="760" customWidth="1"/>
    <col min="3" max="3" width="6.6640625" style="760" customWidth="1"/>
    <col min="4" max="4" width="9" style="760" customWidth="1"/>
    <col min="5" max="5" width="7.44140625" style="760" bestFit="1" customWidth="1"/>
    <col min="6" max="8" width="8.33203125" style="760" customWidth="1"/>
    <col min="9" max="9" width="10.5546875" style="760" customWidth="1"/>
    <col min="10" max="14" width="8.33203125" style="760" customWidth="1"/>
    <col min="15" max="15" width="9" style="760" bestFit="1" customWidth="1"/>
    <col min="16" max="16" width="9.88671875" style="760" customWidth="1"/>
    <col min="17" max="18" width="7.44140625" style="760" bestFit="1" customWidth="1"/>
    <col min="19" max="19" width="7.44140625" style="640" bestFit="1" customWidth="1"/>
    <col min="20" max="20" width="7.44140625" style="760" bestFit="1" customWidth="1"/>
    <col min="21" max="21" width="8.44140625" style="760" bestFit="1" customWidth="1"/>
    <col min="22" max="16384" width="10.44140625" style="760"/>
  </cols>
  <sheetData>
    <row r="1" spans="1:22">
      <c r="A1" s="768"/>
      <c r="B1" s="583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5"/>
      <c r="T1" s="584"/>
    </row>
    <row r="2" spans="1:22">
      <c r="B2" s="927" t="str">
        <f>'RBH-2R Multi-Stage Mean 30 PE'!B2:U2</f>
        <v>Multi-Stage Growth Discounted Cash Flow Model with Terminal P/E set at 24.44</v>
      </c>
      <c r="C2" s="927"/>
      <c r="D2" s="927"/>
      <c r="E2" s="927"/>
      <c r="F2" s="927"/>
      <c r="G2" s="927"/>
      <c r="H2" s="927"/>
      <c r="I2" s="927"/>
      <c r="J2" s="927"/>
      <c r="K2" s="927"/>
      <c r="L2" s="927"/>
      <c r="M2" s="927"/>
      <c r="N2" s="927"/>
      <c r="O2" s="927"/>
      <c r="P2" s="927"/>
      <c r="Q2" s="927"/>
      <c r="R2" s="927"/>
      <c r="S2" s="927"/>
      <c r="T2" s="927"/>
      <c r="U2" s="927"/>
    </row>
    <row r="3" spans="1:22">
      <c r="B3" s="927" t="s">
        <v>72</v>
      </c>
      <c r="C3" s="927"/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7"/>
      <c r="O3" s="927"/>
      <c r="P3" s="927"/>
      <c r="Q3" s="927"/>
      <c r="R3" s="927"/>
      <c r="S3" s="927"/>
      <c r="T3" s="927"/>
      <c r="U3" s="927"/>
    </row>
    <row r="4" spans="1:22">
      <c r="B4" s="927" t="s">
        <v>1669</v>
      </c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27"/>
      <c r="O4" s="927"/>
      <c r="P4" s="927"/>
      <c r="Q4" s="927"/>
      <c r="R4" s="927"/>
      <c r="S4" s="927"/>
      <c r="T4" s="927"/>
      <c r="U4" s="927"/>
    </row>
    <row r="5" spans="1:22">
      <c r="B5" s="586"/>
      <c r="C5" s="584"/>
      <c r="D5" s="584"/>
      <c r="E5" s="584"/>
      <c r="F5" s="584"/>
      <c r="G5" s="584"/>
      <c r="H5" s="584"/>
      <c r="I5" s="584"/>
      <c r="J5" s="584"/>
      <c r="K5" s="584"/>
      <c r="L5" s="584"/>
      <c r="M5" s="584"/>
      <c r="N5" s="584"/>
      <c r="O5" s="587"/>
      <c r="P5" s="587"/>
      <c r="Q5" s="587"/>
      <c r="R5" s="587"/>
      <c r="S5" s="588"/>
      <c r="T5" s="587"/>
    </row>
    <row r="6" spans="1:22">
      <c r="B6" s="583" t="s">
        <v>1670</v>
      </c>
      <c r="C6" s="583"/>
      <c r="D6" s="589">
        <v>1</v>
      </c>
      <c r="E6" s="589">
        <f t="shared" ref="E6:P6" si="0">D6+1</f>
        <v>2</v>
      </c>
      <c r="F6" s="589">
        <f t="shared" si="0"/>
        <v>3</v>
      </c>
      <c r="G6" s="589">
        <f t="shared" si="0"/>
        <v>4</v>
      </c>
      <c r="H6" s="589">
        <f t="shared" si="0"/>
        <v>5</v>
      </c>
      <c r="I6" s="589">
        <f t="shared" si="0"/>
        <v>6</v>
      </c>
      <c r="J6" s="589">
        <f t="shared" si="0"/>
        <v>7</v>
      </c>
      <c r="K6" s="589">
        <f t="shared" si="0"/>
        <v>8</v>
      </c>
      <c r="L6" s="589">
        <f t="shared" si="0"/>
        <v>9</v>
      </c>
      <c r="M6" s="589">
        <f t="shared" si="0"/>
        <v>10</v>
      </c>
      <c r="N6" s="589">
        <f t="shared" si="0"/>
        <v>11</v>
      </c>
      <c r="O6" s="589">
        <f t="shared" si="0"/>
        <v>12</v>
      </c>
      <c r="P6" s="589">
        <f t="shared" si="0"/>
        <v>13</v>
      </c>
      <c r="Q6" s="590"/>
      <c r="R6" s="640"/>
      <c r="S6" s="590"/>
      <c r="T6" s="590"/>
      <c r="U6" s="590"/>
      <c r="V6" s="590"/>
    </row>
    <row r="7" spans="1:22">
      <c r="B7" s="591"/>
      <c r="C7" s="591"/>
      <c r="D7" s="592" t="s">
        <v>1671</v>
      </c>
      <c r="E7" s="593" t="s">
        <v>1672</v>
      </c>
      <c r="F7" s="593"/>
      <c r="G7" s="593"/>
      <c r="H7" s="593"/>
      <c r="I7" s="592" t="s">
        <v>1673</v>
      </c>
      <c r="J7" s="594" t="s">
        <v>74</v>
      </c>
      <c r="K7" s="595"/>
      <c r="L7" s="595"/>
      <c r="M7" s="595" t="s">
        <v>1674</v>
      </c>
      <c r="N7" s="595"/>
      <c r="O7" s="592" t="s">
        <v>1675</v>
      </c>
      <c r="P7" s="592" t="s">
        <v>1675</v>
      </c>
      <c r="Q7" s="590"/>
      <c r="R7" s="640"/>
      <c r="S7" s="590"/>
    </row>
    <row r="8" spans="1:22" ht="27" customHeight="1" thickBot="1">
      <c r="B8" s="596" t="s">
        <v>12</v>
      </c>
      <c r="C8" s="597" t="s">
        <v>13</v>
      </c>
      <c r="D8" s="597" t="s">
        <v>1676</v>
      </c>
      <c r="E8" s="598" t="s">
        <v>1677</v>
      </c>
      <c r="F8" s="598" t="s">
        <v>1678</v>
      </c>
      <c r="G8" s="598" t="s">
        <v>75</v>
      </c>
      <c r="H8" s="597" t="s">
        <v>76</v>
      </c>
      <c r="I8" s="597" t="s">
        <v>1679</v>
      </c>
      <c r="J8" s="599">
        <f>'RBH-2R MS DCF Mean 30d'!J8</f>
        <v>2017</v>
      </c>
      <c r="K8" s="599">
        <f>'RBH-2R MS DCF Mean 30d'!K8</f>
        <v>2021</v>
      </c>
      <c r="L8" s="599">
        <f>'RBH-2R MS DCF Mean 30d'!L8</f>
        <v>2027</v>
      </c>
      <c r="M8" s="597" t="s">
        <v>1680</v>
      </c>
      <c r="N8" s="597" t="s">
        <v>1681</v>
      </c>
      <c r="O8" s="597" t="s">
        <v>1682</v>
      </c>
      <c r="P8" s="597" t="s">
        <v>1683</v>
      </c>
      <c r="Q8" s="590"/>
      <c r="R8" s="770"/>
      <c r="S8" s="771"/>
    </row>
    <row r="9" spans="1:22">
      <c r="B9" s="600" t="s">
        <v>25</v>
      </c>
      <c r="C9" s="601" t="s">
        <v>26</v>
      </c>
      <c r="D9" s="602">
        <v>69.759666666666661</v>
      </c>
      <c r="E9" s="603">
        <f>'RBH-2R Multi-Stage Mean 30 PE'!E9</f>
        <v>6.0999999999999999E-2</v>
      </c>
      <c r="F9" s="603">
        <f>'RBH-2R Multi-Stage Mean 30 PE'!F9</f>
        <v>0.05</v>
      </c>
      <c r="G9" s="603">
        <f>'RBH-2R Multi-Stage Mean 30 PE'!G9</f>
        <v>0.05</v>
      </c>
      <c r="H9" s="603">
        <f>AVERAGE(E9:G9)</f>
        <v>5.3666666666666668E-2</v>
      </c>
      <c r="I9" s="603">
        <f>'RBH-2R Multi-Stage Mean 30 PE'!I9</f>
        <v>5.4160849833772007E-2</v>
      </c>
      <c r="J9" s="603">
        <f>'RBH-2R MS DCF Mean 30d'!J9</f>
        <v>0.65</v>
      </c>
      <c r="K9" s="603">
        <f>'RBH-2R MS DCF Mean 30d'!K9</f>
        <v>0.61</v>
      </c>
      <c r="L9" s="603">
        <f>'RBH-2R MS DCF Mean 30d'!L9</f>
        <v>0.6588637986187057</v>
      </c>
      <c r="M9" s="649">
        <f>D9+D119</f>
        <v>4.7073438480538243E-6</v>
      </c>
      <c r="N9" s="653">
        <v>9.557893381345528E-2</v>
      </c>
      <c r="O9" s="654">
        <f>'RBH-2R Multi-Stage Mean 30 PE'!O9</f>
        <v>24.436666666666671</v>
      </c>
      <c r="P9" s="655">
        <f>O9/(I9*100)</f>
        <v>4.5118691345624313</v>
      </c>
      <c r="Q9" s="590"/>
      <c r="R9" s="770"/>
      <c r="S9" s="771"/>
    </row>
    <row r="10" spans="1:22">
      <c r="B10" s="600" t="s">
        <v>27</v>
      </c>
      <c r="C10" s="601" t="s">
        <v>28</v>
      </c>
      <c r="D10" s="602">
        <v>40.131666666666661</v>
      </c>
      <c r="E10" s="603">
        <f>'RBH-2R Multi-Stage Mean 30 PE'!E10</f>
        <v>5.5E-2</v>
      </c>
      <c r="F10" s="603">
        <f>'RBH-2R Multi-Stage Mean 30 PE'!F10</f>
        <v>6.4500000000000002E-2</v>
      </c>
      <c r="G10" s="603">
        <f>'RBH-2R Multi-Stage Mean 30 PE'!G10</f>
        <v>0.06</v>
      </c>
      <c r="H10" s="603">
        <f t="shared" ref="H10:H29" si="1">AVERAGE(E10:G10)</f>
        <v>5.9833333333333329E-2</v>
      </c>
      <c r="I10" s="603">
        <f>'RBH-2R Multi-Stage Mean 30 PE'!I10</f>
        <v>5.4160849833772007E-2</v>
      </c>
      <c r="J10" s="603">
        <f>'RBH-2R MS DCF Mean 30d'!J10</f>
        <v>0.63</v>
      </c>
      <c r="K10" s="603">
        <f>'RBH-2R MS DCF Mean 30d'!K10</f>
        <v>0.63</v>
      </c>
      <c r="L10" s="603">
        <f>'RBH-2R MS DCF Mean 30d'!L10</f>
        <v>0.6588637986187057</v>
      </c>
      <c r="M10" s="649">
        <f t="shared" ref="M10:M29" si="2">D10+D120</f>
        <v>5.7201721252653215E-4</v>
      </c>
      <c r="N10" s="653">
        <v>9.1253591353102556E-2</v>
      </c>
      <c r="O10" s="654">
        <f>'RBH-2R Multi-Stage Mean 30 PE'!O10</f>
        <v>24.436666666666671</v>
      </c>
      <c r="P10" s="655">
        <f t="shared" ref="P10:P29" si="3">O10/(I10*100)</f>
        <v>4.5118691345624313</v>
      </c>
      <c r="Q10" s="590"/>
      <c r="R10" s="770"/>
      <c r="S10" s="771"/>
    </row>
    <row r="11" spans="1:22">
      <c r="B11" s="600" t="s">
        <v>29</v>
      </c>
      <c r="C11" s="601" t="s">
        <v>30</v>
      </c>
      <c r="D11" s="602">
        <v>55.319777777777787</v>
      </c>
      <c r="E11" s="603">
        <f>'RBH-2R Multi-Stage Mean 30 PE'!E11</f>
        <v>6.5000000000000002E-2</v>
      </c>
      <c r="F11" s="603">
        <f>'RBH-2R Multi-Stage Mean 30 PE'!F11</f>
        <v>6.0499999999999998E-2</v>
      </c>
      <c r="G11" s="603">
        <f>'RBH-2R Multi-Stage Mean 30 PE'!G11</f>
        <v>0.06</v>
      </c>
      <c r="H11" s="603">
        <f t="shared" si="1"/>
        <v>6.183333333333333E-2</v>
      </c>
      <c r="I11" s="603">
        <f>'RBH-2R Multi-Stage Mean 30 PE'!I11</f>
        <v>5.4160849833772007E-2</v>
      </c>
      <c r="J11" s="603">
        <f>'RBH-2R MS DCF Mean 30d'!J11</f>
        <v>0.64</v>
      </c>
      <c r="K11" s="603">
        <f>'RBH-2R MS DCF Mean 30d'!K11</f>
        <v>0.6</v>
      </c>
      <c r="L11" s="603">
        <f>'RBH-2R MS DCF Mean 30d'!L11</f>
        <v>0.6588637986187057</v>
      </c>
      <c r="M11" s="649">
        <f t="shared" si="2"/>
        <v>9.3132303389609206E-4</v>
      </c>
      <c r="N11" s="653">
        <v>0.10677643498254263</v>
      </c>
      <c r="O11" s="654">
        <f>'RBH-2R Multi-Stage Mean 30 PE'!O11</f>
        <v>24.436666666666671</v>
      </c>
      <c r="P11" s="655">
        <f t="shared" si="3"/>
        <v>4.5118691345624313</v>
      </c>
      <c r="Q11" s="590"/>
      <c r="R11" s="770"/>
      <c r="S11" s="771"/>
    </row>
    <row r="12" spans="1:22">
      <c r="B12" s="600" t="s">
        <v>1227</v>
      </c>
      <c r="C12" s="601" t="s">
        <v>117</v>
      </c>
      <c r="D12" s="602">
        <v>68.603111111111104</v>
      </c>
      <c r="E12" s="603">
        <f>'RBH-2R Multi-Stage Mean 30 PE'!E12</f>
        <v>5.5999999999999994E-2</v>
      </c>
      <c r="F12" s="603">
        <f>'RBH-2R Multi-Stage Mean 30 PE'!F12</f>
        <v>2.3900000000000001E-2</v>
      </c>
      <c r="G12" s="603">
        <f>'RBH-2R Multi-Stage Mean 30 PE'!G12</f>
        <v>0.04</v>
      </c>
      <c r="H12" s="603">
        <f t="shared" si="1"/>
        <v>3.9966666666666671E-2</v>
      </c>
      <c r="I12" s="603">
        <f>'RBH-2R Multi-Stage Mean 30 PE'!I12</f>
        <v>5.4160849833772007E-2</v>
      </c>
      <c r="J12" s="603">
        <f>'RBH-2R MS DCF Mean 30d'!J12</f>
        <v>0.69</v>
      </c>
      <c r="K12" s="603">
        <f>'RBH-2R MS DCF Mean 30d'!K12</f>
        <v>0.63</v>
      </c>
      <c r="L12" s="603">
        <f>'RBH-2R MS DCF Mean 30d'!L12</f>
        <v>0.6588637986187057</v>
      </c>
      <c r="M12" s="649">
        <f t="shared" si="2"/>
        <v>7.0765477175882552E-6</v>
      </c>
      <c r="N12" s="653">
        <v>0.11737153469656871</v>
      </c>
      <c r="O12" s="654">
        <f>'RBH-2R Multi-Stage Mean 30 PE'!O12</f>
        <v>24.436666666666671</v>
      </c>
      <c r="P12" s="655">
        <f t="shared" si="3"/>
        <v>4.5118691345624313</v>
      </c>
      <c r="Q12" s="590"/>
      <c r="R12" s="770"/>
      <c r="S12" s="771"/>
    </row>
    <row r="13" spans="1:22">
      <c r="B13" s="600" t="s">
        <v>31</v>
      </c>
      <c r="C13" s="601" t="s">
        <v>32</v>
      </c>
      <c r="D13" s="602">
        <v>41.005666666666642</v>
      </c>
      <c r="E13" s="603" t="str">
        <f>'RBH-2R Multi-Stage Mean 30 PE'!E13</f>
        <v>NA</v>
      </c>
      <c r="F13" s="603">
        <f>'RBH-2R Multi-Stage Mean 30 PE'!F13</f>
        <v>5.6500000000000002E-2</v>
      </c>
      <c r="G13" s="603">
        <f>'RBH-2R Multi-Stage Mean 30 PE'!G13</f>
        <v>2.5000000000000001E-2</v>
      </c>
      <c r="H13" s="603">
        <f t="shared" si="1"/>
        <v>4.0750000000000001E-2</v>
      </c>
      <c r="I13" s="603">
        <f>'RBH-2R Multi-Stage Mean 30 PE'!I13</f>
        <v>5.4160849833772007E-2</v>
      </c>
      <c r="J13" s="603">
        <f>'RBH-2R MS DCF Mean 30d'!J13</f>
        <v>0.73</v>
      </c>
      <c r="K13" s="603">
        <f>'RBH-2R MS DCF Mean 30d'!K13</f>
        <v>0.71</v>
      </c>
      <c r="L13" s="603">
        <f>'RBH-2R MS DCF Mean 30d'!L13</f>
        <v>0.6588637986187057</v>
      </c>
      <c r="M13" s="649">
        <f t="shared" si="2"/>
        <v>6.4244838476668065E-4</v>
      </c>
      <c r="N13" s="653">
        <v>0.10444094888835685</v>
      </c>
      <c r="O13" s="654">
        <f>'RBH-2R Multi-Stage Mean 30 PE'!O13</f>
        <v>24.436666666666671</v>
      </c>
      <c r="P13" s="655">
        <f t="shared" si="3"/>
        <v>4.5118691345624313</v>
      </c>
      <c r="Q13" s="590"/>
      <c r="R13" s="770"/>
      <c r="S13" s="771"/>
    </row>
    <row r="14" spans="1:22">
      <c r="B14" s="600" t="s">
        <v>1228</v>
      </c>
      <c r="C14" s="601" t="s">
        <v>1128</v>
      </c>
      <c r="D14" s="602">
        <v>67.786777777777758</v>
      </c>
      <c r="E14" s="603">
        <f>'RBH-2R Multi-Stage Mean 30 PE'!E14</f>
        <v>0.05</v>
      </c>
      <c r="F14" s="603">
        <f>'RBH-2R Multi-Stage Mean 30 PE'!F14</f>
        <v>0.12</v>
      </c>
      <c r="G14" s="603">
        <f>'RBH-2R Multi-Stage Mean 30 PE'!G14</f>
        <v>7.4999999999999997E-2</v>
      </c>
      <c r="H14" s="603">
        <f t="shared" si="1"/>
        <v>8.1666666666666665E-2</v>
      </c>
      <c r="I14" s="603">
        <f>'RBH-2R Multi-Stage Mean 30 PE'!I14</f>
        <v>5.4160849833772007E-2</v>
      </c>
      <c r="J14" s="603">
        <f>'RBH-2R MS DCF Mean 30d'!J14</f>
        <v>0.5</v>
      </c>
      <c r="K14" s="603">
        <f>'RBH-2R MS DCF Mean 30d'!K14</f>
        <v>0.52</v>
      </c>
      <c r="L14" s="603">
        <f>'RBH-2R MS DCF Mean 30d'!L14</f>
        <v>0.6588637986187057</v>
      </c>
      <c r="M14" s="649">
        <f t="shared" si="2"/>
        <v>4.8403947516817425E-6</v>
      </c>
      <c r="N14" s="653">
        <v>9.584370350298442E-2</v>
      </c>
      <c r="O14" s="654">
        <f>'RBH-2R Multi-Stage Mean 30 PE'!O14</f>
        <v>24.436666666666671</v>
      </c>
      <c r="P14" s="655">
        <f t="shared" si="3"/>
        <v>4.5118691345624313</v>
      </c>
      <c r="Q14" s="590"/>
      <c r="R14" s="770"/>
      <c r="S14" s="771"/>
    </row>
    <row r="15" spans="1:22">
      <c r="B15" s="600" t="s">
        <v>33</v>
      </c>
      <c r="C15" s="601" t="s">
        <v>34</v>
      </c>
      <c r="D15" s="602">
        <v>45.726333333333343</v>
      </c>
      <c r="E15" s="603">
        <f>'RBH-2R Multi-Stage Mean 30 PE'!E15</f>
        <v>0.06</v>
      </c>
      <c r="F15" s="603">
        <f>'RBH-2R Multi-Stage Mean 30 PE'!F15</f>
        <v>7.5200000000000003E-2</v>
      </c>
      <c r="G15" s="603">
        <f>'RBH-2R Multi-Stage Mean 30 PE'!G15</f>
        <v>6.5000000000000002E-2</v>
      </c>
      <c r="H15" s="603">
        <f t="shared" si="1"/>
        <v>6.6733333333333325E-2</v>
      </c>
      <c r="I15" s="603">
        <f>'RBH-2R Multi-Stage Mean 30 PE'!I15</f>
        <v>5.4160849833772007E-2</v>
      </c>
      <c r="J15" s="603">
        <f>'RBH-2R MS DCF Mean 30d'!J15</f>
        <v>0.61</v>
      </c>
      <c r="K15" s="603">
        <f>'RBH-2R MS DCF Mean 30d'!K15</f>
        <v>0.61</v>
      </c>
      <c r="L15" s="603">
        <f>'RBH-2R MS DCF Mean 30d'!L15</f>
        <v>0.6588637986187057</v>
      </c>
      <c r="M15" s="649">
        <f t="shared" si="2"/>
        <v>7.2115499912683845E-4</v>
      </c>
      <c r="N15" s="653">
        <v>9.93678290726627E-2</v>
      </c>
      <c r="O15" s="654">
        <f>'RBH-2R Multi-Stage Mean 30 PE'!O15</f>
        <v>24.436666666666671</v>
      </c>
      <c r="P15" s="655">
        <f t="shared" si="3"/>
        <v>4.5118691345624313</v>
      </c>
      <c r="Q15" s="590"/>
      <c r="R15" s="770"/>
      <c r="S15" s="771"/>
    </row>
    <row r="16" spans="1:22">
      <c r="B16" s="600" t="s">
        <v>1341</v>
      </c>
      <c r="C16" s="601" t="s">
        <v>330</v>
      </c>
      <c r="D16" s="602">
        <v>78.12177777777778</v>
      </c>
      <c r="E16" s="603">
        <f>'RBH-2R Multi-Stage Mean 30 PE'!E16</f>
        <v>0.06</v>
      </c>
      <c r="F16" s="603">
        <f>'RBH-2R Multi-Stage Mean 30 PE'!F16</f>
        <v>3.9600000000000003E-2</v>
      </c>
      <c r="G16" s="603">
        <f>'RBH-2R Multi-Stage Mean 30 PE'!G16</f>
        <v>5.5E-2</v>
      </c>
      <c r="H16" s="603">
        <f t="shared" si="1"/>
        <v>5.1533333333333327E-2</v>
      </c>
      <c r="I16" s="603">
        <f>'RBH-2R Multi-Stage Mean 30 PE'!I16</f>
        <v>5.4160849833772007E-2</v>
      </c>
      <c r="J16" s="603">
        <f>'RBH-2R MS DCF Mean 30d'!J16</f>
        <v>0.85</v>
      </c>
      <c r="K16" s="603">
        <f>'RBH-2R MS DCF Mean 30d'!K16</f>
        <v>0.88</v>
      </c>
      <c r="L16" s="603">
        <f>'RBH-2R MS DCF Mean 30d'!L16</f>
        <v>0.6588637986187057</v>
      </c>
      <c r="M16" s="649">
        <f t="shared" si="2"/>
        <v>5.2428874965926298E-6</v>
      </c>
      <c r="N16" s="653">
        <v>9.8647251162373037E-2</v>
      </c>
      <c r="O16" s="654">
        <f>'RBH-2R Multi-Stage Mean 30 PE'!O16</f>
        <v>24.436666666666671</v>
      </c>
      <c r="P16" s="655">
        <f t="shared" si="3"/>
        <v>4.5118691345624313</v>
      </c>
      <c r="Q16" s="590"/>
      <c r="R16" s="770"/>
      <c r="S16" s="771"/>
    </row>
    <row r="17" spans="2:20">
      <c r="B17" s="600" t="s">
        <v>35</v>
      </c>
      <c r="C17" s="601" t="s">
        <v>36</v>
      </c>
      <c r="D17" s="602">
        <v>104.8582222222222</v>
      </c>
      <c r="E17" s="603">
        <f>'RBH-2R Multi-Stage Mean 30 PE'!E17</f>
        <v>5.9000000000000004E-2</v>
      </c>
      <c r="F17" s="603">
        <f>'RBH-2R Multi-Stage Mean 30 PE'!F17</f>
        <v>4.87E-2</v>
      </c>
      <c r="G17" s="603">
        <f>'RBH-2R Multi-Stage Mean 30 PE'!G17</f>
        <v>0.06</v>
      </c>
      <c r="H17" s="603">
        <f t="shared" si="1"/>
        <v>5.5900000000000005E-2</v>
      </c>
      <c r="I17" s="603">
        <f>'RBH-2R Multi-Stage Mean 30 PE'!I17</f>
        <v>5.4160849833772007E-2</v>
      </c>
      <c r="J17" s="603">
        <f>'RBH-2R MS DCF Mean 30d'!J17</f>
        <v>0.57999999999999996</v>
      </c>
      <c r="K17" s="603">
        <f>'RBH-2R MS DCF Mean 30d'!K17</f>
        <v>0.64</v>
      </c>
      <c r="L17" s="603">
        <f>'RBH-2R MS DCF Mean 30d'!L17</f>
        <v>0.6588637986187057</v>
      </c>
      <c r="M17" s="649">
        <f t="shared" si="2"/>
        <v>7.6764346204072353E-6</v>
      </c>
      <c r="N17" s="653">
        <v>9.8834853516799923E-2</v>
      </c>
      <c r="O17" s="654">
        <f>'RBH-2R Multi-Stage Mean 30 PE'!O17</f>
        <v>24.436666666666671</v>
      </c>
      <c r="P17" s="655">
        <f t="shared" si="3"/>
        <v>4.5118691345624313</v>
      </c>
      <c r="Q17" s="590"/>
      <c r="R17" s="770"/>
      <c r="S17" s="771"/>
    </row>
    <row r="18" spans="2:20">
      <c r="B18" s="600" t="s">
        <v>1348</v>
      </c>
      <c r="C18" s="601" t="s">
        <v>1349</v>
      </c>
      <c r="D18" s="602">
        <v>33.230111111111107</v>
      </c>
      <c r="E18" s="603">
        <f>'RBH-2R Multi-Stage Mean 30 PE'!E18</f>
        <v>0.04</v>
      </c>
      <c r="F18" s="603">
        <f>'RBH-2R Multi-Stage Mean 30 PE'!F18</f>
        <v>2.7E-2</v>
      </c>
      <c r="G18" s="603">
        <f>'RBH-2R Multi-Stage Mean 30 PE'!G18</f>
        <v>1.4999999999999999E-2</v>
      </c>
      <c r="H18" s="603">
        <f t="shared" si="1"/>
        <v>2.7333333333333334E-2</v>
      </c>
      <c r="I18" s="603">
        <f>'RBH-2R Multi-Stage Mean 30 PE'!I18</f>
        <v>5.4160849833772007E-2</v>
      </c>
      <c r="J18" s="603">
        <f>'RBH-2R MS DCF Mean 30d'!J18</f>
        <v>0.77</v>
      </c>
      <c r="K18" s="603">
        <f>'RBH-2R MS DCF Mean 30d'!K18</f>
        <v>0.7</v>
      </c>
      <c r="L18" s="603">
        <f>'RBH-2R MS DCF Mean 30d'!L18</f>
        <v>0.6588637986187057</v>
      </c>
      <c r="M18" s="649">
        <f t="shared" si="2"/>
        <v>-8.5576717872015706E-5</v>
      </c>
      <c r="N18" s="653">
        <v>0.12298923681103345</v>
      </c>
      <c r="O18" s="654">
        <f>'RBH-2R Multi-Stage Mean 30 PE'!O18</f>
        <v>24.436666666666671</v>
      </c>
      <c r="P18" s="655">
        <f t="shared" si="3"/>
        <v>4.5118691345624313</v>
      </c>
      <c r="Q18" s="590"/>
      <c r="R18" s="770"/>
      <c r="S18" s="771"/>
    </row>
    <row r="19" spans="2:20">
      <c r="B19" s="600" t="s">
        <v>39</v>
      </c>
      <c r="C19" s="601" t="s">
        <v>40</v>
      </c>
      <c r="D19" s="602">
        <v>84.683444444444461</v>
      </c>
      <c r="E19" s="603">
        <f>'RBH-2R Multi-Stage Mean 30 PE'!E19</f>
        <v>0.04</v>
      </c>
      <c r="F19" s="603">
        <f>'RBH-2R Multi-Stage Mean 30 PE'!F19</f>
        <v>0.04</v>
      </c>
      <c r="G19" s="603">
        <f>'RBH-2R Multi-Stage Mean 30 PE'!G19</f>
        <v>3.5000000000000003E-2</v>
      </c>
      <c r="H19" s="603">
        <f t="shared" si="1"/>
        <v>3.8333333333333337E-2</v>
      </c>
      <c r="I19" s="603">
        <f>'RBH-2R Multi-Stage Mean 30 PE'!I19</f>
        <v>5.4160849833772007E-2</v>
      </c>
      <c r="J19" s="603">
        <f>'RBH-2R MS DCF Mean 30d'!J19</f>
        <v>0.55000000000000004</v>
      </c>
      <c r="K19" s="603">
        <f>'RBH-2R MS DCF Mean 30d'!K19</f>
        <v>0.62</v>
      </c>
      <c r="L19" s="603">
        <f>'RBH-2R MS DCF Mean 30d'!L19</f>
        <v>0.6588637986187057</v>
      </c>
      <c r="M19" s="649">
        <f t="shared" si="2"/>
        <v>-5.2632818139386472E-5</v>
      </c>
      <c r="N19" s="653">
        <v>8.8812147463286792E-2</v>
      </c>
      <c r="O19" s="654">
        <f>'RBH-2R Multi-Stage Mean 30 PE'!O19</f>
        <v>24.436666666666671</v>
      </c>
      <c r="P19" s="655">
        <f t="shared" si="3"/>
        <v>4.5118691345624313</v>
      </c>
      <c r="Q19" s="590"/>
      <c r="R19" s="770"/>
      <c r="S19" s="771"/>
    </row>
    <row r="20" spans="2:20">
      <c r="B20" s="600" t="s">
        <v>41</v>
      </c>
      <c r="C20" s="601" t="s">
        <v>42</v>
      </c>
      <c r="D20" s="602">
        <v>60.129666666666679</v>
      </c>
      <c r="E20" s="603">
        <f>'RBH-2R Multi-Stage Mean 30 PE'!E20</f>
        <v>3.3000000000000002E-2</v>
      </c>
      <c r="F20" s="603">
        <f>'RBH-2R Multi-Stage Mean 30 PE'!F20</f>
        <v>3.3700000000000001E-2</v>
      </c>
      <c r="G20" s="603">
        <f>'RBH-2R Multi-Stage Mean 30 PE'!G20</f>
        <v>4.4999999999999998E-2</v>
      </c>
      <c r="H20" s="603">
        <f t="shared" si="1"/>
        <v>3.7233333333333334E-2</v>
      </c>
      <c r="I20" s="603">
        <f>'RBH-2R Multi-Stage Mean 30 PE'!I20</f>
        <v>5.4160849833772007E-2</v>
      </c>
      <c r="J20" s="603">
        <f>'RBH-2R MS DCF Mean 30d'!J20</f>
        <v>0.62</v>
      </c>
      <c r="K20" s="603">
        <f>'RBH-2R MS DCF Mean 30d'!K20</f>
        <v>0.63</v>
      </c>
      <c r="L20" s="603">
        <f>'RBH-2R MS DCF Mean 30d'!L20</f>
        <v>0.6588637986187057</v>
      </c>
      <c r="M20" s="649">
        <f t="shared" si="2"/>
        <v>-1.3416900907969875E-4</v>
      </c>
      <c r="N20" s="653">
        <v>0.10640099472540576</v>
      </c>
      <c r="O20" s="654">
        <f>'RBH-2R Multi-Stage Mean 30 PE'!O20</f>
        <v>24.436666666666671</v>
      </c>
      <c r="P20" s="655">
        <f t="shared" si="3"/>
        <v>4.5118691345624313</v>
      </c>
      <c r="Q20" s="590"/>
      <c r="R20" s="770"/>
      <c r="S20" s="771"/>
    </row>
    <row r="21" spans="2:20">
      <c r="B21" s="600" t="s">
        <v>43</v>
      </c>
      <c r="C21" s="601" t="s">
        <v>44</v>
      </c>
      <c r="D21" s="602">
        <v>35.329222222222228</v>
      </c>
      <c r="E21" s="603">
        <f>'RBH-2R Multi-Stage Mean 30 PE'!E21</f>
        <v>5.2999999999999999E-2</v>
      </c>
      <c r="F21" s="603">
        <f>'RBH-2R Multi-Stage Mean 30 PE'!F21</f>
        <v>6.3E-2</v>
      </c>
      <c r="G21" s="603">
        <f>'RBH-2R Multi-Stage Mean 30 PE'!G21</f>
        <v>5.5E-2</v>
      </c>
      <c r="H21" s="603">
        <f t="shared" si="1"/>
        <v>5.6999999999999995E-2</v>
      </c>
      <c r="I21" s="603">
        <f>'RBH-2R Multi-Stage Mean 30 PE'!I21</f>
        <v>5.4160849833772007E-2</v>
      </c>
      <c r="J21" s="603">
        <f>'RBH-2R MS DCF Mean 30d'!J21</f>
        <v>0.64</v>
      </c>
      <c r="K21" s="603">
        <f>'RBH-2R MS DCF Mean 30d'!K21</f>
        <v>0.72</v>
      </c>
      <c r="L21" s="603">
        <f>'RBH-2R MS DCF Mean 30d'!L21</f>
        <v>0.6588637986187057</v>
      </c>
      <c r="M21" s="649">
        <f t="shared" si="2"/>
        <v>1.5611807647530895E-5</v>
      </c>
      <c r="N21" s="653">
        <v>0.10491487129297353</v>
      </c>
      <c r="O21" s="654">
        <f>'RBH-2R Multi-Stage Mean 30 PE'!O21</f>
        <v>24.436666666666671</v>
      </c>
      <c r="P21" s="655">
        <f t="shared" si="3"/>
        <v>4.5118691345624313</v>
      </c>
      <c r="Q21" s="590"/>
      <c r="R21" s="770"/>
      <c r="S21" s="771"/>
    </row>
    <row r="22" spans="2:20">
      <c r="B22" s="600" t="s">
        <v>45</v>
      </c>
      <c r="C22" s="601" t="s">
        <v>46</v>
      </c>
      <c r="D22" s="602">
        <v>38.698055555555541</v>
      </c>
      <c r="E22" s="603" t="str">
        <f>'RBH-2R Multi-Stage Mean 30 PE'!E22</f>
        <v>NA</v>
      </c>
      <c r="F22" s="603">
        <f>'RBH-2R Multi-Stage Mean 30 PE'!F22</f>
        <v>5.1999999999999998E-2</v>
      </c>
      <c r="G22" s="603">
        <f>'RBH-2R Multi-Stage Mean 30 PE'!G22</f>
        <v>6.5000000000000002E-2</v>
      </c>
      <c r="H22" s="603">
        <f t="shared" si="1"/>
        <v>5.8499999999999996E-2</v>
      </c>
      <c r="I22" s="603">
        <f>'RBH-2R Multi-Stage Mean 30 PE'!I22</f>
        <v>5.4160849833772007E-2</v>
      </c>
      <c r="J22" s="603">
        <f>'RBH-2R MS DCF Mean 30d'!J22</f>
        <v>0.74</v>
      </c>
      <c r="K22" s="603">
        <f>'RBH-2R MS DCF Mean 30d'!K22</f>
        <v>0.61</v>
      </c>
      <c r="L22" s="603">
        <f>'RBH-2R MS DCF Mean 30d'!L22</f>
        <v>0.6588637986187057</v>
      </c>
      <c r="M22" s="649">
        <f t="shared" si="2"/>
        <v>1.4230500440248761E-6</v>
      </c>
      <c r="N22" s="653">
        <v>9.1567780230886048E-2</v>
      </c>
      <c r="O22" s="654">
        <f>'RBH-2R Multi-Stage Mean 30 PE'!O22</f>
        <v>24.436666666666671</v>
      </c>
      <c r="P22" s="655">
        <f t="shared" si="3"/>
        <v>4.5118691345624313</v>
      </c>
      <c r="Q22" s="590"/>
      <c r="R22" s="770"/>
      <c r="S22" s="771"/>
    </row>
    <row r="23" spans="2:20">
      <c r="B23" s="600" t="s">
        <v>47</v>
      </c>
      <c r="C23" s="601" t="s">
        <v>48</v>
      </c>
      <c r="D23" s="602">
        <v>85.101222222222191</v>
      </c>
      <c r="E23" s="603">
        <f>'RBH-2R Multi-Stage Mean 30 PE'!E23</f>
        <v>5.0999999999999997E-2</v>
      </c>
      <c r="F23" s="603">
        <f>'RBH-2R Multi-Stage Mean 30 PE'!F23</f>
        <v>6.2600000000000003E-2</v>
      </c>
      <c r="G23" s="603">
        <f>'RBH-2R Multi-Stage Mean 30 PE'!G23</f>
        <v>5.5E-2</v>
      </c>
      <c r="H23" s="603">
        <f t="shared" si="1"/>
        <v>5.62E-2</v>
      </c>
      <c r="I23" s="603">
        <f>'RBH-2R Multi-Stage Mean 30 PE'!I23</f>
        <v>5.4160849833772007E-2</v>
      </c>
      <c r="J23" s="603">
        <f>'RBH-2R MS DCF Mean 30d'!J23</f>
        <v>0.62</v>
      </c>
      <c r="K23" s="603">
        <f>'RBH-2R MS DCF Mean 30d'!K23</f>
        <v>0.61</v>
      </c>
      <c r="L23" s="603">
        <f>'RBH-2R MS DCF Mean 30d'!L23</f>
        <v>0.6588637986187057</v>
      </c>
      <c r="M23" s="649">
        <f t="shared" si="2"/>
        <v>-3.4440633328358672E-5</v>
      </c>
      <c r="N23" s="653">
        <v>9.9551527199994314E-2</v>
      </c>
      <c r="O23" s="654">
        <f>'RBH-2R Multi-Stage Mean 30 PE'!O23</f>
        <v>24.436666666666671</v>
      </c>
      <c r="P23" s="655">
        <f t="shared" si="3"/>
        <v>4.5118691345624313</v>
      </c>
      <c r="Q23" s="590"/>
      <c r="R23" s="770"/>
      <c r="S23" s="771"/>
    </row>
    <row r="24" spans="2:20">
      <c r="B24" s="600" t="s">
        <v>49</v>
      </c>
      <c r="C24" s="601" t="s">
        <v>50</v>
      </c>
      <c r="D24" s="602">
        <v>37.611111111111128</v>
      </c>
      <c r="E24" s="603">
        <f>'RBH-2R Multi-Stage Mean 30 PE'!E24</f>
        <v>6.5000000000000002E-2</v>
      </c>
      <c r="F24" s="603">
        <f>'RBH-2R Multi-Stage Mean 30 PE'!F24</f>
        <v>7.3499999999999996E-2</v>
      </c>
      <c r="G24" s="603">
        <f>'RBH-2R Multi-Stage Mean 30 PE'!G24</f>
        <v>0.09</v>
      </c>
      <c r="H24" s="603">
        <f t="shared" si="1"/>
        <v>7.6166666666666674E-2</v>
      </c>
      <c r="I24" s="603">
        <f>'RBH-2R Multi-Stage Mean 30 PE'!I24</f>
        <v>5.4160849833772007E-2</v>
      </c>
      <c r="J24" s="603">
        <f>'RBH-2R MS DCF Mean 30d'!J24</f>
        <v>0.52</v>
      </c>
      <c r="K24" s="603">
        <f>'RBH-2R MS DCF Mean 30d'!K24</f>
        <v>0.56000000000000005</v>
      </c>
      <c r="L24" s="603">
        <f>'RBH-2R MS DCF Mean 30d'!L24</f>
        <v>0.6588637986187057</v>
      </c>
      <c r="M24" s="649">
        <f t="shared" si="2"/>
        <v>-7.3633174935139323E-7</v>
      </c>
      <c r="N24" s="653">
        <v>0.10433596832115057</v>
      </c>
      <c r="O24" s="654">
        <f>'RBH-2R Multi-Stage Mean 30 PE'!O24</f>
        <v>24.436666666666671</v>
      </c>
      <c r="P24" s="655">
        <f t="shared" si="3"/>
        <v>4.5118691345624313</v>
      </c>
      <c r="Q24" s="590"/>
      <c r="R24" s="770"/>
      <c r="S24" s="771"/>
    </row>
    <row r="25" spans="2:20">
      <c r="B25" s="600" t="s">
        <v>51</v>
      </c>
      <c r="C25" s="601" t="s">
        <v>52</v>
      </c>
      <c r="D25" s="602">
        <v>45.679777777777772</v>
      </c>
      <c r="E25" s="603">
        <f>'RBH-2R Multi-Stage Mean 30 PE'!E25</f>
        <v>5.2999999999999999E-2</v>
      </c>
      <c r="F25" s="603">
        <f>'RBH-2R Multi-Stage Mean 30 PE'!F25</f>
        <v>5.5500000000000001E-2</v>
      </c>
      <c r="G25" s="603">
        <f>'RBH-2R Multi-Stage Mean 30 PE'!G25</f>
        <v>0.06</v>
      </c>
      <c r="H25" s="603">
        <f t="shared" si="1"/>
        <v>5.6166666666666663E-2</v>
      </c>
      <c r="I25" s="603">
        <f>'RBH-2R Multi-Stage Mean 30 PE'!I25</f>
        <v>5.4160849833772007E-2</v>
      </c>
      <c r="J25" s="603">
        <f>'RBH-2R MS DCF Mean 30d'!J25</f>
        <v>0.61</v>
      </c>
      <c r="K25" s="603">
        <f>'RBH-2R MS DCF Mean 30d'!K25</f>
        <v>0.57999999999999996</v>
      </c>
      <c r="L25" s="603">
        <f>'RBH-2R MS DCF Mean 30d'!L25</f>
        <v>0.6588637986187057</v>
      </c>
      <c r="M25" s="649">
        <f t="shared" si="2"/>
        <v>8.6685509119632798E-4</v>
      </c>
      <c r="N25" s="653">
        <v>0.10059207215512712</v>
      </c>
      <c r="O25" s="654">
        <f>'RBH-2R Multi-Stage Mean 30 PE'!O25</f>
        <v>24.436666666666671</v>
      </c>
      <c r="P25" s="655">
        <f t="shared" si="3"/>
        <v>4.5118691345624313</v>
      </c>
      <c r="Q25" s="590"/>
      <c r="R25" s="770"/>
      <c r="S25" s="771"/>
    </row>
    <row r="26" spans="2:20">
      <c r="B26" s="600" t="s">
        <v>53</v>
      </c>
      <c r="C26" s="601" t="s">
        <v>54</v>
      </c>
      <c r="D26" s="602">
        <v>67.368222222222244</v>
      </c>
      <c r="E26" s="603">
        <f>'RBH-2R Multi-Stage Mean 30 PE'!E26</f>
        <v>5.2999999999999999E-2</v>
      </c>
      <c r="F26" s="603">
        <f>'RBH-2R Multi-Stage Mean 30 PE'!F26</f>
        <v>5.8000000000000003E-2</v>
      </c>
      <c r="G26" s="603">
        <f>'RBH-2R Multi-Stage Mean 30 PE'!G26</f>
        <v>0.04</v>
      </c>
      <c r="H26" s="603">
        <f t="shared" si="1"/>
        <v>5.0333333333333334E-2</v>
      </c>
      <c r="I26" s="603">
        <f>'RBH-2R Multi-Stage Mean 30 PE'!I26</f>
        <v>5.4160849833772007E-2</v>
      </c>
      <c r="J26" s="603">
        <f>'RBH-2R MS DCF Mean 30d'!J26</f>
        <v>0.6</v>
      </c>
      <c r="K26" s="603">
        <f>'RBH-2R MS DCF Mean 30d'!K26</f>
        <v>0.56999999999999995</v>
      </c>
      <c r="L26" s="603">
        <f>'RBH-2R MS DCF Mean 30d'!L26</f>
        <v>0.6588637986187057</v>
      </c>
      <c r="M26" s="649">
        <f t="shared" si="2"/>
        <v>-3.9061048798316733E-4</v>
      </c>
      <c r="N26" s="653">
        <v>0.12147726650766417</v>
      </c>
      <c r="O26" s="654">
        <f>'RBH-2R Multi-Stage Mean 30 PE'!O26</f>
        <v>24.436666666666671</v>
      </c>
      <c r="P26" s="655">
        <f t="shared" si="3"/>
        <v>4.5118691345624313</v>
      </c>
      <c r="Q26" s="590"/>
      <c r="R26" s="770"/>
      <c r="S26" s="771"/>
    </row>
    <row r="27" spans="2:20">
      <c r="B27" s="600" t="s">
        <v>1357</v>
      </c>
      <c r="C27" s="601" t="s">
        <v>868</v>
      </c>
      <c r="D27" s="602">
        <v>50.154444444444458</v>
      </c>
      <c r="E27" s="603">
        <f>'RBH-2R Multi-Stage Mean 30 PE'!E27</f>
        <v>0.05</v>
      </c>
      <c r="F27" s="603">
        <f>'RBH-2R Multi-Stage Mean 30 PE'!F27</f>
        <v>3.9300000000000002E-2</v>
      </c>
      <c r="G27" s="603">
        <f>'RBH-2R Multi-Stage Mean 30 PE'!G27</f>
        <v>3.5000000000000003E-2</v>
      </c>
      <c r="H27" s="603">
        <f t="shared" si="1"/>
        <v>4.1433333333333336E-2</v>
      </c>
      <c r="I27" s="603">
        <f>'RBH-2R Multi-Stage Mean 30 PE'!I27</f>
        <v>5.4160849833772007E-2</v>
      </c>
      <c r="J27" s="603">
        <f>'RBH-2R MS DCF Mean 30d'!J27</f>
        <v>0.75</v>
      </c>
      <c r="K27" s="603">
        <f>'RBH-2R MS DCF Mean 30d'!K27</f>
        <v>0.75</v>
      </c>
      <c r="L27" s="603">
        <f>'RBH-2R MS DCF Mean 30d'!L27</f>
        <v>0.6588637986187057</v>
      </c>
      <c r="M27" s="649">
        <f t="shared" si="2"/>
        <v>3.7911399360268661E-5</v>
      </c>
      <c r="N27" s="653">
        <v>0.11286914483628427</v>
      </c>
      <c r="O27" s="654">
        <f>'RBH-2R Multi-Stage Mean 30 PE'!O27</f>
        <v>24.436666666666671</v>
      </c>
      <c r="P27" s="655">
        <f t="shared" si="3"/>
        <v>4.5118691345624313</v>
      </c>
      <c r="Q27" s="590"/>
      <c r="R27" s="770"/>
      <c r="S27" s="771"/>
    </row>
    <row r="28" spans="2:20">
      <c r="B28" s="600" t="s">
        <v>55</v>
      </c>
      <c r="C28" s="601" t="s">
        <v>56</v>
      </c>
      <c r="D28" s="602">
        <v>61.210888888888881</v>
      </c>
      <c r="E28" s="603">
        <f>'RBH-2R Multi-Stage Mean 30 PE'!E28</f>
        <v>5.5E-2</v>
      </c>
      <c r="F28" s="603">
        <f>'RBH-2R Multi-Stage Mean 30 PE'!F28</f>
        <v>5.28E-2</v>
      </c>
      <c r="G28" s="603">
        <f>'RBH-2R Multi-Stage Mean 30 PE'!G28</f>
        <v>0.06</v>
      </c>
      <c r="H28" s="603">
        <f t="shared" si="1"/>
        <v>5.5933333333333335E-2</v>
      </c>
      <c r="I28" s="603">
        <f>'RBH-2R Multi-Stage Mean 30 PE'!I28</f>
        <v>5.4160849833772007E-2</v>
      </c>
      <c r="J28" s="603">
        <f>'RBH-2R MS DCF Mean 30d'!J28</f>
        <v>0.67</v>
      </c>
      <c r="K28" s="603">
        <f>'RBH-2R MS DCF Mean 30d'!K28</f>
        <v>0.67</v>
      </c>
      <c r="L28" s="603">
        <f>'RBH-2R MS DCF Mean 30d'!L28</f>
        <v>0.6588637986187057</v>
      </c>
      <c r="M28" s="649">
        <f t="shared" si="2"/>
        <v>4.1377967569644625E-5</v>
      </c>
      <c r="N28" s="653">
        <v>0.10467636755873982</v>
      </c>
      <c r="O28" s="654">
        <f>'RBH-2R Multi-Stage Mean 30 PE'!O28</f>
        <v>24.436666666666671</v>
      </c>
      <c r="P28" s="655">
        <f t="shared" si="3"/>
        <v>4.5118691345624313</v>
      </c>
      <c r="Q28" s="590"/>
      <c r="R28" s="770"/>
      <c r="S28" s="771"/>
    </row>
    <row r="29" spans="2:20">
      <c r="B29" s="600" t="s">
        <v>57</v>
      </c>
      <c r="C29" s="601" t="s">
        <v>58</v>
      </c>
      <c r="D29" s="602">
        <v>45.384222222222235</v>
      </c>
      <c r="E29" s="603">
        <f>'RBH-2R Multi-Stage Mean 30 PE'!E29</f>
        <v>5.4000000000000006E-2</v>
      </c>
      <c r="F29" s="603" t="str">
        <f>'RBH-2R Multi-Stage Mean 30 PE'!F29</f>
        <v>NA</v>
      </c>
      <c r="G29" s="603">
        <f>'RBH-2R Multi-Stage Mean 30 PE'!G29</f>
        <v>4.4999999999999998E-2</v>
      </c>
      <c r="H29" s="603">
        <f t="shared" si="1"/>
        <v>4.9500000000000002E-2</v>
      </c>
      <c r="I29" s="603">
        <f>'RBH-2R Multi-Stage Mean 30 PE'!I29</f>
        <v>5.4160849833772007E-2</v>
      </c>
      <c r="J29" s="603">
        <f>'RBH-2R MS DCF Mean 30d'!J29</f>
        <v>0.62</v>
      </c>
      <c r="K29" s="603">
        <f>'RBH-2R MS DCF Mean 30d'!K29</f>
        <v>0.66</v>
      </c>
      <c r="L29" s="603">
        <f>'RBH-2R MS DCF Mean 30d'!L29</f>
        <v>0.6588637986187057</v>
      </c>
      <c r="M29" s="649">
        <f t="shared" si="2"/>
        <v>2.0055864944308794</v>
      </c>
      <c r="N29" s="653">
        <v>0.10497056868835243</v>
      </c>
      <c r="O29" s="654">
        <f>'RBH-2R Multi-Stage Mean 30 PE'!O29</f>
        <v>24.436666666666671</v>
      </c>
      <c r="P29" s="655">
        <f t="shared" si="3"/>
        <v>4.5118691345624313</v>
      </c>
      <c r="Q29" s="590"/>
      <c r="R29" s="770"/>
      <c r="S29" s="771"/>
    </row>
    <row r="30" spans="2:20">
      <c r="B30" s="607"/>
      <c r="C30" s="608"/>
      <c r="D30" s="609"/>
      <c r="E30" s="609"/>
      <c r="F30" s="609"/>
      <c r="G30" s="609"/>
      <c r="H30" s="610"/>
      <c r="I30" s="610"/>
      <c r="J30" s="610"/>
      <c r="K30" s="610"/>
      <c r="L30" s="610"/>
      <c r="M30" s="611" t="s">
        <v>79</v>
      </c>
      <c r="N30" s="611"/>
      <c r="O30" s="769"/>
      <c r="P30" s="769"/>
      <c r="Q30" s="612"/>
      <c r="R30" s="590"/>
      <c r="S30" s="590"/>
      <c r="T30" s="590"/>
    </row>
    <row r="31" spans="2:20">
      <c r="B31" s="590"/>
      <c r="C31" s="590"/>
      <c r="D31" s="590"/>
      <c r="E31" s="590"/>
      <c r="F31" s="590"/>
      <c r="G31" s="590"/>
      <c r="H31" s="613"/>
      <c r="I31" s="614"/>
      <c r="J31" s="590"/>
      <c r="K31" s="590"/>
      <c r="L31" s="590"/>
      <c r="M31" s="615" t="s">
        <v>77</v>
      </c>
      <c r="N31" s="610">
        <f>AVERAGE(N9:N29)</f>
        <v>0.1033939536561783</v>
      </c>
      <c r="O31" s="616"/>
      <c r="P31" s="616"/>
      <c r="Q31" s="189"/>
      <c r="R31" s="590"/>
      <c r="S31" s="590"/>
      <c r="T31" s="590"/>
    </row>
    <row r="32" spans="2:20">
      <c r="B32" s="590"/>
      <c r="C32" s="617"/>
      <c r="D32" s="618"/>
      <c r="E32" s="618"/>
      <c r="F32" s="618"/>
      <c r="G32" s="618"/>
      <c r="H32" s="619"/>
      <c r="I32" s="590"/>
      <c r="J32" s="618"/>
      <c r="K32" s="618"/>
      <c r="L32" s="618"/>
      <c r="M32" s="773" t="s">
        <v>1684</v>
      </c>
      <c r="N32" s="620">
        <f>MAX(N9:N29)</f>
        <v>0.12298923681103345</v>
      </c>
      <c r="O32" s="621"/>
      <c r="P32" s="621"/>
      <c r="Q32" s="622"/>
      <c r="R32" s="590"/>
      <c r="S32" s="590"/>
      <c r="T32" s="590"/>
    </row>
    <row r="33" spans="2:20">
      <c r="B33" s="583"/>
      <c r="C33" s="617"/>
      <c r="D33" s="618"/>
      <c r="E33" s="618"/>
      <c r="F33" s="590"/>
      <c r="G33" s="618"/>
      <c r="H33" s="618"/>
      <c r="I33" s="618"/>
      <c r="J33" s="618"/>
      <c r="K33" s="618"/>
      <c r="L33" s="618"/>
      <c r="M33" s="623" t="s">
        <v>1685</v>
      </c>
      <c r="N33" s="603">
        <f>MIN(N9:N29)</f>
        <v>8.8812147463286792E-2</v>
      </c>
      <c r="O33" s="616"/>
      <c r="P33" s="616"/>
      <c r="Q33" s="618"/>
      <c r="S33" s="760"/>
    </row>
    <row r="34" spans="2:20">
      <c r="B34" s="624" t="s">
        <v>1686</v>
      </c>
      <c r="C34" s="617"/>
      <c r="D34" s="618"/>
      <c r="E34" s="618"/>
      <c r="F34" s="590"/>
      <c r="G34" s="618"/>
      <c r="H34" s="618"/>
      <c r="I34" s="618"/>
      <c r="J34" s="625"/>
      <c r="K34" s="625"/>
      <c r="L34" s="625"/>
      <c r="M34" s="625"/>
      <c r="N34" s="625"/>
      <c r="O34" s="625"/>
      <c r="P34" s="625"/>
      <c r="Q34" s="618"/>
      <c r="S34" s="760"/>
    </row>
    <row r="35" spans="2:20" ht="13.8" thickBot="1">
      <c r="B35" s="627" t="s">
        <v>1687</v>
      </c>
      <c r="C35" s="628"/>
      <c r="D35" s="629">
        <f>P6+1</f>
        <v>14</v>
      </c>
      <c r="E35" s="629">
        <f t="shared" ref="E35:T35" si="4">D35+1</f>
        <v>15</v>
      </c>
      <c r="F35" s="629">
        <f t="shared" si="4"/>
        <v>16</v>
      </c>
      <c r="G35" s="629">
        <f t="shared" si="4"/>
        <v>17</v>
      </c>
      <c r="H35" s="629">
        <f t="shared" si="4"/>
        <v>18</v>
      </c>
      <c r="I35" s="629">
        <f t="shared" si="4"/>
        <v>19</v>
      </c>
      <c r="J35" s="629">
        <f t="shared" si="4"/>
        <v>20</v>
      </c>
      <c r="K35" s="629">
        <f t="shared" si="4"/>
        <v>21</v>
      </c>
      <c r="L35" s="629">
        <f t="shared" si="4"/>
        <v>22</v>
      </c>
      <c r="M35" s="629">
        <f t="shared" si="4"/>
        <v>23</v>
      </c>
      <c r="N35" s="629">
        <f t="shared" si="4"/>
        <v>24</v>
      </c>
      <c r="O35" s="629">
        <f t="shared" si="4"/>
        <v>25</v>
      </c>
      <c r="P35" s="629">
        <f t="shared" si="4"/>
        <v>26</v>
      </c>
      <c r="Q35" s="629">
        <f t="shared" si="4"/>
        <v>27</v>
      </c>
      <c r="R35" s="629">
        <f t="shared" si="4"/>
        <v>28</v>
      </c>
      <c r="S35" s="629">
        <f t="shared" si="4"/>
        <v>29</v>
      </c>
      <c r="T35" s="629">
        <f t="shared" si="4"/>
        <v>30</v>
      </c>
    </row>
    <row r="36" spans="2:20">
      <c r="B36" s="630"/>
      <c r="C36" s="583"/>
      <c r="D36" s="631"/>
      <c r="E36" s="632"/>
      <c r="F36" s="632"/>
      <c r="G36" s="632"/>
      <c r="H36" s="632"/>
      <c r="I36" s="632"/>
      <c r="J36" s="632"/>
      <c r="K36" s="632"/>
      <c r="L36" s="632"/>
      <c r="M36" s="632"/>
      <c r="N36" s="632"/>
      <c r="O36" s="632"/>
      <c r="P36" s="632"/>
      <c r="Q36" s="632"/>
      <c r="R36" s="632"/>
      <c r="S36" s="632"/>
      <c r="T36" s="632"/>
    </row>
    <row r="37" spans="2:20">
      <c r="B37" s="633" t="s">
        <v>12</v>
      </c>
      <c r="C37" s="634" t="s">
        <v>13</v>
      </c>
      <c r="D37" s="635">
        <v>2016</v>
      </c>
      <c r="E37" s="634">
        <f t="shared" ref="E37:T37" si="5">D37+1</f>
        <v>2017</v>
      </c>
      <c r="F37" s="634">
        <f t="shared" si="5"/>
        <v>2018</v>
      </c>
      <c r="G37" s="634">
        <f t="shared" si="5"/>
        <v>2019</v>
      </c>
      <c r="H37" s="634">
        <f t="shared" si="5"/>
        <v>2020</v>
      </c>
      <c r="I37" s="634">
        <f t="shared" si="5"/>
        <v>2021</v>
      </c>
      <c r="J37" s="636">
        <f t="shared" si="5"/>
        <v>2022</v>
      </c>
      <c r="K37" s="634">
        <f t="shared" si="5"/>
        <v>2023</v>
      </c>
      <c r="L37" s="634">
        <f t="shared" si="5"/>
        <v>2024</v>
      </c>
      <c r="M37" s="634">
        <f t="shared" si="5"/>
        <v>2025</v>
      </c>
      <c r="N37" s="634">
        <f t="shared" si="5"/>
        <v>2026</v>
      </c>
      <c r="O37" s="636">
        <f t="shared" si="5"/>
        <v>2027</v>
      </c>
      <c r="P37" s="634">
        <f t="shared" si="5"/>
        <v>2028</v>
      </c>
      <c r="Q37" s="634">
        <f t="shared" si="5"/>
        <v>2029</v>
      </c>
      <c r="R37" s="634">
        <f t="shared" si="5"/>
        <v>2030</v>
      </c>
      <c r="S37" s="634">
        <f t="shared" si="5"/>
        <v>2031</v>
      </c>
      <c r="T37" s="634">
        <f t="shared" si="5"/>
        <v>2032</v>
      </c>
    </row>
    <row r="38" spans="2:20">
      <c r="B38" s="600" t="str">
        <f>B9</f>
        <v>ALLETE, Inc.</v>
      </c>
      <c r="C38" s="601" t="str">
        <f>C9</f>
        <v>ALE</v>
      </c>
      <c r="D38" s="637">
        <v>3.14</v>
      </c>
      <c r="E38" s="638">
        <f>D38*(1+$H9)</f>
        <v>3.3085133333333339</v>
      </c>
      <c r="F38" s="638">
        <f>E38*(1+$H9)</f>
        <v>3.4860702155555563</v>
      </c>
      <c r="G38" s="638">
        <f>F38*(1+$H9)</f>
        <v>3.6731559837903713</v>
      </c>
      <c r="H38" s="638">
        <f>G38*(1+$H9)</f>
        <v>3.8702820215871214</v>
      </c>
      <c r="I38" s="535">
        <f>H38*(1+$H9)</f>
        <v>4.0779871567456309</v>
      </c>
      <c r="J38" s="536">
        <f>(1+($H9+((($I9-$H9)/($O$37-$J$37+1))*(J$37-$I$37))))*I38</f>
        <v>4.2971750129257362</v>
      </c>
      <c r="K38" s="536">
        <f>(1+($H9+((($I9-$H9)/($O$37-$J$37+1))*(K$37-$I$37))))*J38</f>
        <v>4.5284979358052491</v>
      </c>
      <c r="L38" s="536">
        <f>(1+($H9+((($I9-$H9)/($O$37-$J$37+1))*(L$37-$I$37))))*K38</f>
        <v>4.7726462787528705</v>
      </c>
      <c r="M38" s="536">
        <f>(1+($H9+((($I9-$H9)/($O$37-$J$37+1))*(M$37-$I$37))))*L38</f>
        <v>5.0303506700149461</v>
      </c>
      <c r="N38" s="536">
        <f>(1+($H9+((($I9-$H9)/($O$37-$J$37+1))*(N$37-$I$37))))*M38</f>
        <v>5.3023844181605471</v>
      </c>
      <c r="O38" s="638">
        <f t="shared" ref="O38:T53" si="6">N38*(1+$I9)</f>
        <v>5.5895660643934733</v>
      </c>
      <c r="P38" s="638">
        <f t="shared" si="6"/>
        <v>5.8923017126430359</v>
      </c>
      <c r="Q38" s="638">
        <f t="shared" si="6"/>
        <v>6.2114337808767734</v>
      </c>
      <c r="R38" s="638">
        <f t="shared" si="6"/>
        <v>6.5478503131352594</v>
      </c>
      <c r="S38" s="638">
        <f t="shared" si="6"/>
        <v>6.9024874506789953</v>
      </c>
      <c r="T38" s="638">
        <f t="shared" si="6"/>
        <v>7.2763320369747158</v>
      </c>
    </row>
    <row r="39" spans="2:20">
      <c r="B39" s="600" t="str">
        <f t="shared" ref="B39:C54" si="7">B10</f>
        <v>Alliant Energy Corporation</v>
      </c>
      <c r="C39" s="601" t="str">
        <f t="shared" si="7"/>
        <v>LNT</v>
      </c>
      <c r="D39" s="637">
        <v>1.65</v>
      </c>
      <c r="E39" s="638">
        <f t="shared" ref="E39:I54" si="8">D39*(1+$H10)</f>
        <v>1.7487250000000001</v>
      </c>
      <c r="F39" s="638">
        <f t="shared" si="8"/>
        <v>1.8533570458333335</v>
      </c>
      <c r="G39" s="638">
        <f t="shared" si="8"/>
        <v>1.9642495757423615</v>
      </c>
      <c r="H39" s="638">
        <f t="shared" si="8"/>
        <v>2.0817771753576131</v>
      </c>
      <c r="I39" s="535">
        <f t="shared" si="8"/>
        <v>2.2063368430165102</v>
      </c>
      <c r="J39" s="536">
        <f t="shared" ref="J39:N54" si="9">(1+($H10+((($I10-$H10)/($O$37-$J$37+1))*(J$37-$I$37))))*I39</f>
        <v>2.3362634292342506</v>
      </c>
      <c r="K39" s="536">
        <f t="shared" si="9"/>
        <v>2.4716323858324465</v>
      </c>
      <c r="L39" s="536">
        <f t="shared" si="9"/>
        <v>2.6125082432886133</v>
      </c>
      <c r="M39" s="536">
        <f t="shared" si="9"/>
        <v>2.7589437132437</v>
      </c>
      <c r="N39" s="536">
        <f t="shared" si="9"/>
        <v>2.9109787931781206</v>
      </c>
      <c r="O39" s="638">
        <f t="shared" si="6"/>
        <v>3.0686398784647357</v>
      </c>
      <c r="P39" s="638">
        <f t="shared" si="6"/>
        <v>3.2348400221161886</v>
      </c>
      <c r="Q39" s="638">
        <f t="shared" si="6"/>
        <v>3.4100417067902993</v>
      </c>
      <c r="R39" s="638">
        <f t="shared" si="6"/>
        <v>3.5947324635986684</v>
      </c>
      <c r="S39" s="638">
        <f t="shared" si="6"/>
        <v>3.7894262287522213</v>
      </c>
      <c r="T39" s="638">
        <f t="shared" si="6"/>
        <v>3.9946647736838274</v>
      </c>
    </row>
    <row r="40" spans="2:20">
      <c r="B40" s="600" t="str">
        <f t="shared" si="7"/>
        <v>Ameren Corporation</v>
      </c>
      <c r="C40" s="601" t="str">
        <f t="shared" si="7"/>
        <v>AEE</v>
      </c>
      <c r="D40" s="637">
        <v>2.68</v>
      </c>
      <c r="E40" s="638">
        <f t="shared" si="8"/>
        <v>2.8457133333333338</v>
      </c>
      <c r="F40" s="638">
        <f t="shared" si="8"/>
        <v>3.0216732744444452</v>
      </c>
      <c r="G40" s="638">
        <f t="shared" si="8"/>
        <v>3.2085134052475937</v>
      </c>
      <c r="H40" s="638">
        <f t="shared" si="8"/>
        <v>3.4069064841387369</v>
      </c>
      <c r="I40" s="535">
        <f t="shared" si="8"/>
        <v>3.6175668684079825</v>
      </c>
      <c r="J40" s="536">
        <f t="shared" si="9"/>
        <v>3.8366271327534727</v>
      </c>
      <c r="K40" s="536">
        <f t="shared" si="9"/>
        <v>4.0640464243387218</v>
      </c>
      <c r="L40" s="536">
        <f t="shared" si="9"/>
        <v>4.2997492970109041</v>
      </c>
      <c r="M40" s="536">
        <f t="shared" si="9"/>
        <v>4.5436239581870348</v>
      </c>
      <c r="N40" s="536">
        <f t="shared" si="9"/>
        <v>4.7955206397287657</v>
      </c>
      <c r="O40" s="638">
        <f t="shared" si="6"/>
        <v>5.0552501129718701</v>
      </c>
      <c r="P40" s="638">
        <f t="shared" si="6"/>
        <v>5.3290467552126985</v>
      </c>
      <c r="Q40" s="638">
        <f t="shared" si="6"/>
        <v>5.6176724562789238</v>
      </c>
      <c r="R40" s="638">
        <f t="shared" si="6"/>
        <v>5.9219303705987638</v>
      </c>
      <c r="S40" s="638">
        <f t="shared" si="6"/>
        <v>6.2426671521268169</v>
      </c>
      <c r="T40" s="638">
        <f t="shared" si="6"/>
        <v>6.5807753103153788</v>
      </c>
    </row>
    <row r="41" spans="2:20">
      <c r="B41" s="600" t="str">
        <f t="shared" si="7"/>
        <v>American Electric Power Company, Inc.</v>
      </c>
      <c r="C41" s="601" t="str">
        <f t="shared" si="7"/>
        <v>AEP</v>
      </c>
      <c r="D41" s="637">
        <v>4.2300000000000004</v>
      </c>
      <c r="E41" s="638">
        <f t="shared" si="8"/>
        <v>4.3990590000000003</v>
      </c>
      <c r="F41" s="638">
        <f t="shared" si="8"/>
        <v>4.5748747247000008</v>
      </c>
      <c r="G41" s="638">
        <f t="shared" si="8"/>
        <v>4.7577172178638447</v>
      </c>
      <c r="H41" s="638">
        <f t="shared" si="8"/>
        <v>4.9478673160044702</v>
      </c>
      <c r="I41" s="535">
        <f t="shared" si="8"/>
        <v>5.1456170797341159</v>
      </c>
      <c r="J41" s="536">
        <f t="shared" si="9"/>
        <v>5.3634432142437456</v>
      </c>
      <c r="K41" s="536">
        <f t="shared" si="9"/>
        <v>5.6031787265028017</v>
      </c>
      <c r="L41" s="536">
        <f t="shared" si="9"/>
        <v>5.8668853755197015</v>
      </c>
      <c r="M41" s="536">
        <f t="shared" si="9"/>
        <v>6.1568823247883318</v>
      </c>
      <c r="N41" s="536">
        <f t="shared" si="9"/>
        <v>6.4757789845826705</v>
      </c>
      <c r="O41" s="638">
        <f t="shared" si="6"/>
        <v>6.8265126777233487</v>
      </c>
      <c r="P41" s="638">
        <f t="shared" si="6"/>
        <v>7.1962424057498637</v>
      </c>
      <c r="Q41" s="638">
        <f t="shared" si="6"/>
        <v>7.5859970100551042</v>
      </c>
      <c r="R41" s="638">
        <f t="shared" si="6"/>
        <v>7.9968610549561419</v>
      </c>
      <c r="S41" s="638">
        <f t="shared" si="6"/>
        <v>8.4299778456951611</v>
      </c>
      <c r="T41" s="638">
        <f t="shared" si="6"/>
        <v>8.8865526098978815</v>
      </c>
    </row>
    <row r="42" spans="2:20">
      <c r="B42" s="600" t="str">
        <f t="shared" si="7"/>
        <v>Avista Corporation</v>
      </c>
      <c r="C42" s="601" t="str">
        <f t="shared" si="7"/>
        <v>AVA</v>
      </c>
      <c r="D42" s="637">
        <v>2.15</v>
      </c>
      <c r="E42" s="638">
        <f t="shared" si="8"/>
        <v>2.2376125</v>
      </c>
      <c r="F42" s="638">
        <f t="shared" si="8"/>
        <v>2.328795209375</v>
      </c>
      <c r="G42" s="638">
        <f t="shared" si="8"/>
        <v>2.4236936141570316</v>
      </c>
      <c r="H42" s="638">
        <f t="shared" si="8"/>
        <v>2.5224591289339306</v>
      </c>
      <c r="I42" s="535">
        <f t="shared" si="8"/>
        <v>2.6252493384379885</v>
      </c>
      <c r="J42" s="536">
        <f t="shared" si="9"/>
        <v>2.7380960530883365</v>
      </c>
      <c r="K42" s="536">
        <f t="shared" si="9"/>
        <v>2.8619135322511569</v>
      </c>
      <c r="L42" s="536">
        <f t="shared" si="9"/>
        <v>2.9977268549995215</v>
      </c>
      <c r="M42" s="536">
        <f t="shared" si="9"/>
        <v>3.1466856008041284</v>
      </c>
      <c r="N42" s="536">
        <f t="shared" si="9"/>
        <v>3.3100794790922938</v>
      </c>
      <c r="O42" s="638">
        <f t="shared" si="6"/>
        <v>3.4893561966972619</v>
      </c>
      <c r="P42" s="638">
        <f t="shared" si="6"/>
        <v>3.6783426936831241</v>
      </c>
      <c r="Q42" s="638">
        <f t="shared" si="6"/>
        <v>3.8775648599528481</v>
      </c>
      <c r="R42" s="638">
        <f t="shared" si="6"/>
        <v>4.0875770680534655</v>
      </c>
      <c r="S42" s="638">
        <f t="shared" si="6"/>
        <v>4.3089637158202789</v>
      </c>
      <c r="T42" s="638">
        <f t="shared" si="6"/>
        <v>4.5423408525719937</v>
      </c>
    </row>
    <row r="43" spans="2:20">
      <c r="B43" s="600" t="str">
        <f t="shared" si="7"/>
        <v>Black Hills Corporation</v>
      </c>
      <c r="C43" s="601" t="str">
        <f t="shared" si="7"/>
        <v>BKH</v>
      </c>
      <c r="D43" s="637">
        <v>2.63</v>
      </c>
      <c r="E43" s="638">
        <f t="shared" si="8"/>
        <v>2.844783333333333</v>
      </c>
      <c r="F43" s="638">
        <f t="shared" si="8"/>
        <v>3.0771073055555549</v>
      </c>
      <c r="G43" s="638">
        <f t="shared" si="8"/>
        <v>3.3284044021759249</v>
      </c>
      <c r="H43" s="638">
        <f t="shared" si="8"/>
        <v>3.6002240950202919</v>
      </c>
      <c r="I43" s="535">
        <f t="shared" si="8"/>
        <v>3.8942423961136154</v>
      </c>
      <c r="J43" s="536">
        <f t="shared" si="9"/>
        <v>4.194419805454495</v>
      </c>
      <c r="K43" s="536">
        <f t="shared" si="9"/>
        <v>4.4985071086035795</v>
      </c>
      <c r="L43" s="536">
        <f t="shared" si="9"/>
        <v>4.8040176328641762</v>
      </c>
      <c r="M43" s="536">
        <f t="shared" si="9"/>
        <v>5.108253453500379</v>
      </c>
      <c r="N43" s="536">
        <f t="shared" si="9"/>
        <v>5.4083385823462571</v>
      </c>
      <c r="O43" s="638">
        <f t="shared" si="6"/>
        <v>5.7012587961549084</v>
      </c>
      <c r="P43" s="638">
        <f t="shared" si="6"/>
        <v>6.0100438176769257</v>
      </c>
      <c r="Q43" s="638">
        <f t="shared" si="6"/>
        <v>6.3355528983805156</v>
      </c>
      <c r="R43" s="638">
        <f t="shared" si="6"/>
        <v>6.6786918275236218</v>
      </c>
      <c r="S43" s="638">
        <f t="shared" si="6"/>
        <v>7.0404154526801692</v>
      </c>
      <c r="T43" s="638">
        <f t="shared" si="6"/>
        <v>7.4217303367801479</v>
      </c>
    </row>
    <row r="44" spans="2:20">
      <c r="B44" s="600" t="str">
        <f t="shared" si="7"/>
        <v>CMS Energy Corporation</v>
      </c>
      <c r="C44" s="601" t="str">
        <f t="shared" si="7"/>
        <v>CMS</v>
      </c>
      <c r="D44" s="637">
        <v>1.98</v>
      </c>
      <c r="E44" s="638">
        <f t="shared" si="8"/>
        <v>2.1121319999999999</v>
      </c>
      <c r="F44" s="638">
        <f t="shared" si="8"/>
        <v>2.2530816087999996</v>
      </c>
      <c r="G44" s="638">
        <f t="shared" si="8"/>
        <v>2.4034372548272529</v>
      </c>
      <c r="H44" s="638">
        <f t="shared" si="8"/>
        <v>2.5638266342993914</v>
      </c>
      <c r="I44" s="535">
        <f t="shared" si="8"/>
        <v>2.7349193316949707</v>
      </c>
      <c r="J44" s="536">
        <f t="shared" si="9"/>
        <v>2.9116988270683537</v>
      </c>
      <c r="K44" s="536">
        <f t="shared" si="9"/>
        <v>3.0938037669750456</v>
      </c>
      <c r="L44" s="536">
        <f t="shared" si="9"/>
        <v>3.2808152066189264</v>
      </c>
      <c r="M44" s="536">
        <f t="shared" si="9"/>
        <v>3.4722562780404118</v>
      </c>
      <c r="N44" s="536">
        <f t="shared" si="9"/>
        <v>3.6675924430267162</v>
      </c>
      <c r="O44" s="638">
        <f t="shared" si="6"/>
        <v>3.8662323665849629</v>
      </c>
      <c r="P44" s="638">
        <f t="shared" si="6"/>
        <v>4.07563079721404</v>
      </c>
      <c r="Q44" s="638">
        <f t="shared" si="6"/>
        <v>4.2963704247998464</v>
      </c>
      <c r="R44" s="638">
        <f t="shared" si="6"/>
        <v>4.5290654982076903</v>
      </c>
      <c r="S44" s="638">
        <f t="shared" si="6"/>
        <v>4.7743635345434345</v>
      </c>
      <c r="T44" s="638">
        <f t="shared" si="6"/>
        <v>5.0329471209896788</v>
      </c>
    </row>
    <row r="45" spans="2:20">
      <c r="B45" s="600" t="str">
        <f t="shared" si="7"/>
        <v>Dominion Resources, Inc.</v>
      </c>
      <c r="C45" s="601" t="str">
        <f t="shared" si="7"/>
        <v>D</v>
      </c>
      <c r="D45" s="637">
        <v>3.44</v>
      </c>
      <c r="E45" s="638">
        <f t="shared" si="8"/>
        <v>3.6172746666666669</v>
      </c>
      <c r="F45" s="638">
        <f t="shared" si="8"/>
        <v>3.8036848878222229</v>
      </c>
      <c r="G45" s="638">
        <f t="shared" si="8"/>
        <v>3.9997014490413285</v>
      </c>
      <c r="H45" s="638">
        <f t="shared" si="8"/>
        <v>4.2058193970485922</v>
      </c>
      <c r="I45" s="535">
        <f t="shared" si="8"/>
        <v>4.4225592899764967</v>
      </c>
      <c r="J45" s="536">
        <f t="shared" si="9"/>
        <v>4.6524052366380486</v>
      </c>
      <c r="K45" s="536">
        <f t="shared" si="9"/>
        <v>4.8962339436747939</v>
      </c>
      <c r="L45" s="536">
        <f t="shared" si="9"/>
        <v>5.1549856673106751</v>
      </c>
      <c r="M45" s="536">
        <f t="shared" si="9"/>
        <v>5.4296691352996742</v>
      </c>
      <c r="N45" s="536">
        <f t="shared" si="9"/>
        <v>5.7213668724428857</v>
      </c>
      <c r="O45" s="638">
        <f t="shared" si="6"/>
        <v>6.0312409644651828</v>
      </c>
      <c r="P45" s="638">
        <f t="shared" si="6"/>
        <v>6.3578981006528759</v>
      </c>
      <c r="Q45" s="638">
        <f t="shared" si="6"/>
        <v>6.7022472649407607</v>
      </c>
      <c r="R45" s="638">
        <f t="shared" si="6"/>
        <v>7.0652466726060261</v>
      </c>
      <c r="S45" s="638">
        <f t="shared" si="6"/>
        <v>7.4479064366795988</v>
      </c>
      <c r="T45" s="638">
        <f t="shared" si="6"/>
        <v>7.8512913787725864</v>
      </c>
    </row>
    <row r="46" spans="2:20">
      <c r="B46" s="600" t="str">
        <f t="shared" si="7"/>
        <v>DTE Energy Company</v>
      </c>
      <c r="C46" s="601" t="str">
        <f t="shared" si="7"/>
        <v>DTE</v>
      </c>
      <c r="D46" s="637">
        <v>4.83</v>
      </c>
      <c r="E46" s="638">
        <f t="shared" si="8"/>
        <v>5.0999970000000001</v>
      </c>
      <c r="F46" s="638">
        <f t="shared" si="8"/>
        <v>5.3850868323000007</v>
      </c>
      <c r="G46" s="638">
        <f t="shared" si="8"/>
        <v>5.6861131862255707</v>
      </c>
      <c r="H46" s="638">
        <f t="shared" si="8"/>
        <v>6.0039669133355806</v>
      </c>
      <c r="I46" s="535">
        <f t="shared" si="8"/>
        <v>6.3395886637910399</v>
      </c>
      <c r="J46" s="536">
        <f t="shared" si="9"/>
        <v>6.6921340873172177</v>
      </c>
      <c r="K46" s="536">
        <f t="shared" si="9"/>
        <v>7.0623448407614582</v>
      </c>
      <c r="L46" s="536">
        <f t="shared" si="9"/>
        <v>7.4509886782581392</v>
      </c>
      <c r="M46" s="536">
        <f t="shared" si="9"/>
        <v>7.8588600199071985</v>
      </c>
      <c r="N46" s="536">
        <f t="shared" si="9"/>
        <v>8.2867805135950245</v>
      </c>
      <c r="O46" s="638">
        <f t="shared" si="6"/>
        <v>8.7355995885972728</v>
      </c>
      <c r="P46" s="638">
        <f t="shared" si="6"/>
        <v>9.2087270861232504</v>
      </c>
      <c r="Q46" s="638">
        <f t="shared" si="6"/>
        <v>9.7074795709949608</v>
      </c>
      <c r="R46" s="638">
        <f t="shared" si="6"/>
        <v>10.233244914304029</v>
      </c>
      <c r="S46" s="638">
        <f t="shared" si="6"/>
        <v>10.787486155419861</v>
      </c>
      <c r="T46" s="638">
        <f t="shared" si="6"/>
        <v>11.37174557316745</v>
      </c>
    </row>
    <row r="47" spans="2:20">
      <c r="B47" s="600" t="str">
        <f t="shared" si="7"/>
        <v>Hawaiian Electric Industries, Inc.</v>
      </c>
      <c r="C47" s="601" t="str">
        <f t="shared" si="7"/>
        <v>HE</v>
      </c>
      <c r="D47" s="637">
        <v>2.29</v>
      </c>
      <c r="E47" s="638">
        <f t="shared" si="8"/>
        <v>2.3525933333333335</v>
      </c>
      <c r="F47" s="638">
        <f t="shared" si="8"/>
        <v>2.4168975511111115</v>
      </c>
      <c r="G47" s="638">
        <f t="shared" si="8"/>
        <v>2.4829594175081486</v>
      </c>
      <c r="H47" s="638">
        <f t="shared" si="8"/>
        <v>2.5508269749200383</v>
      </c>
      <c r="I47" s="535">
        <f t="shared" si="8"/>
        <v>2.6205495789011861</v>
      </c>
      <c r="J47" s="536">
        <f t="shared" si="9"/>
        <v>2.7038950735691833</v>
      </c>
      <c r="K47" s="536">
        <f t="shared" si="9"/>
        <v>2.8019811354806188</v>
      </c>
      <c r="L47" s="536">
        <f t="shared" si="9"/>
        <v>2.9161537174234344</v>
      </c>
      <c r="M47" s="536">
        <f t="shared" si="9"/>
        <v>3.0480173603476701</v>
      </c>
      <c r="N47" s="536">
        <f t="shared" si="9"/>
        <v>3.199472114887465</v>
      </c>
      <c r="O47" s="638">
        <f t="shared" si="6"/>
        <v>3.3727582436492258</v>
      </c>
      <c r="P47" s="638">
        <f t="shared" si="6"/>
        <v>3.5554296964091283</v>
      </c>
      <c r="Q47" s="638">
        <f t="shared" si="6"/>
        <v>3.7479947902908766</v>
      </c>
      <c r="R47" s="638">
        <f t="shared" si="6"/>
        <v>3.9509893733055805</v>
      </c>
      <c r="S47" s="638">
        <f t="shared" si="6"/>
        <v>4.1649783154480131</v>
      </c>
      <c r="T47" s="638">
        <f t="shared" si="6"/>
        <v>4.3905570805519094</v>
      </c>
    </row>
    <row r="48" spans="2:20">
      <c r="B48" s="600" t="str">
        <f t="shared" si="7"/>
        <v>IDACORP, Inc.</v>
      </c>
      <c r="C48" s="601" t="str">
        <f t="shared" si="7"/>
        <v>IDA</v>
      </c>
      <c r="D48" s="637">
        <v>3.94</v>
      </c>
      <c r="E48" s="638">
        <f t="shared" si="8"/>
        <v>4.0910333333333329</v>
      </c>
      <c r="F48" s="638">
        <f t="shared" si="8"/>
        <v>4.2478562777777773</v>
      </c>
      <c r="G48" s="638">
        <f t="shared" si="8"/>
        <v>4.4106907684259253</v>
      </c>
      <c r="H48" s="638">
        <f t="shared" si="8"/>
        <v>4.5797672478822529</v>
      </c>
      <c r="I48" s="535">
        <f t="shared" si="8"/>
        <v>4.7553249923844056</v>
      </c>
      <c r="J48" s="536">
        <f t="shared" si="9"/>
        <v>4.9501566145561267</v>
      </c>
      <c r="K48" s="536">
        <f t="shared" si="9"/>
        <v>5.166028846612992</v>
      </c>
      <c r="L48" s="536">
        <f t="shared" si="9"/>
        <v>5.404942655805578</v>
      </c>
      <c r="M48" s="536">
        <f t="shared" si="9"/>
        <v>5.6691633369905841</v>
      </c>
      <c r="N48" s="536">
        <f t="shared" si="9"/>
        <v>5.9612552451251402</v>
      </c>
      <c r="O48" s="638">
        <f t="shared" si="6"/>
        <v>6.2841218952771483</v>
      </c>
      <c r="P48" s="638">
        <f t="shared" si="6"/>
        <v>6.6244752775843727</v>
      </c>
      <c r="Q48" s="638">
        <f t="shared" si="6"/>
        <v>6.9832624883211549</v>
      </c>
      <c r="R48" s="638">
        <f t="shared" si="6"/>
        <v>7.36148191930093</v>
      </c>
      <c r="S48" s="638">
        <f t="shared" si="6"/>
        <v>7.7601860360862158</v>
      </c>
      <c r="T48" s="638">
        <f t="shared" si="6"/>
        <v>8.1804843066688164</v>
      </c>
    </row>
    <row r="49" spans="2:21">
      <c r="B49" s="600" t="str">
        <f t="shared" si="7"/>
        <v>NorthWestern Corporation</v>
      </c>
      <c r="C49" s="601" t="str">
        <f t="shared" si="7"/>
        <v>NWE</v>
      </c>
      <c r="D49" s="637">
        <v>3.39</v>
      </c>
      <c r="E49" s="638">
        <f t="shared" si="8"/>
        <v>3.5162209999999998</v>
      </c>
      <c r="F49" s="638">
        <f t="shared" si="8"/>
        <v>3.6471416285666662</v>
      </c>
      <c r="G49" s="638">
        <f t="shared" si="8"/>
        <v>3.7829368685369649</v>
      </c>
      <c r="H49" s="638">
        <f t="shared" si="8"/>
        <v>3.9237882179421573</v>
      </c>
      <c r="I49" s="535">
        <f t="shared" si="8"/>
        <v>4.0698839325902032</v>
      </c>
      <c r="J49" s="536">
        <f t="shared" si="9"/>
        <v>4.2329014489176107</v>
      </c>
      <c r="K49" s="536">
        <f t="shared" si="9"/>
        <v>4.4143906492394045</v>
      </c>
      <c r="L49" s="536">
        <f t="shared" si="9"/>
        <v>4.6161154630232755</v>
      </c>
      <c r="M49" s="536">
        <f t="shared" si="9"/>
        <v>4.8400817425420124</v>
      </c>
      <c r="N49" s="536">
        <f t="shared" si="9"/>
        <v>5.088569589056287</v>
      </c>
      <c r="O49" s="638">
        <f t="shared" si="6"/>
        <v>5.3641708424378631</v>
      </c>
      <c r="P49" s="638">
        <f t="shared" si="6"/>
        <v>5.6546988939178382</v>
      </c>
      <c r="Q49" s="638">
        <f t="shared" si="6"/>
        <v>5.9609621915665185</v>
      </c>
      <c r="R49" s="638">
        <f t="shared" si="6"/>
        <v>6.2838129696887455</v>
      </c>
      <c r="S49" s="638">
        <f t="shared" si="6"/>
        <v>6.6241496203235668</v>
      </c>
      <c r="T49" s="638">
        <f t="shared" si="6"/>
        <v>6.9829191931863495</v>
      </c>
    </row>
    <row r="50" spans="2:21">
      <c r="B50" s="600" t="str">
        <f t="shared" si="7"/>
        <v>OGE Energy Corp.</v>
      </c>
      <c r="C50" s="601" t="str">
        <f t="shared" si="7"/>
        <v>OGE</v>
      </c>
      <c r="D50" s="637">
        <v>1.69</v>
      </c>
      <c r="E50" s="638">
        <f t="shared" si="8"/>
        <v>1.7863299999999998</v>
      </c>
      <c r="F50" s="638">
        <f t="shared" si="8"/>
        <v>1.8881508099999997</v>
      </c>
      <c r="G50" s="638">
        <f t="shared" si="8"/>
        <v>1.9957754061699997</v>
      </c>
      <c r="H50" s="638">
        <f t="shared" si="8"/>
        <v>2.1095346043216896</v>
      </c>
      <c r="I50" s="535">
        <f t="shared" si="8"/>
        <v>2.2297780767680258</v>
      </c>
      <c r="J50" s="536">
        <f t="shared" si="9"/>
        <v>2.3558203146775853</v>
      </c>
      <c r="K50" s="536">
        <f t="shared" si="9"/>
        <v>2.4878725634015342</v>
      </c>
      <c r="L50" s="536">
        <f t="shared" si="9"/>
        <v>2.6261495776144539</v>
      </c>
      <c r="M50" s="536">
        <f t="shared" si="9"/>
        <v>2.7708694148652619</v>
      </c>
      <c r="N50" s="536">
        <f t="shared" si="9"/>
        <v>2.9222532095460734</v>
      </c>
      <c r="O50" s="638">
        <f t="shared" si="6"/>
        <v>3.0805249268045567</v>
      </c>
      <c r="P50" s="638">
        <f t="shared" si="6"/>
        <v>3.2473687747744098</v>
      </c>
      <c r="Q50" s="638">
        <f t="shared" si="6"/>
        <v>3.4232490273398466</v>
      </c>
      <c r="R50" s="638">
        <f t="shared" si="6"/>
        <v>3.6086551038532062</v>
      </c>
      <c r="S50" s="638">
        <f t="shared" si="6"/>
        <v>3.8041029310348748</v>
      </c>
      <c r="T50" s="638">
        <f t="shared" si="6"/>
        <v>4.0101363786348667</v>
      </c>
    </row>
    <row r="51" spans="2:21">
      <c r="B51" s="600" t="str">
        <f t="shared" si="7"/>
        <v>Otter Tail Corporation</v>
      </c>
      <c r="C51" s="601" t="str">
        <f t="shared" si="7"/>
        <v>OTTR</v>
      </c>
      <c r="D51" s="637">
        <v>1.6</v>
      </c>
      <c r="E51" s="638">
        <f t="shared" si="8"/>
        <v>1.6936</v>
      </c>
      <c r="F51" s="638">
        <f t="shared" si="8"/>
        <v>1.7926755999999999</v>
      </c>
      <c r="G51" s="638">
        <f t="shared" si="8"/>
        <v>1.8975471226</v>
      </c>
      <c r="H51" s="638">
        <f t="shared" si="8"/>
        <v>2.0085536292721002</v>
      </c>
      <c r="I51" s="535">
        <f t="shared" si="8"/>
        <v>2.1260540165845181</v>
      </c>
      <c r="J51" s="536">
        <f t="shared" si="9"/>
        <v>2.2488906319481337</v>
      </c>
      <c r="K51" s="536">
        <f t="shared" si="9"/>
        <v>2.3771979758639508</v>
      </c>
      <c r="L51" s="536">
        <f t="shared" si="9"/>
        <v>2.5111065479559285</v>
      </c>
      <c r="M51" s="536">
        <f t="shared" si="9"/>
        <v>2.6507422354146972</v>
      </c>
      <c r="N51" s="536">
        <f t="shared" si="9"/>
        <v>2.7962256823436009</v>
      </c>
      <c r="O51" s="638">
        <f t="shared" si="6"/>
        <v>2.9476716416263495</v>
      </c>
      <c r="P51" s="638">
        <f t="shared" si="6"/>
        <v>3.1073200427677423</v>
      </c>
      <c r="Q51" s="638">
        <f t="shared" si="6"/>
        <v>3.2756151369895559</v>
      </c>
      <c r="R51" s="638">
        <f t="shared" si="6"/>
        <v>3.4530252365372776</v>
      </c>
      <c r="S51" s="638">
        <f t="shared" si="6"/>
        <v>3.6400440178455979</v>
      </c>
      <c r="T51" s="638">
        <f t="shared" si="6"/>
        <v>3.8371918952844535</v>
      </c>
    </row>
    <row r="52" spans="2:21">
      <c r="B52" s="600" t="str">
        <f t="shared" si="7"/>
        <v>Pinnacle West Capital Corporation</v>
      </c>
      <c r="C52" s="601" t="str">
        <f t="shared" si="7"/>
        <v>PNW</v>
      </c>
      <c r="D52" s="637">
        <v>3.95</v>
      </c>
      <c r="E52" s="638">
        <f t="shared" si="8"/>
        <v>4.1719900000000001</v>
      </c>
      <c r="F52" s="638">
        <f t="shared" si="8"/>
        <v>4.4064558380000003</v>
      </c>
      <c r="G52" s="638">
        <f t="shared" si="8"/>
        <v>4.6540986560956004</v>
      </c>
      <c r="H52" s="638">
        <f t="shared" si="8"/>
        <v>4.9156590005681728</v>
      </c>
      <c r="I52" s="535">
        <f t="shared" si="8"/>
        <v>5.1919190364001047</v>
      </c>
      <c r="J52" s="536">
        <f t="shared" si="9"/>
        <v>5.4819403691514372</v>
      </c>
      <c r="K52" s="536">
        <f t="shared" si="9"/>
        <v>5.786299251359412</v>
      </c>
      <c r="L52" s="536">
        <f t="shared" si="9"/>
        <v>6.1055897027456831</v>
      </c>
      <c r="M52" s="536">
        <f t="shared" si="9"/>
        <v>6.4404237012018077</v>
      </c>
      <c r="N52" s="536">
        <f t="shared" si="9"/>
        <v>6.7914313539919453</v>
      </c>
      <c r="O52" s="638">
        <f t="shared" si="6"/>
        <v>7.1592610477118743</v>
      </c>
      <c r="P52" s="638">
        <f t="shared" si="6"/>
        <v>7.5470127102377704</v>
      </c>
      <c r="Q52" s="638">
        <f t="shared" si="6"/>
        <v>7.9557653323305271</v>
      </c>
      <c r="R52" s="638">
        <f t="shared" si="6"/>
        <v>8.3866563438076103</v>
      </c>
      <c r="S52" s="638">
        <f t="shared" si="6"/>
        <v>8.8408847786520255</v>
      </c>
      <c r="T52" s="638">
        <f t="shared" si="6"/>
        <v>9.3197146115462779</v>
      </c>
    </row>
    <row r="53" spans="2:21">
      <c r="B53" s="600" t="str">
        <f t="shared" si="7"/>
        <v>PNM Resources, Inc.</v>
      </c>
      <c r="C53" s="601" t="str">
        <f t="shared" si="7"/>
        <v>PNM</v>
      </c>
      <c r="D53" s="637">
        <v>1.65</v>
      </c>
      <c r="E53" s="638">
        <f t="shared" si="8"/>
        <v>1.7756749999999999</v>
      </c>
      <c r="F53" s="638">
        <f t="shared" si="8"/>
        <v>1.9109222458333333</v>
      </c>
      <c r="G53" s="638">
        <f t="shared" si="8"/>
        <v>2.056470823557639</v>
      </c>
      <c r="H53" s="638">
        <f t="shared" si="8"/>
        <v>2.2131053512852792</v>
      </c>
      <c r="I53" s="535">
        <f t="shared" si="8"/>
        <v>2.3816702088748416</v>
      </c>
      <c r="J53" s="536">
        <f t="shared" si="9"/>
        <v>2.5543389900553319</v>
      </c>
      <c r="K53" s="536">
        <f t="shared" si="9"/>
        <v>2.73015770448312</v>
      </c>
      <c r="L53" s="536">
        <f t="shared" si="9"/>
        <v>2.9080650411230318</v>
      </c>
      <c r="M53" s="536">
        <f t="shared" si="9"/>
        <v>3.0868997639998379</v>
      </c>
      <c r="N53" s="536">
        <f t="shared" si="9"/>
        <v>3.2654105037010868</v>
      </c>
      <c r="O53" s="638">
        <f t="shared" si="6"/>
        <v>3.4422679116376633</v>
      </c>
      <c r="P53" s="638">
        <f t="shared" si="6"/>
        <v>3.6287040670874826</v>
      </c>
      <c r="Q53" s="638">
        <f t="shared" si="6"/>
        <v>3.8252377631562053</v>
      </c>
      <c r="R53" s="638">
        <f t="shared" si="6"/>
        <v>4.0324158912249821</v>
      </c>
      <c r="S53" s="638">
        <f t="shared" si="6"/>
        <v>4.2508149627769347</v>
      </c>
      <c r="T53" s="638">
        <f t="shared" si="6"/>
        <v>4.4810427136470476</v>
      </c>
    </row>
    <row r="54" spans="2:21">
      <c r="B54" s="600" t="str">
        <f t="shared" si="7"/>
        <v>Portland General Electric Company</v>
      </c>
      <c r="C54" s="601" t="str">
        <f t="shared" si="7"/>
        <v>POR</v>
      </c>
      <c r="D54" s="637">
        <v>2.16</v>
      </c>
      <c r="E54" s="638">
        <f t="shared" si="8"/>
        <v>2.28132</v>
      </c>
      <c r="F54" s="638">
        <f t="shared" si="8"/>
        <v>2.4094541400000002</v>
      </c>
      <c r="G54" s="638">
        <f t="shared" si="8"/>
        <v>2.5447851475300003</v>
      </c>
      <c r="H54" s="638">
        <f t="shared" si="8"/>
        <v>2.6877172466496022</v>
      </c>
      <c r="I54" s="535">
        <f t="shared" si="8"/>
        <v>2.8386773653364217</v>
      </c>
      <c r="J54" s="536">
        <f t="shared" si="9"/>
        <v>2.9971674328823923</v>
      </c>
      <c r="K54" s="536">
        <f t="shared" si="9"/>
        <v>3.1635044140666606</v>
      </c>
      <c r="L54" s="536">
        <f t="shared" si="9"/>
        <v>3.3380152067877358</v>
      </c>
      <c r="M54" s="536">
        <f t="shared" si="9"/>
        <v>3.5210367628421579</v>
      </c>
      <c r="N54" s="536">
        <f t="shared" si="9"/>
        <v>3.7129161986816679</v>
      </c>
      <c r="O54" s="638">
        <f t="shared" ref="O54:T58" si="10">N54*(1+$I25)</f>
        <v>3.9140108953638455</v>
      </c>
      <c r="P54" s="638">
        <f t="shared" si="10"/>
        <v>4.1259970517153945</v>
      </c>
      <c r="Q54" s="638">
        <f t="shared" si="10"/>
        <v>4.3494645584479379</v>
      </c>
      <c r="R54" s="638">
        <f t="shared" si="10"/>
        <v>4.5850352552553497</v>
      </c>
      <c r="S54" s="638">
        <f t="shared" si="10"/>
        <v>4.833364661197785</v>
      </c>
      <c r="T54" s="638">
        <f t="shared" si="10"/>
        <v>5.0951437988047781</v>
      </c>
    </row>
    <row r="55" spans="2:21">
      <c r="B55" s="600" t="str">
        <f t="shared" ref="B55:C58" si="11">B26</f>
        <v>SCANA Corporation</v>
      </c>
      <c r="C55" s="601" t="str">
        <f t="shared" si="11"/>
        <v>SCG</v>
      </c>
      <c r="D55" s="637">
        <v>4.16</v>
      </c>
      <c r="E55" s="638">
        <f t="shared" ref="E55:I58" si="12">D55*(1+$H26)</f>
        <v>4.3693866666666672</v>
      </c>
      <c r="F55" s="638">
        <f t="shared" si="12"/>
        <v>4.5893124622222228</v>
      </c>
      <c r="G55" s="638">
        <f t="shared" si="12"/>
        <v>4.8203078561540744</v>
      </c>
      <c r="H55" s="638">
        <f t="shared" si="12"/>
        <v>5.0629300182471626</v>
      </c>
      <c r="I55" s="535">
        <f t="shared" si="12"/>
        <v>5.3177641624989365</v>
      </c>
      <c r="J55" s="536">
        <f t="shared" ref="J55:N58" si="13">(1+($H26+((($I26-$H26)/($O$37-$J$37+1))*(J$37-$I$37))))*I55</f>
        <v>5.5888172636909514</v>
      </c>
      <c r="K55" s="536">
        <f t="shared" si="13"/>
        <v>5.8772514960616338</v>
      </c>
      <c r="L55" s="536">
        <f t="shared" si="13"/>
        <v>6.1843207932359379</v>
      </c>
      <c r="M55" s="536">
        <f t="shared" si="13"/>
        <v>6.511378666415558</v>
      </c>
      <c r="N55" s="536">
        <f t="shared" si="13"/>
        <v>6.8598867336970653</v>
      </c>
      <c r="O55" s="638">
        <f t="shared" si="10"/>
        <v>7.2314240289575169</v>
      </c>
      <c r="P55" s="638">
        <f t="shared" si="10"/>
        <v>7.6230840998742151</v>
      </c>
      <c r="Q55" s="638">
        <f t="shared" si="10"/>
        <v>8.0359568130777177</v>
      </c>
      <c r="R55" s="638">
        <f t="shared" si="10"/>
        <v>8.4711910633014966</v>
      </c>
      <c r="S55" s="638">
        <f t="shared" si="10"/>
        <v>8.9299979703941599</v>
      </c>
      <c r="T55" s="638">
        <f t="shared" si="10"/>
        <v>9.4136542494845674</v>
      </c>
    </row>
    <row r="56" spans="2:21">
      <c r="B56" s="600" t="str">
        <f t="shared" si="11"/>
        <v>Southern Company</v>
      </c>
      <c r="C56" s="601" t="str">
        <f t="shared" si="11"/>
        <v>SO</v>
      </c>
      <c r="D56" s="637">
        <v>2.83</v>
      </c>
      <c r="E56" s="638">
        <f t="shared" si="12"/>
        <v>2.9472563333333337</v>
      </c>
      <c r="F56" s="638">
        <f t="shared" si="12"/>
        <v>3.0693709874111117</v>
      </c>
      <c r="G56" s="638">
        <f t="shared" si="12"/>
        <v>3.1965452586561791</v>
      </c>
      <c r="H56" s="638">
        <f t="shared" si="12"/>
        <v>3.3289887838731671</v>
      </c>
      <c r="I56" s="535">
        <f t="shared" si="12"/>
        <v>3.4669198858183123</v>
      </c>
      <c r="J56" s="536">
        <f t="shared" si="13"/>
        <v>3.6179201464294595</v>
      </c>
      <c r="K56" s="536">
        <f t="shared" si="13"/>
        <v>3.7831716839501701</v>
      </c>
      <c r="L56" s="536">
        <f t="shared" si="13"/>
        <v>3.9639962874042394</v>
      </c>
      <c r="M56" s="536">
        <f t="shared" si="13"/>
        <v>4.1618724190160981</v>
      </c>
      <c r="N56" s="536">
        <f t="shared" si="13"/>
        <v>4.3784545828154551</v>
      </c>
      <c r="O56" s="638">
        <f t="shared" si="10"/>
        <v>4.6155954039793139</v>
      </c>
      <c r="P56" s="638">
        <f t="shared" si="10"/>
        <v>4.8655799735476855</v>
      </c>
      <c r="Q56" s="638">
        <f t="shared" si="10"/>
        <v>5.1291039198492099</v>
      </c>
      <c r="R56" s="638">
        <f t="shared" si="10"/>
        <v>5.4069005470339739</v>
      </c>
      <c r="S56" s="638">
        <f t="shared" si="10"/>
        <v>5.6997428756280204</v>
      </c>
      <c r="T56" s="638">
        <f t="shared" si="10"/>
        <v>6.0084457936060218</v>
      </c>
    </row>
    <row r="57" spans="2:21">
      <c r="B57" s="600" t="str">
        <f t="shared" si="11"/>
        <v>Wisconsin Energy Corporation</v>
      </c>
      <c r="C57" s="601" t="str">
        <f t="shared" si="11"/>
        <v>WEC</v>
      </c>
      <c r="D57" s="637">
        <v>2.96</v>
      </c>
      <c r="E57" s="638">
        <f t="shared" si="12"/>
        <v>3.1255626666666667</v>
      </c>
      <c r="F57" s="638">
        <f t="shared" si="12"/>
        <v>3.3003858051555559</v>
      </c>
      <c r="G57" s="638">
        <f t="shared" si="12"/>
        <v>3.4849873845239236</v>
      </c>
      <c r="H57" s="638">
        <f t="shared" si="12"/>
        <v>3.6799143455649621</v>
      </c>
      <c r="I57" s="535">
        <f t="shared" si="12"/>
        <v>3.8857442212935625</v>
      </c>
      <c r="J57" s="536">
        <f t="shared" si="13"/>
        <v>4.1019389451519563</v>
      </c>
      <c r="K57" s="536">
        <f t="shared" si="13"/>
        <v>4.3289505237852923</v>
      </c>
      <c r="L57" s="536">
        <f t="shared" si="13"/>
        <v>4.5672466597287693</v>
      </c>
      <c r="M57" s="536">
        <f t="shared" si="13"/>
        <v>4.8173110766677354</v>
      </c>
      <c r="N57" s="536">
        <f t="shared" si="13"/>
        <v>5.0796438392263115</v>
      </c>
      <c r="O57" s="638">
        <f t="shared" si="10"/>
        <v>5.3547616664116928</v>
      </c>
      <c r="P57" s="638">
        <f t="shared" si="10"/>
        <v>5.6447801089218554</v>
      </c>
      <c r="Q57" s="638">
        <f t="shared" si="10"/>
        <v>5.9505061967458355</v>
      </c>
      <c r="R57" s="638">
        <f t="shared" si="10"/>
        <v>6.2727906693027169</v>
      </c>
      <c r="S57" s="638">
        <f t="shared" si="10"/>
        <v>6.6125303427815076</v>
      </c>
      <c r="T57" s="638">
        <f t="shared" si="10"/>
        <v>6.9706706056981576</v>
      </c>
    </row>
    <row r="58" spans="2:21">
      <c r="B58" s="600" t="str">
        <f t="shared" si="11"/>
        <v>Xcel Energy Inc.</v>
      </c>
      <c r="C58" s="601" t="str">
        <f t="shared" si="11"/>
        <v>XEL</v>
      </c>
      <c r="D58" s="637">
        <v>2.21</v>
      </c>
      <c r="E58" s="638">
        <f t="shared" si="12"/>
        <v>2.3193950000000001</v>
      </c>
      <c r="F58" s="638">
        <f t="shared" si="12"/>
        <v>2.4342050525000003</v>
      </c>
      <c r="G58" s="638">
        <f t="shared" si="12"/>
        <v>2.5546982025987504</v>
      </c>
      <c r="H58" s="638">
        <f t="shared" si="12"/>
        <v>2.6811557636273888</v>
      </c>
      <c r="I58" s="535">
        <f t="shared" si="12"/>
        <v>2.8138729739269448</v>
      </c>
      <c r="J58" s="536">
        <f t="shared" si="13"/>
        <v>2.9553455260334589</v>
      </c>
      <c r="K58" s="536">
        <f t="shared" si="13"/>
        <v>3.1062266034733659</v>
      </c>
      <c r="L58" s="536">
        <f t="shared" si="13"/>
        <v>3.2672236482195256</v>
      </c>
      <c r="M58" s="536">
        <f t="shared" si="13"/>
        <v>3.4391032446715255</v>
      </c>
      <c r="N58" s="536">
        <f t="shared" si="13"/>
        <v>3.6226964751046422</v>
      </c>
      <c r="O58" s="638">
        <f t="shared" si="10"/>
        <v>3.8189047948861199</v>
      </c>
      <c r="P58" s="638">
        <f t="shared" si="10"/>
        <v>4.0257399240114191</v>
      </c>
      <c r="Q58" s="638">
        <f t="shared" si="10"/>
        <v>4.2437774195056219</v>
      </c>
      <c r="R58" s="638">
        <f t="shared" si="10"/>
        <v>4.4736240110514185</v>
      </c>
      <c r="S58" s="638">
        <f t="shared" si="10"/>
        <v>4.715919289326731</v>
      </c>
      <c r="T58" s="638">
        <f t="shared" si="10"/>
        <v>4.9713374857841446</v>
      </c>
    </row>
    <row r="59" spans="2:21">
      <c r="B59" s="607"/>
      <c r="C59" s="607"/>
      <c r="D59" s="607"/>
      <c r="E59" s="607"/>
      <c r="F59" s="607"/>
      <c r="G59" s="607"/>
      <c r="H59" s="607"/>
      <c r="I59" s="607"/>
      <c r="J59" s="607"/>
      <c r="K59" s="607"/>
      <c r="L59" s="607"/>
      <c r="M59" s="607"/>
      <c r="N59" s="607"/>
      <c r="O59" s="607"/>
      <c r="P59" s="607"/>
      <c r="Q59" s="607"/>
      <c r="R59" s="607"/>
      <c r="S59" s="639"/>
      <c r="T59" s="639"/>
    </row>
    <row r="60" spans="2:21">
      <c r="B60" s="590"/>
      <c r="C60" s="590"/>
      <c r="D60" s="590"/>
      <c r="E60" s="590"/>
      <c r="F60" s="590"/>
      <c r="G60" s="590"/>
      <c r="H60" s="590"/>
      <c r="I60" s="590"/>
      <c r="J60" s="590"/>
      <c r="K60" s="590"/>
      <c r="L60" s="590"/>
      <c r="M60" s="590"/>
      <c r="N60" s="590"/>
      <c r="O60" s="590"/>
      <c r="P60" s="590"/>
      <c r="Q60" s="590"/>
      <c r="R60" s="590"/>
    </row>
    <row r="61" spans="2:21">
      <c r="B61" s="618" t="s">
        <v>1688</v>
      </c>
      <c r="C61" s="618"/>
      <c r="D61" s="618"/>
      <c r="E61" s="618"/>
      <c r="F61" s="618"/>
      <c r="G61" s="618"/>
      <c r="H61" s="618"/>
      <c r="I61" s="618"/>
      <c r="J61" s="625"/>
      <c r="K61" s="625"/>
      <c r="L61" s="625"/>
      <c r="M61" s="625"/>
      <c r="N61" s="625"/>
      <c r="O61" s="625"/>
      <c r="P61" s="625"/>
      <c r="Q61" s="618"/>
      <c r="R61" s="618"/>
      <c r="S61" s="626"/>
    </row>
    <row r="62" spans="2:21" ht="13.8" thickBot="1">
      <c r="B62" s="596" t="s">
        <v>1689</v>
      </c>
      <c r="C62" s="596"/>
      <c r="D62" s="629"/>
      <c r="E62" s="542">
        <f>T35+1</f>
        <v>31</v>
      </c>
      <c r="F62" s="542">
        <f>E62+1</f>
        <v>32</v>
      </c>
      <c r="G62" s="542">
        <f>F62+1</f>
        <v>33</v>
      </c>
      <c r="H62" s="541">
        <f t="shared" ref="H62:T62" si="14">G62+1</f>
        <v>34</v>
      </c>
      <c r="I62" s="541">
        <f>H62+1</f>
        <v>35</v>
      </c>
      <c r="J62" s="541">
        <f>I62+1</f>
        <v>36</v>
      </c>
      <c r="K62" s="541">
        <f t="shared" si="14"/>
        <v>37</v>
      </c>
      <c r="L62" s="541">
        <f>K62+1</f>
        <v>38</v>
      </c>
      <c r="M62" s="541">
        <f t="shared" si="14"/>
        <v>39</v>
      </c>
      <c r="N62" s="541">
        <f t="shared" si="14"/>
        <v>40</v>
      </c>
      <c r="O62" s="541">
        <f t="shared" si="14"/>
        <v>41</v>
      </c>
      <c r="P62" s="541">
        <f t="shared" si="14"/>
        <v>42</v>
      </c>
      <c r="Q62" s="541">
        <f t="shared" si="14"/>
        <v>43</v>
      </c>
      <c r="R62" s="541">
        <f t="shared" si="14"/>
        <v>44</v>
      </c>
      <c r="S62" s="541">
        <f t="shared" si="14"/>
        <v>45</v>
      </c>
      <c r="T62" s="541">
        <f t="shared" si="14"/>
        <v>46</v>
      </c>
      <c r="U62" s="763"/>
    </row>
    <row r="63" spans="2:21">
      <c r="B63" s="641"/>
      <c r="C63" s="583"/>
      <c r="D63" s="631"/>
      <c r="E63" s="524"/>
      <c r="F63" s="524"/>
      <c r="G63" s="524"/>
      <c r="H63" s="524"/>
      <c r="I63" s="524"/>
      <c r="J63" s="524"/>
      <c r="K63" s="524"/>
      <c r="L63" s="524"/>
      <c r="M63" s="524"/>
      <c r="N63" s="524"/>
      <c r="O63" s="524"/>
      <c r="P63" s="524"/>
      <c r="Q63" s="524"/>
      <c r="R63" s="524"/>
      <c r="S63" s="544"/>
      <c r="T63" s="544"/>
      <c r="U63" s="763"/>
    </row>
    <row r="64" spans="2:21">
      <c r="B64" s="642" t="s">
        <v>12</v>
      </c>
      <c r="C64" s="643" t="s">
        <v>13</v>
      </c>
      <c r="D64" s="644"/>
      <c r="E64" s="530">
        <v>2017</v>
      </c>
      <c r="F64" s="530">
        <f t="shared" ref="F64:T64" si="15">F37</f>
        <v>2018</v>
      </c>
      <c r="G64" s="530">
        <f t="shared" si="15"/>
        <v>2019</v>
      </c>
      <c r="H64" s="530">
        <f t="shared" si="15"/>
        <v>2020</v>
      </c>
      <c r="I64" s="530">
        <f t="shared" si="15"/>
        <v>2021</v>
      </c>
      <c r="J64" s="530">
        <f t="shared" si="15"/>
        <v>2022</v>
      </c>
      <c r="K64" s="530">
        <f t="shared" si="15"/>
        <v>2023</v>
      </c>
      <c r="L64" s="530">
        <f t="shared" si="15"/>
        <v>2024</v>
      </c>
      <c r="M64" s="530">
        <f t="shared" si="15"/>
        <v>2025</v>
      </c>
      <c r="N64" s="530">
        <f t="shared" si="15"/>
        <v>2026</v>
      </c>
      <c r="O64" s="530">
        <f t="shared" si="15"/>
        <v>2027</v>
      </c>
      <c r="P64" s="530">
        <f t="shared" si="15"/>
        <v>2028</v>
      </c>
      <c r="Q64" s="530">
        <f t="shared" si="15"/>
        <v>2029</v>
      </c>
      <c r="R64" s="530">
        <f t="shared" si="15"/>
        <v>2030</v>
      </c>
      <c r="S64" s="530">
        <f t="shared" si="15"/>
        <v>2031</v>
      </c>
      <c r="T64" s="530">
        <f t="shared" si="15"/>
        <v>2032</v>
      </c>
      <c r="U64" s="763"/>
    </row>
    <row r="65" spans="2:21">
      <c r="B65" s="631" t="str">
        <f>B9</f>
        <v>ALLETE, Inc.</v>
      </c>
      <c r="C65" s="601" t="str">
        <f>C9</f>
        <v>ALE</v>
      </c>
      <c r="D65" s="645"/>
      <c r="E65" s="550">
        <f>J9</f>
        <v>0.65</v>
      </c>
      <c r="F65" s="551">
        <f>E65+($I65-$E65)/4</f>
        <v>0.64</v>
      </c>
      <c r="G65" s="551">
        <f t="shared" ref="G65:H80" si="16">F65+($I65-$E65)/4</f>
        <v>0.63</v>
      </c>
      <c r="H65" s="551">
        <f t="shared" si="16"/>
        <v>0.62</v>
      </c>
      <c r="I65" s="551">
        <f>K9</f>
        <v>0.61</v>
      </c>
      <c r="J65" s="552">
        <f>I65+($O65-$I65)/6</f>
        <v>0.61814396643645098</v>
      </c>
      <c r="K65" s="552">
        <f t="shared" ref="K65:N80" si="17">J65+($O65-$I65)/6</f>
        <v>0.62628793287290196</v>
      </c>
      <c r="L65" s="552">
        <f t="shared" si="17"/>
        <v>0.63443189930935295</v>
      </c>
      <c r="M65" s="552">
        <f t="shared" si="17"/>
        <v>0.64257586574580394</v>
      </c>
      <c r="N65" s="552">
        <f t="shared" si="17"/>
        <v>0.65071983218225493</v>
      </c>
      <c r="O65" s="552">
        <f>$L9</f>
        <v>0.6588637986187057</v>
      </c>
      <c r="P65" s="552">
        <f t="shared" ref="P65:T65" si="18">$L9</f>
        <v>0.6588637986187057</v>
      </c>
      <c r="Q65" s="552">
        <f t="shared" si="18"/>
        <v>0.6588637986187057</v>
      </c>
      <c r="R65" s="552">
        <f t="shared" si="18"/>
        <v>0.6588637986187057</v>
      </c>
      <c r="S65" s="552">
        <f t="shared" si="18"/>
        <v>0.6588637986187057</v>
      </c>
      <c r="T65" s="552">
        <f t="shared" si="18"/>
        <v>0.6588637986187057</v>
      </c>
      <c r="U65" s="763"/>
    </row>
    <row r="66" spans="2:21">
      <c r="B66" s="631" t="str">
        <f t="shared" ref="B66:C81" si="19">B10</f>
        <v>Alliant Energy Corporation</v>
      </c>
      <c r="C66" s="601" t="str">
        <f t="shared" si="19"/>
        <v>LNT</v>
      </c>
      <c r="D66" s="645"/>
      <c r="E66" s="550">
        <f t="shared" ref="E66:E85" si="20">J10</f>
        <v>0.63</v>
      </c>
      <c r="F66" s="551">
        <f t="shared" ref="F66:H85" si="21">E66+($I66-$E66)/4</f>
        <v>0.63</v>
      </c>
      <c r="G66" s="551">
        <f t="shared" si="16"/>
        <v>0.63</v>
      </c>
      <c r="H66" s="551">
        <f t="shared" si="16"/>
        <v>0.63</v>
      </c>
      <c r="I66" s="551">
        <f t="shared" ref="I66:I85" si="22">K10</f>
        <v>0.63</v>
      </c>
      <c r="J66" s="552">
        <f t="shared" ref="J66:N85" si="23">I66+($O66-$I66)/6</f>
        <v>0.63481063310311758</v>
      </c>
      <c r="K66" s="552">
        <f t="shared" si="17"/>
        <v>0.63962126620623516</v>
      </c>
      <c r="L66" s="552">
        <f t="shared" si="17"/>
        <v>0.64443189930935274</v>
      </c>
      <c r="M66" s="552">
        <f t="shared" si="17"/>
        <v>0.64924253241247032</v>
      </c>
      <c r="N66" s="552">
        <f t="shared" si="17"/>
        <v>0.6540531655155879</v>
      </c>
      <c r="O66" s="552">
        <f t="shared" ref="O66:T81" si="24">$L10</f>
        <v>0.6588637986187057</v>
      </c>
      <c r="P66" s="552">
        <f t="shared" si="24"/>
        <v>0.6588637986187057</v>
      </c>
      <c r="Q66" s="552">
        <f t="shared" si="24"/>
        <v>0.6588637986187057</v>
      </c>
      <c r="R66" s="552">
        <f t="shared" si="24"/>
        <v>0.6588637986187057</v>
      </c>
      <c r="S66" s="552">
        <f t="shared" si="24"/>
        <v>0.6588637986187057</v>
      </c>
      <c r="T66" s="552">
        <f t="shared" si="24"/>
        <v>0.6588637986187057</v>
      </c>
      <c r="U66" s="763"/>
    </row>
    <row r="67" spans="2:21">
      <c r="B67" s="631" t="str">
        <f t="shared" si="19"/>
        <v>Ameren Corporation</v>
      </c>
      <c r="C67" s="601" t="str">
        <f t="shared" si="19"/>
        <v>AEE</v>
      </c>
      <c r="D67" s="645"/>
      <c r="E67" s="550">
        <f t="shared" si="20"/>
        <v>0.64</v>
      </c>
      <c r="F67" s="551">
        <f t="shared" si="21"/>
        <v>0.63</v>
      </c>
      <c r="G67" s="551">
        <f t="shared" si="16"/>
        <v>0.62</v>
      </c>
      <c r="H67" s="551">
        <f t="shared" si="16"/>
        <v>0.61</v>
      </c>
      <c r="I67" s="551">
        <f t="shared" si="22"/>
        <v>0.6</v>
      </c>
      <c r="J67" s="552">
        <f t="shared" si="23"/>
        <v>0.60981063310311756</v>
      </c>
      <c r="K67" s="552">
        <f t="shared" si="17"/>
        <v>0.61962126620623514</v>
      </c>
      <c r="L67" s="552">
        <f t="shared" si="17"/>
        <v>0.62943189930935273</v>
      </c>
      <c r="M67" s="552">
        <f t="shared" si="17"/>
        <v>0.63924253241247031</v>
      </c>
      <c r="N67" s="552">
        <f t="shared" si="17"/>
        <v>0.64905316551558789</v>
      </c>
      <c r="O67" s="552">
        <f t="shared" si="24"/>
        <v>0.6588637986187057</v>
      </c>
      <c r="P67" s="552">
        <f t="shared" si="24"/>
        <v>0.6588637986187057</v>
      </c>
      <c r="Q67" s="552">
        <f t="shared" si="24"/>
        <v>0.6588637986187057</v>
      </c>
      <c r="R67" s="552">
        <f t="shared" si="24"/>
        <v>0.6588637986187057</v>
      </c>
      <c r="S67" s="552">
        <f t="shared" si="24"/>
        <v>0.6588637986187057</v>
      </c>
      <c r="T67" s="552">
        <f t="shared" si="24"/>
        <v>0.6588637986187057</v>
      </c>
      <c r="U67" s="763"/>
    </row>
    <row r="68" spans="2:21">
      <c r="B68" s="631" t="str">
        <f t="shared" si="19"/>
        <v>American Electric Power Company, Inc.</v>
      </c>
      <c r="C68" s="601" t="str">
        <f t="shared" si="19"/>
        <v>AEP</v>
      </c>
      <c r="D68" s="645"/>
      <c r="E68" s="550">
        <f t="shared" si="20"/>
        <v>0.69</v>
      </c>
      <c r="F68" s="551">
        <f t="shared" si="21"/>
        <v>0.67499999999999993</v>
      </c>
      <c r="G68" s="551">
        <f t="shared" si="16"/>
        <v>0.65999999999999992</v>
      </c>
      <c r="H68" s="551">
        <f t="shared" si="16"/>
        <v>0.64499999999999991</v>
      </c>
      <c r="I68" s="551">
        <f t="shared" si="22"/>
        <v>0.63</v>
      </c>
      <c r="J68" s="552">
        <f t="shared" si="23"/>
        <v>0.63481063310311758</v>
      </c>
      <c r="K68" s="552">
        <f t="shared" si="17"/>
        <v>0.63962126620623516</v>
      </c>
      <c r="L68" s="552">
        <f t="shared" si="17"/>
        <v>0.64443189930935274</v>
      </c>
      <c r="M68" s="552">
        <f t="shared" si="17"/>
        <v>0.64924253241247032</v>
      </c>
      <c r="N68" s="552">
        <f t="shared" si="17"/>
        <v>0.6540531655155879</v>
      </c>
      <c r="O68" s="552">
        <f t="shared" si="24"/>
        <v>0.6588637986187057</v>
      </c>
      <c r="P68" s="552">
        <f t="shared" si="24"/>
        <v>0.6588637986187057</v>
      </c>
      <c r="Q68" s="552">
        <f t="shared" si="24"/>
        <v>0.6588637986187057</v>
      </c>
      <c r="R68" s="552">
        <f t="shared" si="24"/>
        <v>0.6588637986187057</v>
      </c>
      <c r="S68" s="552">
        <f t="shared" si="24"/>
        <v>0.6588637986187057</v>
      </c>
      <c r="T68" s="552">
        <f t="shared" si="24"/>
        <v>0.6588637986187057</v>
      </c>
      <c r="U68" s="763"/>
    </row>
    <row r="69" spans="2:21">
      <c r="B69" s="631" t="str">
        <f t="shared" si="19"/>
        <v>Avista Corporation</v>
      </c>
      <c r="C69" s="601" t="str">
        <f t="shared" si="19"/>
        <v>AVA</v>
      </c>
      <c r="D69" s="645"/>
      <c r="E69" s="550">
        <f t="shared" si="20"/>
        <v>0.73</v>
      </c>
      <c r="F69" s="551">
        <f t="shared" si="21"/>
        <v>0.72499999999999998</v>
      </c>
      <c r="G69" s="551">
        <f t="shared" si="16"/>
        <v>0.72</v>
      </c>
      <c r="H69" s="551">
        <f t="shared" si="16"/>
        <v>0.71499999999999997</v>
      </c>
      <c r="I69" s="551">
        <f t="shared" si="22"/>
        <v>0.71</v>
      </c>
      <c r="J69" s="552">
        <f t="shared" si="23"/>
        <v>0.70147729976978423</v>
      </c>
      <c r="K69" s="552">
        <f t="shared" si="17"/>
        <v>0.69295459953956851</v>
      </c>
      <c r="L69" s="552">
        <f t="shared" si="17"/>
        <v>0.68443189930935278</v>
      </c>
      <c r="M69" s="552">
        <f t="shared" si="17"/>
        <v>0.67590919907913705</v>
      </c>
      <c r="N69" s="552">
        <f t="shared" si="17"/>
        <v>0.66738649884892132</v>
      </c>
      <c r="O69" s="552">
        <f t="shared" si="24"/>
        <v>0.6588637986187057</v>
      </c>
      <c r="P69" s="552">
        <f t="shared" si="24"/>
        <v>0.6588637986187057</v>
      </c>
      <c r="Q69" s="552">
        <f t="shared" si="24"/>
        <v>0.6588637986187057</v>
      </c>
      <c r="R69" s="552">
        <f t="shared" si="24"/>
        <v>0.6588637986187057</v>
      </c>
      <c r="S69" s="552">
        <f t="shared" si="24"/>
        <v>0.6588637986187057</v>
      </c>
      <c r="T69" s="552">
        <f t="shared" si="24"/>
        <v>0.6588637986187057</v>
      </c>
      <c r="U69" s="763"/>
    </row>
    <row r="70" spans="2:21">
      <c r="B70" s="631" t="str">
        <f t="shared" si="19"/>
        <v>Black Hills Corporation</v>
      </c>
      <c r="C70" s="601" t="str">
        <f t="shared" si="19"/>
        <v>BKH</v>
      </c>
      <c r="D70" s="645"/>
      <c r="E70" s="550">
        <f t="shared" si="20"/>
        <v>0.5</v>
      </c>
      <c r="F70" s="551">
        <f t="shared" si="21"/>
        <v>0.505</v>
      </c>
      <c r="G70" s="551">
        <f t="shared" si="16"/>
        <v>0.51</v>
      </c>
      <c r="H70" s="551">
        <f t="shared" si="16"/>
        <v>0.51500000000000001</v>
      </c>
      <c r="I70" s="551">
        <f t="shared" si="22"/>
        <v>0.52</v>
      </c>
      <c r="J70" s="552">
        <f t="shared" si="23"/>
        <v>0.54314396643645102</v>
      </c>
      <c r="K70" s="552">
        <f t="shared" si="17"/>
        <v>0.56628793287290202</v>
      </c>
      <c r="L70" s="552">
        <f t="shared" si="17"/>
        <v>0.58943189930935302</v>
      </c>
      <c r="M70" s="552">
        <f t="shared" si="17"/>
        <v>0.61257586574580403</v>
      </c>
      <c r="N70" s="552">
        <f t="shared" si="17"/>
        <v>0.63571983218225503</v>
      </c>
      <c r="O70" s="552">
        <f t="shared" si="24"/>
        <v>0.6588637986187057</v>
      </c>
      <c r="P70" s="552">
        <f t="shared" si="24"/>
        <v>0.6588637986187057</v>
      </c>
      <c r="Q70" s="552">
        <f t="shared" si="24"/>
        <v>0.6588637986187057</v>
      </c>
      <c r="R70" s="552">
        <f t="shared" si="24"/>
        <v>0.6588637986187057</v>
      </c>
      <c r="S70" s="552">
        <f t="shared" si="24"/>
        <v>0.6588637986187057</v>
      </c>
      <c r="T70" s="552">
        <f t="shared" si="24"/>
        <v>0.6588637986187057</v>
      </c>
      <c r="U70" s="763"/>
    </row>
    <row r="71" spans="2:21">
      <c r="B71" s="631" t="str">
        <f t="shared" si="19"/>
        <v>CMS Energy Corporation</v>
      </c>
      <c r="C71" s="601" t="str">
        <f t="shared" si="19"/>
        <v>CMS</v>
      </c>
      <c r="D71" s="645"/>
      <c r="E71" s="550">
        <f t="shared" si="20"/>
        <v>0.61</v>
      </c>
      <c r="F71" s="551">
        <f t="shared" si="21"/>
        <v>0.61</v>
      </c>
      <c r="G71" s="551">
        <f t="shared" si="16"/>
        <v>0.61</v>
      </c>
      <c r="H71" s="551">
        <f t="shared" si="16"/>
        <v>0.61</v>
      </c>
      <c r="I71" s="551">
        <f t="shared" si="22"/>
        <v>0.61</v>
      </c>
      <c r="J71" s="552">
        <f t="shared" si="23"/>
        <v>0.61814396643645098</v>
      </c>
      <c r="K71" s="552">
        <f t="shared" si="17"/>
        <v>0.62628793287290196</v>
      </c>
      <c r="L71" s="552">
        <f t="shared" si="17"/>
        <v>0.63443189930935295</v>
      </c>
      <c r="M71" s="552">
        <f t="shared" si="17"/>
        <v>0.64257586574580394</v>
      </c>
      <c r="N71" s="552">
        <f t="shared" si="17"/>
        <v>0.65071983218225493</v>
      </c>
      <c r="O71" s="552">
        <f t="shared" si="24"/>
        <v>0.6588637986187057</v>
      </c>
      <c r="P71" s="552">
        <f t="shared" si="24"/>
        <v>0.6588637986187057</v>
      </c>
      <c r="Q71" s="552">
        <f t="shared" si="24"/>
        <v>0.6588637986187057</v>
      </c>
      <c r="R71" s="552">
        <f t="shared" si="24"/>
        <v>0.6588637986187057</v>
      </c>
      <c r="S71" s="552">
        <f t="shared" si="24"/>
        <v>0.6588637986187057</v>
      </c>
      <c r="T71" s="552">
        <f t="shared" si="24"/>
        <v>0.6588637986187057</v>
      </c>
      <c r="U71" s="763"/>
    </row>
    <row r="72" spans="2:21">
      <c r="B72" s="631" t="str">
        <f t="shared" si="19"/>
        <v>Dominion Resources, Inc.</v>
      </c>
      <c r="C72" s="601" t="str">
        <f t="shared" si="19"/>
        <v>D</v>
      </c>
      <c r="D72" s="645"/>
      <c r="E72" s="550">
        <f t="shared" si="20"/>
        <v>0.85</v>
      </c>
      <c r="F72" s="551">
        <f t="shared" si="21"/>
        <v>0.85749999999999993</v>
      </c>
      <c r="G72" s="551">
        <f t="shared" si="16"/>
        <v>0.86499999999999999</v>
      </c>
      <c r="H72" s="551">
        <f t="shared" si="16"/>
        <v>0.87250000000000005</v>
      </c>
      <c r="I72" s="551">
        <f t="shared" si="22"/>
        <v>0.88</v>
      </c>
      <c r="J72" s="552">
        <f t="shared" si="23"/>
        <v>0.84314396643645095</v>
      </c>
      <c r="K72" s="552">
        <f t="shared" si="17"/>
        <v>0.8062879328729019</v>
      </c>
      <c r="L72" s="552">
        <f t="shared" si="17"/>
        <v>0.76943189930935285</v>
      </c>
      <c r="M72" s="552">
        <f t="shared" si="17"/>
        <v>0.7325758657458038</v>
      </c>
      <c r="N72" s="552">
        <f t="shared" si="17"/>
        <v>0.69571983218225475</v>
      </c>
      <c r="O72" s="552">
        <f t="shared" si="24"/>
        <v>0.6588637986187057</v>
      </c>
      <c r="P72" s="552">
        <f t="shared" si="24"/>
        <v>0.6588637986187057</v>
      </c>
      <c r="Q72" s="552">
        <f t="shared" si="24"/>
        <v>0.6588637986187057</v>
      </c>
      <c r="R72" s="552">
        <f t="shared" si="24"/>
        <v>0.6588637986187057</v>
      </c>
      <c r="S72" s="552">
        <f t="shared" si="24"/>
        <v>0.6588637986187057</v>
      </c>
      <c r="T72" s="552">
        <f t="shared" si="24"/>
        <v>0.6588637986187057</v>
      </c>
      <c r="U72" s="763"/>
    </row>
    <row r="73" spans="2:21">
      <c r="B73" s="631" t="str">
        <f t="shared" si="19"/>
        <v>DTE Energy Company</v>
      </c>
      <c r="C73" s="601" t="str">
        <f t="shared" si="19"/>
        <v>DTE</v>
      </c>
      <c r="D73" s="645"/>
      <c r="E73" s="550">
        <f t="shared" si="20"/>
        <v>0.57999999999999996</v>
      </c>
      <c r="F73" s="551">
        <f t="shared" si="21"/>
        <v>0.59499999999999997</v>
      </c>
      <c r="G73" s="551">
        <f t="shared" si="16"/>
        <v>0.61</v>
      </c>
      <c r="H73" s="551">
        <f t="shared" si="16"/>
        <v>0.625</v>
      </c>
      <c r="I73" s="551">
        <f t="shared" si="22"/>
        <v>0.64</v>
      </c>
      <c r="J73" s="552">
        <f t="shared" si="23"/>
        <v>0.643143966436451</v>
      </c>
      <c r="K73" s="552">
        <f t="shared" si="17"/>
        <v>0.64628793287290198</v>
      </c>
      <c r="L73" s="552">
        <f t="shared" si="17"/>
        <v>0.64943189930935297</v>
      </c>
      <c r="M73" s="552">
        <f t="shared" si="17"/>
        <v>0.65257586574580395</v>
      </c>
      <c r="N73" s="552">
        <f t="shared" si="17"/>
        <v>0.65571983218225494</v>
      </c>
      <c r="O73" s="552">
        <f t="shared" si="24"/>
        <v>0.6588637986187057</v>
      </c>
      <c r="P73" s="552">
        <f t="shared" si="24"/>
        <v>0.6588637986187057</v>
      </c>
      <c r="Q73" s="552">
        <f t="shared" si="24"/>
        <v>0.6588637986187057</v>
      </c>
      <c r="R73" s="552">
        <f t="shared" si="24"/>
        <v>0.6588637986187057</v>
      </c>
      <c r="S73" s="552">
        <f t="shared" si="24"/>
        <v>0.6588637986187057</v>
      </c>
      <c r="T73" s="552">
        <f t="shared" si="24"/>
        <v>0.6588637986187057</v>
      </c>
      <c r="U73" s="763"/>
    </row>
    <row r="74" spans="2:21">
      <c r="B74" s="631" t="str">
        <f t="shared" si="19"/>
        <v>Hawaiian Electric Industries, Inc.</v>
      </c>
      <c r="C74" s="601" t="str">
        <f t="shared" si="19"/>
        <v>HE</v>
      </c>
      <c r="D74" s="645"/>
      <c r="E74" s="550">
        <f t="shared" si="20"/>
        <v>0.77</v>
      </c>
      <c r="F74" s="551">
        <f t="shared" si="21"/>
        <v>0.75249999999999995</v>
      </c>
      <c r="G74" s="551">
        <f t="shared" si="16"/>
        <v>0.73499999999999988</v>
      </c>
      <c r="H74" s="551">
        <f t="shared" si="16"/>
        <v>0.7174999999999998</v>
      </c>
      <c r="I74" s="551">
        <f t="shared" si="22"/>
        <v>0.7</v>
      </c>
      <c r="J74" s="552">
        <f t="shared" si="23"/>
        <v>0.69314396643645093</v>
      </c>
      <c r="K74" s="552">
        <f t="shared" si="17"/>
        <v>0.68628793287290191</v>
      </c>
      <c r="L74" s="552">
        <f t="shared" si="17"/>
        <v>0.67943189930935288</v>
      </c>
      <c r="M74" s="552">
        <f t="shared" si="17"/>
        <v>0.67257586574580386</v>
      </c>
      <c r="N74" s="552">
        <f t="shared" si="17"/>
        <v>0.66571983218225483</v>
      </c>
      <c r="O74" s="552">
        <f t="shared" si="24"/>
        <v>0.6588637986187057</v>
      </c>
      <c r="P74" s="552">
        <f t="shared" si="24"/>
        <v>0.6588637986187057</v>
      </c>
      <c r="Q74" s="552">
        <f t="shared" si="24"/>
        <v>0.6588637986187057</v>
      </c>
      <c r="R74" s="552">
        <f t="shared" si="24"/>
        <v>0.6588637986187057</v>
      </c>
      <c r="S74" s="552">
        <f t="shared" si="24"/>
        <v>0.6588637986187057</v>
      </c>
      <c r="T74" s="552">
        <f t="shared" si="24"/>
        <v>0.6588637986187057</v>
      </c>
      <c r="U74" s="763"/>
    </row>
    <row r="75" spans="2:21">
      <c r="B75" s="631" t="str">
        <f t="shared" si="19"/>
        <v>IDACORP, Inc.</v>
      </c>
      <c r="C75" s="601" t="str">
        <f t="shared" si="19"/>
        <v>IDA</v>
      </c>
      <c r="D75" s="645"/>
      <c r="E75" s="550">
        <f t="shared" si="20"/>
        <v>0.55000000000000004</v>
      </c>
      <c r="F75" s="551">
        <f t="shared" si="21"/>
        <v>0.5675</v>
      </c>
      <c r="G75" s="551">
        <f t="shared" si="16"/>
        <v>0.58499999999999996</v>
      </c>
      <c r="H75" s="551">
        <f t="shared" si="16"/>
        <v>0.60249999999999992</v>
      </c>
      <c r="I75" s="551">
        <f t="shared" si="22"/>
        <v>0.62</v>
      </c>
      <c r="J75" s="552">
        <f t="shared" si="23"/>
        <v>0.62647729976978428</v>
      </c>
      <c r="K75" s="552">
        <f t="shared" si="17"/>
        <v>0.63295459953956856</v>
      </c>
      <c r="L75" s="552">
        <f t="shared" si="17"/>
        <v>0.63943189930935285</v>
      </c>
      <c r="M75" s="552">
        <f t="shared" si="17"/>
        <v>0.64590919907913713</v>
      </c>
      <c r="N75" s="552">
        <f t="shared" si="17"/>
        <v>0.65238649884892141</v>
      </c>
      <c r="O75" s="552">
        <f t="shared" si="24"/>
        <v>0.6588637986187057</v>
      </c>
      <c r="P75" s="552">
        <f t="shared" si="24"/>
        <v>0.6588637986187057</v>
      </c>
      <c r="Q75" s="552">
        <f t="shared" si="24"/>
        <v>0.6588637986187057</v>
      </c>
      <c r="R75" s="552">
        <f t="shared" si="24"/>
        <v>0.6588637986187057</v>
      </c>
      <c r="S75" s="552">
        <f t="shared" si="24"/>
        <v>0.6588637986187057</v>
      </c>
      <c r="T75" s="552">
        <f t="shared" si="24"/>
        <v>0.6588637986187057</v>
      </c>
      <c r="U75" s="763"/>
    </row>
    <row r="76" spans="2:21">
      <c r="B76" s="631" t="str">
        <f t="shared" si="19"/>
        <v>NorthWestern Corporation</v>
      </c>
      <c r="C76" s="601" t="str">
        <f t="shared" si="19"/>
        <v>NWE</v>
      </c>
      <c r="D76" s="645"/>
      <c r="E76" s="550">
        <f t="shared" si="20"/>
        <v>0.62</v>
      </c>
      <c r="F76" s="551">
        <f t="shared" si="21"/>
        <v>0.62250000000000005</v>
      </c>
      <c r="G76" s="551">
        <f t="shared" si="16"/>
        <v>0.625</v>
      </c>
      <c r="H76" s="551">
        <f t="shared" si="16"/>
        <v>0.62749999999999995</v>
      </c>
      <c r="I76" s="551">
        <f t="shared" si="22"/>
        <v>0.63</v>
      </c>
      <c r="J76" s="552">
        <f t="shared" si="23"/>
        <v>0.63481063310311758</v>
      </c>
      <c r="K76" s="552">
        <f t="shared" si="17"/>
        <v>0.63962126620623516</v>
      </c>
      <c r="L76" s="552">
        <f t="shared" si="17"/>
        <v>0.64443189930935274</v>
      </c>
      <c r="M76" s="552">
        <f t="shared" si="17"/>
        <v>0.64924253241247032</v>
      </c>
      <c r="N76" s="552">
        <f t="shared" si="17"/>
        <v>0.6540531655155879</v>
      </c>
      <c r="O76" s="552">
        <f t="shared" si="24"/>
        <v>0.6588637986187057</v>
      </c>
      <c r="P76" s="552">
        <f t="shared" si="24"/>
        <v>0.6588637986187057</v>
      </c>
      <c r="Q76" s="552">
        <f t="shared" si="24"/>
        <v>0.6588637986187057</v>
      </c>
      <c r="R76" s="552">
        <f t="shared" si="24"/>
        <v>0.6588637986187057</v>
      </c>
      <c r="S76" s="552">
        <f t="shared" si="24"/>
        <v>0.6588637986187057</v>
      </c>
      <c r="T76" s="552">
        <f t="shared" si="24"/>
        <v>0.6588637986187057</v>
      </c>
      <c r="U76" s="763"/>
    </row>
    <row r="77" spans="2:21">
      <c r="B77" s="631" t="str">
        <f t="shared" si="19"/>
        <v>OGE Energy Corp.</v>
      </c>
      <c r="C77" s="601" t="str">
        <f t="shared" si="19"/>
        <v>OGE</v>
      </c>
      <c r="D77" s="645"/>
      <c r="E77" s="550">
        <f t="shared" si="20"/>
        <v>0.64</v>
      </c>
      <c r="F77" s="551">
        <f t="shared" si="21"/>
        <v>0.66</v>
      </c>
      <c r="G77" s="551">
        <f t="shared" si="16"/>
        <v>0.68</v>
      </c>
      <c r="H77" s="551">
        <f t="shared" si="16"/>
        <v>0.70000000000000007</v>
      </c>
      <c r="I77" s="551">
        <f t="shared" si="22"/>
        <v>0.72</v>
      </c>
      <c r="J77" s="552">
        <f t="shared" si="23"/>
        <v>0.70981063310311754</v>
      </c>
      <c r="K77" s="552">
        <f t="shared" si="17"/>
        <v>0.6996212662062351</v>
      </c>
      <c r="L77" s="552">
        <f t="shared" si="17"/>
        <v>0.68943189930935267</v>
      </c>
      <c r="M77" s="552">
        <f t="shared" si="17"/>
        <v>0.67924253241247023</v>
      </c>
      <c r="N77" s="552">
        <f t="shared" si="17"/>
        <v>0.6690531655155878</v>
      </c>
      <c r="O77" s="552">
        <f t="shared" si="24"/>
        <v>0.6588637986187057</v>
      </c>
      <c r="P77" s="552">
        <f t="shared" si="24"/>
        <v>0.6588637986187057</v>
      </c>
      <c r="Q77" s="552">
        <f t="shared" si="24"/>
        <v>0.6588637986187057</v>
      </c>
      <c r="R77" s="552">
        <f t="shared" si="24"/>
        <v>0.6588637986187057</v>
      </c>
      <c r="S77" s="552">
        <f t="shared" si="24"/>
        <v>0.6588637986187057</v>
      </c>
      <c r="T77" s="552">
        <f t="shared" si="24"/>
        <v>0.6588637986187057</v>
      </c>
      <c r="U77" s="763"/>
    </row>
    <row r="78" spans="2:21">
      <c r="B78" s="631" t="str">
        <f t="shared" si="19"/>
        <v>Otter Tail Corporation</v>
      </c>
      <c r="C78" s="601" t="str">
        <f t="shared" si="19"/>
        <v>OTTR</v>
      </c>
      <c r="D78" s="645"/>
      <c r="E78" s="550">
        <f t="shared" si="20"/>
        <v>0.74</v>
      </c>
      <c r="F78" s="551">
        <f t="shared" si="21"/>
        <v>0.70750000000000002</v>
      </c>
      <c r="G78" s="551">
        <f t="shared" si="16"/>
        <v>0.67500000000000004</v>
      </c>
      <c r="H78" s="551">
        <f t="shared" si="16"/>
        <v>0.64250000000000007</v>
      </c>
      <c r="I78" s="551">
        <f t="shared" si="22"/>
        <v>0.61</v>
      </c>
      <c r="J78" s="552">
        <f t="shared" si="23"/>
        <v>0.61814396643645098</v>
      </c>
      <c r="K78" s="552">
        <f t="shared" si="17"/>
        <v>0.62628793287290196</v>
      </c>
      <c r="L78" s="552">
        <f t="shared" si="17"/>
        <v>0.63443189930935295</v>
      </c>
      <c r="M78" s="552">
        <f t="shared" si="17"/>
        <v>0.64257586574580394</v>
      </c>
      <c r="N78" s="552">
        <f t="shared" si="17"/>
        <v>0.65071983218225493</v>
      </c>
      <c r="O78" s="552">
        <f t="shared" si="24"/>
        <v>0.6588637986187057</v>
      </c>
      <c r="P78" s="552">
        <f t="shared" si="24"/>
        <v>0.6588637986187057</v>
      </c>
      <c r="Q78" s="552">
        <f t="shared" si="24"/>
        <v>0.6588637986187057</v>
      </c>
      <c r="R78" s="552">
        <f t="shared" si="24"/>
        <v>0.6588637986187057</v>
      </c>
      <c r="S78" s="552">
        <f t="shared" si="24"/>
        <v>0.6588637986187057</v>
      </c>
      <c r="T78" s="552">
        <f t="shared" si="24"/>
        <v>0.6588637986187057</v>
      </c>
      <c r="U78" s="763"/>
    </row>
    <row r="79" spans="2:21">
      <c r="B79" s="631" t="str">
        <f t="shared" si="19"/>
        <v>Pinnacle West Capital Corporation</v>
      </c>
      <c r="C79" s="601" t="str">
        <f t="shared" si="19"/>
        <v>PNW</v>
      </c>
      <c r="D79" s="645"/>
      <c r="E79" s="550">
        <f t="shared" si="20"/>
        <v>0.62</v>
      </c>
      <c r="F79" s="551">
        <f t="shared" si="21"/>
        <v>0.61749999999999994</v>
      </c>
      <c r="G79" s="551">
        <f t="shared" si="16"/>
        <v>0.61499999999999999</v>
      </c>
      <c r="H79" s="551">
        <f t="shared" si="16"/>
        <v>0.61250000000000004</v>
      </c>
      <c r="I79" s="551">
        <f t="shared" si="22"/>
        <v>0.61</v>
      </c>
      <c r="J79" s="552">
        <f t="shared" si="23"/>
        <v>0.61814396643645098</v>
      </c>
      <c r="K79" s="552">
        <f t="shared" si="17"/>
        <v>0.62628793287290196</v>
      </c>
      <c r="L79" s="552">
        <f t="shared" si="17"/>
        <v>0.63443189930935295</v>
      </c>
      <c r="M79" s="552">
        <f t="shared" si="17"/>
        <v>0.64257586574580394</v>
      </c>
      <c r="N79" s="552">
        <f t="shared" si="17"/>
        <v>0.65071983218225493</v>
      </c>
      <c r="O79" s="552">
        <f t="shared" si="24"/>
        <v>0.6588637986187057</v>
      </c>
      <c r="P79" s="552">
        <f t="shared" si="24"/>
        <v>0.6588637986187057</v>
      </c>
      <c r="Q79" s="552">
        <f t="shared" si="24"/>
        <v>0.6588637986187057</v>
      </c>
      <c r="R79" s="552">
        <f t="shared" si="24"/>
        <v>0.6588637986187057</v>
      </c>
      <c r="S79" s="552">
        <f t="shared" si="24"/>
        <v>0.6588637986187057</v>
      </c>
      <c r="T79" s="552">
        <f t="shared" si="24"/>
        <v>0.6588637986187057</v>
      </c>
      <c r="U79" s="763"/>
    </row>
    <row r="80" spans="2:21">
      <c r="B80" s="631" t="str">
        <f t="shared" si="19"/>
        <v>PNM Resources, Inc.</v>
      </c>
      <c r="C80" s="601" t="str">
        <f t="shared" si="19"/>
        <v>PNM</v>
      </c>
      <c r="D80" s="645"/>
      <c r="E80" s="550">
        <f t="shared" si="20"/>
        <v>0.52</v>
      </c>
      <c r="F80" s="551">
        <f t="shared" si="21"/>
        <v>0.53</v>
      </c>
      <c r="G80" s="551">
        <f t="shared" si="16"/>
        <v>0.54</v>
      </c>
      <c r="H80" s="551">
        <f t="shared" si="16"/>
        <v>0.55000000000000004</v>
      </c>
      <c r="I80" s="551">
        <f t="shared" si="22"/>
        <v>0.56000000000000005</v>
      </c>
      <c r="J80" s="552">
        <f t="shared" si="23"/>
        <v>0.57647729976978435</v>
      </c>
      <c r="K80" s="552">
        <f t="shared" si="17"/>
        <v>0.59295459953956864</v>
      </c>
      <c r="L80" s="552">
        <f t="shared" si="17"/>
        <v>0.60943189930935293</v>
      </c>
      <c r="M80" s="552">
        <f t="shared" si="17"/>
        <v>0.62590919907913722</v>
      </c>
      <c r="N80" s="552">
        <f t="shared" si="17"/>
        <v>0.64238649884892152</v>
      </c>
      <c r="O80" s="552">
        <f t="shared" si="24"/>
        <v>0.6588637986187057</v>
      </c>
      <c r="P80" s="552">
        <f t="shared" si="24"/>
        <v>0.6588637986187057</v>
      </c>
      <c r="Q80" s="552">
        <f t="shared" si="24"/>
        <v>0.6588637986187057</v>
      </c>
      <c r="R80" s="552">
        <f t="shared" si="24"/>
        <v>0.6588637986187057</v>
      </c>
      <c r="S80" s="552">
        <f t="shared" si="24"/>
        <v>0.6588637986187057</v>
      </c>
      <c r="T80" s="552">
        <f t="shared" si="24"/>
        <v>0.6588637986187057</v>
      </c>
      <c r="U80" s="763"/>
    </row>
    <row r="81" spans="2:21">
      <c r="B81" s="631" t="str">
        <f t="shared" si="19"/>
        <v>Portland General Electric Company</v>
      </c>
      <c r="C81" s="601" t="str">
        <f t="shared" si="19"/>
        <v>POR</v>
      </c>
      <c r="D81" s="645"/>
      <c r="E81" s="550">
        <f t="shared" si="20"/>
        <v>0.61</v>
      </c>
      <c r="F81" s="551">
        <f t="shared" si="21"/>
        <v>0.60250000000000004</v>
      </c>
      <c r="G81" s="551">
        <f t="shared" si="21"/>
        <v>0.59499999999999997</v>
      </c>
      <c r="H81" s="551">
        <f t="shared" si="21"/>
        <v>0.58749999999999991</v>
      </c>
      <c r="I81" s="551">
        <f t="shared" si="22"/>
        <v>0.57999999999999996</v>
      </c>
      <c r="J81" s="552">
        <f t="shared" si="23"/>
        <v>0.59314396643645095</v>
      </c>
      <c r="K81" s="552">
        <f t="shared" si="23"/>
        <v>0.60628793287290195</v>
      </c>
      <c r="L81" s="552">
        <f t="shared" si="23"/>
        <v>0.61943189930935294</v>
      </c>
      <c r="M81" s="552">
        <f t="shared" si="23"/>
        <v>0.63257586574580393</v>
      </c>
      <c r="N81" s="552">
        <f t="shared" si="23"/>
        <v>0.64571983218225493</v>
      </c>
      <c r="O81" s="552">
        <f t="shared" si="24"/>
        <v>0.6588637986187057</v>
      </c>
      <c r="P81" s="552">
        <f t="shared" si="24"/>
        <v>0.6588637986187057</v>
      </c>
      <c r="Q81" s="552">
        <f t="shared" si="24"/>
        <v>0.6588637986187057</v>
      </c>
      <c r="R81" s="552">
        <f t="shared" si="24"/>
        <v>0.6588637986187057</v>
      </c>
      <c r="S81" s="552">
        <f t="shared" si="24"/>
        <v>0.6588637986187057</v>
      </c>
      <c r="T81" s="552">
        <f t="shared" si="24"/>
        <v>0.6588637986187057</v>
      </c>
      <c r="U81" s="763"/>
    </row>
    <row r="82" spans="2:21">
      <c r="B82" s="631" t="str">
        <f t="shared" ref="B82:C85" si="25">B26</f>
        <v>SCANA Corporation</v>
      </c>
      <c r="C82" s="601" t="str">
        <f t="shared" si="25"/>
        <v>SCG</v>
      </c>
      <c r="D82" s="645"/>
      <c r="E82" s="550">
        <f t="shared" si="20"/>
        <v>0.6</v>
      </c>
      <c r="F82" s="551">
        <f t="shared" si="21"/>
        <v>0.59250000000000003</v>
      </c>
      <c r="G82" s="551">
        <f t="shared" si="21"/>
        <v>0.58499999999999996</v>
      </c>
      <c r="H82" s="551">
        <f t="shared" si="21"/>
        <v>0.5774999999999999</v>
      </c>
      <c r="I82" s="551">
        <f t="shared" si="22"/>
        <v>0.56999999999999995</v>
      </c>
      <c r="J82" s="552">
        <f t="shared" si="23"/>
        <v>0.58481063310311754</v>
      </c>
      <c r="K82" s="552">
        <f t="shared" si="23"/>
        <v>0.59962126620623513</v>
      </c>
      <c r="L82" s="552">
        <f t="shared" si="23"/>
        <v>0.61443189930935271</v>
      </c>
      <c r="M82" s="552">
        <f t="shared" si="23"/>
        <v>0.6292425324124703</v>
      </c>
      <c r="N82" s="552">
        <f t="shared" si="23"/>
        <v>0.64405316551558789</v>
      </c>
      <c r="O82" s="552">
        <f t="shared" ref="O82:T85" si="26">$L26</f>
        <v>0.6588637986187057</v>
      </c>
      <c r="P82" s="552">
        <f t="shared" si="26"/>
        <v>0.6588637986187057</v>
      </c>
      <c r="Q82" s="552">
        <f t="shared" si="26"/>
        <v>0.6588637986187057</v>
      </c>
      <c r="R82" s="552">
        <f t="shared" si="26"/>
        <v>0.6588637986187057</v>
      </c>
      <c r="S82" s="552">
        <f t="shared" si="26"/>
        <v>0.6588637986187057</v>
      </c>
      <c r="T82" s="552">
        <f t="shared" si="26"/>
        <v>0.6588637986187057</v>
      </c>
      <c r="U82" s="763"/>
    </row>
    <row r="83" spans="2:21">
      <c r="B83" s="631" t="str">
        <f t="shared" si="25"/>
        <v>Southern Company</v>
      </c>
      <c r="C83" s="601" t="str">
        <f t="shared" si="25"/>
        <v>SO</v>
      </c>
      <c r="D83" s="645"/>
      <c r="E83" s="550">
        <f t="shared" si="20"/>
        <v>0.75</v>
      </c>
      <c r="F83" s="551">
        <f t="shared" si="21"/>
        <v>0.75</v>
      </c>
      <c r="G83" s="551">
        <f t="shared" si="21"/>
        <v>0.75</v>
      </c>
      <c r="H83" s="551">
        <f t="shared" si="21"/>
        <v>0.75</v>
      </c>
      <c r="I83" s="551">
        <f t="shared" si="22"/>
        <v>0.75</v>
      </c>
      <c r="J83" s="552">
        <f t="shared" si="23"/>
        <v>0.73481063310311767</v>
      </c>
      <c r="K83" s="552">
        <f t="shared" si="23"/>
        <v>0.71962126620623534</v>
      </c>
      <c r="L83" s="552">
        <f t="shared" si="23"/>
        <v>0.70443189930935302</v>
      </c>
      <c r="M83" s="552">
        <f t="shared" si="23"/>
        <v>0.68924253241247069</v>
      </c>
      <c r="N83" s="552">
        <f t="shared" si="23"/>
        <v>0.67405316551558836</v>
      </c>
      <c r="O83" s="552">
        <f t="shared" si="26"/>
        <v>0.6588637986187057</v>
      </c>
      <c r="P83" s="552">
        <f t="shared" si="26"/>
        <v>0.6588637986187057</v>
      </c>
      <c r="Q83" s="552">
        <f t="shared" si="26"/>
        <v>0.6588637986187057</v>
      </c>
      <c r="R83" s="552">
        <f t="shared" si="26"/>
        <v>0.6588637986187057</v>
      </c>
      <c r="S83" s="552">
        <f t="shared" si="26"/>
        <v>0.6588637986187057</v>
      </c>
      <c r="T83" s="552">
        <f t="shared" si="26"/>
        <v>0.6588637986187057</v>
      </c>
      <c r="U83" s="763"/>
    </row>
    <row r="84" spans="2:21">
      <c r="B84" s="631" t="str">
        <f t="shared" si="25"/>
        <v>Wisconsin Energy Corporation</v>
      </c>
      <c r="C84" s="601" t="str">
        <f t="shared" si="25"/>
        <v>WEC</v>
      </c>
      <c r="D84" s="645"/>
      <c r="E84" s="550">
        <f t="shared" si="20"/>
        <v>0.67</v>
      </c>
      <c r="F84" s="551">
        <f t="shared" si="21"/>
        <v>0.67</v>
      </c>
      <c r="G84" s="551">
        <f t="shared" si="21"/>
        <v>0.67</v>
      </c>
      <c r="H84" s="551">
        <f t="shared" si="21"/>
        <v>0.67</v>
      </c>
      <c r="I84" s="551">
        <f t="shared" si="22"/>
        <v>0.67</v>
      </c>
      <c r="J84" s="552">
        <f t="shared" si="23"/>
        <v>0.66814396643645102</v>
      </c>
      <c r="K84" s="552">
        <f t="shared" si="23"/>
        <v>0.666287932872902</v>
      </c>
      <c r="L84" s="552">
        <f t="shared" si="23"/>
        <v>0.66443189930935298</v>
      </c>
      <c r="M84" s="552">
        <f t="shared" si="23"/>
        <v>0.66257586574580396</v>
      </c>
      <c r="N84" s="552">
        <f t="shared" si="23"/>
        <v>0.66071983218225494</v>
      </c>
      <c r="O84" s="552">
        <f t="shared" si="26"/>
        <v>0.6588637986187057</v>
      </c>
      <c r="P84" s="552">
        <f t="shared" si="26"/>
        <v>0.6588637986187057</v>
      </c>
      <c r="Q84" s="552">
        <f t="shared" si="26"/>
        <v>0.6588637986187057</v>
      </c>
      <c r="R84" s="552">
        <f t="shared" si="26"/>
        <v>0.6588637986187057</v>
      </c>
      <c r="S84" s="552">
        <f t="shared" si="26"/>
        <v>0.6588637986187057</v>
      </c>
      <c r="T84" s="552">
        <f t="shared" si="26"/>
        <v>0.6588637986187057</v>
      </c>
      <c r="U84" s="763"/>
    </row>
    <row r="85" spans="2:21">
      <c r="B85" s="631" t="str">
        <f t="shared" si="25"/>
        <v>Xcel Energy Inc.</v>
      </c>
      <c r="C85" s="601" t="str">
        <f t="shared" si="25"/>
        <v>XEL</v>
      </c>
      <c r="D85" s="645"/>
      <c r="E85" s="550">
        <f t="shared" si="20"/>
        <v>0.62</v>
      </c>
      <c r="F85" s="551">
        <f t="shared" si="21"/>
        <v>0.63</v>
      </c>
      <c r="G85" s="551">
        <f t="shared" si="21"/>
        <v>0.64</v>
      </c>
      <c r="H85" s="551">
        <f t="shared" si="21"/>
        <v>0.65</v>
      </c>
      <c r="I85" s="551">
        <f t="shared" si="22"/>
        <v>0.66</v>
      </c>
      <c r="J85" s="552">
        <f t="shared" si="23"/>
        <v>0.65981063310311761</v>
      </c>
      <c r="K85" s="552">
        <f t="shared" si="23"/>
        <v>0.65962126620623518</v>
      </c>
      <c r="L85" s="552">
        <f t="shared" si="23"/>
        <v>0.65943189930935275</v>
      </c>
      <c r="M85" s="552">
        <f t="shared" si="23"/>
        <v>0.65924253241247033</v>
      </c>
      <c r="N85" s="552">
        <f t="shared" si="23"/>
        <v>0.6590531655155879</v>
      </c>
      <c r="O85" s="552">
        <f t="shared" si="26"/>
        <v>0.6588637986187057</v>
      </c>
      <c r="P85" s="552">
        <f t="shared" si="26"/>
        <v>0.6588637986187057</v>
      </c>
      <c r="Q85" s="552">
        <f t="shared" si="26"/>
        <v>0.6588637986187057</v>
      </c>
      <c r="R85" s="552">
        <f t="shared" si="26"/>
        <v>0.6588637986187057</v>
      </c>
      <c r="S85" s="552">
        <f t="shared" si="26"/>
        <v>0.6588637986187057</v>
      </c>
      <c r="T85" s="552">
        <f t="shared" si="26"/>
        <v>0.6588637986187057</v>
      </c>
      <c r="U85" s="763"/>
    </row>
    <row r="86" spans="2:21">
      <c r="B86" s="607"/>
      <c r="C86" s="607"/>
      <c r="D86" s="607"/>
      <c r="E86" s="499"/>
      <c r="F86" s="499"/>
      <c r="G86" s="499"/>
      <c r="H86" s="499"/>
      <c r="I86" s="499"/>
      <c r="J86" s="499"/>
      <c r="K86" s="499"/>
      <c r="L86" s="499"/>
      <c r="M86" s="499"/>
      <c r="N86" s="499"/>
      <c r="O86" s="499"/>
      <c r="P86" s="499"/>
      <c r="Q86" s="499"/>
      <c r="R86" s="499"/>
      <c r="S86" s="555"/>
      <c r="T86" s="556"/>
      <c r="U86" s="763"/>
    </row>
    <row r="87" spans="2:21">
      <c r="B87" s="590"/>
      <c r="C87" s="590"/>
      <c r="D87" s="590"/>
      <c r="E87" s="480"/>
      <c r="F87" s="480"/>
      <c r="G87" s="480"/>
      <c r="H87" s="480"/>
      <c r="I87" s="480"/>
      <c r="J87" s="480"/>
      <c r="K87" s="480"/>
      <c r="L87" s="480"/>
      <c r="M87" s="480"/>
      <c r="N87" s="480"/>
      <c r="O87" s="480"/>
      <c r="P87" s="480"/>
      <c r="Q87" s="480"/>
      <c r="R87" s="480"/>
      <c r="S87" s="557"/>
      <c r="T87" s="480"/>
      <c r="U87" s="763"/>
    </row>
    <row r="88" spans="2:21">
      <c r="B88" s="618" t="s">
        <v>1686</v>
      </c>
      <c r="C88" s="618"/>
      <c r="D88" s="618"/>
      <c r="E88" s="512"/>
      <c r="F88" s="512"/>
      <c r="G88" s="512"/>
      <c r="H88" s="512"/>
      <c r="I88" s="512"/>
      <c r="J88" s="512"/>
      <c r="K88" s="512"/>
      <c r="L88" s="512"/>
      <c r="M88" s="512"/>
      <c r="N88" s="512"/>
      <c r="O88" s="512"/>
      <c r="P88" s="512"/>
      <c r="Q88" s="512"/>
      <c r="R88" s="558"/>
      <c r="S88" s="559"/>
      <c r="T88" s="558"/>
      <c r="U88" s="763"/>
    </row>
    <row r="89" spans="2:21" ht="13.8" thickBot="1">
      <c r="B89" s="596" t="s">
        <v>1690</v>
      </c>
      <c r="C89" s="596"/>
      <c r="D89" s="629"/>
      <c r="E89" s="541">
        <f>T62+1</f>
        <v>47</v>
      </c>
      <c r="F89" s="541">
        <f>E89+1</f>
        <v>48</v>
      </c>
      <c r="G89" s="541">
        <f>F89+1</f>
        <v>49</v>
      </c>
      <c r="H89" s="541">
        <f t="shared" ref="H89:T89" si="27">G89+1</f>
        <v>50</v>
      </c>
      <c r="I89" s="541">
        <f>H89+1</f>
        <v>51</v>
      </c>
      <c r="J89" s="541">
        <f>I89+1</f>
        <v>52</v>
      </c>
      <c r="K89" s="541">
        <f t="shared" si="27"/>
        <v>53</v>
      </c>
      <c r="L89" s="541">
        <f>K89+1</f>
        <v>54</v>
      </c>
      <c r="M89" s="541">
        <f t="shared" si="27"/>
        <v>55</v>
      </c>
      <c r="N89" s="541">
        <f t="shared" si="27"/>
        <v>56</v>
      </c>
      <c r="O89" s="541">
        <f t="shared" si="27"/>
        <v>57</v>
      </c>
      <c r="P89" s="541">
        <f t="shared" si="27"/>
        <v>58</v>
      </c>
      <c r="Q89" s="541">
        <f t="shared" si="27"/>
        <v>59</v>
      </c>
      <c r="R89" s="541">
        <f t="shared" si="27"/>
        <v>60</v>
      </c>
      <c r="S89" s="541">
        <f t="shared" si="27"/>
        <v>61</v>
      </c>
      <c r="T89" s="541">
        <f t="shared" si="27"/>
        <v>62</v>
      </c>
      <c r="U89" s="541">
        <f>T89+1</f>
        <v>63</v>
      </c>
    </row>
    <row r="90" spans="2:21">
      <c r="B90" s="641"/>
      <c r="C90" s="583"/>
      <c r="D90" s="631"/>
      <c r="E90" s="524"/>
      <c r="F90" s="524"/>
      <c r="G90" s="524"/>
      <c r="H90" s="524"/>
      <c r="I90" s="524"/>
      <c r="J90" s="524"/>
      <c r="K90" s="524"/>
      <c r="L90" s="524"/>
      <c r="M90" s="524"/>
      <c r="N90" s="524"/>
      <c r="O90" s="524"/>
      <c r="P90" s="524"/>
      <c r="Q90" s="524"/>
      <c r="R90" s="524"/>
      <c r="S90" s="544"/>
      <c r="T90" s="544"/>
      <c r="U90" s="560" t="s">
        <v>1675</v>
      </c>
    </row>
    <row r="91" spans="2:21">
      <c r="B91" s="642" t="s">
        <v>12</v>
      </c>
      <c r="C91" s="643" t="s">
        <v>13</v>
      </c>
      <c r="D91" s="644"/>
      <c r="E91" s="561">
        <v>2017</v>
      </c>
      <c r="F91" s="561">
        <f t="shared" ref="F91:T91" si="28">F64</f>
        <v>2018</v>
      </c>
      <c r="G91" s="561">
        <f t="shared" si="28"/>
        <v>2019</v>
      </c>
      <c r="H91" s="561">
        <f t="shared" si="28"/>
        <v>2020</v>
      </c>
      <c r="I91" s="561">
        <f t="shared" si="28"/>
        <v>2021</v>
      </c>
      <c r="J91" s="561">
        <f t="shared" si="28"/>
        <v>2022</v>
      </c>
      <c r="K91" s="561">
        <f t="shared" si="28"/>
        <v>2023</v>
      </c>
      <c r="L91" s="561">
        <f t="shared" si="28"/>
        <v>2024</v>
      </c>
      <c r="M91" s="561">
        <f t="shared" si="28"/>
        <v>2025</v>
      </c>
      <c r="N91" s="561">
        <f t="shared" si="28"/>
        <v>2026</v>
      </c>
      <c r="O91" s="561">
        <f t="shared" si="28"/>
        <v>2027</v>
      </c>
      <c r="P91" s="561">
        <f t="shared" si="28"/>
        <v>2028</v>
      </c>
      <c r="Q91" s="561">
        <f t="shared" si="28"/>
        <v>2029</v>
      </c>
      <c r="R91" s="561">
        <f t="shared" si="28"/>
        <v>2030</v>
      </c>
      <c r="S91" s="561">
        <f t="shared" si="28"/>
        <v>2031</v>
      </c>
      <c r="T91" s="561">
        <f t="shared" si="28"/>
        <v>2032</v>
      </c>
      <c r="U91" s="561" t="s">
        <v>1691</v>
      </c>
    </row>
    <row r="92" spans="2:21">
      <c r="B92" s="631" t="str">
        <f>B65</f>
        <v>ALLETE, Inc.</v>
      </c>
      <c r="C92" s="601" t="str">
        <f>C65</f>
        <v>ALE</v>
      </c>
      <c r="D92" s="637"/>
      <c r="E92" s="563">
        <f t="shared" ref="E92:T107" si="29">E65*E38</f>
        <v>2.150533666666667</v>
      </c>
      <c r="F92" s="563">
        <f t="shared" si="29"/>
        <v>2.231084937955556</v>
      </c>
      <c r="G92" s="563">
        <f t="shared" si="29"/>
        <v>2.3140882697879341</v>
      </c>
      <c r="H92" s="563">
        <f t="shared" si="29"/>
        <v>2.3995748533840153</v>
      </c>
      <c r="I92" s="563">
        <f t="shared" si="29"/>
        <v>2.4875721656148349</v>
      </c>
      <c r="J92" s="563">
        <f t="shared" si="29"/>
        <v>2.656272806961522</v>
      </c>
      <c r="K92" s="563">
        <f t="shared" si="29"/>
        <v>2.836143611234673</v>
      </c>
      <c r="L92" s="563">
        <f t="shared" si="29"/>
        <v>3.0279190433608991</v>
      </c>
      <c r="M92" s="563">
        <f t="shared" si="29"/>
        <v>3.2323819367898388</v>
      </c>
      <c r="N92" s="563">
        <f t="shared" si="29"/>
        <v>3.4503666987512345</v>
      </c>
      <c r="O92" s="563">
        <f t="shared" si="29"/>
        <v>3.6827627298164929</v>
      </c>
      <c r="P92" s="563">
        <f t="shared" si="29"/>
        <v>3.8822242889994958</v>
      </c>
      <c r="Q92" s="563">
        <f t="shared" si="29"/>
        <v>4.0924888557370203</v>
      </c>
      <c r="R92" s="563">
        <f t="shared" si="29"/>
        <v>4.3141415300989783</v>
      </c>
      <c r="S92" s="563">
        <f t="shared" si="29"/>
        <v>4.5477991016723092</v>
      </c>
      <c r="T92" s="563">
        <f t="shared" si="29"/>
        <v>4.7941117658921462</v>
      </c>
      <c r="U92" s="646">
        <f>O9*T38</f>
        <v>177.80930054353882</v>
      </c>
    </row>
    <row r="93" spans="2:21">
      <c r="B93" s="631" t="str">
        <f t="shared" ref="B93:C108" si="30">B66</f>
        <v>Alliant Energy Corporation</v>
      </c>
      <c r="C93" s="601" t="str">
        <f t="shared" si="30"/>
        <v>LNT</v>
      </c>
      <c r="D93" s="637"/>
      <c r="E93" s="563">
        <f t="shared" si="29"/>
        <v>1.1016967500000001</v>
      </c>
      <c r="F93" s="563">
        <f t="shared" si="29"/>
        <v>1.1676149388750001</v>
      </c>
      <c r="G93" s="563">
        <f t="shared" si="29"/>
        <v>1.2374772327176877</v>
      </c>
      <c r="H93" s="563">
        <f t="shared" si="29"/>
        <v>1.3115196204752964</v>
      </c>
      <c r="I93" s="563">
        <f t="shared" si="29"/>
        <v>1.3899922111004015</v>
      </c>
      <c r="J93" s="563">
        <f t="shared" si="29"/>
        <v>1.4830848666078551</v>
      </c>
      <c r="K93" s="563">
        <f t="shared" si="29"/>
        <v>1.5809086362224873</v>
      </c>
      <c r="L93" s="563">
        <f t="shared" si="29"/>
        <v>1.6835836491838216</v>
      </c>
      <c r="M93" s="563">
        <f t="shared" si="29"/>
        <v>1.7912236031698041</v>
      </c>
      <c r="N93" s="563">
        <f t="shared" si="29"/>
        <v>1.9039348944268957</v>
      </c>
      <c r="O93" s="563">
        <f t="shared" si="29"/>
        <v>2.0218157269181192</v>
      </c>
      <c r="P93" s="563">
        <f t="shared" si="29"/>
        <v>2.13131898489529</v>
      </c>
      <c r="Q93" s="563">
        <f t="shared" si="29"/>
        <v>2.2467530323840714</v>
      </c>
      <c r="R93" s="563">
        <f t="shared" si="29"/>
        <v>2.3684390859845967</v>
      </c>
      <c r="S93" s="563">
        <f t="shared" si="29"/>
        <v>2.4967157596610448</v>
      </c>
      <c r="T93" s="563">
        <f t="shared" si="29"/>
        <v>2.6319400069976591</v>
      </c>
      <c r="U93" s="646">
        <f t="shared" ref="U93:U112" si="31">O10*T39</f>
        <v>97.616291519587151</v>
      </c>
    </row>
    <row r="94" spans="2:21">
      <c r="B94" s="631" t="str">
        <f t="shared" si="30"/>
        <v>Ameren Corporation</v>
      </c>
      <c r="C94" s="601" t="str">
        <f t="shared" si="30"/>
        <v>AEE</v>
      </c>
      <c r="D94" s="637"/>
      <c r="E94" s="563">
        <f t="shared" si="29"/>
        <v>1.8212565333333337</v>
      </c>
      <c r="F94" s="563">
        <f t="shared" si="29"/>
        <v>1.9036541629000006</v>
      </c>
      <c r="G94" s="563">
        <f t="shared" si="29"/>
        <v>1.989278311253508</v>
      </c>
      <c r="H94" s="563">
        <f t="shared" si="29"/>
        <v>2.0782129553246294</v>
      </c>
      <c r="I94" s="563">
        <f t="shared" si="29"/>
        <v>2.1705401210447892</v>
      </c>
      <c r="J94" s="563">
        <f t="shared" si="29"/>
        <v>2.3396160208049936</v>
      </c>
      <c r="K94" s="563">
        <f t="shared" si="29"/>
        <v>2.5181695913696811</v>
      </c>
      <c r="L94" s="563">
        <f t="shared" si="29"/>
        <v>2.7063993665716275</v>
      </c>
      <c r="M94" s="563">
        <f t="shared" si="29"/>
        <v>2.9044776853614525</v>
      </c>
      <c r="N94" s="563">
        <f t="shared" si="29"/>
        <v>3.1125478515112923</v>
      </c>
      <c r="O94" s="563">
        <f t="shared" si="29"/>
        <v>3.3307212924002876</v>
      </c>
      <c r="P94" s="563">
        <f t="shared" si="29"/>
        <v>3.5111159881561265</v>
      </c>
      <c r="Q94" s="563">
        <f t="shared" si="29"/>
        <v>3.7012810139396066</v>
      </c>
      <c r="R94" s="563">
        <f t="shared" si="29"/>
        <v>3.9017455391281812</v>
      </c>
      <c r="S94" s="563">
        <f t="shared" si="29"/>
        <v>4.1130673933624919</v>
      </c>
      <c r="T94" s="563">
        <f t="shared" si="29"/>
        <v>4.3358346188105825</v>
      </c>
      <c r="U94" s="646">
        <f t="shared" si="31"/>
        <v>160.81221266640682</v>
      </c>
    </row>
    <row r="95" spans="2:21">
      <c r="B95" s="631" t="str">
        <f t="shared" si="30"/>
        <v>American Electric Power Company, Inc.</v>
      </c>
      <c r="C95" s="601" t="str">
        <f t="shared" si="30"/>
        <v>AEP</v>
      </c>
      <c r="D95" s="637"/>
      <c r="E95" s="563">
        <f t="shared" si="29"/>
        <v>3.0353507099999999</v>
      </c>
      <c r="F95" s="563">
        <f t="shared" si="29"/>
        <v>3.0880404391725</v>
      </c>
      <c r="G95" s="563">
        <f t="shared" si="29"/>
        <v>3.1400933637901369</v>
      </c>
      <c r="H95" s="563">
        <f t="shared" si="29"/>
        <v>3.1913744188228828</v>
      </c>
      <c r="I95" s="563">
        <f t="shared" si="29"/>
        <v>3.2417387602324932</v>
      </c>
      <c r="J95" s="563">
        <f t="shared" si="29"/>
        <v>3.404770782446692</v>
      </c>
      <c r="K95" s="563">
        <f t="shared" si="29"/>
        <v>3.5839122718255623</v>
      </c>
      <c r="L95" s="563">
        <f t="shared" si="29"/>
        <v>3.7808080855764263</v>
      </c>
      <c r="M95" s="563">
        <f t="shared" si="29"/>
        <v>3.997309872311154</v>
      </c>
      <c r="N95" s="563">
        <f t="shared" si="29"/>
        <v>4.2355037440456149</v>
      </c>
      <c r="O95" s="563">
        <f t="shared" si="29"/>
        <v>4.4977420741635576</v>
      </c>
      <c r="P95" s="563">
        <f t="shared" si="29"/>
        <v>4.7413436072333681</v>
      </c>
      <c r="Q95" s="563">
        <f t="shared" si="29"/>
        <v>4.9981388063550494</v>
      </c>
      <c r="R95" s="563">
        <f t="shared" si="29"/>
        <v>5.2688422516943936</v>
      </c>
      <c r="S95" s="563">
        <f t="shared" si="29"/>
        <v>5.5542072256862474</v>
      </c>
      <c r="T95" s="563">
        <f t="shared" si="29"/>
        <v>5.8550278091822916</v>
      </c>
      <c r="U95" s="646">
        <f t="shared" si="31"/>
        <v>217.15772394387128</v>
      </c>
    </row>
    <row r="96" spans="2:21">
      <c r="B96" s="631" t="str">
        <f t="shared" si="30"/>
        <v>Avista Corporation</v>
      </c>
      <c r="C96" s="601" t="str">
        <f t="shared" si="30"/>
        <v>AVA</v>
      </c>
      <c r="D96" s="637"/>
      <c r="E96" s="563">
        <f t="shared" si="29"/>
        <v>1.6334571250000001</v>
      </c>
      <c r="F96" s="563">
        <f t="shared" si="29"/>
        <v>1.6883765267968749</v>
      </c>
      <c r="G96" s="563">
        <f t="shared" si="29"/>
        <v>1.7450594021930625</v>
      </c>
      <c r="H96" s="563">
        <f t="shared" si="29"/>
        <v>1.8035582771877603</v>
      </c>
      <c r="I96" s="563">
        <f t="shared" si="29"/>
        <v>1.8639270302909716</v>
      </c>
      <c r="J96" s="563">
        <f t="shared" si="29"/>
        <v>1.9207122258307101</v>
      </c>
      <c r="K96" s="563">
        <f t="shared" si="29"/>
        <v>1.9831761456579724</v>
      </c>
      <c r="L96" s="563">
        <f t="shared" si="29"/>
        <v>2.0517398849779753</v>
      </c>
      <c r="M96" s="563">
        <f t="shared" si="29"/>
        <v>2.1268737441933716</v>
      </c>
      <c r="N96" s="563">
        <f t="shared" si="29"/>
        <v>2.209102354463067</v>
      </c>
      <c r="O96" s="563">
        <f t="shared" si="29"/>
        <v>2.2990104784896777</v>
      </c>
      <c r="P96" s="563">
        <f t="shared" si="29"/>
        <v>2.4235268397814251</v>
      </c>
      <c r="Q96" s="563">
        <f t="shared" si="29"/>
        <v>2.5547871130189432</v>
      </c>
      <c r="R96" s="563">
        <f t="shared" si="29"/>
        <v>2.693156554204418</v>
      </c>
      <c r="S96" s="563">
        <f t="shared" si="29"/>
        <v>2.8390202019155222</v>
      </c>
      <c r="T96" s="563">
        <f t="shared" si="29"/>
        <v>2.992783948746514</v>
      </c>
      <c r="U96" s="646">
        <f t="shared" si="31"/>
        <v>110.9996693006843</v>
      </c>
    </row>
    <row r="97" spans="2:21">
      <c r="B97" s="631" t="str">
        <f t="shared" si="30"/>
        <v>Black Hills Corporation</v>
      </c>
      <c r="C97" s="601" t="str">
        <f t="shared" si="30"/>
        <v>BKH</v>
      </c>
      <c r="D97" s="637"/>
      <c r="E97" s="563">
        <f t="shared" si="29"/>
        <v>1.4223916666666665</v>
      </c>
      <c r="F97" s="563">
        <f t="shared" si="29"/>
        <v>1.5539391893055552</v>
      </c>
      <c r="G97" s="563">
        <f t="shared" si="29"/>
        <v>1.6974862451097217</v>
      </c>
      <c r="H97" s="563">
        <f t="shared" si="29"/>
        <v>1.8541154089354503</v>
      </c>
      <c r="I97" s="563">
        <f t="shared" si="29"/>
        <v>2.02500604597908</v>
      </c>
      <c r="J97" s="563">
        <f t="shared" si="29"/>
        <v>2.2781738100341618</v>
      </c>
      <c r="K97" s="563">
        <f t="shared" si="29"/>
        <v>2.5474502915451764</v>
      </c>
      <c r="L97" s="563">
        <f t="shared" si="29"/>
        <v>2.8316412376547535</v>
      </c>
      <c r="M97" s="563">
        <f t="shared" si="29"/>
        <v>3.1291927817269878</v>
      </c>
      <c r="N97" s="563">
        <f t="shared" si="29"/>
        <v>3.4381880959539775</v>
      </c>
      <c r="O97" s="563">
        <f t="shared" si="29"/>
        <v>3.7563530273429322</v>
      </c>
      <c r="P97" s="563">
        <f t="shared" si="29"/>
        <v>3.959800299579487</v>
      </c>
      <c r="Q97" s="563">
        <f t="shared" si="29"/>
        <v>4.1742664489767369</v>
      </c>
      <c r="R97" s="563">
        <f t="shared" si="29"/>
        <v>4.4003482672859189</v>
      </c>
      <c r="S97" s="563">
        <f t="shared" si="29"/>
        <v>4.6386748690066906</v>
      </c>
      <c r="T97" s="563">
        <f t="shared" si="29"/>
        <v>4.8899094420146545</v>
      </c>
      <c r="U97" s="646">
        <f t="shared" si="31"/>
        <v>181.36235032978425</v>
      </c>
    </row>
    <row r="98" spans="2:21">
      <c r="B98" s="631" t="str">
        <f t="shared" si="30"/>
        <v>CMS Energy Corporation</v>
      </c>
      <c r="C98" s="601" t="str">
        <f t="shared" si="30"/>
        <v>CMS</v>
      </c>
      <c r="D98" s="637"/>
      <c r="E98" s="563">
        <f t="shared" si="29"/>
        <v>1.2884005199999999</v>
      </c>
      <c r="F98" s="563">
        <f t="shared" si="29"/>
        <v>1.3743797813679997</v>
      </c>
      <c r="G98" s="563">
        <f t="shared" si="29"/>
        <v>1.4660967254446242</v>
      </c>
      <c r="H98" s="563">
        <f t="shared" si="29"/>
        <v>1.5639342469226287</v>
      </c>
      <c r="I98" s="563">
        <f t="shared" si="29"/>
        <v>1.6683007923339321</v>
      </c>
      <c r="J98" s="563">
        <f t="shared" si="29"/>
        <v>1.7998490620323941</v>
      </c>
      <c r="K98" s="563">
        <f t="shared" si="29"/>
        <v>1.9376119659331985</v>
      </c>
      <c r="L98" s="563">
        <f t="shared" si="29"/>
        <v>2.0814538228182529</v>
      </c>
      <c r="M98" s="563">
        <f t="shared" si="29"/>
        <v>2.2311880839531204</v>
      </c>
      <c r="N98" s="563">
        <f t="shared" si="29"/>
        <v>2.3865751390392513</v>
      </c>
      <c r="O98" s="563">
        <f t="shared" si="29"/>
        <v>2.5473205433907569</v>
      </c>
      <c r="P98" s="563">
        <f t="shared" si="29"/>
        <v>2.6852855888198262</v>
      </c>
      <c r="Q98" s="563">
        <f t="shared" si="29"/>
        <v>2.830722938356689</v>
      </c>
      <c r="R98" s="563">
        <f t="shared" si="29"/>
        <v>2.9840372983420398</v>
      </c>
      <c r="S98" s="563">
        <f t="shared" si="29"/>
        <v>3.1456552943559175</v>
      </c>
      <c r="T98" s="563">
        <f t="shared" si="29"/>
        <v>3.3160266583823383</v>
      </c>
      <c r="U98" s="646">
        <f t="shared" si="31"/>
        <v>122.98845114658447</v>
      </c>
    </row>
    <row r="99" spans="2:21">
      <c r="B99" s="631" t="str">
        <f t="shared" si="30"/>
        <v>Dominion Resources, Inc.</v>
      </c>
      <c r="C99" s="601" t="str">
        <f t="shared" si="30"/>
        <v>D</v>
      </c>
      <c r="D99" s="637"/>
      <c r="E99" s="563">
        <f t="shared" si="29"/>
        <v>3.0746834666666669</v>
      </c>
      <c r="F99" s="563">
        <f t="shared" si="29"/>
        <v>3.2616597913075558</v>
      </c>
      <c r="G99" s="563">
        <f t="shared" si="29"/>
        <v>3.4597417534207491</v>
      </c>
      <c r="H99" s="563">
        <f t="shared" si="29"/>
        <v>3.6695774239248968</v>
      </c>
      <c r="I99" s="563">
        <f t="shared" si="29"/>
        <v>3.8918521751793169</v>
      </c>
      <c r="J99" s="563">
        <f t="shared" si="29"/>
        <v>3.9226474046887194</v>
      </c>
      <c r="K99" s="563">
        <f t="shared" si="29"/>
        <v>3.9477743453076859</v>
      </c>
      <c r="L99" s="563">
        <f t="shared" si="29"/>
        <v>3.9664104129113444</v>
      </c>
      <c r="M99" s="563">
        <f t="shared" si="29"/>
        <v>3.9776445675054286</v>
      </c>
      <c r="N99" s="563">
        <f t="shared" si="29"/>
        <v>3.9804684003490762</v>
      </c>
      <c r="O99" s="563">
        <f t="shared" si="29"/>
        <v>3.9737663322322767</v>
      </c>
      <c r="P99" s="563">
        <f t="shared" si="29"/>
        <v>4.1889888938268083</v>
      </c>
      <c r="Q99" s="563">
        <f t="shared" si="29"/>
        <v>4.4158680922607001</v>
      </c>
      <c r="R99" s="563">
        <f t="shared" si="29"/>
        <v>4.6550352608913776</v>
      </c>
      <c r="S99" s="563">
        <f t="shared" si="29"/>
        <v>4.9071559266274294</v>
      </c>
      <c r="T99" s="563">
        <f t="shared" si="29"/>
        <v>5.1729316618804013</v>
      </c>
      <c r="U99" s="646">
        <f t="shared" si="31"/>
        <v>191.85939032593947</v>
      </c>
    </row>
    <row r="100" spans="2:21">
      <c r="B100" s="631" t="str">
        <f t="shared" si="30"/>
        <v>DTE Energy Company</v>
      </c>
      <c r="C100" s="601" t="str">
        <f t="shared" si="30"/>
        <v>DTE</v>
      </c>
      <c r="D100" s="637"/>
      <c r="E100" s="563">
        <f t="shared" si="29"/>
        <v>2.9579982599999997</v>
      </c>
      <c r="F100" s="563">
        <f t="shared" si="29"/>
        <v>3.2041266652185003</v>
      </c>
      <c r="G100" s="563">
        <f t="shared" si="29"/>
        <v>3.4685290435975982</v>
      </c>
      <c r="H100" s="563">
        <f t="shared" si="29"/>
        <v>3.752479320834738</v>
      </c>
      <c r="I100" s="563">
        <f t="shared" si="29"/>
        <v>4.0573367448262658</v>
      </c>
      <c r="J100" s="563">
        <f t="shared" si="29"/>
        <v>4.3040056608417743</v>
      </c>
      <c r="K100" s="563">
        <f t="shared" si="29"/>
        <v>4.5643082483713266</v>
      </c>
      <c r="L100" s="563">
        <f t="shared" si="29"/>
        <v>4.8389097290536691</v>
      </c>
      <c r="M100" s="563">
        <f t="shared" si="29"/>
        <v>5.128502381266026</v>
      </c>
      <c r="N100" s="563">
        <f t="shared" si="29"/>
        <v>5.4338063277057103</v>
      </c>
      <c r="O100" s="563">
        <f t="shared" si="29"/>
        <v>5.7555703281552022</v>
      </c>
      <c r="P100" s="563">
        <f t="shared" si="29"/>
        <v>6.0672969084061297</v>
      </c>
      <c r="Q100" s="563">
        <f t="shared" si="29"/>
        <v>6.3959068651592235</v>
      </c>
      <c r="R100" s="563">
        <f t="shared" si="29"/>
        <v>6.7423146164339043</v>
      </c>
      <c r="S100" s="563">
        <f t="shared" si="29"/>
        <v>7.1074841059066269</v>
      </c>
      <c r="T100" s="563">
        <f t="shared" si="29"/>
        <v>7.4924314852625571</v>
      </c>
      <c r="U100" s="646">
        <f t="shared" si="31"/>
        <v>277.8875559896353</v>
      </c>
    </row>
    <row r="101" spans="2:21">
      <c r="B101" s="631" t="str">
        <f t="shared" si="30"/>
        <v>Hawaiian Electric Industries, Inc.</v>
      </c>
      <c r="C101" s="601" t="str">
        <f t="shared" si="30"/>
        <v>HE</v>
      </c>
      <c r="D101" s="637"/>
      <c r="E101" s="563">
        <f t="shared" si="29"/>
        <v>1.8114968666666669</v>
      </c>
      <c r="F101" s="563">
        <f t="shared" si="29"/>
        <v>1.8187154072111114</v>
      </c>
      <c r="G101" s="563">
        <f t="shared" si="29"/>
        <v>1.824975171868489</v>
      </c>
      <c r="H101" s="563">
        <f t="shared" si="29"/>
        <v>1.8302183545051269</v>
      </c>
      <c r="I101" s="563">
        <f t="shared" si="29"/>
        <v>1.8343847052308302</v>
      </c>
      <c r="J101" s="563">
        <f t="shared" si="29"/>
        <v>1.8741885561217231</v>
      </c>
      <c r="K101" s="563">
        <f t="shared" si="29"/>
        <v>1.9229658414178603</v>
      </c>
      <c r="L101" s="563">
        <f t="shared" si="29"/>
        <v>1.981327858907034</v>
      </c>
      <c r="M101" s="563">
        <f t="shared" si="29"/>
        <v>2.0500229149440741</v>
      </c>
      <c r="N101" s="563">
        <f t="shared" si="29"/>
        <v>2.1299520393946874</v>
      </c>
      <c r="O101" s="563">
        <f t="shared" si="29"/>
        <v>2.2221883082332829</v>
      </c>
      <c r="P101" s="563">
        <f t="shared" si="29"/>
        <v>2.34254391549787</v>
      </c>
      <c r="Q101" s="563">
        <f t="shared" si="29"/>
        <v>2.469418084734166</v>
      </c>
      <c r="R101" s="563">
        <f t="shared" si="29"/>
        <v>2.6031638667982544</v>
      </c>
      <c r="S101" s="563">
        <f t="shared" si="29"/>
        <v>2.7441534340806157</v>
      </c>
      <c r="T101" s="563">
        <f t="shared" si="29"/>
        <v>2.8927791161446859</v>
      </c>
      <c r="U101" s="646">
        <f t="shared" si="31"/>
        <v>107.29057985842017</v>
      </c>
    </row>
    <row r="102" spans="2:21">
      <c r="B102" s="631" t="str">
        <f t="shared" si="30"/>
        <v>IDACORP, Inc.</v>
      </c>
      <c r="C102" s="601" t="str">
        <f t="shared" si="30"/>
        <v>IDA</v>
      </c>
      <c r="D102" s="637"/>
      <c r="E102" s="563">
        <f t="shared" si="29"/>
        <v>2.2500683333333331</v>
      </c>
      <c r="F102" s="563">
        <f t="shared" si="29"/>
        <v>2.4106584376388884</v>
      </c>
      <c r="G102" s="563">
        <f t="shared" si="29"/>
        <v>2.5802540995291663</v>
      </c>
      <c r="H102" s="563">
        <f t="shared" si="29"/>
        <v>2.7593097668490572</v>
      </c>
      <c r="I102" s="563">
        <f t="shared" si="29"/>
        <v>2.9483014952783315</v>
      </c>
      <c r="J102" s="563">
        <f t="shared" si="29"/>
        <v>3.1011607493246589</v>
      </c>
      <c r="K102" s="563">
        <f t="shared" si="29"/>
        <v>3.2698617198177855</v>
      </c>
      <c r="L102" s="563">
        <f t="shared" si="29"/>
        <v>3.4560927480598984</v>
      </c>
      <c r="M102" s="563">
        <f t="shared" si="29"/>
        <v>3.6617647504443966</v>
      </c>
      <c r="N102" s="563">
        <f t="shared" si="29"/>
        <v>3.889042438111959</v>
      </c>
      <c r="O102" s="563">
        <f t="shared" si="29"/>
        <v>4.1403804229052819</v>
      </c>
      <c r="P102" s="563">
        <f t="shared" si="29"/>
        <v>4.3646269452449449</v>
      </c>
      <c r="Q102" s="563">
        <f t="shared" si="29"/>
        <v>4.601018849806791</v>
      </c>
      <c r="R102" s="563">
        <f t="shared" si="29"/>
        <v>4.8502139408135312</v>
      </c>
      <c r="S102" s="563">
        <f t="shared" si="29"/>
        <v>5.1129056497236007</v>
      </c>
      <c r="T102" s="563">
        <f t="shared" si="29"/>
        <v>5.3898249648325249</v>
      </c>
      <c r="U102" s="646">
        <f t="shared" si="31"/>
        <v>199.90376817396367</v>
      </c>
    </row>
    <row r="103" spans="2:21">
      <c r="B103" s="631" t="str">
        <f t="shared" si="30"/>
        <v>NorthWestern Corporation</v>
      </c>
      <c r="C103" s="601" t="str">
        <f t="shared" si="30"/>
        <v>NWE</v>
      </c>
      <c r="D103" s="637"/>
      <c r="E103" s="563">
        <f t="shared" si="29"/>
        <v>2.18005702</v>
      </c>
      <c r="F103" s="563">
        <f t="shared" si="29"/>
        <v>2.2703456637827499</v>
      </c>
      <c r="G103" s="563">
        <f t="shared" si="29"/>
        <v>2.3643355428356032</v>
      </c>
      <c r="H103" s="563">
        <f t="shared" si="29"/>
        <v>2.4621771067587033</v>
      </c>
      <c r="I103" s="563">
        <f t="shared" si="29"/>
        <v>2.5640268775318282</v>
      </c>
      <c r="J103" s="563">
        <f t="shared" si="29"/>
        <v>2.6870908486504921</v>
      </c>
      <c r="K103" s="563">
        <f t="shared" si="29"/>
        <v>2.8235381365954724</v>
      </c>
      <c r="L103" s="563">
        <f t="shared" si="29"/>
        <v>2.9747720552673615</v>
      </c>
      <c r="M103" s="563">
        <f t="shared" si="29"/>
        <v>3.1423869276113381</v>
      </c>
      <c r="N103" s="563">
        <f t="shared" si="29"/>
        <v>3.3281950476686188</v>
      </c>
      <c r="O103" s="563">
        <f t="shared" si="29"/>
        <v>3.5342579776883132</v>
      </c>
      <c r="P103" s="563">
        <f t="shared" si="29"/>
        <v>3.7256763932917005</v>
      </c>
      <c r="Q103" s="563">
        <f t="shared" si="29"/>
        <v>3.9274621929580014</v>
      </c>
      <c r="R103" s="563">
        <f t="shared" si="29"/>
        <v>4.1401768830186167</v>
      </c>
      <c r="S103" s="563">
        <f t="shared" si="29"/>
        <v>4.3644123814650424</v>
      </c>
      <c r="T103" s="563">
        <f t="shared" si="29"/>
        <v>4.6007926650702258</v>
      </c>
      <c r="U103" s="646">
        <f t="shared" si="31"/>
        <v>170.6392686841638</v>
      </c>
    </row>
    <row r="104" spans="2:21">
      <c r="B104" s="631" t="str">
        <f t="shared" si="30"/>
        <v>OGE Energy Corp.</v>
      </c>
      <c r="C104" s="601" t="str">
        <f t="shared" si="30"/>
        <v>OGE</v>
      </c>
      <c r="D104" s="637"/>
      <c r="E104" s="563">
        <f t="shared" si="29"/>
        <v>1.1432511999999999</v>
      </c>
      <c r="F104" s="563">
        <f t="shared" si="29"/>
        <v>1.2461795346</v>
      </c>
      <c r="G104" s="563">
        <f t="shared" si="29"/>
        <v>1.3571272761955999</v>
      </c>
      <c r="H104" s="563">
        <f t="shared" si="29"/>
        <v>1.4766742230251828</v>
      </c>
      <c r="I104" s="563">
        <f t="shared" si="29"/>
        <v>1.6054402152729785</v>
      </c>
      <c r="J104" s="563">
        <f t="shared" si="29"/>
        <v>1.6721863090384825</v>
      </c>
      <c r="K104" s="563">
        <f t="shared" si="29"/>
        <v>1.7405685529667332</v>
      </c>
      <c r="L104" s="563">
        <f t="shared" si="29"/>
        <v>1.8105512911651873</v>
      </c>
      <c r="M104" s="563">
        <f t="shared" si="29"/>
        <v>1.8820923583373401</v>
      </c>
      <c r="N104" s="563">
        <f t="shared" si="29"/>
        <v>1.9551427602848868</v>
      </c>
      <c r="O104" s="563">
        <f t="shared" si="29"/>
        <v>2.0296463550140604</v>
      </c>
      <c r="P104" s="563">
        <f t="shared" si="29"/>
        <v>2.1395737264636399</v>
      </c>
      <c r="Q104" s="563">
        <f t="shared" si="29"/>
        <v>2.2554548577709208</v>
      </c>
      <c r="R104" s="563">
        <f t="shared" si="29"/>
        <v>2.3776122096295031</v>
      </c>
      <c r="S104" s="563">
        <f t="shared" si="29"/>
        <v>2.5063857074781897</v>
      </c>
      <c r="T104" s="563">
        <f t="shared" si="29"/>
        <v>2.6421336874064285</v>
      </c>
      <c r="U104" s="646">
        <f t="shared" si="31"/>
        <v>97.994365972574045</v>
      </c>
    </row>
    <row r="105" spans="2:21">
      <c r="B105" s="631" t="str">
        <f t="shared" si="30"/>
        <v>Otter Tail Corporation</v>
      </c>
      <c r="C105" s="601" t="str">
        <f t="shared" si="30"/>
        <v>OTTR</v>
      </c>
      <c r="D105" s="637"/>
      <c r="E105" s="563">
        <f t="shared" si="29"/>
        <v>1.2532639999999999</v>
      </c>
      <c r="F105" s="563">
        <f t="shared" si="29"/>
        <v>1.2683179869999999</v>
      </c>
      <c r="G105" s="563">
        <f t="shared" si="29"/>
        <v>1.280844307755</v>
      </c>
      <c r="H105" s="563">
        <f t="shared" si="29"/>
        <v>1.2904957068073246</v>
      </c>
      <c r="I105" s="563">
        <f t="shared" si="29"/>
        <v>1.296892950116556</v>
      </c>
      <c r="J105" s="563">
        <f t="shared" si="29"/>
        <v>1.3901381753141961</v>
      </c>
      <c r="K105" s="563">
        <f t="shared" si="29"/>
        <v>1.4888104063334804</v>
      </c>
      <c r="L105" s="563">
        <f t="shared" si="29"/>
        <v>1.5931260965878324</v>
      </c>
      <c r="M105" s="563">
        <f t="shared" si="29"/>
        <v>1.7033029867905667</v>
      </c>
      <c r="N105" s="563">
        <f t="shared" si="29"/>
        <v>1.8195595067583392</v>
      </c>
      <c r="O105" s="563">
        <f t="shared" si="29"/>
        <v>1.9421141348825728</v>
      </c>
      <c r="P105" s="563">
        <f t="shared" si="29"/>
        <v>2.0473006869019938</v>
      </c>
      <c r="Q105" s="563">
        <f t="shared" si="29"/>
        <v>2.1581842319698707</v>
      </c>
      <c r="R105" s="563">
        <f t="shared" si="29"/>
        <v>2.2750733240712053</v>
      </c>
      <c r="S105" s="563">
        <f t="shared" si="29"/>
        <v>2.3982932287370464</v>
      </c>
      <c r="T105" s="563">
        <f t="shared" si="29"/>
        <v>2.5281868281560258</v>
      </c>
      <c r="U105" s="646">
        <f t="shared" si="31"/>
        <v>93.768179281101112</v>
      </c>
    </row>
    <row r="106" spans="2:21">
      <c r="B106" s="631" t="str">
        <f t="shared" si="30"/>
        <v>Pinnacle West Capital Corporation</v>
      </c>
      <c r="C106" s="601" t="str">
        <f t="shared" si="30"/>
        <v>PNW</v>
      </c>
      <c r="D106" s="637"/>
      <c r="E106" s="563">
        <f t="shared" si="29"/>
        <v>2.5866338</v>
      </c>
      <c r="F106" s="563">
        <f t="shared" si="29"/>
        <v>2.7209864799650001</v>
      </c>
      <c r="G106" s="563">
        <f t="shared" si="29"/>
        <v>2.8622706734987942</v>
      </c>
      <c r="H106" s="563">
        <f t="shared" si="29"/>
        <v>3.010841137848006</v>
      </c>
      <c r="I106" s="563">
        <f t="shared" si="29"/>
        <v>3.1670706122040637</v>
      </c>
      <c r="J106" s="563">
        <f t="shared" si="29"/>
        <v>3.3886283635553718</v>
      </c>
      <c r="K106" s="563">
        <f t="shared" si="29"/>
        <v>3.6238893971179063</v>
      </c>
      <c r="L106" s="563">
        <f t="shared" si="29"/>
        <v>3.8735808715165714</v>
      </c>
      <c r="M106" s="563">
        <f t="shared" si="29"/>
        <v>4.1384608355695462</v>
      </c>
      <c r="N106" s="563">
        <f t="shared" si="29"/>
        <v>4.4193190709469432</v>
      </c>
      <c r="O106" s="563">
        <f t="shared" si="29"/>
        <v>4.7169779291983804</v>
      </c>
      <c r="P106" s="563">
        <f t="shared" si="29"/>
        <v>4.9724534624909102</v>
      </c>
      <c r="Q106" s="563">
        <f t="shared" si="29"/>
        <v>5.2417657677783005</v>
      </c>
      <c r="R106" s="563">
        <f t="shared" si="29"/>
        <v>5.5256642563907477</v>
      </c>
      <c r="S106" s="563">
        <f t="shared" si="29"/>
        <v>5.8249389284129682</v>
      </c>
      <c r="T106" s="563">
        <f t="shared" si="29"/>
        <v>6.1404225710056357</v>
      </c>
      <c r="U106" s="646">
        <f t="shared" si="31"/>
        <v>227.74275939081926</v>
      </c>
    </row>
    <row r="107" spans="2:21">
      <c r="B107" s="631" t="str">
        <f t="shared" si="30"/>
        <v>PNM Resources, Inc.</v>
      </c>
      <c r="C107" s="601" t="str">
        <f t="shared" si="30"/>
        <v>PNM</v>
      </c>
      <c r="D107" s="637"/>
      <c r="E107" s="563">
        <f t="shared" si="29"/>
        <v>0.92335099999999992</v>
      </c>
      <c r="F107" s="563">
        <f t="shared" si="29"/>
        <v>1.0127887902916666</v>
      </c>
      <c r="G107" s="563">
        <f t="shared" si="29"/>
        <v>1.1104942447211252</v>
      </c>
      <c r="H107" s="563">
        <f t="shared" si="29"/>
        <v>1.2172079432069036</v>
      </c>
      <c r="I107" s="563">
        <f t="shared" si="29"/>
        <v>1.3337353169699113</v>
      </c>
      <c r="J107" s="563">
        <f t="shared" si="29"/>
        <v>1.4725184436837757</v>
      </c>
      <c r="K107" s="563">
        <f t="shared" si="29"/>
        <v>1.6188595683416565</v>
      </c>
      <c r="L107" s="563">
        <f t="shared" si="29"/>
        <v>1.7722676013267409</v>
      </c>
      <c r="M107" s="563">
        <f t="shared" si="29"/>
        <v>1.9321189589227163</v>
      </c>
      <c r="N107" s="563">
        <f t="shared" si="29"/>
        <v>2.0976556207770343</v>
      </c>
      <c r="O107" s="563">
        <f t="shared" si="29"/>
        <v>2.2679857121248701</v>
      </c>
      <c r="P107" s="563">
        <f t="shared" si="29"/>
        <v>2.3908217457044056</v>
      </c>
      <c r="Q107" s="563">
        <f t="shared" si="29"/>
        <v>2.5203106832528182</v>
      </c>
      <c r="R107" s="563">
        <f t="shared" si="29"/>
        <v>2.6568128517029255</v>
      </c>
      <c r="S107" s="563">
        <f t="shared" si="29"/>
        <v>2.8007080936004431</v>
      </c>
      <c r="T107" s="563">
        <f t="shared" ref="T107" si="32">T80*T53</f>
        <v>2.9523968240861671</v>
      </c>
      <c r="U107" s="646">
        <f t="shared" si="31"/>
        <v>109.50174711248837</v>
      </c>
    </row>
    <row r="108" spans="2:21">
      <c r="B108" s="631" t="str">
        <f t="shared" si="30"/>
        <v>Portland General Electric Company</v>
      </c>
      <c r="C108" s="601" t="str">
        <f t="shared" si="30"/>
        <v>POR</v>
      </c>
      <c r="D108" s="637"/>
      <c r="E108" s="563">
        <f t="shared" ref="E108:T112" si="33">E81*E54</f>
        <v>1.3916051999999999</v>
      </c>
      <c r="F108" s="563">
        <f t="shared" si="33"/>
        <v>1.4516961193500002</v>
      </c>
      <c r="G108" s="563">
        <f t="shared" si="33"/>
        <v>1.51414716278035</v>
      </c>
      <c r="H108" s="563">
        <f t="shared" si="33"/>
        <v>1.579033882406641</v>
      </c>
      <c r="I108" s="563">
        <f t="shared" si="33"/>
        <v>1.6464328718951244</v>
      </c>
      <c r="J108" s="563">
        <f t="shared" si="33"/>
        <v>1.7777517792140176</v>
      </c>
      <c r="K108" s="563">
        <f t="shared" si="33"/>
        <v>1.9179945518387764</v>
      </c>
      <c r="L108" s="563">
        <f t="shared" si="33"/>
        <v>2.0676730994640296</v>
      </c>
      <c r="M108" s="563">
        <f t="shared" si="33"/>
        <v>2.2273228785776809</v>
      </c>
      <c r="N108" s="563">
        <f t="shared" si="33"/>
        <v>2.3975036247195023</v>
      </c>
      <c r="O108" s="563">
        <f t="shared" si="33"/>
        <v>2.5788000863544247</v>
      </c>
      <c r="P108" s="563">
        <f t="shared" si="33"/>
        <v>2.7184700905827852</v>
      </c>
      <c r="Q108" s="563">
        <f t="shared" si="33"/>
        <v>2.8657047409364398</v>
      </c>
      <c r="R108" s="563">
        <f t="shared" si="33"/>
        <v>3.0209137450782264</v>
      </c>
      <c r="S108" s="563">
        <f t="shared" si="33"/>
        <v>3.1845290007861862</v>
      </c>
      <c r="T108" s="563">
        <f t="shared" si="33"/>
        <v>3.3570057977890584</v>
      </c>
      <c r="U108" s="646">
        <f t="shared" si="31"/>
        <v>124.50833063012611</v>
      </c>
    </row>
    <row r="109" spans="2:21">
      <c r="B109" s="631" t="str">
        <f t="shared" ref="B109:C112" si="34">B82</f>
        <v>SCANA Corporation</v>
      </c>
      <c r="C109" s="601" t="str">
        <f t="shared" si="34"/>
        <v>SCG</v>
      </c>
      <c r="D109" s="637"/>
      <c r="E109" s="563">
        <f t="shared" si="33"/>
        <v>2.6216320000000004</v>
      </c>
      <c r="F109" s="563">
        <f t="shared" si="33"/>
        <v>2.7191676338666673</v>
      </c>
      <c r="G109" s="563">
        <f t="shared" si="33"/>
        <v>2.8198800958501336</v>
      </c>
      <c r="H109" s="563">
        <f t="shared" si="33"/>
        <v>2.9238420855377361</v>
      </c>
      <c r="I109" s="563">
        <f t="shared" si="33"/>
        <v>3.0311255726243935</v>
      </c>
      <c r="J109" s="563">
        <f t="shared" si="33"/>
        <v>3.2683997622767382</v>
      </c>
      <c r="K109" s="563">
        <f t="shared" si="33"/>
        <v>3.5241249838809665</v>
      </c>
      <c r="L109" s="563">
        <f t="shared" si="33"/>
        <v>3.7998439709262799</v>
      </c>
      <c r="M109" s="563">
        <f t="shared" si="33"/>
        <v>4.097236401551859</v>
      </c>
      <c r="N109" s="563">
        <f t="shared" si="33"/>
        <v>4.4181317659159811</v>
      </c>
      <c r="O109" s="563">
        <f t="shared" si="33"/>
        <v>4.7645235051415344</v>
      </c>
      <c r="P109" s="563">
        <f t="shared" si="33"/>
        <v>5.0225741472329819</v>
      </c>
      <c r="Q109" s="563">
        <f t="shared" si="33"/>
        <v>5.2946010314002532</v>
      </c>
      <c r="R109" s="563">
        <f t="shared" si="33"/>
        <v>5.5813611227916571</v>
      </c>
      <c r="S109" s="563">
        <f t="shared" si="33"/>
        <v>5.8836523844312287</v>
      </c>
      <c r="T109" s="563">
        <f t="shared" si="33"/>
        <v>6.2023159976985234</v>
      </c>
      <c r="U109" s="646">
        <f t="shared" si="31"/>
        <v>230.0383310099046</v>
      </c>
    </row>
    <row r="110" spans="2:21">
      <c r="B110" s="631" t="str">
        <f t="shared" si="34"/>
        <v>Southern Company</v>
      </c>
      <c r="C110" s="601" t="str">
        <f t="shared" si="34"/>
        <v>SO</v>
      </c>
      <c r="D110" s="637"/>
      <c r="E110" s="563">
        <f t="shared" si="33"/>
        <v>2.2104422500000003</v>
      </c>
      <c r="F110" s="563">
        <f t="shared" si="33"/>
        <v>2.3020282405583337</v>
      </c>
      <c r="G110" s="563">
        <f t="shared" si="33"/>
        <v>2.3974089439921342</v>
      </c>
      <c r="H110" s="563">
        <f t="shared" si="33"/>
        <v>2.4967415879048751</v>
      </c>
      <c r="I110" s="563">
        <f t="shared" si="33"/>
        <v>2.6001899143637344</v>
      </c>
      <c r="J110" s="563">
        <f t="shared" si="33"/>
        <v>2.6584861933143551</v>
      </c>
      <c r="K110" s="563">
        <f t="shared" si="33"/>
        <v>2.7224507974797971</v>
      </c>
      <c r="L110" s="563">
        <f t="shared" si="33"/>
        <v>2.7923654335913923</v>
      </c>
      <c r="M110" s="563">
        <f t="shared" si="33"/>
        <v>2.8685394856602708</v>
      </c>
      <c r="N110" s="563">
        <f t="shared" si="33"/>
        <v>2.9513111716129923</v>
      </c>
      <c r="O110" s="563">
        <f t="shared" si="33"/>
        <v>3.0410487207528503</v>
      </c>
      <c r="P110" s="563">
        <f t="shared" si="33"/>
        <v>3.2057545038547297</v>
      </c>
      <c r="Q110" s="563">
        <f t="shared" si="33"/>
        <v>3.3793808921419437</v>
      </c>
      <c r="R110" s="563">
        <f t="shared" si="33"/>
        <v>3.5624110331723617</v>
      </c>
      <c r="S110" s="563">
        <f t="shared" si="33"/>
        <v>3.7553542421861827</v>
      </c>
      <c r="T110" s="563">
        <f t="shared" si="33"/>
        <v>3.9587474193698471</v>
      </c>
      <c r="U110" s="646">
        <f t="shared" si="31"/>
        <v>146.82638704308584</v>
      </c>
    </row>
    <row r="111" spans="2:21">
      <c r="B111" s="631" t="str">
        <f t="shared" si="34"/>
        <v>Wisconsin Energy Corporation</v>
      </c>
      <c r="C111" s="601" t="str">
        <f t="shared" si="34"/>
        <v>WEC</v>
      </c>
      <c r="D111" s="637"/>
      <c r="E111" s="563">
        <f t="shared" si="33"/>
        <v>2.0941269866666667</v>
      </c>
      <c r="F111" s="563">
        <f t="shared" si="33"/>
        <v>2.2112584894542224</v>
      </c>
      <c r="G111" s="563">
        <f t="shared" si="33"/>
        <v>2.3349415476310291</v>
      </c>
      <c r="H111" s="563">
        <f t="shared" si="33"/>
        <v>2.4655426115285248</v>
      </c>
      <c r="I111" s="563">
        <f t="shared" si="33"/>
        <v>2.6034486282666869</v>
      </c>
      <c r="J111" s="563">
        <f t="shared" si="33"/>
        <v>2.74068575689398</v>
      </c>
      <c r="K111" s="563">
        <f t="shared" si="33"/>
        <v>2.8843274960019687</v>
      </c>
      <c r="L111" s="563">
        <f t="shared" si="33"/>
        <v>3.0346243727378845</v>
      </c>
      <c r="M111" s="563">
        <f t="shared" si="33"/>
        <v>3.1918340571899759</v>
      </c>
      <c r="N111" s="563">
        <f t="shared" si="33"/>
        <v>3.3562214249992337</v>
      </c>
      <c r="O111" s="563">
        <f t="shared" si="33"/>
        <v>3.5280586122298385</v>
      </c>
      <c r="P111" s="563">
        <f t="shared" si="33"/>
        <v>3.7191412649315652</v>
      </c>
      <c r="Q111" s="563">
        <f t="shared" si="33"/>
        <v>3.9205731164921085</v>
      </c>
      <c r="R111" s="563">
        <f t="shared" si="33"/>
        <v>4.1329146883167613</v>
      </c>
      <c r="S111" s="563">
        <f t="shared" si="33"/>
        <v>4.3567568601264766</v>
      </c>
      <c r="T111" s="563">
        <f t="shared" si="33"/>
        <v>4.5927225141900418</v>
      </c>
      <c r="U111" s="646">
        <f t="shared" si="31"/>
        <v>170.33995403457735</v>
      </c>
    </row>
    <row r="112" spans="2:21">
      <c r="B112" s="631" t="str">
        <f t="shared" si="34"/>
        <v>Xcel Energy Inc.</v>
      </c>
      <c r="C112" s="601" t="str">
        <f t="shared" si="34"/>
        <v>XEL</v>
      </c>
      <c r="D112" s="637"/>
      <c r="E112" s="563">
        <f t="shared" si="33"/>
        <v>1.4380249000000001</v>
      </c>
      <c r="F112" s="563">
        <f t="shared" si="33"/>
        <v>1.5335491830750001</v>
      </c>
      <c r="G112" s="563">
        <f t="shared" si="33"/>
        <v>1.6350068496632002</v>
      </c>
      <c r="H112" s="563">
        <f t="shared" si="33"/>
        <v>1.7427512463578028</v>
      </c>
      <c r="I112" s="563">
        <f t="shared" si="33"/>
        <v>1.8571561627917836</v>
      </c>
      <c r="J112" s="563">
        <f t="shared" si="33"/>
        <v>1.9499684025706026</v>
      </c>
      <c r="K112" s="563">
        <f t="shared" si="33"/>
        <v>2.0489331253065948</v>
      </c>
      <c r="L112" s="563">
        <f t="shared" si="33"/>
        <v>2.1545114958138343</v>
      </c>
      <c r="M112" s="563">
        <f t="shared" si="33"/>
        <v>2.2672031322452</v>
      </c>
      <c r="N112" s="563">
        <f t="shared" si="33"/>
        <v>2.3875495796198765</v>
      </c>
      <c r="O112" s="563">
        <f t="shared" si="33"/>
        <v>2.516138119721858</v>
      </c>
      <c r="P112" s="563">
        <f t="shared" si="33"/>
        <v>2.6524142985851431</v>
      </c>
      <c r="Q112" s="563">
        <f t="shared" si="33"/>
        <v>2.7960713111077626</v>
      </c>
      <c r="R112" s="563">
        <f t="shared" si="33"/>
        <v>2.9475089095131883</v>
      </c>
      <c r="S112" s="563">
        <f t="shared" si="33"/>
        <v>3.1071484969450371</v>
      </c>
      <c r="T112" s="563">
        <f t="shared" si="33"/>
        <v>3.2754343000993074</v>
      </c>
      <c r="U112" s="646">
        <f t="shared" si="31"/>
        <v>121.4829170276119</v>
      </c>
    </row>
    <row r="113" spans="2:22">
      <c r="B113" s="607"/>
      <c r="C113" s="607"/>
      <c r="D113" s="607"/>
      <c r="E113" s="607"/>
      <c r="F113" s="607"/>
      <c r="G113" s="607"/>
      <c r="H113" s="607"/>
      <c r="I113" s="607"/>
      <c r="J113" s="607"/>
      <c r="K113" s="607"/>
      <c r="L113" s="607"/>
      <c r="M113" s="607"/>
      <c r="N113" s="607"/>
      <c r="O113" s="607"/>
      <c r="P113" s="607"/>
      <c r="Q113" s="607"/>
      <c r="R113" s="607"/>
      <c r="S113" s="639"/>
      <c r="T113" s="607"/>
      <c r="U113" s="607"/>
      <c r="V113" s="764"/>
    </row>
    <row r="114" spans="2:22">
      <c r="B114" s="590"/>
      <c r="C114" s="590"/>
      <c r="D114" s="590"/>
      <c r="E114" s="590"/>
      <c r="F114" s="590"/>
      <c r="G114" s="590"/>
      <c r="H114" s="590"/>
      <c r="I114" s="590"/>
      <c r="J114" s="590"/>
      <c r="K114" s="590"/>
      <c r="L114" s="590"/>
      <c r="M114" s="590"/>
      <c r="N114" s="590"/>
      <c r="O114" s="590"/>
      <c r="P114" s="590"/>
      <c r="Q114" s="590"/>
      <c r="R114" s="590"/>
      <c r="T114" s="590"/>
    </row>
    <row r="115" spans="2:22">
      <c r="B115" s="618" t="s">
        <v>1692</v>
      </c>
      <c r="C115" s="618"/>
      <c r="D115" s="618"/>
      <c r="E115" s="618"/>
      <c r="F115" s="618"/>
      <c r="G115" s="618"/>
      <c r="H115" s="618"/>
      <c r="I115" s="618"/>
      <c r="J115" s="618"/>
      <c r="K115" s="618"/>
      <c r="L115" s="618"/>
      <c r="M115" s="618"/>
      <c r="N115" s="618"/>
      <c r="O115" s="618"/>
      <c r="P115" s="618"/>
      <c r="Q115" s="618"/>
      <c r="R115" s="618"/>
      <c r="S115" s="626"/>
      <c r="T115" s="618"/>
    </row>
    <row r="116" spans="2:22" ht="13.8" thickBot="1">
      <c r="B116" s="596" t="s">
        <v>1693</v>
      </c>
      <c r="C116" s="596"/>
      <c r="D116" s="629">
        <f>U89+1</f>
        <v>64</v>
      </c>
      <c r="E116" s="629">
        <f t="shared" ref="E116:U116" si="35">D116+1</f>
        <v>65</v>
      </c>
      <c r="F116" s="629">
        <f t="shared" si="35"/>
        <v>66</v>
      </c>
      <c r="G116" s="629">
        <f t="shared" si="35"/>
        <v>67</v>
      </c>
      <c r="H116" s="629">
        <f t="shared" si="35"/>
        <v>68</v>
      </c>
      <c r="I116" s="629">
        <f t="shared" si="35"/>
        <v>69</v>
      </c>
      <c r="J116" s="629">
        <f t="shared" si="35"/>
        <v>70</v>
      </c>
      <c r="K116" s="629">
        <f t="shared" si="35"/>
        <v>71</v>
      </c>
      <c r="L116" s="629">
        <f t="shared" si="35"/>
        <v>72</v>
      </c>
      <c r="M116" s="629">
        <f t="shared" si="35"/>
        <v>73</v>
      </c>
      <c r="N116" s="629">
        <f t="shared" si="35"/>
        <v>74</v>
      </c>
      <c r="O116" s="629">
        <f t="shared" si="35"/>
        <v>75</v>
      </c>
      <c r="P116" s="629">
        <f t="shared" si="35"/>
        <v>76</v>
      </c>
      <c r="Q116" s="629">
        <f t="shared" si="35"/>
        <v>77</v>
      </c>
      <c r="R116" s="629">
        <f t="shared" si="35"/>
        <v>78</v>
      </c>
      <c r="S116" s="629">
        <f t="shared" si="35"/>
        <v>79</v>
      </c>
      <c r="T116" s="629">
        <f t="shared" si="35"/>
        <v>80</v>
      </c>
      <c r="U116" s="629">
        <f t="shared" si="35"/>
        <v>81</v>
      </c>
    </row>
    <row r="117" spans="2:22">
      <c r="B117" s="641"/>
      <c r="C117" s="583"/>
      <c r="D117" s="647" t="s">
        <v>1694</v>
      </c>
      <c r="E117" s="564"/>
      <c r="F117" s="565">
        <v>42004</v>
      </c>
      <c r="G117" s="566"/>
      <c r="H117" s="566"/>
      <c r="I117" s="566"/>
      <c r="J117" s="566"/>
      <c r="K117" s="566"/>
      <c r="L117" s="566"/>
      <c r="M117" s="566"/>
      <c r="N117" s="566"/>
      <c r="O117" s="566"/>
      <c r="P117" s="566"/>
      <c r="Q117" s="566"/>
      <c r="R117" s="566"/>
      <c r="S117" s="566"/>
      <c r="T117" s="566"/>
      <c r="U117" s="566"/>
    </row>
    <row r="118" spans="2:22">
      <c r="B118" s="642" t="s">
        <v>12</v>
      </c>
      <c r="C118" s="643" t="s">
        <v>13</v>
      </c>
      <c r="D118" s="648" t="s">
        <v>1695</v>
      </c>
      <c r="E118" s="568">
        <f>'RBH-2R MS DCF Mean 30d'!E117</f>
        <v>42916</v>
      </c>
      <c r="F118" s="568">
        <v>43100</v>
      </c>
      <c r="G118" s="568">
        <f>DATE(YEAR(F118)+1,6,30)</f>
        <v>43281</v>
      </c>
      <c r="H118" s="568">
        <f t="shared" ref="H118:U118" si="36">DATE(YEAR(G118)+1,MONTH(G118),DAY(G118))</f>
        <v>43646</v>
      </c>
      <c r="I118" s="568">
        <f t="shared" si="36"/>
        <v>44012</v>
      </c>
      <c r="J118" s="568">
        <f t="shared" si="36"/>
        <v>44377</v>
      </c>
      <c r="K118" s="568">
        <f t="shared" si="36"/>
        <v>44742</v>
      </c>
      <c r="L118" s="568">
        <f t="shared" si="36"/>
        <v>45107</v>
      </c>
      <c r="M118" s="568">
        <f t="shared" si="36"/>
        <v>45473</v>
      </c>
      <c r="N118" s="568">
        <f t="shared" si="36"/>
        <v>45838</v>
      </c>
      <c r="O118" s="568">
        <f t="shared" si="36"/>
        <v>46203</v>
      </c>
      <c r="P118" s="568">
        <f t="shared" si="36"/>
        <v>46568</v>
      </c>
      <c r="Q118" s="568">
        <f t="shared" si="36"/>
        <v>46934</v>
      </c>
      <c r="R118" s="568">
        <f t="shared" si="36"/>
        <v>47299</v>
      </c>
      <c r="S118" s="568">
        <f t="shared" si="36"/>
        <v>47664</v>
      </c>
      <c r="T118" s="568">
        <f t="shared" si="36"/>
        <v>48029</v>
      </c>
      <c r="U118" s="568">
        <f t="shared" si="36"/>
        <v>48395</v>
      </c>
    </row>
    <row r="119" spans="2:22">
      <c r="B119" s="631" t="str">
        <f>B92</f>
        <v>ALLETE, Inc.</v>
      </c>
      <c r="C119" s="601" t="str">
        <f>C92</f>
        <v>ALE</v>
      </c>
      <c r="D119" s="649">
        <f>-XNPV(N9,E119:U119,E$118:U$118)</f>
        <v>-69.759661959322813</v>
      </c>
      <c r="E119" s="650">
        <v>0</v>
      </c>
      <c r="F119" s="651">
        <f>(F$118-E$118)/365*E92</f>
        <v>1.0841046429223746</v>
      </c>
      <c r="G119" s="652">
        <f>E92*(1+(0.5*H9))</f>
        <v>2.2082396533888891</v>
      </c>
      <c r="H119" s="652">
        <f t="shared" ref="H119:T134" si="37">G92</f>
        <v>2.3140882697879341</v>
      </c>
      <c r="I119" s="652">
        <f t="shared" si="37"/>
        <v>2.3995748533840153</v>
      </c>
      <c r="J119" s="652">
        <f t="shared" si="37"/>
        <v>2.4875721656148349</v>
      </c>
      <c r="K119" s="652">
        <f t="shared" si="37"/>
        <v>2.656272806961522</v>
      </c>
      <c r="L119" s="652">
        <f t="shared" si="37"/>
        <v>2.836143611234673</v>
      </c>
      <c r="M119" s="652">
        <f t="shared" si="37"/>
        <v>3.0279190433608991</v>
      </c>
      <c r="N119" s="652">
        <f t="shared" si="37"/>
        <v>3.2323819367898388</v>
      </c>
      <c r="O119" s="652">
        <f t="shared" si="37"/>
        <v>3.4503666987512345</v>
      </c>
      <c r="P119" s="652">
        <f t="shared" si="37"/>
        <v>3.6827627298164929</v>
      </c>
      <c r="Q119" s="652">
        <f t="shared" si="37"/>
        <v>3.8822242889994958</v>
      </c>
      <c r="R119" s="652">
        <f t="shared" si="37"/>
        <v>4.0924888557370203</v>
      </c>
      <c r="S119" s="652">
        <f t="shared" si="37"/>
        <v>4.3141415300989783</v>
      </c>
      <c r="T119" s="652">
        <f t="shared" si="37"/>
        <v>4.5477991016723092</v>
      </c>
      <c r="U119" s="652">
        <f>T92+U92</f>
        <v>182.60341230943098</v>
      </c>
    </row>
    <row r="120" spans="2:22">
      <c r="B120" s="631" t="str">
        <f t="shared" ref="B120:C135" si="38">B93</f>
        <v>Alliant Energy Corporation</v>
      </c>
      <c r="C120" s="601" t="str">
        <f t="shared" si="38"/>
        <v>LNT</v>
      </c>
      <c r="D120" s="649">
        <f t="shared" ref="D120:D139" si="39">-XNPV(N10,E120:U120,E$118:U$118)</f>
        <v>-40.131094649454134</v>
      </c>
      <c r="E120" s="650">
        <v>0</v>
      </c>
      <c r="F120" s="651">
        <f t="shared" ref="F120:F139" si="40">(F$118-E$118)/365*E93</f>
        <v>0.55537589589041103</v>
      </c>
      <c r="G120" s="652">
        <f t="shared" ref="G120:G139" si="41">E93*(1+(0.5*H10))</f>
        <v>1.1346558444375001</v>
      </c>
      <c r="H120" s="652">
        <f t="shared" si="37"/>
        <v>1.2374772327176877</v>
      </c>
      <c r="I120" s="652">
        <f t="shared" si="37"/>
        <v>1.3115196204752964</v>
      </c>
      <c r="J120" s="652">
        <f t="shared" si="37"/>
        <v>1.3899922111004015</v>
      </c>
      <c r="K120" s="652">
        <f t="shared" si="37"/>
        <v>1.4830848666078551</v>
      </c>
      <c r="L120" s="652">
        <f t="shared" si="37"/>
        <v>1.5809086362224873</v>
      </c>
      <c r="M120" s="652">
        <f t="shared" si="37"/>
        <v>1.6835836491838216</v>
      </c>
      <c r="N120" s="652">
        <f t="shared" si="37"/>
        <v>1.7912236031698041</v>
      </c>
      <c r="O120" s="652">
        <f t="shared" si="37"/>
        <v>1.9039348944268957</v>
      </c>
      <c r="P120" s="652">
        <f t="shared" si="37"/>
        <v>2.0218157269181192</v>
      </c>
      <c r="Q120" s="652">
        <f t="shared" si="37"/>
        <v>2.13131898489529</v>
      </c>
      <c r="R120" s="652">
        <f t="shared" si="37"/>
        <v>2.2467530323840714</v>
      </c>
      <c r="S120" s="652">
        <f t="shared" si="37"/>
        <v>2.3684390859845967</v>
      </c>
      <c r="T120" s="652">
        <f t="shared" si="37"/>
        <v>2.4967157596610448</v>
      </c>
      <c r="U120" s="652">
        <f t="shared" ref="U120:U139" si="42">T93+U93</f>
        <v>100.2482315265848</v>
      </c>
    </row>
    <row r="121" spans="2:22">
      <c r="B121" s="631" t="str">
        <f t="shared" si="38"/>
        <v>Ameren Corporation</v>
      </c>
      <c r="C121" s="601" t="str">
        <f t="shared" si="38"/>
        <v>AEE</v>
      </c>
      <c r="D121" s="649">
        <f t="shared" si="39"/>
        <v>-55.318846454743891</v>
      </c>
      <c r="E121" s="650">
        <v>0</v>
      </c>
      <c r="F121" s="651">
        <f t="shared" si="40"/>
        <v>0.9181128825570779</v>
      </c>
      <c r="G121" s="652">
        <f t="shared" si="41"/>
        <v>1.8775637144888893</v>
      </c>
      <c r="H121" s="652">
        <f t="shared" si="37"/>
        <v>1.989278311253508</v>
      </c>
      <c r="I121" s="652">
        <f t="shared" si="37"/>
        <v>2.0782129553246294</v>
      </c>
      <c r="J121" s="652">
        <f t="shared" si="37"/>
        <v>2.1705401210447892</v>
      </c>
      <c r="K121" s="652">
        <f t="shared" si="37"/>
        <v>2.3396160208049936</v>
      </c>
      <c r="L121" s="652">
        <f t="shared" si="37"/>
        <v>2.5181695913696811</v>
      </c>
      <c r="M121" s="652">
        <f t="shared" si="37"/>
        <v>2.7063993665716275</v>
      </c>
      <c r="N121" s="652">
        <f t="shared" si="37"/>
        <v>2.9044776853614525</v>
      </c>
      <c r="O121" s="652">
        <f t="shared" si="37"/>
        <v>3.1125478515112923</v>
      </c>
      <c r="P121" s="652">
        <f t="shared" si="37"/>
        <v>3.3307212924002876</v>
      </c>
      <c r="Q121" s="652">
        <f t="shared" si="37"/>
        <v>3.5111159881561265</v>
      </c>
      <c r="R121" s="652">
        <f t="shared" si="37"/>
        <v>3.7012810139396066</v>
      </c>
      <c r="S121" s="652">
        <f t="shared" si="37"/>
        <v>3.9017455391281812</v>
      </c>
      <c r="T121" s="652">
        <f t="shared" si="37"/>
        <v>4.1130673933624919</v>
      </c>
      <c r="U121" s="652">
        <f t="shared" si="42"/>
        <v>165.14804728521742</v>
      </c>
    </row>
    <row r="122" spans="2:22">
      <c r="B122" s="631" t="str">
        <f t="shared" si="38"/>
        <v>American Electric Power Company, Inc.</v>
      </c>
      <c r="C122" s="601" t="str">
        <f t="shared" si="38"/>
        <v>AEP</v>
      </c>
      <c r="D122" s="649">
        <f t="shared" si="39"/>
        <v>-68.603104034563387</v>
      </c>
      <c r="E122" s="650">
        <v>0</v>
      </c>
      <c r="F122" s="651">
        <f t="shared" si="40"/>
        <v>1.5301493990136987</v>
      </c>
      <c r="G122" s="652">
        <f t="shared" si="41"/>
        <v>3.0960071350214995</v>
      </c>
      <c r="H122" s="652">
        <f t="shared" si="37"/>
        <v>3.1400933637901369</v>
      </c>
      <c r="I122" s="652">
        <f t="shared" si="37"/>
        <v>3.1913744188228828</v>
      </c>
      <c r="J122" s="652">
        <f t="shared" si="37"/>
        <v>3.2417387602324932</v>
      </c>
      <c r="K122" s="652">
        <f t="shared" si="37"/>
        <v>3.404770782446692</v>
      </c>
      <c r="L122" s="652">
        <f t="shared" si="37"/>
        <v>3.5839122718255623</v>
      </c>
      <c r="M122" s="652">
        <f t="shared" si="37"/>
        <v>3.7808080855764263</v>
      </c>
      <c r="N122" s="652">
        <f t="shared" si="37"/>
        <v>3.997309872311154</v>
      </c>
      <c r="O122" s="652">
        <f t="shared" si="37"/>
        <v>4.2355037440456149</v>
      </c>
      <c r="P122" s="652">
        <f t="shared" si="37"/>
        <v>4.4977420741635576</v>
      </c>
      <c r="Q122" s="652">
        <f t="shared" si="37"/>
        <v>4.7413436072333681</v>
      </c>
      <c r="R122" s="652">
        <f t="shared" si="37"/>
        <v>4.9981388063550494</v>
      </c>
      <c r="S122" s="652">
        <f t="shared" si="37"/>
        <v>5.2688422516943936</v>
      </c>
      <c r="T122" s="652">
        <f t="shared" si="37"/>
        <v>5.5542072256862474</v>
      </c>
      <c r="U122" s="652">
        <f t="shared" si="42"/>
        <v>223.01275175305358</v>
      </c>
    </row>
    <row r="123" spans="2:22">
      <c r="B123" s="631" t="str">
        <f t="shared" si="38"/>
        <v>Avista Corporation</v>
      </c>
      <c r="C123" s="601" t="str">
        <f t="shared" si="38"/>
        <v>AVA</v>
      </c>
      <c r="D123" s="649">
        <f t="shared" si="39"/>
        <v>-41.005024218281875</v>
      </c>
      <c r="E123" s="650">
        <v>0</v>
      </c>
      <c r="F123" s="651">
        <f t="shared" si="40"/>
        <v>0.8234414000000001</v>
      </c>
      <c r="G123" s="652">
        <f t="shared" si="41"/>
        <v>1.6667388139218751</v>
      </c>
      <c r="H123" s="652">
        <f t="shared" si="37"/>
        <v>1.7450594021930625</v>
      </c>
      <c r="I123" s="652">
        <f t="shared" si="37"/>
        <v>1.8035582771877603</v>
      </c>
      <c r="J123" s="652">
        <f t="shared" si="37"/>
        <v>1.8639270302909716</v>
      </c>
      <c r="K123" s="652">
        <f t="shared" si="37"/>
        <v>1.9207122258307101</v>
      </c>
      <c r="L123" s="652">
        <f t="shared" si="37"/>
        <v>1.9831761456579724</v>
      </c>
      <c r="M123" s="652">
        <f t="shared" si="37"/>
        <v>2.0517398849779753</v>
      </c>
      <c r="N123" s="652">
        <f t="shared" si="37"/>
        <v>2.1268737441933716</v>
      </c>
      <c r="O123" s="652">
        <f t="shared" si="37"/>
        <v>2.209102354463067</v>
      </c>
      <c r="P123" s="652">
        <f t="shared" si="37"/>
        <v>2.2990104784896777</v>
      </c>
      <c r="Q123" s="652">
        <f t="shared" si="37"/>
        <v>2.4235268397814251</v>
      </c>
      <c r="R123" s="652">
        <f t="shared" si="37"/>
        <v>2.5547871130189432</v>
      </c>
      <c r="S123" s="652">
        <f t="shared" si="37"/>
        <v>2.693156554204418</v>
      </c>
      <c r="T123" s="652">
        <f t="shared" si="37"/>
        <v>2.8390202019155222</v>
      </c>
      <c r="U123" s="652">
        <f t="shared" si="42"/>
        <v>113.99245324943082</v>
      </c>
    </row>
    <row r="124" spans="2:22">
      <c r="B124" s="631" t="str">
        <f t="shared" si="38"/>
        <v>Black Hills Corporation</v>
      </c>
      <c r="C124" s="601" t="str">
        <f t="shared" si="38"/>
        <v>BKH</v>
      </c>
      <c r="D124" s="649">
        <f t="shared" si="39"/>
        <v>-67.786772937383006</v>
      </c>
      <c r="E124" s="650">
        <v>0</v>
      </c>
      <c r="F124" s="651">
        <f t="shared" si="40"/>
        <v>0.71704127853881272</v>
      </c>
      <c r="G124" s="652">
        <f t="shared" si="41"/>
        <v>1.480472659722222</v>
      </c>
      <c r="H124" s="652">
        <f t="shared" si="37"/>
        <v>1.6974862451097217</v>
      </c>
      <c r="I124" s="652">
        <f t="shared" si="37"/>
        <v>1.8541154089354503</v>
      </c>
      <c r="J124" s="652">
        <f t="shared" si="37"/>
        <v>2.02500604597908</v>
      </c>
      <c r="K124" s="652">
        <f t="shared" si="37"/>
        <v>2.2781738100341618</v>
      </c>
      <c r="L124" s="652">
        <f t="shared" si="37"/>
        <v>2.5474502915451764</v>
      </c>
      <c r="M124" s="652">
        <f t="shared" si="37"/>
        <v>2.8316412376547535</v>
      </c>
      <c r="N124" s="652">
        <f t="shared" si="37"/>
        <v>3.1291927817269878</v>
      </c>
      <c r="O124" s="652">
        <f t="shared" si="37"/>
        <v>3.4381880959539775</v>
      </c>
      <c r="P124" s="652">
        <f t="shared" si="37"/>
        <v>3.7563530273429322</v>
      </c>
      <c r="Q124" s="652">
        <f t="shared" si="37"/>
        <v>3.959800299579487</v>
      </c>
      <c r="R124" s="652">
        <f t="shared" si="37"/>
        <v>4.1742664489767369</v>
      </c>
      <c r="S124" s="652">
        <f t="shared" si="37"/>
        <v>4.4003482672859189</v>
      </c>
      <c r="T124" s="652">
        <f t="shared" si="37"/>
        <v>4.6386748690066906</v>
      </c>
      <c r="U124" s="652">
        <f t="shared" si="42"/>
        <v>186.25225977179889</v>
      </c>
    </row>
    <row r="125" spans="2:22">
      <c r="B125" s="631" t="str">
        <f t="shared" si="38"/>
        <v>CMS Energy Corporation</v>
      </c>
      <c r="C125" s="601" t="str">
        <f t="shared" si="38"/>
        <v>CMS</v>
      </c>
      <c r="D125" s="649">
        <f t="shared" si="39"/>
        <v>-45.725612178334217</v>
      </c>
      <c r="E125" s="650">
        <v>0</v>
      </c>
      <c r="F125" s="651">
        <f t="shared" si="40"/>
        <v>0.64949505665753426</v>
      </c>
      <c r="G125" s="652">
        <f t="shared" si="41"/>
        <v>1.331390150684</v>
      </c>
      <c r="H125" s="652">
        <f t="shared" si="37"/>
        <v>1.4660967254446242</v>
      </c>
      <c r="I125" s="652">
        <f t="shared" si="37"/>
        <v>1.5639342469226287</v>
      </c>
      <c r="J125" s="652">
        <f t="shared" si="37"/>
        <v>1.6683007923339321</v>
      </c>
      <c r="K125" s="652">
        <f t="shared" si="37"/>
        <v>1.7998490620323941</v>
      </c>
      <c r="L125" s="652">
        <f t="shared" si="37"/>
        <v>1.9376119659331985</v>
      </c>
      <c r="M125" s="652">
        <f t="shared" si="37"/>
        <v>2.0814538228182529</v>
      </c>
      <c r="N125" s="652">
        <f t="shared" si="37"/>
        <v>2.2311880839531204</v>
      </c>
      <c r="O125" s="652">
        <f t="shared" si="37"/>
        <v>2.3865751390392513</v>
      </c>
      <c r="P125" s="652">
        <f t="shared" si="37"/>
        <v>2.5473205433907569</v>
      </c>
      <c r="Q125" s="652">
        <f t="shared" si="37"/>
        <v>2.6852855888198262</v>
      </c>
      <c r="R125" s="652">
        <f t="shared" si="37"/>
        <v>2.830722938356689</v>
      </c>
      <c r="S125" s="652">
        <f t="shared" si="37"/>
        <v>2.9840372983420398</v>
      </c>
      <c r="T125" s="652">
        <f t="shared" si="37"/>
        <v>3.1456552943559175</v>
      </c>
      <c r="U125" s="652">
        <f t="shared" si="42"/>
        <v>126.30447780496681</v>
      </c>
    </row>
    <row r="126" spans="2:22">
      <c r="B126" s="631" t="str">
        <f t="shared" si="38"/>
        <v>Dominion Resources, Inc.</v>
      </c>
      <c r="C126" s="601" t="str">
        <f t="shared" si="38"/>
        <v>D</v>
      </c>
      <c r="D126" s="649">
        <f t="shared" si="39"/>
        <v>-78.121772534890283</v>
      </c>
      <c r="E126" s="650">
        <v>0</v>
      </c>
      <c r="F126" s="651">
        <f t="shared" si="40"/>
        <v>1.5499774188127857</v>
      </c>
      <c r="G126" s="652">
        <f t="shared" si="41"/>
        <v>3.153907810657778</v>
      </c>
      <c r="H126" s="652">
        <f t="shared" si="37"/>
        <v>3.4597417534207491</v>
      </c>
      <c r="I126" s="652">
        <f t="shared" si="37"/>
        <v>3.6695774239248968</v>
      </c>
      <c r="J126" s="652">
        <f t="shared" si="37"/>
        <v>3.8918521751793169</v>
      </c>
      <c r="K126" s="652">
        <f t="shared" si="37"/>
        <v>3.9226474046887194</v>
      </c>
      <c r="L126" s="652">
        <f t="shared" si="37"/>
        <v>3.9477743453076859</v>
      </c>
      <c r="M126" s="652">
        <f t="shared" si="37"/>
        <v>3.9664104129113444</v>
      </c>
      <c r="N126" s="652">
        <f t="shared" si="37"/>
        <v>3.9776445675054286</v>
      </c>
      <c r="O126" s="652">
        <f t="shared" si="37"/>
        <v>3.9804684003490762</v>
      </c>
      <c r="P126" s="652">
        <f t="shared" si="37"/>
        <v>3.9737663322322767</v>
      </c>
      <c r="Q126" s="652">
        <f t="shared" si="37"/>
        <v>4.1889888938268083</v>
      </c>
      <c r="R126" s="652">
        <f t="shared" si="37"/>
        <v>4.4158680922607001</v>
      </c>
      <c r="S126" s="652">
        <f t="shared" si="37"/>
        <v>4.6550352608913776</v>
      </c>
      <c r="T126" s="652">
        <f t="shared" si="37"/>
        <v>4.9071559266274294</v>
      </c>
      <c r="U126" s="652">
        <f t="shared" si="42"/>
        <v>197.03232198781987</v>
      </c>
    </row>
    <row r="127" spans="2:22">
      <c r="B127" s="631" t="str">
        <f t="shared" si="38"/>
        <v>DTE Energy Company</v>
      </c>
      <c r="C127" s="601" t="str">
        <f t="shared" si="38"/>
        <v>DTE</v>
      </c>
      <c r="D127" s="649">
        <f t="shared" si="39"/>
        <v>-104.85821454578758</v>
      </c>
      <c r="E127" s="650">
        <v>0</v>
      </c>
      <c r="F127" s="651">
        <f t="shared" si="40"/>
        <v>1.4911552872328766</v>
      </c>
      <c r="G127" s="652">
        <f t="shared" si="41"/>
        <v>3.0406743113669994</v>
      </c>
      <c r="H127" s="652">
        <f t="shared" si="37"/>
        <v>3.4685290435975982</v>
      </c>
      <c r="I127" s="652">
        <f t="shared" si="37"/>
        <v>3.752479320834738</v>
      </c>
      <c r="J127" s="652">
        <f t="shared" si="37"/>
        <v>4.0573367448262658</v>
      </c>
      <c r="K127" s="652">
        <f t="shared" si="37"/>
        <v>4.3040056608417743</v>
      </c>
      <c r="L127" s="652">
        <f t="shared" si="37"/>
        <v>4.5643082483713266</v>
      </c>
      <c r="M127" s="652">
        <f t="shared" si="37"/>
        <v>4.8389097290536691</v>
      </c>
      <c r="N127" s="652">
        <f t="shared" si="37"/>
        <v>5.128502381266026</v>
      </c>
      <c r="O127" s="652">
        <f t="shared" si="37"/>
        <v>5.4338063277057103</v>
      </c>
      <c r="P127" s="652">
        <f t="shared" si="37"/>
        <v>5.7555703281552022</v>
      </c>
      <c r="Q127" s="652">
        <f t="shared" si="37"/>
        <v>6.0672969084061297</v>
      </c>
      <c r="R127" s="652">
        <f t="shared" si="37"/>
        <v>6.3959068651592235</v>
      </c>
      <c r="S127" s="652">
        <f t="shared" si="37"/>
        <v>6.7423146164339043</v>
      </c>
      <c r="T127" s="652">
        <f t="shared" si="37"/>
        <v>7.1074841059066269</v>
      </c>
      <c r="U127" s="652">
        <f t="shared" si="42"/>
        <v>285.37998747489786</v>
      </c>
    </row>
    <row r="128" spans="2:22">
      <c r="B128" s="631" t="str">
        <f t="shared" si="38"/>
        <v>Hawaiian Electric Industries, Inc.</v>
      </c>
      <c r="C128" s="601" t="str">
        <f t="shared" si="38"/>
        <v>HE</v>
      </c>
      <c r="D128" s="649">
        <f t="shared" si="39"/>
        <v>-33.230196687828979</v>
      </c>
      <c r="E128" s="650">
        <v>0</v>
      </c>
      <c r="F128" s="651">
        <f t="shared" si="40"/>
        <v>0.91319294100456638</v>
      </c>
      <c r="G128" s="652">
        <f t="shared" si="41"/>
        <v>1.8362539905111115</v>
      </c>
      <c r="H128" s="652">
        <f t="shared" si="37"/>
        <v>1.824975171868489</v>
      </c>
      <c r="I128" s="652">
        <f t="shared" si="37"/>
        <v>1.8302183545051269</v>
      </c>
      <c r="J128" s="652">
        <f t="shared" si="37"/>
        <v>1.8343847052308302</v>
      </c>
      <c r="K128" s="652">
        <f t="shared" si="37"/>
        <v>1.8741885561217231</v>
      </c>
      <c r="L128" s="652">
        <f t="shared" si="37"/>
        <v>1.9229658414178603</v>
      </c>
      <c r="M128" s="652">
        <f t="shared" si="37"/>
        <v>1.981327858907034</v>
      </c>
      <c r="N128" s="652">
        <f t="shared" si="37"/>
        <v>2.0500229149440741</v>
      </c>
      <c r="O128" s="652">
        <f t="shared" si="37"/>
        <v>2.1299520393946874</v>
      </c>
      <c r="P128" s="652">
        <f t="shared" si="37"/>
        <v>2.2221883082332829</v>
      </c>
      <c r="Q128" s="652">
        <f t="shared" si="37"/>
        <v>2.34254391549787</v>
      </c>
      <c r="R128" s="652">
        <f t="shared" si="37"/>
        <v>2.469418084734166</v>
      </c>
      <c r="S128" s="652">
        <f t="shared" si="37"/>
        <v>2.6031638667982544</v>
      </c>
      <c r="T128" s="652">
        <f t="shared" si="37"/>
        <v>2.7441534340806157</v>
      </c>
      <c r="U128" s="652">
        <f t="shared" si="42"/>
        <v>110.18335897456485</v>
      </c>
    </row>
    <row r="129" spans="2:21">
      <c r="B129" s="631" t="str">
        <f t="shared" si="38"/>
        <v>IDACORP, Inc.</v>
      </c>
      <c r="C129" s="601" t="str">
        <f t="shared" si="38"/>
        <v>IDA</v>
      </c>
      <c r="D129" s="649">
        <f t="shared" si="39"/>
        <v>-84.683497077262601</v>
      </c>
      <c r="E129" s="650">
        <v>0</v>
      </c>
      <c r="F129" s="651">
        <f t="shared" si="40"/>
        <v>1.1342810228310503</v>
      </c>
      <c r="G129" s="652">
        <f t="shared" si="41"/>
        <v>2.2931946430555556</v>
      </c>
      <c r="H129" s="652">
        <f t="shared" si="37"/>
        <v>2.5802540995291663</v>
      </c>
      <c r="I129" s="652">
        <f t="shared" si="37"/>
        <v>2.7593097668490572</v>
      </c>
      <c r="J129" s="652">
        <f t="shared" si="37"/>
        <v>2.9483014952783315</v>
      </c>
      <c r="K129" s="652">
        <f t="shared" si="37"/>
        <v>3.1011607493246589</v>
      </c>
      <c r="L129" s="652">
        <f t="shared" si="37"/>
        <v>3.2698617198177855</v>
      </c>
      <c r="M129" s="652">
        <f t="shared" si="37"/>
        <v>3.4560927480598984</v>
      </c>
      <c r="N129" s="652">
        <f t="shared" si="37"/>
        <v>3.6617647504443966</v>
      </c>
      <c r="O129" s="652">
        <f t="shared" si="37"/>
        <v>3.889042438111959</v>
      </c>
      <c r="P129" s="652">
        <f t="shared" si="37"/>
        <v>4.1403804229052819</v>
      </c>
      <c r="Q129" s="652">
        <f t="shared" si="37"/>
        <v>4.3646269452449449</v>
      </c>
      <c r="R129" s="652">
        <f t="shared" si="37"/>
        <v>4.601018849806791</v>
      </c>
      <c r="S129" s="652">
        <f t="shared" si="37"/>
        <v>4.8502139408135312</v>
      </c>
      <c r="T129" s="652">
        <f t="shared" si="37"/>
        <v>5.1129056497236007</v>
      </c>
      <c r="U129" s="652">
        <f t="shared" si="42"/>
        <v>205.29359313879618</v>
      </c>
    </row>
    <row r="130" spans="2:21">
      <c r="B130" s="631" t="str">
        <f t="shared" si="38"/>
        <v>NorthWestern Corporation</v>
      </c>
      <c r="C130" s="601" t="str">
        <f t="shared" si="38"/>
        <v>NWE</v>
      </c>
      <c r="D130" s="649">
        <f t="shared" si="39"/>
        <v>-60.129800835675759</v>
      </c>
      <c r="E130" s="650">
        <v>0</v>
      </c>
      <c r="F130" s="651">
        <f t="shared" si="40"/>
        <v>1.0989876484383563</v>
      </c>
      <c r="G130" s="652">
        <f t="shared" si="41"/>
        <v>2.2206424148556669</v>
      </c>
      <c r="H130" s="652">
        <f t="shared" si="37"/>
        <v>2.3643355428356032</v>
      </c>
      <c r="I130" s="652">
        <f t="shared" si="37"/>
        <v>2.4621771067587033</v>
      </c>
      <c r="J130" s="652">
        <f t="shared" si="37"/>
        <v>2.5640268775318282</v>
      </c>
      <c r="K130" s="652">
        <f t="shared" si="37"/>
        <v>2.6870908486504921</v>
      </c>
      <c r="L130" s="652">
        <f t="shared" si="37"/>
        <v>2.8235381365954724</v>
      </c>
      <c r="M130" s="652">
        <f t="shared" si="37"/>
        <v>2.9747720552673615</v>
      </c>
      <c r="N130" s="652">
        <f t="shared" si="37"/>
        <v>3.1423869276113381</v>
      </c>
      <c r="O130" s="652">
        <f t="shared" si="37"/>
        <v>3.3281950476686188</v>
      </c>
      <c r="P130" s="652">
        <f t="shared" si="37"/>
        <v>3.5342579776883132</v>
      </c>
      <c r="Q130" s="652">
        <f t="shared" si="37"/>
        <v>3.7256763932917005</v>
      </c>
      <c r="R130" s="652">
        <f t="shared" si="37"/>
        <v>3.9274621929580014</v>
      </c>
      <c r="S130" s="652">
        <f t="shared" si="37"/>
        <v>4.1401768830186167</v>
      </c>
      <c r="T130" s="652">
        <f t="shared" si="37"/>
        <v>4.3644123814650424</v>
      </c>
      <c r="U130" s="652">
        <f t="shared" si="42"/>
        <v>175.24006134923403</v>
      </c>
    </row>
    <row r="131" spans="2:21">
      <c r="B131" s="631" t="str">
        <f t="shared" si="38"/>
        <v>OGE Energy Corp.</v>
      </c>
      <c r="C131" s="601" t="str">
        <f t="shared" si="38"/>
        <v>OGE</v>
      </c>
      <c r="D131" s="649">
        <f t="shared" si="39"/>
        <v>-35.32920661041458</v>
      </c>
      <c r="E131" s="650">
        <v>0</v>
      </c>
      <c r="F131" s="651">
        <f t="shared" si="40"/>
        <v>0.57632389260273975</v>
      </c>
      <c r="G131" s="652">
        <f t="shared" si="41"/>
        <v>1.1758338591999999</v>
      </c>
      <c r="H131" s="652">
        <f t="shared" si="37"/>
        <v>1.3571272761955999</v>
      </c>
      <c r="I131" s="652">
        <f t="shared" si="37"/>
        <v>1.4766742230251828</v>
      </c>
      <c r="J131" s="652">
        <f t="shared" si="37"/>
        <v>1.6054402152729785</v>
      </c>
      <c r="K131" s="652">
        <f t="shared" si="37"/>
        <v>1.6721863090384825</v>
      </c>
      <c r="L131" s="652">
        <f t="shared" si="37"/>
        <v>1.7405685529667332</v>
      </c>
      <c r="M131" s="652">
        <f t="shared" si="37"/>
        <v>1.8105512911651873</v>
      </c>
      <c r="N131" s="652">
        <f t="shared" si="37"/>
        <v>1.8820923583373401</v>
      </c>
      <c r="O131" s="652">
        <f t="shared" si="37"/>
        <v>1.9551427602848868</v>
      </c>
      <c r="P131" s="652">
        <f t="shared" si="37"/>
        <v>2.0296463550140604</v>
      </c>
      <c r="Q131" s="652">
        <f t="shared" si="37"/>
        <v>2.1395737264636399</v>
      </c>
      <c r="R131" s="652">
        <f t="shared" si="37"/>
        <v>2.2554548577709208</v>
      </c>
      <c r="S131" s="652">
        <f t="shared" si="37"/>
        <v>2.3776122096295031</v>
      </c>
      <c r="T131" s="652">
        <f t="shared" si="37"/>
        <v>2.5063857074781897</v>
      </c>
      <c r="U131" s="652">
        <f t="shared" si="42"/>
        <v>100.63649965998047</v>
      </c>
    </row>
    <row r="132" spans="2:21">
      <c r="B132" s="631" t="str">
        <f t="shared" si="38"/>
        <v>Otter Tail Corporation</v>
      </c>
      <c r="C132" s="601" t="str">
        <f t="shared" si="38"/>
        <v>OTTR</v>
      </c>
      <c r="D132" s="649">
        <f t="shared" si="39"/>
        <v>-38.698054132505497</v>
      </c>
      <c r="E132" s="650">
        <v>0</v>
      </c>
      <c r="F132" s="651">
        <f t="shared" si="40"/>
        <v>0.63178239999999997</v>
      </c>
      <c r="G132" s="652">
        <f t="shared" si="41"/>
        <v>1.2899219719999999</v>
      </c>
      <c r="H132" s="652">
        <f t="shared" si="37"/>
        <v>1.280844307755</v>
      </c>
      <c r="I132" s="652">
        <f t="shared" si="37"/>
        <v>1.2904957068073246</v>
      </c>
      <c r="J132" s="652">
        <f t="shared" si="37"/>
        <v>1.296892950116556</v>
      </c>
      <c r="K132" s="652">
        <f t="shared" si="37"/>
        <v>1.3901381753141961</v>
      </c>
      <c r="L132" s="652">
        <f t="shared" si="37"/>
        <v>1.4888104063334804</v>
      </c>
      <c r="M132" s="652">
        <f t="shared" si="37"/>
        <v>1.5931260965878324</v>
      </c>
      <c r="N132" s="652">
        <f t="shared" si="37"/>
        <v>1.7033029867905667</v>
      </c>
      <c r="O132" s="652">
        <f t="shared" si="37"/>
        <v>1.8195595067583392</v>
      </c>
      <c r="P132" s="652">
        <f t="shared" si="37"/>
        <v>1.9421141348825728</v>
      </c>
      <c r="Q132" s="652">
        <f t="shared" si="37"/>
        <v>2.0473006869019938</v>
      </c>
      <c r="R132" s="652">
        <f t="shared" si="37"/>
        <v>2.1581842319698707</v>
      </c>
      <c r="S132" s="652">
        <f t="shared" si="37"/>
        <v>2.2750733240712053</v>
      </c>
      <c r="T132" s="652">
        <f t="shared" si="37"/>
        <v>2.3982932287370464</v>
      </c>
      <c r="U132" s="652">
        <f t="shared" si="42"/>
        <v>96.296366109257136</v>
      </c>
    </row>
    <row r="133" spans="2:21">
      <c r="B133" s="631" t="str">
        <f t="shared" si="38"/>
        <v>Pinnacle West Capital Corporation</v>
      </c>
      <c r="C133" s="601" t="str">
        <f t="shared" si="38"/>
        <v>PNW</v>
      </c>
      <c r="D133" s="649">
        <f t="shared" si="39"/>
        <v>-85.101256662855519</v>
      </c>
      <c r="E133" s="650">
        <v>0</v>
      </c>
      <c r="F133" s="651">
        <f t="shared" si="40"/>
        <v>1.3039469019178083</v>
      </c>
      <c r="G133" s="652">
        <f t="shared" si="41"/>
        <v>2.6593182097799999</v>
      </c>
      <c r="H133" s="652">
        <f t="shared" si="37"/>
        <v>2.8622706734987942</v>
      </c>
      <c r="I133" s="652">
        <f t="shared" si="37"/>
        <v>3.010841137848006</v>
      </c>
      <c r="J133" s="652">
        <f t="shared" si="37"/>
        <v>3.1670706122040637</v>
      </c>
      <c r="K133" s="652">
        <f t="shared" si="37"/>
        <v>3.3886283635553718</v>
      </c>
      <c r="L133" s="652">
        <f t="shared" si="37"/>
        <v>3.6238893971179063</v>
      </c>
      <c r="M133" s="652">
        <f t="shared" si="37"/>
        <v>3.8735808715165714</v>
      </c>
      <c r="N133" s="652">
        <f t="shared" si="37"/>
        <v>4.1384608355695462</v>
      </c>
      <c r="O133" s="652">
        <f t="shared" si="37"/>
        <v>4.4193190709469432</v>
      </c>
      <c r="P133" s="652">
        <f t="shared" si="37"/>
        <v>4.7169779291983804</v>
      </c>
      <c r="Q133" s="652">
        <f t="shared" si="37"/>
        <v>4.9724534624909102</v>
      </c>
      <c r="R133" s="652">
        <f t="shared" si="37"/>
        <v>5.2417657677783005</v>
      </c>
      <c r="S133" s="652">
        <f t="shared" si="37"/>
        <v>5.5256642563907477</v>
      </c>
      <c r="T133" s="652">
        <f t="shared" si="37"/>
        <v>5.8249389284129682</v>
      </c>
      <c r="U133" s="652">
        <f t="shared" si="42"/>
        <v>233.8831819618249</v>
      </c>
    </row>
    <row r="134" spans="2:21">
      <c r="B134" s="631" t="str">
        <f t="shared" si="38"/>
        <v>PNM Resources, Inc.</v>
      </c>
      <c r="C134" s="601" t="str">
        <f t="shared" si="38"/>
        <v>PNM</v>
      </c>
      <c r="D134" s="649">
        <f t="shared" si="39"/>
        <v>-37.611111847442878</v>
      </c>
      <c r="E134" s="650">
        <v>0</v>
      </c>
      <c r="F134" s="651">
        <f t="shared" si="40"/>
        <v>0.46547009315068494</v>
      </c>
      <c r="G134" s="652">
        <f t="shared" si="41"/>
        <v>0.95851528391666652</v>
      </c>
      <c r="H134" s="652">
        <f t="shared" si="37"/>
        <v>1.1104942447211252</v>
      </c>
      <c r="I134" s="652">
        <f t="shared" si="37"/>
        <v>1.2172079432069036</v>
      </c>
      <c r="J134" s="652">
        <f t="shared" si="37"/>
        <v>1.3337353169699113</v>
      </c>
      <c r="K134" s="652">
        <f t="shared" si="37"/>
        <v>1.4725184436837757</v>
      </c>
      <c r="L134" s="652">
        <f t="shared" si="37"/>
        <v>1.6188595683416565</v>
      </c>
      <c r="M134" s="652">
        <f t="shared" si="37"/>
        <v>1.7722676013267409</v>
      </c>
      <c r="N134" s="652">
        <f t="shared" si="37"/>
        <v>1.9321189589227163</v>
      </c>
      <c r="O134" s="652">
        <f t="shared" si="37"/>
        <v>2.0976556207770343</v>
      </c>
      <c r="P134" s="652">
        <f t="shared" si="37"/>
        <v>2.2679857121248701</v>
      </c>
      <c r="Q134" s="652">
        <f t="shared" si="37"/>
        <v>2.3908217457044056</v>
      </c>
      <c r="R134" s="652">
        <f t="shared" si="37"/>
        <v>2.5203106832528182</v>
      </c>
      <c r="S134" s="652">
        <f t="shared" si="37"/>
        <v>2.6568128517029255</v>
      </c>
      <c r="T134" s="652">
        <f t="shared" si="37"/>
        <v>2.8007080936004431</v>
      </c>
      <c r="U134" s="652">
        <f t="shared" si="42"/>
        <v>112.45414393657454</v>
      </c>
    </row>
    <row r="135" spans="2:21">
      <c r="B135" s="631" t="str">
        <f t="shared" si="38"/>
        <v>Portland General Electric Company</v>
      </c>
      <c r="C135" s="601" t="str">
        <f t="shared" si="38"/>
        <v>POR</v>
      </c>
      <c r="D135" s="649">
        <f t="shared" si="39"/>
        <v>-45.678910922686576</v>
      </c>
      <c r="E135" s="650">
        <v>0</v>
      </c>
      <c r="F135" s="651">
        <f t="shared" si="40"/>
        <v>0.70152152547945201</v>
      </c>
      <c r="G135" s="652">
        <f t="shared" si="41"/>
        <v>1.4306861126999997</v>
      </c>
      <c r="H135" s="652">
        <f t="shared" ref="H135:T139" si="43">G108</f>
        <v>1.51414716278035</v>
      </c>
      <c r="I135" s="652">
        <f t="shared" si="43"/>
        <v>1.579033882406641</v>
      </c>
      <c r="J135" s="652">
        <f t="shared" si="43"/>
        <v>1.6464328718951244</v>
      </c>
      <c r="K135" s="652">
        <f t="shared" si="43"/>
        <v>1.7777517792140176</v>
      </c>
      <c r="L135" s="652">
        <f t="shared" si="43"/>
        <v>1.9179945518387764</v>
      </c>
      <c r="M135" s="652">
        <f t="shared" si="43"/>
        <v>2.0676730994640296</v>
      </c>
      <c r="N135" s="652">
        <f t="shared" si="43"/>
        <v>2.2273228785776809</v>
      </c>
      <c r="O135" s="652">
        <f t="shared" si="43"/>
        <v>2.3975036247195023</v>
      </c>
      <c r="P135" s="652">
        <f t="shared" si="43"/>
        <v>2.5788000863544247</v>
      </c>
      <c r="Q135" s="652">
        <f t="shared" si="43"/>
        <v>2.7184700905827852</v>
      </c>
      <c r="R135" s="652">
        <f t="shared" si="43"/>
        <v>2.8657047409364398</v>
      </c>
      <c r="S135" s="652">
        <f t="shared" si="43"/>
        <v>3.0209137450782264</v>
      </c>
      <c r="T135" s="652">
        <f t="shared" si="43"/>
        <v>3.1845290007861862</v>
      </c>
      <c r="U135" s="652">
        <f t="shared" si="42"/>
        <v>127.86533642791517</v>
      </c>
    </row>
    <row r="136" spans="2:21">
      <c r="B136" s="631" t="str">
        <f t="shared" ref="B136:C139" si="44">B109</f>
        <v>SCANA Corporation</v>
      </c>
      <c r="C136" s="601" t="str">
        <f t="shared" si="44"/>
        <v>SCG</v>
      </c>
      <c r="D136" s="649">
        <f t="shared" si="39"/>
        <v>-67.368612832710227</v>
      </c>
      <c r="E136" s="650">
        <v>0</v>
      </c>
      <c r="F136" s="651">
        <f t="shared" si="40"/>
        <v>1.3215898301369866</v>
      </c>
      <c r="G136" s="652">
        <f t="shared" si="41"/>
        <v>2.6876097386666666</v>
      </c>
      <c r="H136" s="652">
        <f t="shared" si="43"/>
        <v>2.8198800958501336</v>
      </c>
      <c r="I136" s="652">
        <f t="shared" si="43"/>
        <v>2.9238420855377361</v>
      </c>
      <c r="J136" s="652">
        <f t="shared" si="43"/>
        <v>3.0311255726243935</v>
      </c>
      <c r="K136" s="652">
        <f t="shared" si="43"/>
        <v>3.2683997622767382</v>
      </c>
      <c r="L136" s="652">
        <f t="shared" si="43"/>
        <v>3.5241249838809665</v>
      </c>
      <c r="M136" s="652">
        <f t="shared" si="43"/>
        <v>3.7998439709262799</v>
      </c>
      <c r="N136" s="652">
        <f t="shared" si="43"/>
        <v>4.097236401551859</v>
      </c>
      <c r="O136" s="652">
        <f t="shared" si="43"/>
        <v>4.4181317659159811</v>
      </c>
      <c r="P136" s="652">
        <f t="shared" si="43"/>
        <v>4.7645235051415344</v>
      </c>
      <c r="Q136" s="652">
        <f t="shared" si="43"/>
        <v>5.0225741472329819</v>
      </c>
      <c r="R136" s="652">
        <f t="shared" si="43"/>
        <v>5.2946010314002532</v>
      </c>
      <c r="S136" s="652">
        <f t="shared" si="43"/>
        <v>5.5813611227916571</v>
      </c>
      <c r="T136" s="652">
        <f t="shared" si="43"/>
        <v>5.8836523844312287</v>
      </c>
      <c r="U136" s="652">
        <f t="shared" si="42"/>
        <v>236.24064700760312</v>
      </c>
    </row>
    <row r="137" spans="2:21">
      <c r="B137" s="631" t="str">
        <f t="shared" si="44"/>
        <v>Southern Company</v>
      </c>
      <c r="C137" s="601" t="str">
        <f t="shared" si="44"/>
        <v>SO</v>
      </c>
      <c r="D137" s="649">
        <f t="shared" si="39"/>
        <v>-50.154406533045098</v>
      </c>
      <c r="E137" s="650">
        <v>0</v>
      </c>
      <c r="F137" s="651">
        <f t="shared" si="40"/>
        <v>1.1143051342465755</v>
      </c>
      <c r="G137" s="652">
        <f t="shared" si="41"/>
        <v>2.256235245279167</v>
      </c>
      <c r="H137" s="652">
        <f t="shared" si="43"/>
        <v>2.3974089439921342</v>
      </c>
      <c r="I137" s="652">
        <f t="shared" si="43"/>
        <v>2.4967415879048751</v>
      </c>
      <c r="J137" s="652">
        <f t="shared" si="43"/>
        <v>2.6001899143637344</v>
      </c>
      <c r="K137" s="652">
        <f t="shared" si="43"/>
        <v>2.6584861933143551</v>
      </c>
      <c r="L137" s="652">
        <f t="shared" si="43"/>
        <v>2.7224507974797971</v>
      </c>
      <c r="M137" s="652">
        <f t="shared" si="43"/>
        <v>2.7923654335913923</v>
      </c>
      <c r="N137" s="652">
        <f t="shared" si="43"/>
        <v>2.8685394856602708</v>
      </c>
      <c r="O137" s="652">
        <f t="shared" si="43"/>
        <v>2.9513111716129923</v>
      </c>
      <c r="P137" s="652">
        <f t="shared" si="43"/>
        <v>3.0410487207528503</v>
      </c>
      <c r="Q137" s="652">
        <f t="shared" si="43"/>
        <v>3.2057545038547297</v>
      </c>
      <c r="R137" s="652">
        <f t="shared" si="43"/>
        <v>3.3793808921419437</v>
      </c>
      <c r="S137" s="652">
        <f t="shared" si="43"/>
        <v>3.5624110331723617</v>
      </c>
      <c r="T137" s="652">
        <f t="shared" si="43"/>
        <v>3.7553542421861827</v>
      </c>
      <c r="U137" s="652">
        <f t="shared" si="42"/>
        <v>150.78513446245569</v>
      </c>
    </row>
    <row r="138" spans="2:21">
      <c r="B138" s="631" t="str">
        <f t="shared" si="44"/>
        <v>Wisconsin Energy Corporation</v>
      </c>
      <c r="C138" s="601" t="str">
        <f t="shared" si="44"/>
        <v>WEC</v>
      </c>
      <c r="D138" s="649">
        <f t="shared" si="39"/>
        <v>-61.210847510921312</v>
      </c>
      <c r="E138" s="650">
        <v>0</v>
      </c>
      <c r="F138" s="651">
        <f t="shared" si="40"/>
        <v>1.055669494648402</v>
      </c>
      <c r="G138" s="652">
        <f t="shared" si="41"/>
        <v>2.1526927380604444</v>
      </c>
      <c r="H138" s="652">
        <f t="shared" si="43"/>
        <v>2.3349415476310291</v>
      </c>
      <c r="I138" s="652">
        <f t="shared" si="43"/>
        <v>2.4655426115285248</v>
      </c>
      <c r="J138" s="652">
        <f t="shared" si="43"/>
        <v>2.6034486282666869</v>
      </c>
      <c r="K138" s="652">
        <f t="shared" si="43"/>
        <v>2.74068575689398</v>
      </c>
      <c r="L138" s="652">
        <f t="shared" si="43"/>
        <v>2.8843274960019687</v>
      </c>
      <c r="M138" s="652">
        <f t="shared" si="43"/>
        <v>3.0346243727378845</v>
      </c>
      <c r="N138" s="652">
        <f t="shared" si="43"/>
        <v>3.1918340571899759</v>
      </c>
      <c r="O138" s="652">
        <f t="shared" si="43"/>
        <v>3.3562214249992337</v>
      </c>
      <c r="P138" s="652">
        <f t="shared" si="43"/>
        <v>3.5280586122298385</v>
      </c>
      <c r="Q138" s="652">
        <f t="shared" si="43"/>
        <v>3.7191412649315652</v>
      </c>
      <c r="R138" s="652">
        <f t="shared" si="43"/>
        <v>3.9205731164921085</v>
      </c>
      <c r="S138" s="652">
        <f t="shared" si="43"/>
        <v>4.1329146883167613</v>
      </c>
      <c r="T138" s="652">
        <f t="shared" si="43"/>
        <v>4.3567568601264766</v>
      </c>
      <c r="U138" s="652">
        <f t="shared" si="42"/>
        <v>174.93267654876738</v>
      </c>
    </row>
    <row r="139" spans="2:21">
      <c r="B139" s="631" t="str">
        <f t="shared" si="44"/>
        <v>Xcel Energy Inc.</v>
      </c>
      <c r="C139" s="601" t="str">
        <f t="shared" si="44"/>
        <v>XEL</v>
      </c>
      <c r="D139" s="649">
        <f t="shared" si="39"/>
        <v>-43.378635727791355</v>
      </c>
      <c r="E139" s="650">
        <v>0</v>
      </c>
      <c r="F139" s="651">
        <f t="shared" si="40"/>
        <v>0.7249221413698631</v>
      </c>
      <c r="G139" s="652">
        <f t="shared" si="41"/>
        <v>1.4736160162750001</v>
      </c>
      <c r="H139" s="652">
        <f t="shared" si="43"/>
        <v>1.6350068496632002</v>
      </c>
      <c r="I139" s="652">
        <f t="shared" si="43"/>
        <v>1.7427512463578028</v>
      </c>
      <c r="J139" s="652">
        <f t="shared" si="43"/>
        <v>1.8571561627917836</v>
      </c>
      <c r="K139" s="652">
        <f t="shared" si="43"/>
        <v>1.9499684025706026</v>
      </c>
      <c r="L139" s="652">
        <f t="shared" si="43"/>
        <v>2.0489331253065948</v>
      </c>
      <c r="M139" s="652">
        <f t="shared" si="43"/>
        <v>2.1545114958138343</v>
      </c>
      <c r="N139" s="652">
        <f t="shared" si="43"/>
        <v>2.2672031322452</v>
      </c>
      <c r="O139" s="652">
        <f t="shared" si="43"/>
        <v>2.3875495796198765</v>
      </c>
      <c r="P139" s="652">
        <f t="shared" si="43"/>
        <v>2.516138119721858</v>
      </c>
      <c r="Q139" s="652">
        <f t="shared" si="43"/>
        <v>2.6524142985851431</v>
      </c>
      <c r="R139" s="652">
        <f t="shared" si="43"/>
        <v>2.7960713111077626</v>
      </c>
      <c r="S139" s="652">
        <f t="shared" si="43"/>
        <v>2.9475089095131883</v>
      </c>
      <c r="T139" s="652">
        <f t="shared" si="43"/>
        <v>3.1071484969450371</v>
      </c>
      <c r="U139" s="652">
        <f t="shared" si="42"/>
        <v>124.75835132771121</v>
      </c>
    </row>
    <row r="140" spans="2:21">
      <c r="B140" s="607"/>
      <c r="C140" s="607"/>
      <c r="D140" s="607"/>
      <c r="E140" s="607"/>
      <c r="F140" s="607"/>
      <c r="G140" s="607"/>
      <c r="H140" s="607"/>
      <c r="I140" s="607"/>
      <c r="J140" s="607"/>
      <c r="K140" s="607"/>
      <c r="L140" s="607"/>
      <c r="M140" s="607"/>
      <c r="N140" s="607"/>
      <c r="O140" s="607"/>
      <c r="P140" s="607"/>
      <c r="Q140" s="607"/>
      <c r="R140" s="607"/>
      <c r="S140" s="639"/>
      <c r="T140" s="607"/>
      <c r="U140" s="762"/>
    </row>
  </sheetData>
  <dataConsolidate/>
  <mergeCells count="3">
    <mergeCell ref="B2:U2"/>
    <mergeCell ref="B3:U3"/>
    <mergeCell ref="B4:U4"/>
  </mergeCells>
  <conditionalFormatting sqref="N9:N29">
    <cfRule type="expression" dxfId="18" priority="2">
      <formula>(ISERROR(M9)=TRUE)</formula>
    </cfRule>
  </conditionalFormatting>
  <conditionalFormatting sqref="N9:N29">
    <cfRule type="expression" dxfId="17" priority="1">
      <formula>$H9=0</formula>
    </cfRule>
  </conditionalFormatting>
  <printOptions horizontalCentered="1"/>
  <pageMargins left="0.7" right="0.7" top="0.75" bottom="0.75" header="0.3" footer="0.3"/>
  <pageSetup scale="36" firstPageNumber="14" orientation="portrait" useFirstPageNumber="1" r:id="rId1"/>
  <headerFooter scaleWithDoc="0">
    <oddHeader>&amp;R&amp;"Arial,Regular"&amp;10Exhibit RBH-2R
Page &amp;P of 20</oddHeader>
  </headerFooter>
  <rowBreaks count="2" manualBreakCount="2">
    <brk id="60" max="16383" man="1"/>
    <brk id="113" max="16383" man="1"/>
  </rowBreaks>
  <colBreaks count="1" manualBreakCount="1">
    <brk id="137" max="98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V140"/>
  <sheetViews>
    <sheetView view="pageBreakPreview" zoomScale="85" zoomScaleNormal="100" zoomScaleSheetLayoutView="85" workbookViewId="0">
      <selection sqref="A1:XFD1048576"/>
    </sheetView>
  </sheetViews>
  <sheetFormatPr defaultColWidth="10.44140625" defaultRowHeight="13.2"/>
  <cols>
    <col min="1" max="1" width="4.109375" style="760" customWidth="1"/>
    <col min="2" max="2" width="28.88671875" style="760" customWidth="1"/>
    <col min="3" max="3" width="6.6640625" style="760" customWidth="1"/>
    <col min="4" max="4" width="9" style="760" customWidth="1"/>
    <col min="5" max="5" width="7.44140625" style="760" bestFit="1" customWidth="1"/>
    <col min="6" max="8" width="8.33203125" style="760" customWidth="1"/>
    <col min="9" max="9" width="10.5546875" style="760" customWidth="1"/>
    <col min="10" max="14" width="8.33203125" style="760" customWidth="1"/>
    <col min="15" max="15" width="9" style="760" bestFit="1" customWidth="1"/>
    <col min="16" max="16" width="9.88671875" style="760" customWidth="1"/>
    <col min="17" max="18" width="7.44140625" style="760" bestFit="1" customWidth="1"/>
    <col min="19" max="19" width="7.44140625" style="640" bestFit="1" customWidth="1"/>
    <col min="20" max="20" width="7.44140625" style="760" bestFit="1" customWidth="1"/>
    <col min="21" max="21" width="8.44140625" style="760" bestFit="1" customWidth="1"/>
    <col min="22" max="16384" width="10.44140625" style="760"/>
  </cols>
  <sheetData>
    <row r="1" spans="1:22">
      <c r="A1" s="768"/>
      <c r="B1" s="583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5"/>
      <c r="T1" s="584"/>
    </row>
    <row r="2" spans="1:22">
      <c r="B2" s="927" t="str">
        <f>'RBH-2R Multi-Stage Mean 30 PE'!B2:U2</f>
        <v>Multi-Stage Growth Discounted Cash Flow Model with Terminal P/E set at 24.44</v>
      </c>
      <c r="C2" s="927"/>
      <c r="D2" s="927"/>
      <c r="E2" s="927"/>
      <c r="F2" s="927"/>
      <c r="G2" s="927"/>
      <c r="H2" s="927"/>
      <c r="I2" s="927"/>
      <c r="J2" s="927"/>
      <c r="K2" s="927"/>
      <c r="L2" s="927"/>
      <c r="M2" s="927"/>
      <c r="N2" s="927"/>
      <c r="O2" s="927"/>
      <c r="P2" s="927"/>
      <c r="Q2" s="927"/>
      <c r="R2" s="927"/>
      <c r="S2" s="927"/>
      <c r="T2" s="927"/>
      <c r="U2" s="927"/>
    </row>
    <row r="3" spans="1:22">
      <c r="B3" s="927" t="s">
        <v>72</v>
      </c>
      <c r="C3" s="927"/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7"/>
      <c r="O3" s="927"/>
      <c r="P3" s="927"/>
      <c r="Q3" s="927"/>
      <c r="R3" s="927"/>
      <c r="S3" s="927"/>
      <c r="T3" s="927"/>
      <c r="U3" s="927"/>
    </row>
    <row r="4" spans="1:22">
      <c r="B4" s="927" t="s">
        <v>1696</v>
      </c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27"/>
      <c r="O4" s="927"/>
      <c r="P4" s="927"/>
      <c r="Q4" s="927"/>
      <c r="R4" s="927"/>
      <c r="S4" s="927"/>
      <c r="T4" s="927"/>
      <c r="U4" s="927"/>
    </row>
    <row r="5" spans="1:22">
      <c r="B5" s="586"/>
      <c r="C5" s="584"/>
      <c r="D5" s="584"/>
      <c r="E5" s="584"/>
      <c r="F5" s="584"/>
      <c r="G5" s="584"/>
      <c r="H5" s="584"/>
      <c r="I5" s="584"/>
      <c r="J5" s="584"/>
      <c r="K5" s="584"/>
      <c r="L5" s="584"/>
      <c r="M5" s="584"/>
      <c r="N5" s="584"/>
      <c r="O5" s="587"/>
      <c r="P5" s="587"/>
      <c r="Q5" s="587"/>
      <c r="R5" s="587"/>
      <c r="S5" s="588"/>
      <c r="T5" s="587"/>
    </row>
    <row r="6" spans="1:22">
      <c r="B6" s="583" t="s">
        <v>1670</v>
      </c>
      <c r="C6" s="583"/>
      <c r="D6" s="589">
        <v>1</v>
      </c>
      <c r="E6" s="589">
        <f t="shared" ref="E6:P6" si="0">D6+1</f>
        <v>2</v>
      </c>
      <c r="F6" s="589">
        <f t="shared" si="0"/>
        <v>3</v>
      </c>
      <c r="G6" s="589">
        <f t="shared" si="0"/>
        <v>4</v>
      </c>
      <c r="H6" s="589">
        <f t="shared" si="0"/>
        <v>5</v>
      </c>
      <c r="I6" s="589">
        <f t="shared" si="0"/>
        <v>6</v>
      </c>
      <c r="J6" s="589">
        <f t="shared" si="0"/>
        <v>7</v>
      </c>
      <c r="K6" s="589">
        <f t="shared" si="0"/>
        <v>8</v>
      </c>
      <c r="L6" s="589">
        <f t="shared" si="0"/>
        <v>9</v>
      </c>
      <c r="M6" s="589">
        <f t="shared" si="0"/>
        <v>10</v>
      </c>
      <c r="N6" s="589">
        <f t="shared" si="0"/>
        <v>11</v>
      </c>
      <c r="O6" s="589">
        <f t="shared" si="0"/>
        <v>12</v>
      </c>
      <c r="P6" s="589">
        <f t="shared" si="0"/>
        <v>13</v>
      </c>
      <c r="Q6" s="590"/>
      <c r="R6" s="640"/>
      <c r="S6" s="590"/>
      <c r="T6" s="590"/>
      <c r="U6" s="590"/>
      <c r="V6" s="590"/>
    </row>
    <row r="7" spans="1:22">
      <c r="B7" s="591"/>
      <c r="C7" s="591"/>
      <c r="D7" s="592" t="s">
        <v>1671</v>
      </c>
      <c r="E7" s="593" t="s">
        <v>1672</v>
      </c>
      <c r="F7" s="593"/>
      <c r="G7" s="593"/>
      <c r="H7" s="593"/>
      <c r="I7" s="592" t="s">
        <v>1673</v>
      </c>
      <c r="J7" s="594" t="s">
        <v>74</v>
      </c>
      <c r="K7" s="595"/>
      <c r="L7" s="595"/>
      <c r="M7" s="595" t="s">
        <v>1674</v>
      </c>
      <c r="N7" s="595"/>
      <c r="O7" s="592" t="s">
        <v>1675</v>
      </c>
      <c r="P7" s="592" t="s">
        <v>1675</v>
      </c>
      <c r="Q7" s="590"/>
      <c r="R7" s="640"/>
      <c r="S7" s="590"/>
    </row>
    <row r="8" spans="1:22" ht="27" customHeight="1" thickBot="1">
      <c r="B8" s="596" t="s">
        <v>12</v>
      </c>
      <c r="C8" s="597" t="s">
        <v>13</v>
      </c>
      <c r="D8" s="597" t="s">
        <v>1676</v>
      </c>
      <c r="E8" s="598" t="s">
        <v>1677</v>
      </c>
      <c r="F8" s="598" t="s">
        <v>1678</v>
      </c>
      <c r="G8" s="598" t="s">
        <v>75</v>
      </c>
      <c r="H8" s="598" t="s">
        <v>1697</v>
      </c>
      <c r="I8" s="597" t="s">
        <v>1679</v>
      </c>
      <c r="J8" s="599">
        <f>'RBH-2R MS DCF Mean 30d'!J8</f>
        <v>2017</v>
      </c>
      <c r="K8" s="599">
        <f>'RBH-2R MS DCF Mean 30d'!K8</f>
        <v>2021</v>
      </c>
      <c r="L8" s="599">
        <f>'RBH-2R MS DCF Mean 30d'!L8</f>
        <v>2027</v>
      </c>
      <c r="M8" s="597" t="s">
        <v>1680</v>
      </c>
      <c r="N8" s="597" t="s">
        <v>1681</v>
      </c>
      <c r="O8" s="597" t="s">
        <v>1682</v>
      </c>
      <c r="P8" s="597" t="s">
        <v>1683</v>
      </c>
      <c r="Q8" s="590"/>
      <c r="R8" s="770"/>
      <c r="S8" s="771"/>
    </row>
    <row r="9" spans="1:22">
      <c r="B9" s="600" t="s">
        <v>25</v>
      </c>
      <c r="C9" s="601" t="s">
        <v>26</v>
      </c>
      <c r="D9" s="602">
        <v>69.759666666666661</v>
      </c>
      <c r="E9" s="603">
        <f>'RBH-2R Multi-Stage Mean 30 PE'!E9</f>
        <v>6.0999999999999999E-2</v>
      </c>
      <c r="F9" s="603">
        <f>'RBH-2R Multi-Stage Mean 30 PE'!F9</f>
        <v>0.05</v>
      </c>
      <c r="G9" s="603">
        <f>'RBH-2R Multi-Stage Mean 30 PE'!G9</f>
        <v>0.05</v>
      </c>
      <c r="H9" s="603">
        <f>MAX(E9:G9)</f>
        <v>6.0999999999999999E-2</v>
      </c>
      <c r="I9" s="603">
        <f>'RBH-2R Multi-Stage Mean 30 PE'!I9</f>
        <v>5.4160849833772007E-2</v>
      </c>
      <c r="J9" s="603">
        <f>'RBH-2R MS DCF Mean 30d'!J9</f>
        <v>0.65</v>
      </c>
      <c r="K9" s="603">
        <f>'RBH-2R MS DCF Mean 30d'!K9</f>
        <v>0.61</v>
      </c>
      <c r="L9" s="603">
        <f>'RBH-2R MS DCF Mean 30d'!L9</f>
        <v>0.6588637986187057</v>
      </c>
      <c r="M9" s="649">
        <f>D9+D119</f>
        <v>5.2432570640803533E-6</v>
      </c>
      <c r="N9" s="653">
        <v>9.9868127839748147E-2</v>
      </c>
      <c r="O9" s="654">
        <f>'RBH-2R Multi-Stage Mean 30 PE'!O9</f>
        <v>24.436666666666671</v>
      </c>
      <c r="P9" s="655">
        <f>O9/(I9*100)</f>
        <v>4.5118691345624313</v>
      </c>
      <c r="Q9" s="590"/>
      <c r="R9" s="770"/>
      <c r="S9" s="771"/>
    </row>
    <row r="10" spans="1:22">
      <c r="B10" s="600" t="s">
        <v>27</v>
      </c>
      <c r="C10" s="601" t="s">
        <v>28</v>
      </c>
      <c r="D10" s="602">
        <v>40.131666666666661</v>
      </c>
      <c r="E10" s="603">
        <f>'RBH-2R Multi-Stage Mean 30 PE'!E10</f>
        <v>5.5E-2</v>
      </c>
      <c r="F10" s="603">
        <f>'RBH-2R Multi-Stage Mean 30 PE'!F10</f>
        <v>6.4500000000000002E-2</v>
      </c>
      <c r="G10" s="603">
        <f>'RBH-2R Multi-Stage Mean 30 PE'!G10</f>
        <v>0.06</v>
      </c>
      <c r="H10" s="603">
        <f t="shared" ref="H10:H29" si="1">MAX(E10:G10)</f>
        <v>6.4500000000000002E-2</v>
      </c>
      <c r="I10" s="603">
        <f>'RBH-2R Multi-Stage Mean 30 PE'!I10</f>
        <v>5.4160849833772007E-2</v>
      </c>
      <c r="J10" s="603">
        <f>'RBH-2R MS DCF Mean 30d'!J10</f>
        <v>0.63</v>
      </c>
      <c r="K10" s="603">
        <f>'RBH-2R MS DCF Mean 30d'!K10</f>
        <v>0.63</v>
      </c>
      <c r="L10" s="603">
        <f>'RBH-2R MS DCF Mean 30d'!L10</f>
        <v>0.6588637986187057</v>
      </c>
      <c r="M10" s="649">
        <f t="shared" ref="M10:M29" si="2">D10+D120</f>
        <v>5.9240446122998947E-4</v>
      </c>
      <c r="N10" s="653">
        <v>9.3950065197532753E-2</v>
      </c>
      <c r="O10" s="654">
        <f>'RBH-2R Multi-Stage Mean 30 PE'!O10</f>
        <v>24.436666666666671</v>
      </c>
      <c r="P10" s="655">
        <f t="shared" ref="P10:P29" si="3">O10/(I10*100)</f>
        <v>4.5118691345624313</v>
      </c>
      <c r="Q10" s="590"/>
      <c r="R10" s="770"/>
      <c r="S10" s="771"/>
    </row>
    <row r="11" spans="1:22">
      <c r="B11" s="600" t="s">
        <v>29</v>
      </c>
      <c r="C11" s="601" t="s">
        <v>30</v>
      </c>
      <c r="D11" s="602">
        <v>55.319777777777787</v>
      </c>
      <c r="E11" s="603">
        <f>'RBH-2R Multi-Stage Mean 30 PE'!E11</f>
        <v>6.5000000000000002E-2</v>
      </c>
      <c r="F11" s="603">
        <f>'RBH-2R Multi-Stage Mean 30 PE'!F11</f>
        <v>6.0499999999999998E-2</v>
      </c>
      <c r="G11" s="603">
        <f>'RBH-2R Multi-Stage Mean 30 PE'!G11</f>
        <v>0.06</v>
      </c>
      <c r="H11" s="603">
        <f t="shared" si="1"/>
        <v>6.5000000000000002E-2</v>
      </c>
      <c r="I11" s="603">
        <f>'RBH-2R Multi-Stage Mean 30 PE'!I11</f>
        <v>5.4160849833772007E-2</v>
      </c>
      <c r="J11" s="603">
        <f>'RBH-2R MS DCF Mean 30d'!J11</f>
        <v>0.64</v>
      </c>
      <c r="K11" s="603">
        <f>'RBH-2R MS DCF Mean 30d'!K11</f>
        <v>0.6</v>
      </c>
      <c r="L11" s="603">
        <f>'RBH-2R MS DCF Mean 30d'!L11</f>
        <v>0.6588637986187057</v>
      </c>
      <c r="M11" s="649">
        <f t="shared" si="2"/>
        <v>9.4864723693888209E-4</v>
      </c>
      <c r="N11" s="653">
        <v>0.10864705184923182</v>
      </c>
      <c r="O11" s="654">
        <f>'RBH-2R Multi-Stage Mean 30 PE'!O11</f>
        <v>24.436666666666671</v>
      </c>
      <c r="P11" s="655">
        <f t="shared" si="3"/>
        <v>4.5118691345624313</v>
      </c>
      <c r="Q11" s="590"/>
      <c r="R11" s="770"/>
      <c r="S11" s="771"/>
    </row>
    <row r="12" spans="1:22">
      <c r="B12" s="600" t="s">
        <v>1227</v>
      </c>
      <c r="C12" s="601" t="s">
        <v>117</v>
      </c>
      <c r="D12" s="602">
        <v>68.603111111111104</v>
      </c>
      <c r="E12" s="603">
        <f>'RBH-2R Multi-Stage Mean 30 PE'!E12</f>
        <v>5.5999999999999994E-2</v>
      </c>
      <c r="F12" s="603">
        <f>'RBH-2R Multi-Stage Mean 30 PE'!F12</f>
        <v>2.3900000000000001E-2</v>
      </c>
      <c r="G12" s="603">
        <f>'RBH-2R Multi-Stage Mean 30 PE'!G12</f>
        <v>0.04</v>
      </c>
      <c r="H12" s="603">
        <f t="shared" si="1"/>
        <v>5.5999999999999994E-2</v>
      </c>
      <c r="I12" s="603">
        <f>'RBH-2R Multi-Stage Mean 30 PE'!I12</f>
        <v>5.4160849833772007E-2</v>
      </c>
      <c r="J12" s="603">
        <f>'RBH-2R MS DCF Mean 30d'!J12</f>
        <v>0.69</v>
      </c>
      <c r="K12" s="603">
        <f>'RBH-2R MS DCF Mean 30d'!K12</f>
        <v>0.63</v>
      </c>
      <c r="L12" s="603">
        <f>'RBH-2R MS DCF Mean 30d'!L12</f>
        <v>0.6588637986187057</v>
      </c>
      <c r="M12" s="649">
        <f t="shared" si="2"/>
        <v>8.3784719748791758E-6</v>
      </c>
      <c r="N12" s="653">
        <v>0.12727630030166731</v>
      </c>
      <c r="O12" s="654">
        <f>'RBH-2R Multi-Stage Mean 30 PE'!O12</f>
        <v>24.436666666666671</v>
      </c>
      <c r="P12" s="655">
        <f t="shared" si="3"/>
        <v>4.5118691345624313</v>
      </c>
      <c r="Q12" s="590"/>
      <c r="R12" s="770"/>
      <c r="S12" s="771"/>
    </row>
    <row r="13" spans="1:22">
      <c r="B13" s="600" t="s">
        <v>31</v>
      </c>
      <c r="C13" s="601" t="s">
        <v>32</v>
      </c>
      <c r="D13" s="602">
        <v>41.005666666666642</v>
      </c>
      <c r="E13" s="603" t="str">
        <f>'RBH-2R Multi-Stage Mean 30 PE'!E13</f>
        <v>NA</v>
      </c>
      <c r="F13" s="603">
        <f>'RBH-2R Multi-Stage Mean 30 PE'!F13</f>
        <v>5.6500000000000002E-2</v>
      </c>
      <c r="G13" s="603">
        <f>'RBH-2R Multi-Stage Mean 30 PE'!G13</f>
        <v>2.5000000000000001E-2</v>
      </c>
      <c r="H13" s="603">
        <f t="shared" si="1"/>
        <v>5.6500000000000002E-2</v>
      </c>
      <c r="I13" s="603">
        <f>'RBH-2R Multi-Stage Mean 30 PE'!I13</f>
        <v>5.4160849833772007E-2</v>
      </c>
      <c r="J13" s="603">
        <f>'RBH-2R MS DCF Mean 30d'!J13</f>
        <v>0.73</v>
      </c>
      <c r="K13" s="603">
        <f>'RBH-2R MS DCF Mean 30d'!K13</f>
        <v>0.71</v>
      </c>
      <c r="L13" s="603">
        <f>'RBH-2R MS DCF Mean 30d'!L13</f>
        <v>0.6588637986187057</v>
      </c>
      <c r="M13" s="649">
        <f t="shared" si="2"/>
        <v>7.0180421225529699E-4</v>
      </c>
      <c r="N13" s="653">
        <v>0.11400938446554448</v>
      </c>
      <c r="O13" s="654">
        <f>'RBH-2R Multi-Stage Mean 30 PE'!O13</f>
        <v>24.436666666666671</v>
      </c>
      <c r="P13" s="655">
        <f t="shared" si="3"/>
        <v>4.5118691345624313</v>
      </c>
      <c r="Q13" s="590"/>
      <c r="R13" s="770"/>
      <c r="S13" s="771"/>
    </row>
    <row r="14" spans="1:22">
      <c r="B14" s="600" t="s">
        <v>1228</v>
      </c>
      <c r="C14" s="601" t="s">
        <v>1128</v>
      </c>
      <c r="D14" s="602">
        <v>67.786777777777758</v>
      </c>
      <c r="E14" s="603">
        <f>'RBH-2R Multi-Stage Mean 30 PE'!E14</f>
        <v>0.05</v>
      </c>
      <c r="F14" s="603">
        <f>'RBH-2R Multi-Stage Mean 30 PE'!F14</f>
        <v>0.12</v>
      </c>
      <c r="G14" s="603">
        <f>'RBH-2R Multi-Stage Mean 30 PE'!G14</f>
        <v>7.4999999999999997E-2</v>
      </c>
      <c r="H14" s="603">
        <f t="shared" si="1"/>
        <v>0.12</v>
      </c>
      <c r="I14" s="603">
        <f>'RBH-2R Multi-Stage Mean 30 PE'!I14</f>
        <v>5.4160849833772007E-2</v>
      </c>
      <c r="J14" s="603">
        <f>'RBH-2R MS DCF Mean 30d'!J14</f>
        <v>0.5</v>
      </c>
      <c r="K14" s="603">
        <f>'RBH-2R MS DCF Mean 30d'!K14</f>
        <v>0.52</v>
      </c>
      <c r="L14" s="603">
        <f>'RBH-2R MS DCF Mean 30d'!L14</f>
        <v>0.6588637986187057</v>
      </c>
      <c r="M14" s="649">
        <f t="shared" si="2"/>
        <v>7.8277845148022607E-6</v>
      </c>
      <c r="N14" s="653">
        <v>0.11747001975695601</v>
      </c>
      <c r="O14" s="654">
        <f>'RBH-2R Multi-Stage Mean 30 PE'!O14</f>
        <v>24.436666666666671</v>
      </c>
      <c r="P14" s="655">
        <f t="shared" si="3"/>
        <v>4.5118691345624313</v>
      </c>
      <c r="Q14" s="590"/>
      <c r="R14" s="770"/>
      <c r="S14" s="771"/>
    </row>
    <row r="15" spans="1:22">
      <c r="B15" s="600" t="s">
        <v>33</v>
      </c>
      <c r="C15" s="601" t="s">
        <v>34</v>
      </c>
      <c r="D15" s="602">
        <v>45.726333333333343</v>
      </c>
      <c r="E15" s="603">
        <f>'RBH-2R Multi-Stage Mean 30 PE'!E15</f>
        <v>0.06</v>
      </c>
      <c r="F15" s="603">
        <f>'RBH-2R Multi-Stage Mean 30 PE'!F15</f>
        <v>7.5200000000000003E-2</v>
      </c>
      <c r="G15" s="603">
        <f>'RBH-2R Multi-Stage Mean 30 PE'!G15</f>
        <v>6.5000000000000002E-2</v>
      </c>
      <c r="H15" s="603">
        <f t="shared" si="1"/>
        <v>7.5200000000000003E-2</v>
      </c>
      <c r="I15" s="603">
        <f>'RBH-2R Multi-Stage Mean 30 PE'!I15</f>
        <v>5.4160849833772007E-2</v>
      </c>
      <c r="J15" s="603">
        <f>'RBH-2R MS DCF Mean 30d'!J15</f>
        <v>0.61</v>
      </c>
      <c r="K15" s="603">
        <f>'RBH-2R MS DCF Mean 30d'!K15</f>
        <v>0.61</v>
      </c>
      <c r="L15" s="603">
        <f>'RBH-2R MS DCF Mean 30d'!L15</f>
        <v>0.6588637986187057</v>
      </c>
      <c r="M15" s="649">
        <f t="shared" si="2"/>
        <v>7.6081846071929249E-4</v>
      </c>
      <c r="N15" s="653">
        <v>0.10428458499979555</v>
      </c>
      <c r="O15" s="654">
        <f>'RBH-2R Multi-Stage Mean 30 PE'!O15</f>
        <v>24.436666666666671</v>
      </c>
      <c r="P15" s="655">
        <f t="shared" si="3"/>
        <v>4.5118691345624313</v>
      </c>
      <c r="Q15" s="590"/>
      <c r="R15" s="770"/>
      <c r="S15" s="771"/>
    </row>
    <row r="16" spans="1:22">
      <c r="B16" s="600" t="s">
        <v>1341</v>
      </c>
      <c r="C16" s="601" t="s">
        <v>330</v>
      </c>
      <c r="D16" s="602">
        <v>78.12177777777778</v>
      </c>
      <c r="E16" s="603">
        <f>'RBH-2R Multi-Stage Mean 30 PE'!E16</f>
        <v>0.06</v>
      </c>
      <c r="F16" s="603">
        <f>'RBH-2R Multi-Stage Mean 30 PE'!F16</f>
        <v>3.9600000000000003E-2</v>
      </c>
      <c r="G16" s="603">
        <f>'RBH-2R Multi-Stage Mean 30 PE'!G16</f>
        <v>5.5E-2</v>
      </c>
      <c r="H16" s="603">
        <f t="shared" si="1"/>
        <v>0.06</v>
      </c>
      <c r="I16" s="603">
        <f>'RBH-2R Multi-Stage Mean 30 PE'!I16</f>
        <v>5.4160849833772007E-2</v>
      </c>
      <c r="J16" s="603">
        <f>'RBH-2R MS DCF Mean 30d'!J16</f>
        <v>0.85</v>
      </c>
      <c r="K16" s="603">
        <f>'RBH-2R MS DCF Mean 30d'!K16</f>
        <v>0.88</v>
      </c>
      <c r="L16" s="603">
        <f>'RBH-2R MS DCF Mean 30d'!L16</f>
        <v>0.6588637986187057</v>
      </c>
      <c r="M16" s="649">
        <f t="shared" si="2"/>
        <v>5.898164687323515E-6</v>
      </c>
      <c r="N16" s="653">
        <v>0.10375444846392085</v>
      </c>
      <c r="O16" s="654">
        <f>'RBH-2R Multi-Stage Mean 30 PE'!O16</f>
        <v>24.436666666666671</v>
      </c>
      <c r="P16" s="655">
        <f t="shared" si="3"/>
        <v>4.5118691345624313</v>
      </c>
      <c r="Q16" s="590"/>
      <c r="R16" s="770"/>
      <c r="S16" s="771"/>
    </row>
    <row r="17" spans="2:20">
      <c r="B17" s="600" t="s">
        <v>35</v>
      </c>
      <c r="C17" s="601" t="s">
        <v>36</v>
      </c>
      <c r="D17" s="602">
        <v>104.8582222222222</v>
      </c>
      <c r="E17" s="603">
        <f>'RBH-2R Multi-Stage Mean 30 PE'!E17</f>
        <v>5.9000000000000004E-2</v>
      </c>
      <c r="F17" s="603">
        <f>'RBH-2R Multi-Stage Mean 30 PE'!F17</f>
        <v>4.87E-2</v>
      </c>
      <c r="G17" s="603">
        <f>'RBH-2R Multi-Stage Mean 30 PE'!G17</f>
        <v>0.06</v>
      </c>
      <c r="H17" s="603">
        <f t="shared" si="1"/>
        <v>0.06</v>
      </c>
      <c r="I17" s="603">
        <f>'RBH-2R Multi-Stage Mean 30 PE'!I17</f>
        <v>5.4160849833772007E-2</v>
      </c>
      <c r="J17" s="603">
        <f>'RBH-2R MS DCF Mean 30d'!J17</f>
        <v>0.57999999999999996</v>
      </c>
      <c r="K17" s="603">
        <f>'RBH-2R MS DCF Mean 30d'!K17</f>
        <v>0.64</v>
      </c>
      <c r="L17" s="603">
        <f>'RBH-2R MS DCF Mean 30d'!L17</f>
        <v>0.6588637986187057</v>
      </c>
      <c r="M17" s="649">
        <f t="shared" si="2"/>
        <v>8.1313632165347371E-6</v>
      </c>
      <c r="N17" s="653">
        <v>0.10124308164348078</v>
      </c>
      <c r="O17" s="654">
        <f>'RBH-2R Multi-Stage Mean 30 PE'!O17</f>
        <v>24.436666666666671</v>
      </c>
      <c r="P17" s="655">
        <f t="shared" si="3"/>
        <v>4.5118691345624313</v>
      </c>
      <c r="Q17" s="590"/>
      <c r="R17" s="770"/>
      <c r="S17" s="771"/>
    </row>
    <row r="18" spans="2:20">
      <c r="B18" s="600" t="s">
        <v>1348</v>
      </c>
      <c r="C18" s="601" t="s">
        <v>1349</v>
      </c>
      <c r="D18" s="602">
        <v>33.230111111111107</v>
      </c>
      <c r="E18" s="603">
        <f>'RBH-2R Multi-Stage Mean 30 PE'!E18</f>
        <v>0.04</v>
      </c>
      <c r="F18" s="603">
        <f>'RBH-2R Multi-Stage Mean 30 PE'!F18</f>
        <v>2.7E-2</v>
      </c>
      <c r="G18" s="603">
        <f>'RBH-2R Multi-Stage Mean 30 PE'!G18</f>
        <v>1.4999999999999999E-2</v>
      </c>
      <c r="H18" s="603">
        <f t="shared" si="1"/>
        <v>0.04</v>
      </c>
      <c r="I18" s="603">
        <f>'RBH-2R Multi-Stage Mean 30 PE'!I18</f>
        <v>5.4160849833772007E-2</v>
      </c>
      <c r="J18" s="603">
        <f>'RBH-2R MS DCF Mean 30d'!J18</f>
        <v>0.77</v>
      </c>
      <c r="K18" s="603">
        <f>'RBH-2R MS DCF Mean 30d'!K18</f>
        <v>0.7</v>
      </c>
      <c r="L18" s="603">
        <f>'RBH-2R MS DCF Mean 30d'!L18</f>
        <v>0.6588637986187057</v>
      </c>
      <c r="M18" s="649">
        <f t="shared" si="2"/>
        <v>-4.7518052333828109E-5</v>
      </c>
      <c r="N18" s="653">
        <v>0.13107006518291378</v>
      </c>
      <c r="O18" s="654">
        <f>'RBH-2R Multi-Stage Mean 30 PE'!O18</f>
        <v>24.436666666666671</v>
      </c>
      <c r="P18" s="655">
        <f t="shared" si="3"/>
        <v>4.5118691345624313</v>
      </c>
      <c r="Q18" s="590"/>
      <c r="R18" s="770"/>
      <c r="S18" s="771"/>
    </row>
    <row r="19" spans="2:20">
      <c r="B19" s="600" t="s">
        <v>39</v>
      </c>
      <c r="C19" s="601" t="s">
        <v>40</v>
      </c>
      <c r="D19" s="602">
        <v>84.683444444444461</v>
      </c>
      <c r="E19" s="603">
        <f>'RBH-2R Multi-Stage Mean 30 PE'!E19</f>
        <v>0.04</v>
      </c>
      <c r="F19" s="603">
        <f>'RBH-2R Multi-Stage Mean 30 PE'!F19</f>
        <v>0.04</v>
      </c>
      <c r="G19" s="603">
        <f>'RBH-2R Multi-Stage Mean 30 PE'!G19</f>
        <v>3.5000000000000003E-2</v>
      </c>
      <c r="H19" s="603">
        <f t="shared" si="1"/>
        <v>0.04</v>
      </c>
      <c r="I19" s="603">
        <f>'RBH-2R Multi-Stage Mean 30 PE'!I19</f>
        <v>5.4160849833772007E-2</v>
      </c>
      <c r="J19" s="603">
        <f>'RBH-2R MS DCF Mean 30d'!J19</f>
        <v>0.55000000000000004</v>
      </c>
      <c r="K19" s="603">
        <f>'RBH-2R MS DCF Mean 30d'!K19</f>
        <v>0.62</v>
      </c>
      <c r="L19" s="603">
        <f>'RBH-2R MS DCF Mean 30d'!L19</f>
        <v>0.6588637986187057</v>
      </c>
      <c r="M19" s="649">
        <f t="shared" si="2"/>
        <v>9.2704676967514388E-4</v>
      </c>
      <c r="N19" s="653">
        <v>8.9790716151302477E-2</v>
      </c>
      <c r="O19" s="654">
        <f>'RBH-2R Multi-Stage Mean 30 PE'!O19</f>
        <v>24.436666666666671</v>
      </c>
      <c r="P19" s="655">
        <f t="shared" si="3"/>
        <v>4.5118691345624313</v>
      </c>
      <c r="Q19" s="590"/>
      <c r="R19" s="770"/>
      <c r="S19" s="771"/>
    </row>
    <row r="20" spans="2:20">
      <c r="B20" s="600" t="s">
        <v>41</v>
      </c>
      <c r="C20" s="601" t="s">
        <v>42</v>
      </c>
      <c r="D20" s="602">
        <v>60.129666666666679</v>
      </c>
      <c r="E20" s="603">
        <f>'RBH-2R Multi-Stage Mean 30 PE'!E20</f>
        <v>3.3000000000000002E-2</v>
      </c>
      <c r="F20" s="603">
        <f>'RBH-2R Multi-Stage Mean 30 PE'!F20</f>
        <v>3.3700000000000001E-2</v>
      </c>
      <c r="G20" s="603">
        <f>'RBH-2R Multi-Stage Mean 30 PE'!G20</f>
        <v>4.4999999999999998E-2</v>
      </c>
      <c r="H20" s="603">
        <f t="shared" si="1"/>
        <v>4.4999999999999998E-2</v>
      </c>
      <c r="I20" s="603">
        <f>'RBH-2R Multi-Stage Mean 30 PE'!I20</f>
        <v>5.4160849833772007E-2</v>
      </c>
      <c r="J20" s="603">
        <f>'RBH-2R MS DCF Mean 30d'!J20</f>
        <v>0.62</v>
      </c>
      <c r="K20" s="603">
        <f>'RBH-2R MS DCF Mean 30d'!K20</f>
        <v>0.63</v>
      </c>
      <c r="L20" s="603">
        <f>'RBH-2R MS DCF Mean 30d'!L20</f>
        <v>0.6588637986187057</v>
      </c>
      <c r="M20" s="649">
        <f t="shared" si="2"/>
        <v>-6.1807642089206638E-4</v>
      </c>
      <c r="N20" s="653">
        <v>0.11110995031508906</v>
      </c>
      <c r="O20" s="654">
        <f>'RBH-2R Multi-Stage Mean 30 PE'!O20</f>
        <v>24.436666666666671</v>
      </c>
      <c r="P20" s="655">
        <f t="shared" si="3"/>
        <v>4.5118691345624313</v>
      </c>
      <c r="Q20" s="590"/>
      <c r="R20" s="770"/>
      <c r="S20" s="771"/>
    </row>
    <row r="21" spans="2:20">
      <c r="B21" s="600" t="s">
        <v>43</v>
      </c>
      <c r="C21" s="601" t="s">
        <v>44</v>
      </c>
      <c r="D21" s="602">
        <v>35.329222222222228</v>
      </c>
      <c r="E21" s="603">
        <f>'RBH-2R Multi-Stage Mean 30 PE'!E21</f>
        <v>5.2999999999999999E-2</v>
      </c>
      <c r="F21" s="603">
        <f>'RBH-2R Multi-Stage Mean 30 PE'!F21</f>
        <v>6.3E-2</v>
      </c>
      <c r="G21" s="603">
        <f>'RBH-2R Multi-Stage Mean 30 PE'!G21</f>
        <v>5.5E-2</v>
      </c>
      <c r="H21" s="603">
        <f t="shared" si="1"/>
        <v>6.3E-2</v>
      </c>
      <c r="I21" s="603">
        <f>'RBH-2R Multi-Stage Mean 30 PE'!I21</f>
        <v>5.4160849833772007E-2</v>
      </c>
      <c r="J21" s="603">
        <f>'RBH-2R MS DCF Mean 30d'!J21</f>
        <v>0.64</v>
      </c>
      <c r="K21" s="603">
        <f>'RBH-2R MS DCF Mean 30d'!K21</f>
        <v>0.72</v>
      </c>
      <c r="L21" s="603">
        <f>'RBH-2R MS DCF Mean 30d'!L21</f>
        <v>0.6588637986187057</v>
      </c>
      <c r="M21" s="649">
        <f t="shared" si="2"/>
        <v>1.5947313663389195E-4</v>
      </c>
      <c r="N21" s="653">
        <v>0.1084985131684555</v>
      </c>
      <c r="O21" s="654">
        <f>'RBH-2R Multi-Stage Mean 30 PE'!O21</f>
        <v>24.436666666666671</v>
      </c>
      <c r="P21" s="655">
        <f t="shared" si="3"/>
        <v>4.5118691345624313</v>
      </c>
      <c r="Q21" s="590"/>
      <c r="R21" s="770"/>
      <c r="S21" s="771"/>
    </row>
    <row r="22" spans="2:20">
      <c r="B22" s="600" t="s">
        <v>45</v>
      </c>
      <c r="C22" s="601" t="s">
        <v>46</v>
      </c>
      <c r="D22" s="602">
        <v>38.698055555555541</v>
      </c>
      <c r="E22" s="603" t="str">
        <f>'RBH-2R Multi-Stage Mean 30 PE'!E22</f>
        <v>NA</v>
      </c>
      <c r="F22" s="603">
        <f>'RBH-2R Multi-Stage Mean 30 PE'!F22</f>
        <v>5.1999999999999998E-2</v>
      </c>
      <c r="G22" s="603">
        <f>'RBH-2R Multi-Stage Mean 30 PE'!G22</f>
        <v>6.5000000000000002E-2</v>
      </c>
      <c r="H22" s="603">
        <f t="shared" si="1"/>
        <v>6.5000000000000002E-2</v>
      </c>
      <c r="I22" s="603">
        <f>'RBH-2R Multi-Stage Mean 30 PE'!I22</f>
        <v>5.4160849833772007E-2</v>
      </c>
      <c r="J22" s="603">
        <f>'RBH-2R MS DCF Mean 30d'!J22</f>
        <v>0.74</v>
      </c>
      <c r="K22" s="603">
        <f>'RBH-2R MS DCF Mean 30d'!K22</f>
        <v>0.61</v>
      </c>
      <c r="L22" s="603">
        <f>'RBH-2R MS DCF Mean 30d'!L22</f>
        <v>0.6588637986187057</v>
      </c>
      <c r="M22" s="649">
        <f t="shared" si="2"/>
        <v>5.6891513403911631E-4</v>
      </c>
      <c r="N22" s="653">
        <v>9.5333349136055956E-2</v>
      </c>
      <c r="O22" s="654">
        <f>'RBH-2R Multi-Stage Mean 30 PE'!O22</f>
        <v>24.436666666666671</v>
      </c>
      <c r="P22" s="655">
        <f t="shared" si="3"/>
        <v>4.5118691345624313</v>
      </c>
      <c r="Q22" s="590"/>
      <c r="R22" s="770"/>
      <c r="S22" s="771"/>
    </row>
    <row r="23" spans="2:20">
      <c r="B23" s="600" t="s">
        <v>47</v>
      </c>
      <c r="C23" s="601" t="s">
        <v>48</v>
      </c>
      <c r="D23" s="602">
        <v>85.101222222222191</v>
      </c>
      <c r="E23" s="603">
        <f>'RBH-2R Multi-Stage Mean 30 PE'!E23</f>
        <v>5.0999999999999997E-2</v>
      </c>
      <c r="F23" s="603">
        <f>'RBH-2R Multi-Stage Mean 30 PE'!F23</f>
        <v>6.2600000000000003E-2</v>
      </c>
      <c r="G23" s="603">
        <f>'RBH-2R Multi-Stage Mean 30 PE'!G23</f>
        <v>5.5E-2</v>
      </c>
      <c r="H23" s="603">
        <f t="shared" si="1"/>
        <v>6.2600000000000003E-2</v>
      </c>
      <c r="I23" s="603">
        <f>'RBH-2R Multi-Stage Mean 30 PE'!I23</f>
        <v>5.4160849833772007E-2</v>
      </c>
      <c r="J23" s="603">
        <f>'RBH-2R MS DCF Mean 30d'!J23</f>
        <v>0.62</v>
      </c>
      <c r="K23" s="603">
        <f>'RBH-2R MS DCF Mean 30d'!K23</f>
        <v>0.61</v>
      </c>
      <c r="L23" s="603">
        <f>'RBH-2R MS DCF Mean 30d'!L23</f>
        <v>0.6588637986187057</v>
      </c>
      <c r="M23" s="649">
        <f t="shared" si="2"/>
        <v>-3.2894743355882383E-5</v>
      </c>
      <c r="N23" s="653">
        <v>0.10330847798269684</v>
      </c>
      <c r="O23" s="654">
        <f>'RBH-2R Multi-Stage Mean 30 PE'!O23</f>
        <v>24.436666666666671</v>
      </c>
      <c r="P23" s="655">
        <f t="shared" si="3"/>
        <v>4.5118691345624313</v>
      </c>
      <c r="Q23" s="590"/>
      <c r="R23" s="770"/>
      <c r="S23" s="771"/>
    </row>
    <row r="24" spans="2:20">
      <c r="B24" s="600" t="s">
        <v>49</v>
      </c>
      <c r="C24" s="601" t="s">
        <v>50</v>
      </c>
      <c r="D24" s="602">
        <v>37.611111111111128</v>
      </c>
      <c r="E24" s="603">
        <f>'RBH-2R Multi-Stage Mean 30 PE'!E24</f>
        <v>6.5000000000000002E-2</v>
      </c>
      <c r="F24" s="603">
        <f>'RBH-2R Multi-Stage Mean 30 PE'!F24</f>
        <v>7.3499999999999996E-2</v>
      </c>
      <c r="G24" s="603">
        <f>'RBH-2R Multi-Stage Mean 30 PE'!G24</f>
        <v>0.09</v>
      </c>
      <c r="H24" s="603">
        <f t="shared" si="1"/>
        <v>0.09</v>
      </c>
      <c r="I24" s="603">
        <f>'RBH-2R Multi-Stage Mean 30 PE'!I24</f>
        <v>5.4160849833772007E-2</v>
      </c>
      <c r="J24" s="603">
        <f>'RBH-2R MS DCF Mean 30d'!J24</f>
        <v>0.52</v>
      </c>
      <c r="K24" s="603">
        <f>'RBH-2R MS DCF Mean 30d'!K24</f>
        <v>0.56000000000000005</v>
      </c>
      <c r="L24" s="603">
        <f>'RBH-2R MS DCF Mean 30d'!L24</f>
        <v>0.6588637986187057</v>
      </c>
      <c r="M24" s="649">
        <f t="shared" si="2"/>
        <v>-2.7015739085811674E-5</v>
      </c>
      <c r="N24" s="653">
        <v>0.11231855879058252</v>
      </c>
      <c r="O24" s="654">
        <f>'RBH-2R Multi-Stage Mean 30 PE'!O24</f>
        <v>24.436666666666671</v>
      </c>
      <c r="P24" s="655">
        <f t="shared" si="3"/>
        <v>4.5118691345624313</v>
      </c>
      <c r="Q24" s="590"/>
      <c r="R24" s="770"/>
      <c r="S24" s="771"/>
    </row>
    <row r="25" spans="2:20">
      <c r="B25" s="600" t="s">
        <v>51</v>
      </c>
      <c r="C25" s="601" t="s">
        <v>52</v>
      </c>
      <c r="D25" s="602">
        <v>45.679777777777772</v>
      </c>
      <c r="E25" s="603">
        <f>'RBH-2R Multi-Stage Mean 30 PE'!E25</f>
        <v>5.2999999999999999E-2</v>
      </c>
      <c r="F25" s="603">
        <f>'RBH-2R Multi-Stage Mean 30 PE'!F25</f>
        <v>5.5500000000000001E-2</v>
      </c>
      <c r="G25" s="603">
        <f>'RBH-2R Multi-Stage Mean 30 PE'!G25</f>
        <v>0.06</v>
      </c>
      <c r="H25" s="603">
        <f t="shared" si="1"/>
        <v>0.06</v>
      </c>
      <c r="I25" s="603">
        <f>'RBH-2R Multi-Stage Mean 30 PE'!I25</f>
        <v>5.4160849833772007E-2</v>
      </c>
      <c r="J25" s="603">
        <f>'RBH-2R MS DCF Mean 30d'!J25</f>
        <v>0.61</v>
      </c>
      <c r="K25" s="603">
        <f>'RBH-2R MS DCF Mean 30d'!K25</f>
        <v>0.57999999999999996</v>
      </c>
      <c r="L25" s="603">
        <f>'RBH-2R MS DCF Mean 30d'!L25</f>
        <v>0.6588637986187057</v>
      </c>
      <c r="M25" s="649">
        <f t="shared" si="2"/>
        <v>7.1431762442841773E-5</v>
      </c>
      <c r="N25" s="653">
        <v>0.10283919117595905</v>
      </c>
      <c r="O25" s="654">
        <f>'RBH-2R Multi-Stage Mean 30 PE'!O25</f>
        <v>24.436666666666671</v>
      </c>
      <c r="P25" s="655">
        <f t="shared" si="3"/>
        <v>4.5118691345624313</v>
      </c>
      <c r="Q25" s="590"/>
      <c r="R25" s="770"/>
      <c r="S25" s="771"/>
    </row>
    <row r="26" spans="2:20">
      <c r="B26" s="600" t="s">
        <v>53</v>
      </c>
      <c r="C26" s="601" t="s">
        <v>54</v>
      </c>
      <c r="D26" s="602">
        <v>67.368222222222244</v>
      </c>
      <c r="E26" s="603">
        <f>'RBH-2R Multi-Stage Mean 30 PE'!E26</f>
        <v>5.2999999999999999E-2</v>
      </c>
      <c r="F26" s="603">
        <f>'RBH-2R Multi-Stage Mean 30 PE'!F26</f>
        <v>5.8000000000000003E-2</v>
      </c>
      <c r="G26" s="603">
        <f>'RBH-2R Multi-Stage Mean 30 PE'!G26</f>
        <v>0.04</v>
      </c>
      <c r="H26" s="603">
        <f t="shared" si="1"/>
        <v>5.8000000000000003E-2</v>
      </c>
      <c r="I26" s="603">
        <f>'RBH-2R Multi-Stage Mean 30 PE'!I26</f>
        <v>5.4160849833772007E-2</v>
      </c>
      <c r="J26" s="603">
        <f>'RBH-2R MS DCF Mean 30d'!J26</f>
        <v>0.6</v>
      </c>
      <c r="K26" s="603">
        <f>'RBH-2R MS DCF Mean 30d'!K26</f>
        <v>0.56999999999999995</v>
      </c>
      <c r="L26" s="603">
        <f>'RBH-2R MS DCF Mean 30d'!L26</f>
        <v>0.6588637986187057</v>
      </c>
      <c r="M26" s="649">
        <f t="shared" si="2"/>
        <v>-8.7123676902933767E-4</v>
      </c>
      <c r="N26" s="653">
        <v>0.12616017529970991</v>
      </c>
      <c r="O26" s="654">
        <f>'RBH-2R Multi-Stage Mean 30 PE'!O26</f>
        <v>24.436666666666671</v>
      </c>
      <c r="P26" s="655">
        <f t="shared" si="3"/>
        <v>4.5118691345624313</v>
      </c>
      <c r="Q26" s="590"/>
      <c r="R26" s="770"/>
      <c r="S26" s="771"/>
    </row>
    <row r="27" spans="2:20">
      <c r="B27" s="600" t="s">
        <v>1357</v>
      </c>
      <c r="C27" s="601" t="s">
        <v>868</v>
      </c>
      <c r="D27" s="602">
        <v>50.154444444444458</v>
      </c>
      <c r="E27" s="603">
        <f>'RBH-2R Multi-Stage Mean 30 PE'!E27</f>
        <v>0.05</v>
      </c>
      <c r="F27" s="603">
        <f>'RBH-2R Multi-Stage Mean 30 PE'!F27</f>
        <v>3.9300000000000002E-2</v>
      </c>
      <c r="G27" s="603">
        <f>'RBH-2R Multi-Stage Mean 30 PE'!G27</f>
        <v>3.5000000000000003E-2</v>
      </c>
      <c r="H27" s="603">
        <f t="shared" si="1"/>
        <v>0.05</v>
      </c>
      <c r="I27" s="603">
        <f>'RBH-2R Multi-Stage Mean 30 PE'!I27</f>
        <v>5.4160849833772007E-2</v>
      </c>
      <c r="J27" s="603">
        <f>'RBH-2R MS DCF Mean 30d'!J27</f>
        <v>0.75</v>
      </c>
      <c r="K27" s="603">
        <f>'RBH-2R MS DCF Mean 30d'!K27</f>
        <v>0.75</v>
      </c>
      <c r="L27" s="603">
        <f>'RBH-2R MS DCF Mean 30d'!L27</f>
        <v>0.6588637986187057</v>
      </c>
      <c r="M27" s="649">
        <f t="shared" si="2"/>
        <v>2.4005257422743398E-5</v>
      </c>
      <c r="N27" s="653">
        <v>0.11816869377438913</v>
      </c>
      <c r="O27" s="654">
        <f>'RBH-2R Multi-Stage Mean 30 PE'!O27</f>
        <v>24.436666666666671</v>
      </c>
      <c r="P27" s="655">
        <f t="shared" si="3"/>
        <v>4.5118691345624313</v>
      </c>
      <c r="Q27" s="590"/>
      <c r="R27" s="770"/>
      <c r="S27" s="771"/>
    </row>
    <row r="28" spans="2:20">
      <c r="B28" s="600" t="s">
        <v>55</v>
      </c>
      <c r="C28" s="601" t="s">
        <v>56</v>
      </c>
      <c r="D28" s="602">
        <v>61.210888888888881</v>
      </c>
      <c r="E28" s="603">
        <f>'RBH-2R Multi-Stage Mean 30 PE'!E28</f>
        <v>5.5E-2</v>
      </c>
      <c r="F28" s="603">
        <f>'RBH-2R Multi-Stage Mean 30 PE'!F28</f>
        <v>5.28E-2</v>
      </c>
      <c r="G28" s="603">
        <f>'RBH-2R Multi-Stage Mean 30 PE'!G28</f>
        <v>0.06</v>
      </c>
      <c r="H28" s="603">
        <f t="shared" si="1"/>
        <v>0.06</v>
      </c>
      <c r="I28" s="603">
        <f>'RBH-2R Multi-Stage Mean 30 PE'!I28</f>
        <v>5.4160849833772007E-2</v>
      </c>
      <c r="J28" s="603">
        <f>'RBH-2R MS DCF Mean 30d'!J28</f>
        <v>0.67</v>
      </c>
      <c r="K28" s="603">
        <f>'RBH-2R MS DCF Mean 30d'!K28</f>
        <v>0.67</v>
      </c>
      <c r="L28" s="603">
        <f>'RBH-2R MS DCF Mean 30d'!L28</f>
        <v>0.6588637986187057</v>
      </c>
      <c r="M28" s="649">
        <f t="shared" si="2"/>
        <v>1.9824503976195729E-4</v>
      </c>
      <c r="N28" s="653">
        <v>0.10709887435932271</v>
      </c>
      <c r="O28" s="654">
        <f>'RBH-2R Multi-Stage Mean 30 PE'!O28</f>
        <v>24.436666666666671</v>
      </c>
      <c r="P28" s="655">
        <f t="shared" si="3"/>
        <v>4.5118691345624313</v>
      </c>
      <c r="Q28" s="590"/>
      <c r="R28" s="770"/>
      <c r="S28" s="771"/>
    </row>
    <row r="29" spans="2:20">
      <c r="B29" s="600" t="s">
        <v>57</v>
      </c>
      <c r="C29" s="601" t="s">
        <v>58</v>
      </c>
      <c r="D29" s="602">
        <v>45.384222222222235</v>
      </c>
      <c r="E29" s="603">
        <f>'RBH-2R Multi-Stage Mean 30 PE'!E29</f>
        <v>5.4000000000000006E-2</v>
      </c>
      <c r="F29" s="603" t="str">
        <f>'RBH-2R Multi-Stage Mean 30 PE'!F29</f>
        <v>NA</v>
      </c>
      <c r="G29" s="603">
        <f>'RBH-2R Multi-Stage Mean 30 PE'!G29</f>
        <v>4.4999999999999998E-2</v>
      </c>
      <c r="H29" s="603">
        <f t="shared" si="1"/>
        <v>5.4000000000000006E-2</v>
      </c>
      <c r="I29" s="603">
        <f>'RBH-2R Multi-Stage Mean 30 PE'!I29</f>
        <v>5.4160849833772007E-2</v>
      </c>
      <c r="J29" s="603">
        <f>'RBH-2R MS DCF Mean 30d'!J29</f>
        <v>0.62</v>
      </c>
      <c r="K29" s="603">
        <f>'RBH-2R MS DCF Mean 30d'!K29</f>
        <v>0.66</v>
      </c>
      <c r="L29" s="603">
        <f>'RBH-2R MS DCF Mean 30d'!L29</f>
        <v>0.6588637986187057</v>
      </c>
      <c r="M29" s="649">
        <f t="shared" si="2"/>
        <v>1.8780262613227166</v>
      </c>
      <c r="N29" s="653">
        <v>0.1073927945348362</v>
      </c>
      <c r="O29" s="654">
        <f>'RBH-2R Multi-Stage Mean 30 PE'!O29</f>
        <v>24.436666666666671</v>
      </c>
      <c r="P29" s="655">
        <f t="shared" si="3"/>
        <v>4.5118691345624313</v>
      </c>
      <c r="Q29" s="590"/>
      <c r="R29" s="770"/>
      <c r="S29" s="771"/>
    </row>
    <row r="30" spans="2:20">
      <c r="B30" s="607"/>
      <c r="C30" s="608"/>
      <c r="D30" s="609"/>
      <c r="E30" s="609"/>
      <c r="F30" s="609"/>
      <c r="G30" s="609"/>
      <c r="H30" s="610"/>
      <c r="I30" s="610"/>
      <c r="J30" s="610"/>
      <c r="K30" s="610"/>
      <c r="L30" s="610"/>
      <c r="M30" s="611" t="s">
        <v>79</v>
      </c>
      <c r="N30" s="611"/>
      <c r="O30" s="769"/>
      <c r="P30" s="769"/>
      <c r="Q30" s="612"/>
      <c r="R30" s="590"/>
      <c r="S30" s="590"/>
      <c r="T30" s="590"/>
    </row>
    <row r="31" spans="2:20">
      <c r="B31" s="590"/>
      <c r="C31" s="590"/>
      <c r="D31" s="590"/>
      <c r="E31" s="590"/>
      <c r="F31" s="590"/>
      <c r="G31" s="590"/>
      <c r="H31" s="613"/>
      <c r="I31" s="614"/>
      <c r="J31" s="590"/>
      <c r="K31" s="590"/>
      <c r="L31" s="590"/>
      <c r="M31" s="615" t="s">
        <v>77</v>
      </c>
      <c r="N31" s="610">
        <f>AVERAGE(N9:N29)</f>
        <v>0.10874249639948529</v>
      </c>
      <c r="O31" s="616"/>
      <c r="P31" s="616"/>
      <c r="Q31" s="189"/>
      <c r="R31" s="590"/>
      <c r="S31" s="590"/>
      <c r="T31" s="590"/>
    </row>
    <row r="32" spans="2:20">
      <c r="B32" s="590"/>
      <c r="C32" s="617"/>
      <c r="D32" s="618"/>
      <c r="E32" s="618"/>
      <c r="F32" s="618"/>
      <c r="G32" s="618"/>
      <c r="H32" s="619"/>
      <c r="I32" s="590"/>
      <c r="J32" s="618"/>
      <c r="K32" s="618"/>
      <c r="L32" s="618"/>
      <c r="M32" s="773" t="s">
        <v>1684</v>
      </c>
      <c r="N32" s="620">
        <f>MAX(N9:N29)</f>
        <v>0.13107006518291378</v>
      </c>
      <c r="O32" s="621"/>
      <c r="P32" s="621"/>
      <c r="Q32" s="622"/>
      <c r="R32" s="590"/>
      <c r="S32" s="590"/>
      <c r="T32" s="590"/>
    </row>
    <row r="33" spans="2:20">
      <c r="B33" s="583"/>
      <c r="C33" s="617"/>
      <c r="D33" s="618"/>
      <c r="E33" s="618"/>
      <c r="F33" s="590"/>
      <c r="G33" s="618"/>
      <c r="H33" s="618"/>
      <c r="I33" s="618"/>
      <c r="J33" s="618"/>
      <c r="K33" s="618"/>
      <c r="L33" s="618"/>
      <c r="M33" s="623" t="s">
        <v>1685</v>
      </c>
      <c r="N33" s="603">
        <f>MIN(N9:N29)</f>
        <v>8.9790716151302477E-2</v>
      </c>
      <c r="O33" s="616"/>
      <c r="P33" s="616"/>
      <c r="Q33" s="618"/>
      <c r="S33" s="760"/>
    </row>
    <row r="34" spans="2:20">
      <c r="B34" s="624" t="s">
        <v>1686</v>
      </c>
      <c r="C34" s="617"/>
      <c r="D34" s="618"/>
      <c r="E34" s="618"/>
      <c r="F34" s="590"/>
      <c r="G34" s="618"/>
      <c r="H34" s="618"/>
      <c r="I34" s="618"/>
      <c r="J34" s="625"/>
      <c r="K34" s="625"/>
      <c r="L34" s="625"/>
      <c r="M34" s="625"/>
      <c r="N34" s="625"/>
      <c r="O34" s="625"/>
      <c r="P34" s="625"/>
      <c r="Q34" s="618"/>
      <c r="S34" s="760"/>
    </row>
    <row r="35" spans="2:20" ht="13.8" thickBot="1">
      <c r="B35" s="627" t="s">
        <v>1687</v>
      </c>
      <c r="C35" s="628"/>
      <c r="D35" s="629">
        <f>P6+1</f>
        <v>14</v>
      </c>
      <c r="E35" s="629">
        <f t="shared" ref="E35:T35" si="4">D35+1</f>
        <v>15</v>
      </c>
      <c r="F35" s="629">
        <f t="shared" si="4"/>
        <v>16</v>
      </c>
      <c r="G35" s="629">
        <f t="shared" si="4"/>
        <v>17</v>
      </c>
      <c r="H35" s="629">
        <f t="shared" si="4"/>
        <v>18</v>
      </c>
      <c r="I35" s="629">
        <f t="shared" si="4"/>
        <v>19</v>
      </c>
      <c r="J35" s="629">
        <f t="shared" si="4"/>
        <v>20</v>
      </c>
      <c r="K35" s="629">
        <f t="shared" si="4"/>
        <v>21</v>
      </c>
      <c r="L35" s="629">
        <f t="shared" si="4"/>
        <v>22</v>
      </c>
      <c r="M35" s="629">
        <f t="shared" si="4"/>
        <v>23</v>
      </c>
      <c r="N35" s="629">
        <f t="shared" si="4"/>
        <v>24</v>
      </c>
      <c r="O35" s="629">
        <f t="shared" si="4"/>
        <v>25</v>
      </c>
      <c r="P35" s="629">
        <f t="shared" si="4"/>
        <v>26</v>
      </c>
      <c r="Q35" s="629">
        <f t="shared" si="4"/>
        <v>27</v>
      </c>
      <c r="R35" s="629">
        <f t="shared" si="4"/>
        <v>28</v>
      </c>
      <c r="S35" s="629">
        <f t="shared" si="4"/>
        <v>29</v>
      </c>
      <c r="T35" s="629">
        <f t="shared" si="4"/>
        <v>30</v>
      </c>
    </row>
    <row r="36" spans="2:20">
      <c r="B36" s="630"/>
      <c r="C36" s="583"/>
      <c r="D36" s="631"/>
      <c r="E36" s="632"/>
      <c r="F36" s="632"/>
      <c r="G36" s="632"/>
      <c r="H36" s="632"/>
      <c r="I36" s="632"/>
      <c r="J36" s="632"/>
      <c r="K36" s="632"/>
      <c r="L36" s="632"/>
      <c r="M36" s="632"/>
      <c r="N36" s="632"/>
      <c r="O36" s="632"/>
      <c r="P36" s="632"/>
      <c r="Q36" s="632"/>
      <c r="R36" s="632"/>
      <c r="S36" s="632"/>
      <c r="T36" s="632"/>
    </row>
    <row r="37" spans="2:20">
      <c r="B37" s="633" t="s">
        <v>12</v>
      </c>
      <c r="C37" s="634" t="s">
        <v>13</v>
      </c>
      <c r="D37" s="635">
        <v>2016</v>
      </c>
      <c r="E37" s="634">
        <f t="shared" ref="E37:T37" si="5">D37+1</f>
        <v>2017</v>
      </c>
      <c r="F37" s="634">
        <f t="shared" si="5"/>
        <v>2018</v>
      </c>
      <c r="G37" s="634">
        <f t="shared" si="5"/>
        <v>2019</v>
      </c>
      <c r="H37" s="634">
        <f t="shared" si="5"/>
        <v>2020</v>
      </c>
      <c r="I37" s="634">
        <f t="shared" si="5"/>
        <v>2021</v>
      </c>
      <c r="J37" s="636">
        <f t="shared" si="5"/>
        <v>2022</v>
      </c>
      <c r="K37" s="634">
        <f t="shared" si="5"/>
        <v>2023</v>
      </c>
      <c r="L37" s="634">
        <f t="shared" si="5"/>
        <v>2024</v>
      </c>
      <c r="M37" s="634">
        <f t="shared" si="5"/>
        <v>2025</v>
      </c>
      <c r="N37" s="634">
        <f t="shared" si="5"/>
        <v>2026</v>
      </c>
      <c r="O37" s="636">
        <f t="shared" si="5"/>
        <v>2027</v>
      </c>
      <c r="P37" s="634">
        <f t="shared" si="5"/>
        <v>2028</v>
      </c>
      <c r="Q37" s="634">
        <f t="shared" si="5"/>
        <v>2029</v>
      </c>
      <c r="R37" s="634">
        <f t="shared" si="5"/>
        <v>2030</v>
      </c>
      <c r="S37" s="634">
        <f t="shared" si="5"/>
        <v>2031</v>
      </c>
      <c r="T37" s="634">
        <f t="shared" si="5"/>
        <v>2032</v>
      </c>
    </row>
    <row r="38" spans="2:20">
      <c r="B38" s="600" t="str">
        <f>B9</f>
        <v>ALLETE, Inc.</v>
      </c>
      <c r="C38" s="601" t="str">
        <f>C9</f>
        <v>ALE</v>
      </c>
      <c r="D38" s="637">
        <v>3.14</v>
      </c>
      <c r="E38" s="638">
        <f>D38*(1+$H9)</f>
        <v>3.3315399999999999</v>
      </c>
      <c r="F38" s="638">
        <f>E38*(1+$H9)</f>
        <v>3.5347639399999999</v>
      </c>
      <c r="G38" s="638">
        <f>F38*(1+$H9)</f>
        <v>3.7503845403399998</v>
      </c>
      <c r="H38" s="638">
        <f>G38*(1+$H9)</f>
        <v>3.9791579973007396</v>
      </c>
      <c r="I38" s="535">
        <f>H38*(1+$H9)</f>
        <v>4.2218866351360846</v>
      </c>
      <c r="J38" s="536">
        <f>(1+($H9+((($I9-$H9)/($O$37-$J$37+1))*(J$37-$I$37))))*I38</f>
        <v>4.4746093670989708</v>
      </c>
      <c r="K38" s="536">
        <f>(1+($H9+((($I9-$H9)/($O$37-$J$37+1))*(K$37-$I$37))))*J38</f>
        <v>4.7373596966930744</v>
      </c>
      <c r="L38" s="536">
        <f>(1+($H9+((($I9-$H9)/($O$37-$J$37+1))*(L$37-$I$37))))*K38</f>
        <v>5.010138881012792</v>
      </c>
      <c r="M38" s="536">
        <f>(1+($H9+((($I9-$H9)/($O$37-$J$37+1))*(M$37-$I$37))))*L38</f>
        <v>5.2929139579806366</v>
      </c>
      <c r="N38" s="536">
        <f>(1+($H9+((($I9-$H9)/($O$37-$J$37+1))*(N$37-$I$37))))*M38</f>
        <v>5.5856158482711606</v>
      </c>
      <c r="O38" s="638">
        <f t="shared" ref="O38:T53" si="6">N38*(1+$I9)</f>
        <v>5.888137549458512</v>
      </c>
      <c r="P38" s="638">
        <f t="shared" si="6"/>
        <v>6.2070440830753286</v>
      </c>
      <c r="Q38" s="638">
        <f t="shared" si="6"/>
        <v>6.5432228655703746</v>
      </c>
      <c r="R38" s="638">
        <f t="shared" si="6"/>
        <v>6.8976093766214346</v>
      </c>
      <c r="S38" s="638">
        <f t="shared" si="6"/>
        <v>7.2711897622806463</v>
      </c>
      <c r="T38" s="638">
        <f t="shared" si="6"/>
        <v>7.6650035791083884</v>
      </c>
    </row>
    <row r="39" spans="2:20">
      <c r="B39" s="600" t="str">
        <f t="shared" ref="B39:C54" si="7">B10</f>
        <v>Alliant Energy Corporation</v>
      </c>
      <c r="C39" s="601" t="str">
        <f t="shared" si="7"/>
        <v>LNT</v>
      </c>
      <c r="D39" s="637">
        <v>1.65</v>
      </c>
      <c r="E39" s="638">
        <f t="shared" ref="E39:I54" si="8">D39*(1+$H10)</f>
        <v>1.7564249999999999</v>
      </c>
      <c r="F39" s="638">
        <f t="shared" si="8"/>
        <v>1.8697144124999998</v>
      </c>
      <c r="G39" s="638">
        <f t="shared" si="8"/>
        <v>1.9903109921062498</v>
      </c>
      <c r="H39" s="638">
        <f t="shared" si="8"/>
        <v>2.1186860510971028</v>
      </c>
      <c r="I39" s="535">
        <f t="shared" si="8"/>
        <v>2.2553413013928658</v>
      </c>
      <c r="J39" s="536">
        <f t="shared" ref="J39:N54" si="9">(1+($H10+((($I10-$H10)/($O$37-$J$37+1))*(J$37-$I$37))))*I39</f>
        <v>2.3969244299341725</v>
      </c>
      <c r="K39" s="536">
        <f t="shared" si="9"/>
        <v>2.5432653351255303</v>
      </c>
      <c r="L39" s="536">
        <f t="shared" si="9"/>
        <v>2.6941583481349145</v>
      </c>
      <c r="M39" s="536">
        <f t="shared" si="9"/>
        <v>2.849361356434307</v>
      </c>
      <c r="N39" s="536">
        <f t="shared" si="9"/>
        <v>3.0085951848059689</v>
      </c>
      <c r="O39" s="638">
        <f t="shared" si="6"/>
        <v>3.1715432568208546</v>
      </c>
      <c r="P39" s="638">
        <f t="shared" si="6"/>
        <v>3.3433167348948412</v>
      </c>
      <c r="Q39" s="638">
        <f t="shared" si="6"/>
        <v>3.5243936105202174</v>
      </c>
      <c r="R39" s="638">
        <f t="shared" si="6"/>
        <v>3.7152777636147083</v>
      </c>
      <c r="S39" s="638">
        <f t="shared" si="6"/>
        <v>3.9165003646605969</v>
      </c>
      <c r="T39" s="638">
        <f t="shared" si="6"/>
        <v>4.1286213527848927</v>
      </c>
    </row>
    <row r="40" spans="2:20">
      <c r="B40" s="600" t="str">
        <f t="shared" si="7"/>
        <v>Ameren Corporation</v>
      </c>
      <c r="C40" s="601" t="str">
        <f t="shared" si="7"/>
        <v>AEE</v>
      </c>
      <c r="D40" s="637">
        <v>2.68</v>
      </c>
      <c r="E40" s="638">
        <f t="shared" si="8"/>
        <v>2.8542000000000001</v>
      </c>
      <c r="F40" s="638">
        <f t="shared" si="8"/>
        <v>3.039723</v>
      </c>
      <c r="G40" s="638">
        <f t="shared" si="8"/>
        <v>3.2373049949999997</v>
      </c>
      <c r="H40" s="638">
        <f t="shared" si="8"/>
        <v>3.4477298196749997</v>
      </c>
      <c r="I40" s="535">
        <f t="shared" si="8"/>
        <v>3.6718322579538745</v>
      </c>
      <c r="J40" s="536">
        <f t="shared" si="9"/>
        <v>3.9038680978493492</v>
      </c>
      <c r="K40" s="536">
        <f t="shared" si="9"/>
        <v>4.1435146533623115</v>
      </c>
      <c r="L40" s="536">
        <f t="shared" si="9"/>
        <v>4.3903870170589823</v>
      </c>
      <c r="M40" s="536">
        <f t="shared" si="9"/>
        <v>4.6440367970573089</v>
      </c>
      <c r="N40" s="536">
        <f t="shared" si="9"/>
        <v>4.9039513453487062</v>
      </c>
      <c r="O40" s="638">
        <f t="shared" si="6"/>
        <v>5.1695535177562615</v>
      </c>
      <c r="P40" s="638">
        <f t="shared" si="6"/>
        <v>5.449540929539106</v>
      </c>
      <c r="Q40" s="638">
        <f t="shared" si="6"/>
        <v>5.7446926974868679</v>
      </c>
      <c r="R40" s="638">
        <f t="shared" si="6"/>
        <v>6.0558301360166205</v>
      </c>
      <c r="S40" s="638">
        <f t="shared" si="6"/>
        <v>6.3838190426322479</v>
      </c>
      <c r="T40" s="638">
        <f t="shared" si="6"/>
        <v>6.7295721071662271</v>
      </c>
    </row>
    <row r="41" spans="2:20">
      <c r="B41" s="600" t="str">
        <f t="shared" si="7"/>
        <v>American Electric Power Company, Inc.</v>
      </c>
      <c r="C41" s="601" t="str">
        <f t="shared" si="7"/>
        <v>AEP</v>
      </c>
      <c r="D41" s="637">
        <v>4.2300000000000004</v>
      </c>
      <c r="E41" s="638">
        <f t="shared" si="8"/>
        <v>4.4668800000000006</v>
      </c>
      <c r="F41" s="638">
        <f t="shared" si="8"/>
        <v>4.7170252800000005</v>
      </c>
      <c r="G41" s="638">
        <f t="shared" si="8"/>
        <v>4.9811786956800006</v>
      </c>
      <c r="H41" s="638">
        <f t="shared" si="8"/>
        <v>5.2601247026380813</v>
      </c>
      <c r="I41" s="535">
        <f t="shared" si="8"/>
        <v>5.554691685985814</v>
      </c>
      <c r="J41" s="536">
        <f t="shared" si="9"/>
        <v>5.8640517683780811</v>
      </c>
      <c r="K41" s="536">
        <f t="shared" si="9"/>
        <v>6.1888437101457265</v>
      </c>
      <c r="L41" s="536">
        <f t="shared" si="9"/>
        <v>6.5297278514447497</v>
      </c>
      <c r="M41" s="536">
        <f t="shared" si="9"/>
        <v>6.8873865110833838</v>
      </c>
      <c r="N41" s="536">
        <f t="shared" si="9"/>
        <v>7.2625243739984402</v>
      </c>
      <c r="O41" s="638">
        <f t="shared" si="6"/>
        <v>7.6558688660326784</v>
      </c>
      <c r="P41" s="638">
        <f t="shared" si="6"/>
        <v>8.0705172300329249</v>
      </c>
      <c r="Q41" s="638">
        <f t="shared" si="6"/>
        <v>8.5076233018096072</v>
      </c>
      <c r="R41" s="638">
        <f t="shared" si="6"/>
        <v>8.9684034099012173</v>
      </c>
      <c r="S41" s="638">
        <f t="shared" si="6"/>
        <v>9.4541397602335664</v>
      </c>
      <c r="T41" s="638">
        <f t="shared" si="6"/>
        <v>9.9661840040950693</v>
      </c>
    </row>
    <row r="42" spans="2:20">
      <c r="B42" s="600" t="str">
        <f t="shared" si="7"/>
        <v>Avista Corporation</v>
      </c>
      <c r="C42" s="601" t="str">
        <f t="shared" si="7"/>
        <v>AVA</v>
      </c>
      <c r="D42" s="637">
        <v>2.15</v>
      </c>
      <c r="E42" s="638">
        <f t="shared" si="8"/>
        <v>2.2714749999999997</v>
      </c>
      <c r="F42" s="638">
        <f t="shared" si="8"/>
        <v>2.3998133374999995</v>
      </c>
      <c r="G42" s="638">
        <f t="shared" si="8"/>
        <v>2.5354027910687496</v>
      </c>
      <c r="H42" s="638">
        <f t="shared" si="8"/>
        <v>2.6786530487641338</v>
      </c>
      <c r="I42" s="535">
        <f t="shared" si="8"/>
        <v>2.8299969460193073</v>
      </c>
      <c r="J42" s="536">
        <f t="shared" si="9"/>
        <v>2.9887884754982803</v>
      </c>
      <c r="K42" s="536">
        <f t="shared" si="9"/>
        <v>3.155324616010839</v>
      </c>
      <c r="L42" s="536">
        <f t="shared" si="9"/>
        <v>3.3299100677654287</v>
      </c>
      <c r="M42" s="536">
        <f t="shared" si="9"/>
        <v>3.5128572134684837</v>
      </c>
      <c r="N42" s="536">
        <f t="shared" si="9"/>
        <v>3.7044860622504365</v>
      </c>
      <c r="O42" s="638">
        <f t="shared" si="6"/>
        <v>3.9051241755792838</v>
      </c>
      <c r="P42" s="638">
        <f t="shared" si="6"/>
        <v>4.1166290196350666</v>
      </c>
      <c r="Q42" s="638">
        <f t="shared" si="6"/>
        <v>4.3395891457888691</v>
      </c>
      <c r="R42" s="638">
        <f t="shared" si="6"/>
        <v>4.5746249818542069</v>
      </c>
      <c r="S42" s="638">
        <f t="shared" si="6"/>
        <v>4.8223905585422342</v>
      </c>
      <c r="T42" s="638">
        <f t="shared" si="6"/>
        <v>5.0835753294232404</v>
      </c>
    </row>
    <row r="43" spans="2:20">
      <c r="B43" s="600" t="str">
        <f t="shared" si="7"/>
        <v>Black Hills Corporation</v>
      </c>
      <c r="C43" s="601" t="str">
        <f t="shared" si="7"/>
        <v>BKH</v>
      </c>
      <c r="D43" s="637">
        <v>2.63</v>
      </c>
      <c r="E43" s="638">
        <f t="shared" si="8"/>
        <v>2.9456000000000002</v>
      </c>
      <c r="F43" s="638">
        <f t="shared" si="8"/>
        <v>3.2990720000000007</v>
      </c>
      <c r="G43" s="638">
        <f t="shared" si="8"/>
        <v>3.694960640000001</v>
      </c>
      <c r="H43" s="638">
        <f t="shared" si="8"/>
        <v>4.1383559168000019</v>
      </c>
      <c r="I43" s="535">
        <f t="shared" si="8"/>
        <v>4.6349586268160028</v>
      </c>
      <c r="J43" s="536">
        <f t="shared" si="9"/>
        <v>5.1402933725263908</v>
      </c>
      <c r="K43" s="536">
        <f t="shared" si="9"/>
        <v>5.6443177281454808</v>
      </c>
      <c r="L43" s="536">
        <f t="shared" si="9"/>
        <v>6.135827314278302</v>
      </c>
      <c r="M43" s="536">
        <f t="shared" si="9"/>
        <v>6.6028081546991562</v>
      </c>
      <c r="N43" s="536">
        <f t="shared" si="9"/>
        <v>7.0328757352496947</v>
      </c>
      <c r="O43" s="638">
        <f t="shared" si="6"/>
        <v>7.4137822618461326</v>
      </c>
      <c r="P43" s="638">
        <f t="shared" si="6"/>
        <v>7.8153190096302634</v>
      </c>
      <c r="Q43" s="638">
        <f t="shared" si="6"/>
        <v>8.2386033289138716</v>
      </c>
      <c r="R43" s="638">
        <f t="shared" si="6"/>
        <v>8.6848130866511895</v>
      </c>
      <c r="S43" s="638">
        <f t="shared" si="6"/>
        <v>9.1551899440716831</v>
      </c>
      <c r="T43" s="638">
        <f t="shared" si="6"/>
        <v>9.6510428118322089</v>
      </c>
    </row>
    <row r="44" spans="2:20">
      <c r="B44" s="600" t="str">
        <f t="shared" si="7"/>
        <v>CMS Energy Corporation</v>
      </c>
      <c r="C44" s="601" t="str">
        <f t="shared" si="7"/>
        <v>CMS</v>
      </c>
      <c r="D44" s="637">
        <v>1.98</v>
      </c>
      <c r="E44" s="638">
        <f t="shared" si="8"/>
        <v>2.1288959999999997</v>
      </c>
      <c r="F44" s="638">
        <f t="shared" si="8"/>
        <v>2.2889889791999996</v>
      </c>
      <c r="G44" s="638">
        <f t="shared" si="8"/>
        <v>2.4611209504358396</v>
      </c>
      <c r="H44" s="638">
        <f t="shared" si="8"/>
        <v>2.6461972459086147</v>
      </c>
      <c r="I44" s="535">
        <f t="shared" si="8"/>
        <v>2.8451912788009426</v>
      </c>
      <c r="J44" s="536">
        <f t="shared" si="9"/>
        <v>3.049172928539051</v>
      </c>
      <c r="K44" s="536">
        <f t="shared" si="9"/>
        <v>3.2570867303897439</v>
      </c>
      <c r="L44" s="536">
        <f t="shared" si="9"/>
        <v>3.4677564841025035</v>
      </c>
      <c r="M44" s="536">
        <f t="shared" si="9"/>
        <v>3.6798926721010492</v>
      </c>
      <c r="N44" s="536">
        <f t="shared" si="9"/>
        <v>3.8921024222731013</v>
      </c>
      <c r="O44" s="638">
        <f t="shared" si="6"/>
        <v>4.102901997103495</v>
      </c>
      <c r="P44" s="638">
        <f t="shared" si="6"/>
        <v>4.3251186560513011</v>
      </c>
      <c r="Q44" s="638">
        <f t="shared" si="6"/>
        <v>4.559370758094941</v>
      </c>
      <c r="R44" s="638">
        <f t="shared" si="6"/>
        <v>4.806310153060612</v>
      </c>
      <c r="S44" s="638">
        <f t="shared" si="6"/>
        <v>5.0666239955150614</v>
      </c>
      <c r="T44" s="638">
        <f t="shared" si="6"/>
        <v>5.3410366569003385</v>
      </c>
    </row>
    <row r="45" spans="2:20">
      <c r="B45" s="600" t="str">
        <f t="shared" si="7"/>
        <v>Dominion Resources, Inc.</v>
      </c>
      <c r="C45" s="601" t="str">
        <f t="shared" si="7"/>
        <v>D</v>
      </c>
      <c r="D45" s="637">
        <v>3.44</v>
      </c>
      <c r="E45" s="638">
        <f t="shared" si="8"/>
        <v>3.6464000000000003</v>
      </c>
      <c r="F45" s="638">
        <f t="shared" si="8"/>
        <v>3.8651840000000006</v>
      </c>
      <c r="G45" s="638">
        <f t="shared" si="8"/>
        <v>4.097095040000001</v>
      </c>
      <c r="H45" s="638">
        <f t="shared" si="8"/>
        <v>4.3429207424000014</v>
      </c>
      <c r="I45" s="535">
        <f t="shared" si="8"/>
        <v>4.6034959869440017</v>
      </c>
      <c r="J45" s="536">
        <f t="shared" si="9"/>
        <v>4.8752256621010766</v>
      </c>
      <c r="K45" s="536">
        <f t="shared" si="9"/>
        <v>5.1582501435820554</v>
      </c>
      <c r="L45" s="536">
        <f t="shared" si="9"/>
        <v>5.4526852536053072</v>
      </c>
      <c r="M45" s="536">
        <f t="shared" si="9"/>
        <v>5.7586203368183071</v>
      </c>
      <c r="N45" s="536">
        <f t="shared" si="9"/>
        <v>6.0761163496132591</v>
      </c>
      <c r="O45" s="638">
        <f t="shared" si="6"/>
        <v>6.4052039747971898</v>
      </c>
      <c r="P45" s="638">
        <f t="shared" si="6"/>
        <v>6.7521152654308603</v>
      </c>
      <c r="Q45" s="638">
        <f t="shared" si="6"/>
        <v>7.1178155663821805</v>
      </c>
      <c r="R45" s="638">
        <f t="shared" si="6"/>
        <v>7.5033225064174909</v>
      </c>
      <c r="S45" s="638">
        <f t="shared" si="6"/>
        <v>7.9097088299419305</v>
      </c>
      <c r="T45" s="638">
        <f t="shared" si="6"/>
        <v>8.3381053821092763</v>
      </c>
    </row>
    <row r="46" spans="2:20">
      <c r="B46" s="600" t="str">
        <f t="shared" si="7"/>
        <v>DTE Energy Company</v>
      </c>
      <c r="C46" s="601" t="str">
        <f t="shared" si="7"/>
        <v>DTE</v>
      </c>
      <c r="D46" s="637">
        <v>4.83</v>
      </c>
      <c r="E46" s="638">
        <f t="shared" si="8"/>
        <v>5.1198000000000006</v>
      </c>
      <c r="F46" s="638">
        <f t="shared" si="8"/>
        <v>5.4269880000000006</v>
      </c>
      <c r="G46" s="638">
        <f t="shared" si="8"/>
        <v>5.7526072800000012</v>
      </c>
      <c r="H46" s="638">
        <f t="shared" si="8"/>
        <v>6.0977637168000012</v>
      </c>
      <c r="I46" s="535">
        <f t="shared" si="8"/>
        <v>6.4636295398080019</v>
      </c>
      <c r="J46" s="536">
        <f t="shared" si="9"/>
        <v>6.8451569616128474</v>
      </c>
      <c r="K46" s="536">
        <f t="shared" si="9"/>
        <v>7.2425430795061985</v>
      </c>
      <c r="L46" s="536">
        <f t="shared" si="9"/>
        <v>7.6559505159632639</v>
      </c>
      <c r="M46" s="536">
        <f t="shared" si="9"/>
        <v>8.085504717102447</v>
      </c>
      <c r="N46" s="536">
        <f t="shared" si="9"/>
        <v>8.531291269951172</v>
      </c>
      <c r="O46" s="638">
        <f t="shared" si="6"/>
        <v>8.9933532553111668</v>
      </c>
      <c r="P46" s="638">
        <f t="shared" si="6"/>
        <v>9.4804409104741403</v>
      </c>
      <c r="Q46" s="638">
        <f t="shared" si="6"/>
        <v>9.9939096469842781</v>
      </c>
      <c r="R46" s="638">
        <f t="shared" si="6"/>
        <v>10.535188286626878</v>
      </c>
      <c r="S46" s="638">
        <f t="shared" si="6"/>
        <v>11.10578303738939</v>
      </c>
      <c r="T46" s="638">
        <f t="shared" si="6"/>
        <v>11.707281684763888</v>
      </c>
    </row>
    <row r="47" spans="2:20">
      <c r="B47" s="600" t="str">
        <f t="shared" si="7"/>
        <v>Hawaiian Electric Industries, Inc.</v>
      </c>
      <c r="C47" s="601" t="str">
        <f t="shared" si="7"/>
        <v>HE</v>
      </c>
      <c r="D47" s="637">
        <v>2.29</v>
      </c>
      <c r="E47" s="638">
        <f t="shared" si="8"/>
        <v>2.3816000000000002</v>
      </c>
      <c r="F47" s="638">
        <f t="shared" si="8"/>
        <v>2.4768640000000004</v>
      </c>
      <c r="G47" s="638">
        <f t="shared" si="8"/>
        <v>2.5759385600000004</v>
      </c>
      <c r="H47" s="638">
        <f t="shared" si="8"/>
        <v>2.6789761024000005</v>
      </c>
      <c r="I47" s="535">
        <f t="shared" si="8"/>
        <v>2.7861351464960005</v>
      </c>
      <c r="J47" s="536">
        <f t="shared" si="9"/>
        <v>2.9041562259268612</v>
      </c>
      <c r="K47" s="536">
        <f t="shared" si="9"/>
        <v>3.0340309150336573</v>
      </c>
      <c r="L47" s="536">
        <f t="shared" si="9"/>
        <v>3.1768743797244099</v>
      </c>
      <c r="M47" s="536">
        <f t="shared" si="9"/>
        <v>3.3339408489347426</v>
      </c>
      <c r="N47" s="536">
        <f t="shared" si="9"/>
        <v>3.5066413459891681</v>
      </c>
      <c r="O47" s="638">
        <f t="shared" si="6"/>
        <v>3.6965640213501838</v>
      </c>
      <c r="P47" s="638">
        <f t="shared" si="6"/>
        <v>3.8967730702114554</v>
      </c>
      <c r="Q47" s="638">
        <f t="shared" si="6"/>
        <v>4.1078256113034648</v>
      </c>
      <c r="R47" s="638">
        <f t="shared" si="6"/>
        <v>4.3303089373805941</v>
      </c>
      <c r="S47" s="638">
        <f t="shared" si="6"/>
        <v>4.5648421494719056</v>
      </c>
      <c r="T47" s="638">
        <f t="shared" si="6"/>
        <v>4.8120778796443267</v>
      </c>
    </row>
    <row r="48" spans="2:20">
      <c r="B48" s="600" t="str">
        <f t="shared" si="7"/>
        <v>IDACORP, Inc.</v>
      </c>
      <c r="C48" s="601" t="str">
        <f t="shared" si="7"/>
        <v>IDA</v>
      </c>
      <c r="D48" s="637">
        <v>3.94</v>
      </c>
      <c r="E48" s="638">
        <f t="shared" si="8"/>
        <v>4.0975999999999999</v>
      </c>
      <c r="F48" s="638">
        <f t="shared" si="8"/>
        <v>4.2615040000000004</v>
      </c>
      <c r="G48" s="638">
        <f t="shared" si="8"/>
        <v>4.4319641600000006</v>
      </c>
      <c r="H48" s="638">
        <f t="shared" si="8"/>
        <v>4.6092427264000007</v>
      </c>
      <c r="I48" s="535">
        <f t="shared" si="8"/>
        <v>4.7936124354560006</v>
      </c>
      <c r="J48" s="536">
        <f t="shared" si="9"/>
        <v>4.9966705371842064</v>
      </c>
      <c r="K48" s="536">
        <f t="shared" si="9"/>
        <v>5.2201230590535417</v>
      </c>
      <c r="L48" s="536">
        <f t="shared" si="9"/>
        <v>5.465888670792217</v>
      </c>
      <c r="M48" s="536">
        <f t="shared" si="9"/>
        <v>5.7361253034073751</v>
      </c>
      <c r="N48" s="536">
        <f t="shared" si="9"/>
        <v>6.0332606564180464</v>
      </c>
      <c r="O48" s="638">
        <f t="shared" si="6"/>
        <v>6.3600271808383093</v>
      </c>
      <c r="P48" s="638">
        <f t="shared" si="6"/>
        <v>6.7044916579184015</v>
      </c>
      <c r="Q48" s="638">
        <f t="shared" si="6"/>
        <v>7.0676126238146972</v>
      </c>
      <c r="R48" s="638">
        <f t="shared" si="6"/>
        <v>7.4504005298163962</v>
      </c>
      <c r="S48" s="638">
        <f t="shared" si="6"/>
        <v>7.8539205541132375</v>
      </c>
      <c r="T48" s="638">
        <f t="shared" si="6"/>
        <v>8.2792955658509406</v>
      </c>
    </row>
    <row r="49" spans="2:21">
      <c r="B49" s="600" t="str">
        <f t="shared" si="7"/>
        <v>NorthWestern Corporation</v>
      </c>
      <c r="C49" s="601" t="str">
        <f t="shared" si="7"/>
        <v>NWE</v>
      </c>
      <c r="D49" s="637">
        <v>3.39</v>
      </c>
      <c r="E49" s="638">
        <f t="shared" si="8"/>
        <v>3.5425499999999999</v>
      </c>
      <c r="F49" s="638">
        <f t="shared" si="8"/>
        <v>3.7019647499999997</v>
      </c>
      <c r="G49" s="638">
        <f t="shared" si="8"/>
        <v>3.8685531637499992</v>
      </c>
      <c r="H49" s="638">
        <f t="shared" si="8"/>
        <v>4.0426380561187489</v>
      </c>
      <c r="I49" s="535">
        <f t="shared" si="8"/>
        <v>4.2245567686440921</v>
      </c>
      <c r="J49" s="536">
        <f t="shared" si="9"/>
        <v>4.4211119115950419</v>
      </c>
      <c r="K49" s="536">
        <f t="shared" si="9"/>
        <v>4.6335623283902931</v>
      </c>
      <c r="L49" s="536">
        <f t="shared" si="9"/>
        <v>4.86329631751076</v>
      </c>
      <c r="M49" s="536">
        <f t="shared" si="9"/>
        <v>5.1118459366399787</v>
      </c>
      <c r="N49" s="536">
        <f t="shared" si="9"/>
        <v>5.3809030479545585</v>
      </c>
      <c r="O49" s="638">
        <f t="shared" si="6"/>
        <v>5.6723373299049111</v>
      </c>
      <c r="P49" s="638">
        <f t="shared" si="6"/>
        <v>5.9795559402363905</v>
      </c>
      <c r="Q49" s="638">
        <f t="shared" si="6"/>
        <v>6.3034137715881728</v>
      </c>
      <c r="R49" s="638">
        <f t="shared" si="6"/>
        <v>6.6448120183112902</v>
      </c>
      <c r="S49" s="638">
        <f t="shared" si="6"/>
        <v>7.0047006842086912</v>
      </c>
      <c r="T49" s="638">
        <f t="shared" si="6"/>
        <v>7.3840812260966384</v>
      </c>
    </row>
    <row r="50" spans="2:21">
      <c r="B50" s="600" t="str">
        <f t="shared" si="7"/>
        <v>OGE Energy Corp.</v>
      </c>
      <c r="C50" s="601" t="str">
        <f t="shared" si="7"/>
        <v>OGE</v>
      </c>
      <c r="D50" s="637">
        <v>1.69</v>
      </c>
      <c r="E50" s="638">
        <f t="shared" si="8"/>
        <v>1.7964699999999998</v>
      </c>
      <c r="F50" s="638">
        <f t="shared" si="8"/>
        <v>1.9096476099999997</v>
      </c>
      <c r="G50" s="638">
        <f t="shared" si="8"/>
        <v>2.0299554094299994</v>
      </c>
      <c r="H50" s="638">
        <f t="shared" si="8"/>
        <v>2.1578426002240891</v>
      </c>
      <c r="I50" s="535">
        <f t="shared" si="8"/>
        <v>2.2937866840382068</v>
      </c>
      <c r="J50" s="536">
        <f t="shared" si="9"/>
        <v>2.4349160576410291</v>
      </c>
      <c r="K50" s="536">
        <f t="shared" si="9"/>
        <v>2.5811415730471974</v>
      </c>
      <c r="L50" s="536">
        <f t="shared" si="9"/>
        <v>2.7323459431669419</v>
      </c>
      <c r="M50" s="536">
        <f t="shared" si="9"/>
        <v>2.8883826601879683</v>
      </c>
      <c r="N50" s="536">
        <f t="shared" si="9"/>
        <v>3.0490750610540349</v>
      </c>
      <c r="O50" s="638">
        <f t="shared" si="6"/>
        <v>3.2142155575676816</v>
      </c>
      <c r="P50" s="638">
        <f t="shared" si="6"/>
        <v>3.3883002037144787</v>
      </c>
      <c r="Q50" s="638">
        <f t="shared" si="6"/>
        <v>3.5718134222395976</v>
      </c>
      <c r="R50" s="638">
        <f t="shared" si="6"/>
        <v>3.765265872635768</v>
      </c>
      <c r="S50" s="638">
        <f t="shared" si="6"/>
        <v>3.9691958721478202</v>
      </c>
      <c r="T50" s="638">
        <f t="shared" si="6"/>
        <v>4.1841708937400464</v>
      </c>
    </row>
    <row r="51" spans="2:21">
      <c r="B51" s="600" t="str">
        <f t="shared" si="7"/>
        <v>Otter Tail Corporation</v>
      </c>
      <c r="C51" s="601" t="str">
        <f t="shared" si="7"/>
        <v>OTTR</v>
      </c>
      <c r="D51" s="637">
        <v>1.6</v>
      </c>
      <c r="E51" s="638">
        <f t="shared" si="8"/>
        <v>1.704</v>
      </c>
      <c r="F51" s="638">
        <f t="shared" si="8"/>
        <v>1.8147599999999999</v>
      </c>
      <c r="G51" s="638">
        <f t="shared" si="8"/>
        <v>1.9327193999999999</v>
      </c>
      <c r="H51" s="638">
        <f t="shared" si="8"/>
        <v>2.0583461609999998</v>
      </c>
      <c r="I51" s="535">
        <f t="shared" si="8"/>
        <v>2.1921386614649996</v>
      </c>
      <c r="J51" s="536">
        <f t="shared" si="9"/>
        <v>2.3306675211040888</v>
      </c>
      <c r="K51" s="536">
        <f t="shared" si="9"/>
        <v>2.4737400915595886</v>
      </c>
      <c r="L51" s="536">
        <f t="shared" si="9"/>
        <v>2.6211265773486456</v>
      </c>
      <c r="M51" s="536">
        <f t="shared" si="9"/>
        <v>2.7725592818252585</v>
      </c>
      <c r="N51" s="536">
        <f t="shared" si="9"/>
        <v>2.9277321464768393</v>
      </c>
      <c r="O51" s="638">
        <f t="shared" si="6"/>
        <v>3.0863006076156783</v>
      </c>
      <c r="P51" s="638">
        <f t="shared" si="6"/>
        <v>3.2534572713666301</v>
      </c>
      <c r="Q51" s="638">
        <f t="shared" si="6"/>
        <v>3.4296672820817116</v>
      </c>
      <c r="R51" s="638">
        <f t="shared" si="6"/>
        <v>3.6154209767263401</v>
      </c>
      <c r="S51" s="638">
        <f t="shared" si="6"/>
        <v>3.8112352493326846</v>
      </c>
      <c r="T51" s="638">
        <f t="shared" si="6"/>
        <v>4.0176549893529705</v>
      </c>
    </row>
    <row r="52" spans="2:21">
      <c r="B52" s="600" t="str">
        <f t="shared" si="7"/>
        <v>Pinnacle West Capital Corporation</v>
      </c>
      <c r="C52" s="601" t="str">
        <f t="shared" si="7"/>
        <v>PNW</v>
      </c>
      <c r="D52" s="637">
        <v>3.95</v>
      </c>
      <c r="E52" s="638">
        <f t="shared" si="8"/>
        <v>4.1972700000000005</v>
      </c>
      <c r="F52" s="638">
        <f t="shared" si="8"/>
        <v>4.4600191020000004</v>
      </c>
      <c r="G52" s="638">
        <f t="shared" si="8"/>
        <v>4.7392162977852008</v>
      </c>
      <c r="H52" s="638">
        <f t="shared" si="8"/>
        <v>5.0358912380265544</v>
      </c>
      <c r="I52" s="535">
        <f t="shared" si="8"/>
        <v>5.351138029527017</v>
      </c>
      <c r="J52" s="536">
        <f t="shared" si="9"/>
        <v>5.6785927606101758</v>
      </c>
      <c r="K52" s="536">
        <f t="shared" si="9"/>
        <v>6.0180985017444915</v>
      </c>
      <c r="L52" s="536">
        <f t="shared" si="9"/>
        <v>6.3694376494680096</v>
      </c>
      <c r="M52" s="536">
        <f t="shared" si="9"/>
        <v>6.7323293524591827</v>
      </c>
      <c r="N52" s="536">
        <f t="shared" si="9"/>
        <v>7.1064272212782047</v>
      </c>
      <c r="O52" s="638">
        <f t="shared" si="6"/>
        <v>7.4913173588644835</v>
      </c>
      <c r="P52" s="638">
        <f t="shared" si="6"/>
        <v>7.8970534733950721</v>
      </c>
      <c r="Q52" s="638">
        <f t="shared" si="6"/>
        <v>8.3247646006968896</v>
      </c>
      <c r="R52" s="638">
        <f t="shared" si="6"/>
        <v>8.7756409261367345</v>
      </c>
      <c r="S52" s="638">
        <f t="shared" si="6"/>
        <v>9.250937096532331</v>
      </c>
      <c r="T52" s="638">
        <f t="shared" si="6"/>
        <v>9.7519757114392895</v>
      </c>
    </row>
    <row r="53" spans="2:21">
      <c r="B53" s="600" t="str">
        <f t="shared" si="7"/>
        <v>PNM Resources, Inc.</v>
      </c>
      <c r="C53" s="601" t="str">
        <f t="shared" si="7"/>
        <v>PNM</v>
      </c>
      <c r="D53" s="637">
        <v>1.65</v>
      </c>
      <c r="E53" s="638">
        <f t="shared" si="8"/>
        <v>1.7985</v>
      </c>
      <c r="F53" s="638">
        <f t="shared" si="8"/>
        <v>1.9603650000000001</v>
      </c>
      <c r="G53" s="638">
        <f t="shared" si="8"/>
        <v>2.1367978500000002</v>
      </c>
      <c r="H53" s="638">
        <f t="shared" si="8"/>
        <v>2.3291096565000005</v>
      </c>
      <c r="I53" s="535">
        <f t="shared" si="8"/>
        <v>2.5387295255850009</v>
      </c>
      <c r="J53" s="536">
        <f t="shared" si="9"/>
        <v>2.7520508647711712</v>
      </c>
      <c r="K53" s="536">
        <f t="shared" si="9"/>
        <v>2.9668583878646992</v>
      </c>
      <c r="L53" s="536">
        <f t="shared" si="9"/>
        <v>3.1807108011302141</v>
      </c>
      <c r="M53" s="536">
        <f t="shared" si="9"/>
        <v>3.3909787918739012</v>
      </c>
      <c r="N53" s="536">
        <f t="shared" si="9"/>
        <v>3.5948920513654996</v>
      </c>
      <c r="O53" s="638">
        <f t="shared" si="6"/>
        <v>3.7895944599281268</v>
      </c>
      <c r="P53" s="638">
        <f t="shared" si="6"/>
        <v>3.9948421164031886</v>
      </c>
      <c r="Q53" s="638">
        <f t="shared" si="6"/>
        <v>4.21120616037933</v>
      </c>
      <c r="R53" s="638">
        <f t="shared" si="6"/>
        <v>4.4392886648506904</v>
      </c>
      <c r="S53" s="638">
        <f t="shared" si="6"/>
        <v>4.6797243115964351</v>
      </c>
      <c r="T53" s="638">
        <f t="shared" si="6"/>
        <v>4.9331821573002621</v>
      </c>
    </row>
    <row r="54" spans="2:21">
      <c r="B54" s="600" t="str">
        <f t="shared" si="7"/>
        <v>Portland General Electric Company</v>
      </c>
      <c r="C54" s="601" t="str">
        <f t="shared" si="7"/>
        <v>POR</v>
      </c>
      <c r="D54" s="637">
        <v>2.16</v>
      </c>
      <c r="E54" s="638">
        <f t="shared" si="8"/>
        <v>2.2896000000000001</v>
      </c>
      <c r="F54" s="638">
        <f t="shared" si="8"/>
        <v>2.4269760000000002</v>
      </c>
      <c r="G54" s="638">
        <f t="shared" si="8"/>
        <v>2.5725945600000002</v>
      </c>
      <c r="H54" s="638">
        <f t="shared" si="8"/>
        <v>2.7269502336000002</v>
      </c>
      <c r="I54" s="535">
        <f t="shared" si="8"/>
        <v>2.8905672476160005</v>
      </c>
      <c r="J54" s="536">
        <f t="shared" si="9"/>
        <v>3.0611882064355589</v>
      </c>
      <c r="K54" s="536">
        <f t="shared" si="9"/>
        <v>3.2389012529468713</v>
      </c>
      <c r="L54" s="536">
        <f t="shared" si="9"/>
        <v>3.423779112728913</v>
      </c>
      <c r="M54" s="536">
        <f t="shared" si="9"/>
        <v>3.6158778859091689</v>
      </c>
      <c r="N54" s="536">
        <f t="shared" si="9"/>
        <v>3.8152358474315804</v>
      </c>
      <c r="O54" s="638">
        <f t="shared" ref="O54:T58" si="10">N54*(1+$I25)</f>
        <v>4.0218722632447461</v>
      </c>
      <c r="P54" s="638">
        <f t="shared" si="10"/>
        <v>4.2397002829449573</v>
      </c>
      <c r="Q54" s="638">
        <f t="shared" si="10"/>
        <v>4.4693260533097394</v>
      </c>
      <c r="R54" s="638">
        <f t="shared" si="10"/>
        <v>4.711388550541213</v>
      </c>
      <c r="S54" s="638">
        <f t="shared" si="10"/>
        <v>4.9665613583356283</v>
      </c>
      <c r="T54" s="638">
        <f t="shared" si="10"/>
        <v>5.2355545422546585</v>
      </c>
    </row>
    <row r="55" spans="2:21">
      <c r="B55" s="600" t="str">
        <f t="shared" ref="B55:C58" si="11">B26</f>
        <v>SCANA Corporation</v>
      </c>
      <c r="C55" s="601" t="str">
        <f t="shared" si="11"/>
        <v>SCG</v>
      </c>
      <c r="D55" s="637">
        <v>4.16</v>
      </c>
      <c r="E55" s="638">
        <f t="shared" ref="E55:I58" si="12">D55*(1+$H26)</f>
        <v>4.4012800000000007</v>
      </c>
      <c r="F55" s="638">
        <f t="shared" si="12"/>
        <v>4.6565542400000011</v>
      </c>
      <c r="G55" s="638">
        <f t="shared" si="12"/>
        <v>4.9266343859200017</v>
      </c>
      <c r="H55" s="638">
        <f t="shared" si="12"/>
        <v>5.2123791803033619</v>
      </c>
      <c r="I55" s="535">
        <f t="shared" si="12"/>
        <v>5.5146971727609575</v>
      </c>
      <c r="J55" s="536">
        <f t="shared" ref="J55:N58" si="13">(1+($H26+((($I26-$H26)/($O$37-$J$37+1))*(J$37-$I$37))))*I55</f>
        <v>5.8310209836865088</v>
      </c>
      <c r="K55" s="536">
        <f t="shared" si="13"/>
        <v>6.1617581456807269</v>
      </c>
      <c r="L55" s="536">
        <f t="shared" si="13"/>
        <v>6.5073121607255855</v>
      </c>
      <c r="M55" s="536">
        <f t="shared" si="13"/>
        <v>6.8680812336719708</v>
      </c>
      <c r="N55" s="536">
        <f t="shared" si="13"/>
        <v>7.2444569492166799</v>
      </c>
      <c r="O55" s="638">
        <f t="shared" si="10"/>
        <v>7.6368228941704306</v>
      </c>
      <c r="P55" s="638">
        <f t="shared" si="10"/>
        <v>8.050439712148707</v>
      </c>
      <c r="Q55" s="638">
        <f t="shared" si="10"/>
        <v>8.4864583684942279</v>
      </c>
      <c r="R55" s="638">
        <f t="shared" si="10"/>
        <v>8.9460921658108017</v>
      </c>
      <c r="S55" s="638">
        <f t="shared" si="10"/>
        <v>9.4306201202023647</v>
      </c>
      <c r="T55" s="638">
        <f t="shared" si="10"/>
        <v>9.9413905203719946</v>
      </c>
    </row>
    <row r="56" spans="2:21">
      <c r="B56" s="600" t="str">
        <f t="shared" si="11"/>
        <v>Southern Company</v>
      </c>
      <c r="C56" s="601" t="str">
        <f t="shared" si="11"/>
        <v>SO</v>
      </c>
      <c r="D56" s="637">
        <v>2.83</v>
      </c>
      <c r="E56" s="638">
        <f t="shared" si="12"/>
        <v>2.9715000000000003</v>
      </c>
      <c r="F56" s="638">
        <f t="shared" si="12"/>
        <v>3.1200750000000004</v>
      </c>
      <c r="G56" s="638">
        <f t="shared" si="12"/>
        <v>3.2760787500000004</v>
      </c>
      <c r="H56" s="638">
        <f t="shared" si="12"/>
        <v>3.4398826875000004</v>
      </c>
      <c r="I56" s="535">
        <f t="shared" si="12"/>
        <v>3.6118768218750006</v>
      </c>
      <c r="J56" s="536">
        <f t="shared" si="13"/>
        <v>3.7949754091477348</v>
      </c>
      <c r="K56" s="536">
        <f t="shared" si="13"/>
        <v>3.989987620538562</v>
      </c>
      <c r="L56" s="536">
        <f t="shared" si="13"/>
        <v>4.1977878712293251</v>
      </c>
      <c r="M56" s="536">
        <f t="shared" si="13"/>
        <v>4.4193215081016008</v>
      </c>
      <c r="N56" s="536">
        <f t="shared" si="13"/>
        <v>4.6556110278086553</v>
      </c>
      <c r="O56" s="638">
        <f t="shared" si="10"/>
        <v>4.9077628775702529</v>
      </c>
      <c r="P56" s="638">
        <f t="shared" si="10"/>
        <v>5.1735714858020962</v>
      </c>
      <c r="Q56" s="638">
        <f t="shared" si="10"/>
        <v>5.4537765141489087</v>
      </c>
      <c r="R56" s="638">
        <f t="shared" si="10"/>
        <v>5.7491576849586803</v>
      </c>
      <c r="S56" s="638">
        <f t="shared" si="10"/>
        <v>6.060536951004404</v>
      </c>
      <c r="T56" s="638">
        <f t="shared" si="10"/>
        <v>6.3887807827197802</v>
      </c>
    </row>
    <row r="57" spans="2:21">
      <c r="B57" s="600" t="str">
        <f t="shared" si="11"/>
        <v>Wisconsin Energy Corporation</v>
      </c>
      <c r="C57" s="601" t="str">
        <f t="shared" si="11"/>
        <v>WEC</v>
      </c>
      <c r="D57" s="637">
        <v>2.96</v>
      </c>
      <c r="E57" s="638">
        <f t="shared" si="12"/>
        <v>3.1375999999999999</v>
      </c>
      <c r="F57" s="638">
        <f t="shared" si="12"/>
        <v>3.3258559999999999</v>
      </c>
      <c r="G57" s="638">
        <f t="shared" si="12"/>
        <v>3.52540736</v>
      </c>
      <c r="H57" s="638">
        <f t="shared" si="12"/>
        <v>3.7369318016000004</v>
      </c>
      <c r="I57" s="535">
        <f t="shared" si="12"/>
        <v>3.9611477096960006</v>
      </c>
      <c r="J57" s="536">
        <f t="shared" si="13"/>
        <v>4.1949616162265064</v>
      </c>
      <c r="K57" s="536">
        <f t="shared" si="13"/>
        <v>4.4384943095938603</v>
      </c>
      <c r="L57" s="536">
        <f t="shared" si="13"/>
        <v>4.6918454507766576</v>
      </c>
      <c r="M57" s="536">
        <f t="shared" si="13"/>
        <v>4.955091917727378</v>
      </c>
      <c r="N57" s="536">
        <f t="shared" si="13"/>
        <v>5.2282861612951272</v>
      </c>
      <c r="O57" s="638">
        <f t="shared" si="10"/>
        <v>5.5114545829650208</v>
      </c>
      <c r="P57" s="638">
        <f t="shared" si="10"/>
        <v>5.8099596469986441</v>
      </c>
      <c r="Q57" s="638">
        <f t="shared" si="10"/>
        <v>6.1246319989800124</v>
      </c>
      <c r="R57" s="638">
        <f t="shared" si="10"/>
        <v>6.4563472729638836</v>
      </c>
      <c r="S57" s="638">
        <f t="shared" si="10"/>
        <v>6.8060285280895636</v>
      </c>
      <c r="T57" s="638">
        <f t="shared" si="10"/>
        <v>7.1746488171637912</v>
      </c>
    </row>
    <row r="58" spans="2:21">
      <c r="B58" s="600" t="str">
        <f t="shared" si="11"/>
        <v>Xcel Energy Inc.</v>
      </c>
      <c r="C58" s="601" t="str">
        <f t="shared" si="11"/>
        <v>XEL</v>
      </c>
      <c r="D58" s="637">
        <v>2.21</v>
      </c>
      <c r="E58" s="638">
        <f t="shared" si="12"/>
        <v>2.3293400000000002</v>
      </c>
      <c r="F58" s="638">
        <f t="shared" si="12"/>
        <v>2.4551243600000001</v>
      </c>
      <c r="G58" s="638">
        <f t="shared" si="12"/>
        <v>2.5877010754400001</v>
      </c>
      <c r="H58" s="638">
        <f t="shared" si="12"/>
        <v>2.72743693351376</v>
      </c>
      <c r="I58" s="535">
        <f t="shared" si="12"/>
        <v>2.8747185279235032</v>
      </c>
      <c r="J58" s="536">
        <f t="shared" si="13"/>
        <v>3.0300303947642653</v>
      </c>
      <c r="K58" s="536">
        <f t="shared" si="13"/>
        <v>3.1938144960433092</v>
      </c>
      <c r="L58" s="536">
        <f t="shared" si="13"/>
        <v>3.3665373410950417</v>
      </c>
      <c r="M58" s="536">
        <f t="shared" si="13"/>
        <v>3.5486913621619758</v>
      </c>
      <c r="N58" s="536">
        <f t="shared" si="13"/>
        <v>3.7407963677318157</v>
      </c>
      <c r="O58" s="638">
        <f t="shared" si="10"/>
        <v>3.9434010780632582</v>
      </c>
      <c r="P58" s="638">
        <f t="shared" si="10"/>
        <v>4.1569790316865767</v>
      </c>
      <c r="Q58" s="638">
        <f t="shared" si="10"/>
        <v>4.3821245487838922</v>
      </c>
      <c r="R58" s="638">
        <f t="shared" si="10"/>
        <v>4.6194641384234627</v>
      </c>
      <c r="S58" s="638">
        <f t="shared" si="10"/>
        <v>4.8696582419371106</v>
      </c>
      <c r="T58" s="638">
        <f t="shared" si="10"/>
        <v>5.1334030707204565</v>
      </c>
    </row>
    <row r="59" spans="2:21">
      <c r="B59" s="607"/>
      <c r="C59" s="607"/>
      <c r="D59" s="607"/>
      <c r="E59" s="607"/>
      <c r="F59" s="607"/>
      <c r="G59" s="607"/>
      <c r="H59" s="607"/>
      <c r="I59" s="607"/>
      <c r="J59" s="607"/>
      <c r="K59" s="607"/>
      <c r="L59" s="607"/>
      <c r="M59" s="607"/>
      <c r="N59" s="607"/>
      <c r="O59" s="607"/>
      <c r="P59" s="607"/>
      <c r="Q59" s="607"/>
      <c r="R59" s="607"/>
      <c r="S59" s="639"/>
      <c r="T59" s="639"/>
    </row>
    <row r="60" spans="2:21">
      <c r="B60" s="590"/>
      <c r="C60" s="590"/>
      <c r="D60" s="590"/>
      <c r="E60" s="590"/>
      <c r="F60" s="590"/>
      <c r="G60" s="590"/>
      <c r="H60" s="590"/>
      <c r="I60" s="590"/>
      <c r="J60" s="590"/>
      <c r="K60" s="590"/>
      <c r="L60" s="590"/>
      <c r="M60" s="590"/>
      <c r="N60" s="590"/>
      <c r="O60" s="590"/>
      <c r="P60" s="590"/>
      <c r="Q60" s="590"/>
      <c r="R60" s="590"/>
    </row>
    <row r="61" spans="2:21">
      <c r="B61" s="618" t="s">
        <v>1688</v>
      </c>
      <c r="C61" s="618"/>
      <c r="D61" s="618"/>
      <c r="E61" s="618"/>
      <c r="F61" s="618"/>
      <c r="G61" s="618"/>
      <c r="H61" s="618"/>
      <c r="I61" s="618"/>
      <c r="J61" s="625"/>
      <c r="K61" s="625"/>
      <c r="L61" s="625"/>
      <c r="M61" s="625"/>
      <c r="N61" s="625"/>
      <c r="O61" s="625"/>
      <c r="P61" s="625"/>
      <c r="Q61" s="618"/>
      <c r="R61" s="618"/>
      <c r="S61" s="626"/>
    </row>
    <row r="62" spans="2:21" ht="13.8" thickBot="1">
      <c r="B62" s="596" t="s">
        <v>1689</v>
      </c>
      <c r="C62" s="596"/>
      <c r="D62" s="629"/>
      <c r="E62" s="542">
        <f>T35+1</f>
        <v>31</v>
      </c>
      <c r="F62" s="542">
        <f>E62+1</f>
        <v>32</v>
      </c>
      <c r="G62" s="542">
        <f>F62+1</f>
        <v>33</v>
      </c>
      <c r="H62" s="541">
        <f t="shared" ref="H62:T62" si="14">G62+1</f>
        <v>34</v>
      </c>
      <c r="I62" s="541">
        <f>H62+1</f>
        <v>35</v>
      </c>
      <c r="J62" s="541">
        <f>I62+1</f>
        <v>36</v>
      </c>
      <c r="K62" s="541">
        <f t="shared" si="14"/>
        <v>37</v>
      </c>
      <c r="L62" s="541">
        <f>K62+1</f>
        <v>38</v>
      </c>
      <c r="M62" s="541">
        <f t="shared" si="14"/>
        <v>39</v>
      </c>
      <c r="N62" s="541">
        <f t="shared" si="14"/>
        <v>40</v>
      </c>
      <c r="O62" s="541">
        <f t="shared" si="14"/>
        <v>41</v>
      </c>
      <c r="P62" s="541">
        <f t="shared" si="14"/>
        <v>42</v>
      </c>
      <c r="Q62" s="541">
        <f t="shared" si="14"/>
        <v>43</v>
      </c>
      <c r="R62" s="541">
        <f t="shared" si="14"/>
        <v>44</v>
      </c>
      <c r="S62" s="541">
        <f t="shared" si="14"/>
        <v>45</v>
      </c>
      <c r="T62" s="541">
        <f t="shared" si="14"/>
        <v>46</v>
      </c>
      <c r="U62" s="763"/>
    </row>
    <row r="63" spans="2:21">
      <c r="B63" s="641"/>
      <c r="C63" s="583"/>
      <c r="D63" s="631"/>
      <c r="E63" s="524"/>
      <c r="F63" s="524"/>
      <c r="G63" s="524"/>
      <c r="H63" s="524"/>
      <c r="I63" s="524"/>
      <c r="J63" s="524"/>
      <c r="K63" s="524"/>
      <c r="L63" s="524"/>
      <c r="M63" s="524"/>
      <c r="N63" s="524"/>
      <c r="O63" s="524"/>
      <c r="P63" s="524"/>
      <c r="Q63" s="524"/>
      <c r="R63" s="524"/>
      <c r="S63" s="544"/>
      <c r="T63" s="544"/>
      <c r="U63" s="763"/>
    </row>
    <row r="64" spans="2:21">
      <c r="B64" s="642" t="s">
        <v>12</v>
      </c>
      <c r="C64" s="643" t="s">
        <v>13</v>
      </c>
      <c r="D64" s="644"/>
      <c r="E64" s="530">
        <v>2017</v>
      </c>
      <c r="F64" s="530">
        <f t="shared" ref="F64:T64" si="15">F37</f>
        <v>2018</v>
      </c>
      <c r="G64" s="530">
        <f t="shared" si="15"/>
        <v>2019</v>
      </c>
      <c r="H64" s="530">
        <f t="shared" si="15"/>
        <v>2020</v>
      </c>
      <c r="I64" s="530">
        <f t="shared" si="15"/>
        <v>2021</v>
      </c>
      <c r="J64" s="530">
        <f t="shared" si="15"/>
        <v>2022</v>
      </c>
      <c r="K64" s="530">
        <f t="shared" si="15"/>
        <v>2023</v>
      </c>
      <c r="L64" s="530">
        <f t="shared" si="15"/>
        <v>2024</v>
      </c>
      <c r="M64" s="530">
        <f t="shared" si="15"/>
        <v>2025</v>
      </c>
      <c r="N64" s="530">
        <f t="shared" si="15"/>
        <v>2026</v>
      </c>
      <c r="O64" s="530">
        <f t="shared" si="15"/>
        <v>2027</v>
      </c>
      <c r="P64" s="530">
        <f t="shared" si="15"/>
        <v>2028</v>
      </c>
      <c r="Q64" s="530">
        <f t="shared" si="15"/>
        <v>2029</v>
      </c>
      <c r="R64" s="530">
        <f t="shared" si="15"/>
        <v>2030</v>
      </c>
      <c r="S64" s="530">
        <f t="shared" si="15"/>
        <v>2031</v>
      </c>
      <c r="T64" s="530">
        <f t="shared" si="15"/>
        <v>2032</v>
      </c>
      <c r="U64" s="763"/>
    </row>
    <row r="65" spans="2:21">
      <c r="B65" s="631" t="str">
        <f>B9</f>
        <v>ALLETE, Inc.</v>
      </c>
      <c r="C65" s="601" t="str">
        <f>C9</f>
        <v>ALE</v>
      </c>
      <c r="D65" s="645"/>
      <c r="E65" s="550">
        <f>J9</f>
        <v>0.65</v>
      </c>
      <c r="F65" s="551">
        <f>E65+($I65-$E65)/4</f>
        <v>0.64</v>
      </c>
      <c r="G65" s="551">
        <f t="shared" ref="G65:H80" si="16">F65+($I65-$E65)/4</f>
        <v>0.63</v>
      </c>
      <c r="H65" s="551">
        <f t="shared" si="16"/>
        <v>0.62</v>
      </c>
      <c r="I65" s="551">
        <f>K9</f>
        <v>0.61</v>
      </c>
      <c r="J65" s="552">
        <f>I65+($O65-$I65)/6</f>
        <v>0.61814396643645098</v>
      </c>
      <c r="K65" s="552">
        <f t="shared" ref="K65:N80" si="17">J65+($O65-$I65)/6</f>
        <v>0.62628793287290196</v>
      </c>
      <c r="L65" s="552">
        <f t="shared" si="17"/>
        <v>0.63443189930935295</v>
      </c>
      <c r="M65" s="552">
        <f t="shared" si="17"/>
        <v>0.64257586574580394</v>
      </c>
      <c r="N65" s="552">
        <f t="shared" si="17"/>
        <v>0.65071983218225493</v>
      </c>
      <c r="O65" s="552">
        <f>$L9</f>
        <v>0.6588637986187057</v>
      </c>
      <c r="P65" s="552">
        <f t="shared" ref="P65:T65" si="18">$L9</f>
        <v>0.6588637986187057</v>
      </c>
      <c r="Q65" s="552">
        <f t="shared" si="18"/>
        <v>0.6588637986187057</v>
      </c>
      <c r="R65" s="552">
        <f t="shared" si="18"/>
        <v>0.6588637986187057</v>
      </c>
      <c r="S65" s="552">
        <f t="shared" si="18"/>
        <v>0.6588637986187057</v>
      </c>
      <c r="T65" s="552">
        <f t="shared" si="18"/>
        <v>0.6588637986187057</v>
      </c>
      <c r="U65" s="763"/>
    </row>
    <row r="66" spans="2:21">
      <c r="B66" s="631" t="str">
        <f t="shared" ref="B66:C81" si="19">B10</f>
        <v>Alliant Energy Corporation</v>
      </c>
      <c r="C66" s="601" t="str">
        <f t="shared" si="19"/>
        <v>LNT</v>
      </c>
      <c r="D66" s="645"/>
      <c r="E66" s="550">
        <f t="shared" ref="E66:E85" si="20">J10</f>
        <v>0.63</v>
      </c>
      <c r="F66" s="551">
        <f t="shared" ref="F66:H85" si="21">E66+($I66-$E66)/4</f>
        <v>0.63</v>
      </c>
      <c r="G66" s="551">
        <f t="shared" si="16"/>
        <v>0.63</v>
      </c>
      <c r="H66" s="551">
        <f t="shared" si="16"/>
        <v>0.63</v>
      </c>
      <c r="I66" s="551">
        <f t="shared" ref="I66:I85" si="22">K10</f>
        <v>0.63</v>
      </c>
      <c r="J66" s="552">
        <f t="shared" ref="J66:N85" si="23">I66+($O66-$I66)/6</f>
        <v>0.63481063310311758</v>
      </c>
      <c r="K66" s="552">
        <f t="shared" si="17"/>
        <v>0.63962126620623516</v>
      </c>
      <c r="L66" s="552">
        <f t="shared" si="17"/>
        <v>0.64443189930935274</v>
      </c>
      <c r="M66" s="552">
        <f t="shared" si="17"/>
        <v>0.64924253241247032</v>
      </c>
      <c r="N66" s="552">
        <f t="shared" si="17"/>
        <v>0.6540531655155879</v>
      </c>
      <c r="O66" s="552">
        <f t="shared" ref="O66:T81" si="24">$L10</f>
        <v>0.6588637986187057</v>
      </c>
      <c r="P66" s="552">
        <f t="shared" si="24"/>
        <v>0.6588637986187057</v>
      </c>
      <c r="Q66" s="552">
        <f t="shared" si="24"/>
        <v>0.6588637986187057</v>
      </c>
      <c r="R66" s="552">
        <f t="shared" si="24"/>
        <v>0.6588637986187057</v>
      </c>
      <c r="S66" s="552">
        <f t="shared" si="24"/>
        <v>0.6588637986187057</v>
      </c>
      <c r="T66" s="552">
        <f t="shared" si="24"/>
        <v>0.6588637986187057</v>
      </c>
      <c r="U66" s="763"/>
    </row>
    <row r="67" spans="2:21">
      <c r="B67" s="631" t="str">
        <f t="shared" si="19"/>
        <v>Ameren Corporation</v>
      </c>
      <c r="C67" s="601" t="str">
        <f t="shared" si="19"/>
        <v>AEE</v>
      </c>
      <c r="D67" s="645"/>
      <c r="E67" s="550">
        <f t="shared" si="20"/>
        <v>0.64</v>
      </c>
      <c r="F67" s="551">
        <f t="shared" si="21"/>
        <v>0.63</v>
      </c>
      <c r="G67" s="551">
        <f t="shared" si="16"/>
        <v>0.62</v>
      </c>
      <c r="H67" s="551">
        <f t="shared" si="16"/>
        <v>0.61</v>
      </c>
      <c r="I67" s="551">
        <f t="shared" si="22"/>
        <v>0.6</v>
      </c>
      <c r="J67" s="552">
        <f t="shared" si="23"/>
        <v>0.60981063310311756</v>
      </c>
      <c r="K67" s="552">
        <f t="shared" si="17"/>
        <v>0.61962126620623514</v>
      </c>
      <c r="L67" s="552">
        <f t="shared" si="17"/>
        <v>0.62943189930935273</v>
      </c>
      <c r="M67" s="552">
        <f t="shared" si="17"/>
        <v>0.63924253241247031</v>
      </c>
      <c r="N67" s="552">
        <f t="shared" si="17"/>
        <v>0.64905316551558789</v>
      </c>
      <c r="O67" s="552">
        <f t="shared" si="24"/>
        <v>0.6588637986187057</v>
      </c>
      <c r="P67" s="552">
        <f t="shared" si="24"/>
        <v>0.6588637986187057</v>
      </c>
      <c r="Q67" s="552">
        <f t="shared" si="24"/>
        <v>0.6588637986187057</v>
      </c>
      <c r="R67" s="552">
        <f t="shared" si="24"/>
        <v>0.6588637986187057</v>
      </c>
      <c r="S67" s="552">
        <f t="shared" si="24"/>
        <v>0.6588637986187057</v>
      </c>
      <c r="T67" s="552">
        <f t="shared" si="24"/>
        <v>0.6588637986187057</v>
      </c>
      <c r="U67" s="763"/>
    </row>
    <row r="68" spans="2:21">
      <c r="B68" s="631" t="str">
        <f t="shared" si="19"/>
        <v>American Electric Power Company, Inc.</v>
      </c>
      <c r="C68" s="601" t="str">
        <f t="shared" si="19"/>
        <v>AEP</v>
      </c>
      <c r="D68" s="645"/>
      <c r="E68" s="550">
        <f t="shared" si="20"/>
        <v>0.69</v>
      </c>
      <c r="F68" s="551">
        <f t="shared" si="21"/>
        <v>0.67499999999999993</v>
      </c>
      <c r="G68" s="551">
        <f t="shared" si="16"/>
        <v>0.65999999999999992</v>
      </c>
      <c r="H68" s="551">
        <f t="shared" si="16"/>
        <v>0.64499999999999991</v>
      </c>
      <c r="I68" s="551">
        <f t="shared" si="22"/>
        <v>0.63</v>
      </c>
      <c r="J68" s="552">
        <f t="shared" si="23"/>
        <v>0.63481063310311758</v>
      </c>
      <c r="K68" s="552">
        <f t="shared" si="17"/>
        <v>0.63962126620623516</v>
      </c>
      <c r="L68" s="552">
        <f t="shared" si="17"/>
        <v>0.64443189930935274</v>
      </c>
      <c r="M68" s="552">
        <f t="shared" si="17"/>
        <v>0.64924253241247032</v>
      </c>
      <c r="N68" s="552">
        <f t="shared" si="17"/>
        <v>0.6540531655155879</v>
      </c>
      <c r="O68" s="552">
        <f t="shared" si="24"/>
        <v>0.6588637986187057</v>
      </c>
      <c r="P68" s="552">
        <f t="shared" si="24"/>
        <v>0.6588637986187057</v>
      </c>
      <c r="Q68" s="552">
        <f t="shared" si="24"/>
        <v>0.6588637986187057</v>
      </c>
      <c r="R68" s="552">
        <f t="shared" si="24"/>
        <v>0.6588637986187057</v>
      </c>
      <c r="S68" s="552">
        <f t="shared" si="24"/>
        <v>0.6588637986187057</v>
      </c>
      <c r="T68" s="552">
        <f t="shared" si="24"/>
        <v>0.6588637986187057</v>
      </c>
      <c r="U68" s="763"/>
    </row>
    <row r="69" spans="2:21">
      <c r="B69" s="631" t="str">
        <f t="shared" si="19"/>
        <v>Avista Corporation</v>
      </c>
      <c r="C69" s="601" t="str">
        <f t="shared" si="19"/>
        <v>AVA</v>
      </c>
      <c r="D69" s="645"/>
      <c r="E69" s="550">
        <f t="shared" si="20"/>
        <v>0.73</v>
      </c>
      <c r="F69" s="551">
        <f t="shared" si="21"/>
        <v>0.72499999999999998</v>
      </c>
      <c r="G69" s="551">
        <f t="shared" si="16"/>
        <v>0.72</v>
      </c>
      <c r="H69" s="551">
        <f t="shared" si="16"/>
        <v>0.71499999999999997</v>
      </c>
      <c r="I69" s="551">
        <f t="shared" si="22"/>
        <v>0.71</v>
      </c>
      <c r="J69" s="552">
        <f t="shared" si="23"/>
        <v>0.70147729976978423</v>
      </c>
      <c r="K69" s="552">
        <f t="shared" si="17"/>
        <v>0.69295459953956851</v>
      </c>
      <c r="L69" s="552">
        <f t="shared" si="17"/>
        <v>0.68443189930935278</v>
      </c>
      <c r="M69" s="552">
        <f t="shared" si="17"/>
        <v>0.67590919907913705</v>
      </c>
      <c r="N69" s="552">
        <f t="shared" si="17"/>
        <v>0.66738649884892132</v>
      </c>
      <c r="O69" s="552">
        <f t="shared" si="24"/>
        <v>0.6588637986187057</v>
      </c>
      <c r="P69" s="552">
        <f t="shared" si="24"/>
        <v>0.6588637986187057</v>
      </c>
      <c r="Q69" s="552">
        <f t="shared" si="24"/>
        <v>0.6588637986187057</v>
      </c>
      <c r="R69" s="552">
        <f t="shared" si="24"/>
        <v>0.6588637986187057</v>
      </c>
      <c r="S69" s="552">
        <f t="shared" si="24"/>
        <v>0.6588637986187057</v>
      </c>
      <c r="T69" s="552">
        <f t="shared" si="24"/>
        <v>0.6588637986187057</v>
      </c>
      <c r="U69" s="763"/>
    </row>
    <row r="70" spans="2:21">
      <c r="B70" s="631" t="str">
        <f t="shared" si="19"/>
        <v>Black Hills Corporation</v>
      </c>
      <c r="C70" s="601" t="str">
        <f t="shared" si="19"/>
        <v>BKH</v>
      </c>
      <c r="D70" s="645"/>
      <c r="E70" s="550">
        <f t="shared" si="20"/>
        <v>0.5</v>
      </c>
      <c r="F70" s="551">
        <f t="shared" si="21"/>
        <v>0.505</v>
      </c>
      <c r="G70" s="551">
        <f t="shared" si="16"/>
        <v>0.51</v>
      </c>
      <c r="H70" s="551">
        <f t="shared" si="16"/>
        <v>0.51500000000000001</v>
      </c>
      <c r="I70" s="551">
        <f t="shared" si="22"/>
        <v>0.52</v>
      </c>
      <c r="J70" s="552">
        <f t="shared" si="23"/>
        <v>0.54314396643645102</v>
      </c>
      <c r="K70" s="552">
        <f t="shared" si="17"/>
        <v>0.56628793287290202</v>
      </c>
      <c r="L70" s="552">
        <f t="shared" si="17"/>
        <v>0.58943189930935302</v>
      </c>
      <c r="M70" s="552">
        <f t="shared" si="17"/>
        <v>0.61257586574580403</v>
      </c>
      <c r="N70" s="552">
        <f t="shared" si="17"/>
        <v>0.63571983218225503</v>
      </c>
      <c r="O70" s="552">
        <f t="shared" si="24"/>
        <v>0.6588637986187057</v>
      </c>
      <c r="P70" s="552">
        <f t="shared" si="24"/>
        <v>0.6588637986187057</v>
      </c>
      <c r="Q70" s="552">
        <f t="shared" si="24"/>
        <v>0.6588637986187057</v>
      </c>
      <c r="R70" s="552">
        <f t="shared" si="24"/>
        <v>0.6588637986187057</v>
      </c>
      <c r="S70" s="552">
        <f t="shared" si="24"/>
        <v>0.6588637986187057</v>
      </c>
      <c r="T70" s="552">
        <f t="shared" si="24"/>
        <v>0.6588637986187057</v>
      </c>
      <c r="U70" s="763"/>
    </row>
    <row r="71" spans="2:21">
      <c r="B71" s="631" t="str">
        <f t="shared" si="19"/>
        <v>CMS Energy Corporation</v>
      </c>
      <c r="C71" s="601" t="str">
        <f t="shared" si="19"/>
        <v>CMS</v>
      </c>
      <c r="D71" s="645"/>
      <c r="E71" s="550">
        <f t="shared" si="20"/>
        <v>0.61</v>
      </c>
      <c r="F71" s="551">
        <f t="shared" si="21"/>
        <v>0.61</v>
      </c>
      <c r="G71" s="551">
        <f t="shared" si="16"/>
        <v>0.61</v>
      </c>
      <c r="H71" s="551">
        <f t="shared" si="16"/>
        <v>0.61</v>
      </c>
      <c r="I71" s="551">
        <f t="shared" si="22"/>
        <v>0.61</v>
      </c>
      <c r="J71" s="552">
        <f t="shared" si="23"/>
        <v>0.61814396643645098</v>
      </c>
      <c r="K71" s="552">
        <f t="shared" si="17"/>
        <v>0.62628793287290196</v>
      </c>
      <c r="L71" s="552">
        <f t="shared" si="17"/>
        <v>0.63443189930935295</v>
      </c>
      <c r="M71" s="552">
        <f t="shared" si="17"/>
        <v>0.64257586574580394</v>
      </c>
      <c r="N71" s="552">
        <f t="shared" si="17"/>
        <v>0.65071983218225493</v>
      </c>
      <c r="O71" s="552">
        <f t="shared" si="24"/>
        <v>0.6588637986187057</v>
      </c>
      <c r="P71" s="552">
        <f t="shared" si="24"/>
        <v>0.6588637986187057</v>
      </c>
      <c r="Q71" s="552">
        <f t="shared" si="24"/>
        <v>0.6588637986187057</v>
      </c>
      <c r="R71" s="552">
        <f t="shared" si="24"/>
        <v>0.6588637986187057</v>
      </c>
      <c r="S71" s="552">
        <f t="shared" si="24"/>
        <v>0.6588637986187057</v>
      </c>
      <c r="T71" s="552">
        <f t="shared" si="24"/>
        <v>0.6588637986187057</v>
      </c>
      <c r="U71" s="763"/>
    </row>
    <row r="72" spans="2:21">
      <c r="B72" s="631" t="str">
        <f t="shared" si="19"/>
        <v>Dominion Resources, Inc.</v>
      </c>
      <c r="C72" s="601" t="str">
        <f t="shared" si="19"/>
        <v>D</v>
      </c>
      <c r="D72" s="645"/>
      <c r="E72" s="550">
        <f t="shared" si="20"/>
        <v>0.85</v>
      </c>
      <c r="F72" s="551">
        <f t="shared" si="21"/>
        <v>0.85749999999999993</v>
      </c>
      <c r="G72" s="551">
        <f t="shared" si="16"/>
        <v>0.86499999999999999</v>
      </c>
      <c r="H72" s="551">
        <f t="shared" si="16"/>
        <v>0.87250000000000005</v>
      </c>
      <c r="I72" s="551">
        <f t="shared" si="22"/>
        <v>0.88</v>
      </c>
      <c r="J72" s="552">
        <f t="shared" si="23"/>
        <v>0.84314396643645095</v>
      </c>
      <c r="K72" s="552">
        <f t="shared" si="17"/>
        <v>0.8062879328729019</v>
      </c>
      <c r="L72" s="552">
        <f t="shared" si="17"/>
        <v>0.76943189930935285</v>
      </c>
      <c r="M72" s="552">
        <f t="shared" si="17"/>
        <v>0.7325758657458038</v>
      </c>
      <c r="N72" s="552">
        <f t="shared" si="17"/>
        <v>0.69571983218225475</v>
      </c>
      <c r="O72" s="552">
        <f t="shared" si="24"/>
        <v>0.6588637986187057</v>
      </c>
      <c r="P72" s="552">
        <f t="shared" si="24"/>
        <v>0.6588637986187057</v>
      </c>
      <c r="Q72" s="552">
        <f t="shared" si="24"/>
        <v>0.6588637986187057</v>
      </c>
      <c r="R72" s="552">
        <f t="shared" si="24"/>
        <v>0.6588637986187057</v>
      </c>
      <c r="S72" s="552">
        <f t="shared" si="24"/>
        <v>0.6588637986187057</v>
      </c>
      <c r="T72" s="552">
        <f t="shared" si="24"/>
        <v>0.6588637986187057</v>
      </c>
      <c r="U72" s="763"/>
    </row>
    <row r="73" spans="2:21">
      <c r="B73" s="631" t="str">
        <f t="shared" si="19"/>
        <v>DTE Energy Company</v>
      </c>
      <c r="C73" s="601" t="str">
        <f t="shared" si="19"/>
        <v>DTE</v>
      </c>
      <c r="D73" s="645"/>
      <c r="E73" s="550">
        <f t="shared" si="20"/>
        <v>0.57999999999999996</v>
      </c>
      <c r="F73" s="551">
        <f t="shared" si="21"/>
        <v>0.59499999999999997</v>
      </c>
      <c r="G73" s="551">
        <f t="shared" si="16"/>
        <v>0.61</v>
      </c>
      <c r="H73" s="551">
        <f t="shared" si="16"/>
        <v>0.625</v>
      </c>
      <c r="I73" s="551">
        <f t="shared" si="22"/>
        <v>0.64</v>
      </c>
      <c r="J73" s="552">
        <f t="shared" si="23"/>
        <v>0.643143966436451</v>
      </c>
      <c r="K73" s="552">
        <f t="shared" si="17"/>
        <v>0.64628793287290198</v>
      </c>
      <c r="L73" s="552">
        <f t="shared" si="17"/>
        <v>0.64943189930935297</v>
      </c>
      <c r="M73" s="552">
        <f t="shared" si="17"/>
        <v>0.65257586574580395</v>
      </c>
      <c r="N73" s="552">
        <f t="shared" si="17"/>
        <v>0.65571983218225494</v>
      </c>
      <c r="O73" s="552">
        <f t="shared" si="24"/>
        <v>0.6588637986187057</v>
      </c>
      <c r="P73" s="552">
        <f t="shared" si="24"/>
        <v>0.6588637986187057</v>
      </c>
      <c r="Q73" s="552">
        <f t="shared" si="24"/>
        <v>0.6588637986187057</v>
      </c>
      <c r="R73" s="552">
        <f t="shared" si="24"/>
        <v>0.6588637986187057</v>
      </c>
      <c r="S73" s="552">
        <f t="shared" si="24"/>
        <v>0.6588637986187057</v>
      </c>
      <c r="T73" s="552">
        <f t="shared" si="24"/>
        <v>0.6588637986187057</v>
      </c>
      <c r="U73" s="763"/>
    </row>
    <row r="74" spans="2:21">
      <c r="B74" s="631" t="str">
        <f t="shared" si="19"/>
        <v>Hawaiian Electric Industries, Inc.</v>
      </c>
      <c r="C74" s="601" t="str">
        <f t="shared" si="19"/>
        <v>HE</v>
      </c>
      <c r="D74" s="645"/>
      <c r="E74" s="550">
        <f t="shared" si="20"/>
        <v>0.77</v>
      </c>
      <c r="F74" s="551">
        <f t="shared" si="21"/>
        <v>0.75249999999999995</v>
      </c>
      <c r="G74" s="551">
        <f t="shared" si="16"/>
        <v>0.73499999999999988</v>
      </c>
      <c r="H74" s="551">
        <f t="shared" si="16"/>
        <v>0.7174999999999998</v>
      </c>
      <c r="I74" s="551">
        <f t="shared" si="22"/>
        <v>0.7</v>
      </c>
      <c r="J74" s="552">
        <f t="shared" si="23"/>
        <v>0.69314396643645093</v>
      </c>
      <c r="K74" s="552">
        <f t="shared" si="17"/>
        <v>0.68628793287290191</v>
      </c>
      <c r="L74" s="552">
        <f t="shared" si="17"/>
        <v>0.67943189930935288</v>
      </c>
      <c r="M74" s="552">
        <f t="shared" si="17"/>
        <v>0.67257586574580386</v>
      </c>
      <c r="N74" s="552">
        <f t="shared" si="17"/>
        <v>0.66571983218225483</v>
      </c>
      <c r="O74" s="552">
        <f t="shared" si="24"/>
        <v>0.6588637986187057</v>
      </c>
      <c r="P74" s="552">
        <f t="shared" si="24"/>
        <v>0.6588637986187057</v>
      </c>
      <c r="Q74" s="552">
        <f t="shared" si="24"/>
        <v>0.6588637986187057</v>
      </c>
      <c r="R74" s="552">
        <f t="shared" si="24"/>
        <v>0.6588637986187057</v>
      </c>
      <c r="S74" s="552">
        <f t="shared" si="24"/>
        <v>0.6588637986187057</v>
      </c>
      <c r="T74" s="552">
        <f t="shared" si="24"/>
        <v>0.6588637986187057</v>
      </c>
      <c r="U74" s="763"/>
    </row>
    <row r="75" spans="2:21">
      <c r="B75" s="631" t="str">
        <f t="shared" si="19"/>
        <v>IDACORP, Inc.</v>
      </c>
      <c r="C75" s="601" t="str">
        <f t="shared" si="19"/>
        <v>IDA</v>
      </c>
      <c r="D75" s="645"/>
      <c r="E75" s="550">
        <f t="shared" si="20"/>
        <v>0.55000000000000004</v>
      </c>
      <c r="F75" s="551">
        <f t="shared" si="21"/>
        <v>0.5675</v>
      </c>
      <c r="G75" s="551">
        <f t="shared" si="16"/>
        <v>0.58499999999999996</v>
      </c>
      <c r="H75" s="551">
        <f t="shared" si="16"/>
        <v>0.60249999999999992</v>
      </c>
      <c r="I75" s="551">
        <f t="shared" si="22"/>
        <v>0.62</v>
      </c>
      <c r="J75" s="552">
        <f t="shared" si="23"/>
        <v>0.62647729976978428</v>
      </c>
      <c r="K75" s="552">
        <f t="shared" si="17"/>
        <v>0.63295459953956856</v>
      </c>
      <c r="L75" s="552">
        <f t="shared" si="17"/>
        <v>0.63943189930935285</v>
      </c>
      <c r="M75" s="552">
        <f t="shared" si="17"/>
        <v>0.64590919907913713</v>
      </c>
      <c r="N75" s="552">
        <f t="shared" si="17"/>
        <v>0.65238649884892141</v>
      </c>
      <c r="O75" s="552">
        <f t="shared" si="24"/>
        <v>0.6588637986187057</v>
      </c>
      <c r="P75" s="552">
        <f t="shared" si="24"/>
        <v>0.6588637986187057</v>
      </c>
      <c r="Q75" s="552">
        <f t="shared" si="24"/>
        <v>0.6588637986187057</v>
      </c>
      <c r="R75" s="552">
        <f t="shared" si="24"/>
        <v>0.6588637986187057</v>
      </c>
      <c r="S75" s="552">
        <f t="shared" si="24"/>
        <v>0.6588637986187057</v>
      </c>
      <c r="T75" s="552">
        <f t="shared" si="24"/>
        <v>0.6588637986187057</v>
      </c>
      <c r="U75" s="763"/>
    </row>
    <row r="76" spans="2:21">
      <c r="B76" s="631" t="str">
        <f t="shared" si="19"/>
        <v>NorthWestern Corporation</v>
      </c>
      <c r="C76" s="601" t="str">
        <f t="shared" si="19"/>
        <v>NWE</v>
      </c>
      <c r="D76" s="645"/>
      <c r="E76" s="550">
        <f t="shared" si="20"/>
        <v>0.62</v>
      </c>
      <c r="F76" s="551">
        <f t="shared" si="21"/>
        <v>0.62250000000000005</v>
      </c>
      <c r="G76" s="551">
        <f t="shared" si="16"/>
        <v>0.625</v>
      </c>
      <c r="H76" s="551">
        <f t="shared" si="16"/>
        <v>0.62749999999999995</v>
      </c>
      <c r="I76" s="551">
        <f t="shared" si="22"/>
        <v>0.63</v>
      </c>
      <c r="J76" s="552">
        <f t="shared" si="23"/>
        <v>0.63481063310311758</v>
      </c>
      <c r="K76" s="552">
        <f t="shared" si="17"/>
        <v>0.63962126620623516</v>
      </c>
      <c r="L76" s="552">
        <f t="shared" si="17"/>
        <v>0.64443189930935274</v>
      </c>
      <c r="M76" s="552">
        <f t="shared" si="17"/>
        <v>0.64924253241247032</v>
      </c>
      <c r="N76" s="552">
        <f t="shared" si="17"/>
        <v>0.6540531655155879</v>
      </c>
      <c r="O76" s="552">
        <f t="shared" si="24"/>
        <v>0.6588637986187057</v>
      </c>
      <c r="P76" s="552">
        <f t="shared" si="24"/>
        <v>0.6588637986187057</v>
      </c>
      <c r="Q76" s="552">
        <f t="shared" si="24"/>
        <v>0.6588637986187057</v>
      </c>
      <c r="R76" s="552">
        <f t="shared" si="24"/>
        <v>0.6588637986187057</v>
      </c>
      <c r="S76" s="552">
        <f t="shared" si="24"/>
        <v>0.6588637986187057</v>
      </c>
      <c r="T76" s="552">
        <f t="shared" si="24"/>
        <v>0.6588637986187057</v>
      </c>
      <c r="U76" s="763"/>
    </row>
    <row r="77" spans="2:21">
      <c r="B77" s="631" t="str">
        <f t="shared" si="19"/>
        <v>OGE Energy Corp.</v>
      </c>
      <c r="C77" s="601" t="str">
        <f t="shared" si="19"/>
        <v>OGE</v>
      </c>
      <c r="D77" s="645"/>
      <c r="E77" s="550">
        <f t="shared" si="20"/>
        <v>0.64</v>
      </c>
      <c r="F77" s="551">
        <f t="shared" si="21"/>
        <v>0.66</v>
      </c>
      <c r="G77" s="551">
        <f t="shared" si="16"/>
        <v>0.68</v>
      </c>
      <c r="H77" s="551">
        <f t="shared" si="16"/>
        <v>0.70000000000000007</v>
      </c>
      <c r="I77" s="551">
        <f t="shared" si="22"/>
        <v>0.72</v>
      </c>
      <c r="J77" s="552">
        <f t="shared" si="23"/>
        <v>0.70981063310311754</v>
      </c>
      <c r="K77" s="552">
        <f t="shared" si="17"/>
        <v>0.6996212662062351</v>
      </c>
      <c r="L77" s="552">
        <f t="shared" si="17"/>
        <v>0.68943189930935267</v>
      </c>
      <c r="M77" s="552">
        <f t="shared" si="17"/>
        <v>0.67924253241247023</v>
      </c>
      <c r="N77" s="552">
        <f t="shared" si="17"/>
        <v>0.6690531655155878</v>
      </c>
      <c r="O77" s="552">
        <f t="shared" si="24"/>
        <v>0.6588637986187057</v>
      </c>
      <c r="P77" s="552">
        <f t="shared" si="24"/>
        <v>0.6588637986187057</v>
      </c>
      <c r="Q77" s="552">
        <f t="shared" si="24"/>
        <v>0.6588637986187057</v>
      </c>
      <c r="R77" s="552">
        <f t="shared" si="24"/>
        <v>0.6588637986187057</v>
      </c>
      <c r="S77" s="552">
        <f t="shared" si="24"/>
        <v>0.6588637986187057</v>
      </c>
      <c r="T77" s="552">
        <f t="shared" si="24"/>
        <v>0.6588637986187057</v>
      </c>
      <c r="U77" s="763"/>
    </row>
    <row r="78" spans="2:21">
      <c r="B78" s="631" t="str">
        <f t="shared" si="19"/>
        <v>Otter Tail Corporation</v>
      </c>
      <c r="C78" s="601" t="str">
        <f t="shared" si="19"/>
        <v>OTTR</v>
      </c>
      <c r="D78" s="645"/>
      <c r="E78" s="550">
        <f t="shared" si="20"/>
        <v>0.74</v>
      </c>
      <c r="F78" s="551">
        <f t="shared" si="21"/>
        <v>0.70750000000000002</v>
      </c>
      <c r="G78" s="551">
        <f t="shared" si="16"/>
        <v>0.67500000000000004</v>
      </c>
      <c r="H78" s="551">
        <f t="shared" si="16"/>
        <v>0.64250000000000007</v>
      </c>
      <c r="I78" s="551">
        <f t="shared" si="22"/>
        <v>0.61</v>
      </c>
      <c r="J78" s="552">
        <f t="shared" si="23"/>
        <v>0.61814396643645098</v>
      </c>
      <c r="K78" s="552">
        <f t="shared" si="17"/>
        <v>0.62628793287290196</v>
      </c>
      <c r="L78" s="552">
        <f t="shared" si="17"/>
        <v>0.63443189930935295</v>
      </c>
      <c r="M78" s="552">
        <f t="shared" si="17"/>
        <v>0.64257586574580394</v>
      </c>
      <c r="N78" s="552">
        <f t="shared" si="17"/>
        <v>0.65071983218225493</v>
      </c>
      <c r="O78" s="552">
        <f t="shared" si="24"/>
        <v>0.6588637986187057</v>
      </c>
      <c r="P78" s="552">
        <f t="shared" si="24"/>
        <v>0.6588637986187057</v>
      </c>
      <c r="Q78" s="552">
        <f t="shared" si="24"/>
        <v>0.6588637986187057</v>
      </c>
      <c r="R78" s="552">
        <f t="shared" si="24"/>
        <v>0.6588637986187057</v>
      </c>
      <c r="S78" s="552">
        <f t="shared" si="24"/>
        <v>0.6588637986187057</v>
      </c>
      <c r="T78" s="552">
        <f t="shared" si="24"/>
        <v>0.6588637986187057</v>
      </c>
      <c r="U78" s="763"/>
    </row>
    <row r="79" spans="2:21">
      <c r="B79" s="631" t="str">
        <f t="shared" si="19"/>
        <v>Pinnacle West Capital Corporation</v>
      </c>
      <c r="C79" s="601" t="str">
        <f t="shared" si="19"/>
        <v>PNW</v>
      </c>
      <c r="D79" s="645"/>
      <c r="E79" s="550">
        <f t="shared" si="20"/>
        <v>0.62</v>
      </c>
      <c r="F79" s="551">
        <f t="shared" si="21"/>
        <v>0.61749999999999994</v>
      </c>
      <c r="G79" s="551">
        <f t="shared" si="16"/>
        <v>0.61499999999999999</v>
      </c>
      <c r="H79" s="551">
        <f t="shared" si="16"/>
        <v>0.61250000000000004</v>
      </c>
      <c r="I79" s="551">
        <f t="shared" si="22"/>
        <v>0.61</v>
      </c>
      <c r="J79" s="552">
        <f t="shared" si="23"/>
        <v>0.61814396643645098</v>
      </c>
      <c r="K79" s="552">
        <f t="shared" si="17"/>
        <v>0.62628793287290196</v>
      </c>
      <c r="L79" s="552">
        <f t="shared" si="17"/>
        <v>0.63443189930935295</v>
      </c>
      <c r="M79" s="552">
        <f t="shared" si="17"/>
        <v>0.64257586574580394</v>
      </c>
      <c r="N79" s="552">
        <f t="shared" si="17"/>
        <v>0.65071983218225493</v>
      </c>
      <c r="O79" s="552">
        <f t="shared" si="24"/>
        <v>0.6588637986187057</v>
      </c>
      <c r="P79" s="552">
        <f t="shared" si="24"/>
        <v>0.6588637986187057</v>
      </c>
      <c r="Q79" s="552">
        <f t="shared" si="24"/>
        <v>0.6588637986187057</v>
      </c>
      <c r="R79" s="552">
        <f t="shared" si="24"/>
        <v>0.6588637986187057</v>
      </c>
      <c r="S79" s="552">
        <f t="shared" si="24"/>
        <v>0.6588637986187057</v>
      </c>
      <c r="T79" s="552">
        <f t="shared" si="24"/>
        <v>0.6588637986187057</v>
      </c>
      <c r="U79" s="763"/>
    </row>
    <row r="80" spans="2:21">
      <c r="B80" s="631" t="str">
        <f t="shared" si="19"/>
        <v>PNM Resources, Inc.</v>
      </c>
      <c r="C80" s="601" t="str">
        <f t="shared" si="19"/>
        <v>PNM</v>
      </c>
      <c r="D80" s="645"/>
      <c r="E80" s="550">
        <f t="shared" si="20"/>
        <v>0.52</v>
      </c>
      <c r="F80" s="551">
        <f t="shared" si="21"/>
        <v>0.53</v>
      </c>
      <c r="G80" s="551">
        <f t="shared" si="16"/>
        <v>0.54</v>
      </c>
      <c r="H80" s="551">
        <f t="shared" si="16"/>
        <v>0.55000000000000004</v>
      </c>
      <c r="I80" s="551">
        <f t="shared" si="22"/>
        <v>0.56000000000000005</v>
      </c>
      <c r="J80" s="552">
        <f t="shared" si="23"/>
        <v>0.57647729976978435</v>
      </c>
      <c r="K80" s="552">
        <f t="shared" si="17"/>
        <v>0.59295459953956864</v>
      </c>
      <c r="L80" s="552">
        <f t="shared" si="17"/>
        <v>0.60943189930935293</v>
      </c>
      <c r="M80" s="552">
        <f t="shared" si="17"/>
        <v>0.62590919907913722</v>
      </c>
      <c r="N80" s="552">
        <f t="shared" si="17"/>
        <v>0.64238649884892152</v>
      </c>
      <c r="O80" s="552">
        <f t="shared" si="24"/>
        <v>0.6588637986187057</v>
      </c>
      <c r="P80" s="552">
        <f t="shared" si="24"/>
        <v>0.6588637986187057</v>
      </c>
      <c r="Q80" s="552">
        <f t="shared" si="24"/>
        <v>0.6588637986187057</v>
      </c>
      <c r="R80" s="552">
        <f t="shared" si="24"/>
        <v>0.6588637986187057</v>
      </c>
      <c r="S80" s="552">
        <f t="shared" si="24"/>
        <v>0.6588637986187057</v>
      </c>
      <c r="T80" s="552">
        <f t="shared" si="24"/>
        <v>0.6588637986187057</v>
      </c>
      <c r="U80" s="763"/>
    </row>
    <row r="81" spans="2:21">
      <c r="B81" s="631" t="str">
        <f t="shared" si="19"/>
        <v>Portland General Electric Company</v>
      </c>
      <c r="C81" s="601" t="str">
        <f t="shared" si="19"/>
        <v>POR</v>
      </c>
      <c r="D81" s="645"/>
      <c r="E81" s="550">
        <f t="shared" si="20"/>
        <v>0.61</v>
      </c>
      <c r="F81" s="551">
        <f t="shared" si="21"/>
        <v>0.60250000000000004</v>
      </c>
      <c r="G81" s="551">
        <f t="shared" si="21"/>
        <v>0.59499999999999997</v>
      </c>
      <c r="H81" s="551">
        <f t="shared" si="21"/>
        <v>0.58749999999999991</v>
      </c>
      <c r="I81" s="551">
        <f t="shared" si="22"/>
        <v>0.57999999999999996</v>
      </c>
      <c r="J81" s="552">
        <f t="shared" si="23"/>
        <v>0.59314396643645095</v>
      </c>
      <c r="K81" s="552">
        <f t="shared" si="23"/>
        <v>0.60628793287290195</v>
      </c>
      <c r="L81" s="552">
        <f t="shared" si="23"/>
        <v>0.61943189930935294</v>
      </c>
      <c r="M81" s="552">
        <f t="shared" si="23"/>
        <v>0.63257586574580393</v>
      </c>
      <c r="N81" s="552">
        <f t="shared" si="23"/>
        <v>0.64571983218225493</v>
      </c>
      <c r="O81" s="552">
        <f t="shared" si="24"/>
        <v>0.6588637986187057</v>
      </c>
      <c r="P81" s="552">
        <f t="shared" si="24"/>
        <v>0.6588637986187057</v>
      </c>
      <c r="Q81" s="552">
        <f t="shared" si="24"/>
        <v>0.6588637986187057</v>
      </c>
      <c r="R81" s="552">
        <f t="shared" si="24"/>
        <v>0.6588637986187057</v>
      </c>
      <c r="S81" s="552">
        <f t="shared" si="24"/>
        <v>0.6588637986187057</v>
      </c>
      <c r="T81" s="552">
        <f t="shared" si="24"/>
        <v>0.6588637986187057</v>
      </c>
      <c r="U81" s="763"/>
    </row>
    <row r="82" spans="2:21">
      <c r="B82" s="631" t="str">
        <f t="shared" ref="B82:C85" si="25">B26</f>
        <v>SCANA Corporation</v>
      </c>
      <c r="C82" s="601" t="str">
        <f t="shared" si="25"/>
        <v>SCG</v>
      </c>
      <c r="D82" s="645"/>
      <c r="E82" s="550">
        <f t="shared" si="20"/>
        <v>0.6</v>
      </c>
      <c r="F82" s="551">
        <f t="shared" si="21"/>
        <v>0.59250000000000003</v>
      </c>
      <c r="G82" s="551">
        <f t="shared" si="21"/>
        <v>0.58499999999999996</v>
      </c>
      <c r="H82" s="551">
        <f t="shared" si="21"/>
        <v>0.5774999999999999</v>
      </c>
      <c r="I82" s="551">
        <f t="shared" si="22"/>
        <v>0.56999999999999995</v>
      </c>
      <c r="J82" s="552">
        <f t="shared" si="23"/>
        <v>0.58481063310311754</v>
      </c>
      <c r="K82" s="552">
        <f t="shared" si="23"/>
        <v>0.59962126620623513</v>
      </c>
      <c r="L82" s="552">
        <f t="shared" si="23"/>
        <v>0.61443189930935271</v>
      </c>
      <c r="M82" s="552">
        <f t="shared" si="23"/>
        <v>0.6292425324124703</v>
      </c>
      <c r="N82" s="552">
        <f t="shared" si="23"/>
        <v>0.64405316551558789</v>
      </c>
      <c r="O82" s="552">
        <f t="shared" ref="O82:T85" si="26">$L26</f>
        <v>0.6588637986187057</v>
      </c>
      <c r="P82" s="552">
        <f t="shared" si="26"/>
        <v>0.6588637986187057</v>
      </c>
      <c r="Q82" s="552">
        <f t="shared" si="26"/>
        <v>0.6588637986187057</v>
      </c>
      <c r="R82" s="552">
        <f t="shared" si="26"/>
        <v>0.6588637986187057</v>
      </c>
      <c r="S82" s="552">
        <f t="shared" si="26"/>
        <v>0.6588637986187057</v>
      </c>
      <c r="T82" s="552">
        <f t="shared" si="26"/>
        <v>0.6588637986187057</v>
      </c>
      <c r="U82" s="763"/>
    </row>
    <row r="83" spans="2:21">
      <c r="B83" s="631" t="str">
        <f t="shared" si="25"/>
        <v>Southern Company</v>
      </c>
      <c r="C83" s="601" t="str">
        <f t="shared" si="25"/>
        <v>SO</v>
      </c>
      <c r="D83" s="645"/>
      <c r="E83" s="550">
        <f t="shared" si="20"/>
        <v>0.75</v>
      </c>
      <c r="F83" s="551">
        <f t="shared" si="21"/>
        <v>0.75</v>
      </c>
      <c r="G83" s="551">
        <f t="shared" si="21"/>
        <v>0.75</v>
      </c>
      <c r="H83" s="551">
        <f t="shared" si="21"/>
        <v>0.75</v>
      </c>
      <c r="I83" s="551">
        <f t="shared" si="22"/>
        <v>0.75</v>
      </c>
      <c r="J83" s="552">
        <f t="shared" si="23"/>
        <v>0.73481063310311767</v>
      </c>
      <c r="K83" s="552">
        <f t="shared" si="23"/>
        <v>0.71962126620623534</v>
      </c>
      <c r="L83" s="552">
        <f t="shared" si="23"/>
        <v>0.70443189930935302</v>
      </c>
      <c r="M83" s="552">
        <f t="shared" si="23"/>
        <v>0.68924253241247069</v>
      </c>
      <c r="N83" s="552">
        <f t="shared" si="23"/>
        <v>0.67405316551558836</v>
      </c>
      <c r="O83" s="552">
        <f t="shared" si="26"/>
        <v>0.6588637986187057</v>
      </c>
      <c r="P83" s="552">
        <f t="shared" si="26"/>
        <v>0.6588637986187057</v>
      </c>
      <c r="Q83" s="552">
        <f t="shared" si="26"/>
        <v>0.6588637986187057</v>
      </c>
      <c r="R83" s="552">
        <f t="shared" si="26"/>
        <v>0.6588637986187057</v>
      </c>
      <c r="S83" s="552">
        <f t="shared" si="26"/>
        <v>0.6588637986187057</v>
      </c>
      <c r="T83" s="552">
        <f t="shared" si="26"/>
        <v>0.6588637986187057</v>
      </c>
      <c r="U83" s="763"/>
    </row>
    <row r="84" spans="2:21">
      <c r="B84" s="631" t="str">
        <f t="shared" si="25"/>
        <v>Wisconsin Energy Corporation</v>
      </c>
      <c r="C84" s="601" t="str">
        <f t="shared" si="25"/>
        <v>WEC</v>
      </c>
      <c r="D84" s="645"/>
      <c r="E84" s="550">
        <f t="shared" si="20"/>
        <v>0.67</v>
      </c>
      <c r="F84" s="551">
        <f t="shared" si="21"/>
        <v>0.67</v>
      </c>
      <c r="G84" s="551">
        <f t="shared" si="21"/>
        <v>0.67</v>
      </c>
      <c r="H84" s="551">
        <f t="shared" si="21"/>
        <v>0.67</v>
      </c>
      <c r="I84" s="551">
        <f t="shared" si="22"/>
        <v>0.67</v>
      </c>
      <c r="J84" s="552">
        <f t="shared" si="23"/>
        <v>0.66814396643645102</v>
      </c>
      <c r="K84" s="552">
        <f t="shared" si="23"/>
        <v>0.666287932872902</v>
      </c>
      <c r="L84" s="552">
        <f t="shared" si="23"/>
        <v>0.66443189930935298</v>
      </c>
      <c r="M84" s="552">
        <f t="shared" si="23"/>
        <v>0.66257586574580396</v>
      </c>
      <c r="N84" s="552">
        <f t="shared" si="23"/>
        <v>0.66071983218225494</v>
      </c>
      <c r="O84" s="552">
        <f t="shared" si="26"/>
        <v>0.6588637986187057</v>
      </c>
      <c r="P84" s="552">
        <f t="shared" si="26"/>
        <v>0.6588637986187057</v>
      </c>
      <c r="Q84" s="552">
        <f t="shared" si="26"/>
        <v>0.6588637986187057</v>
      </c>
      <c r="R84" s="552">
        <f t="shared" si="26"/>
        <v>0.6588637986187057</v>
      </c>
      <c r="S84" s="552">
        <f t="shared" si="26"/>
        <v>0.6588637986187057</v>
      </c>
      <c r="T84" s="552">
        <f t="shared" si="26"/>
        <v>0.6588637986187057</v>
      </c>
      <c r="U84" s="763"/>
    </row>
    <row r="85" spans="2:21">
      <c r="B85" s="631" t="str">
        <f t="shared" si="25"/>
        <v>Xcel Energy Inc.</v>
      </c>
      <c r="C85" s="601" t="str">
        <f t="shared" si="25"/>
        <v>XEL</v>
      </c>
      <c r="D85" s="645"/>
      <c r="E85" s="550">
        <f t="shared" si="20"/>
        <v>0.62</v>
      </c>
      <c r="F85" s="551">
        <f t="shared" si="21"/>
        <v>0.63</v>
      </c>
      <c r="G85" s="551">
        <f t="shared" si="21"/>
        <v>0.64</v>
      </c>
      <c r="H85" s="551">
        <f t="shared" si="21"/>
        <v>0.65</v>
      </c>
      <c r="I85" s="551">
        <f t="shared" si="22"/>
        <v>0.66</v>
      </c>
      <c r="J85" s="552">
        <f t="shared" si="23"/>
        <v>0.65981063310311761</v>
      </c>
      <c r="K85" s="552">
        <f t="shared" si="23"/>
        <v>0.65962126620623518</v>
      </c>
      <c r="L85" s="552">
        <f t="shared" si="23"/>
        <v>0.65943189930935275</v>
      </c>
      <c r="M85" s="552">
        <f t="shared" si="23"/>
        <v>0.65924253241247033</v>
      </c>
      <c r="N85" s="552">
        <f t="shared" si="23"/>
        <v>0.6590531655155879</v>
      </c>
      <c r="O85" s="552">
        <f t="shared" si="26"/>
        <v>0.6588637986187057</v>
      </c>
      <c r="P85" s="552">
        <f t="shared" si="26"/>
        <v>0.6588637986187057</v>
      </c>
      <c r="Q85" s="552">
        <f t="shared" si="26"/>
        <v>0.6588637986187057</v>
      </c>
      <c r="R85" s="552">
        <f t="shared" si="26"/>
        <v>0.6588637986187057</v>
      </c>
      <c r="S85" s="552">
        <f t="shared" si="26"/>
        <v>0.6588637986187057</v>
      </c>
      <c r="T85" s="552">
        <f t="shared" si="26"/>
        <v>0.6588637986187057</v>
      </c>
      <c r="U85" s="763"/>
    </row>
    <row r="86" spans="2:21">
      <c r="B86" s="607"/>
      <c r="C86" s="607"/>
      <c r="D86" s="607"/>
      <c r="E86" s="499"/>
      <c r="F86" s="499"/>
      <c r="G86" s="499"/>
      <c r="H86" s="499"/>
      <c r="I86" s="499"/>
      <c r="J86" s="499"/>
      <c r="K86" s="499"/>
      <c r="L86" s="499"/>
      <c r="M86" s="499"/>
      <c r="N86" s="499"/>
      <c r="O86" s="499"/>
      <c r="P86" s="499"/>
      <c r="Q86" s="499"/>
      <c r="R86" s="499"/>
      <c r="S86" s="555"/>
      <c r="T86" s="556"/>
      <c r="U86" s="763"/>
    </row>
    <row r="87" spans="2:21">
      <c r="B87" s="590"/>
      <c r="C87" s="590"/>
      <c r="D87" s="590"/>
      <c r="E87" s="480"/>
      <c r="F87" s="480"/>
      <c r="G87" s="480"/>
      <c r="H87" s="480"/>
      <c r="I87" s="480"/>
      <c r="J87" s="480"/>
      <c r="K87" s="480"/>
      <c r="L87" s="480"/>
      <c r="M87" s="480"/>
      <c r="N87" s="480"/>
      <c r="O87" s="480"/>
      <c r="P87" s="480"/>
      <c r="Q87" s="480"/>
      <c r="R87" s="480"/>
      <c r="S87" s="557"/>
      <c r="T87" s="480"/>
      <c r="U87" s="763"/>
    </row>
    <row r="88" spans="2:21">
      <c r="B88" s="618" t="s">
        <v>1686</v>
      </c>
      <c r="C88" s="618"/>
      <c r="D88" s="618"/>
      <c r="E88" s="512"/>
      <c r="F88" s="512"/>
      <c r="G88" s="512"/>
      <c r="H88" s="512"/>
      <c r="I88" s="512"/>
      <c r="J88" s="512"/>
      <c r="K88" s="512"/>
      <c r="L88" s="512"/>
      <c r="M88" s="512"/>
      <c r="N88" s="512"/>
      <c r="O88" s="512"/>
      <c r="P88" s="512"/>
      <c r="Q88" s="512"/>
      <c r="R88" s="558"/>
      <c r="S88" s="559"/>
      <c r="T88" s="558"/>
      <c r="U88" s="763"/>
    </row>
    <row r="89" spans="2:21" ht="13.8" thickBot="1">
      <c r="B89" s="596" t="s">
        <v>1690</v>
      </c>
      <c r="C89" s="596"/>
      <c r="D89" s="629"/>
      <c r="E89" s="541">
        <f>T62+1</f>
        <v>47</v>
      </c>
      <c r="F89" s="541">
        <f>E89+1</f>
        <v>48</v>
      </c>
      <c r="G89" s="541">
        <f>F89+1</f>
        <v>49</v>
      </c>
      <c r="H89" s="541">
        <f t="shared" ref="H89:T89" si="27">G89+1</f>
        <v>50</v>
      </c>
      <c r="I89" s="541">
        <f>H89+1</f>
        <v>51</v>
      </c>
      <c r="J89" s="541">
        <f>I89+1</f>
        <v>52</v>
      </c>
      <c r="K89" s="541">
        <f t="shared" si="27"/>
        <v>53</v>
      </c>
      <c r="L89" s="541">
        <f>K89+1</f>
        <v>54</v>
      </c>
      <c r="M89" s="541">
        <f t="shared" si="27"/>
        <v>55</v>
      </c>
      <c r="N89" s="541">
        <f t="shared" si="27"/>
        <v>56</v>
      </c>
      <c r="O89" s="541">
        <f t="shared" si="27"/>
        <v>57</v>
      </c>
      <c r="P89" s="541">
        <f t="shared" si="27"/>
        <v>58</v>
      </c>
      <c r="Q89" s="541">
        <f t="shared" si="27"/>
        <v>59</v>
      </c>
      <c r="R89" s="541">
        <f t="shared" si="27"/>
        <v>60</v>
      </c>
      <c r="S89" s="541">
        <f t="shared" si="27"/>
        <v>61</v>
      </c>
      <c r="T89" s="541">
        <f t="shared" si="27"/>
        <v>62</v>
      </c>
      <c r="U89" s="541">
        <f>T89+1</f>
        <v>63</v>
      </c>
    </row>
    <row r="90" spans="2:21">
      <c r="B90" s="641"/>
      <c r="C90" s="583"/>
      <c r="D90" s="631"/>
      <c r="E90" s="524"/>
      <c r="F90" s="524"/>
      <c r="G90" s="524"/>
      <c r="H90" s="524"/>
      <c r="I90" s="524"/>
      <c r="J90" s="524"/>
      <c r="K90" s="524"/>
      <c r="L90" s="524"/>
      <c r="M90" s="524"/>
      <c r="N90" s="524"/>
      <c r="O90" s="524"/>
      <c r="P90" s="524"/>
      <c r="Q90" s="524"/>
      <c r="R90" s="524"/>
      <c r="S90" s="544"/>
      <c r="T90" s="544"/>
      <c r="U90" s="560" t="s">
        <v>1675</v>
      </c>
    </row>
    <row r="91" spans="2:21">
      <c r="B91" s="642" t="s">
        <v>12</v>
      </c>
      <c r="C91" s="643" t="s">
        <v>13</v>
      </c>
      <c r="D91" s="644"/>
      <c r="E91" s="561">
        <v>2017</v>
      </c>
      <c r="F91" s="561">
        <f t="shared" ref="F91:T91" si="28">F64</f>
        <v>2018</v>
      </c>
      <c r="G91" s="561">
        <f t="shared" si="28"/>
        <v>2019</v>
      </c>
      <c r="H91" s="561">
        <f t="shared" si="28"/>
        <v>2020</v>
      </c>
      <c r="I91" s="561">
        <f t="shared" si="28"/>
        <v>2021</v>
      </c>
      <c r="J91" s="561">
        <f t="shared" si="28"/>
        <v>2022</v>
      </c>
      <c r="K91" s="561">
        <f t="shared" si="28"/>
        <v>2023</v>
      </c>
      <c r="L91" s="561">
        <f t="shared" si="28"/>
        <v>2024</v>
      </c>
      <c r="M91" s="561">
        <f t="shared" si="28"/>
        <v>2025</v>
      </c>
      <c r="N91" s="561">
        <f t="shared" si="28"/>
        <v>2026</v>
      </c>
      <c r="O91" s="561">
        <f t="shared" si="28"/>
        <v>2027</v>
      </c>
      <c r="P91" s="561">
        <f t="shared" si="28"/>
        <v>2028</v>
      </c>
      <c r="Q91" s="561">
        <f t="shared" si="28"/>
        <v>2029</v>
      </c>
      <c r="R91" s="561">
        <f t="shared" si="28"/>
        <v>2030</v>
      </c>
      <c r="S91" s="561">
        <f t="shared" si="28"/>
        <v>2031</v>
      </c>
      <c r="T91" s="561">
        <f t="shared" si="28"/>
        <v>2032</v>
      </c>
      <c r="U91" s="561" t="s">
        <v>1691</v>
      </c>
    </row>
    <row r="92" spans="2:21">
      <c r="B92" s="631" t="str">
        <f>B65</f>
        <v>ALLETE, Inc.</v>
      </c>
      <c r="C92" s="601" t="str">
        <f>C65</f>
        <v>ALE</v>
      </c>
      <c r="D92" s="637"/>
      <c r="E92" s="563">
        <f t="shared" ref="E92:T107" si="29">E65*E38</f>
        <v>2.1655009999999999</v>
      </c>
      <c r="F92" s="563">
        <f t="shared" si="29"/>
        <v>2.2622489215999999</v>
      </c>
      <c r="G92" s="563">
        <f t="shared" si="29"/>
        <v>2.3627422604141999</v>
      </c>
      <c r="H92" s="563">
        <f t="shared" si="29"/>
        <v>2.4670779583264584</v>
      </c>
      <c r="I92" s="563">
        <f t="shared" si="29"/>
        <v>2.5753508474330116</v>
      </c>
      <c r="J92" s="563">
        <f t="shared" si="29"/>
        <v>2.7659527824322554</v>
      </c>
      <c r="K92" s="563">
        <f t="shared" si="29"/>
        <v>2.9669512117173036</v>
      </c>
      <c r="L92" s="563">
        <f t="shared" si="29"/>
        <v>3.1785919260845819</v>
      </c>
      <c r="M92" s="563">
        <f t="shared" si="29"/>
        <v>3.4010987688674574</v>
      </c>
      <c r="N92" s="563">
        <f t="shared" si="29"/>
        <v>3.6346710074215531</v>
      </c>
      <c r="O92" s="563">
        <f t="shared" si="29"/>
        <v>3.8794806726256721</v>
      </c>
      <c r="P92" s="563">
        <f t="shared" si="29"/>
        <v>4.0895966427687718</v>
      </c>
      <c r="Q92" s="563">
        <f t="shared" si="29"/>
        <v>4.3110926724184697</v>
      </c>
      <c r="R92" s="563">
        <f t="shared" si="29"/>
        <v>4.5445851152688013</v>
      </c>
      <c r="S92" s="563">
        <f t="shared" si="29"/>
        <v>4.7907237072536706</v>
      </c>
      <c r="T92" s="563">
        <f t="shared" si="29"/>
        <v>5.0501933745573275</v>
      </c>
      <c r="U92" s="646">
        <f>O9*T38</f>
        <v>187.30713746147867</v>
      </c>
    </row>
    <row r="93" spans="2:21">
      <c r="B93" s="631" t="str">
        <f t="shared" ref="B93:C108" si="30">B66</f>
        <v>Alliant Energy Corporation</v>
      </c>
      <c r="C93" s="601" t="str">
        <f t="shared" si="30"/>
        <v>LNT</v>
      </c>
      <c r="D93" s="637"/>
      <c r="E93" s="563">
        <f t="shared" si="29"/>
        <v>1.1065477500000001</v>
      </c>
      <c r="F93" s="563">
        <f t="shared" si="29"/>
        <v>1.1779200798749998</v>
      </c>
      <c r="G93" s="563">
        <f t="shared" si="29"/>
        <v>1.2538959250269375</v>
      </c>
      <c r="H93" s="563">
        <f t="shared" si="29"/>
        <v>1.3347722121911747</v>
      </c>
      <c r="I93" s="563">
        <f t="shared" si="29"/>
        <v>1.4208650198775055</v>
      </c>
      <c r="J93" s="563">
        <f t="shared" si="29"/>
        <v>1.5215931148668413</v>
      </c>
      <c r="K93" s="563">
        <f t="shared" si="29"/>
        <v>1.6267265939514166</v>
      </c>
      <c r="L93" s="563">
        <f t="shared" si="29"/>
        <v>1.7362015813287313</v>
      </c>
      <c r="M93" s="563">
        <f t="shared" si="29"/>
        <v>1.849926582809641</v>
      </c>
      <c r="N93" s="563">
        <f t="shared" si="29"/>
        <v>1.9677812043772991</v>
      </c>
      <c r="O93" s="563">
        <f t="shared" si="29"/>
        <v>2.0896150376725298</v>
      </c>
      <c r="P93" s="563">
        <f t="shared" si="29"/>
        <v>2.2027903639383033</v>
      </c>
      <c r="Q93" s="563">
        <f t="shared" si="29"/>
        <v>2.3220953620548457</v>
      </c>
      <c r="R93" s="563">
        <f t="shared" si="29"/>
        <v>2.4478620202587966</v>
      </c>
      <c r="S93" s="563">
        <f t="shared" si="29"/>
        <v>2.580440307551827</v>
      </c>
      <c r="T93" s="563">
        <f t="shared" si="29"/>
        <v>2.7201991475541538</v>
      </c>
      <c r="U93" s="646">
        <f t="shared" ref="U93:U112" si="31">O10*T39</f>
        <v>100.88974379088684</v>
      </c>
    </row>
    <row r="94" spans="2:21">
      <c r="B94" s="631" t="str">
        <f t="shared" si="30"/>
        <v>Ameren Corporation</v>
      </c>
      <c r="C94" s="601" t="str">
        <f t="shared" si="30"/>
        <v>AEE</v>
      </c>
      <c r="D94" s="637"/>
      <c r="E94" s="563">
        <f t="shared" si="29"/>
        <v>1.8266880000000001</v>
      </c>
      <c r="F94" s="563">
        <f t="shared" si="29"/>
        <v>1.9150254899999999</v>
      </c>
      <c r="G94" s="563">
        <f t="shared" si="29"/>
        <v>2.0071290969</v>
      </c>
      <c r="H94" s="563">
        <f t="shared" si="29"/>
        <v>2.1031151900017497</v>
      </c>
      <c r="I94" s="563">
        <f t="shared" si="29"/>
        <v>2.2030993547723248</v>
      </c>
      <c r="J94" s="563">
        <f t="shared" si="29"/>
        <v>2.3806202763005748</v>
      </c>
      <c r="K94" s="563">
        <f t="shared" si="29"/>
        <v>2.5674097960604452</v>
      </c>
      <c r="L94" s="563">
        <f t="shared" si="29"/>
        <v>2.7634496388505587</v>
      </c>
      <c r="M94" s="563">
        <f t="shared" si="29"/>
        <v>2.9686658427676114</v>
      </c>
      <c r="N94" s="563">
        <f t="shared" si="29"/>
        <v>3.1829251442330038</v>
      </c>
      <c r="O94" s="563">
        <f t="shared" si="29"/>
        <v>3.406031667871583</v>
      </c>
      <c r="P94" s="563">
        <f t="shared" si="29"/>
        <v>3.5905052375642477</v>
      </c>
      <c r="Q94" s="563">
        <f t="shared" si="29"/>
        <v>3.7849700525633372</v>
      </c>
      <c r="R94" s="563">
        <f t="shared" si="29"/>
        <v>3.9899672472055436</v>
      </c>
      <c r="S94" s="563">
        <f t="shared" si="29"/>
        <v>4.2060672641231118</v>
      </c>
      <c r="T94" s="563">
        <f t="shared" si="29"/>
        <v>4.4338714416060281</v>
      </c>
      <c r="U94" s="646">
        <f t="shared" si="31"/>
        <v>164.44831039211874</v>
      </c>
    </row>
    <row r="95" spans="2:21">
      <c r="B95" s="631" t="str">
        <f t="shared" si="30"/>
        <v>American Electric Power Company, Inc.</v>
      </c>
      <c r="C95" s="601" t="str">
        <f t="shared" si="30"/>
        <v>AEP</v>
      </c>
      <c r="D95" s="637"/>
      <c r="E95" s="563">
        <f t="shared" si="29"/>
        <v>3.0821472000000001</v>
      </c>
      <c r="F95" s="563">
        <f t="shared" si="29"/>
        <v>3.1839920639999999</v>
      </c>
      <c r="G95" s="563">
        <f t="shared" si="29"/>
        <v>3.2875779391487998</v>
      </c>
      <c r="H95" s="563">
        <f t="shared" si="29"/>
        <v>3.3927804332015619</v>
      </c>
      <c r="I95" s="563">
        <f t="shared" si="29"/>
        <v>3.4994557621710629</v>
      </c>
      <c r="J95" s="563">
        <f t="shared" si="29"/>
        <v>3.7225624156335457</v>
      </c>
      <c r="K95" s="563">
        <f t="shared" si="29"/>
        <v>3.9585160502359038</v>
      </c>
      <c r="L95" s="563">
        <f t="shared" si="29"/>
        <v>4.2079649212797188</v>
      </c>
      <c r="M95" s="563">
        <f t="shared" si="29"/>
        <v>4.4715842601592648</v>
      </c>
      <c r="N95" s="563">
        <f t="shared" si="29"/>
        <v>4.7500770564477932</v>
      </c>
      <c r="O95" s="563">
        <f t="shared" si="29"/>
        <v>5.0441748428009729</v>
      </c>
      <c r="P95" s="563">
        <f t="shared" si="29"/>
        <v>5.3173716389972077</v>
      </c>
      <c r="Q95" s="563">
        <f t="shared" si="29"/>
        <v>5.6053650058472932</v>
      </c>
      <c r="R95" s="563">
        <f t="shared" si="29"/>
        <v>5.9089563381924695</v>
      </c>
      <c r="S95" s="563">
        <f t="shared" si="29"/>
        <v>6.228990435099627</v>
      </c>
      <c r="T95" s="563">
        <f t="shared" si="29"/>
        <v>6.5663578506710598</v>
      </c>
      <c r="U95" s="646">
        <f t="shared" si="31"/>
        <v>243.54031644673654</v>
      </c>
    </row>
    <row r="96" spans="2:21">
      <c r="B96" s="631" t="str">
        <f t="shared" si="30"/>
        <v>Avista Corporation</v>
      </c>
      <c r="C96" s="601" t="str">
        <f t="shared" si="30"/>
        <v>AVA</v>
      </c>
      <c r="D96" s="637"/>
      <c r="E96" s="563">
        <f t="shared" si="29"/>
        <v>1.6581767499999998</v>
      </c>
      <c r="F96" s="563">
        <f t="shared" si="29"/>
        <v>1.7398646696874995</v>
      </c>
      <c r="G96" s="563">
        <f t="shared" si="29"/>
        <v>1.8254900095694997</v>
      </c>
      <c r="H96" s="563">
        <f t="shared" si="29"/>
        <v>1.9152369298663556</v>
      </c>
      <c r="I96" s="563">
        <f t="shared" si="29"/>
        <v>2.0092978316737082</v>
      </c>
      <c r="J96" s="563">
        <f t="shared" si="29"/>
        <v>2.0965672693755835</v>
      </c>
      <c r="K96" s="563">
        <f t="shared" si="29"/>
        <v>2.1864967057051339</v>
      </c>
      <c r="L96" s="563">
        <f t="shared" si="29"/>
        <v>2.2790966722100281</v>
      </c>
      <c r="M96" s="563">
        <f t="shared" si="29"/>
        <v>2.3743725056348519</v>
      </c>
      <c r="N96" s="563">
        <f t="shared" si="29"/>
        <v>2.4723239831199462</v>
      </c>
      <c r="O96" s="563">
        <f t="shared" si="29"/>
        <v>2.5729449483999085</v>
      </c>
      <c r="P96" s="563">
        <f t="shared" si="29"/>
        <v>2.7122978333807581</v>
      </c>
      <c r="Q96" s="563">
        <f t="shared" si="29"/>
        <v>2.8591981890389584</v>
      </c>
      <c r="R96" s="563">
        <f t="shared" si="29"/>
        <v>3.0140547928004904</v>
      </c>
      <c r="S96" s="563">
        <f t="shared" si="29"/>
        <v>3.1772985618241183</v>
      </c>
      <c r="T96" s="563">
        <f t="shared" si="29"/>
        <v>3.3493837521081344</v>
      </c>
      <c r="U96" s="646">
        <f t="shared" si="31"/>
        <v>124.22563580000595</v>
      </c>
    </row>
    <row r="97" spans="2:21">
      <c r="B97" s="631" t="str">
        <f t="shared" si="30"/>
        <v>Black Hills Corporation</v>
      </c>
      <c r="C97" s="601" t="str">
        <f t="shared" si="30"/>
        <v>BKH</v>
      </c>
      <c r="D97" s="637"/>
      <c r="E97" s="563">
        <f t="shared" si="29"/>
        <v>1.4728000000000001</v>
      </c>
      <c r="F97" s="563">
        <f t="shared" si="29"/>
        <v>1.6660313600000003</v>
      </c>
      <c r="G97" s="563">
        <f t="shared" si="29"/>
        <v>1.8844299264000006</v>
      </c>
      <c r="H97" s="563">
        <f t="shared" si="29"/>
        <v>2.1312532971520008</v>
      </c>
      <c r="I97" s="563">
        <f t="shared" si="29"/>
        <v>2.4101784859443214</v>
      </c>
      <c r="J97" s="563">
        <f t="shared" si="29"/>
        <v>2.7919193310009858</v>
      </c>
      <c r="K97" s="563">
        <f t="shared" si="29"/>
        <v>3.1963090187493788</v>
      </c>
      <c r="L97" s="563">
        <f t="shared" si="29"/>
        <v>3.616652347689266</v>
      </c>
      <c r="M97" s="563">
        <f t="shared" si="29"/>
        <v>4.04472092171829</v>
      </c>
      <c r="N97" s="563">
        <f t="shared" si="29"/>
        <v>4.4709385821715895</v>
      </c>
      <c r="O97" s="563">
        <f t="shared" si="29"/>
        <v>4.8846727431719223</v>
      </c>
      <c r="P97" s="563">
        <f t="shared" si="29"/>
        <v>5.1492307701019762</v>
      </c>
      <c r="Q97" s="563">
        <f t="shared" si="29"/>
        <v>5.4281174846009073</v>
      </c>
      <c r="R97" s="563">
        <f t="shared" si="29"/>
        <v>5.722108940564449</v>
      </c>
      <c r="S97" s="563">
        <f t="shared" si="29"/>
        <v>6.0320232236268447</v>
      </c>
      <c r="T97" s="563">
        <f t="shared" si="29"/>
        <v>6.3587227276355236</v>
      </c>
      <c r="U97" s="646">
        <f t="shared" si="31"/>
        <v>235.83931617847313</v>
      </c>
    </row>
    <row r="98" spans="2:21">
      <c r="B98" s="631" t="str">
        <f t="shared" si="30"/>
        <v>CMS Energy Corporation</v>
      </c>
      <c r="C98" s="601" t="str">
        <f t="shared" si="30"/>
        <v>CMS</v>
      </c>
      <c r="D98" s="637"/>
      <c r="E98" s="563">
        <f t="shared" si="29"/>
        <v>1.2986265599999998</v>
      </c>
      <c r="F98" s="563">
        <f t="shared" si="29"/>
        <v>1.3962832773119997</v>
      </c>
      <c r="G98" s="563">
        <f t="shared" si="29"/>
        <v>1.501283779765862</v>
      </c>
      <c r="H98" s="563">
        <f t="shared" si="29"/>
        <v>1.614180320004255</v>
      </c>
      <c r="I98" s="563">
        <f t="shared" si="29"/>
        <v>1.735566680068575</v>
      </c>
      <c r="J98" s="563">
        <f t="shared" si="29"/>
        <v>1.8848278483977781</v>
      </c>
      <c r="K98" s="563">
        <f t="shared" si="29"/>
        <v>2.0398741155635518</v>
      </c>
      <c r="L98" s="563">
        <f t="shared" si="29"/>
        <v>2.2000553325514751</v>
      </c>
      <c r="M98" s="563">
        <f t="shared" si="29"/>
        <v>2.3646102196269716</v>
      </c>
      <c r="N98" s="563">
        <f t="shared" si="29"/>
        <v>2.5326682350577006</v>
      </c>
      <c r="O98" s="563">
        <f t="shared" si="29"/>
        <v>2.7032535951718826</v>
      </c>
      <c r="P98" s="563">
        <f t="shared" si="29"/>
        <v>2.8496641072025914</v>
      </c>
      <c r="Q98" s="563">
        <f t="shared" si="29"/>
        <v>3.0040043369894809</v>
      </c>
      <c r="R98" s="563">
        <f t="shared" si="29"/>
        <v>3.1667037647851677</v>
      </c>
      <c r="S98" s="563">
        <f t="shared" si="29"/>
        <v>3.3382151318577375</v>
      </c>
      <c r="T98" s="563">
        <f t="shared" si="29"/>
        <v>3.5190157003271096</v>
      </c>
      <c r="U98" s="646">
        <f t="shared" si="31"/>
        <v>130.5171324391213</v>
      </c>
    </row>
    <row r="99" spans="2:21">
      <c r="B99" s="631" t="str">
        <f t="shared" si="30"/>
        <v>Dominion Resources, Inc.</v>
      </c>
      <c r="C99" s="601" t="str">
        <f t="shared" si="30"/>
        <v>D</v>
      </c>
      <c r="D99" s="637"/>
      <c r="E99" s="563">
        <f t="shared" si="29"/>
        <v>3.09944</v>
      </c>
      <c r="F99" s="563">
        <f t="shared" si="29"/>
        <v>3.3143952800000003</v>
      </c>
      <c r="G99" s="563">
        <f t="shared" si="29"/>
        <v>3.5439872096000009</v>
      </c>
      <c r="H99" s="563">
        <f t="shared" si="29"/>
        <v>3.7891983477440014</v>
      </c>
      <c r="I99" s="563">
        <f t="shared" si="29"/>
        <v>4.0510764685107219</v>
      </c>
      <c r="J99" s="563">
        <f t="shared" si="29"/>
        <v>4.1105171020166749</v>
      </c>
      <c r="K99" s="563">
        <f t="shared" si="29"/>
        <v>4.1590348455101251</v>
      </c>
      <c r="L99" s="563">
        <f t="shared" si="29"/>
        <v>4.1954699710176317</v>
      </c>
      <c r="M99" s="563">
        <f t="shared" si="29"/>
        <v>4.218626278746064</v>
      </c>
      <c r="N99" s="563">
        <f t="shared" si="29"/>
        <v>4.2272746470727913</v>
      </c>
      <c r="O99" s="563">
        <f t="shared" si="29"/>
        <v>4.2201570217625086</v>
      </c>
      <c r="P99" s="563">
        <f t="shared" si="29"/>
        <v>4.4487243124931268</v>
      </c>
      <c r="Q99" s="563">
        <f t="shared" si="29"/>
        <v>4.6896710019339176</v>
      </c>
      <c r="R99" s="563">
        <f t="shared" si="29"/>
        <v>4.943667568839456</v>
      </c>
      <c r="S99" s="563">
        <f t="shared" si="29"/>
        <v>5.2114208056634581</v>
      </c>
      <c r="T99" s="563">
        <f t="shared" si="29"/>
        <v>5.4936757853395921</v>
      </c>
      <c r="U99" s="646">
        <f t="shared" si="31"/>
        <v>203.75550185414372</v>
      </c>
    </row>
    <row r="100" spans="2:21">
      <c r="B100" s="631" t="str">
        <f t="shared" si="30"/>
        <v>DTE Energy Company</v>
      </c>
      <c r="C100" s="601" t="str">
        <f t="shared" si="30"/>
        <v>DTE</v>
      </c>
      <c r="D100" s="637"/>
      <c r="E100" s="563">
        <f t="shared" si="29"/>
        <v>2.969484</v>
      </c>
      <c r="F100" s="563">
        <f t="shared" si="29"/>
        <v>3.2290578600000002</v>
      </c>
      <c r="G100" s="563">
        <f t="shared" si="29"/>
        <v>3.5090904408000005</v>
      </c>
      <c r="H100" s="563">
        <f t="shared" si="29"/>
        <v>3.811102323000001</v>
      </c>
      <c r="I100" s="563">
        <f t="shared" si="29"/>
        <v>4.1367229054771215</v>
      </c>
      <c r="J100" s="563">
        <f t="shared" si="29"/>
        <v>4.4024213991717724</v>
      </c>
      <c r="K100" s="563">
        <f t="shared" si="29"/>
        <v>4.6807681955970031</v>
      </c>
      <c r="L100" s="563">
        <f t="shared" si="29"/>
        <v>4.9720184846004436</v>
      </c>
      <c r="M100" s="563">
        <f t="shared" si="29"/>
        <v>5.2764052407549107</v>
      </c>
      <c r="N100" s="563">
        <f t="shared" si="29"/>
        <v>5.5941368798303195</v>
      </c>
      <c r="O100" s="563">
        <f t="shared" si="29"/>
        <v>5.9253948881142176</v>
      </c>
      <c r="P100" s="563">
        <f t="shared" si="29"/>
        <v>6.2463193108551724</v>
      </c>
      <c r="Q100" s="563">
        <f t="shared" si="29"/>
        <v>6.5846252730641899</v>
      </c>
      <c r="R100" s="563">
        <f t="shared" si="29"/>
        <v>6.9412541736902789</v>
      </c>
      <c r="S100" s="563">
        <f t="shared" si="29"/>
        <v>7.3171983986495608</v>
      </c>
      <c r="T100" s="563">
        <f t="shared" si="29"/>
        <v>7.7135040823227357</v>
      </c>
      <c r="U100" s="646">
        <f t="shared" si="31"/>
        <v>286.08694010334693</v>
      </c>
    </row>
    <row r="101" spans="2:21">
      <c r="B101" s="631" t="str">
        <f t="shared" si="30"/>
        <v>Hawaiian Electric Industries, Inc.</v>
      </c>
      <c r="C101" s="601" t="str">
        <f t="shared" si="30"/>
        <v>HE</v>
      </c>
      <c r="D101" s="637"/>
      <c r="E101" s="563">
        <f t="shared" si="29"/>
        <v>1.8338320000000001</v>
      </c>
      <c r="F101" s="563">
        <f t="shared" si="29"/>
        <v>1.8638401600000001</v>
      </c>
      <c r="G101" s="563">
        <f t="shared" si="29"/>
        <v>1.8933148416000001</v>
      </c>
      <c r="H101" s="563">
        <f t="shared" si="29"/>
        <v>1.9221653534719998</v>
      </c>
      <c r="I101" s="563">
        <f t="shared" si="29"/>
        <v>1.9502946025472001</v>
      </c>
      <c r="J101" s="563">
        <f t="shared" si="29"/>
        <v>2.0129983655900583</v>
      </c>
      <c r="K101" s="563">
        <f t="shared" si="29"/>
        <v>2.0822188049509278</v>
      </c>
      <c r="L101" s="563">
        <f t="shared" si="29"/>
        <v>2.1584697936833783</v>
      </c>
      <c r="M101" s="563">
        <f t="shared" si="29"/>
        <v>2.2423281528175849</v>
      </c>
      <c r="N101" s="563">
        <f t="shared" si="29"/>
        <v>2.3344406883752651</v>
      </c>
      <c r="O101" s="563">
        <f t="shared" si="29"/>
        <v>2.4355322129440204</v>
      </c>
      <c r="P101" s="563">
        <f t="shared" si="29"/>
        <v>2.567442707394596</v>
      </c>
      <c r="Q101" s="563">
        <f t="shared" si="29"/>
        <v>2.7064975863266079</v>
      </c>
      <c r="R101" s="563">
        <f t="shared" si="29"/>
        <v>2.8530837956751092</v>
      </c>
      <c r="S101" s="563">
        <f t="shared" si="29"/>
        <v>3.0076092386958373</v>
      </c>
      <c r="T101" s="563">
        <f t="shared" si="29"/>
        <v>3.1705039110315081</v>
      </c>
      <c r="U101" s="646">
        <f t="shared" si="31"/>
        <v>117.59114311890855</v>
      </c>
    </row>
    <row r="102" spans="2:21">
      <c r="B102" s="631" t="str">
        <f t="shared" si="30"/>
        <v>IDACORP, Inc.</v>
      </c>
      <c r="C102" s="601" t="str">
        <f t="shared" si="30"/>
        <v>IDA</v>
      </c>
      <c r="D102" s="637"/>
      <c r="E102" s="563">
        <f t="shared" si="29"/>
        <v>2.2536800000000001</v>
      </c>
      <c r="F102" s="563">
        <f t="shared" si="29"/>
        <v>2.41840352</v>
      </c>
      <c r="G102" s="563">
        <f t="shared" si="29"/>
        <v>2.5926990336000002</v>
      </c>
      <c r="H102" s="563">
        <f t="shared" si="29"/>
        <v>2.7770687426560001</v>
      </c>
      <c r="I102" s="563">
        <f t="shared" si="29"/>
        <v>2.9720397099827203</v>
      </c>
      <c r="J102" s="563">
        <f t="shared" si="29"/>
        <v>3.1303006659743993</v>
      </c>
      <c r="K102" s="563">
        <f t="shared" si="29"/>
        <v>3.3041009003905022</v>
      </c>
      <c r="L102" s="563">
        <f t="shared" si="29"/>
        <v>3.4950635741781415</v>
      </c>
      <c r="M102" s="563">
        <f t="shared" si="29"/>
        <v>3.7050161005414299</v>
      </c>
      <c r="N102" s="563">
        <f t="shared" si="29"/>
        <v>3.9360177962835148</v>
      </c>
      <c r="O102" s="563">
        <f t="shared" si="29"/>
        <v>4.1903916676853461</v>
      </c>
      <c r="P102" s="563">
        <f t="shared" si="29"/>
        <v>4.4173468415435417</v>
      </c>
      <c r="Q102" s="563">
        <f t="shared" si="29"/>
        <v>4.656594100492069</v>
      </c>
      <c r="R102" s="563">
        <f t="shared" si="29"/>
        <v>4.9087991943056482</v>
      </c>
      <c r="S102" s="563">
        <f t="shared" si="29"/>
        <v>5.1746639303325779</v>
      </c>
      <c r="T102" s="563">
        <f t="shared" si="29"/>
        <v>5.4549281264035576</v>
      </c>
      <c r="U102" s="646">
        <f t="shared" si="31"/>
        <v>202.31838597751084</v>
      </c>
    </row>
    <row r="103" spans="2:21">
      <c r="B103" s="631" t="str">
        <f t="shared" si="30"/>
        <v>NorthWestern Corporation</v>
      </c>
      <c r="C103" s="601" t="str">
        <f t="shared" si="30"/>
        <v>NWE</v>
      </c>
      <c r="D103" s="637"/>
      <c r="E103" s="563">
        <f t="shared" si="29"/>
        <v>2.1963809999999997</v>
      </c>
      <c r="F103" s="563">
        <f t="shared" si="29"/>
        <v>2.304473056875</v>
      </c>
      <c r="G103" s="563">
        <f t="shared" si="29"/>
        <v>2.4178457273437495</v>
      </c>
      <c r="H103" s="563">
        <f t="shared" si="29"/>
        <v>2.5367553802145149</v>
      </c>
      <c r="I103" s="563">
        <f t="shared" si="29"/>
        <v>2.6614707642457782</v>
      </c>
      <c r="J103" s="563">
        <f t="shared" si="29"/>
        <v>2.806568851619383</v>
      </c>
      <c r="K103" s="563">
        <f t="shared" si="29"/>
        <v>2.9637250035305107</v>
      </c>
      <c r="L103" s="563">
        <f t="shared" si="29"/>
        <v>3.1340632827976402</v>
      </c>
      <c r="M103" s="563">
        <f t="shared" si="29"/>
        <v>3.318827801206536</v>
      </c>
      <c r="N103" s="563">
        <f t="shared" si="29"/>
        <v>3.5193966718471543</v>
      </c>
      <c r="O103" s="563">
        <f t="shared" si="29"/>
        <v>3.7372977202278364</v>
      </c>
      <c r="P103" s="563">
        <f t="shared" si="29"/>
        <v>3.9397129408371945</v>
      </c>
      <c r="Q103" s="563">
        <f t="shared" si="29"/>
        <v>4.1530911418140457</v>
      </c>
      <c r="R103" s="563">
        <f t="shared" si="29"/>
        <v>4.3780260874918051</v>
      </c>
      <c r="S103" s="563">
        <f t="shared" si="29"/>
        <v>4.6151437009847855</v>
      </c>
      <c r="T103" s="563">
        <f t="shared" si="29"/>
        <v>4.8651038059351013</v>
      </c>
      <c r="U103" s="646">
        <f t="shared" si="31"/>
        <v>180.44233156171489</v>
      </c>
    </row>
    <row r="104" spans="2:21">
      <c r="B104" s="631" t="str">
        <f t="shared" si="30"/>
        <v>OGE Energy Corp.</v>
      </c>
      <c r="C104" s="601" t="str">
        <f t="shared" si="30"/>
        <v>OGE</v>
      </c>
      <c r="D104" s="637"/>
      <c r="E104" s="563">
        <f t="shared" si="29"/>
        <v>1.1497407999999998</v>
      </c>
      <c r="F104" s="563">
        <f t="shared" si="29"/>
        <v>1.2603674225999999</v>
      </c>
      <c r="G104" s="563">
        <f t="shared" si="29"/>
        <v>1.3803696784123998</v>
      </c>
      <c r="H104" s="563">
        <f t="shared" si="29"/>
        <v>1.5104898201568626</v>
      </c>
      <c r="I104" s="563">
        <f t="shared" si="29"/>
        <v>1.6515264125075089</v>
      </c>
      <c r="J104" s="563">
        <f t="shared" si="29"/>
        <v>1.7283293084271258</v>
      </c>
      <c r="K104" s="563">
        <f t="shared" si="29"/>
        <v>1.8058215355928338</v>
      </c>
      <c r="L104" s="563">
        <f t="shared" si="29"/>
        <v>1.8837664531677893</v>
      </c>
      <c r="M104" s="563">
        <f t="shared" si="29"/>
        <v>1.961912352682343</v>
      </c>
      <c r="N104" s="563">
        <f t="shared" si="29"/>
        <v>2.0399933214928363</v>
      </c>
      <c r="O104" s="563">
        <f t="shared" si="29"/>
        <v>2.1177302718383837</v>
      </c>
      <c r="P104" s="563">
        <f t="shared" si="29"/>
        <v>2.2324283430798557</v>
      </c>
      <c r="Q104" s="563">
        <f t="shared" si="29"/>
        <v>2.3533385593340603</v>
      </c>
      <c r="R104" s="563">
        <f t="shared" si="29"/>
        <v>2.4807973756541779</v>
      </c>
      <c r="S104" s="563">
        <f t="shared" si="29"/>
        <v>2.6151594697849991</v>
      </c>
      <c r="T104" s="563">
        <f t="shared" si="29"/>
        <v>2.7567987291193918</v>
      </c>
      <c r="U104" s="646">
        <f t="shared" si="31"/>
        <v>102.24718940669429</v>
      </c>
    </row>
    <row r="105" spans="2:21">
      <c r="B105" s="631" t="str">
        <f t="shared" si="30"/>
        <v>Otter Tail Corporation</v>
      </c>
      <c r="C105" s="601" t="str">
        <f t="shared" si="30"/>
        <v>OTTR</v>
      </c>
      <c r="D105" s="637"/>
      <c r="E105" s="563">
        <f t="shared" si="29"/>
        <v>1.2609599999999999</v>
      </c>
      <c r="F105" s="563">
        <f t="shared" si="29"/>
        <v>1.2839426999999999</v>
      </c>
      <c r="G105" s="563">
        <f t="shared" si="29"/>
        <v>1.304585595</v>
      </c>
      <c r="H105" s="563">
        <f t="shared" si="29"/>
        <v>1.3224874084425</v>
      </c>
      <c r="I105" s="563">
        <f t="shared" si="29"/>
        <v>1.3372045834936497</v>
      </c>
      <c r="J105" s="563">
        <f t="shared" si="29"/>
        <v>1.4406880659398922</v>
      </c>
      <c r="K105" s="563">
        <f t="shared" si="29"/>
        <v>1.5492735684076779</v>
      </c>
      <c r="L105" s="563">
        <f t="shared" si="29"/>
        <v>1.6629263127975249</v>
      </c>
      <c r="M105" s="563">
        <f t="shared" si="29"/>
        <v>1.7815796808504298</v>
      </c>
      <c r="N105" s="563">
        <f t="shared" si="29"/>
        <v>1.9051333710300018</v>
      </c>
      <c r="O105" s="563">
        <f t="shared" si="29"/>
        <v>2.0334517420128853</v>
      </c>
      <c r="P105" s="563">
        <f t="shared" si="29"/>
        <v>2.143585216456267</v>
      </c>
      <c r="Q105" s="563">
        <f t="shared" si="29"/>
        <v>2.2596836134706484</v>
      </c>
      <c r="R105" s="563">
        <f t="shared" si="29"/>
        <v>2.3820699983316675</v>
      </c>
      <c r="S105" s="563">
        <f t="shared" si="29"/>
        <v>2.5110849338048427</v>
      </c>
      <c r="T105" s="563">
        <f t="shared" si="29"/>
        <v>2.6470874278244936</v>
      </c>
      <c r="U105" s="646">
        <f t="shared" si="31"/>
        <v>98.178095756488773</v>
      </c>
    </row>
    <row r="106" spans="2:21">
      <c r="B106" s="631" t="str">
        <f t="shared" si="30"/>
        <v>Pinnacle West Capital Corporation</v>
      </c>
      <c r="C106" s="601" t="str">
        <f t="shared" si="30"/>
        <v>PNW</v>
      </c>
      <c r="D106" s="637"/>
      <c r="E106" s="563">
        <f t="shared" si="29"/>
        <v>2.6023074000000004</v>
      </c>
      <c r="F106" s="563">
        <f t="shared" si="29"/>
        <v>2.7540617954850002</v>
      </c>
      <c r="G106" s="563">
        <f t="shared" si="29"/>
        <v>2.9146180231378986</v>
      </c>
      <c r="H106" s="563">
        <f t="shared" si="29"/>
        <v>3.0844833832912646</v>
      </c>
      <c r="I106" s="563">
        <f t="shared" si="29"/>
        <v>3.2641941980114804</v>
      </c>
      <c r="J106" s="563">
        <f t="shared" si="29"/>
        <v>3.5101878528208901</v>
      </c>
      <c r="K106" s="563">
        <f t="shared" si="29"/>
        <v>3.7690624704830658</v>
      </c>
      <c r="L106" s="563">
        <f t="shared" si="29"/>
        <v>4.0409744254844897</v>
      </c>
      <c r="M106" s="563">
        <f t="shared" si="29"/>
        <v>4.3260323621423469</v>
      </c>
      <c r="N106" s="563">
        <f t="shared" si="29"/>
        <v>4.6242931288455615</v>
      </c>
      <c r="O106" s="563">
        <f t="shared" si="29"/>
        <v>4.9357578117197036</v>
      </c>
      <c r="P106" s="563">
        <f t="shared" si="29"/>
        <v>5.2030826493761211</v>
      </c>
      <c r="Q106" s="563">
        <f t="shared" si="29"/>
        <v>5.4848860274216857</v>
      </c>
      <c r="R106" s="563">
        <f t="shared" si="29"/>
        <v>5.7819521159082257</v>
      </c>
      <c r="S106" s="563">
        <f t="shared" si="29"/>
        <v>6.0951075562039918</v>
      </c>
      <c r="T106" s="563">
        <f t="shared" si="29"/>
        <v>6.4252237612762455</v>
      </c>
      <c r="U106" s="646">
        <f t="shared" si="31"/>
        <v>238.30577980187149</v>
      </c>
    </row>
    <row r="107" spans="2:21">
      <c r="B107" s="631" t="str">
        <f t="shared" si="30"/>
        <v>PNM Resources, Inc.</v>
      </c>
      <c r="C107" s="601" t="str">
        <f t="shared" si="30"/>
        <v>PNM</v>
      </c>
      <c r="D107" s="637"/>
      <c r="E107" s="563">
        <f t="shared" si="29"/>
        <v>0.93522000000000005</v>
      </c>
      <c r="F107" s="563">
        <f t="shared" si="29"/>
        <v>1.0389934500000002</v>
      </c>
      <c r="G107" s="563">
        <f t="shared" si="29"/>
        <v>1.1538708390000001</v>
      </c>
      <c r="H107" s="563">
        <f t="shared" si="29"/>
        <v>1.2810103110750004</v>
      </c>
      <c r="I107" s="563">
        <f t="shared" si="29"/>
        <v>1.4216885343276007</v>
      </c>
      <c r="J107" s="563">
        <f t="shared" si="29"/>
        <v>1.5864948513523847</v>
      </c>
      <c r="K107" s="563">
        <f t="shared" si="29"/>
        <v>1.7592123272669229</v>
      </c>
      <c r="L107" s="563">
        <f t="shared" si="29"/>
        <v>1.93842662468656</v>
      </c>
      <c r="M107" s="563">
        <f t="shared" si="29"/>
        <v>2.1224448197161339</v>
      </c>
      <c r="N107" s="563">
        <f t="shared" si="29"/>
        <v>2.3093101186165006</v>
      </c>
      <c r="O107" s="563">
        <f t="shared" si="29"/>
        <v>2.4968266010926481</v>
      </c>
      <c r="P107" s="563">
        <f t="shared" si="29"/>
        <v>2.6320568516953946</v>
      </c>
      <c r="Q107" s="563">
        <f t="shared" si="29"/>
        <v>2.7746112875940199</v>
      </c>
      <c r="R107" s="563">
        <f t="shared" si="29"/>
        <v>2.924886592888488</v>
      </c>
      <c r="S107" s="563">
        <f t="shared" si="29"/>
        <v>3.0833009364267348</v>
      </c>
      <c r="T107" s="563">
        <f t="shared" ref="T107" si="32">T80*T53</f>
        <v>3.2502951354368719</v>
      </c>
      <c r="U107" s="646">
        <f t="shared" si="31"/>
        <v>120.5505279838941</v>
      </c>
    </row>
    <row r="108" spans="2:21">
      <c r="B108" s="631" t="str">
        <f t="shared" si="30"/>
        <v>Portland General Electric Company</v>
      </c>
      <c r="C108" s="601" t="str">
        <f t="shared" si="30"/>
        <v>POR</v>
      </c>
      <c r="D108" s="637"/>
      <c r="E108" s="563">
        <f t="shared" ref="E108:T112" si="33">E81*E54</f>
        <v>1.3966560000000001</v>
      </c>
      <c r="F108" s="563">
        <f t="shared" si="33"/>
        <v>1.4622530400000002</v>
      </c>
      <c r="G108" s="563">
        <f t="shared" si="33"/>
        <v>1.5306937631999999</v>
      </c>
      <c r="H108" s="563">
        <f t="shared" si="33"/>
        <v>1.6020832622399999</v>
      </c>
      <c r="I108" s="563">
        <f t="shared" si="33"/>
        <v>1.6765290036172802</v>
      </c>
      <c r="J108" s="563">
        <f t="shared" si="33"/>
        <v>1.8157253147736727</v>
      </c>
      <c r="K108" s="563">
        <f t="shared" si="33"/>
        <v>1.9637067454286108</v>
      </c>
      <c r="L108" s="563">
        <f t="shared" si="33"/>
        <v>2.1207979986133618</v>
      </c>
      <c r="M108" s="563">
        <f t="shared" si="33"/>
        <v>2.2873170841100996</v>
      </c>
      <c r="N108" s="563">
        <f t="shared" si="33"/>
        <v>2.4635734511392431</v>
      </c>
      <c r="O108" s="563">
        <f t="shared" si="33"/>
        <v>2.6498660369206446</v>
      </c>
      <c r="P108" s="563">
        <f t="shared" si="33"/>
        <v>2.793385033425916</v>
      </c>
      <c r="Q108" s="563">
        <f t="shared" si="33"/>
        <v>2.9446771407492029</v>
      </c>
      <c r="R108" s="563">
        <f t="shared" si="33"/>
        <v>3.1041633571782614</v>
      </c>
      <c r="S108" s="563">
        <f t="shared" si="33"/>
        <v>3.2722874826258908</v>
      </c>
      <c r="T108" s="563">
        <f t="shared" si="33"/>
        <v>3.4495173535853234</v>
      </c>
      <c r="U108" s="646">
        <f t="shared" si="31"/>
        <v>127.9395011642297</v>
      </c>
    </row>
    <row r="109" spans="2:21">
      <c r="B109" s="631" t="str">
        <f t="shared" ref="B109:C112" si="34">B82</f>
        <v>SCANA Corporation</v>
      </c>
      <c r="C109" s="601" t="str">
        <f t="shared" si="34"/>
        <v>SCG</v>
      </c>
      <c r="D109" s="637"/>
      <c r="E109" s="563">
        <f t="shared" si="33"/>
        <v>2.6407680000000004</v>
      </c>
      <c r="F109" s="563">
        <f t="shared" si="33"/>
        <v>2.7590083872000006</v>
      </c>
      <c r="G109" s="563">
        <f t="shared" si="33"/>
        <v>2.8820811157632007</v>
      </c>
      <c r="H109" s="563">
        <f t="shared" si="33"/>
        <v>3.010148976625191</v>
      </c>
      <c r="I109" s="563">
        <f t="shared" si="33"/>
        <v>3.1433773884737457</v>
      </c>
      <c r="J109" s="563">
        <f t="shared" si="33"/>
        <v>3.4100430731072704</v>
      </c>
      <c r="K109" s="563">
        <f t="shared" si="33"/>
        <v>3.6947212213696607</v>
      </c>
      <c r="L109" s="563">
        <f t="shared" si="33"/>
        <v>3.9983001703134695</v>
      </c>
      <c r="M109" s="563">
        <f t="shared" si="33"/>
        <v>4.3216888282903136</v>
      </c>
      <c r="N109" s="563">
        <f t="shared" si="33"/>
        <v>4.6658154305844013</v>
      </c>
      <c r="O109" s="563">
        <f t="shared" si="33"/>
        <v>5.0316261414314276</v>
      </c>
      <c r="P109" s="563">
        <f t="shared" si="33"/>
        <v>5.3041432892971772</v>
      </c>
      <c r="Q109" s="563">
        <f t="shared" si="33"/>
        <v>5.5914201974856104</v>
      </c>
      <c r="R109" s="563">
        <f t="shared" si="33"/>
        <v>5.8942562671591485</v>
      </c>
      <c r="S109" s="563">
        <f t="shared" si="33"/>
        <v>6.2134941957265246</v>
      </c>
      <c r="T109" s="563">
        <f t="shared" si="33"/>
        <v>6.5500223218042839</v>
      </c>
      <c r="U109" s="646">
        <f t="shared" si="31"/>
        <v>242.93444634949034</v>
      </c>
    </row>
    <row r="110" spans="2:21">
      <c r="B110" s="631" t="str">
        <f t="shared" si="34"/>
        <v>Southern Company</v>
      </c>
      <c r="C110" s="601" t="str">
        <f t="shared" si="34"/>
        <v>SO</v>
      </c>
      <c r="D110" s="637"/>
      <c r="E110" s="563">
        <f t="shared" si="33"/>
        <v>2.2286250000000001</v>
      </c>
      <c r="F110" s="563">
        <f t="shared" si="33"/>
        <v>2.3400562500000004</v>
      </c>
      <c r="G110" s="563">
        <f t="shared" si="33"/>
        <v>2.4570590625000004</v>
      </c>
      <c r="H110" s="563">
        <f t="shared" si="33"/>
        <v>2.5799120156250002</v>
      </c>
      <c r="I110" s="563">
        <f t="shared" si="33"/>
        <v>2.7089076164062504</v>
      </c>
      <c r="J110" s="563">
        <f t="shared" si="33"/>
        <v>2.78858828300661</v>
      </c>
      <c r="K110" s="563">
        <f t="shared" si="33"/>
        <v>2.8712799436391641</v>
      </c>
      <c r="L110" s="563">
        <f t="shared" si="33"/>
        <v>2.9570556830278392</v>
      </c>
      <c r="M110" s="563">
        <f t="shared" si="33"/>
        <v>3.0459843477888464</v>
      </c>
      <c r="N110" s="563">
        <f t="shared" si="33"/>
        <v>3.1381293507037058</v>
      </c>
      <c r="O110" s="563">
        <f t="shared" si="33"/>
        <v>3.2335472922358068</v>
      </c>
      <c r="P110" s="563">
        <f t="shared" si="33"/>
        <v>3.4086789615609905</v>
      </c>
      <c r="Q110" s="563">
        <f t="shared" si="33"/>
        <v>3.5932959109296334</v>
      </c>
      <c r="R110" s="563">
        <f t="shared" si="33"/>
        <v>3.7879118711698001</v>
      </c>
      <c r="S110" s="563">
        <f t="shared" si="33"/>
        <v>3.9930683972077903</v>
      </c>
      <c r="T110" s="563">
        <f t="shared" si="33"/>
        <v>4.2093363750449422</v>
      </c>
      <c r="U110" s="646">
        <f t="shared" si="31"/>
        <v>156.12050639372904</v>
      </c>
    </row>
    <row r="111" spans="2:21">
      <c r="B111" s="631" t="str">
        <f t="shared" si="34"/>
        <v>Wisconsin Energy Corporation</v>
      </c>
      <c r="C111" s="601" t="str">
        <f t="shared" si="34"/>
        <v>WEC</v>
      </c>
      <c r="D111" s="637"/>
      <c r="E111" s="563">
        <f t="shared" si="33"/>
        <v>2.1021920000000001</v>
      </c>
      <c r="F111" s="563">
        <f t="shared" si="33"/>
        <v>2.22832352</v>
      </c>
      <c r="G111" s="563">
        <f t="shared" si="33"/>
        <v>2.3620229312000003</v>
      </c>
      <c r="H111" s="563">
        <f t="shared" si="33"/>
        <v>2.5037443070720005</v>
      </c>
      <c r="I111" s="563">
        <f t="shared" si="33"/>
        <v>2.6539689654963206</v>
      </c>
      <c r="J111" s="563">
        <f t="shared" si="33"/>
        <v>2.8028382933142431</v>
      </c>
      <c r="K111" s="563">
        <f t="shared" si="33"/>
        <v>2.9573151986074313</v>
      </c>
      <c r="L111" s="563">
        <f t="shared" si="33"/>
        <v>3.117411784125482</v>
      </c>
      <c r="M111" s="563">
        <f t="shared" si="33"/>
        <v>3.2831243172382534</v>
      </c>
      <c r="N111" s="563">
        <f t="shared" si="33"/>
        <v>3.4544323550917224</v>
      </c>
      <c r="O111" s="563">
        <f t="shared" si="33"/>
        <v>3.6312979024468079</v>
      </c>
      <c r="P111" s="563">
        <f t="shared" si="33"/>
        <v>3.8279720828429209</v>
      </c>
      <c r="Q111" s="563">
        <f t="shared" si="33"/>
        <v>4.0352983039896477</v>
      </c>
      <c r="R111" s="563">
        <f t="shared" si="33"/>
        <v>4.2538534894665059</v>
      </c>
      <c r="S111" s="563">
        <f t="shared" si="33"/>
        <v>4.484245809524368</v>
      </c>
      <c r="T111" s="563">
        <f t="shared" si="33"/>
        <v>4.7271163734317394</v>
      </c>
      <c r="U111" s="646">
        <f t="shared" si="31"/>
        <v>175.32450159542589</v>
      </c>
    </row>
    <row r="112" spans="2:21">
      <c r="B112" s="631" t="str">
        <f t="shared" si="34"/>
        <v>Xcel Energy Inc.</v>
      </c>
      <c r="C112" s="601" t="str">
        <f t="shared" si="34"/>
        <v>XEL</v>
      </c>
      <c r="D112" s="637"/>
      <c r="E112" s="563">
        <f t="shared" si="33"/>
        <v>1.4441908000000001</v>
      </c>
      <c r="F112" s="563">
        <f t="shared" si="33"/>
        <v>1.5467283468000002</v>
      </c>
      <c r="G112" s="563">
        <f t="shared" si="33"/>
        <v>1.6561286882816</v>
      </c>
      <c r="H112" s="563">
        <f t="shared" si="33"/>
        <v>1.7728340067839441</v>
      </c>
      <c r="I112" s="563">
        <f t="shared" si="33"/>
        <v>1.8973142284295121</v>
      </c>
      <c r="J112" s="563">
        <f t="shared" si="33"/>
        <v>1.9992462730910991</v>
      </c>
      <c r="K112" s="563">
        <f t="shared" si="33"/>
        <v>2.1067079619079165</v>
      </c>
      <c r="L112" s="563">
        <f t="shared" si="33"/>
        <v>2.2200021129341616</v>
      </c>
      <c r="M112" s="563">
        <f t="shared" si="33"/>
        <v>2.3394482803419199</v>
      </c>
      <c r="N112" s="563">
        <f t="shared" si="33"/>
        <v>2.4653836877028663</v>
      </c>
      <c r="O112" s="563">
        <f t="shared" si="33"/>
        <v>2.5981642137698575</v>
      </c>
      <c r="P112" s="563">
        <f t="shared" si="33"/>
        <v>2.7388829955953269</v>
      </c>
      <c r="Q112" s="563">
        <f t="shared" si="33"/>
        <v>2.8872232262320368</v>
      </c>
      <c r="R112" s="563">
        <f t="shared" si="33"/>
        <v>3.0435976898245691</v>
      </c>
      <c r="S112" s="563">
        <f t="shared" si="33"/>
        <v>3.2084415272575728</v>
      </c>
      <c r="T112" s="563">
        <f t="shared" si="33"/>
        <v>3.3822134470158085</v>
      </c>
      <c r="U112" s="646">
        <f t="shared" si="31"/>
        <v>125.44325970483891</v>
      </c>
    </row>
    <row r="113" spans="2:22">
      <c r="B113" s="607"/>
      <c r="C113" s="607"/>
      <c r="D113" s="607"/>
      <c r="E113" s="607"/>
      <c r="F113" s="607"/>
      <c r="G113" s="607"/>
      <c r="H113" s="607"/>
      <c r="I113" s="607"/>
      <c r="J113" s="607"/>
      <c r="K113" s="607"/>
      <c r="L113" s="607"/>
      <c r="M113" s="607"/>
      <c r="N113" s="607"/>
      <c r="O113" s="607"/>
      <c r="P113" s="607"/>
      <c r="Q113" s="607"/>
      <c r="R113" s="607"/>
      <c r="S113" s="639"/>
      <c r="T113" s="607"/>
      <c r="U113" s="607"/>
      <c r="V113" s="764"/>
    </row>
    <row r="114" spans="2:22">
      <c r="B114" s="590"/>
      <c r="C114" s="590"/>
      <c r="D114" s="590"/>
      <c r="E114" s="590"/>
      <c r="F114" s="590"/>
      <c r="G114" s="590"/>
      <c r="H114" s="590"/>
      <c r="I114" s="590"/>
      <c r="J114" s="590"/>
      <c r="K114" s="590"/>
      <c r="L114" s="590"/>
      <c r="M114" s="590"/>
      <c r="N114" s="590"/>
      <c r="O114" s="590"/>
      <c r="P114" s="590"/>
      <c r="Q114" s="590"/>
      <c r="R114" s="590"/>
      <c r="T114" s="590"/>
    </row>
    <row r="115" spans="2:22">
      <c r="B115" s="618" t="s">
        <v>1692</v>
      </c>
      <c r="C115" s="618"/>
      <c r="D115" s="618"/>
      <c r="E115" s="618"/>
      <c r="F115" s="618"/>
      <c r="G115" s="618"/>
      <c r="H115" s="618"/>
      <c r="I115" s="618"/>
      <c r="J115" s="618"/>
      <c r="K115" s="618"/>
      <c r="L115" s="618"/>
      <c r="M115" s="618"/>
      <c r="N115" s="618"/>
      <c r="O115" s="618"/>
      <c r="P115" s="618"/>
      <c r="Q115" s="618"/>
      <c r="R115" s="618"/>
      <c r="S115" s="626"/>
      <c r="T115" s="618"/>
    </row>
    <row r="116" spans="2:22" ht="13.8" thickBot="1">
      <c r="B116" s="596" t="s">
        <v>1693</v>
      </c>
      <c r="C116" s="596"/>
      <c r="D116" s="629">
        <f>U89+1</f>
        <v>64</v>
      </c>
      <c r="E116" s="629">
        <f t="shared" ref="E116:U116" si="35">D116+1</f>
        <v>65</v>
      </c>
      <c r="F116" s="629">
        <f t="shared" si="35"/>
        <v>66</v>
      </c>
      <c r="G116" s="629">
        <f t="shared" si="35"/>
        <v>67</v>
      </c>
      <c r="H116" s="629">
        <f t="shared" si="35"/>
        <v>68</v>
      </c>
      <c r="I116" s="629">
        <f t="shared" si="35"/>
        <v>69</v>
      </c>
      <c r="J116" s="629">
        <f t="shared" si="35"/>
        <v>70</v>
      </c>
      <c r="K116" s="629">
        <f t="shared" si="35"/>
        <v>71</v>
      </c>
      <c r="L116" s="629">
        <f t="shared" si="35"/>
        <v>72</v>
      </c>
      <c r="M116" s="629">
        <f t="shared" si="35"/>
        <v>73</v>
      </c>
      <c r="N116" s="629">
        <f t="shared" si="35"/>
        <v>74</v>
      </c>
      <c r="O116" s="629">
        <f t="shared" si="35"/>
        <v>75</v>
      </c>
      <c r="P116" s="629">
        <f t="shared" si="35"/>
        <v>76</v>
      </c>
      <c r="Q116" s="629">
        <f t="shared" si="35"/>
        <v>77</v>
      </c>
      <c r="R116" s="629">
        <f t="shared" si="35"/>
        <v>78</v>
      </c>
      <c r="S116" s="629">
        <f t="shared" si="35"/>
        <v>79</v>
      </c>
      <c r="T116" s="629">
        <f t="shared" si="35"/>
        <v>80</v>
      </c>
      <c r="U116" s="629">
        <f t="shared" si="35"/>
        <v>81</v>
      </c>
    </row>
    <row r="117" spans="2:22">
      <c r="B117" s="641"/>
      <c r="C117" s="583"/>
      <c r="D117" s="647" t="s">
        <v>1694</v>
      </c>
      <c r="E117" s="564"/>
      <c r="F117" s="565">
        <v>42004</v>
      </c>
      <c r="G117" s="566"/>
      <c r="H117" s="566"/>
      <c r="I117" s="566"/>
      <c r="J117" s="566"/>
      <c r="K117" s="566"/>
      <c r="L117" s="566"/>
      <c r="M117" s="566"/>
      <c r="N117" s="566"/>
      <c r="O117" s="566"/>
      <c r="P117" s="566"/>
      <c r="Q117" s="566"/>
      <c r="R117" s="566"/>
      <c r="S117" s="566"/>
      <c r="T117" s="566"/>
      <c r="U117" s="566"/>
    </row>
    <row r="118" spans="2:22">
      <c r="B118" s="642" t="s">
        <v>12</v>
      </c>
      <c r="C118" s="643" t="s">
        <v>13</v>
      </c>
      <c r="D118" s="648" t="s">
        <v>1695</v>
      </c>
      <c r="E118" s="568">
        <f>'RBH-2R MS DCF Mean 30d'!E117</f>
        <v>42916</v>
      </c>
      <c r="F118" s="568">
        <v>43100</v>
      </c>
      <c r="G118" s="568">
        <f>DATE(YEAR(F118)+1,6,30)</f>
        <v>43281</v>
      </c>
      <c r="H118" s="568">
        <f t="shared" ref="H118:U118" si="36">DATE(YEAR(G118)+1,MONTH(G118),DAY(G118))</f>
        <v>43646</v>
      </c>
      <c r="I118" s="568">
        <f t="shared" si="36"/>
        <v>44012</v>
      </c>
      <c r="J118" s="568">
        <f t="shared" si="36"/>
        <v>44377</v>
      </c>
      <c r="K118" s="568">
        <f t="shared" si="36"/>
        <v>44742</v>
      </c>
      <c r="L118" s="568">
        <f t="shared" si="36"/>
        <v>45107</v>
      </c>
      <c r="M118" s="568">
        <f t="shared" si="36"/>
        <v>45473</v>
      </c>
      <c r="N118" s="568">
        <f t="shared" si="36"/>
        <v>45838</v>
      </c>
      <c r="O118" s="568">
        <f t="shared" si="36"/>
        <v>46203</v>
      </c>
      <c r="P118" s="568">
        <f t="shared" si="36"/>
        <v>46568</v>
      </c>
      <c r="Q118" s="568">
        <f t="shared" si="36"/>
        <v>46934</v>
      </c>
      <c r="R118" s="568">
        <f t="shared" si="36"/>
        <v>47299</v>
      </c>
      <c r="S118" s="568">
        <f t="shared" si="36"/>
        <v>47664</v>
      </c>
      <c r="T118" s="568">
        <f t="shared" si="36"/>
        <v>48029</v>
      </c>
      <c r="U118" s="568">
        <f t="shared" si="36"/>
        <v>48395</v>
      </c>
    </row>
    <row r="119" spans="2:22">
      <c r="B119" s="631" t="str">
        <f>B92</f>
        <v>ALLETE, Inc.</v>
      </c>
      <c r="C119" s="601" t="str">
        <f>C92</f>
        <v>ALE</v>
      </c>
      <c r="D119" s="649">
        <f>-XNPV(N9,E119:U119,E$118:U$118)</f>
        <v>-69.759661423409597</v>
      </c>
      <c r="E119" s="650">
        <v>0</v>
      </c>
      <c r="F119" s="651">
        <f>(F$118-E$118)/365*E92</f>
        <v>1.0916498191780821</v>
      </c>
      <c r="G119" s="652">
        <f>E92*(1+(0.5*H9))</f>
        <v>2.2315487804999998</v>
      </c>
      <c r="H119" s="652">
        <f t="shared" ref="H119:T134" si="37">G92</f>
        <v>2.3627422604141999</v>
      </c>
      <c r="I119" s="652">
        <f t="shared" si="37"/>
        <v>2.4670779583264584</v>
      </c>
      <c r="J119" s="652">
        <f t="shared" si="37"/>
        <v>2.5753508474330116</v>
      </c>
      <c r="K119" s="652">
        <f t="shared" si="37"/>
        <v>2.7659527824322554</v>
      </c>
      <c r="L119" s="652">
        <f t="shared" si="37"/>
        <v>2.9669512117173036</v>
      </c>
      <c r="M119" s="652">
        <f t="shared" si="37"/>
        <v>3.1785919260845819</v>
      </c>
      <c r="N119" s="652">
        <f t="shared" si="37"/>
        <v>3.4010987688674574</v>
      </c>
      <c r="O119" s="652">
        <f t="shared" si="37"/>
        <v>3.6346710074215531</v>
      </c>
      <c r="P119" s="652">
        <f t="shared" si="37"/>
        <v>3.8794806726256721</v>
      </c>
      <c r="Q119" s="652">
        <f t="shared" si="37"/>
        <v>4.0895966427687718</v>
      </c>
      <c r="R119" s="652">
        <f t="shared" si="37"/>
        <v>4.3110926724184697</v>
      </c>
      <c r="S119" s="652">
        <f t="shared" si="37"/>
        <v>4.5445851152688013</v>
      </c>
      <c r="T119" s="652">
        <f t="shared" si="37"/>
        <v>4.7907237072536706</v>
      </c>
      <c r="U119" s="652">
        <f>T92+U92</f>
        <v>192.357330836036</v>
      </c>
    </row>
    <row r="120" spans="2:22">
      <c r="B120" s="631" t="str">
        <f t="shared" ref="B120:C135" si="38">B93</f>
        <v>Alliant Energy Corporation</v>
      </c>
      <c r="C120" s="601" t="str">
        <f t="shared" si="38"/>
        <v>LNT</v>
      </c>
      <c r="D120" s="649">
        <f t="shared" ref="D120:D139" si="39">-XNPV(N10,E120:U120,E$118:U$118)</f>
        <v>-40.131074262205431</v>
      </c>
      <c r="E120" s="650">
        <v>0</v>
      </c>
      <c r="F120" s="651">
        <f t="shared" ref="F120:F139" si="40">(F$118-E$118)/365*E93</f>
        <v>0.55782133150684943</v>
      </c>
      <c r="G120" s="652">
        <f t="shared" ref="G120:G139" si="41">E93*(1+(0.5*H10))</f>
        <v>1.1422339149375</v>
      </c>
      <c r="H120" s="652">
        <f t="shared" si="37"/>
        <v>1.2538959250269375</v>
      </c>
      <c r="I120" s="652">
        <f t="shared" si="37"/>
        <v>1.3347722121911747</v>
      </c>
      <c r="J120" s="652">
        <f t="shared" si="37"/>
        <v>1.4208650198775055</v>
      </c>
      <c r="K120" s="652">
        <f t="shared" si="37"/>
        <v>1.5215931148668413</v>
      </c>
      <c r="L120" s="652">
        <f t="shared" si="37"/>
        <v>1.6267265939514166</v>
      </c>
      <c r="M120" s="652">
        <f t="shared" si="37"/>
        <v>1.7362015813287313</v>
      </c>
      <c r="N120" s="652">
        <f t="shared" si="37"/>
        <v>1.849926582809641</v>
      </c>
      <c r="O120" s="652">
        <f t="shared" si="37"/>
        <v>1.9677812043772991</v>
      </c>
      <c r="P120" s="652">
        <f t="shared" si="37"/>
        <v>2.0896150376725298</v>
      </c>
      <c r="Q120" s="652">
        <f t="shared" si="37"/>
        <v>2.2027903639383033</v>
      </c>
      <c r="R120" s="652">
        <f t="shared" si="37"/>
        <v>2.3220953620548457</v>
      </c>
      <c r="S120" s="652">
        <f t="shared" si="37"/>
        <v>2.4478620202587966</v>
      </c>
      <c r="T120" s="652">
        <f t="shared" si="37"/>
        <v>2.580440307551827</v>
      </c>
      <c r="U120" s="652">
        <f t="shared" ref="U120:U139" si="42">T93+U93</f>
        <v>103.60994293844099</v>
      </c>
    </row>
    <row r="121" spans="2:22">
      <c r="B121" s="631" t="str">
        <f t="shared" si="38"/>
        <v>Ameren Corporation</v>
      </c>
      <c r="C121" s="601" t="str">
        <f t="shared" si="38"/>
        <v>AEE</v>
      </c>
      <c r="D121" s="649">
        <f t="shared" si="39"/>
        <v>-55.318829130540848</v>
      </c>
      <c r="E121" s="650">
        <v>0</v>
      </c>
      <c r="F121" s="651">
        <f t="shared" si="40"/>
        <v>0.92085093698630149</v>
      </c>
      <c r="G121" s="652">
        <f t="shared" si="41"/>
        <v>1.8860553600000001</v>
      </c>
      <c r="H121" s="652">
        <f t="shared" si="37"/>
        <v>2.0071290969</v>
      </c>
      <c r="I121" s="652">
        <f t="shared" si="37"/>
        <v>2.1031151900017497</v>
      </c>
      <c r="J121" s="652">
        <f t="shared" si="37"/>
        <v>2.2030993547723248</v>
      </c>
      <c r="K121" s="652">
        <f t="shared" si="37"/>
        <v>2.3806202763005748</v>
      </c>
      <c r="L121" s="652">
        <f t="shared" si="37"/>
        <v>2.5674097960604452</v>
      </c>
      <c r="M121" s="652">
        <f t="shared" si="37"/>
        <v>2.7634496388505587</v>
      </c>
      <c r="N121" s="652">
        <f t="shared" si="37"/>
        <v>2.9686658427676114</v>
      </c>
      <c r="O121" s="652">
        <f t="shared" si="37"/>
        <v>3.1829251442330038</v>
      </c>
      <c r="P121" s="652">
        <f t="shared" si="37"/>
        <v>3.406031667871583</v>
      </c>
      <c r="Q121" s="652">
        <f t="shared" si="37"/>
        <v>3.5905052375642477</v>
      </c>
      <c r="R121" s="652">
        <f t="shared" si="37"/>
        <v>3.7849700525633372</v>
      </c>
      <c r="S121" s="652">
        <f t="shared" si="37"/>
        <v>3.9899672472055436</v>
      </c>
      <c r="T121" s="652">
        <f t="shared" si="37"/>
        <v>4.2060672641231118</v>
      </c>
      <c r="U121" s="652">
        <f t="shared" si="42"/>
        <v>168.88218183372476</v>
      </c>
    </row>
    <row r="122" spans="2:22">
      <c r="B122" s="631" t="str">
        <f t="shared" si="38"/>
        <v>American Electric Power Company, Inc.</v>
      </c>
      <c r="C122" s="601" t="str">
        <f t="shared" si="38"/>
        <v>AEP</v>
      </c>
      <c r="D122" s="649">
        <f t="shared" si="39"/>
        <v>-68.60310273263913</v>
      </c>
      <c r="E122" s="650">
        <v>0</v>
      </c>
      <c r="F122" s="651">
        <f t="shared" si="40"/>
        <v>1.5537399583561646</v>
      </c>
      <c r="G122" s="652">
        <f t="shared" si="41"/>
        <v>3.1684473216</v>
      </c>
      <c r="H122" s="652">
        <f t="shared" si="37"/>
        <v>3.2875779391487998</v>
      </c>
      <c r="I122" s="652">
        <f t="shared" si="37"/>
        <v>3.3927804332015619</v>
      </c>
      <c r="J122" s="652">
        <f t="shared" si="37"/>
        <v>3.4994557621710629</v>
      </c>
      <c r="K122" s="652">
        <f t="shared" si="37"/>
        <v>3.7225624156335457</v>
      </c>
      <c r="L122" s="652">
        <f t="shared" si="37"/>
        <v>3.9585160502359038</v>
      </c>
      <c r="M122" s="652">
        <f t="shared" si="37"/>
        <v>4.2079649212797188</v>
      </c>
      <c r="N122" s="652">
        <f t="shared" si="37"/>
        <v>4.4715842601592648</v>
      </c>
      <c r="O122" s="652">
        <f t="shared" si="37"/>
        <v>4.7500770564477932</v>
      </c>
      <c r="P122" s="652">
        <f t="shared" si="37"/>
        <v>5.0441748428009729</v>
      </c>
      <c r="Q122" s="652">
        <f t="shared" si="37"/>
        <v>5.3173716389972077</v>
      </c>
      <c r="R122" s="652">
        <f t="shared" si="37"/>
        <v>5.6053650058472932</v>
      </c>
      <c r="S122" s="652">
        <f t="shared" si="37"/>
        <v>5.9089563381924695</v>
      </c>
      <c r="T122" s="652">
        <f t="shared" si="37"/>
        <v>6.228990435099627</v>
      </c>
      <c r="U122" s="652">
        <f t="shared" si="42"/>
        <v>250.10667429740761</v>
      </c>
    </row>
    <row r="123" spans="2:22">
      <c r="B123" s="631" t="str">
        <f t="shared" si="38"/>
        <v>Avista Corporation</v>
      </c>
      <c r="C123" s="601" t="str">
        <f t="shared" si="38"/>
        <v>AVA</v>
      </c>
      <c r="D123" s="649">
        <f t="shared" si="39"/>
        <v>-41.004964862454386</v>
      </c>
      <c r="E123" s="650">
        <v>0</v>
      </c>
      <c r="F123" s="651">
        <f t="shared" si="40"/>
        <v>0.83590279999999995</v>
      </c>
      <c r="G123" s="652">
        <f t="shared" si="41"/>
        <v>1.7050202431874999</v>
      </c>
      <c r="H123" s="652">
        <f t="shared" si="37"/>
        <v>1.8254900095694997</v>
      </c>
      <c r="I123" s="652">
        <f t="shared" si="37"/>
        <v>1.9152369298663556</v>
      </c>
      <c r="J123" s="652">
        <f t="shared" si="37"/>
        <v>2.0092978316737082</v>
      </c>
      <c r="K123" s="652">
        <f t="shared" si="37"/>
        <v>2.0965672693755835</v>
      </c>
      <c r="L123" s="652">
        <f t="shared" si="37"/>
        <v>2.1864967057051339</v>
      </c>
      <c r="M123" s="652">
        <f t="shared" si="37"/>
        <v>2.2790966722100281</v>
      </c>
      <c r="N123" s="652">
        <f t="shared" si="37"/>
        <v>2.3743725056348519</v>
      </c>
      <c r="O123" s="652">
        <f t="shared" si="37"/>
        <v>2.4723239831199462</v>
      </c>
      <c r="P123" s="652">
        <f t="shared" si="37"/>
        <v>2.5729449483999085</v>
      </c>
      <c r="Q123" s="652">
        <f t="shared" si="37"/>
        <v>2.7122978333807581</v>
      </c>
      <c r="R123" s="652">
        <f t="shared" si="37"/>
        <v>2.8591981890389584</v>
      </c>
      <c r="S123" s="652">
        <f t="shared" si="37"/>
        <v>3.0140547928004904</v>
      </c>
      <c r="T123" s="652">
        <f t="shared" si="37"/>
        <v>3.1772985618241183</v>
      </c>
      <c r="U123" s="652">
        <f t="shared" si="42"/>
        <v>127.57501955211409</v>
      </c>
    </row>
    <row r="124" spans="2:22">
      <c r="B124" s="631" t="str">
        <f t="shared" si="38"/>
        <v>Black Hills Corporation</v>
      </c>
      <c r="C124" s="601" t="str">
        <f t="shared" si="38"/>
        <v>BKH</v>
      </c>
      <c r="D124" s="649">
        <f t="shared" si="39"/>
        <v>-67.786769949993243</v>
      </c>
      <c r="E124" s="650">
        <v>0</v>
      </c>
      <c r="F124" s="651">
        <f t="shared" si="40"/>
        <v>0.74245260273972613</v>
      </c>
      <c r="G124" s="652">
        <f t="shared" si="41"/>
        <v>1.5611680000000001</v>
      </c>
      <c r="H124" s="652">
        <f t="shared" si="37"/>
        <v>1.8844299264000006</v>
      </c>
      <c r="I124" s="652">
        <f t="shared" si="37"/>
        <v>2.1312532971520008</v>
      </c>
      <c r="J124" s="652">
        <f t="shared" si="37"/>
        <v>2.4101784859443214</v>
      </c>
      <c r="K124" s="652">
        <f t="shared" si="37"/>
        <v>2.7919193310009858</v>
      </c>
      <c r="L124" s="652">
        <f t="shared" si="37"/>
        <v>3.1963090187493788</v>
      </c>
      <c r="M124" s="652">
        <f t="shared" si="37"/>
        <v>3.616652347689266</v>
      </c>
      <c r="N124" s="652">
        <f t="shared" si="37"/>
        <v>4.04472092171829</v>
      </c>
      <c r="O124" s="652">
        <f t="shared" si="37"/>
        <v>4.4709385821715895</v>
      </c>
      <c r="P124" s="652">
        <f t="shared" si="37"/>
        <v>4.8846727431719223</v>
      </c>
      <c r="Q124" s="652">
        <f t="shared" si="37"/>
        <v>5.1492307701019762</v>
      </c>
      <c r="R124" s="652">
        <f t="shared" si="37"/>
        <v>5.4281174846009073</v>
      </c>
      <c r="S124" s="652">
        <f t="shared" si="37"/>
        <v>5.722108940564449</v>
      </c>
      <c r="T124" s="652">
        <f t="shared" si="37"/>
        <v>6.0320232236268447</v>
      </c>
      <c r="U124" s="652">
        <f t="shared" si="42"/>
        <v>242.19803890610865</v>
      </c>
    </row>
    <row r="125" spans="2:22">
      <c r="B125" s="631" t="str">
        <f t="shared" si="38"/>
        <v>CMS Energy Corporation</v>
      </c>
      <c r="C125" s="601" t="str">
        <f t="shared" si="38"/>
        <v>CMS</v>
      </c>
      <c r="D125" s="649">
        <f t="shared" si="39"/>
        <v>-45.725572514872624</v>
      </c>
      <c r="E125" s="650">
        <v>0</v>
      </c>
      <c r="F125" s="651">
        <f t="shared" si="40"/>
        <v>0.65465010147945202</v>
      </c>
      <c r="G125" s="652">
        <f t="shared" si="41"/>
        <v>1.3474549186559999</v>
      </c>
      <c r="H125" s="652">
        <f t="shared" si="37"/>
        <v>1.501283779765862</v>
      </c>
      <c r="I125" s="652">
        <f t="shared" si="37"/>
        <v>1.614180320004255</v>
      </c>
      <c r="J125" s="652">
        <f t="shared" si="37"/>
        <v>1.735566680068575</v>
      </c>
      <c r="K125" s="652">
        <f t="shared" si="37"/>
        <v>1.8848278483977781</v>
      </c>
      <c r="L125" s="652">
        <f t="shared" si="37"/>
        <v>2.0398741155635518</v>
      </c>
      <c r="M125" s="652">
        <f t="shared" si="37"/>
        <v>2.2000553325514751</v>
      </c>
      <c r="N125" s="652">
        <f t="shared" si="37"/>
        <v>2.3646102196269716</v>
      </c>
      <c r="O125" s="652">
        <f t="shared" si="37"/>
        <v>2.5326682350577006</v>
      </c>
      <c r="P125" s="652">
        <f t="shared" si="37"/>
        <v>2.7032535951718826</v>
      </c>
      <c r="Q125" s="652">
        <f t="shared" si="37"/>
        <v>2.8496641072025914</v>
      </c>
      <c r="R125" s="652">
        <f t="shared" si="37"/>
        <v>3.0040043369894809</v>
      </c>
      <c r="S125" s="652">
        <f t="shared" si="37"/>
        <v>3.1667037647851677</v>
      </c>
      <c r="T125" s="652">
        <f t="shared" si="37"/>
        <v>3.3382151318577375</v>
      </c>
      <c r="U125" s="652">
        <f t="shared" si="42"/>
        <v>134.03614813944841</v>
      </c>
    </row>
    <row r="126" spans="2:22">
      <c r="B126" s="631" t="str">
        <f t="shared" si="38"/>
        <v>Dominion Resources, Inc.</v>
      </c>
      <c r="C126" s="601" t="str">
        <f t="shared" si="38"/>
        <v>D</v>
      </c>
      <c r="D126" s="649">
        <f t="shared" si="39"/>
        <v>-78.121771879613092</v>
      </c>
      <c r="E126" s="650">
        <v>0</v>
      </c>
      <c r="F126" s="651">
        <f t="shared" si="40"/>
        <v>1.5624574246575345</v>
      </c>
      <c r="G126" s="652">
        <f t="shared" si="41"/>
        <v>3.1924231999999999</v>
      </c>
      <c r="H126" s="652">
        <f t="shared" si="37"/>
        <v>3.5439872096000009</v>
      </c>
      <c r="I126" s="652">
        <f t="shared" si="37"/>
        <v>3.7891983477440014</v>
      </c>
      <c r="J126" s="652">
        <f t="shared" si="37"/>
        <v>4.0510764685107219</v>
      </c>
      <c r="K126" s="652">
        <f t="shared" si="37"/>
        <v>4.1105171020166749</v>
      </c>
      <c r="L126" s="652">
        <f t="shared" si="37"/>
        <v>4.1590348455101251</v>
      </c>
      <c r="M126" s="652">
        <f t="shared" si="37"/>
        <v>4.1954699710176317</v>
      </c>
      <c r="N126" s="652">
        <f t="shared" si="37"/>
        <v>4.218626278746064</v>
      </c>
      <c r="O126" s="652">
        <f t="shared" si="37"/>
        <v>4.2272746470727913</v>
      </c>
      <c r="P126" s="652">
        <f t="shared" si="37"/>
        <v>4.2201570217625086</v>
      </c>
      <c r="Q126" s="652">
        <f t="shared" si="37"/>
        <v>4.4487243124931268</v>
      </c>
      <c r="R126" s="652">
        <f t="shared" si="37"/>
        <v>4.6896710019339176</v>
      </c>
      <c r="S126" s="652">
        <f t="shared" si="37"/>
        <v>4.943667568839456</v>
      </c>
      <c r="T126" s="652">
        <f t="shared" si="37"/>
        <v>5.2114208056634581</v>
      </c>
      <c r="U126" s="652">
        <f t="shared" si="42"/>
        <v>209.24917763948332</v>
      </c>
    </row>
    <row r="127" spans="2:22">
      <c r="B127" s="631" t="str">
        <f t="shared" si="38"/>
        <v>DTE Energy Company</v>
      </c>
      <c r="C127" s="601" t="str">
        <f t="shared" si="38"/>
        <v>DTE</v>
      </c>
      <c r="D127" s="649">
        <f t="shared" si="39"/>
        <v>-104.85821409085898</v>
      </c>
      <c r="E127" s="650">
        <v>0</v>
      </c>
      <c r="F127" s="651">
        <f t="shared" si="40"/>
        <v>1.4969453589041097</v>
      </c>
      <c r="G127" s="652">
        <f t="shared" si="41"/>
        <v>3.0585685200000001</v>
      </c>
      <c r="H127" s="652">
        <f t="shared" si="37"/>
        <v>3.5090904408000005</v>
      </c>
      <c r="I127" s="652">
        <f t="shared" si="37"/>
        <v>3.811102323000001</v>
      </c>
      <c r="J127" s="652">
        <f t="shared" si="37"/>
        <v>4.1367229054771215</v>
      </c>
      <c r="K127" s="652">
        <f t="shared" si="37"/>
        <v>4.4024213991717724</v>
      </c>
      <c r="L127" s="652">
        <f t="shared" si="37"/>
        <v>4.6807681955970031</v>
      </c>
      <c r="M127" s="652">
        <f t="shared" si="37"/>
        <v>4.9720184846004436</v>
      </c>
      <c r="N127" s="652">
        <f t="shared" si="37"/>
        <v>5.2764052407549107</v>
      </c>
      <c r="O127" s="652">
        <f t="shared" si="37"/>
        <v>5.5941368798303195</v>
      </c>
      <c r="P127" s="652">
        <f t="shared" si="37"/>
        <v>5.9253948881142176</v>
      </c>
      <c r="Q127" s="652">
        <f t="shared" si="37"/>
        <v>6.2463193108551724</v>
      </c>
      <c r="R127" s="652">
        <f t="shared" si="37"/>
        <v>6.5846252730641899</v>
      </c>
      <c r="S127" s="652">
        <f t="shared" si="37"/>
        <v>6.9412541736902789</v>
      </c>
      <c r="T127" s="652">
        <f t="shared" si="37"/>
        <v>7.3171983986495608</v>
      </c>
      <c r="U127" s="652">
        <f t="shared" si="42"/>
        <v>293.80044418566968</v>
      </c>
    </row>
    <row r="128" spans="2:22">
      <c r="B128" s="631" t="str">
        <f t="shared" si="38"/>
        <v>Hawaiian Electric Industries, Inc.</v>
      </c>
      <c r="C128" s="601" t="str">
        <f t="shared" si="38"/>
        <v>HE</v>
      </c>
      <c r="D128" s="649">
        <f t="shared" si="39"/>
        <v>-33.230158629163441</v>
      </c>
      <c r="E128" s="650">
        <v>0</v>
      </c>
      <c r="F128" s="651">
        <f t="shared" si="40"/>
        <v>0.92445229589041111</v>
      </c>
      <c r="G128" s="652">
        <f t="shared" si="41"/>
        <v>1.8705086400000002</v>
      </c>
      <c r="H128" s="652">
        <f t="shared" si="37"/>
        <v>1.8933148416000001</v>
      </c>
      <c r="I128" s="652">
        <f t="shared" si="37"/>
        <v>1.9221653534719998</v>
      </c>
      <c r="J128" s="652">
        <f t="shared" si="37"/>
        <v>1.9502946025472001</v>
      </c>
      <c r="K128" s="652">
        <f t="shared" si="37"/>
        <v>2.0129983655900583</v>
      </c>
      <c r="L128" s="652">
        <f t="shared" si="37"/>
        <v>2.0822188049509278</v>
      </c>
      <c r="M128" s="652">
        <f t="shared" si="37"/>
        <v>2.1584697936833783</v>
      </c>
      <c r="N128" s="652">
        <f t="shared" si="37"/>
        <v>2.2423281528175849</v>
      </c>
      <c r="O128" s="652">
        <f t="shared" si="37"/>
        <v>2.3344406883752651</v>
      </c>
      <c r="P128" s="652">
        <f t="shared" si="37"/>
        <v>2.4355322129440204</v>
      </c>
      <c r="Q128" s="652">
        <f t="shared" si="37"/>
        <v>2.567442707394596</v>
      </c>
      <c r="R128" s="652">
        <f t="shared" si="37"/>
        <v>2.7064975863266079</v>
      </c>
      <c r="S128" s="652">
        <f t="shared" si="37"/>
        <v>2.8530837956751092</v>
      </c>
      <c r="T128" s="652">
        <f t="shared" si="37"/>
        <v>3.0076092386958373</v>
      </c>
      <c r="U128" s="652">
        <f t="shared" si="42"/>
        <v>120.76164702994005</v>
      </c>
    </row>
    <row r="129" spans="2:21">
      <c r="B129" s="631" t="str">
        <f t="shared" si="38"/>
        <v>IDACORP, Inc.</v>
      </c>
      <c r="C129" s="601" t="str">
        <f t="shared" si="38"/>
        <v>IDA</v>
      </c>
      <c r="D129" s="649">
        <f t="shared" si="39"/>
        <v>-84.682517397674786</v>
      </c>
      <c r="E129" s="650">
        <v>0</v>
      </c>
      <c r="F129" s="651">
        <f t="shared" si="40"/>
        <v>1.1361016986301371</v>
      </c>
      <c r="G129" s="652">
        <f t="shared" si="41"/>
        <v>2.2987536</v>
      </c>
      <c r="H129" s="652">
        <f t="shared" si="37"/>
        <v>2.5926990336000002</v>
      </c>
      <c r="I129" s="652">
        <f t="shared" si="37"/>
        <v>2.7770687426560001</v>
      </c>
      <c r="J129" s="652">
        <f t="shared" si="37"/>
        <v>2.9720397099827203</v>
      </c>
      <c r="K129" s="652">
        <f t="shared" si="37"/>
        <v>3.1303006659743993</v>
      </c>
      <c r="L129" s="652">
        <f t="shared" si="37"/>
        <v>3.3041009003905022</v>
      </c>
      <c r="M129" s="652">
        <f t="shared" si="37"/>
        <v>3.4950635741781415</v>
      </c>
      <c r="N129" s="652">
        <f t="shared" si="37"/>
        <v>3.7050161005414299</v>
      </c>
      <c r="O129" s="652">
        <f t="shared" si="37"/>
        <v>3.9360177962835148</v>
      </c>
      <c r="P129" s="652">
        <f t="shared" si="37"/>
        <v>4.1903916676853461</v>
      </c>
      <c r="Q129" s="652">
        <f t="shared" si="37"/>
        <v>4.4173468415435417</v>
      </c>
      <c r="R129" s="652">
        <f t="shared" si="37"/>
        <v>4.656594100492069</v>
      </c>
      <c r="S129" s="652">
        <f t="shared" si="37"/>
        <v>4.9087991943056482</v>
      </c>
      <c r="T129" s="652">
        <f t="shared" si="37"/>
        <v>5.1746639303325779</v>
      </c>
      <c r="U129" s="652">
        <f t="shared" si="42"/>
        <v>207.7733141039144</v>
      </c>
    </row>
    <row r="130" spans="2:21">
      <c r="B130" s="631" t="str">
        <f t="shared" si="38"/>
        <v>NorthWestern Corporation</v>
      </c>
      <c r="C130" s="601" t="str">
        <f t="shared" si="38"/>
        <v>NWE</v>
      </c>
      <c r="D130" s="649">
        <f t="shared" si="39"/>
        <v>-60.130284743087572</v>
      </c>
      <c r="E130" s="650">
        <v>0</v>
      </c>
      <c r="F130" s="651">
        <f t="shared" si="40"/>
        <v>1.1072167232876711</v>
      </c>
      <c r="G130" s="652">
        <f t="shared" si="41"/>
        <v>2.2457995724999997</v>
      </c>
      <c r="H130" s="652">
        <f t="shared" si="37"/>
        <v>2.4178457273437495</v>
      </c>
      <c r="I130" s="652">
        <f t="shared" si="37"/>
        <v>2.5367553802145149</v>
      </c>
      <c r="J130" s="652">
        <f t="shared" si="37"/>
        <v>2.6614707642457782</v>
      </c>
      <c r="K130" s="652">
        <f t="shared" si="37"/>
        <v>2.806568851619383</v>
      </c>
      <c r="L130" s="652">
        <f t="shared" si="37"/>
        <v>2.9637250035305107</v>
      </c>
      <c r="M130" s="652">
        <f t="shared" si="37"/>
        <v>3.1340632827976402</v>
      </c>
      <c r="N130" s="652">
        <f t="shared" si="37"/>
        <v>3.318827801206536</v>
      </c>
      <c r="O130" s="652">
        <f t="shared" si="37"/>
        <v>3.5193966718471543</v>
      </c>
      <c r="P130" s="652">
        <f t="shared" si="37"/>
        <v>3.7372977202278364</v>
      </c>
      <c r="Q130" s="652">
        <f t="shared" si="37"/>
        <v>3.9397129408371945</v>
      </c>
      <c r="R130" s="652">
        <f t="shared" si="37"/>
        <v>4.1530911418140457</v>
      </c>
      <c r="S130" s="652">
        <f t="shared" si="37"/>
        <v>4.3780260874918051</v>
      </c>
      <c r="T130" s="652">
        <f t="shared" si="37"/>
        <v>4.6151437009847855</v>
      </c>
      <c r="U130" s="652">
        <f t="shared" si="42"/>
        <v>185.30743536764999</v>
      </c>
    </row>
    <row r="131" spans="2:21">
      <c r="B131" s="631" t="str">
        <f t="shared" si="38"/>
        <v>OGE Energy Corp.</v>
      </c>
      <c r="C131" s="601" t="str">
        <f t="shared" si="38"/>
        <v>OGE</v>
      </c>
      <c r="D131" s="649">
        <f t="shared" si="39"/>
        <v>-35.329062749085594</v>
      </c>
      <c r="E131" s="650">
        <v>0</v>
      </c>
      <c r="F131" s="651">
        <f t="shared" si="40"/>
        <v>0.57959536219178076</v>
      </c>
      <c r="G131" s="652">
        <f t="shared" si="41"/>
        <v>1.1859576351999999</v>
      </c>
      <c r="H131" s="652">
        <f t="shared" si="37"/>
        <v>1.3803696784123998</v>
      </c>
      <c r="I131" s="652">
        <f t="shared" si="37"/>
        <v>1.5104898201568626</v>
      </c>
      <c r="J131" s="652">
        <f t="shared" si="37"/>
        <v>1.6515264125075089</v>
      </c>
      <c r="K131" s="652">
        <f t="shared" si="37"/>
        <v>1.7283293084271258</v>
      </c>
      <c r="L131" s="652">
        <f t="shared" si="37"/>
        <v>1.8058215355928338</v>
      </c>
      <c r="M131" s="652">
        <f t="shared" si="37"/>
        <v>1.8837664531677893</v>
      </c>
      <c r="N131" s="652">
        <f t="shared" si="37"/>
        <v>1.961912352682343</v>
      </c>
      <c r="O131" s="652">
        <f t="shared" si="37"/>
        <v>2.0399933214928363</v>
      </c>
      <c r="P131" s="652">
        <f t="shared" si="37"/>
        <v>2.1177302718383837</v>
      </c>
      <c r="Q131" s="652">
        <f t="shared" si="37"/>
        <v>2.2324283430798557</v>
      </c>
      <c r="R131" s="652">
        <f t="shared" si="37"/>
        <v>2.3533385593340603</v>
      </c>
      <c r="S131" s="652">
        <f t="shared" si="37"/>
        <v>2.4807973756541779</v>
      </c>
      <c r="T131" s="652">
        <f t="shared" si="37"/>
        <v>2.6151594697849991</v>
      </c>
      <c r="U131" s="652">
        <f t="shared" si="42"/>
        <v>105.00398813581369</v>
      </c>
    </row>
    <row r="132" spans="2:21">
      <c r="B132" s="631" t="str">
        <f t="shared" si="38"/>
        <v>Otter Tail Corporation</v>
      </c>
      <c r="C132" s="601" t="str">
        <f t="shared" si="38"/>
        <v>OTTR</v>
      </c>
      <c r="D132" s="649">
        <f t="shared" si="39"/>
        <v>-38.697486640421502</v>
      </c>
      <c r="E132" s="650">
        <v>0</v>
      </c>
      <c r="F132" s="651">
        <f t="shared" si="40"/>
        <v>0.6356620273972603</v>
      </c>
      <c r="G132" s="652">
        <f t="shared" si="41"/>
        <v>1.3019411999999999</v>
      </c>
      <c r="H132" s="652">
        <f t="shared" si="37"/>
        <v>1.304585595</v>
      </c>
      <c r="I132" s="652">
        <f t="shared" si="37"/>
        <v>1.3224874084425</v>
      </c>
      <c r="J132" s="652">
        <f t="shared" si="37"/>
        <v>1.3372045834936497</v>
      </c>
      <c r="K132" s="652">
        <f t="shared" si="37"/>
        <v>1.4406880659398922</v>
      </c>
      <c r="L132" s="652">
        <f t="shared" si="37"/>
        <v>1.5492735684076779</v>
      </c>
      <c r="M132" s="652">
        <f t="shared" si="37"/>
        <v>1.6629263127975249</v>
      </c>
      <c r="N132" s="652">
        <f t="shared" si="37"/>
        <v>1.7815796808504298</v>
      </c>
      <c r="O132" s="652">
        <f t="shared" si="37"/>
        <v>1.9051333710300018</v>
      </c>
      <c r="P132" s="652">
        <f t="shared" si="37"/>
        <v>2.0334517420128853</v>
      </c>
      <c r="Q132" s="652">
        <f t="shared" si="37"/>
        <v>2.143585216456267</v>
      </c>
      <c r="R132" s="652">
        <f t="shared" si="37"/>
        <v>2.2596836134706484</v>
      </c>
      <c r="S132" s="652">
        <f t="shared" si="37"/>
        <v>2.3820699983316675</v>
      </c>
      <c r="T132" s="652">
        <f t="shared" si="37"/>
        <v>2.5110849338048427</v>
      </c>
      <c r="U132" s="652">
        <f t="shared" si="42"/>
        <v>100.82518318431326</v>
      </c>
    </row>
    <row r="133" spans="2:21">
      <c r="B133" s="631" t="str">
        <f t="shared" si="38"/>
        <v>Pinnacle West Capital Corporation</v>
      </c>
      <c r="C133" s="601" t="str">
        <f t="shared" si="38"/>
        <v>PNW</v>
      </c>
      <c r="D133" s="649">
        <f t="shared" si="39"/>
        <v>-85.101255116965547</v>
      </c>
      <c r="E133" s="650">
        <v>0</v>
      </c>
      <c r="F133" s="651">
        <f t="shared" si="40"/>
        <v>1.311848113972603</v>
      </c>
      <c r="G133" s="652">
        <f t="shared" si="41"/>
        <v>2.6837596216200006</v>
      </c>
      <c r="H133" s="652">
        <f t="shared" si="37"/>
        <v>2.9146180231378986</v>
      </c>
      <c r="I133" s="652">
        <f t="shared" si="37"/>
        <v>3.0844833832912646</v>
      </c>
      <c r="J133" s="652">
        <f t="shared" si="37"/>
        <v>3.2641941980114804</v>
      </c>
      <c r="K133" s="652">
        <f t="shared" si="37"/>
        <v>3.5101878528208901</v>
      </c>
      <c r="L133" s="652">
        <f t="shared" si="37"/>
        <v>3.7690624704830658</v>
      </c>
      <c r="M133" s="652">
        <f t="shared" si="37"/>
        <v>4.0409744254844897</v>
      </c>
      <c r="N133" s="652">
        <f t="shared" si="37"/>
        <v>4.3260323621423469</v>
      </c>
      <c r="O133" s="652">
        <f t="shared" si="37"/>
        <v>4.6242931288455615</v>
      </c>
      <c r="P133" s="652">
        <f t="shared" si="37"/>
        <v>4.9357578117197036</v>
      </c>
      <c r="Q133" s="652">
        <f t="shared" si="37"/>
        <v>5.2030826493761211</v>
      </c>
      <c r="R133" s="652">
        <f t="shared" si="37"/>
        <v>5.4848860274216857</v>
      </c>
      <c r="S133" s="652">
        <f t="shared" si="37"/>
        <v>5.7819521159082257</v>
      </c>
      <c r="T133" s="652">
        <f t="shared" si="37"/>
        <v>6.0951075562039918</v>
      </c>
      <c r="U133" s="652">
        <f t="shared" si="42"/>
        <v>244.73100356314774</v>
      </c>
    </row>
    <row r="134" spans="2:21">
      <c r="B134" s="631" t="str">
        <f t="shared" si="38"/>
        <v>PNM Resources, Inc.</v>
      </c>
      <c r="C134" s="601" t="str">
        <f t="shared" si="38"/>
        <v>PNM</v>
      </c>
      <c r="D134" s="649">
        <f t="shared" si="39"/>
        <v>-37.611138126850214</v>
      </c>
      <c r="E134" s="650">
        <v>0</v>
      </c>
      <c r="F134" s="651">
        <f t="shared" si="40"/>
        <v>0.47145336986301378</v>
      </c>
      <c r="G134" s="652">
        <f t="shared" si="41"/>
        <v>0.97730490000000003</v>
      </c>
      <c r="H134" s="652">
        <f t="shared" si="37"/>
        <v>1.1538708390000001</v>
      </c>
      <c r="I134" s="652">
        <f t="shared" si="37"/>
        <v>1.2810103110750004</v>
      </c>
      <c r="J134" s="652">
        <f t="shared" si="37"/>
        <v>1.4216885343276007</v>
      </c>
      <c r="K134" s="652">
        <f t="shared" si="37"/>
        <v>1.5864948513523847</v>
      </c>
      <c r="L134" s="652">
        <f t="shared" si="37"/>
        <v>1.7592123272669229</v>
      </c>
      <c r="M134" s="652">
        <f t="shared" si="37"/>
        <v>1.93842662468656</v>
      </c>
      <c r="N134" s="652">
        <f t="shared" si="37"/>
        <v>2.1224448197161339</v>
      </c>
      <c r="O134" s="652">
        <f t="shared" si="37"/>
        <v>2.3093101186165006</v>
      </c>
      <c r="P134" s="652">
        <f t="shared" si="37"/>
        <v>2.4968266010926481</v>
      </c>
      <c r="Q134" s="652">
        <f t="shared" si="37"/>
        <v>2.6320568516953946</v>
      </c>
      <c r="R134" s="652">
        <f t="shared" si="37"/>
        <v>2.7746112875940199</v>
      </c>
      <c r="S134" s="652">
        <f t="shared" si="37"/>
        <v>2.924886592888488</v>
      </c>
      <c r="T134" s="652">
        <f t="shared" si="37"/>
        <v>3.0833009364267348</v>
      </c>
      <c r="U134" s="652">
        <f t="shared" si="42"/>
        <v>123.80082311933097</v>
      </c>
    </row>
    <row r="135" spans="2:21">
      <c r="B135" s="631" t="str">
        <f t="shared" si="38"/>
        <v>Portland General Electric Company</v>
      </c>
      <c r="C135" s="601" t="str">
        <f t="shared" si="38"/>
        <v>POR</v>
      </c>
      <c r="D135" s="649">
        <f t="shared" si="39"/>
        <v>-45.67970634601533</v>
      </c>
      <c r="E135" s="650">
        <v>0</v>
      </c>
      <c r="F135" s="651">
        <f t="shared" si="40"/>
        <v>0.70406768219178095</v>
      </c>
      <c r="G135" s="652">
        <f t="shared" si="41"/>
        <v>1.4385556800000001</v>
      </c>
      <c r="H135" s="652">
        <f t="shared" ref="H135:T139" si="43">G108</f>
        <v>1.5306937631999999</v>
      </c>
      <c r="I135" s="652">
        <f t="shared" si="43"/>
        <v>1.6020832622399999</v>
      </c>
      <c r="J135" s="652">
        <f t="shared" si="43"/>
        <v>1.6765290036172802</v>
      </c>
      <c r="K135" s="652">
        <f t="shared" si="43"/>
        <v>1.8157253147736727</v>
      </c>
      <c r="L135" s="652">
        <f t="shared" si="43"/>
        <v>1.9637067454286108</v>
      </c>
      <c r="M135" s="652">
        <f t="shared" si="43"/>
        <v>2.1207979986133618</v>
      </c>
      <c r="N135" s="652">
        <f t="shared" si="43"/>
        <v>2.2873170841100996</v>
      </c>
      <c r="O135" s="652">
        <f t="shared" si="43"/>
        <v>2.4635734511392431</v>
      </c>
      <c r="P135" s="652">
        <f t="shared" si="43"/>
        <v>2.6498660369206446</v>
      </c>
      <c r="Q135" s="652">
        <f t="shared" si="43"/>
        <v>2.793385033425916</v>
      </c>
      <c r="R135" s="652">
        <f t="shared" si="43"/>
        <v>2.9446771407492029</v>
      </c>
      <c r="S135" s="652">
        <f t="shared" si="43"/>
        <v>3.1041633571782614</v>
      </c>
      <c r="T135" s="652">
        <f t="shared" si="43"/>
        <v>3.2722874826258908</v>
      </c>
      <c r="U135" s="652">
        <f t="shared" si="42"/>
        <v>131.38901851781503</v>
      </c>
    </row>
    <row r="136" spans="2:21">
      <c r="B136" s="631" t="str">
        <f t="shared" ref="B136:C139" si="44">B109</f>
        <v>SCANA Corporation</v>
      </c>
      <c r="C136" s="601" t="str">
        <f t="shared" si="44"/>
        <v>SCG</v>
      </c>
      <c r="D136" s="649">
        <f t="shared" si="39"/>
        <v>-67.369093458991273</v>
      </c>
      <c r="E136" s="650">
        <v>0</v>
      </c>
      <c r="F136" s="651">
        <f t="shared" si="40"/>
        <v>1.331236471232877</v>
      </c>
      <c r="G136" s="652">
        <f t="shared" si="41"/>
        <v>2.7173502720000005</v>
      </c>
      <c r="H136" s="652">
        <f t="shared" si="43"/>
        <v>2.8820811157632007</v>
      </c>
      <c r="I136" s="652">
        <f t="shared" si="43"/>
        <v>3.010148976625191</v>
      </c>
      <c r="J136" s="652">
        <f t="shared" si="43"/>
        <v>3.1433773884737457</v>
      </c>
      <c r="K136" s="652">
        <f t="shared" si="43"/>
        <v>3.4100430731072704</v>
      </c>
      <c r="L136" s="652">
        <f t="shared" si="43"/>
        <v>3.6947212213696607</v>
      </c>
      <c r="M136" s="652">
        <f t="shared" si="43"/>
        <v>3.9983001703134695</v>
      </c>
      <c r="N136" s="652">
        <f t="shared" si="43"/>
        <v>4.3216888282903136</v>
      </c>
      <c r="O136" s="652">
        <f t="shared" si="43"/>
        <v>4.6658154305844013</v>
      </c>
      <c r="P136" s="652">
        <f t="shared" si="43"/>
        <v>5.0316261414314276</v>
      </c>
      <c r="Q136" s="652">
        <f t="shared" si="43"/>
        <v>5.3041432892971772</v>
      </c>
      <c r="R136" s="652">
        <f t="shared" si="43"/>
        <v>5.5914201974856104</v>
      </c>
      <c r="S136" s="652">
        <f t="shared" si="43"/>
        <v>5.8942562671591485</v>
      </c>
      <c r="T136" s="652">
        <f t="shared" si="43"/>
        <v>6.2134941957265246</v>
      </c>
      <c r="U136" s="652">
        <f t="shared" si="42"/>
        <v>249.48446867129462</v>
      </c>
    </row>
    <row r="137" spans="2:21">
      <c r="B137" s="631" t="str">
        <f t="shared" si="44"/>
        <v>Southern Company</v>
      </c>
      <c r="C137" s="601" t="str">
        <f t="shared" si="44"/>
        <v>SO</v>
      </c>
      <c r="D137" s="649">
        <f t="shared" si="39"/>
        <v>-50.154420439187035</v>
      </c>
      <c r="E137" s="650">
        <v>0</v>
      </c>
      <c r="F137" s="651">
        <f t="shared" si="40"/>
        <v>1.1234712328767125</v>
      </c>
      <c r="G137" s="652">
        <f t="shared" si="41"/>
        <v>2.284340625</v>
      </c>
      <c r="H137" s="652">
        <f t="shared" si="43"/>
        <v>2.4570590625000004</v>
      </c>
      <c r="I137" s="652">
        <f t="shared" si="43"/>
        <v>2.5799120156250002</v>
      </c>
      <c r="J137" s="652">
        <f t="shared" si="43"/>
        <v>2.7089076164062504</v>
      </c>
      <c r="K137" s="652">
        <f t="shared" si="43"/>
        <v>2.78858828300661</v>
      </c>
      <c r="L137" s="652">
        <f t="shared" si="43"/>
        <v>2.8712799436391641</v>
      </c>
      <c r="M137" s="652">
        <f t="shared" si="43"/>
        <v>2.9570556830278392</v>
      </c>
      <c r="N137" s="652">
        <f t="shared" si="43"/>
        <v>3.0459843477888464</v>
      </c>
      <c r="O137" s="652">
        <f t="shared" si="43"/>
        <v>3.1381293507037058</v>
      </c>
      <c r="P137" s="652">
        <f t="shared" si="43"/>
        <v>3.2335472922358068</v>
      </c>
      <c r="Q137" s="652">
        <f t="shared" si="43"/>
        <v>3.4086789615609905</v>
      </c>
      <c r="R137" s="652">
        <f t="shared" si="43"/>
        <v>3.5932959109296334</v>
      </c>
      <c r="S137" s="652">
        <f t="shared" si="43"/>
        <v>3.7879118711698001</v>
      </c>
      <c r="T137" s="652">
        <f t="shared" si="43"/>
        <v>3.9930683972077903</v>
      </c>
      <c r="U137" s="652">
        <f t="shared" si="42"/>
        <v>160.329842768774</v>
      </c>
    </row>
    <row r="138" spans="2:21">
      <c r="B138" s="631" t="str">
        <f t="shared" si="44"/>
        <v>Wisconsin Energy Corporation</v>
      </c>
      <c r="C138" s="601" t="str">
        <f t="shared" si="44"/>
        <v>WEC</v>
      </c>
      <c r="D138" s="649">
        <f t="shared" si="39"/>
        <v>-61.210690643849119</v>
      </c>
      <c r="E138" s="650">
        <v>0</v>
      </c>
      <c r="F138" s="651">
        <f t="shared" si="40"/>
        <v>1.0597351452054795</v>
      </c>
      <c r="G138" s="652">
        <f t="shared" si="41"/>
        <v>2.1652577600000003</v>
      </c>
      <c r="H138" s="652">
        <f t="shared" si="43"/>
        <v>2.3620229312000003</v>
      </c>
      <c r="I138" s="652">
        <f t="shared" si="43"/>
        <v>2.5037443070720005</v>
      </c>
      <c r="J138" s="652">
        <f t="shared" si="43"/>
        <v>2.6539689654963206</v>
      </c>
      <c r="K138" s="652">
        <f t="shared" si="43"/>
        <v>2.8028382933142431</v>
      </c>
      <c r="L138" s="652">
        <f t="shared" si="43"/>
        <v>2.9573151986074313</v>
      </c>
      <c r="M138" s="652">
        <f t="shared" si="43"/>
        <v>3.117411784125482</v>
      </c>
      <c r="N138" s="652">
        <f t="shared" si="43"/>
        <v>3.2831243172382534</v>
      </c>
      <c r="O138" s="652">
        <f t="shared" si="43"/>
        <v>3.4544323550917224</v>
      </c>
      <c r="P138" s="652">
        <f t="shared" si="43"/>
        <v>3.6312979024468079</v>
      </c>
      <c r="Q138" s="652">
        <f t="shared" si="43"/>
        <v>3.8279720828429209</v>
      </c>
      <c r="R138" s="652">
        <f t="shared" si="43"/>
        <v>4.0352983039896477</v>
      </c>
      <c r="S138" s="652">
        <f t="shared" si="43"/>
        <v>4.2538534894665059</v>
      </c>
      <c r="T138" s="652">
        <f t="shared" si="43"/>
        <v>4.484245809524368</v>
      </c>
      <c r="U138" s="652">
        <f t="shared" si="42"/>
        <v>180.05161796885761</v>
      </c>
    </row>
    <row r="139" spans="2:21">
      <c r="B139" s="631" t="str">
        <f t="shared" si="44"/>
        <v>Xcel Energy Inc.</v>
      </c>
      <c r="C139" s="601" t="str">
        <f t="shared" si="44"/>
        <v>XEL</v>
      </c>
      <c r="D139" s="649">
        <f t="shared" si="39"/>
        <v>-43.506195960899518</v>
      </c>
      <c r="E139" s="650">
        <v>0</v>
      </c>
      <c r="F139" s="651">
        <f t="shared" si="40"/>
        <v>0.72803043068493156</v>
      </c>
      <c r="G139" s="652">
        <f t="shared" si="41"/>
        <v>1.4831839516000001</v>
      </c>
      <c r="H139" s="652">
        <f t="shared" si="43"/>
        <v>1.6561286882816</v>
      </c>
      <c r="I139" s="652">
        <f t="shared" si="43"/>
        <v>1.7728340067839441</v>
      </c>
      <c r="J139" s="652">
        <f t="shared" si="43"/>
        <v>1.8973142284295121</v>
      </c>
      <c r="K139" s="652">
        <f t="shared" si="43"/>
        <v>1.9992462730910991</v>
      </c>
      <c r="L139" s="652">
        <f t="shared" si="43"/>
        <v>2.1067079619079165</v>
      </c>
      <c r="M139" s="652">
        <f t="shared" si="43"/>
        <v>2.2200021129341616</v>
      </c>
      <c r="N139" s="652">
        <f t="shared" si="43"/>
        <v>2.3394482803419199</v>
      </c>
      <c r="O139" s="652">
        <f t="shared" si="43"/>
        <v>2.4653836877028663</v>
      </c>
      <c r="P139" s="652">
        <f t="shared" si="43"/>
        <v>2.5981642137698575</v>
      </c>
      <c r="Q139" s="652">
        <f t="shared" si="43"/>
        <v>2.7388829955953269</v>
      </c>
      <c r="R139" s="652">
        <f t="shared" si="43"/>
        <v>2.8872232262320368</v>
      </c>
      <c r="S139" s="652">
        <f t="shared" si="43"/>
        <v>3.0435976898245691</v>
      </c>
      <c r="T139" s="652">
        <f t="shared" si="43"/>
        <v>3.2084415272575728</v>
      </c>
      <c r="U139" s="652">
        <f t="shared" si="42"/>
        <v>128.82547315185471</v>
      </c>
    </row>
    <row r="140" spans="2:21">
      <c r="B140" s="607"/>
      <c r="C140" s="607"/>
      <c r="D140" s="607"/>
      <c r="E140" s="607"/>
      <c r="F140" s="607"/>
      <c r="G140" s="607"/>
      <c r="H140" s="607"/>
      <c r="I140" s="607"/>
      <c r="J140" s="607"/>
      <c r="K140" s="607"/>
      <c r="L140" s="607"/>
      <c r="M140" s="607"/>
      <c r="N140" s="607"/>
      <c r="O140" s="607"/>
      <c r="P140" s="607"/>
      <c r="Q140" s="607"/>
      <c r="R140" s="607"/>
      <c r="S140" s="639"/>
      <c r="T140" s="607"/>
      <c r="U140" s="762"/>
    </row>
  </sheetData>
  <dataConsolidate/>
  <mergeCells count="3">
    <mergeCell ref="B2:U2"/>
    <mergeCell ref="B3:U3"/>
    <mergeCell ref="B4:U4"/>
  </mergeCells>
  <conditionalFormatting sqref="N9:N29">
    <cfRule type="expression" dxfId="16" priority="2">
      <formula>(ISERROR(M9)=TRUE)</formula>
    </cfRule>
  </conditionalFormatting>
  <conditionalFormatting sqref="N9:N29">
    <cfRule type="expression" dxfId="15" priority="1">
      <formula>$H9=0</formula>
    </cfRule>
  </conditionalFormatting>
  <printOptions horizontalCentered="1"/>
  <pageMargins left="0.7" right="0.7" top="0.75" bottom="0.75" header="0.3" footer="0.3"/>
  <pageSetup scale="36" firstPageNumber="15" orientation="portrait" useFirstPageNumber="1" r:id="rId1"/>
  <headerFooter scaleWithDoc="0">
    <oddHeader>&amp;R&amp;"Arial,Regular"&amp;10Exhibit RBH-2R
Page &amp;P of 20</oddHeader>
  </headerFooter>
  <rowBreaks count="2" manualBreakCount="2">
    <brk id="60" max="16383" man="1"/>
    <brk id="113" max="16383" man="1"/>
  </rowBreaks>
  <colBreaks count="1" manualBreakCount="1">
    <brk id="137" max="98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V140"/>
  <sheetViews>
    <sheetView view="pageBreakPreview" zoomScale="85" zoomScaleNormal="85" zoomScaleSheetLayoutView="85" workbookViewId="0">
      <selection sqref="A1:XFD1048576"/>
    </sheetView>
  </sheetViews>
  <sheetFormatPr defaultColWidth="10.44140625" defaultRowHeight="13.2"/>
  <cols>
    <col min="1" max="1" width="4.109375" style="760" customWidth="1"/>
    <col min="2" max="2" width="28.88671875" style="760" customWidth="1"/>
    <col min="3" max="3" width="6.6640625" style="760" customWidth="1"/>
    <col min="4" max="4" width="9" style="760" customWidth="1"/>
    <col min="5" max="5" width="7.44140625" style="760" bestFit="1" customWidth="1"/>
    <col min="6" max="8" width="8.33203125" style="760" customWidth="1"/>
    <col min="9" max="9" width="10.5546875" style="760" customWidth="1"/>
    <col min="10" max="14" width="8.33203125" style="760" customWidth="1"/>
    <col min="15" max="15" width="9" style="760" bestFit="1" customWidth="1"/>
    <col min="16" max="16" width="9.88671875" style="760" customWidth="1"/>
    <col min="17" max="18" width="7.44140625" style="760" bestFit="1" customWidth="1"/>
    <col min="19" max="19" width="7.44140625" style="640" bestFit="1" customWidth="1"/>
    <col min="20" max="20" width="7.44140625" style="760" bestFit="1" customWidth="1"/>
    <col min="21" max="21" width="8.44140625" style="760" bestFit="1" customWidth="1"/>
    <col min="22" max="16384" width="10.44140625" style="760"/>
  </cols>
  <sheetData>
    <row r="1" spans="1:22">
      <c r="A1" s="768"/>
      <c r="B1" s="583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5"/>
      <c r="T1" s="584"/>
    </row>
    <row r="2" spans="1:22">
      <c r="B2" s="927" t="str">
        <f>'RBH-2R Multi-Stage Mean 30 PE'!B2:U2</f>
        <v>Multi-Stage Growth Discounted Cash Flow Model with Terminal P/E set at 24.44</v>
      </c>
      <c r="C2" s="927"/>
      <c r="D2" s="927"/>
      <c r="E2" s="927"/>
      <c r="F2" s="927"/>
      <c r="G2" s="927"/>
      <c r="H2" s="927"/>
      <c r="I2" s="927"/>
      <c r="J2" s="927"/>
      <c r="K2" s="927"/>
      <c r="L2" s="927"/>
      <c r="M2" s="927"/>
      <c r="N2" s="927"/>
      <c r="O2" s="927"/>
      <c r="P2" s="927"/>
      <c r="Q2" s="927"/>
      <c r="R2" s="927"/>
      <c r="S2" s="927"/>
      <c r="T2" s="927"/>
      <c r="U2" s="927"/>
    </row>
    <row r="3" spans="1:22">
      <c r="B3" s="927" t="s">
        <v>72</v>
      </c>
      <c r="C3" s="927"/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7"/>
      <c r="O3" s="927"/>
      <c r="P3" s="927"/>
      <c r="Q3" s="927"/>
      <c r="R3" s="927"/>
      <c r="S3" s="927"/>
      <c r="T3" s="927"/>
      <c r="U3" s="927"/>
    </row>
    <row r="4" spans="1:22">
      <c r="B4" s="927" t="s">
        <v>1698</v>
      </c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27"/>
      <c r="O4" s="927"/>
      <c r="P4" s="927"/>
      <c r="Q4" s="927"/>
      <c r="R4" s="927"/>
      <c r="S4" s="927"/>
      <c r="T4" s="927"/>
      <c r="U4" s="927"/>
    </row>
    <row r="5" spans="1:22">
      <c r="B5" s="586"/>
      <c r="C5" s="584"/>
      <c r="D5" s="584"/>
      <c r="E5" s="584"/>
      <c r="F5" s="584"/>
      <c r="G5" s="584"/>
      <c r="H5" s="584"/>
      <c r="I5" s="584"/>
      <c r="J5" s="584"/>
      <c r="K5" s="584"/>
      <c r="L5" s="584"/>
      <c r="M5" s="584"/>
      <c r="N5" s="584"/>
      <c r="O5" s="587"/>
      <c r="P5" s="587"/>
      <c r="Q5" s="587"/>
      <c r="R5" s="587"/>
      <c r="S5" s="588"/>
      <c r="T5" s="587"/>
    </row>
    <row r="6" spans="1:22">
      <c r="B6" s="583" t="s">
        <v>1670</v>
      </c>
      <c r="C6" s="583"/>
      <c r="D6" s="589">
        <v>1</v>
      </c>
      <c r="E6" s="589">
        <f t="shared" ref="E6:P6" si="0">D6+1</f>
        <v>2</v>
      </c>
      <c r="F6" s="589">
        <f t="shared" si="0"/>
        <v>3</v>
      </c>
      <c r="G6" s="589">
        <f t="shared" si="0"/>
        <v>4</v>
      </c>
      <c r="H6" s="589">
        <f t="shared" si="0"/>
        <v>5</v>
      </c>
      <c r="I6" s="589">
        <f t="shared" si="0"/>
        <v>6</v>
      </c>
      <c r="J6" s="589">
        <f t="shared" si="0"/>
        <v>7</v>
      </c>
      <c r="K6" s="589">
        <f t="shared" si="0"/>
        <v>8</v>
      </c>
      <c r="L6" s="589">
        <f t="shared" si="0"/>
        <v>9</v>
      </c>
      <c r="M6" s="589">
        <f t="shared" si="0"/>
        <v>10</v>
      </c>
      <c r="N6" s="589">
        <f t="shared" si="0"/>
        <v>11</v>
      </c>
      <c r="O6" s="589">
        <f t="shared" si="0"/>
        <v>12</v>
      </c>
      <c r="P6" s="589">
        <f t="shared" si="0"/>
        <v>13</v>
      </c>
      <c r="Q6" s="590"/>
      <c r="R6" s="640"/>
      <c r="S6" s="590"/>
      <c r="T6" s="590"/>
      <c r="U6" s="590"/>
      <c r="V6" s="590"/>
    </row>
    <row r="7" spans="1:22">
      <c r="B7" s="591"/>
      <c r="C7" s="591"/>
      <c r="D7" s="592" t="s">
        <v>1671</v>
      </c>
      <c r="E7" s="593" t="s">
        <v>1672</v>
      </c>
      <c r="F7" s="593"/>
      <c r="G7" s="593"/>
      <c r="H7" s="593"/>
      <c r="I7" s="592" t="s">
        <v>1673</v>
      </c>
      <c r="J7" s="594" t="s">
        <v>74</v>
      </c>
      <c r="K7" s="595"/>
      <c r="L7" s="595"/>
      <c r="M7" s="595" t="s">
        <v>1674</v>
      </c>
      <c r="N7" s="595"/>
      <c r="O7" s="592" t="s">
        <v>1675</v>
      </c>
      <c r="P7" s="592" t="s">
        <v>1675</v>
      </c>
      <c r="Q7" s="590"/>
      <c r="R7" s="640"/>
      <c r="S7" s="590"/>
    </row>
    <row r="8" spans="1:22" ht="27" customHeight="1" thickBot="1">
      <c r="B8" s="596" t="s">
        <v>12</v>
      </c>
      <c r="C8" s="597" t="s">
        <v>13</v>
      </c>
      <c r="D8" s="597" t="s">
        <v>1676</v>
      </c>
      <c r="E8" s="598" t="s">
        <v>1677</v>
      </c>
      <c r="F8" s="598" t="s">
        <v>1678</v>
      </c>
      <c r="G8" s="598" t="s">
        <v>75</v>
      </c>
      <c r="H8" s="598" t="s">
        <v>1699</v>
      </c>
      <c r="I8" s="597" t="s">
        <v>1679</v>
      </c>
      <c r="J8" s="599">
        <f>'RBH-2R MS DCF Mean 30d'!J8</f>
        <v>2017</v>
      </c>
      <c r="K8" s="599">
        <f>'RBH-2R MS DCF Mean 30d'!K8</f>
        <v>2021</v>
      </c>
      <c r="L8" s="599">
        <f>'RBH-2R MS DCF Mean 30d'!L8</f>
        <v>2027</v>
      </c>
      <c r="M8" s="597" t="s">
        <v>1680</v>
      </c>
      <c r="N8" s="597" t="s">
        <v>1681</v>
      </c>
      <c r="O8" s="597" t="s">
        <v>1682</v>
      </c>
      <c r="P8" s="597" t="s">
        <v>1683</v>
      </c>
      <c r="Q8" s="590"/>
      <c r="R8" s="770"/>
      <c r="S8" s="771"/>
    </row>
    <row r="9" spans="1:22">
      <c r="B9" s="600" t="s">
        <v>25</v>
      </c>
      <c r="C9" s="601" t="s">
        <v>26</v>
      </c>
      <c r="D9" s="602">
        <v>69.759666666666661</v>
      </c>
      <c r="E9" s="603">
        <f>'RBH-2R Multi-Stage Mean 30 PE'!E9</f>
        <v>6.0999999999999999E-2</v>
      </c>
      <c r="F9" s="603">
        <f>'RBH-2R Multi-Stage Mean 30 PE'!F9</f>
        <v>0.05</v>
      </c>
      <c r="G9" s="603">
        <f>'RBH-2R Multi-Stage Mean 30 PE'!G9</f>
        <v>0.05</v>
      </c>
      <c r="H9" s="603">
        <f>MIN(E9:G9)</f>
        <v>0.05</v>
      </c>
      <c r="I9" s="603">
        <f>'RBH-2R Multi-Stage Mean 30 PE'!I9</f>
        <v>5.4160849833772007E-2</v>
      </c>
      <c r="J9" s="603">
        <f>'RBH-2R MS DCF Mean 30d'!J9</f>
        <v>0.65</v>
      </c>
      <c r="K9" s="603">
        <f>'RBH-2R MS DCF Mean 30d'!K9</f>
        <v>0.61</v>
      </c>
      <c r="L9" s="603">
        <f>'RBH-2R MS DCF Mean 30d'!L9</f>
        <v>0.6588637986187057</v>
      </c>
      <c r="M9" s="649">
        <f>D9+D119</f>
        <v>4.4464575665870143E-6</v>
      </c>
      <c r="N9" s="653">
        <v>9.3434272451299247E-2</v>
      </c>
      <c r="O9" s="654">
        <f>'RBH-2R Multi-Stage Mean 30 PE'!O9</f>
        <v>24.436666666666671</v>
      </c>
      <c r="P9" s="655">
        <f>O9/(I9*100)</f>
        <v>4.5118691345624313</v>
      </c>
      <c r="Q9" s="590"/>
      <c r="R9" s="770"/>
      <c r="S9" s="771"/>
    </row>
    <row r="10" spans="1:22">
      <c r="B10" s="600" t="s">
        <v>27</v>
      </c>
      <c r="C10" s="601" t="s">
        <v>28</v>
      </c>
      <c r="D10" s="602">
        <v>40.131666666666661</v>
      </c>
      <c r="E10" s="603">
        <f>'RBH-2R Multi-Stage Mean 30 PE'!E10</f>
        <v>5.5E-2</v>
      </c>
      <c r="F10" s="603">
        <f>'RBH-2R Multi-Stage Mean 30 PE'!F10</f>
        <v>6.4500000000000002E-2</v>
      </c>
      <c r="G10" s="603">
        <f>'RBH-2R Multi-Stage Mean 30 PE'!G10</f>
        <v>0.06</v>
      </c>
      <c r="H10" s="603">
        <f t="shared" ref="H10:H29" si="1">MIN(E10:G10)</f>
        <v>5.5E-2</v>
      </c>
      <c r="I10" s="603">
        <f>'RBH-2R Multi-Stage Mean 30 PE'!I10</f>
        <v>5.4160849833772007E-2</v>
      </c>
      <c r="J10" s="603">
        <f>'RBH-2R MS DCF Mean 30d'!J10</f>
        <v>0.63</v>
      </c>
      <c r="K10" s="603">
        <f>'RBH-2R MS DCF Mean 30d'!K10</f>
        <v>0.63</v>
      </c>
      <c r="L10" s="603">
        <f>'RBH-2R MS DCF Mean 30d'!L10</f>
        <v>0.6588637986187057</v>
      </c>
      <c r="M10" s="649">
        <f t="shared" ref="M10:M29" si="2">D10+D120</f>
        <v>5.5057977202466191E-4</v>
      </c>
      <c r="N10" s="653">
        <v>8.8460619985332542E-2</v>
      </c>
      <c r="O10" s="654">
        <f>'RBH-2R Multi-Stage Mean 30 PE'!O10</f>
        <v>24.436666666666671</v>
      </c>
      <c r="P10" s="655">
        <f t="shared" ref="P10:P29" si="3">O10/(I10*100)</f>
        <v>4.5118691345624313</v>
      </c>
      <c r="Q10" s="590"/>
      <c r="R10" s="770"/>
      <c r="S10" s="771"/>
    </row>
    <row r="11" spans="1:22">
      <c r="B11" s="600" t="s">
        <v>29</v>
      </c>
      <c r="C11" s="601" t="s">
        <v>30</v>
      </c>
      <c r="D11" s="602">
        <v>55.319777777777787</v>
      </c>
      <c r="E11" s="603">
        <f>'RBH-2R Multi-Stage Mean 30 PE'!E11</f>
        <v>6.5000000000000002E-2</v>
      </c>
      <c r="F11" s="603">
        <f>'RBH-2R Multi-Stage Mean 30 PE'!F11</f>
        <v>6.0499999999999998E-2</v>
      </c>
      <c r="G11" s="603">
        <f>'RBH-2R Multi-Stage Mean 30 PE'!G11</f>
        <v>0.06</v>
      </c>
      <c r="H11" s="603">
        <f t="shared" si="1"/>
        <v>0.06</v>
      </c>
      <c r="I11" s="603">
        <f>'RBH-2R Multi-Stage Mean 30 PE'!I11</f>
        <v>5.4160849833772007E-2</v>
      </c>
      <c r="J11" s="603">
        <f>'RBH-2R MS DCF Mean 30d'!J11</f>
        <v>0.64</v>
      </c>
      <c r="K11" s="603">
        <f>'RBH-2R MS DCF Mean 30d'!K11</f>
        <v>0.6</v>
      </c>
      <c r="L11" s="603">
        <f>'RBH-2R MS DCF Mean 30d'!L11</f>
        <v>0.6588637986187057</v>
      </c>
      <c r="M11" s="649">
        <f t="shared" si="2"/>
        <v>9.2114177334678971E-4</v>
      </c>
      <c r="N11" s="653">
        <v>0.10569348198980034</v>
      </c>
      <c r="O11" s="654">
        <f>'RBH-2R Multi-Stage Mean 30 PE'!O11</f>
        <v>24.436666666666671</v>
      </c>
      <c r="P11" s="655">
        <f t="shared" si="3"/>
        <v>4.5118691345624313</v>
      </c>
      <c r="Q11" s="590"/>
      <c r="R11" s="770"/>
      <c r="S11" s="771"/>
    </row>
    <row r="12" spans="1:22">
      <c r="B12" s="600" t="s">
        <v>1227</v>
      </c>
      <c r="C12" s="601" t="s">
        <v>117</v>
      </c>
      <c r="D12" s="602">
        <v>68.603111111111104</v>
      </c>
      <c r="E12" s="603">
        <f>'RBH-2R Multi-Stage Mean 30 PE'!E12</f>
        <v>5.5999999999999994E-2</v>
      </c>
      <c r="F12" s="603">
        <f>'RBH-2R Multi-Stage Mean 30 PE'!F12</f>
        <v>2.3900000000000001E-2</v>
      </c>
      <c r="G12" s="603">
        <f>'RBH-2R Multi-Stage Mean 30 PE'!G12</f>
        <v>0.04</v>
      </c>
      <c r="H12" s="603">
        <f t="shared" si="1"/>
        <v>2.3900000000000001E-2</v>
      </c>
      <c r="I12" s="603">
        <f>'RBH-2R Multi-Stage Mean 30 PE'!I12</f>
        <v>5.4160849833772007E-2</v>
      </c>
      <c r="J12" s="603">
        <f>'RBH-2R MS DCF Mean 30d'!J12</f>
        <v>0.69</v>
      </c>
      <c r="K12" s="603">
        <f>'RBH-2R MS DCF Mean 30d'!K12</f>
        <v>0.63</v>
      </c>
      <c r="L12" s="603">
        <f>'RBH-2R MS DCF Mean 30d'!L12</f>
        <v>0.6588637986187057</v>
      </c>
      <c r="M12" s="649">
        <f t="shared" si="2"/>
        <v>5.826085157423222E-6</v>
      </c>
      <c r="N12" s="653">
        <v>0.10745595529014854</v>
      </c>
      <c r="O12" s="654">
        <f>'RBH-2R Multi-Stage Mean 30 PE'!O12</f>
        <v>24.436666666666671</v>
      </c>
      <c r="P12" s="655">
        <f t="shared" si="3"/>
        <v>4.5118691345624313</v>
      </c>
      <c r="Q12" s="590"/>
      <c r="R12" s="770"/>
      <c r="S12" s="771"/>
    </row>
    <row r="13" spans="1:22">
      <c r="B13" s="600" t="s">
        <v>31</v>
      </c>
      <c r="C13" s="601" t="s">
        <v>32</v>
      </c>
      <c r="D13" s="602">
        <v>41.005666666666642</v>
      </c>
      <c r="E13" s="603" t="str">
        <f>'RBH-2R Multi-Stage Mean 30 PE'!E13</f>
        <v>NA</v>
      </c>
      <c r="F13" s="603">
        <f>'RBH-2R Multi-Stage Mean 30 PE'!F13</f>
        <v>5.6500000000000002E-2</v>
      </c>
      <c r="G13" s="603">
        <f>'RBH-2R Multi-Stage Mean 30 PE'!G13</f>
        <v>2.5000000000000001E-2</v>
      </c>
      <c r="H13" s="603">
        <f t="shared" si="1"/>
        <v>2.5000000000000001E-2</v>
      </c>
      <c r="I13" s="603">
        <f>'RBH-2R Multi-Stage Mean 30 PE'!I13</f>
        <v>5.4160849833772007E-2</v>
      </c>
      <c r="J13" s="603">
        <f>'RBH-2R MS DCF Mean 30d'!J13</f>
        <v>0.73</v>
      </c>
      <c r="K13" s="603">
        <f>'RBH-2R MS DCF Mean 30d'!K13</f>
        <v>0.71</v>
      </c>
      <c r="L13" s="603">
        <f>'RBH-2R MS DCF Mean 30d'!L13</f>
        <v>0.6588637986187057</v>
      </c>
      <c r="M13" s="649">
        <f t="shared" si="2"/>
        <v>5.7719405075573604E-4</v>
      </c>
      <c r="N13" s="653">
        <v>9.4880055526913129E-2</v>
      </c>
      <c r="O13" s="654">
        <f>'RBH-2R Multi-Stage Mean 30 PE'!O13</f>
        <v>24.436666666666671</v>
      </c>
      <c r="P13" s="655">
        <f t="shared" si="3"/>
        <v>4.5118691345624313</v>
      </c>
      <c r="Q13" s="590"/>
      <c r="R13" s="770"/>
      <c r="S13" s="771"/>
    </row>
    <row r="14" spans="1:22">
      <c r="B14" s="600" t="s">
        <v>1228</v>
      </c>
      <c r="C14" s="601" t="s">
        <v>1128</v>
      </c>
      <c r="D14" s="602">
        <v>67.786777777777758</v>
      </c>
      <c r="E14" s="603">
        <f>'RBH-2R Multi-Stage Mean 30 PE'!E14</f>
        <v>0.05</v>
      </c>
      <c r="F14" s="603">
        <f>'RBH-2R Multi-Stage Mean 30 PE'!F14</f>
        <v>0.12</v>
      </c>
      <c r="G14" s="603">
        <f>'RBH-2R Multi-Stage Mean 30 PE'!G14</f>
        <v>7.4999999999999997E-2</v>
      </c>
      <c r="H14" s="603">
        <f t="shared" si="1"/>
        <v>0.05</v>
      </c>
      <c r="I14" s="603">
        <f>'RBH-2R Multi-Stage Mean 30 PE'!I14</f>
        <v>5.4160849833772007E-2</v>
      </c>
      <c r="J14" s="603">
        <f>'RBH-2R MS DCF Mean 30d'!J14</f>
        <v>0.5</v>
      </c>
      <c r="K14" s="603">
        <f>'RBH-2R MS DCF Mean 30d'!K14</f>
        <v>0.52</v>
      </c>
      <c r="L14" s="603">
        <f>'RBH-2R MS DCF Mean 30d'!L14</f>
        <v>0.6588637986187057</v>
      </c>
      <c r="M14" s="649">
        <f t="shared" si="2"/>
        <v>8.1830737414634314E-4</v>
      </c>
      <c r="N14" s="653">
        <v>7.7954362518883366E-2</v>
      </c>
      <c r="O14" s="654">
        <f>'RBH-2R Multi-Stage Mean 30 PE'!O14</f>
        <v>24.436666666666671</v>
      </c>
      <c r="P14" s="655">
        <f t="shared" si="3"/>
        <v>4.5118691345624313</v>
      </c>
      <c r="Q14" s="590"/>
      <c r="R14" s="770"/>
      <c r="S14" s="771"/>
    </row>
    <row r="15" spans="1:22">
      <c r="B15" s="600" t="s">
        <v>33</v>
      </c>
      <c r="C15" s="601" t="s">
        <v>34</v>
      </c>
      <c r="D15" s="602">
        <v>45.726333333333343</v>
      </c>
      <c r="E15" s="603">
        <f>'RBH-2R Multi-Stage Mean 30 PE'!E15</f>
        <v>0.06</v>
      </c>
      <c r="F15" s="603">
        <f>'RBH-2R Multi-Stage Mean 30 PE'!F15</f>
        <v>7.5200000000000003E-2</v>
      </c>
      <c r="G15" s="603">
        <f>'RBH-2R Multi-Stage Mean 30 PE'!G15</f>
        <v>6.5000000000000002E-2</v>
      </c>
      <c r="H15" s="603">
        <f t="shared" si="1"/>
        <v>0.06</v>
      </c>
      <c r="I15" s="603">
        <f>'RBH-2R Multi-Stage Mean 30 PE'!I15</f>
        <v>5.4160849833772007E-2</v>
      </c>
      <c r="J15" s="603">
        <f>'RBH-2R MS DCF Mean 30d'!J15</f>
        <v>0.61</v>
      </c>
      <c r="K15" s="603">
        <f>'RBH-2R MS DCF Mean 30d'!K15</f>
        <v>0.61</v>
      </c>
      <c r="L15" s="603">
        <f>'RBH-2R MS DCF Mean 30d'!L15</f>
        <v>0.6588637986187057</v>
      </c>
      <c r="M15" s="649">
        <f t="shared" si="2"/>
        <v>6.9058491721563087E-4</v>
      </c>
      <c r="N15" s="653">
        <v>9.5457530104854388E-2</v>
      </c>
      <c r="O15" s="654">
        <f>'RBH-2R Multi-Stage Mean 30 PE'!O15</f>
        <v>24.436666666666671</v>
      </c>
      <c r="P15" s="655">
        <f t="shared" si="3"/>
        <v>4.5118691345624313</v>
      </c>
      <c r="Q15" s="590"/>
      <c r="R15" s="770"/>
      <c r="S15" s="771"/>
    </row>
    <row r="16" spans="1:22">
      <c r="B16" s="600" t="s">
        <v>1341</v>
      </c>
      <c r="C16" s="601" t="s">
        <v>330</v>
      </c>
      <c r="D16" s="602">
        <v>78.12177777777778</v>
      </c>
      <c r="E16" s="603">
        <f>'RBH-2R Multi-Stage Mean 30 PE'!E16</f>
        <v>0.06</v>
      </c>
      <c r="F16" s="603">
        <f>'RBH-2R Multi-Stage Mean 30 PE'!F16</f>
        <v>3.9600000000000003E-2</v>
      </c>
      <c r="G16" s="603">
        <f>'RBH-2R Multi-Stage Mean 30 PE'!G16</f>
        <v>5.5E-2</v>
      </c>
      <c r="H16" s="603">
        <f t="shared" si="1"/>
        <v>3.9600000000000003E-2</v>
      </c>
      <c r="I16" s="603">
        <f>'RBH-2R Multi-Stage Mean 30 PE'!I16</f>
        <v>5.4160849833772007E-2</v>
      </c>
      <c r="J16" s="603">
        <f>'RBH-2R MS DCF Mean 30d'!J16</f>
        <v>0.85</v>
      </c>
      <c r="K16" s="603">
        <f>'RBH-2R MS DCF Mean 30d'!K16</f>
        <v>0.88</v>
      </c>
      <c r="L16" s="603">
        <f>'RBH-2R MS DCF Mean 30d'!L16</f>
        <v>0.6588637986187057</v>
      </c>
      <c r="M16" s="649">
        <f t="shared" si="2"/>
        <v>4.3589894858087064E-6</v>
      </c>
      <c r="N16" s="653">
        <v>9.1454325571586101E-2</v>
      </c>
      <c r="O16" s="654">
        <f>'RBH-2R Multi-Stage Mean 30 PE'!O16</f>
        <v>24.436666666666671</v>
      </c>
      <c r="P16" s="655">
        <f t="shared" si="3"/>
        <v>4.5118691345624313</v>
      </c>
      <c r="Q16" s="590"/>
      <c r="R16" s="770"/>
      <c r="S16" s="771"/>
    </row>
    <row r="17" spans="2:20">
      <c r="B17" s="600" t="s">
        <v>35</v>
      </c>
      <c r="C17" s="601" t="s">
        <v>36</v>
      </c>
      <c r="D17" s="602">
        <v>104.8582222222222</v>
      </c>
      <c r="E17" s="603">
        <f>'RBH-2R Multi-Stage Mean 30 PE'!E17</f>
        <v>5.9000000000000004E-2</v>
      </c>
      <c r="F17" s="603">
        <f>'RBH-2R Multi-Stage Mean 30 PE'!F17</f>
        <v>4.87E-2</v>
      </c>
      <c r="G17" s="603">
        <f>'RBH-2R Multi-Stage Mean 30 PE'!G17</f>
        <v>0.06</v>
      </c>
      <c r="H17" s="603">
        <f t="shared" si="1"/>
        <v>4.87E-2</v>
      </c>
      <c r="I17" s="603">
        <f>'RBH-2R Multi-Stage Mean 30 PE'!I17</f>
        <v>5.4160849833772007E-2</v>
      </c>
      <c r="J17" s="603">
        <f>'RBH-2R MS DCF Mean 30d'!J17</f>
        <v>0.57999999999999996</v>
      </c>
      <c r="K17" s="603">
        <f>'RBH-2R MS DCF Mean 30d'!K17</f>
        <v>0.64</v>
      </c>
      <c r="L17" s="603">
        <f>'RBH-2R MS DCF Mean 30d'!L17</f>
        <v>0.6588637986187057</v>
      </c>
      <c r="M17" s="649">
        <f t="shared" si="2"/>
        <v>6.8913180797380846E-6</v>
      </c>
      <c r="N17" s="653">
        <v>9.4605850487087875E-2</v>
      </c>
      <c r="O17" s="654">
        <f>'RBH-2R Multi-Stage Mean 30 PE'!O17</f>
        <v>24.436666666666671</v>
      </c>
      <c r="P17" s="655">
        <f t="shared" si="3"/>
        <v>4.5118691345624313</v>
      </c>
      <c r="Q17" s="590"/>
      <c r="R17" s="770"/>
      <c r="S17" s="771"/>
    </row>
    <row r="18" spans="2:20">
      <c r="B18" s="600" t="s">
        <v>1348</v>
      </c>
      <c r="C18" s="601" t="s">
        <v>1349</v>
      </c>
      <c r="D18" s="602">
        <v>33.230111111111107</v>
      </c>
      <c r="E18" s="603">
        <f>'RBH-2R Multi-Stage Mean 30 PE'!E18</f>
        <v>0.04</v>
      </c>
      <c r="F18" s="603">
        <f>'RBH-2R Multi-Stage Mean 30 PE'!F18</f>
        <v>2.7E-2</v>
      </c>
      <c r="G18" s="603">
        <f>'RBH-2R Multi-Stage Mean 30 PE'!G18</f>
        <v>1.4999999999999999E-2</v>
      </c>
      <c r="H18" s="603">
        <f t="shared" si="1"/>
        <v>1.4999999999999999E-2</v>
      </c>
      <c r="I18" s="603">
        <f>'RBH-2R Multi-Stage Mean 30 PE'!I18</f>
        <v>5.4160849833772007E-2</v>
      </c>
      <c r="J18" s="603">
        <f>'RBH-2R MS DCF Mean 30d'!J18</f>
        <v>0.77</v>
      </c>
      <c r="K18" s="603">
        <f>'RBH-2R MS DCF Mean 30d'!K18</f>
        <v>0.7</v>
      </c>
      <c r="L18" s="603">
        <f>'RBH-2R MS DCF Mean 30d'!L18</f>
        <v>0.6588637986187057</v>
      </c>
      <c r="M18" s="649">
        <f t="shared" si="2"/>
        <v>-1.7196999404944791E-4</v>
      </c>
      <c r="N18" s="653">
        <v>0.11513192767746602</v>
      </c>
      <c r="O18" s="654">
        <f>'RBH-2R Multi-Stage Mean 30 PE'!O18</f>
        <v>24.436666666666671</v>
      </c>
      <c r="P18" s="655">
        <f t="shared" si="3"/>
        <v>4.5118691345624313</v>
      </c>
      <c r="Q18" s="590"/>
      <c r="R18" s="770"/>
      <c r="S18" s="771"/>
    </row>
    <row r="19" spans="2:20">
      <c r="B19" s="600" t="s">
        <v>39</v>
      </c>
      <c r="C19" s="601" t="s">
        <v>40</v>
      </c>
      <c r="D19" s="602">
        <v>84.683444444444461</v>
      </c>
      <c r="E19" s="603">
        <f>'RBH-2R Multi-Stage Mean 30 PE'!E19</f>
        <v>0.04</v>
      </c>
      <c r="F19" s="603">
        <f>'RBH-2R Multi-Stage Mean 30 PE'!F19</f>
        <v>0.04</v>
      </c>
      <c r="G19" s="603">
        <f>'RBH-2R Multi-Stage Mean 30 PE'!G19</f>
        <v>3.5000000000000003E-2</v>
      </c>
      <c r="H19" s="603">
        <f t="shared" si="1"/>
        <v>3.5000000000000003E-2</v>
      </c>
      <c r="I19" s="603">
        <f>'RBH-2R Multi-Stage Mean 30 PE'!I19</f>
        <v>5.4160849833772007E-2</v>
      </c>
      <c r="J19" s="603">
        <f>'RBH-2R MS DCF Mean 30d'!J19</f>
        <v>0.55000000000000004</v>
      </c>
      <c r="K19" s="603">
        <f>'RBH-2R MS DCF Mean 30d'!K19</f>
        <v>0.62</v>
      </c>
      <c r="L19" s="603">
        <f>'RBH-2R MS DCF Mean 30d'!L19</f>
        <v>0.6588637986187057</v>
      </c>
      <c r="M19" s="649">
        <f t="shared" si="2"/>
        <v>-1.9687016788338951E-5</v>
      </c>
      <c r="N19" s="653">
        <v>8.6856997332415697E-2</v>
      </c>
      <c r="O19" s="654">
        <f>'RBH-2R Multi-Stage Mean 30 PE'!O19</f>
        <v>24.436666666666671</v>
      </c>
      <c r="P19" s="655">
        <f t="shared" si="3"/>
        <v>4.5118691345624313</v>
      </c>
      <c r="Q19" s="590"/>
      <c r="R19" s="770"/>
      <c r="S19" s="771"/>
    </row>
    <row r="20" spans="2:20">
      <c r="B20" s="600" t="s">
        <v>41</v>
      </c>
      <c r="C20" s="601" t="s">
        <v>42</v>
      </c>
      <c r="D20" s="602">
        <v>60.129666666666679</v>
      </c>
      <c r="E20" s="603">
        <f>'RBH-2R Multi-Stage Mean 30 PE'!E20</f>
        <v>3.3000000000000002E-2</v>
      </c>
      <c r="F20" s="603">
        <f>'RBH-2R Multi-Stage Mean 30 PE'!F20</f>
        <v>3.3700000000000001E-2</v>
      </c>
      <c r="G20" s="603">
        <f>'RBH-2R Multi-Stage Mean 30 PE'!G20</f>
        <v>4.4999999999999998E-2</v>
      </c>
      <c r="H20" s="603">
        <f t="shared" si="1"/>
        <v>3.3000000000000002E-2</v>
      </c>
      <c r="I20" s="603">
        <f>'RBH-2R Multi-Stage Mean 30 PE'!I20</f>
        <v>5.4160849833772007E-2</v>
      </c>
      <c r="J20" s="603">
        <f>'RBH-2R MS DCF Mean 30d'!J20</f>
        <v>0.62</v>
      </c>
      <c r="K20" s="603">
        <f>'RBH-2R MS DCF Mean 30d'!K20</f>
        <v>0.63</v>
      </c>
      <c r="L20" s="603">
        <f>'RBH-2R MS DCF Mean 30d'!L20</f>
        <v>0.6588637986187057</v>
      </c>
      <c r="M20" s="649">
        <f t="shared" si="2"/>
        <v>-1.0817592159639844E-4</v>
      </c>
      <c r="N20" s="653">
        <v>0.10383442782351683</v>
      </c>
      <c r="O20" s="654">
        <f>'RBH-2R Multi-Stage Mean 30 PE'!O20</f>
        <v>24.436666666666671</v>
      </c>
      <c r="P20" s="655">
        <f t="shared" si="3"/>
        <v>4.5118691345624313</v>
      </c>
      <c r="Q20" s="590"/>
      <c r="R20" s="770"/>
      <c r="S20" s="771"/>
    </row>
    <row r="21" spans="2:20">
      <c r="B21" s="600" t="s">
        <v>43</v>
      </c>
      <c r="C21" s="601" t="s">
        <v>44</v>
      </c>
      <c r="D21" s="602">
        <v>35.329222222222228</v>
      </c>
      <c r="E21" s="603">
        <f>'RBH-2R Multi-Stage Mean 30 PE'!E21</f>
        <v>5.2999999999999999E-2</v>
      </c>
      <c r="F21" s="603">
        <f>'RBH-2R Multi-Stage Mean 30 PE'!F21</f>
        <v>6.3E-2</v>
      </c>
      <c r="G21" s="603">
        <f>'RBH-2R Multi-Stage Mean 30 PE'!G21</f>
        <v>5.5E-2</v>
      </c>
      <c r="H21" s="603">
        <f t="shared" si="1"/>
        <v>5.2999999999999999E-2</v>
      </c>
      <c r="I21" s="603">
        <f>'RBH-2R Multi-Stage Mean 30 PE'!I21</f>
        <v>5.4160849833772007E-2</v>
      </c>
      <c r="J21" s="603">
        <f>'RBH-2R MS DCF Mean 30d'!J21</f>
        <v>0.64</v>
      </c>
      <c r="K21" s="603">
        <f>'RBH-2R MS DCF Mean 30d'!K21</f>
        <v>0.72</v>
      </c>
      <c r="L21" s="603">
        <f>'RBH-2R MS DCF Mean 30d'!L21</f>
        <v>0.6588637986187057</v>
      </c>
      <c r="M21" s="649">
        <f t="shared" si="2"/>
        <v>8.7633960959010437E-6</v>
      </c>
      <c r="N21" s="653">
        <v>0.10252650875198062</v>
      </c>
      <c r="O21" s="654">
        <f>'RBH-2R Multi-Stage Mean 30 PE'!O21</f>
        <v>24.436666666666671</v>
      </c>
      <c r="P21" s="655">
        <f t="shared" si="3"/>
        <v>4.5118691345624313</v>
      </c>
      <c r="Q21" s="590"/>
      <c r="R21" s="770"/>
      <c r="S21" s="771"/>
    </row>
    <row r="22" spans="2:20">
      <c r="B22" s="600" t="s">
        <v>45</v>
      </c>
      <c r="C22" s="601" t="s">
        <v>46</v>
      </c>
      <c r="D22" s="602">
        <v>38.698055555555541</v>
      </c>
      <c r="E22" s="603" t="str">
        <f>'RBH-2R Multi-Stage Mean 30 PE'!E22</f>
        <v>NA</v>
      </c>
      <c r="F22" s="603">
        <f>'RBH-2R Multi-Stage Mean 30 PE'!F22</f>
        <v>5.1999999999999998E-2</v>
      </c>
      <c r="G22" s="603">
        <f>'RBH-2R Multi-Stage Mean 30 PE'!G22</f>
        <v>6.5000000000000002E-2</v>
      </c>
      <c r="H22" s="603">
        <f t="shared" si="1"/>
        <v>5.1999999999999998E-2</v>
      </c>
      <c r="I22" s="603">
        <f>'RBH-2R Multi-Stage Mean 30 PE'!I22</f>
        <v>5.4160849833772007E-2</v>
      </c>
      <c r="J22" s="603">
        <f>'RBH-2R MS DCF Mean 30d'!J22</f>
        <v>0.74</v>
      </c>
      <c r="K22" s="603">
        <f>'RBH-2R MS DCF Mean 30d'!K22</f>
        <v>0.61</v>
      </c>
      <c r="L22" s="603">
        <f>'RBH-2R MS DCF Mean 30d'!L22</f>
        <v>0.6588637986187057</v>
      </c>
      <c r="M22" s="649">
        <f t="shared" si="2"/>
        <v>1.0524958696578324E-5</v>
      </c>
      <c r="N22" s="653">
        <v>8.780320962274106E-2</v>
      </c>
      <c r="O22" s="654">
        <f>'RBH-2R Multi-Stage Mean 30 PE'!O22</f>
        <v>24.436666666666671</v>
      </c>
      <c r="P22" s="655">
        <f t="shared" si="3"/>
        <v>4.5118691345624313</v>
      </c>
      <c r="Q22" s="590"/>
      <c r="R22" s="770"/>
      <c r="S22" s="771"/>
    </row>
    <row r="23" spans="2:20">
      <c r="B23" s="600" t="s">
        <v>47</v>
      </c>
      <c r="C23" s="601" t="s">
        <v>48</v>
      </c>
      <c r="D23" s="602">
        <v>85.101222222222191</v>
      </c>
      <c r="E23" s="603">
        <f>'RBH-2R Multi-Stage Mean 30 PE'!E23</f>
        <v>5.0999999999999997E-2</v>
      </c>
      <c r="F23" s="603">
        <f>'RBH-2R Multi-Stage Mean 30 PE'!F23</f>
        <v>6.2600000000000003E-2</v>
      </c>
      <c r="G23" s="603">
        <f>'RBH-2R Multi-Stage Mean 30 PE'!G23</f>
        <v>5.5E-2</v>
      </c>
      <c r="H23" s="603">
        <f t="shared" si="1"/>
        <v>5.0999999999999997E-2</v>
      </c>
      <c r="I23" s="603">
        <f>'RBH-2R Multi-Stage Mean 30 PE'!I23</f>
        <v>5.4160849833772007E-2</v>
      </c>
      <c r="J23" s="603">
        <f>'RBH-2R MS DCF Mean 30d'!J23</f>
        <v>0.62</v>
      </c>
      <c r="K23" s="603">
        <f>'RBH-2R MS DCF Mean 30d'!K23</f>
        <v>0.61</v>
      </c>
      <c r="L23" s="603">
        <f>'RBH-2R MS DCF Mean 30d'!L23</f>
        <v>0.6588637986187057</v>
      </c>
      <c r="M23" s="649">
        <f t="shared" si="2"/>
        <v>-5.7075472994938536E-5</v>
      </c>
      <c r="N23" s="653">
        <v>9.6498991876822343E-2</v>
      </c>
      <c r="O23" s="654">
        <f>'RBH-2R Multi-Stage Mean 30 PE'!O23</f>
        <v>24.436666666666671</v>
      </c>
      <c r="P23" s="655">
        <f t="shared" si="3"/>
        <v>4.5118691345624313</v>
      </c>
      <c r="Q23" s="590"/>
      <c r="R23" s="770"/>
      <c r="S23" s="771"/>
    </row>
    <row r="24" spans="2:20">
      <c r="B24" s="600" t="s">
        <v>49</v>
      </c>
      <c r="C24" s="601" t="s">
        <v>50</v>
      </c>
      <c r="D24" s="602">
        <v>37.611111111111128</v>
      </c>
      <c r="E24" s="603">
        <f>'RBH-2R Multi-Stage Mean 30 PE'!E24</f>
        <v>6.5000000000000002E-2</v>
      </c>
      <c r="F24" s="603">
        <f>'RBH-2R Multi-Stage Mean 30 PE'!F24</f>
        <v>7.3499999999999996E-2</v>
      </c>
      <c r="G24" s="603">
        <f>'RBH-2R Multi-Stage Mean 30 PE'!G24</f>
        <v>0.09</v>
      </c>
      <c r="H24" s="603">
        <f t="shared" si="1"/>
        <v>6.5000000000000002E-2</v>
      </c>
      <c r="I24" s="603">
        <f>'RBH-2R Multi-Stage Mean 30 PE'!I24</f>
        <v>5.4160849833772007E-2</v>
      </c>
      <c r="J24" s="603">
        <f>'RBH-2R MS DCF Mean 30d'!J24</f>
        <v>0.52</v>
      </c>
      <c r="K24" s="603">
        <f>'RBH-2R MS DCF Mean 30d'!K24</f>
        <v>0.56000000000000005</v>
      </c>
      <c r="L24" s="603">
        <f>'RBH-2R MS DCF Mean 30d'!L24</f>
        <v>0.6588637986187057</v>
      </c>
      <c r="M24" s="649">
        <f t="shared" si="2"/>
        <v>-4.0583152340900597E-4</v>
      </c>
      <c r="N24" s="653">
        <v>9.7890195909984309E-2</v>
      </c>
      <c r="O24" s="654">
        <f>'RBH-2R Multi-Stage Mean 30 PE'!O24</f>
        <v>24.436666666666671</v>
      </c>
      <c r="P24" s="655">
        <f t="shared" si="3"/>
        <v>4.5118691345624313</v>
      </c>
      <c r="Q24" s="590"/>
      <c r="R24" s="770"/>
      <c r="S24" s="771"/>
    </row>
    <row r="25" spans="2:20">
      <c r="B25" s="600" t="s">
        <v>51</v>
      </c>
      <c r="C25" s="601" t="s">
        <v>52</v>
      </c>
      <c r="D25" s="602">
        <v>45.679777777777772</v>
      </c>
      <c r="E25" s="603">
        <f>'RBH-2R Multi-Stage Mean 30 PE'!E25</f>
        <v>5.2999999999999999E-2</v>
      </c>
      <c r="F25" s="603">
        <f>'RBH-2R Multi-Stage Mean 30 PE'!F25</f>
        <v>5.5500000000000001E-2</v>
      </c>
      <c r="G25" s="603">
        <f>'RBH-2R Multi-Stage Mean 30 PE'!G25</f>
        <v>0.06</v>
      </c>
      <c r="H25" s="603">
        <f t="shared" si="1"/>
        <v>5.2999999999999999E-2</v>
      </c>
      <c r="I25" s="603">
        <f>'RBH-2R Multi-Stage Mean 30 PE'!I25</f>
        <v>5.4160849833772007E-2</v>
      </c>
      <c r="J25" s="603">
        <f>'RBH-2R MS DCF Mean 30d'!J25</f>
        <v>0.61</v>
      </c>
      <c r="K25" s="603">
        <f>'RBH-2R MS DCF Mean 30d'!K25</f>
        <v>0.57999999999999996</v>
      </c>
      <c r="L25" s="603">
        <f>'RBH-2R MS DCF Mean 30d'!L25</f>
        <v>0.6588637986187057</v>
      </c>
      <c r="M25" s="649">
        <f t="shared" si="2"/>
        <v>8.2580133239673614E-4</v>
      </c>
      <c r="N25" s="653">
        <v>9.8734342387136229E-2</v>
      </c>
      <c r="O25" s="654">
        <f>'RBH-2R Multi-Stage Mean 30 PE'!O25</f>
        <v>24.436666666666671</v>
      </c>
      <c r="P25" s="655">
        <f t="shared" si="3"/>
        <v>4.5118691345624313</v>
      </c>
      <c r="Q25" s="590"/>
      <c r="R25" s="770"/>
      <c r="S25" s="771"/>
    </row>
    <row r="26" spans="2:20">
      <c r="B26" s="600" t="s">
        <v>53</v>
      </c>
      <c r="C26" s="601" t="s">
        <v>54</v>
      </c>
      <c r="D26" s="602">
        <v>67.368222222222244</v>
      </c>
      <c r="E26" s="603">
        <f>'RBH-2R Multi-Stage Mean 30 PE'!E26</f>
        <v>5.2999999999999999E-2</v>
      </c>
      <c r="F26" s="603">
        <f>'RBH-2R Multi-Stage Mean 30 PE'!F26</f>
        <v>5.8000000000000003E-2</v>
      </c>
      <c r="G26" s="603">
        <f>'RBH-2R Multi-Stage Mean 30 PE'!G26</f>
        <v>0.04</v>
      </c>
      <c r="H26" s="603">
        <f t="shared" si="1"/>
        <v>0.04</v>
      </c>
      <c r="I26" s="603">
        <f>'RBH-2R Multi-Stage Mean 30 PE'!I26</f>
        <v>5.4160849833772007E-2</v>
      </c>
      <c r="J26" s="603">
        <f>'RBH-2R MS DCF Mean 30d'!J26</f>
        <v>0.6</v>
      </c>
      <c r="K26" s="603">
        <f>'RBH-2R MS DCF Mean 30d'!K26</f>
        <v>0.56999999999999995</v>
      </c>
      <c r="L26" s="603">
        <f>'RBH-2R MS DCF Mean 30d'!L26</f>
        <v>0.6588637986187057</v>
      </c>
      <c r="M26" s="649">
        <f t="shared" si="2"/>
        <v>-4.2751960592113392E-5</v>
      </c>
      <c r="N26" s="653">
        <v>0.11516752087136237</v>
      </c>
      <c r="O26" s="654">
        <f>'RBH-2R Multi-Stage Mean 30 PE'!O26</f>
        <v>24.436666666666671</v>
      </c>
      <c r="P26" s="655">
        <f t="shared" si="3"/>
        <v>4.5118691345624313</v>
      </c>
      <c r="Q26" s="590"/>
      <c r="R26" s="770"/>
      <c r="S26" s="771"/>
    </row>
    <row r="27" spans="2:20">
      <c r="B27" s="600" t="s">
        <v>1357</v>
      </c>
      <c r="C27" s="601" t="s">
        <v>868</v>
      </c>
      <c r="D27" s="602">
        <v>50.154444444444458</v>
      </c>
      <c r="E27" s="603">
        <f>'RBH-2R Multi-Stage Mean 30 PE'!E27</f>
        <v>0.05</v>
      </c>
      <c r="F27" s="603">
        <f>'RBH-2R Multi-Stage Mean 30 PE'!F27</f>
        <v>3.9300000000000002E-2</v>
      </c>
      <c r="G27" s="603">
        <f>'RBH-2R Multi-Stage Mean 30 PE'!G27</f>
        <v>3.5000000000000003E-2</v>
      </c>
      <c r="H27" s="603">
        <f t="shared" si="1"/>
        <v>3.5000000000000003E-2</v>
      </c>
      <c r="I27" s="603">
        <f>'RBH-2R Multi-Stage Mean 30 PE'!I27</f>
        <v>5.4160849833772007E-2</v>
      </c>
      <c r="J27" s="603">
        <f>'RBH-2R MS DCF Mean 30d'!J27</f>
        <v>0.75</v>
      </c>
      <c r="K27" s="603">
        <f>'RBH-2R MS DCF Mean 30d'!K27</f>
        <v>0.75</v>
      </c>
      <c r="L27" s="603">
        <f>'RBH-2R MS DCF Mean 30d'!L27</f>
        <v>0.6588637986187057</v>
      </c>
      <c r="M27" s="649">
        <f t="shared" si="2"/>
        <v>7.2893621307912326E-6</v>
      </c>
      <c r="N27" s="653">
        <v>0.10889179899275407</v>
      </c>
      <c r="O27" s="654">
        <f>'RBH-2R Multi-Stage Mean 30 PE'!O27</f>
        <v>24.436666666666671</v>
      </c>
      <c r="P27" s="655">
        <f t="shared" si="3"/>
        <v>4.5118691345624313</v>
      </c>
      <c r="Q27" s="590"/>
      <c r="R27" s="770"/>
      <c r="S27" s="771"/>
    </row>
    <row r="28" spans="2:20">
      <c r="B28" s="600" t="s">
        <v>55</v>
      </c>
      <c r="C28" s="601" t="s">
        <v>56</v>
      </c>
      <c r="D28" s="602">
        <v>61.210888888888881</v>
      </c>
      <c r="E28" s="603">
        <f>'RBH-2R Multi-Stage Mean 30 PE'!E28</f>
        <v>5.5E-2</v>
      </c>
      <c r="F28" s="603">
        <f>'RBH-2R Multi-Stage Mean 30 PE'!F28</f>
        <v>5.28E-2</v>
      </c>
      <c r="G28" s="603">
        <f>'RBH-2R Multi-Stage Mean 30 PE'!G28</f>
        <v>0.06</v>
      </c>
      <c r="H28" s="603">
        <f t="shared" si="1"/>
        <v>5.28E-2</v>
      </c>
      <c r="I28" s="603">
        <f>'RBH-2R Multi-Stage Mean 30 PE'!I28</f>
        <v>5.4160849833772007E-2</v>
      </c>
      <c r="J28" s="603">
        <f>'RBH-2R MS DCF Mean 30d'!J28</f>
        <v>0.67</v>
      </c>
      <c r="K28" s="603">
        <f>'RBH-2R MS DCF Mean 30d'!K28</f>
        <v>0.67</v>
      </c>
      <c r="L28" s="603">
        <f>'RBH-2R MS DCF Mean 30d'!L28</f>
        <v>0.6588637986187057</v>
      </c>
      <c r="M28" s="649">
        <f t="shared" si="2"/>
        <v>8.6048382925696387E-6</v>
      </c>
      <c r="N28" s="653">
        <v>0.10281018114345446</v>
      </c>
      <c r="O28" s="654">
        <f>'RBH-2R Multi-Stage Mean 30 PE'!O28</f>
        <v>24.436666666666671</v>
      </c>
      <c r="P28" s="655">
        <f t="shared" si="3"/>
        <v>4.5118691345624313</v>
      </c>
      <c r="Q28" s="590"/>
      <c r="R28" s="770"/>
      <c r="S28" s="771"/>
    </row>
    <row r="29" spans="2:20">
      <c r="B29" s="600" t="s">
        <v>57</v>
      </c>
      <c r="C29" s="601" t="s">
        <v>58</v>
      </c>
      <c r="D29" s="602">
        <v>45.384222222222235</v>
      </c>
      <c r="E29" s="603">
        <f>'RBH-2R Multi-Stage Mean 30 PE'!E29</f>
        <v>5.4000000000000006E-2</v>
      </c>
      <c r="F29" s="603" t="str">
        <f>'RBH-2R Multi-Stage Mean 30 PE'!F29</f>
        <v>NA</v>
      </c>
      <c r="G29" s="603">
        <f>'RBH-2R Multi-Stage Mean 30 PE'!G29</f>
        <v>4.4999999999999998E-2</v>
      </c>
      <c r="H29" s="603">
        <f t="shared" si="1"/>
        <v>4.4999999999999998E-2</v>
      </c>
      <c r="I29" s="603">
        <f>'RBH-2R Multi-Stage Mean 30 PE'!I29</f>
        <v>5.4160849833772007E-2</v>
      </c>
      <c r="J29" s="603">
        <f>'RBH-2R MS DCF Mean 30d'!J29</f>
        <v>0.62</v>
      </c>
      <c r="K29" s="603">
        <f>'RBH-2R MS DCF Mean 30d'!K29</f>
        <v>0.66</v>
      </c>
      <c r="L29" s="603">
        <f>'RBH-2R MS DCF Mean 30d'!L29</f>
        <v>0.6588637986187057</v>
      </c>
      <c r="M29" s="649">
        <f t="shared" si="2"/>
        <v>2.3943047024522528</v>
      </c>
      <c r="N29" s="653">
        <v>0.10310446457825427</v>
      </c>
      <c r="O29" s="654">
        <f>'RBH-2R Multi-Stage Mean 30 PE'!O29</f>
        <v>24.436666666666671</v>
      </c>
      <c r="P29" s="655">
        <f t="shared" si="3"/>
        <v>4.5118691345624313</v>
      </c>
      <c r="Q29" s="590"/>
      <c r="R29" s="770"/>
      <c r="S29" s="771"/>
    </row>
    <row r="30" spans="2:20">
      <c r="B30" s="607"/>
      <c r="C30" s="608"/>
      <c r="D30" s="609"/>
      <c r="E30" s="609"/>
      <c r="F30" s="609"/>
      <c r="G30" s="609"/>
      <c r="H30" s="610"/>
      <c r="I30" s="610"/>
      <c r="J30" s="610"/>
      <c r="K30" s="610"/>
      <c r="L30" s="610"/>
      <c r="M30" s="611" t="s">
        <v>79</v>
      </c>
      <c r="N30" s="611"/>
      <c r="O30" s="769"/>
      <c r="P30" s="769"/>
      <c r="Q30" s="612"/>
      <c r="R30" s="590"/>
      <c r="S30" s="590"/>
      <c r="T30" s="590"/>
    </row>
    <row r="31" spans="2:20">
      <c r="B31" s="590"/>
      <c r="C31" s="590"/>
      <c r="D31" s="590"/>
      <c r="E31" s="590"/>
      <c r="F31" s="590"/>
      <c r="G31" s="590"/>
      <c r="H31" s="613"/>
      <c r="I31" s="614"/>
      <c r="J31" s="590"/>
      <c r="K31" s="590"/>
      <c r="L31" s="590"/>
      <c r="M31" s="615" t="s">
        <v>77</v>
      </c>
      <c r="N31" s="610">
        <f>AVERAGE(N9:N29)</f>
        <v>9.8507000994942556E-2</v>
      </c>
      <c r="O31" s="616"/>
      <c r="P31" s="616"/>
      <c r="Q31" s="189"/>
      <c r="R31" s="590"/>
      <c r="S31" s="590"/>
      <c r="T31" s="590"/>
    </row>
    <row r="32" spans="2:20">
      <c r="B32" s="590"/>
      <c r="C32" s="617"/>
      <c r="D32" s="618"/>
      <c r="E32" s="618"/>
      <c r="F32" s="618"/>
      <c r="G32" s="618"/>
      <c r="H32" s="619"/>
      <c r="I32" s="590"/>
      <c r="J32" s="618"/>
      <c r="K32" s="618"/>
      <c r="L32" s="618"/>
      <c r="M32" s="773" t="s">
        <v>1684</v>
      </c>
      <c r="N32" s="620">
        <f>MAX(N9:N29)</f>
        <v>0.11516752087136237</v>
      </c>
      <c r="O32" s="621"/>
      <c r="P32" s="621"/>
      <c r="Q32" s="622"/>
      <c r="R32" s="590"/>
      <c r="S32" s="590"/>
      <c r="T32" s="590"/>
    </row>
    <row r="33" spans="2:20">
      <c r="B33" s="583"/>
      <c r="C33" s="617"/>
      <c r="D33" s="618"/>
      <c r="E33" s="618"/>
      <c r="F33" s="590"/>
      <c r="G33" s="618"/>
      <c r="H33" s="618"/>
      <c r="I33" s="618"/>
      <c r="J33" s="618"/>
      <c r="K33" s="618"/>
      <c r="L33" s="618"/>
      <c r="M33" s="623" t="s">
        <v>1685</v>
      </c>
      <c r="N33" s="603">
        <f>MIN(N9:N29)</f>
        <v>7.7954362518883366E-2</v>
      </c>
      <c r="O33" s="616"/>
      <c r="P33" s="616"/>
      <c r="Q33" s="618"/>
      <c r="S33" s="760"/>
    </row>
    <row r="34" spans="2:20">
      <c r="B34" s="624" t="s">
        <v>1686</v>
      </c>
      <c r="C34" s="617"/>
      <c r="D34" s="618"/>
      <c r="E34" s="618"/>
      <c r="F34" s="590"/>
      <c r="G34" s="618"/>
      <c r="H34" s="618"/>
      <c r="I34" s="618"/>
      <c r="J34" s="625"/>
      <c r="K34" s="625"/>
      <c r="L34" s="625"/>
      <c r="M34" s="625"/>
      <c r="N34" s="625"/>
      <c r="O34" s="625"/>
      <c r="P34" s="625"/>
      <c r="Q34" s="618"/>
      <c r="S34" s="760"/>
    </row>
    <row r="35" spans="2:20" ht="13.8" thickBot="1">
      <c r="B35" s="627" t="s">
        <v>1687</v>
      </c>
      <c r="C35" s="628"/>
      <c r="D35" s="629">
        <f>P6+1</f>
        <v>14</v>
      </c>
      <c r="E35" s="629">
        <f t="shared" ref="E35:T35" si="4">D35+1</f>
        <v>15</v>
      </c>
      <c r="F35" s="629">
        <f t="shared" si="4"/>
        <v>16</v>
      </c>
      <c r="G35" s="629">
        <f t="shared" si="4"/>
        <v>17</v>
      </c>
      <c r="H35" s="629">
        <f t="shared" si="4"/>
        <v>18</v>
      </c>
      <c r="I35" s="629">
        <f t="shared" si="4"/>
        <v>19</v>
      </c>
      <c r="J35" s="629">
        <f t="shared" si="4"/>
        <v>20</v>
      </c>
      <c r="K35" s="629">
        <f t="shared" si="4"/>
        <v>21</v>
      </c>
      <c r="L35" s="629">
        <f t="shared" si="4"/>
        <v>22</v>
      </c>
      <c r="M35" s="629">
        <f t="shared" si="4"/>
        <v>23</v>
      </c>
      <c r="N35" s="629">
        <f t="shared" si="4"/>
        <v>24</v>
      </c>
      <c r="O35" s="629">
        <f t="shared" si="4"/>
        <v>25</v>
      </c>
      <c r="P35" s="629">
        <f t="shared" si="4"/>
        <v>26</v>
      </c>
      <c r="Q35" s="629">
        <f t="shared" si="4"/>
        <v>27</v>
      </c>
      <c r="R35" s="629">
        <f t="shared" si="4"/>
        <v>28</v>
      </c>
      <c r="S35" s="629">
        <f t="shared" si="4"/>
        <v>29</v>
      </c>
      <c r="T35" s="629">
        <f t="shared" si="4"/>
        <v>30</v>
      </c>
    </row>
    <row r="36" spans="2:20">
      <c r="B36" s="630"/>
      <c r="C36" s="583"/>
      <c r="D36" s="631"/>
      <c r="E36" s="632"/>
      <c r="F36" s="632"/>
      <c r="G36" s="632"/>
      <c r="H36" s="632"/>
      <c r="I36" s="632"/>
      <c r="J36" s="632"/>
      <c r="K36" s="632"/>
      <c r="L36" s="632"/>
      <c r="M36" s="632"/>
      <c r="N36" s="632"/>
      <c r="O36" s="632"/>
      <c r="P36" s="632"/>
      <c r="Q36" s="632"/>
      <c r="R36" s="632"/>
      <c r="S36" s="632"/>
      <c r="T36" s="632"/>
    </row>
    <row r="37" spans="2:20">
      <c r="B37" s="633" t="s">
        <v>12</v>
      </c>
      <c r="C37" s="634" t="s">
        <v>13</v>
      </c>
      <c r="D37" s="635">
        <v>2016</v>
      </c>
      <c r="E37" s="634">
        <f t="shared" ref="E37:T37" si="5">D37+1</f>
        <v>2017</v>
      </c>
      <c r="F37" s="634">
        <f t="shared" si="5"/>
        <v>2018</v>
      </c>
      <c r="G37" s="634">
        <f t="shared" si="5"/>
        <v>2019</v>
      </c>
      <c r="H37" s="634">
        <f t="shared" si="5"/>
        <v>2020</v>
      </c>
      <c r="I37" s="634">
        <f t="shared" si="5"/>
        <v>2021</v>
      </c>
      <c r="J37" s="636">
        <f t="shared" si="5"/>
        <v>2022</v>
      </c>
      <c r="K37" s="634">
        <f t="shared" si="5"/>
        <v>2023</v>
      </c>
      <c r="L37" s="634">
        <f t="shared" si="5"/>
        <v>2024</v>
      </c>
      <c r="M37" s="634">
        <f t="shared" si="5"/>
        <v>2025</v>
      </c>
      <c r="N37" s="634">
        <f t="shared" si="5"/>
        <v>2026</v>
      </c>
      <c r="O37" s="636">
        <f t="shared" si="5"/>
        <v>2027</v>
      </c>
      <c r="P37" s="634">
        <f t="shared" si="5"/>
        <v>2028</v>
      </c>
      <c r="Q37" s="634">
        <f t="shared" si="5"/>
        <v>2029</v>
      </c>
      <c r="R37" s="634">
        <f t="shared" si="5"/>
        <v>2030</v>
      </c>
      <c r="S37" s="634">
        <f t="shared" si="5"/>
        <v>2031</v>
      </c>
      <c r="T37" s="634">
        <f t="shared" si="5"/>
        <v>2032</v>
      </c>
    </row>
    <row r="38" spans="2:20">
      <c r="B38" s="600" t="str">
        <f>B9</f>
        <v>ALLETE, Inc.</v>
      </c>
      <c r="C38" s="601" t="str">
        <f>C9</f>
        <v>ALE</v>
      </c>
      <c r="D38" s="637">
        <v>3.14</v>
      </c>
      <c r="E38" s="638">
        <f>D38*(1+$H9)</f>
        <v>3.2970000000000002</v>
      </c>
      <c r="F38" s="638">
        <f>E38*(1+$H9)</f>
        <v>3.4618500000000001</v>
      </c>
      <c r="G38" s="638">
        <f>F38*(1+$H9)</f>
        <v>3.6349425000000002</v>
      </c>
      <c r="H38" s="638">
        <f>G38*(1+$H9)</f>
        <v>3.8166896250000004</v>
      </c>
      <c r="I38" s="535">
        <f>H38*(1+$H9)</f>
        <v>4.0075241062500009</v>
      </c>
      <c r="J38" s="536">
        <f>(1+($H9+((($I9-$H9)/($O$37-$J$37+1))*(J$37-$I$37))))*I38</f>
        <v>4.2106794292310559</v>
      </c>
      <c r="K38" s="536">
        <f>(1+($H9+((($I9-$H9)/($O$37-$J$37+1))*(K$37-$I$37))))*J38</f>
        <v>4.4270534022936703</v>
      </c>
      <c r="L38" s="536">
        <f>(1+($H9+((($I9-$H9)/($O$37-$J$37+1))*(L$37-$I$37))))*K38</f>
        <v>4.6576162246148707</v>
      </c>
      <c r="M38" s="536">
        <f>(1+($H9+((($I9-$H9)/($O$37-$J$37+1))*(M$37-$I$37))))*L38</f>
        <v>4.9034167969749225</v>
      </c>
      <c r="N38" s="536">
        <f>(1+($H9+((($I9-$H9)/($O$37-$J$37+1))*(N$37-$I$37))))*M38</f>
        <v>5.1655896209608416</v>
      </c>
      <c r="O38" s="638">
        <f t="shared" ref="O38:T53" si="6">N38*(1+$I9)</f>
        <v>5.4453623447245931</v>
      </c>
      <c r="P38" s="638">
        <f t="shared" si="6"/>
        <v>5.7402877969676984</v>
      </c>
      <c r="Q38" s="638">
        <f t="shared" si="6"/>
        <v>6.0511866623418999</v>
      </c>
      <c r="R38" s="638">
        <f t="shared" si="6"/>
        <v>6.3789240744771236</v>
      </c>
      <c r="S38" s="638">
        <f t="shared" si="6"/>
        <v>6.7244120233759119</v>
      </c>
      <c r="T38" s="638">
        <f t="shared" si="6"/>
        <v>7.0886118931943853</v>
      </c>
    </row>
    <row r="39" spans="2:20">
      <c r="B39" s="600" t="str">
        <f t="shared" ref="B39:C54" si="7">B10</f>
        <v>Alliant Energy Corporation</v>
      </c>
      <c r="C39" s="601" t="str">
        <f t="shared" si="7"/>
        <v>LNT</v>
      </c>
      <c r="D39" s="637">
        <v>1.65</v>
      </c>
      <c r="E39" s="638">
        <f t="shared" ref="E39:I54" si="8">D39*(1+$H10)</f>
        <v>1.7407499999999998</v>
      </c>
      <c r="F39" s="638">
        <f t="shared" si="8"/>
        <v>1.8364912499999997</v>
      </c>
      <c r="G39" s="638">
        <f t="shared" si="8"/>
        <v>1.9374982687499995</v>
      </c>
      <c r="H39" s="638">
        <f t="shared" si="8"/>
        <v>2.0440606735312494</v>
      </c>
      <c r="I39" s="535">
        <f t="shared" si="8"/>
        <v>2.1564840105754679</v>
      </c>
      <c r="J39" s="536">
        <f t="shared" ref="J39:N54" si="9">(1+($H10+((($I10-$H10)/($O$37-$J$37+1))*(J$37-$I$37))))*I39</f>
        <v>2.274789028837795</v>
      </c>
      <c r="K39" s="536">
        <f t="shared" si="9"/>
        <v>2.3992661288933128</v>
      </c>
      <c r="L39" s="536">
        <f t="shared" si="9"/>
        <v>2.5302190936970019</v>
      </c>
      <c r="M39" s="536">
        <f t="shared" si="9"/>
        <v>2.6679656546682913</v>
      </c>
      <c r="N39" s="536">
        <f t="shared" si="9"/>
        <v>2.8128380791562093</v>
      </c>
      <c r="O39" s="638">
        <f t="shared" si="6"/>
        <v>2.9651837799681044</v>
      </c>
      <c r="P39" s="638">
        <f t="shared" si="6"/>
        <v>3.1257806534044934</v>
      </c>
      <c r="Q39" s="638">
        <f t="shared" si="6"/>
        <v>3.295075589986844</v>
      </c>
      <c r="R39" s="638">
        <f t="shared" si="6"/>
        <v>3.4735396842070494</v>
      </c>
      <c r="S39" s="638">
        <f t="shared" si="6"/>
        <v>3.6616695454350352</v>
      </c>
      <c r="T39" s="638">
        <f t="shared" si="6"/>
        <v>3.8599886798262384</v>
      </c>
    </row>
    <row r="40" spans="2:20">
      <c r="B40" s="600" t="str">
        <f t="shared" si="7"/>
        <v>Ameren Corporation</v>
      </c>
      <c r="C40" s="601" t="str">
        <f t="shared" si="7"/>
        <v>AEE</v>
      </c>
      <c r="D40" s="637">
        <v>2.68</v>
      </c>
      <c r="E40" s="638">
        <f t="shared" si="8"/>
        <v>2.8408000000000002</v>
      </c>
      <c r="F40" s="638">
        <f t="shared" si="8"/>
        <v>3.0112480000000006</v>
      </c>
      <c r="G40" s="638">
        <f t="shared" si="8"/>
        <v>3.1919228800000008</v>
      </c>
      <c r="H40" s="638">
        <f t="shared" si="8"/>
        <v>3.3834382528000009</v>
      </c>
      <c r="I40" s="535">
        <f t="shared" si="8"/>
        <v>3.5864445479680009</v>
      </c>
      <c r="J40" s="536">
        <f t="shared" si="9"/>
        <v>3.7981409227996754</v>
      </c>
      <c r="K40" s="536">
        <f t="shared" si="9"/>
        <v>4.0186367397674152</v>
      </c>
      <c r="L40" s="536">
        <f t="shared" si="9"/>
        <v>4.2480222324599479</v>
      </c>
      <c r="M40" s="536">
        <f t="shared" si="9"/>
        <v>4.4863670065910064</v>
      </c>
      <c r="N40" s="536">
        <f t="shared" si="9"/>
        <v>4.7337185514428874</v>
      </c>
      <c r="O40" s="638">
        <f t="shared" si="6"/>
        <v>4.9901007710629264</v>
      </c>
      <c r="P40" s="638">
        <f t="shared" si="6"/>
        <v>5.2603688695798558</v>
      </c>
      <c r="Q40" s="638">
        <f t="shared" si="6"/>
        <v>5.5452749179954193</v>
      </c>
      <c r="R40" s="638">
        <f t="shared" si="6"/>
        <v>5.8456117201159516</v>
      </c>
      <c r="S40" s="638">
        <f t="shared" si="6"/>
        <v>6.1622150186756892</v>
      </c>
      <c r="T40" s="638">
        <f t="shared" si="6"/>
        <v>6.4959658209455977</v>
      </c>
    </row>
    <row r="41" spans="2:20">
      <c r="B41" s="600" t="str">
        <f t="shared" si="7"/>
        <v>American Electric Power Company, Inc.</v>
      </c>
      <c r="C41" s="601" t="str">
        <f t="shared" si="7"/>
        <v>AEP</v>
      </c>
      <c r="D41" s="637">
        <v>4.2300000000000004</v>
      </c>
      <c r="E41" s="638">
        <f t="shared" si="8"/>
        <v>4.3310970000000006</v>
      </c>
      <c r="F41" s="638">
        <f t="shared" si="8"/>
        <v>4.4346102183000005</v>
      </c>
      <c r="G41" s="638">
        <f t="shared" si="8"/>
        <v>4.5405974025173705</v>
      </c>
      <c r="H41" s="638">
        <f t="shared" si="8"/>
        <v>4.649117680437536</v>
      </c>
      <c r="I41" s="535">
        <f t="shared" si="8"/>
        <v>4.7602315929999932</v>
      </c>
      <c r="J41" s="536">
        <f t="shared" si="9"/>
        <v>4.8980092369743184</v>
      </c>
      <c r="K41" s="536">
        <f t="shared" si="9"/>
        <v>5.064477631739507</v>
      </c>
      <c r="L41" s="536">
        <f t="shared" si="9"/>
        <v>5.2621463456883646</v>
      </c>
      <c r="M41" s="536">
        <f t="shared" si="9"/>
        <v>5.4940696569304555</v>
      </c>
      <c r="N41" s="536">
        <f t="shared" si="9"/>
        <v>5.7639239357849732</v>
      </c>
      <c r="O41" s="638">
        <f t="shared" si="6"/>
        <v>6.0761029545243073</v>
      </c>
      <c r="P41" s="638">
        <f t="shared" si="6"/>
        <v>6.405189854218837</v>
      </c>
      <c r="Q41" s="638">
        <f t="shared" si="6"/>
        <v>6.752100380069983</v>
      </c>
      <c r="R41" s="638">
        <f t="shared" si="6"/>
        <v>7.117799874817508</v>
      </c>
      <c r="S41" s="638">
        <f t="shared" si="6"/>
        <v>7.5033059649843405</v>
      </c>
      <c r="T41" s="638">
        <f t="shared" si="6"/>
        <v>7.9096913926107035</v>
      </c>
    </row>
    <row r="42" spans="2:20">
      <c r="B42" s="600" t="str">
        <f t="shared" si="7"/>
        <v>Avista Corporation</v>
      </c>
      <c r="C42" s="601" t="str">
        <f t="shared" si="7"/>
        <v>AVA</v>
      </c>
      <c r="D42" s="637">
        <v>2.15</v>
      </c>
      <c r="E42" s="638">
        <f t="shared" si="8"/>
        <v>2.2037499999999999</v>
      </c>
      <c r="F42" s="638">
        <f t="shared" si="8"/>
        <v>2.2588437499999996</v>
      </c>
      <c r="G42" s="638">
        <f t="shared" si="8"/>
        <v>2.3153148437499995</v>
      </c>
      <c r="H42" s="638">
        <f t="shared" si="8"/>
        <v>2.3731977148437493</v>
      </c>
      <c r="I42" s="535">
        <f t="shared" si="8"/>
        <v>2.4325276577148429</v>
      </c>
      <c r="J42" s="536">
        <f t="shared" si="9"/>
        <v>2.5051632781149009</v>
      </c>
      <c r="K42" s="536">
        <f t="shared" si="9"/>
        <v>2.592143256788503</v>
      </c>
      <c r="L42" s="536">
        <f t="shared" si="9"/>
        <v>2.6947413883376328</v>
      </c>
      <c r="M42" s="536">
        <f t="shared" si="9"/>
        <v>2.8144972223568496</v>
      </c>
      <c r="N42" s="536">
        <f t="shared" si="9"/>
        <v>2.9532539286313679</v>
      </c>
      <c r="O42" s="638">
        <f t="shared" si="6"/>
        <v>3.1132046711809687</v>
      </c>
      <c r="P42" s="638">
        <f t="shared" si="6"/>
        <v>3.2818184818785987</v>
      </c>
      <c r="Q42" s="638">
        <f t="shared" si="6"/>
        <v>3.459564559857323</v>
      </c>
      <c r="R42" s="638">
        <f t="shared" si="6"/>
        <v>3.646937516473995</v>
      </c>
      <c r="S42" s="638">
        <f t="shared" si="6"/>
        <v>3.8444587516568927</v>
      </c>
      <c r="T42" s="638">
        <f t="shared" si="6"/>
        <v>4.0526779047975126</v>
      </c>
    </row>
    <row r="43" spans="2:20">
      <c r="B43" s="600" t="str">
        <f t="shared" si="7"/>
        <v>Black Hills Corporation</v>
      </c>
      <c r="C43" s="601" t="str">
        <f t="shared" si="7"/>
        <v>BKH</v>
      </c>
      <c r="D43" s="637">
        <v>2.63</v>
      </c>
      <c r="E43" s="638">
        <f t="shared" si="8"/>
        <v>2.7614999999999998</v>
      </c>
      <c r="F43" s="638">
        <f t="shared" si="8"/>
        <v>2.899575</v>
      </c>
      <c r="G43" s="638">
        <f t="shared" si="8"/>
        <v>3.0445537499999999</v>
      </c>
      <c r="H43" s="638">
        <f t="shared" si="8"/>
        <v>3.1967814374999999</v>
      </c>
      <c r="I43" s="535">
        <f t="shared" si="8"/>
        <v>3.3566205093749999</v>
      </c>
      <c r="J43" s="536">
        <f t="shared" si="9"/>
        <v>3.5267792671584948</v>
      </c>
      <c r="K43" s="536">
        <f t="shared" si="9"/>
        <v>3.7080096968255885</v>
      </c>
      <c r="L43" s="536">
        <f t="shared" si="9"/>
        <v>3.9011244174321988</v>
      </c>
      <c r="M43" s="536">
        <f t="shared" si="9"/>
        <v>4.1070019668930069</v>
      </c>
      <c r="N43" s="536">
        <f t="shared" si="9"/>
        <v>4.3265925806136973</v>
      </c>
      <c r="O43" s="638">
        <f t="shared" si="6"/>
        <v>4.5609245116642283</v>
      </c>
      <c r="P43" s="638">
        <f t="shared" si="6"/>
        <v>4.8079480592436443</v>
      </c>
      <c r="Q43" s="638">
        <f t="shared" si="6"/>
        <v>5.0683506120889152</v>
      </c>
      <c r="R43" s="638">
        <f t="shared" si="6"/>
        <v>5.342856788495169</v>
      </c>
      <c r="S43" s="638">
        <f t="shared" si="6"/>
        <v>5.6322304527002052</v>
      </c>
      <c r="T43" s="638">
        <f t="shared" si="6"/>
        <v>5.9372768404780984</v>
      </c>
    </row>
    <row r="44" spans="2:20">
      <c r="B44" s="600" t="str">
        <f t="shared" si="7"/>
        <v>CMS Energy Corporation</v>
      </c>
      <c r="C44" s="601" t="str">
        <f t="shared" si="7"/>
        <v>CMS</v>
      </c>
      <c r="D44" s="637">
        <v>1.98</v>
      </c>
      <c r="E44" s="638">
        <f t="shared" si="8"/>
        <v>2.0988000000000002</v>
      </c>
      <c r="F44" s="638">
        <f t="shared" si="8"/>
        <v>2.2247280000000003</v>
      </c>
      <c r="G44" s="638">
        <f t="shared" si="8"/>
        <v>2.3582116800000006</v>
      </c>
      <c r="H44" s="638">
        <f t="shared" si="8"/>
        <v>2.4997043808000008</v>
      </c>
      <c r="I44" s="535">
        <f t="shared" si="8"/>
        <v>2.6496866436480011</v>
      </c>
      <c r="J44" s="536">
        <f t="shared" si="9"/>
        <v>2.8060891892325963</v>
      </c>
      <c r="K44" s="536">
        <f t="shared" si="9"/>
        <v>2.9689928152012994</v>
      </c>
      <c r="L44" s="536">
        <f t="shared" si="9"/>
        <v>3.1384641866681711</v>
      </c>
      <c r="M44" s="536">
        <f t="shared" si="9"/>
        <v>3.3145547287500721</v>
      </c>
      <c r="N44" s="536">
        <f t="shared" si="9"/>
        <v>3.4972995268122826</v>
      </c>
      <c r="O44" s="638">
        <f t="shared" si="6"/>
        <v>3.6867162413076846</v>
      </c>
      <c r="P44" s="638">
        <f t="shared" si="6"/>
        <v>3.8863919260328785</v>
      </c>
      <c r="Q44" s="638">
        <f t="shared" si="6"/>
        <v>4.0968822155339293</v>
      </c>
      <c r="R44" s="638">
        <f t="shared" si="6"/>
        <v>4.3187728379961134</v>
      </c>
      <c r="S44" s="638">
        <f t="shared" si="6"/>
        <v>4.5526812451409944</v>
      </c>
      <c r="T44" s="638">
        <f t="shared" si="6"/>
        <v>4.7992583304001055</v>
      </c>
    </row>
    <row r="45" spans="2:20">
      <c r="B45" s="600" t="str">
        <f t="shared" si="7"/>
        <v>Dominion Resources, Inc.</v>
      </c>
      <c r="C45" s="601" t="str">
        <f t="shared" si="7"/>
        <v>D</v>
      </c>
      <c r="D45" s="637">
        <v>3.44</v>
      </c>
      <c r="E45" s="638">
        <f t="shared" si="8"/>
        <v>3.5762240000000003</v>
      </c>
      <c r="F45" s="638">
        <f t="shared" si="8"/>
        <v>3.7178424704000004</v>
      </c>
      <c r="G45" s="638">
        <f t="shared" si="8"/>
        <v>3.8650690322278405</v>
      </c>
      <c r="H45" s="638">
        <f t="shared" si="8"/>
        <v>4.0181257659040632</v>
      </c>
      <c r="I45" s="535">
        <f t="shared" si="8"/>
        <v>4.1772435462338642</v>
      </c>
      <c r="J45" s="536">
        <f t="shared" si="9"/>
        <v>4.3527997599973594</v>
      </c>
      <c r="K45" s="536">
        <f t="shared" si="9"/>
        <v>4.5462974517138548</v>
      </c>
      <c r="L45" s="536">
        <f t="shared" si="9"/>
        <v>4.7594298080487558</v>
      </c>
      <c r="M45" s="536">
        <f t="shared" si="9"/>
        <v>4.9941041236004038</v>
      </c>
      <c r="N45" s="536">
        <f t="shared" si="9"/>
        <v>5.2524693137266185</v>
      </c>
      <c r="O45" s="638">
        <f t="shared" si="6"/>
        <v>5.5369475154838614</v>
      </c>
      <c r="P45" s="638">
        <f t="shared" si="6"/>
        <v>5.83683329840746</v>
      </c>
      <c r="Q45" s="638">
        <f t="shared" si="6"/>
        <v>6.1529611501872665</v>
      </c>
      <c r="R45" s="638">
        <f t="shared" si="6"/>
        <v>6.4862107550755921</v>
      </c>
      <c r="S45" s="638">
        <f t="shared" si="6"/>
        <v>6.8375094417714379</v>
      </c>
      <c r="T45" s="638">
        <f t="shared" si="6"/>
        <v>7.2078347638842191</v>
      </c>
    </row>
    <row r="46" spans="2:20">
      <c r="B46" s="600" t="str">
        <f t="shared" si="7"/>
        <v>DTE Energy Company</v>
      </c>
      <c r="C46" s="601" t="str">
        <f t="shared" si="7"/>
        <v>DTE</v>
      </c>
      <c r="D46" s="637">
        <v>4.83</v>
      </c>
      <c r="E46" s="638">
        <f t="shared" si="8"/>
        <v>5.0652210000000002</v>
      </c>
      <c r="F46" s="638">
        <f t="shared" si="8"/>
        <v>5.3118972626999996</v>
      </c>
      <c r="G46" s="638">
        <f t="shared" si="8"/>
        <v>5.5705866593934896</v>
      </c>
      <c r="H46" s="638">
        <f t="shared" si="8"/>
        <v>5.8418742297059527</v>
      </c>
      <c r="I46" s="535">
        <f t="shared" si="8"/>
        <v>6.1263735046926326</v>
      </c>
      <c r="J46" s="536">
        <f t="shared" si="9"/>
        <v>6.4303037619936187</v>
      </c>
      <c r="K46" s="536">
        <f t="shared" si="9"/>
        <v>6.7551645296126361</v>
      </c>
      <c r="L46" s="536">
        <f t="shared" si="9"/>
        <v>7.1025855117540901</v>
      </c>
      <c r="M46" s="536">
        <f t="shared" si="9"/>
        <v>7.474338861450657</v>
      </c>
      <c r="N46" s="536">
        <f t="shared" si="9"/>
        <v>7.8723526991108939</v>
      </c>
      <c r="O46" s="638">
        <f t="shared" si="6"/>
        <v>8.2987260114859289</v>
      </c>
      <c r="P46" s="638">
        <f t="shared" si="6"/>
        <v>8.7481920648056359</v>
      </c>
      <c r="Q46" s="638">
        <f t="shared" si="6"/>
        <v>9.2220015815445695</v>
      </c>
      <c r="R46" s="638">
        <f t="shared" si="6"/>
        <v>9.7214730243694127</v>
      </c>
      <c r="S46" s="638">
        <f t="shared" si="6"/>
        <v>10.24799626500535</v>
      </c>
      <c r="T46" s="638">
        <f t="shared" si="6"/>
        <v>10.80303645181136</v>
      </c>
    </row>
    <row r="47" spans="2:20">
      <c r="B47" s="600" t="str">
        <f t="shared" si="7"/>
        <v>Hawaiian Electric Industries, Inc.</v>
      </c>
      <c r="C47" s="601" t="str">
        <f t="shared" si="7"/>
        <v>HE</v>
      </c>
      <c r="D47" s="637">
        <v>2.29</v>
      </c>
      <c r="E47" s="638">
        <f t="shared" si="8"/>
        <v>2.3243499999999999</v>
      </c>
      <c r="F47" s="638">
        <f t="shared" si="8"/>
        <v>2.3592152499999997</v>
      </c>
      <c r="G47" s="638">
        <f t="shared" si="8"/>
        <v>2.3946034787499992</v>
      </c>
      <c r="H47" s="638">
        <f t="shared" si="8"/>
        <v>2.430522530931249</v>
      </c>
      <c r="I47" s="535">
        <f t="shared" si="8"/>
        <v>2.4669803688952174</v>
      </c>
      <c r="J47" s="536">
        <f t="shared" si="9"/>
        <v>2.5200865823901735</v>
      </c>
      <c r="K47" s="536">
        <f t="shared" si="9"/>
        <v>2.590784125199721</v>
      </c>
      <c r="L47" s="536">
        <f t="shared" si="9"/>
        <v>2.6803745411170499</v>
      </c>
      <c r="M47" s="536">
        <f t="shared" si="9"/>
        <v>2.7905573225024392</v>
      </c>
      <c r="N47" s="536">
        <f t="shared" si="9"/>
        <v>2.9234828458891848</v>
      </c>
      <c r="O47" s="638">
        <f t="shared" si="6"/>
        <v>3.0818211612969972</v>
      </c>
      <c r="P47" s="638">
        <f t="shared" si="6"/>
        <v>3.2487352144285446</v>
      </c>
      <c r="Q47" s="638">
        <f t="shared" si="6"/>
        <v>3.4246894745268963</v>
      </c>
      <c r="R47" s="638">
        <f t="shared" si="6"/>
        <v>3.6101735668840469</v>
      </c>
      <c r="S47" s="638">
        <f t="shared" si="6"/>
        <v>3.8057036353139067</v>
      </c>
      <c r="T47" s="638">
        <f t="shared" si="6"/>
        <v>4.0118237784179831</v>
      </c>
    </row>
    <row r="48" spans="2:20">
      <c r="B48" s="600" t="str">
        <f t="shared" si="7"/>
        <v>IDACORP, Inc.</v>
      </c>
      <c r="C48" s="601" t="str">
        <f t="shared" si="7"/>
        <v>IDA</v>
      </c>
      <c r="D48" s="637">
        <v>3.94</v>
      </c>
      <c r="E48" s="638">
        <f t="shared" si="8"/>
        <v>4.0778999999999996</v>
      </c>
      <c r="F48" s="638">
        <f t="shared" si="8"/>
        <v>4.2206264999999989</v>
      </c>
      <c r="G48" s="638">
        <f t="shared" si="8"/>
        <v>4.3683484274999982</v>
      </c>
      <c r="H48" s="638">
        <f t="shared" si="8"/>
        <v>4.5212406224624981</v>
      </c>
      <c r="I48" s="535">
        <f t="shared" si="8"/>
        <v>4.6794840442486851</v>
      </c>
      <c r="J48" s="536">
        <f t="shared" si="9"/>
        <v>4.8582098009759527</v>
      </c>
      <c r="K48" s="536">
        <f t="shared" si="9"/>
        <v>5.059276286829264</v>
      </c>
      <c r="L48" s="536">
        <f t="shared" si="9"/>
        <v>5.2848209734680376</v>
      </c>
      <c r="M48" s="536">
        <f t="shared" si="9"/>
        <v>5.5372974815867453</v>
      </c>
      <c r="N48" s="536">
        <f t="shared" si="9"/>
        <v>5.8195189980502882</v>
      </c>
      <c r="O48" s="638">
        <f t="shared" si="6"/>
        <v>6.1347090926084729</v>
      </c>
      <c r="P48" s="638">
        <f t="shared" si="6"/>
        <v>6.466970150547116</v>
      </c>
      <c r="Q48" s="638">
        <f t="shared" si="6"/>
        <v>6.8172267497503842</v>
      </c>
      <c r="R48" s="638">
        <f t="shared" si="6"/>
        <v>7.1864535440263886</v>
      </c>
      <c r="S48" s="638">
        <f t="shared" si="6"/>
        <v>7.5756779752617804</v>
      </c>
      <c r="T48" s="638">
        <f t="shared" si="6"/>
        <v>7.9859831324689479</v>
      </c>
    </row>
    <row r="49" spans="2:21">
      <c r="B49" s="600" t="str">
        <f t="shared" si="7"/>
        <v>NorthWestern Corporation</v>
      </c>
      <c r="C49" s="601" t="str">
        <f t="shared" si="7"/>
        <v>NWE</v>
      </c>
      <c r="D49" s="637">
        <v>3.39</v>
      </c>
      <c r="E49" s="638">
        <f t="shared" si="8"/>
        <v>3.5018699999999998</v>
      </c>
      <c r="F49" s="638">
        <f t="shared" si="8"/>
        <v>3.6174317099999995</v>
      </c>
      <c r="G49" s="638">
        <f t="shared" si="8"/>
        <v>3.7368069564299993</v>
      </c>
      <c r="H49" s="638">
        <f t="shared" si="8"/>
        <v>3.8601215859921889</v>
      </c>
      <c r="I49" s="535">
        <f t="shared" si="8"/>
        <v>3.987505598329931</v>
      </c>
      <c r="J49" s="536">
        <f t="shared" si="9"/>
        <v>4.1331564509377499</v>
      </c>
      <c r="K49" s="536">
        <f t="shared" si="9"/>
        <v>4.2987043148179556</v>
      </c>
      <c r="L49" s="536">
        <f t="shared" si="9"/>
        <v>4.4860436754497739</v>
      </c>
      <c r="M49" s="536">
        <f t="shared" si="9"/>
        <v>4.6973687811155731</v>
      </c>
      <c r="N49" s="536">
        <f t="shared" si="9"/>
        <v>4.9352155470515839</v>
      </c>
      <c r="O49" s="638">
        <f t="shared" si="6"/>
        <v>5.2025110151927416</v>
      </c>
      <c r="P49" s="638">
        <f t="shared" si="6"/>
        <v>5.4842834330451407</v>
      </c>
      <c r="Q49" s="638">
        <f t="shared" si="6"/>
        <v>5.7813168845081417</v>
      </c>
      <c r="R49" s="638">
        <f t="shared" si="6"/>
        <v>6.0944379201314378</v>
      </c>
      <c r="S49" s="638">
        <f t="shared" si="6"/>
        <v>6.4245178571449228</v>
      </c>
      <c r="T49" s="638">
        <f t="shared" si="6"/>
        <v>6.7724752040601359</v>
      </c>
    </row>
    <row r="50" spans="2:21">
      <c r="B50" s="600" t="str">
        <f t="shared" si="7"/>
        <v>OGE Energy Corp.</v>
      </c>
      <c r="C50" s="601" t="str">
        <f t="shared" si="7"/>
        <v>OGE</v>
      </c>
      <c r="D50" s="637">
        <v>1.69</v>
      </c>
      <c r="E50" s="638">
        <f t="shared" si="8"/>
        <v>1.7795699999999999</v>
      </c>
      <c r="F50" s="638">
        <f t="shared" si="8"/>
        <v>1.8738872099999997</v>
      </c>
      <c r="G50" s="638">
        <f t="shared" si="8"/>
        <v>1.9732032321299995</v>
      </c>
      <c r="H50" s="638">
        <f t="shared" si="8"/>
        <v>2.0777830034328892</v>
      </c>
      <c r="I50" s="535">
        <f t="shared" si="8"/>
        <v>2.1879055026148322</v>
      </c>
      <c r="J50" s="536">
        <f t="shared" si="9"/>
        <v>2.3042877992099213</v>
      </c>
      <c r="K50" s="536">
        <f t="shared" si="9"/>
        <v>2.4273066966042727</v>
      </c>
      <c r="L50" s="536">
        <f t="shared" si="9"/>
        <v>2.5573628208119326</v>
      </c>
      <c r="M50" s="536">
        <f t="shared" si="9"/>
        <v>2.6948821931185876</v>
      </c>
      <c r="N50" s="536">
        <f t="shared" si="9"/>
        <v>2.8403179106421366</v>
      </c>
      <c r="O50" s="638">
        <f t="shared" si="6"/>
        <v>2.9941519424805985</v>
      </c>
      <c r="P50" s="638">
        <f t="shared" si="6"/>
        <v>3.156317756216787</v>
      </c>
      <c r="Q50" s="638">
        <f t="shared" si="6"/>
        <v>3.3272666082389124</v>
      </c>
      <c r="R50" s="638">
        <f t="shared" si="6"/>
        <v>3.5074741953646642</v>
      </c>
      <c r="S50" s="638">
        <f t="shared" si="6"/>
        <v>3.6974419785556401</v>
      </c>
      <c r="T50" s="638">
        <f t="shared" si="6"/>
        <v>3.8976985783252771</v>
      </c>
    </row>
    <row r="51" spans="2:21">
      <c r="B51" s="600" t="str">
        <f t="shared" si="7"/>
        <v>Otter Tail Corporation</v>
      </c>
      <c r="C51" s="601" t="str">
        <f t="shared" si="7"/>
        <v>OTTR</v>
      </c>
      <c r="D51" s="637">
        <v>1.6</v>
      </c>
      <c r="E51" s="638">
        <f t="shared" si="8"/>
        <v>1.6832000000000003</v>
      </c>
      <c r="F51" s="638">
        <f t="shared" si="8"/>
        <v>1.7707264000000003</v>
      </c>
      <c r="G51" s="638">
        <f t="shared" si="8"/>
        <v>1.8628041728000004</v>
      </c>
      <c r="H51" s="638">
        <f t="shared" si="8"/>
        <v>1.9596699897856005</v>
      </c>
      <c r="I51" s="535">
        <f t="shared" si="8"/>
        <v>2.0615728292544517</v>
      </c>
      <c r="J51" s="536">
        <f t="shared" si="9"/>
        <v>2.1695170745932506</v>
      </c>
      <c r="K51" s="536">
        <f t="shared" si="9"/>
        <v>2.2838946293420999</v>
      </c>
      <c r="L51" s="536">
        <f t="shared" si="9"/>
        <v>2.4051247267329723</v>
      </c>
      <c r="M51" s="536">
        <f t="shared" si="9"/>
        <v>2.5336559547670614</v>
      </c>
      <c r="N51" s="536">
        <f t="shared" si="9"/>
        <v>2.6699684394555265</v>
      </c>
      <c r="O51" s="638">
        <f t="shared" si="6"/>
        <v>2.8145761991657881</v>
      </c>
      <c r="P51" s="638">
        <f t="shared" si="6"/>
        <v>2.9670160380345152</v>
      </c>
      <c r="Q51" s="638">
        <f t="shared" si="6"/>
        <v>3.1277121481248957</v>
      </c>
      <c r="R51" s="638">
        <f t="shared" si="6"/>
        <v>3.2971116961027525</v>
      </c>
      <c r="S51" s="638">
        <f t="shared" si="6"/>
        <v>3.475686067560547</v>
      </c>
      <c r="T51" s="638">
        <f t="shared" si="6"/>
        <v>3.6639321787350272</v>
      </c>
    </row>
    <row r="52" spans="2:21">
      <c r="B52" s="600" t="str">
        <f t="shared" si="7"/>
        <v>Pinnacle West Capital Corporation</v>
      </c>
      <c r="C52" s="601" t="str">
        <f t="shared" si="7"/>
        <v>PNW</v>
      </c>
      <c r="D52" s="637">
        <v>3.95</v>
      </c>
      <c r="E52" s="638">
        <f t="shared" si="8"/>
        <v>4.1514499999999996</v>
      </c>
      <c r="F52" s="638">
        <f t="shared" si="8"/>
        <v>4.3631739499999993</v>
      </c>
      <c r="G52" s="638">
        <f t="shared" si="8"/>
        <v>4.585695821449999</v>
      </c>
      <c r="H52" s="638">
        <f t="shared" si="8"/>
        <v>4.8195663083439486</v>
      </c>
      <c r="I52" s="535">
        <f t="shared" si="8"/>
        <v>5.0653641900694897</v>
      </c>
      <c r="J52" s="536">
        <f t="shared" si="9"/>
        <v>5.3263662396893956</v>
      </c>
      <c r="K52" s="536">
        <f t="shared" si="9"/>
        <v>5.6036228658613316</v>
      </c>
      <c r="L52" s="536">
        <f t="shared" si="9"/>
        <v>5.8982637372222984</v>
      </c>
      <c r="M52" s="536">
        <f t="shared" si="9"/>
        <v>6.2115042051228642</v>
      </c>
      <c r="N52" s="536">
        <f t="shared" si="9"/>
        <v>6.5446522796126612</v>
      </c>
      <c r="O52" s="638">
        <f t="shared" si="6"/>
        <v>6.899116208943016</v>
      </c>
      <c r="P52" s="638">
        <f t="shared" si="6"/>
        <v>7.2727782059213215</v>
      </c>
      <c r="Q52" s="638">
        <f t="shared" si="6"/>
        <v>7.6666780542065558</v>
      </c>
      <c r="R52" s="638">
        <f t="shared" si="6"/>
        <v>8.0819118530243124</v>
      </c>
      <c r="S52" s="638">
        <f t="shared" si="6"/>
        <v>8.5196350672657442</v>
      </c>
      <c r="T52" s="638">
        <f t="shared" si="6"/>
        <v>8.9810657427824623</v>
      </c>
    </row>
    <row r="53" spans="2:21">
      <c r="B53" s="600" t="str">
        <f t="shared" si="7"/>
        <v>PNM Resources, Inc.</v>
      </c>
      <c r="C53" s="601" t="str">
        <f t="shared" si="7"/>
        <v>PNM</v>
      </c>
      <c r="D53" s="637">
        <v>1.65</v>
      </c>
      <c r="E53" s="638">
        <f t="shared" si="8"/>
        <v>1.7572499999999998</v>
      </c>
      <c r="F53" s="638">
        <f t="shared" si="8"/>
        <v>1.8714712499999997</v>
      </c>
      <c r="G53" s="638">
        <f t="shared" si="8"/>
        <v>1.9931168812499995</v>
      </c>
      <c r="H53" s="638">
        <f t="shared" si="8"/>
        <v>2.1226694785312494</v>
      </c>
      <c r="I53" s="535">
        <f t="shared" si="8"/>
        <v>2.2606429946357807</v>
      </c>
      <c r="J53" s="536">
        <f t="shared" si="9"/>
        <v>2.4035008811385916</v>
      </c>
      <c r="K53" s="536">
        <f t="shared" si="9"/>
        <v>2.5510444694208259</v>
      </c>
      <c r="L53" s="536">
        <f t="shared" si="9"/>
        <v>2.7030367828907909</v>
      </c>
      <c r="M53" s="536">
        <f t="shared" si="9"/>
        <v>2.859201759382298</v>
      </c>
      <c r="N53" s="536">
        <f t="shared" si="9"/>
        <v>3.0192237760542406</v>
      </c>
      <c r="O53" s="638">
        <f t="shared" si="6"/>
        <v>3.1827475016036684</v>
      </c>
      <c r="P53" s="638">
        <f t="shared" si="6"/>
        <v>3.3551278110968377</v>
      </c>
      <c r="Q53" s="638">
        <f t="shared" si="6"/>
        <v>3.5368443846467659</v>
      </c>
      <c r="R53" s="638">
        <f t="shared" si="6"/>
        <v>3.7284028822490392</v>
      </c>
      <c r="S53" s="638">
        <f t="shared" si="6"/>
        <v>3.9303363508743323</v>
      </c>
      <c r="T53" s="638">
        <f t="shared" si="6"/>
        <v>4.1432067077702524</v>
      </c>
    </row>
    <row r="54" spans="2:21">
      <c r="B54" s="600" t="str">
        <f t="shared" si="7"/>
        <v>Portland General Electric Company</v>
      </c>
      <c r="C54" s="601" t="str">
        <f t="shared" si="7"/>
        <v>POR</v>
      </c>
      <c r="D54" s="637">
        <v>2.16</v>
      </c>
      <c r="E54" s="638">
        <f t="shared" si="8"/>
        <v>2.2744800000000001</v>
      </c>
      <c r="F54" s="638">
        <f t="shared" si="8"/>
        <v>2.3950274399999998</v>
      </c>
      <c r="G54" s="638">
        <f t="shared" si="8"/>
        <v>2.5219638943199998</v>
      </c>
      <c r="H54" s="638">
        <f t="shared" si="8"/>
        <v>2.6556279807189598</v>
      </c>
      <c r="I54" s="535">
        <f t="shared" si="8"/>
        <v>2.7963762636970646</v>
      </c>
      <c r="J54" s="536">
        <f t="shared" si="9"/>
        <v>2.9451252344931551</v>
      </c>
      <c r="K54" s="536">
        <f t="shared" si="9"/>
        <v>3.102356487967592</v>
      </c>
      <c r="L54" s="536">
        <f t="shared" si="9"/>
        <v>3.2685820668365539</v>
      </c>
      <c r="M54" s="536">
        <f t="shared" si="9"/>
        <v>3.444346471678196</v>
      </c>
      <c r="N54" s="536">
        <f t="shared" si="9"/>
        <v>3.6302288088680577</v>
      </c>
      <c r="O54" s="638">
        <f t="shared" ref="O54:T58" si="10">N54*(1+$I25)</f>
        <v>3.8268450862473937</v>
      </c>
      <c r="P54" s="638">
        <f t="shared" si="10"/>
        <v>4.034110268300747</v>
      </c>
      <c r="Q54" s="638">
        <f t="shared" si="10"/>
        <v>4.2526011087550613</v>
      </c>
      <c r="R54" s="638">
        <f t="shared" si="10"/>
        <v>4.4829255988092767</v>
      </c>
      <c r="S54" s="638">
        <f t="shared" si="10"/>
        <v>4.7257246589823581</v>
      </c>
      <c r="T54" s="638">
        <f t="shared" si="10"/>
        <v>4.9816739225932549</v>
      </c>
    </row>
    <row r="55" spans="2:21">
      <c r="B55" s="600" t="str">
        <f t="shared" ref="B55:C58" si="11">B26</f>
        <v>SCANA Corporation</v>
      </c>
      <c r="C55" s="601" t="str">
        <f t="shared" si="11"/>
        <v>SCG</v>
      </c>
      <c r="D55" s="637">
        <v>4.16</v>
      </c>
      <c r="E55" s="638">
        <f t="shared" ref="E55:I58" si="12">D55*(1+$H26)</f>
        <v>4.3264000000000005</v>
      </c>
      <c r="F55" s="638">
        <f t="shared" si="12"/>
        <v>4.4994560000000003</v>
      </c>
      <c r="G55" s="638">
        <f t="shared" si="12"/>
        <v>4.6794342400000009</v>
      </c>
      <c r="H55" s="638">
        <f t="shared" si="12"/>
        <v>4.8666116096000014</v>
      </c>
      <c r="I55" s="535">
        <f t="shared" si="12"/>
        <v>5.0612760739840015</v>
      </c>
      <c r="J55" s="536">
        <f t="shared" ref="J55:N58" si="13">(1+($H26+((($I26-$H26)/($O$37-$J$37+1))*(J$37-$I$37))))*I55</f>
        <v>5.2756724453518533</v>
      </c>
      <c r="K55" s="536">
        <f t="shared" si="13"/>
        <v>5.5116020115895266</v>
      </c>
      <c r="L55" s="536">
        <f t="shared" si="13"/>
        <v>5.771090576267925</v>
      </c>
      <c r="M55" s="536">
        <f t="shared" si="13"/>
        <v>6.056416564003726</v>
      </c>
      <c r="N55" s="536">
        <f t="shared" si="13"/>
        <v>6.3701432311418964</v>
      </c>
      <c r="O55" s="638">
        <f t="shared" si="10"/>
        <v>6.7151556021033922</v>
      </c>
      <c r="P55" s="638">
        <f t="shared" si="10"/>
        <v>7.0788541362793271</v>
      </c>
      <c r="Q55" s="638">
        <f t="shared" si="10"/>
        <v>7.4622508921495276</v>
      </c>
      <c r="R55" s="638">
        <f t="shared" si="10"/>
        <v>7.8664127421411694</v>
      </c>
      <c r="S55" s="638">
        <f t="shared" si="10"/>
        <v>8.2924643413987482</v>
      </c>
      <c r="T55" s="638">
        <f t="shared" si="10"/>
        <v>8.7415912573451546</v>
      </c>
    </row>
    <row r="56" spans="2:21">
      <c r="B56" s="600" t="str">
        <f t="shared" si="11"/>
        <v>Southern Company</v>
      </c>
      <c r="C56" s="601" t="str">
        <f t="shared" si="11"/>
        <v>SO</v>
      </c>
      <c r="D56" s="637">
        <v>2.83</v>
      </c>
      <c r="E56" s="638">
        <f t="shared" si="12"/>
        <v>2.9290499999999997</v>
      </c>
      <c r="F56" s="638">
        <f t="shared" si="12"/>
        <v>3.0315667499999996</v>
      </c>
      <c r="G56" s="638">
        <f t="shared" si="12"/>
        <v>3.1376715862499993</v>
      </c>
      <c r="H56" s="638">
        <f t="shared" si="12"/>
        <v>3.247490091768749</v>
      </c>
      <c r="I56" s="535">
        <f t="shared" si="12"/>
        <v>3.361152244980655</v>
      </c>
      <c r="J56" s="536">
        <f t="shared" si="13"/>
        <v>3.4895263291273984</v>
      </c>
      <c r="K56" s="536">
        <f t="shared" si="13"/>
        <v>3.6339471806413255</v>
      </c>
      <c r="L56" s="536">
        <f t="shared" si="13"/>
        <v>3.7959500900798355</v>
      </c>
      <c r="M56" s="536">
        <f t="shared" si="13"/>
        <v>3.977297429667638</v>
      </c>
      <c r="N56" s="536">
        <f t="shared" si="13"/>
        <v>4.1800098387010962</v>
      </c>
      <c r="O56" s="638">
        <f t="shared" si="10"/>
        <v>4.406402723878676</v>
      </c>
      <c r="P56" s="638">
        <f t="shared" si="10"/>
        <v>4.6450572401137933</v>
      </c>
      <c r="Q56" s="638">
        <f t="shared" si="10"/>
        <v>4.8966374877648722</v>
      </c>
      <c r="R56" s="638">
        <f t="shared" si="10"/>
        <v>5.1618435354301244</v>
      </c>
      <c r="S56" s="638">
        <f t="shared" si="10"/>
        <v>5.4414133680179821</v>
      </c>
      <c r="T56" s="638">
        <f t="shared" si="10"/>
        <v>5.7361249403266834</v>
      </c>
    </row>
    <row r="57" spans="2:21">
      <c r="B57" s="600" t="str">
        <f t="shared" si="11"/>
        <v>Wisconsin Energy Corporation</v>
      </c>
      <c r="C57" s="601" t="str">
        <f t="shared" si="11"/>
        <v>WEC</v>
      </c>
      <c r="D57" s="637">
        <v>2.96</v>
      </c>
      <c r="E57" s="638">
        <f t="shared" si="12"/>
        <v>3.1162879999999999</v>
      </c>
      <c r="F57" s="638">
        <f t="shared" si="12"/>
        <v>3.2808280063999997</v>
      </c>
      <c r="G57" s="638">
        <f t="shared" si="12"/>
        <v>3.4540557251379194</v>
      </c>
      <c r="H57" s="638">
        <f t="shared" si="12"/>
        <v>3.6364298674252016</v>
      </c>
      <c r="I57" s="535">
        <f t="shared" si="12"/>
        <v>3.8284333644252522</v>
      </c>
      <c r="J57" s="536">
        <f t="shared" si="13"/>
        <v>4.031442966551503</v>
      </c>
      <c r="K57" s="536">
        <f t="shared" si="13"/>
        <v>4.246131884682387</v>
      </c>
      <c r="L57" s="536">
        <f t="shared" si="13"/>
        <v>4.4732168221283395</v>
      </c>
      <c r="M57" s="536">
        <f t="shared" si="13"/>
        <v>4.7134609212492622</v>
      </c>
      <c r="N57" s="536">
        <f t="shared" si="13"/>
        <v>4.9676769183172</v>
      </c>
      <c r="O57" s="638">
        <f t="shared" si="10"/>
        <v>5.2367305219128735</v>
      </c>
      <c r="P57" s="638">
        <f t="shared" si="10"/>
        <v>5.5203562973301272</v>
      </c>
      <c r="Q57" s="638">
        <f t="shared" si="10"/>
        <v>5.8193434857787416</v>
      </c>
      <c r="R57" s="638">
        <f t="shared" si="10"/>
        <v>6.1345240744431431</v>
      </c>
      <c r="S57" s="638">
        <f t="shared" si="10"/>
        <v>6.4667751116407173</v>
      </c>
      <c r="T57" s="638">
        <f t="shared" si="10"/>
        <v>6.8170211473710642</v>
      </c>
    </row>
    <row r="58" spans="2:21">
      <c r="B58" s="600" t="str">
        <f t="shared" si="11"/>
        <v>Xcel Energy Inc.</v>
      </c>
      <c r="C58" s="601" t="str">
        <f t="shared" si="11"/>
        <v>XEL</v>
      </c>
      <c r="D58" s="637">
        <v>2.21</v>
      </c>
      <c r="E58" s="638">
        <f t="shared" si="12"/>
        <v>2.30945</v>
      </c>
      <c r="F58" s="638">
        <f t="shared" si="12"/>
        <v>2.4133752499999996</v>
      </c>
      <c r="G58" s="638">
        <f t="shared" si="12"/>
        <v>2.5219771362499994</v>
      </c>
      <c r="H58" s="638">
        <f t="shared" si="12"/>
        <v>2.6354661073812493</v>
      </c>
      <c r="I58" s="535">
        <f t="shared" si="12"/>
        <v>2.7540620822134052</v>
      </c>
      <c r="J58" s="536">
        <f t="shared" si="13"/>
        <v>2.882199800774349</v>
      </c>
      <c r="K58" s="536">
        <f t="shared" si="13"/>
        <v>3.0206999249978019</v>
      </c>
      <c r="L58" s="536">
        <f t="shared" si="13"/>
        <v>3.1704675108255991</v>
      </c>
      <c r="M58" s="536">
        <f t="shared" si="13"/>
        <v>3.3325013333257685</v>
      </c>
      <c r="N58" s="536">
        <f t="shared" si="13"/>
        <v>3.5079043468966304</v>
      </c>
      <c r="O58" s="638">
        <f t="shared" si="10"/>
        <v>3.6978954274601348</v>
      </c>
      <c r="P58" s="638">
        <f t="shared" si="10"/>
        <v>3.8981765864077951</v>
      </c>
      <c r="Q58" s="638">
        <f t="shared" si="10"/>
        <v>4.1093051431297534</v>
      </c>
      <c r="R58" s="638">
        <f t="shared" si="10"/>
        <v>4.3318686019079511</v>
      </c>
      <c r="S58" s="638">
        <f t="shared" si="10"/>
        <v>4.5664862867555192</v>
      </c>
      <c r="T58" s="638">
        <f t="shared" si="10"/>
        <v>4.8138110648004639</v>
      </c>
    </row>
    <row r="59" spans="2:21">
      <c r="B59" s="607"/>
      <c r="C59" s="607"/>
      <c r="D59" s="607"/>
      <c r="E59" s="607"/>
      <c r="F59" s="607"/>
      <c r="G59" s="607"/>
      <c r="H59" s="607"/>
      <c r="I59" s="607"/>
      <c r="J59" s="607"/>
      <c r="K59" s="607"/>
      <c r="L59" s="607"/>
      <c r="M59" s="607"/>
      <c r="N59" s="607"/>
      <c r="O59" s="607"/>
      <c r="P59" s="607"/>
      <c r="Q59" s="607"/>
      <c r="R59" s="607"/>
      <c r="S59" s="639"/>
      <c r="T59" s="639"/>
    </row>
    <row r="60" spans="2:21">
      <c r="B60" s="590"/>
      <c r="C60" s="590"/>
      <c r="D60" s="590"/>
      <c r="E60" s="590"/>
      <c r="F60" s="590"/>
      <c r="G60" s="590"/>
      <c r="H60" s="590"/>
      <c r="I60" s="590"/>
      <c r="J60" s="590"/>
      <c r="K60" s="590"/>
      <c r="L60" s="590"/>
      <c r="M60" s="590"/>
      <c r="N60" s="590"/>
      <c r="O60" s="590"/>
      <c r="P60" s="590"/>
      <c r="Q60" s="590"/>
      <c r="R60" s="590"/>
    </row>
    <row r="61" spans="2:21">
      <c r="B61" s="618" t="s">
        <v>1688</v>
      </c>
      <c r="C61" s="618"/>
      <c r="D61" s="618"/>
      <c r="E61" s="618"/>
      <c r="F61" s="618"/>
      <c r="G61" s="618"/>
      <c r="H61" s="618"/>
      <c r="I61" s="618"/>
      <c r="J61" s="625"/>
      <c r="K61" s="625"/>
      <c r="L61" s="625"/>
      <c r="M61" s="625"/>
      <c r="N61" s="625"/>
      <c r="O61" s="625"/>
      <c r="P61" s="625"/>
      <c r="Q61" s="618"/>
      <c r="R61" s="618"/>
      <c r="S61" s="626"/>
    </row>
    <row r="62" spans="2:21" ht="13.8" thickBot="1">
      <c r="B62" s="596" t="s">
        <v>1689</v>
      </c>
      <c r="C62" s="596"/>
      <c r="D62" s="629"/>
      <c r="E62" s="542">
        <f>T35+1</f>
        <v>31</v>
      </c>
      <c r="F62" s="542">
        <f>E62+1</f>
        <v>32</v>
      </c>
      <c r="G62" s="542">
        <f>F62+1</f>
        <v>33</v>
      </c>
      <c r="H62" s="541">
        <f t="shared" ref="H62:T62" si="14">G62+1</f>
        <v>34</v>
      </c>
      <c r="I62" s="541">
        <f>H62+1</f>
        <v>35</v>
      </c>
      <c r="J62" s="541">
        <f>I62+1</f>
        <v>36</v>
      </c>
      <c r="K62" s="541">
        <f t="shared" si="14"/>
        <v>37</v>
      </c>
      <c r="L62" s="541">
        <f>K62+1</f>
        <v>38</v>
      </c>
      <c r="M62" s="541">
        <f t="shared" si="14"/>
        <v>39</v>
      </c>
      <c r="N62" s="541">
        <f t="shared" si="14"/>
        <v>40</v>
      </c>
      <c r="O62" s="541">
        <f t="shared" si="14"/>
        <v>41</v>
      </c>
      <c r="P62" s="541">
        <f t="shared" si="14"/>
        <v>42</v>
      </c>
      <c r="Q62" s="541">
        <f t="shared" si="14"/>
        <v>43</v>
      </c>
      <c r="R62" s="541">
        <f t="shared" si="14"/>
        <v>44</v>
      </c>
      <c r="S62" s="541">
        <f t="shared" si="14"/>
        <v>45</v>
      </c>
      <c r="T62" s="541">
        <f t="shared" si="14"/>
        <v>46</v>
      </c>
      <c r="U62" s="763"/>
    </row>
    <row r="63" spans="2:21">
      <c r="B63" s="641"/>
      <c r="C63" s="583"/>
      <c r="D63" s="631"/>
      <c r="E63" s="524"/>
      <c r="F63" s="524"/>
      <c r="G63" s="524"/>
      <c r="H63" s="524"/>
      <c r="I63" s="524"/>
      <c r="J63" s="524"/>
      <c r="K63" s="524"/>
      <c r="L63" s="524"/>
      <c r="M63" s="524"/>
      <c r="N63" s="524"/>
      <c r="O63" s="524"/>
      <c r="P63" s="524"/>
      <c r="Q63" s="524"/>
      <c r="R63" s="524"/>
      <c r="S63" s="544"/>
      <c r="T63" s="544"/>
      <c r="U63" s="763"/>
    </row>
    <row r="64" spans="2:21">
      <c r="B64" s="642" t="s">
        <v>12</v>
      </c>
      <c r="C64" s="643" t="s">
        <v>13</v>
      </c>
      <c r="D64" s="644"/>
      <c r="E64" s="530">
        <v>2017</v>
      </c>
      <c r="F64" s="530">
        <f t="shared" ref="F64:T64" si="15">F37</f>
        <v>2018</v>
      </c>
      <c r="G64" s="530">
        <f t="shared" si="15"/>
        <v>2019</v>
      </c>
      <c r="H64" s="530">
        <f t="shared" si="15"/>
        <v>2020</v>
      </c>
      <c r="I64" s="530">
        <f t="shared" si="15"/>
        <v>2021</v>
      </c>
      <c r="J64" s="530">
        <f t="shared" si="15"/>
        <v>2022</v>
      </c>
      <c r="K64" s="530">
        <f t="shared" si="15"/>
        <v>2023</v>
      </c>
      <c r="L64" s="530">
        <f t="shared" si="15"/>
        <v>2024</v>
      </c>
      <c r="M64" s="530">
        <f t="shared" si="15"/>
        <v>2025</v>
      </c>
      <c r="N64" s="530">
        <f t="shared" si="15"/>
        <v>2026</v>
      </c>
      <c r="O64" s="530">
        <f t="shared" si="15"/>
        <v>2027</v>
      </c>
      <c r="P64" s="530">
        <f t="shared" si="15"/>
        <v>2028</v>
      </c>
      <c r="Q64" s="530">
        <f t="shared" si="15"/>
        <v>2029</v>
      </c>
      <c r="R64" s="530">
        <f t="shared" si="15"/>
        <v>2030</v>
      </c>
      <c r="S64" s="530">
        <f t="shared" si="15"/>
        <v>2031</v>
      </c>
      <c r="T64" s="530">
        <f t="shared" si="15"/>
        <v>2032</v>
      </c>
      <c r="U64" s="763"/>
    </row>
    <row r="65" spans="2:21">
      <c r="B65" s="631" t="str">
        <f>B9</f>
        <v>ALLETE, Inc.</v>
      </c>
      <c r="C65" s="601" t="str">
        <f>C9</f>
        <v>ALE</v>
      </c>
      <c r="D65" s="645"/>
      <c r="E65" s="550">
        <f>J9</f>
        <v>0.65</v>
      </c>
      <c r="F65" s="551">
        <f>E65+($I65-$E65)/4</f>
        <v>0.64</v>
      </c>
      <c r="G65" s="551">
        <f t="shared" ref="G65:H80" si="16">F65+($I65-$E65)/4</f>
        <v>0.63</v>
      </c>
      <c r="H65" s="551">
        <f t="shared" si="16"/>
        <v>0.62</v>
      </c>
      <c r="I65" s="551">
        <f>K9</f>
        <v>0.61</v>
      </c>
      <c r="J65" s="552">
        <f>I65+($O65-$I65)/6</f>
        <v>0.61814396643645098</v>
      </c>
      <c r="K65" s="552">
        <f t="shared" ref="K65:N80" si="17">J65+($O65-$I65)/6</f>
        <v>0.62628793287290196</v>
      </c>
      <c r="L65" s="552">
        <f t="shared" si="17"/>
        <v>0.63443189930935295</v>
      </c>
      <c r="M65" s="552">
        <f t="shared" si="17"/>
        <v>0.64257586574580394</v>
      </c>
      <c r="N65" s="552">
        <f t="shared" si="17"/>
        <v>0.65071983218225493</v>
      </c>
      <c r="O65" s="552">
        <f>$L9</f>
        <v>0.6588637986187057</v>
      </c>
      <c r="P65" s="552">
        <f t="shared" ref="P65:T65" si="18">$L9</f>
        <v>0.6588637986187057</v>
      </c>
      <c r="Q65" s="552">
        <f t="shared" si="18"/>
        <v>0.6588637986187057</v>
      </c>
      <c r="R65" s="552">
        <f t="shared" si="18"/>
        <v>0.6588637986187057</v>
      </c>
      <c r="S65" s="552">
        <f t="shared" si="18"/>
        <v>0.6588637986187057</v>
      </c>
      <c r="T65" s="552">
        <f t="shared" si="18"/>
        <v>0.6588637986187057</v>
      </c>
      <c r="U65" s="763"/>
    </row>
    <row r="66" spans="2:21">
      <c r="B66" s="631" t="str">
        <f t="shared" ref="B66:C81" si="19">B10</f>
        <v>Alliant Energy Corporation</v>
      </c>
      <c r="C66" s="601" t="str">
        <f t="shared" si="19"/>
        <v>LNT</v>
      </c>
      <c r="D66" s="645"/>
      <c r="E66" s="550">
        <f t="shared" ref="E66:E85" si="20">J10</f>
        <v>0.63</v>
      </c>
      <c r="F66" s="551">
        <f t="shared" ref="F66:H85" si="21">E66+($I66-$E66)/4</f>
        <v>0.63</v>
      </c>
      <c r="G66" s="551">
        <f t="shared" si="16"/>
        <v>0.63</v>
      </c>
      <c r="H66" s="551">
        <f t="shared" si="16"/>
        <v>0.63</v>
      </c>
      <c r="I66" s="551">
        <f t="shared" ref="I66:I85" si="22">K10</f>
        <v>0.63</v>
      </c>
      <c r="J66" s="552">
        <f t="shared" ref="J66:N85" si="23">I66+($O66-$I66)/6</f>
        <v>0.63481063310311758</v>
      </c>
      <c r="K66" s="552">
        <f t="shared" si="17"/>
        <v>0.63962126620623516</v>
      </c>
      <c r="L66" s="552">
        <f t="shared" si="17"/>
        <v>0.64443189930935274</v>
      </c>
      <c r="M66" s="552">
        <f t="shared" si="17"/>
        <v>0.64924253241247032</v>
      </c>
      <c r="N66" s="552">
        <f t="shared" si="17"/>
        <v>0.6540531655155879</v>
      </c>
      <c r="O66" s="552">
        <f t="shared" ref="O66:T81" si="24">$L10</f>
        <v>0.6588637986187057</v>
      </c>
      <c r="P66" s="552">
        <f t="shared" si="24"/>
        <v>0.6588637986187057</v>
      </c>
      <c r="Q66" s="552">
        <f t="shared" si="24"/>
        <v>0.6588637986187057</v>
      </c>
      <c r="R66" s="552">
        <f t="shared" si="24"/>
        <v>0.6588637986187057</v>
      </c>
      <c r="S66" s="552">
        <f t="shared" si="24"/>
        <v>0.6588637986187057</v>
      </c>
      <c r="T66" s="552">
        <f t="shared" si="24"/>
        <v>0.6588637986187057</v>
      </c>
      <c r="U66" s="763"/>
    </row>
    <row r="67" spans="2:21">
      <c r="B67" s="631" t="str">
        <f t="shared" si="19"/>
        <v>Ameren Corporation</v>
      </c>
      <c r="C67" s="601" t="str">
        <f t="shared" si="19"/>
        <v>AEE</v>
      </c>
      <c r="D67" s="645"/>
      <c r="E67" s="550">
        <f t="shared" si="20"/>
        <v>0.64</v>
      </c>
      <c r="F67" s="551">
        <f t="shared" si="21"/>
        <v>0.63</v>
      </c>
      <c r="G67" s="551">
        <f t="shared" si="16"/>
        <v>0.62</v>
      </c>
      <c r="H67" s="551">
        <f t="shared" si="16"/>
        <v>0.61</v>
      </c>
      <c r="I67" s="551">
        <f t="shared" si="22"/>
        <v>0.6</v>
      </c>
      <c r="J67" s="552">
        <f t="shared" si="23"/>
        <v>0.60981063310311756</v>
      </c>
      <c r="K67" s="552">
        <f t="shared" si="17"/>
        <v>0.61962126620623514</v>
      </c>
      <c r="L67" s="552">
        <f t="shared" si="17"/>
        <v>0.62943189930935273</v>
      </c>
      <c r="M67" s="552">
        <f t="shared" si="17"/>
        <v>0.63924253241247031</v>
      </c>
      <c r="N67" s="552">
        <f t="shared" si="17"/>
        <v>0.64905316551558789</v>
      </c>
      <c r="O67" s="552">
        <f t="shared" si="24"/>
        <v>0.6588637986187057</v>
      </c>
      <c r="P67" s="552">
        <f t="shared" si="24"/>
        <v>0.6588637986187057</v>
      </c>
      <c r="Q67" s="552">
        <f t="shared" si="24"/>
        <v>0.6588637986187057</v>
      </c>
      <c r="R67" s="552">
        <f t="shared" si="24"/>
        <v>0.6588637986187057</v>
      </c>
      <c r="S67" s="552">
        <f t="shared" si="24"/>
        <v>0.6588637986187057</v>
      </c>
      <c r="T67" s="552">
        <f t="shared" si="24"/>
        <v>0.6588637986187057</v>
      </c>
      <c r="U67" s="763"/>
    </row>
    <row r="68" spans="2:21">
      <c r="B68" s="631" t="str">
        <f t="shared" si="19"/>
        <v>American Electric Power Company, Inc.</v>
      </c>
      <c r="C68" s="601" t="str">
        <f t="shared" si="19"/>
        <v>AEP</v>
      </c>
      <c r="D68" s="645"/>
      <c r="E68" s="550">
        <f t="shared" si="20"/>
        <v>0.69</v>
      </c>
      <c r="F68" s="551">
        <f t="shared" si="21"/>
        <v>0.67499999999999993</v>
      </c>
      <c r="G68" s="551">
        <f t="shared" si="16"/>
        <v>0.65999999999999992</v>
      </c>
      <c r="H68" s="551">
        <f t="shared" si="16"/>
        <v>0.64499999999999991</v>
      </c>
      <c r="I68" s="551">
        <f t="shared" si="22"/>
        <v>0.63</v>
      </c>
      <c r="J68" s="552">
        <f t="shared" si="23"/>
        <v>0.63481063310311758</v>
      </c>
      <c r="K68" s="552">
        <f t="shared" si="17"/>
        <v>0.63962126620623516</v>
      </c>
      <c r="L68" s="552">
        <f t="shared" si="17"/>
        <v>0.64443189930935274</v>
      </c>
      <c r="M68" s="552">
        <f t="shared" si="17"/>
        <v>0.64924253241247032</v>
      </c>
      <c r="N68" s="552">
        <f t="shared" si="17"/>
        <v>0.6540531655155879</v>
      </c>
      <c r="O68" s="552">
        <f t="shared" si="24"/>
        <v>0.6588637986187057</v>
      </c>
      <c r="P68" s="552">
        <f t="shared" si="24"/>
        <v>0.6588637986187057</v>
      </c>
      <c r="Q68" s="552">
        <f t="shared" si="24"/>
        <v>0.6588637986187057</v>
      </c>
      <c r="R68" s="552">
        <f t="shared" si="24"/>
        <v>0.6588637986187057</v>
      </c>
      <c r="S68" s="552">
        <f t="shared" si="24"/>
        <v>0.6588637986187057</v>
      </c>
      <c r="T68" s="552">
        <f t="shared" si="24"/>
        <v>0.6588637986187057</v>
      </c>
      <c r="U68" s="763"/>
    </row>
    <row r="69" spans="2:21">
      <c r="B69" s="631" t="str">
        <f t="shared" si="19"/>
        <v>Avista Corporation</v>
      </c>
      <c r="C69" s="601" t="str">
        <f t="shared" si="19"/>
        <v>AVA</v>
      </c>
      <c r="D69" s="645"/>
      <c r="E69" s="550">
        <f t="shared" si="20"/>
        <v>0.73</v>
      </c>
      <c r="F69" s="551">
        <f t="shared" si="21"/>
        <v>0.72499999999999998</v>
      </c>
      <c r="G69" s="551">
        <f t="shared" si="16"/>
        <v>0.72</v>
      </c>
      <c r="H69" s="551">
        <f t="shared" si="16"/>
        <v>0.71499999999999997</v>
      </c>
      <c r="I69" s="551">
        <f t="shared" si="22"/>
        <v>0.71</v>
      </c>
      <c r="J69" s="552">
        <f t="shared" si="23"/>
        <v>0.70147729976978423</v>
      </c>
      <c r="K69" s="552">
        <f t="shared" si="17"/>
        <v>0.69295459953956851</v>
      </c>
      <c r="L69" s="552">
        <f t="shared" si="17"/>
        <v>0.68443189930935278</v>
      </c>
      <c r="M69" s="552">
        <f t="shared" si="17"/>
        <v>0.67590919907913705</v>
      </c>
      <c r="N69" s="552">
        <f t="shared" si="17"/>
        <v>0.66738649884892132</v>
      </c>
      <c r="O69" s="552">
        <f t="shared" si="24"/>
        <v>0.6588637986187057</v>
      </c>
      <c r="P69" s="552">
        <f t="shared" si="24"/>
        <v>0.6588637986187057</v>
      </c>
      <c r="Q69" s="552">
        <f t="shared" si="24"/>
        <v>0.6588637986187057</v>
      </c>
      <c r="R69" s="552">
        <f t="shared" si="24"/>
        <v>0.6588637986187057</v>
      </c>
      <c r="S69" s="552">
        <f t="shared" si="24"/>
        <v>0.6588637986187057</v>
      </c>
      <c r="T69" s="552">
        <f t="shared" si="24"/>
        <v>0.6588637986187057</v>
      </c>
      <c r="U69" s="763"/>
    </row>
    <row r="70" spans="2:21">
      <c r="B70" s="631" t="str">
        <f t="shared" si="19"/>
        <v>Black Hills Corporation</v>
      </c>
      <c r="C70" s="601" t="str">
        <f t="shared" si="19"/>
        <v>BKH</v>
      </c>
      <c r="D70" s="645"/>
      <c r="E70" s="550">
        <f t="shared" si="20"/>
        <v>0.5</v>
      </c>
      <c r="F70" s="551">
        <f t="shared" si="21"/>
        <v>0.505</v>
      </c>
      <c r="G70" s="551">
        <f t="shared" si="16"/>
        <v>0.51</v>
      </c>
      <c r="H70" s="551">
        <f t="shared" si="16"/>
        <v>0.51500000000000001</v>
      </c>
      <c r="I70" s="551">
        <f t="shared" si="22"/>
        <v>0.52</v>
      </c>
      <c r="J70" s="552">
        <f t="shared" si="23"/>
        <v>0.54314396643645102</v>
      </c>
      <c r="K70" s="552">
        <f t="shared" si="17"/>
        <v>0.56628793287290202</v>
      </c>
      <c r="L70" s="552">
        <f t="shared" si="17"/>
        <v>0.58943189930935302</v>
      </c>
      <c r="M70" s="552">
        <f t="shared" si="17"/>
        <v>0.61257586574580403</v>
      </c>
      <c r="N70" s="552">
        <f t="shared" si="17"/>
        <v>0.63571983218225503</v>
      </c>
      <c r="O70" s="552">
        <f t="shared" si="24"/>
        <v>0.6588637986187057</v>
      </c>
      <c r="P70" s="552">
        <f t="shared" si="24"/>
        <v>0.6588637986187057</v>
      </c>
      <c r="Q70" s="552">
        <f t="shared" si="24"/>
        <v>0.6588637986187057</v>
      </c>
      <c r="R70" s="552">
        <f t="shared" si="24"/>
        <v>0.6588637986187057</v>
      </c>
      <c r="S70" s="552">
        <f t="shared" si="24"/>
        <v>0.6588637986187057</v>
      </c>
      <c r="T70" s="552">
        <f t="shared" si="24"/>
        <v>0.6588637986187057</v>
      </c>
      <c r="U70" s="763"/>
    </row>
    <row r="71" spans="2:21">
      <c r="B71" s="631" t="str">
        <f t="shared" si="19"/>
        <v>CMS Energy Corporation</v>
      </c>
      <c r="C71" s="601" t="str">
        <f t="shared" si="19"/>
        <v>CMS</v>
      </c>
      <c r="D71" s="645"/>
      <c r="E71" s="550">
        <f t="shared" si="20"/>
        <v>0.61</v>
      </c>
      <c r="F71" s="551">
        <f t="shared" si="21"/>
        <v>0.61</v>
      </c>
      <c r="G71" s="551">
        <f t="shared" si="16"/>
        <v>0.61</v>
      </c>
      <c r="H71" s="551">
        <f t="shared" si="16"/>
        <v>0.61</v>
      </c>
      <c r="I71" s="551">
        <f t="shared" si="22"/>
        <v>0.61</v>
      </c>
      <c r="J71" s="552">
        <f t="shared" si="23"/>
        <v>0.61814396643645098</v>
      </c>
      <c r="K71" s="552">
        <f t="shared" si="17"/>
        <v>0.62628793287290196</v>
      </c>
      <c r="L71" s="552">
        <f t="shared" si="17"/>
        <v>0.63443189930935295</v>
      </c>
      <c r="M71" s="552">
        <f t="shared" si="17"/>
        <v>0.64257586574580394</v>
      </c>
      <c r="N71" s="552">
        <f t="shared" si="17"/>
        <v>0.65071983218225493</v>
      </c>
      <c r="O71" s="552">
        <f t="shared" si="24"/>
        <v>0.6588637986187057</v>
      </c>
      <c r="P71" s="552">
        <f t="shared" si="24"/>
        <v>0.6588637986187057</v>
      </c>
      <c r="Q71" s="552">
        <f t="shared" si="24"/>
        <v>0.6588637986187057</v>
      </c>
      <c r="R71" s="552">
        <f t="shared" si="24"/>
        <v>0.6588637986187057</v>
      </c>
      <c r="S71" s="552">
        <f t="shared" si="24"/>
        <v>0.6588637986187057</v>
      </c>
      <c r="T71" s="552">
        <f t="shared" si="24"/>
        <v>0.6588637986187057</v>
      </c>
      <c r="U71" s="763"/>
    </row>
    <row r="72" spans="2:21">
      <c r="B72" s="631" t="str">
        <f t="shared" si="19"/>
        <v>Dominion Resources, Inc.</v>
      </c>
      <c r="C72" s="601" t="str">
        <f t="shared" si="19"/>
        <v>D</v>
      </c>
      <c r="D72" s="645"/>
      <c r="E72" s="550">
        <f t="shared" si="20"/>
        <v>0.85</v>
      </c>
      <c r="F72" s="551">
        <f t="shared" si="21"/>
        <v>0.85749999999999993</v>
      </c>
      <c r="G72" s="551">
        <f t="shared" si="16"/>
        <v>0.86499999999999999</v>
      </c>
      <c r="H72" s="551">
        <f t="shared" si="16"/>
        <v>0.87250000000000005</v>
      </c>
      <c r="I72" s="551">
        <f t="shared" si="22"/>
        <v>0.88</v>
      </c>
      <c r="J72" s="552">
        <f t="shared" si="23"/>
        <v>0.84314396643645095</v>
      </c>
      <c r="K72" s="552">
        <f t="shared" si="17"/>
        <v>0.8062879328729019</v>
      </c>
      <c r="L72" s="552">
        <f t="shared" si="17"/>
        <v>0.76943189930935285</v>
      </c>
      <c r="M72" s="552">
        <f t="shared" si="17"/>
        <v>0.7325758657458038</v>
      </c>
      <c r="N72" s="552">
        <f t="shared" si="17"/>
        <v>0.69571983218225475</v>
      </c>
      <c r="O72" s="552">
        <f t="shared" si="24"/>
        <v>0.6588637986187057</v>
      </c>
      <c r="P72" s="552">
        <f t="shared" si="24"/>
        <v>0.6588637986187057</v>
      </c>
      <c r="Q72" s="552">
        <f t="shared" si="24"/>
        <v>0.6588637986187057</v>
      </c>
      <c r="R72" s="552">
        <f t="shared" si="24"/>
        <v>0.6588637986187057</v>
      </c>
      <c r="S72" s="552">
        <f t="shared" si="24"/>
        <v>0.6588637986187057</v>
      </c>
      <c r="T72" s="552">
        <f t="shared" si="24"/>
        <v>0.6588637986187057</v>
      </c>
      <c r="U72" s="763"/>
    </row>
    <row r="73" spans="2:21">
      <c r="B73" s="631" t="str">
        <f t="shared" si="19"/>
        <v>DTE Energy Company</v>
      </c>
      <c r="C73" s="601" t="str">
        <f t="shared" si="19"/>
        <v>DTE</v>
      </c>
      <c r="D73" s="645"/>
      <c r="E73" s="550">
        <f t="shared" si="20"/>
        <v>0.57999999999999996</v>
      </c>
      <c r="F73" s="551">
        <f t="shared" si="21"/>
        <v>0.59499999999999997</v>
      </c>
      <c r="G73" s="551">
        <f t="shared" si="16"/>
        <v>0.61</v>
      </c>
      <c r="H73" s="551">
        <f t="shared" si="16"/>
        <v>0.625</v>
      </c>
      <c r="I73" s="551">
        <f t="shared" si="22"/>
        <v>0.64</v>
      </c>
      <c r="J73" s="552">
        <f t="shared" si="23"/>
        <v>0.643143966436451</v>
      </c>
      <c r="K73" s="552">
        <f t="shared" si="17"/>
        <v>0.64628793287290198</v>
      </c>
      <c r="L73" s="552">
        <f t="shared" si="17"/>
        <v>0.64943189930935297</v>
      </c>
      <c r="M73" s="552">
        <f t="shared" si="17"/>
        <v>0.65257586574580395</v>
      </c>
      <c r="N73" s="552">
        <f t="shared" si="17"/>
        <v>0.65571983218225494</v>
      </c>
      <c r="O73" s="552">
        <f t="shared" si="24"/>
        <v>0.6588637986187057</v>
      </c>
      <c r="P73" s="552">
        <f t="shared" si="24"/>
        <v>0.6588637986187057</v>
      </c>
      <c r="Q73" s="552">
        <f t="shared" si="24"/>
        <v>0.6588637986187057</v>
      </c>
      <c r="R73" s="552">
        <f t="shared" si="24"/>
        <v>0.6588637986187057</v>
      </c>
      <c r="S73" s="552">
        <f t="shared" si="24"/>
        <v>0.6588637986187057</v>
      </c>
      <c r="T73" s="552">
        <f t="shared" si="24"/>
        <v>0.6588637986187057</v>
      </c>
      <c r="U73" s="763"/>
    </row>
    <row r="74" spans="2:21">
      <c r="B74" s="631" t="str">
        <f t="shared" si="19"/>
        <v>Hawaiian Electric Industries, Inc.</v>
      </c>
      <c r="C74" s="601" t="str">
        <f t="shared" si="19"/>
        <v>HE</v>
      </c>
      <c r="D74" s="645"/>
      <c r="E74" s="550">
        <f t="shared" si="20"/>
        <v>0.77</v>
      </c>
      <c r="F74" s="551">
        <f t="shared" si="21"/>
        <v>0.75249999999999995</v>
      </c>
      <c r="G74" s="551">
        <f t="shared" si="16"/>
        <v>0.73499999999999988</v>
      </c>
      <c r="H74" s="551">
        <f t="shared" si="16"/>
        <v>0.7174999999999998</v>
      </c>
      <c r="I74" s="551">
        <f t="shared" si="22"/>
        <v>0.7</v>
      </c>
      <c r="J74" s="552">
        <f t="shared" si="23"/>
        <v>0.69314396643645093</v>
      </c>
      <c r="K74" s="552">
        <f t="shared" si="17"/>
        <v>0.68628793287290191</v>
      </c>
      <c r="L74" s="552">
        <f t="shared" si="17"/>
        <v>0.67943189930935288</v>
      </c>
      <c r="M74" s="552">
        <f t="shared" si="17"/>
        <v>0.67257586574580386</v>
      </c>
      <c r="N74" s="552">
        <f t="shared" si="17"/>
        <v>0.66571983218225483</v>
      </c>
      <c r="O74" s="552">
        <f t="shared" si="24"/>
        <v>0.6588637986187057</v>
      </c>
      <c r="P74" s="552">
        <f t="shared" si="24"/>
        <v>0.6588637986187057</v>
      </c>
      <c r="Q74" s="552">
        <f t="shared" si="24"/>
        <v>0.6588637986187057</v>
      </c>
      <c r="R74" s="552">
        <f t="shared" si="24"/>
        <v>0.6588637986187057</v>
      </c>
      <c r="S74" s="552">
        <f t="shared" si="24"/>
        <v>0.6588637986187057</v>
      </c>
      <c r="T74" s="552">
        <f t="shared" si="24"/>
        <v>0.6588637986187057</v>
      </c>
      <c r="U74" s="763"/>
    </row>
    <row r="75" spans="2:21">
      <c r="B75" s="631" t="str">
        <f t="shared" si="19"/>
        <v>IDACORP, Inc.</v>
      </c>
      <c r="C75" s="601" t="str">
        <f t="shared" si="19"/>
        <v>IDA</v>
      </c>
      <c r="D75" s="645"/>
      <c r="E75" s="550">
        <f t="shared" si="20"/>
        <v>0.55000000000000004</v>
      </c>
      <c r="F75" s="551">
        <f t="shared" si="21"/>
        <v>0.5675</v>
      </c>
      <c r="G75" s="551">
        <f t="shared" si="16"/>
        <v>0.58499999999999996</v>
      </c>
      <c r="H75" s="551">
        <f t="shared" si="16"/>
        <v>0.60249999999999992</v>
      </c>
      <c r="I75" s="551">
        <f t="shared" si="22"/>
        <v>0.62</v>
      </c>
      <c r="J75" s="552">
        <f t="shared" si="23"/>
        <v>0.62647729976978428</v>
      </c>
      <c r="K75" s="552">
        <f t="shared" si="17"/>
        <v>0.63295459953956856</v>
      </c>
      <c r="L75" s="552">
        <f t="shared" si="17"/>
        <v>0.63943189930935285</v>
      </c>
      <c r="M75" s="552">
        <f t="shared" si="17"/>
        <v>0.64590919907913713</v>
      </c>
      <c r="N75" s="552">
        <f t="shared" si="17"/>
        <v>0.65238649884892141</v>
      </c>
      <c r="O75" s="552">
        <f t="shared" si="24"/>
        <v>0.6588637986187057</v>
      </c>
      <c r="P75" s="552">
        <f t="shared" si="24"/>
        <v>0.6588637986187057</v>
      </c>
      <c r="Q75" s="552">
        <f t="shared" si="24"/>
        <v>0.6588637986187057</v>
      </c>
      <c r="R75" s="552">
        <f t="shared" si="24"/>
        <v>0.6588637986187057</v>
      </c>
      <c r="S75" s="552">
        <f t="shared" si="24"/>
        <v>0.6588637986187057</v>
      </c>
      <c r="T75" s="552">
        <f t="shared" si="24"/>
        <v>0.6588637986187057</v>
      </c>
      <c r="U75" s="763"/>
    </row>
    <row r="76" spans="2:21">
      <c r="B76" s="631" t="str">
        <f t="shared" si="19"/>
        <v>NorthWestern Corporation</v>
      </c>
      <c r="C76" s="601" t="str">
        <f t="shared" si="19"/>
        <v>NWE</v>
      </c>
      <c r="D76" s="645"/>
      <c r="E76" s="550">
        <f t="shared" si="20"/>
        <v>0.62</v>
      </c>
      <c r="F76" s="551">
        <f t="shared" si="21"/>
        <v>0.62250000000000005</v>
      </c>
      <c r="G76" s="551">
        <f t="shared" si="16"/>
        <v>0.625</v>
      </c>
      <c r="H76" s="551">
        <f t="shared" si="16"/>
        <v>0.62749999999999995</v>
      </c>
      <c r="I76" s="551">
        <f t="shared" si="22"/>
        <v>0.63</v>
      </c>
      <c r="J76" s="552">
        <f t="shared" si="23"/>
        <v>0.63481063310311758</v>
      </c>
      <c r="K76" s="552">
        <f t="shared" si="17"/>
        <v>0.63962126620623516</v>
      </c>
      <c r="L76" s="552">
        <f t="shared" si="17"/>
        <v>0.64443189930935274</v>
      </c>
      <c r="M76" s="552">
        <f t="shared" si="17"/>
        <v>0.64924253241247032</v>
      </c>
      <c r="N76" s="552">
        <f t="shared" si="17"/>
        <v>0.6540531655155879</v>
      </c>
      <c r="O76" s="552">
        <f t="shared" si="24"/>
        <v>0.6588637986187057</v>
      </c>
      <c r="P76" s="552">
        <f t="shared" si="24"/>
        <v>0.6588637986187057</v>
      </c>
      <c r="Q76" s="552">
        <f t="shared" si="24"/>
        <v>0.6588637986187057</v>
      </c>
      <c r="R76" s="552">
        <f t="shared" si="24"/>
        <v>0.6588637986187057</v>
      </c>
      <c r="S76" s="552">
        <f t="shared" si="24"/>
        <v>0.6588637986187057</v>
      </c>
      <c r="T76" s="552">
        <f t="shared" si="24"/>
        <v>0.6588637986187057</v>
      </c>
      <c r="U76" s="763"/>
    </row>
    <row r="77" spans="2:21">
      <c r="B77" s="631" t="str">
        <f t="shared" si="19"/>
        <v>OGE Energy Corp.</v>
      </c>
      <c r="C77" s="601" t="str">
        <f t="shared" si="19"/>
        <v>OGE</v>
      </c>
      <c r="D77" s="645"/>
      <c r="E77" s="550">
        <f t="shared" si="20"/>
        <v>0.64</v>
      </c>
      <c r="F77" s="551">
        <f t="shared" si="21"/>
        <v>0.66</v>
      </c>
      <c r="G77" s="551">
        <f t="shared" si="16"/>
        <v>0.68</v>
      </c>
      <c r="H77" s="551">
        <f t="shared" si="16"/>
        <v>0.70000000000000007</v>
      </c>
      <c r="I77" s="551">
        <f t="shared" si="22"/>
        <v>0.72</v>
      </c>
      <c r="J77" s="552">
        <f t="shared" si="23"/>
        <v>0.70981063310311754</v>
      </c>
      <c r="K77" s="552">
        <f t="shared" si="17"/>
        <v>0.6996212662062351</v>
      </c>
      <c r="L77" s="552">
        <f t="shared" si="17"/>
        <v>0.68943189930935267</v>
      </c>
      <c r="M77" s="552">
        <f t="shared" si="17"/>
        <v>0.67924253241247023</v>
      </c>
      <c r="N77" s="552">
        <f t="shared" si="17"/>
        <v>0.6690531655155878</v>
      </c>
      <c r="O77" s="552">
        <f t="shared" si="24"/>
        <v>0.6588637986187057</v>
      </c>
      <c r="P77" s="552">
        <f t="shared" si="24"/>
        <v>0.6588637986187057</v>
      </c>
      <c r="Q77" s="552">
        <f t="shared" si="24"/>
        <v>0.6588637986187057</v>
      </c>
      <c r="R77" s="552">
        <f t="shared" si="24"/>
        <v>0.6588637986187057</v>
      </c>
      <c r="S77" s="552">
        <f t="shared" si="24"/>
        <v>0.6588637986187057</v>
      </c>
      <c r="T77" s="552">
        <f t="shared" si="24"/>
        <v>0.6588637986187057</v>
      </c>
      <c r="U77" s="763"/>
    </row>
    <row r="78" spans="2:21">
      <c r="B78" s="631" t="str">
        <f t="shared" si="19"/>
        <v>Otter Tail Corporation</v>
      </c>
      <c r="C78" s="601" t="str">
        <f t="shared" si="19"/>
        <v>OTTR</v>
      </c>
      <c r="D78" s="645"/>
      <c r="E78" s="550">
        <f t="shared" si="20"/>
        <v>0.74</v>
      </c>
      <c r="F78" s="551">
        <f t="shared" si="21"/>
        <v>0.70750000000000002</v>
      </c>
      <c r="G78" s="551">
        <f t="shared" si="16"/>
        <v>0.67500000000000004</v>
      </c>
      <c r="H78" s="551">
        <f t="shared" si="16"/>
        <v>0.64250000000000007</v>
      </c>
      <c r="I78" s="551">
        <f t="shared" si="22"/>
        <v>0.61</v>
      </c>
      <c r="J78" s="552">
        <f t="shared" si="23"/>
        <v>0.61814396643645098</v>
      </c>
      <c r="K78" s="552">
        <f t="shared" si="17"/>
        <v>0.62628793287290196</v>
      </c>
      <c r="L78" s="552">
        <f t="shared" si="17"/>
        <v>0.63443189930935295</v>
      </c>
      <c r="M78" s="552">
        <f t="shared" si="17"/>
        <v>0.64257586574580394</v>
      </c>
      <c r="N78" s="552">
        <f t="shared" si="17"/>
        <v>0.65071983218225493</v>
      </c>
      <c r="O78" s="552">
        <f t="shared" si="24"/>
        <v>0.6588637986187057</v>
      </c>
      <c r="P78" s="552">
        <f t="shared" si="24"/>
        <v>0.6588637986187057</v>
      </c>
      <c r="Q78" s="552">
        <f t="shared" si="24"/>
        <v>0.6588637986187057</v>
      </c>
      <c r="R78" s="552">
        <f t="shared" si="24"/>
        <v>0.6588637986187057</v>
      </c>
      <c r="S78" s="552">
        <f t="shared" si="24"/>
        <v>0.6588637986187057</v>
      </c>
      <c r="T78" s="552">
        <f t="shared" si="24"/>
        <v>0.6588637986187057</v>
      </c>
      <c r="U78" s="763"/>
    </row>
    <row r="79" spans="2:21">
      <c r="B79" s="631" t="str">
        <f t="shared" si="19"/>
        <v>Pinnacle West Capital Corporation</v>
      </c>
      <c r="C79" s="601" t="str">
        <f t="shared" si="19"/>
        <v>PNW</v>
      </c>
      <c r="D79" s="645"/>
      <c r="E79" s="550">
        <f t="shared" si="20"/>
        <v>0.62</v>
      </c>
      <c r="F79" s="551">
        <f t="shared" si="21"/>
        <v>0.61749999999999994</v>
      </c>
      <c r="G79" s="551">
        <f t="shared" si="16"/>
        <v>0.61499999999999999</v>
      </c>
      <c r="H79" s="551">
        <f t="shared" si="16"/>
        <v>0.61250000000000004</v>
      </c>
      <c r="I79" s="551">
        <f t="shared" si="22"/>
        <v>0.61</v>
      </c>
      <c r="J79" s="552">
        <f t="shared" si="23"/>
        <v>0.61814396643645098</v>
      </c>
      <c r="K79" s="552">
        <f t="shared" si="17"/>
        <v>0.62628793287290196</v>
      </c>
      <c r="L79" s="552">
        <f t="shared" si="17"/>
        <v>0.63443189930935295</v>
      </c>
      <c r="M79" s="552">
        <f t="shared" si="17"/>
        <v>0.64257586574580394</v>
      </c>
      <c r="N79" s="552">
        <f t="shared" si="17"/>
        <v>0.65071983218225493</v>
      </c>
      <c r="O79" s="552">
        <f t="shared" si="24"/>
        <v>0.6588637986187057</v>
      </c>
      <c r="P79" s="552">
        <f t="shared" si="24"/>
        <v>0.6588637986187057</v>
      </c>
      <c r="Q79" s="552">
        <f t="shared" si="24"/>
        <v>0.6588637986187057</v>
      </c>
      <c r="R79" s="552">
        <f t="shared" si="24"/>
        <v>0.6588637986187057</v>
      </c>
      <c r="S79" s="552">
        <f t="shared" si="24"/>
        <v>0.6588637986187057</v>
      </c>
      <c r="T79" s="552">
        <f t="shared" si="24"/>
        <v>0.6588637986187057</v>
      </c>
      <c r="U79" s="763"/>
    </row>
    <row r="80" spans="2:21">
      <c r="B80" s="631" t="str">
        <f t="shared" si="19"/>
        <v>PNM Resources, Inc.</v>
      </c>
      <c r="C80" s="601" t="str">
        <f t="shared" si="19"/>
        <v>PNM</v>
      </c>
      <c r="D80" s="645"/>
      <c r="E80" s="550">
        <f t="shared" si="20"/>
        <v>0.52</v>
      </c>
      <c r="F80" s="551">
        <f t="shared" si="21"/>
        <v>0.53</v>
      </c>
      <c r="G80" s="551">
        <f t="shared" si="16"/>
        <v>0.54</v>
      </c>
      <c r="H80" s="551">
        <f t="shared" si="16"/>
        <v>0.55000000000000004</v>
      </c>
      <c r="I80" s="551">
        <f t="shared" si="22"/>
        <v>0.56000000000000005</v>
      </c>
      <c r="J80" s="552">
        <f t="shared" si="23"/>
        <v>0.57647729976978435</v>
      </c>
      <c r="K80" s="552">
        <f t="shared" si="17"/>
        <v>0.59295459953956864</v>
      </c>
      <c r="L80" s="552">
        <f t="shared" si="17"/>
        <v>0.60943189930935293</v>
      </c>
      <c r="M80" s="552">
        <f t="shared" si="17"/>
        <v>0.62590919907913722</v>
      </c>
      <c r="N80" s="552">
        <f t="shared" si="17"/>
        <v>0.64238649884892152</v>
      </c>
      <c r="O80" s="552">
        <f t="shared" si="24"/>
        <v>0.6588637986187057</v>
      </c>
      <c r="P80" s="552">
        <f t="shared" si="24"/>
        <v>0.6588637986187057</v>
      </c>
      <c r="Q80" s="552">
        <f t="shared" si="24"/>
        <v>0.6588637986187057</v>
      </c>
      <c r="R80" s="552">
        <f t="shared" si="24"/>
        <v>0.6588637986187057</v>
      </c>
      <c r="S80" s="552">
        <f t="shared" si="24"/>
        <v>0.6588637986187057</v>
      </c>
      <c r="T80" s="552">
        <f t="shared" si="24"/>
        <v>0.6588637986187057</v>
      </c>
      <c r="U80" s="763"/>
    </row>
    <row r="81" spans="2:21">
      <c r="B81" s="631" t="str">
        <f t="shared" si="19"/>
        <v>Portland General Electric Company</v>
      </c>
      <c r="C81" s="601" t="str">
        <f t="shared" si="19"/>
        <v>POR</v>
      </c>
      <c r="D81" s="645"/>
      <c r="E81" s="550">
        <f t="shared" si="20"/>
        <v>0.61</v>
      </c>
      <c r="F81" s="551">
        <f t="shared" si="21"/>
        <v>0.60250000000000004</v>
      </c>
      <c r="G81" s="551">
        <f t="shared" si="21"/>
        <v>0.59499999999999997</v>
      </c>
      <c r="H81" s="551">
        <f t="shared" si="21"/>
        <v>0.58749999999999991</v>
      </c>
      <c r="I81" s="551">
        <f t="shared" si="22"/>
        <v>0.57999999999999996</v>
      </c>
      <c r="J81" s="552">
        <f t="shared" si="23"/>
        <v>0.59314396643645095</v>
      </c>
      <c r="K81" s="552">
        <f t="shared" si="23"/>
        <v>0.60628793287290195</v>
      </c>
      <c r="L81" s="552">
        <f t="shared" si="23"/>
        <v>0.61943189930935294</v>
      </c>
      <c r="M81" s="552">
        <f t="shared" si="23"/>
        <v>0.63257586574580393</v>
      </c>
      <c r="N81" s="552">
        <f t="shared" si="23"/>
        <v>0.64571983218225493</v>
      </c>
      <c r="O81" s="552">
        <f t="shared" si="24"/>
        <v>0.6588637986187057</v>
      </c>
      <c r="P81" s="552">
        <f t="shared" si="24"/>
        <v>0.6588637986187057</v>
      </c>
      <c r="Q81" s="552">
        <f t="shared" si="24"/>
        <v>0.6588637986187057</v>
      </c>
      <c r="R81" s="552">
        <f t="shared" si="24"/>
        <v>0.6588637986187057</v>
      </c>
      <c r="S81" s="552">
        <f t="shared" si="24"/>
        <v>0.6588637986187057</v>
      </c>
      <c r="T81" s="552">
        <f t="shared" si="24"/>
        <v>0.6588637986187057</v>
      </c>
      <c r="U81" s="763"/>
    </row>
    <row r="82" spans="2:21">
      <c r="B82" s="631" t="str">
        <f t="shared" ref="B82:C85" si="25">B26</f>
        <v>SCANA Corporation</v>
      </c>
      <c r="C82" s="601" t="str">
        <f t="shared" si="25"/>
        <v>SCG</v>
      </c>
      <c r="D82" s="645"/>
      <c r="E82" s="550">
        <f t="shared" si="20"/>
        <v>0.6</v>
      </c>
      <c r="F82" s="551">
        <f t="shared" si="21"/>
        <v>0.59250000000000003</v>
      </c>
      <c r="G82" s="551">
        <f t="shared" si="21"/>
        <v>0.58499999999999996</v>
      </c>
      <c r="H82" s="551">
        <f t="shared" si="21"/>
        <v>0.5774999999999999</v>
      </c>
      <c r="I82" s="551">
        <f t="shared" si="22"/>
        <v>0.56999999999999995</v>
      </c>
      <c r="J82" s="552">
        <f t="shared" si="23"/>
        <v>0.58481063310311754</v>
      </c>
      <c r="K82" s="552">
        <f t="shared" si="23"/>
        <v>0.59962126620623513</v>
      </c>
      <c r="L82" s="552">
        <f t="shared" si="23"/>
        <v>0.61443189930935271</v>
      </c>
      <c r="M82" s="552">
        <f t="shared" si="23"/>
        <v>0.6292425324124703</v>
      </c>
      <c r="N82" s="552">
        <f t="shared" si="23"/>
        <v>0.64405316551558789</v>
      </c>
      <c r="O82" s="552">
        <f t="shared" ref="O82:T85" si="26">$L26</f>
        <v>0.6588637986187057</v>
      </c>
      <c r="P82" s="552">
        <f t="shared" si="26"/>
        <v>0.6588637986187057</v>
      </c>
      <c r="Q82" s="552">
        <f t="shared" si="26"/>
        <v>0.6588637986187057</v>
      </c>
      <c r="R82" s="552">
        <f t="shared" si="26"/>
        <v>0.6588637986187057</v>
      </c>
      <c r="S82" s="552">
        <f t="shared" si="26"/>
        <v>0.6588637986187057</v>
      </c>
      <c r="T82" s="552">
        <f t="shared" si="26"/>
        <v>0.6588637986187057</v>
      </c>
      <c r="U82" s="763"/>
    </row>
    <row r="83" spans="2:21">
      <c r="B83" s="631" t="str">
        <f t="shared" si="25"/>
        <v>Southern Company</v>
      </c>
      <c r="C83" s="601" t="str">
        <f t="shared" si="25"/>
        <v>SO</v>
      </c>
      <c r="D83" s="645"/>
      <c r="E83" s="550">
        <f t="shared" si="20"/>
        <v>0.75</v>
      </c>
      <c r="F83" s="551">
        <f t="shared" si="21"/>
        <v>0.75</v>
      </c>
      <c r="G83" s="551">
        <f t="shared" si="21"/>
        <v>0.75</v>
      </c>
      <c r="H83" s="551">
        <f t="shared" si="21"/>
        <v>0.75</v>
      </c>
      <c r="I83" s="551">
        <f t="shared" si="22"/>
        <v>0.75</v>
      </c>
      <c r="J83" s="552">
        <f t="shared" si="23"/>
        <v>0.73481063310311767</v>
      </c>
      <c r="K83" s="552">
        <f t="shared" si="23"/>
        <v>0.71962126620623534</v>
      </c>
      <c r="L83" s="552">
        <f t="shared" si="23"/>
        <v>0.70443189930935302</v>
      </c>
      <c r="M83" s="552">
        <f t="shared" si="23"/>
        <v>0.68924253241247069</v>
      </c>
      <c r="N83" s="552">
        <f t="shared" si="23"/>
        <v>0.67405316551558836</v>
      </c>
      <c r="O83" s="552">
        <f t="shared" si="26"/>
        <v>0.6588637986187057</v>
      </c>
      <c r="P83" s="552">
        <f t="shared" si="26"/>
        <v>0.6588637986187057</v>
      </c>
      <c r="Q83" s="552">
        <f t="shared" si="26"/>
        <v>0.6588637986187057</v>
      </c>
      <c r="R83" s="552">
        <f t="shared" si="26"/>
        <v>0.6588637986187057</v>
      </c>
      <c r="S83" s="552">
        <f t="shared" si="26"/>
        <v>0.6588637986187057</v>
      </c>
      <c r="T83" s="552">
        <f t="shared" si="26"/>
        <v>0.6588637986187057</v>
      </c>
      <c r="U83" s="763"/>
    </row>
    <row r="84" spans="2:21">
      <c r="B84" s="631" t="str">
        <f t="shared" si="25"/>
        <v>Wisconsin Energy Corporation</v>
      </c>
      <c r="C84" s="601" t="str">
        <f t="shared" si="25"/>
        <v>WEC</v>
      </c>
      <c r="D84" s="645"/>
      <c r="E84" s="550">
        <f t="shared" si="20"/>
        <v>0.67</v>
      </c>
      <c r="F84" s="551">
        <f t="shared" si="21"/>
        <v>0.67</v>
      </c>
      <c r="G84" s="551">
        <f t="shared" si="21"/>
        <v>0.67</v>
      </c>
      <c r="H84" s="551">
        <f t="shared" si="21"/>
        <v>0.67</v>
      </c>
      <c r="I84" s="551">
        <f t="shared" si="22"/>
        <v>0.67</v>
      </c>
      <c r="J84" s="552">
        <f t="shared" si="23"/>
        <v>0.66814396643645102</v>
      </c>
      <c r="K84" s="552">
        <f t="shared" si="23"/>
        <v>0.666287932872902</v>
      </c>
      <c r="L84" s="552">
        <f t="shared" si="23"/>
        <v>0.66443189930935298</v>
      </c>
      <c r="M84" s="552">
        <f t="shared" si="23"/>
        <v>0.66257586574580396</v>
      </c>
      <c r="N84" s="552">
        <f t="shared" si="23"/>
        <v>0.66071983218225494</v>
      </c>
      <c r="O84" s="552">
        <f t="shared" si="26"/>
        <v>0.6588637986187057</v>
      </c>
      <c r="P84" s="552">
        <f t="shared" si="26"/>
        <v>0.6588637986187057</v>
      </c>
      <c r="Q84" s="552">
        <f t="shared" si="26"/>
        <v>0.6588637986187057</v>
      </c>
      <c r="R84" s="552">
        <f t="shared" si="26"/>
        <v>0.6588637986187057</v>
      </c>
      <c r="S84" s="552">
        <f t="shared" si="26"/>
        <v>0.6588637986187057</v>
      </c>
      <c r="T84" s="552">
        <f t="shared" si="26"/>
        <v>0.6588637986187057</v>
      </c>
      <c r="U84" s="763"/>
    </row>
    <row r="85" spans="2:21">
      <c r="B85" s="631" t="str">
        <f t="shared" si="25"/>
        <v>Xcel Energy Inc.</v>
      </c>
      <c r="C85" s="601" t="str">
        <f t="shared" si="25"/>
        <v>XEL</v>
      </c>
      <c r="D85" s="645"/>
      <c r="E85" s="550">
        <f t="shared" si="20"/>
        <v>0.62</v>
      </c>
      <c r="F85" s="551">
        <f t="shared" si="21"/>
        <v>0.63</v>
      </c>
      <c r="G85" s="551">
        <f t="shared" si="21"/>
        <v>0.64</v>
      </c>
      <c r="H85" s="551">
        <f t="shared" si="21"/>
        <v>0.65</v>
      </c>
      <c r="I85" s="551">
        <f t="shared" si="22"/>
        <v>0.66</v>
      </c>
      <c r="J85" s="552">
        <f t="shared" si="23"/>
        <v>0.65981063310311761</v>
      </c>
      <c r="K85" s="552">
        <f t="shared" si="23"/>
        <v>0.65962126620623518</v>
      </c>
      <c r="L85" s="552">
        <f t="shared" si="23"/>
        <v>0.65943189930935275</v>
      </c>
      <c r="M85" s="552">
        <f t="shared" si="23"/>
        <v>0.65924253241247033</v>
      </c>
      <c r="N85" s="552">
        <f t="shared" si="23"/>
        <v>0.6590531655155879</v>
      </c>
      <c r="O85" s="552">
        <f t="shared" si="26"/>
        <v>0.6588637986187057</v>
      </c>
      <c r="P85" s="552">
        <f t="shared" si="26"/>
        <v>0.6588637986187057</v>
      </c>
      <c r="Q85" s="552">
        <f t="shared" si="26"/>
        <v>0.6588637986187057</v>
      </c>
      <c r="R85" s="552">
        <f t="shared" si="26"/>
        <v>0.6588637986187057</v>
      </c>
      <c r="S85" s="552">
        <f t="shared" si="26"/>
        <v>0.6588637986187057</v>
      </c>
      <c r="T85" s="552">
        <f t="shared" si="26"/>
        <v>0.6588637986187057</v>
      </c>
      <c r="U85" s="763"/>
    </row>
    <row r="86" spans="2:21">
      <c r="B86" s="607"/>
      <c r="C86" s="607"/>
      <c r="D86" s="607"/>
      <c r="E86" s="499"/>
      <c r="F86" s="499"/>
      <c r="G86" s="499"/>
      <c r="H86" s="499"/>
      <c r="I86" s="499"/>
      <c r="J86" s="499"/>
      <c r="K86" s="499"/>
      <c r="L86" s="499"/>
      <c r="M86" s="499"/>
      <c r="N86" s="499"/>
      <c r="O86" s="499"/>
      <c r="P86" s="499"/>
      <c r="Q86" s="499"/>
      <c r="R86" s="499"/>
      <c r="S86" s="555"/>
      <c r="T86" s="556"/>
      <c r="U86" s="763"/>
    </row>
    <row r="87" spans="2:21">
      <c r="B87" s="590"/>
      <c r="C87" s="590"/>
      <c r="D87" s="590"/>
      <c r="E87" s="480"/>
      <c r="F87" s="480"/>
      <c r="G87" s="480"/>
      <c r="H87" s="480"/>
      <c r="I87" s="480"/>
      <c r="J87" s="480"/>
      <c r="K87" s="480"/>
      <c r="L87" s="480"/>
      <c r="M87" s="480"/>
      <c r="N87" s="480"/>
      <c r="O87" s="480"/>
      <c r="P87" s="480"/>
      <c r="Q87" s="480"/>
      <c r="R87" s="480"/>
      <c r="S87" s="557"/>
      <c r="T87" s="480"/>
      <c r="U87" s="763"/>
    </row>
    <row r="88" spans="2:21">
      <c r="B88" s="618" t="s">
        <v>1686</v>
      </c>
      <c r="C88" s="618"/>
      <c r="D88" s="618"/>
      <c r="E88" s="512"/>
      <c r="F88" s="512"/>
      <c r="G88" s="512"/>
      <c r="H88" s="512"/>
      <c r="I88" s="512"/>
      <c r="J88" s="512"/>
      <c r="K88" s="512"/>
      <c r="L88" s="512"/>
      <c r="M88" s="512"/>
      <c r="N88" s="512"/>
      <c r="O88" s="512"/>
      <c r="P88" s="512"/>
      <c r="Q88" s="512"/>
      <c r="R88" s="558"/>
      <c r="S88" s="559"/>
      <c r="T88" s="558"/>
      <c r="U88" s="763"/>
    </row>
    <row r="89" spans="2:21" ht="13.8" thickBot="1">
      <c r="B89" s="596" t="s">
        <v>1690</v>
      </c>
      <c r="C89" s="596"/>
      <c r="D89" s="629"/>
      <c r="E89" s="541">
        <f>T62+1</f>
        <v>47</v>
      </c>
      <c r="F89" s="541">
        <f>E89+1</f>
        <v>48</v>
      </c>
      <c r="G89" s="541">
        <f>F89+1</f>
        <v>49</v>
      </c>
      <c r="H89" s="541">
        <f t="shared" ref="H89:T89" si="27">G89+1</f>
        <v>50</v>
      </c>
      <c r="I89" s="541">
        <f>H89+1</f>
        <v>51</v>
      </c>
      <c r="J89" s="541">
        <f>I89+1</f>
        <v>52</v>
      </c>
      <c r="K89" s="541">
        <f t="shared" si="27"/>
        <v>53</v>
      </c>
      <c r="L89" s="541">
        <f>K89+1</f>
        <v>54</v>
      </c>
      <c r="M89" s="541">
        <f t="shared" si="27"/>
        <v>55</v>
      </c>
      <c r="N89" s="541">
        <f t="shared" si="27"/>
        <v>56</v>
      </c>
      <c r="O89" s="541">
        <f t="shared" si="27"/>
        <v>57</v>
      </c>
      <c r="P89" s="541">
        <f t="shared" si="27"/>
        <v>58</v>
      </c>
      <c r="Q89" s="541">
        <f t="shared" si="27"/>
        <v>59</v>
      </c>
      <c r="R89" s="541">
        <f t="shared" si="27"/>
        <v>60</v>
      </c>
      <c r="S89" s="541">
        <f t="shared" si="27"/>
        <v>61</v>
      </c>
      <c r="T89" s="541">
        <f t="shared" si="27"/>
        <v>62</v>
      </c>
      <c r="U89" s="541">
        <f>T89+1</f>
        <v>63</v>
      </c>
    </row>
    <row r="90" spans="2:21">
      <c r="B90" s="641"/>
      <c r="C90" s="583"/>
      <c r="D90" s="631"/>
      <c r="E90" s="524"/>
      <c r="F90" s="524"/>
      <c r="G90" s="524"/>
      <c r="H90" s="524"/>
      <c r="I90" s="524"/>
      <c r="J90" s="524"/>
      <c r="K90" s="524"/>
      <c r="L90" s="524"/>
      <c r="M90" s="524"/>
      <c r="N90" s="524"/>
      <c r="O90" s="524"/>
      <c r="P90" s="524"/>
      <c r="Q90" s="524"/>
      <c r="R90" s="524"/>
      <c r="S90" s="544"/>
      <c r="T90" s="544"/>
      <c r="U90" s="560" t="s">
        <v>1675</v>
      </c>
    </row>
    <row r="91" spans="2:21">
      <c r="B91" s="642" t="s">
        <v>12</v>
      </c>
      <c r="C91" s="643" t="s">
        <v>13</v>
      </c>
      <c r="D91" s="644"/>
      <c r="E91" s="561">
        <v>2017</v>
      </c>
      <c r="F91" s="561">
        <f t="shared" ref="F91:T91" si="28">F64</f>
        <v>2018</v>
      </c>
      <c r="G91" s="561">
        <f t="shared" si="28"/>
        <v>2019</v>
      </c>
      <c r="H91" s="561">
        <f t="shared" si="28"/>
        <v>2020</v>
      </c>
      <c r="I91" s="561">
        <f t="shared" si="28"/>
        <v>2021</v>
      </c>
      <c r="J91" s="561">
        <f t="shared" si="28"/>
        <v>2022</v>
      </c>
      <c r="K91" s="561">
        <f t="shared" si="28"/>
        <v>2023</v>
      </c>
      <c r="L91" s="561">
        <f t="shared" si="28"/>
        <v>2024</v>
      </c>
      <c r="M91" s="561">
        <f t="shared" si="28"/>
        <v>2025</v>
      </c>
      <c r="N91" s="561">
        <f t="shared" si="28"/>
        <v>2026</v>
      </c>
      <c r="O91" s="561">
        <f t="shared" si="28"/>
        <v>2027</v>
      </c>
      <c r="P91" s="561">
        <f t="shared" si="28"/>
        <v>2028</v>
      </c>
      <c r="Q91" s="561">
        <f t="shared" si="28"/>
        <v>2029</v>
      </c>
      <c r="R91" s="561">
        <f t="shared" si="28"/>
        <v>2030</v>
      </c>
      <c r="S91" s="561">
        <f t="shared" si="28"/>
        <v>2031</v>
      </c>
      <c r="T91" s="561">
        <f t="shared" si="28"/>
        <v>2032</v>
      </c>
      <c r="U91" s="561" t="s">
        <v>1691</v>
      </c>
    </row>
    <row r="92" spans="2:21">
      <c r="B92" s="631" t="str">
        <f>B65</f>
        <v>ALLETE, Inc.</v>
      </c>
      <c r="C92" s="601" t="str">
        <f>C65</f>
        <v>ALE</v>
      </c>
      <c r="D92" s="637"/>
      <c r="E92" s="563">
        <f t="shared" ref="E92:T107" si="29">E65*E38</f>
        <v>2.1430500000000001</v>
      </c>
      <c r="F92" s="563">
        <f t="shared" si="29"/>
        <v>2.2155840000000002</v>
      </c>
      <c r="G92" s="563">
        <f t="shared" si="29"/>
        <v>2.2900137750000003</v>
      </c>
      <c r="H92" s="563">
        <f t="shared" si="29"/>
        <v>2.3663475675000001</v>
      </c>
      <c r="I92" s="563">
        <f t="shared" si="29"/>
        <v>2.4445897048125005</v>
      </c>
      <c r="J92" s="563">
        <f t="shared" si="29"/>
        <v>2.6028060837772564</v>
      </c>
      <c r="K92" s="563">
        <f t="shared" si="29"/>
        <v>2.7726101240404506</v>
      </c>
      <c r="L92" s="563">
        <f t="shared" si="29"/>
        <v>2.9549403076364702</v>
      </c>
      <c r="M92" s="563">
        <f t="shared" si="29"/>
        <v>3.1508172934286778</v>
      </c>
      <c r="N92" s="563">
        <f t="shared" si="29"/>
        <v>3.3613516112740367</v>
      </c>
      <c r="O92" s="563">
        <f t="shared" si="29"/>
        <v>3.5877521193005073</v>
      </c>
      <c r="P92" s="563">
        <f t="shared" si="29"/>
        <v>3.7820678230747395</v>
      </c>
      <c r="Q92" s="563">
        <f t="shared" si="29"/>
        <v>3.9869078305014316</v>
      </c>
      <c r="R92" s="563">
        <f t="shared" si="29"/>
        <v>4.2028421468103092</v>
      </c>
      <c r="S92" s="563">
        <f t="shared" si="29"/>
        <v>4.4304716491987506</v>
      </c>
      <c r="T92" s="563">
        <f t="shared" si="29"/>
        <v>4.6704297588837873</v>
      </c>
      <c r="U92" s="646">
        <f>O9*T38</f>
        <v>173.22204596336016</v>
      </c>
    </row>
    <row r="93" spans="2:21">
      <c r="B93" s="631" t="str">
        <f t="shared" ref="B93:C108" si="30">B66</f>
        <v>Alliant Energy Corporation</v>
      </c>
      <c r="C93" s="601" t="str">
        <f t="shared" si="30"/>
        <v>LNT</v>
      </c>
      <c r="D93" s="637"/>
      <c r="E93" s="563">
        <f t="shared" si="29"/>
        <v>1.0966724999999999</v>
      </c>
      <c r="F93" s="563">
        <f t="shared" si="29"/>
        <v>1.1569894874999997</v>
      </c>
      <c r="G93" s="563">
        <f t="shared" si="29"/>
        <v>1.2206239093124998</v>
      </c>
      <c r="H93" s="563">
        <f t="shared" si="29"/>
        <v>1.2877582243246872</v>
      </c>
      <c r="I93" s="563">
        <f t="shared" si="29"/>
        <v>1.3585849266625447</v>
      </c>
      <c r="J93" s="563">
        <f t="shared" si="29"/>
        <v>1.4440602635725466</v>
      </c>
      <c r="K93" s="563">
        <f t="shared" si="29"/>
        <v>1.5346216393284731</v>
      </c>
      <c r="L93" s="563">
        <f t="shared" si="29"/>
        <v>1.6305538962199482</v>
      </c>
      <c r="M93" s="563">
        <f t="shared" si="29"/>
        <v>1.7321567780263356</v>
      </c>
      <c r="N93" s="563">
        <f t="shared" si="29"/>
        <v>1.8397456497549045</v>
      </c>
      <c r="O93" s="563">
        <f t="shared" si="29"/>
        <v>1.9536522488723578</v>
      </c>
      <c r="P93" s="563">
        <f t="shared" si="29"/>
        <v>2.0594637149509443</v>
      </c>
      <c r="Q93" s="563">
        <f t="shared" si="29"/>
        <v>2.1710060199545049</v>
      </c>
      <c r="R93" s="563">
        <f t="shared" si="29"/>
        <v>2.2885895509894758</v>
      </c>
      <c r="S93" s="563">
        <f t="shared" si="29"/>
        <v>2.4125415059917565</v>
      </c>
      <c r="T93" s="563">
        <f t="shared" si="29"/>
        <v>2.5432068042155183</v>
      </c>
      <c r="U93" s="646">
        <f t="shared" ref="U93:U112" si="31">O10*T39</f>
        <v>94.325256706020525</v>
      </c>
    </row>
    <row r="94" spans="2:21">
      <c r="B94" s="631" t="str">
        <f t="shared" si="30"/>
        <v>Ameren Corporation</v>
      </c>
      <c r="C94" s="601" t="str">
        <f t="shared" si="30"/>
        <v>AEE</v>
      </c>
      <c r="D94" s="637"/>
      <c r="E94" s="563">
        <f t="shared" si="29"/>
        <v>1.8181120000000002</v>
      </c>
      <c r="F94" s="563">
        <f t="shared" si="29"/>
        <v>1.8970862400000004</v>
      </c>
      <c r="G94" s="563">
        <f t="shared" si="29"/>
        <v>1.9789921856000006</v>
      </c>
      <c r="H94" s="563">
        <f t="shared" si="29"/>
        <v>2.0638973342080007</v>
      </c>
      <c r="I94" s="563">
        <f t="shared" si="29"/>
        <v>2.1518667287808007</v>
      </c>
      <c r="J94" s="563">
        <f t="shared" si="29"/>
        <v>2.3161467207473292</v>
      </c>
      <c r="K94" s="563">
        <f t="shared" si="29"/>
        <v>2.4900327851175823</v>
      </c>
      <c r="L94" s="563">
        <f t="shared" si="29"/>
        <v>2.6738407020856219</v>
      </c>
      <c r="M94" s="563">
        <f t="shared" si="29"/>
        <v>2.8678766066249888</v>
      </c>
      <c r="N94" s="563">
        <f t="shared" si="29"/>
        <v>3.0724350104738694</v>
      </c>
      <c r="O94" s="563">
        <f t="shared" si="29"/>
        <v>3.2877967495126521</v>
      </c>
      <c r="P94" s="563">
        <f t="shared" si="29"/>
        <v>3.4658666155469708</v>
      </c>
      <c r="Q94" s="563">
        <f t="shared" si="29"/>
        <v>3.6535808968554937</v>
      </c>
      <c r="R94" s="563">
        <f t="shared" si="29"/>
        <v>3.8514619431656221</v>
      </c>
      <c r="S94" s="563">
        <f t="shared" si="29"/>
        <v>4.060060395109903</v>
      </c>
      <c r="T94" s="563">
        <f t="shared" si="29"/>
        <v>4.2799567164854952</v>
      </c>
      <c r="U94" s="646">
        <f t="shared" si="31"/>
        <v>158.73975144450728</v>
      </c>
    </row>
    <row r="95" spans="2:21">
      <c r="B95" s="631" t="str">
        <f t="shared" si="30"/>
        <v>American Electric Power Company, Inc.</v>
      </c>
      <c r="C95" s="601" t="str">
        <f t="shared" si="30"/>
        <v>AEP</v>
      </c>
      <c r="D95" s="637"/>
      <c r="E95" s="563">
        <f t="shared" si="29"/>
        <v>2.9884569300000003</v>
      </c>
      <c r="F95" s="563">
        <f t="shared" si="29"/>
        <v>2.9933618973525</v>
      </c>
      <c r="G95" s="563">
        <f t="shared" si="29"/>
        <v>2.9967942856614642</v>
      </c>
      <c r="H95" s="563">
        <f t="shared" si="29"/>
        <v>2.9986809038822102</v>
      </c>
      <c r="I95" s="563">
        <f t="shared" si="29"/>
        <v>2.9989459035899957</v>
      </c>
      <c r="J95" s="563">
        <f t="shared" si="29"/>
        <v>3.1093083446685852</v>
      </c>
      <c r="K95" s="563">
        <f t="shared" si="29"/>
        <v>3.2393475954863789</v>
      </c>
      <c r="L95" s="563">
        <f t="shared" si="29"/>
        <v>3.3910949639957226</v>
      </c>
      <c r="M95" s="563">
        <f t="shared" si="29"/>
        <v>3.5669836973160409</v>
      </c>
      <c r="N95" s="563">
        <f t="shared" si="29"/>
        <v>3.7699126959912279</v>
      </c>
      <c r="O95" s="563">
        <f t="shared" si="29"/>
        <v>4.0033242734162258</v>
      </c>
      <c r="P95" s="563">
        <f t="shared" si="29"/>
        <v>4.2201477182246165</v>
      </c>
      <c r="Q95" s="563">
        <f t="shared" si="29"/>
        <v>4.4487145050677155</v>
      </c>
      <c r="R95" s="563">
        <f t="shared" si="29"/>
        <v>4.6896606633300113</v>
      </c>
      <c r="S95" s="563">
        <f t="shared" si="29"/>
        <v>4.9436566702879761</v>
      </c>
      <c r="T95" s="563">
        <f t="shared" si="29"/>
        <v>5.2114093168371687</v>
      </c>
      <c r="U95" s="646">
        <f t="shared" si="31"/>
        <v>193.28649199743026</v>
      </c>
    </row>
    <row r="96" spans="2:21">
      <c r="B96" s="631" t="str">
        <f t="shared" si="30"/>
        <v>Avista Corporation</v>
      </c>
      <c r="C96" s="601" t="str">
        <f t="shared" si="30"/>
        <v>AVA</v>
      </c>
      <c r="D96" s="637"/>
      <c r="E96" s="563">
        <f t="shared" si="29"/>
        <v>1.6087374999999999</v>
      </c>
      <c r="F96" s="563">
        <f t="shared" si="29"/>
        <v>1.6376617187499996</v>
      </c>
      <c r="G96" s="563">
        <f t="shared" si="29"/>
        <v>1.6670266874999995</v>
      </c>
      <c r="H96" s="563">
        <f t="shared" si="29"/>
        <v>1.6968363661132806</v>
      </c>
      <c r="I96" s="563">
        <f t="shared" si="29"/>
        <v>1.7270946369775384</v>
      </c>
      <c r="J96" s="563">
        <f t="shared" si="29"/>
        <v>1.7573151718144617</v>
      </c>
      <c r="K96" s="563">
        <f t="shared" si="29"/>
        <v>1.7962375924570699</v>
      </c>
      <c r="L96" s="563">
        <f t="shared" si="29"/>
        <v>1.8443669665674483</v>
      </c>
      <c r="M96" s="563">
        <f t="shared" si="29"/>
        <v>1.9023445633736742</v>
      </c>
      <c r="N96" s="563">
        <f t="shared" si="29"/>
        <v>1.9709617996411108</v>
      </c>
      <c r="O96" s="563">
        <f t="shared" si="29"/>
        <v>2.0511778555317917</v>
      </c>
      <c r="P96" s="563">
        <f t="shared" si="29"/>
        <v>2.1622713913476077</v>
      </c>
      <c r="Q96" s="563">
        <f t="shared" si="29"/>
        <v>2.2793818474742467</v>
      </c>
      <c r="R96" s="563">
        <f t="shared" si="29"/>
        <v>2.402835105429125</v>
      </c>
      <c r="S96" s="563">
        <f t="shared" si="29"/>
        <v>2.5329746967495876</v>
      </c>
      <c r="T96" s="563">
        <f t="shared" si="29"/>
        <v>2.6701627589329866</v>
      </c>
      <c r="U96" s="646">
        <f t="shared" si="31"/>
        <v>99.033939066901894</v>
      </c>
    </row>
    <row r="97" spans="2:21">
      <c r="B97" s="631" t="str">
        <f t="shared" si="30"/>
        <v>Black Hills Corporation</v>
      </c>
      <c r="C97" s="601" t="str">
        <f t="shared" si="30"/>
        <v>BKH</v>
      </c>
      <c r="D97" s="637"/>
      <c r="E97" s="563">
        <f t="shared" si="29"/>
        <v>1.3807499999999999</v>
      </c>
      <c r="F97" s="563">
        <f t="shared" si="29"/>
        <v>1.464285375</v>
      </c>
      <c r="G97" s="563">
        <f t="shared" si="29"/>
        <v>1.5527224125000001</v>
      </c>
      <c r="H97" s="563">
        <f t="shared" si="29"/>
        <v>1.6463424403125</v>
      </c>
      <c r="I97" s="563">
        <f t="shared" si="29"/>
        <v>1.7454426648750001</v>
      </c>
      <c r="J97" s="563">
        <f t="shared" si="29"/>
        <v>1.9155488799103049</v>
      </c>
      <c r="K97" s="563">
        <f t="shared" si="29"/>
        <v>2.0998011462880388</v>
      </c>
      <c r="L97" s="563">
        <f t="shared" si="29"/>
        <v>2.2994471748091545</v>
      </c>
      <c r="M97" s="563">
        <f t="shared" si="29"/>
        <v>2.5158502854892038</v>
      </c>
      <c r="N97" s="563">
        <f t="shared" si="29"/>
        <v>2.7505007092687292</v>
      </c>
      <c r="O97" s="563">
        <f t="shared" si="29"/>
        <v>3.0050280489682586</v>
      </c>
      <c r="P97" s="563">
        <f t="shared" si="29"/>
        <v>3.1677829218747013</v>
      </c>
      <c r="Q97" s="563">
        <f t="shared" si="29"/>
        <v>3.3393527370123448</v>
      </c>
      <c r="R97" s="563">
        <f t="shared" si="29"/>
        <v>3.5202149191436658</v>
      </c>
      <c r="S97" s="563">
        <f t="shared" si="29"/>
        <v>3.7108727507620096</v>
      </c>
      <c r="T97" s="563">
        <f t="shared" si="29"/>
        <v>3.9118567725682669</v>
      </c>
      <c r="U97" s="646">
        <f t="shared" si="31"/>
        <v>145.08725505848315</v>
      </c>
    </row>
    <row r="98" spans="2:21">
      <c r="B98" s="631" t="str">
        <f t="shared" si="30"/>
        <v>CMS Energy Corporation</v>
      </c>
      <c r="C98" s="601" t="str">
        <f t="shared" si="30"/>
        <v>CMS</v>
      </c>
      <c r="D98" s="637"/>
      <c r="E98" s="563">
        <f t="shared" si="29"/>
        <v>1.2802680000000002</v>
      </c>
      <c r="F98" s="563">
        <f t="shared" si="29"/>
        <v>1.3570840800000001</v>
      </c>
      <c r="G98" s="563">
        <f t="shared" si="29"/>
        <v>1.4385091248000004</v>
      </c>
      <c r="H98" s="563">
        <f t="shared" si="29"/>
        <v>1.5248196722880005</v>
      </c>
      <c r="I98" s="563">
        <f t="shared" si="29"/>
        <v>1.6163088526252807</v>
      </c>
      <c r="J98" s="563">
        <f t="shared" si="29"/>
        <v>1.7345671016066819</v>
      </c>
      <c r="K98" s="563">
        <f t="shared" si="29"/>
        <v>1.8594443729469197</v>
      </c>
      <c r="L98" s="563">
        <f t="shared" si="29"/>
        <v>1.9911417948622714</v>
      </c>
      <c r="M98" s="563">
        <f t="shared" si="29"/>
        <v>2.1298528743884257</v>
      </c>
      <c r="N98" s="563">
        <f t="shared" si="29"/>
        <v>2.2757621611783683</v>
      </c>
      <c r="O98" s="563">
        <f t="shared" si="29"/>
        <v>2.4290438671772581</v>
      </c>
      <c r="P98" s="563">
        <f t="shared" si="29"/>
        <v>2.5606029473070904</v>
      </c>
      <c r="Q98" s="563">
        <f t="shared" si="29"/>
        <v>2.6992873790201037</v>
      </c>
      <c r="R98" s="563">
        <f t="shared" si="29"/>
        <v>2.8454830774134074</v>
      </c>
      <c r="S98" s="563">
        <f t="shared" si="29"/>
        <v>2.9995968590737343</v>
      </c>
      <c r="T98" s="563">
        <f t="shared" si="29"/>
        <v>3.1620575741198809</v>
      </c>
      <c r="U98" s="646">
        <f t="shared" si="31"/>
        <v>117.2778760672106</v>
      </c>
    </row>
    <row r="99" spans="2:21">
      <c r="B99" s="631" t="str">
        <f t="shared" si="30"/>
        <v>Dominion Resources, Inc.</v>
      </c>
      <c r="C99" s="601" t="str">
        <f t="shared" si="30"/>
        <v>D</v>
      </c>
      <c r="D99" s="637"/>
      <c r="E99" s="563">
        <f t="shared" si="29"/>
        <v>3.0397904000000002</v>
      </c>
      <c r="F99" s="563">
        <f t="shared" si="29"/>
        <v>3.1880499183680002</v>
      </c>
      <c r="G99" s="563">
        <f t="shared" si="29"/>
        <v>3.343284712877082</v>
      </c>
      <c r="H99" s="563">
        <f t="shared" si="29"/>
        <v>3.5058147307512955</v>
      </c>
      <c r="I99" s="563">
        <f t="shared" si="29"/>
        <v>3.6759743206858007</v>
      </c>
      <c r="J99" s="563">
        <f t="shared" si="29"/>
        <v>3.6700368547478055</v>
      </c>
      <c r="K99" s="563">
        <f t="shared" si="29"/>
        <v>3.6656247745677057</v>
      </c>
      <c r="L99" s="563">
        <f t="shared" si="29"/>
        <v>3.662057116836503</v>
      </c>
      <c r="M99" s="563">
        <f t="shared" si="29"/>
        <v>3.6585601519712547</v>
      </c>
      <c r="N99" s="563">
        <f t="shared" si="29"/>
        <v>3.654247069488326</v>
      </c>
      <c r="O99" s="563">
        <f t="shared" si="29"/>
        <v>3.6480942728041019</v>
      </c>
      <c r="P99" s="563">
        <f t="shared" si="29"/>
        <v>3.8456781588928886</v>
      </c>
      <c r="Q99" s="563">
        <f t="shared" si="29"/>
        <v>4.0539633561657027</v>
      </c>
      <c r="R99" s="563">
        <f t="shared" si="29"/>
        <v>4.2735294567306079</v>
      </c>
      <c r="S99" s="563">
        <f t="shared" si="29"/>
        <v>4.5049874438967956</v>
      </c>
      <c r="T99" s="563">
        <f t="shared" si="29"/>
        <v>4.7489813923487185</v>
      </c>
      <c r="U99" s="646">
        <f t="shared" si="31"/>
        <v>176.13545551345072</v>
      </c>
    </row>
    <row r="100" spans="2:21">
      <c r="B100" s="631" t="str">
        <f t="shared" si="30"/>
        <v>DTE Energy Company</v>
      </c>
      <c r="C100" s="601" t="str">
        <f t="shared" si="30"/>
        <v>DTE</v>
      </c>
      <c r="D100" s="637"/>
      <c r="E100" s="563">
        <f t="shared" si="29"/>
        <v>2.9378281799999999</v>
      </c>
      <c r="F100" s="563">
        <f t="shared" si="29"/>
        <v>3.1605788713064995</v>
      </c>
      <c r="G100" s="563">
        <f t="shared" si="29"/>
        <v>3.3980578622300288</v>
      </c>
      <c r="H100" s="563">
        <f t="shared" si="29"/>
        <v>3.6511713935662202</v>
      </c>
      <c r="I100" s="563">
        <f t="shared" si="29"/>
        <v>3.9208790430032852</v>
      </c>
      <c r="J100" s="563">
        <f t="shared" si="29"/>
        <v>4.1356110668798083</v>
      </c>
      <c r="K100" s="563">
        <f t="shared" si="29"/>
        <v>4.3657813200596998</v>
      </c>
      <c r="L100" s="563">
        <f t="shared" si="29"/>
        <v>4.6126455989055515</v>
      </c>
      <c r="M100" s="563">
        <f t="shared" si="29"/>
        <v>4.8775731533886688</v>
      </c>
      <c r="N100" s="563">
        <f t="shared" si="29"/>
        <v>5.1620577907405174</v>
      </c>
      <c r="O100" s="563">
        <f t="shared" si="29"/>
        <v>5.4677301436234798</v>
      </c>
      <c r="P100" s="563">
        <f t="shared" si="29"/>
        <v>5.7638670548638595</v>
      </c>
      <c r="Q100" s="563">
        <f t="shared" si="29"/>
        <v>6.076042992884167</v>
      </c>
      <c r="R100" s="563">
        <f t="shared" si="29"/>
        <v>6.4051266450053088</v>
      </c>
      <c r="S100" s="563">
        <f t="shared" si="29"/>
        <v>6.7520337473917333</v>
      </c>
      <c r="T100" s="563">
        <f t="shared" si="29"/>
        <v>7.1177296332567774</v>
      </c>
      <c r="U100" s="646">
        <f t="shared" si="31"/>
        <v>263.99020076076368</v>
      </c>
    </row>
    <row r="101" spans="2:21">
      <c r="B101" s="631" t="str">
        <f t="shared" si="30"/>
        <v>Hawaiian Electric Industries, Inc.</v>
      </c>
      <c r="C101" s="601" t="str">
        <f t="shared" si="30"/>
        <v>HE</v>
      </c>
      <c r="D101" s="637"/>
      <c r="E101" s="563">
        <f t="shared" si="29"/>
        <v>1.7897494999999999</v>
      </c>
      <c r="F101" s="563">
        <f t="shared" si="29"/>
        <v>1.7753094756249996</v>
      </c>
      <c r="G101" s="563">
        <f t="shared" si="29"/>
        <v>1.7600335568812491</v>
      </c>
      <c r="H101" s="563">
        <f t="shared" si="29"/>
        <v>1.7438999159431707</v>
      </c>
      <c r="I101" s="563">
        <f t="shared" si="29"/>
        <v>1.7268862582266522</v>
      </c>
      <c r="J101" s="563">
        <f t="shared" si="29"/>
        <v>1.7467828094812048</v>
      </c>
      <c r="K101" s="563">
        <f t="shared" si="29"/>
        <v>1.7780238818032461</v>
      </c>
      <c r="L101" s="563">
        <f t="shared" si="29"/>
        <v>1.8211319653315923</v>
      </c>
      <c r="M101" s="563">
        <f t="shared" si="29"/>
        <v>1.8768615070953705</v>
      </c>
      <c r="N101" s="563">
        <f t="shared" si="29"/>
        <v>1.9462205095530489</v>
      </c>
      <c r="O101" s="563">
        <f t="shared" si="29"/>
        <v>2.0305003969956505</v>
      </c>
      <c r="P101" s="563">
        <f t="shared" si="29"/>
        <v>2.1404740240847464</v>
      </c>
      <c r="Q101" s="563">
        <f t="shared" si="29"/>
        <v>2.2564039162762901</v>
      </c>
      <c r="R101" s="563">
        <f t="shared" si="29"/>
        <v>2.3786126699500652</v>
      </c>
      <c r="S101" s="563">
        <f t="shared" si="29"/>
        <v>2.5074403535799381</v>
      </c>
      <c r="T101" s="563">
        <f t="shared" si="29"/>
        <v>2.6432454540373209</v>
      </c>
      <c r="U101" s="646">
        <f t="shared" si="31"/>
        <v>98.035600398607471</v>
      </c>
    </row>
    <row r="102" spans="2:21">
      <c r="B102" s="631" t="str">
        <f t="shared" si="30"/>
        <v>IDACORP, Inc.</v>
      </c>
      <c r="C102" s="601" t="str">
        <f t="shared" si="30"/>
        <v>IDA</v>
      </c>
      <c r="D102" s="637"/>
      <c r="E102" s="563">
        <f t="shared" si="29"/>
        <v>2.242845</v>
      </c>
      <c r="F102" s="563">
        <f t="shared" si="29"/>
        <v>2.3952055387499995</v>
      </c>
      <c r="G102" s="563">
        <f t="shared" si="29"/>
        <v>2.5554838300874989</v>
      </c>
      <c r="H102" s="563">
        <f t="shared" si="29"/>
        <v>2.7240474750336547</v>
      </c>
      <c r="I102" s="563">
        <f t="shared" si="29"/>
        <v>2.901280107434185</v>
      </c>
      <c r="J102" s="563">
        <f t="shared" si="29"/>
        <v>3.0435581578305158</v>
      </c>
      <c r="K102" s="563">
        <f t="shared" si="29"/>
        <v>3.2022921960900521</v>
      </c>
      <c r="L102" s="563">
        <f t="shared" si="29"/>
        <v>3.3792831125745701</v>
      </c>
      <c r="M102" s="563">
        <f t="shared" si="29"/>
        <v>3.5765913813946177</v>
      </c>
      <c r="N102" s="563">
        <f t="shared" si="29"/>
        <v>3.7965756241228106</v>
      </c>
      <c r="O102" s="563">
        <f t="shared" si="29"/>
        <v>4.0419377361767319</v>
      </c>
      <c r="P102" s="563">
        <f t="shared" si="29"/>
        <v>4.2608525189432562</v>
      </c>
      <c r="Q102" s="563">
        <f t="shared" si="29"/>
        <v>4.4916239123855908</v>
      </c>
      <c r="R102" s="563">
        <f t="shared" si="29"/>
        <v>4.7348940806140867</v>
      </c>
      <c r="S102" s="563">
        <f t="shared" si="29"/>
        <v>4.9913399678930421</v>
      </c>
      <c r="T102" s="563">
        <f t="shared" si="29"/>
        <v>5.2616751823634011</v>
      </c>
      <c r="U102" s="646">
        <f t="shared" si="31"/>
        <v>195.15080781376622</v>
      </c>
    </row>
    <row r="103" spans="2:21">
      <c r="B103" s="631" t="str">
        <f t="shared" si="30"/>
        <v>NorthWestern Corporation</v>
      </c>
      <c r="C103" s="601" t="str">
        <f t="shared" si="30"/>
        <v>NWE</v>
      </c>
      <c r="D103" s="637"/>
      <c r="E103" s="563">
        <f t="shared" si="29"/>
        <v>2.1711594000000001</v>
      </c>
      <c r="F103" s="563">
        <f t="shared" si="29"/>
        <v>2.2518512394750001</v>
      </c>
      <c r="G103" s="563">
        <f t="shared" si="29"/>
        <v>2.3355043477687496</v>
      </c>
      <c r="H103" s="563">
        <f t="shared" si="29"/>
        <v>2.4222262952100984</v>
      </c>
      <c r="I103" s="563">
        <f t="shared" si="29"/>
        <v>2.5121285269478566</v>
      </c>
      <c r="J103" s="563">
        <f t="shared" si="29"/>
        <v>2.6237716633340273</v>
      </c>
      <c r="K103" s="563">
        <f t="shared" si="29"/>
        <v>2.7495426968900674</v>
      </c>
      <c r="L103" s="563">
        <f t="shared" si="29"/>
        <v>2.8909496461548074</v>
      </c>
      <c r="M103" s="563">
        <f t="shared" si="29"/>
        <v>3.0497316031267538</v>
      </c>
      <c r="N103" s="563">
        <f t="shared" si="29"/>
        <v>3.2278933510508323</v>
      </c>
      <c r="O103" s="563">
        <f t="shared" si="29"/>
        <v>3.4277461698255487</v>
      </c>
      <c r="P103" s="563">
        <f t="shared" si="29"/>
        <v>3.6133958153977574</v>
      </c>
      <c r="Q103" s="563">
        <f t="shared" si="29"/>
        <v>3.8091004035454952</v>
      </c>
      <c r="R103" s="563">
        <f t="shared" si="29"/>
        <v>4.0154045185036829</v>
      </c>
      <c r="S103" s="563">
        <f t="shared" si="29"/>
        <v>4.232882239652211</v>
      </c>
      <c r="T103" s="563">
        <f t="shared" si="29"/>
        <v>4.4621387389980551</v>
      </c>
      <c r="U103" s="646">
        <f t="shared" si="31"/>
        <v>165.49671906988289</v>
      </c>
    </row>
    <row r="104" spans="2:21">
      <c r="B104" s="631" t="str">
        <f t="shared" si="30"/>
        <v>OGE Energy Corp.</v>
      </c>
      <c r="C104" s="601" t="str">
        <f t="shared" si="30"/>
        <v>OGE</v>
      </c>
      <c r="D104" s="637"/>
      <c r="E104" s="563">
        <f t="shared" si="29"/>
        <v>1.1389247999999998</v>
      </c>
      <c r="F104" s="563">
        <f t="shared" si="29"/>
        <v>1.2367655585999999</v>
      </c>
      <c r="G104" s="563">
        <f t="shared" si="29"/>
        <v>1.3417781978483998</v>
      </c>
      <c r="H104" s="563">
        <f t="shared" si="29"/>
        <v>1.4544481024030227</v>
      </c>
      <c r="I104" s="563">
        <f t="shared" si="29"/>
        <v>1.5752919618826791</v>
      </c>
      <c r="J104" s="563">
        <f t="shared" si="29"/>
        <v>1.6356079816089837</v>
      </c>
      <c r="K104" s="563">
        <f t="shared" si="29"/>
        <v>1.6981953845491551</v>
      </c>
      <c r="L104" s="563">
        <f t="shared" si="29"/>
        <v>1.7631275067754943</v>
      </c>
      <c r="M104" s="563">
        <f t="shared" si="29"/>
        <v>1.8304786054071411</v>
      </c>
      <c r="N104" s="563">
        <f t="shared" si="29"/>
        <v>1.900323689185742</v>
      </c>
      <c r="O104" s="563">
        <f t="shared" si="29"/>
        <v>1.9727383224643436</v>
      </c>
      <c r="P104" s="563">
        <f t="shared" si="29"/>
        <v>2.0795835065086621</v>
      </c>
      <c r="Q104" s="563">
        <f t="shared" si="29"/>
        <v>2.1922155165214665</v>
      </c>
      <c r="R104" s="563">
        <f t="shared" si="29"/>
        <v>2.3109477719150511</v>
      </c>
      <c r="S104" s="563">
        <f t="shared" si="29"/>
        <v>2.4361106671634318</v>
      </c>
      <c r="T104" s="563">
        <f t="shared" si="29"/>
        <v>2.5680524911861209</v>
      </c>
      <c r="U104" s="646">
        <f t="shared" si="31"/>
        <v>95.246760925675375</v>
      </c>
    </row>
    <row r="105" spans="2:21">
      <c r="B105" s="631" t="str">
        <f t="shared" si="30"/>
        <v>Otter Tail Corporation</v>
      </c>
      <c r="C105" s="601" t="str">
        <f t="shared" si="30"/>
        <v>OTTR</v>
      </c>
      <c r="D105" s="637"/>
      <c r="E105" s="563">
        <f t="shared" si="29"/>
        <v>1.2455680000000002</v>
      </c>
      <c r="F105" s="563">
        <f t="shared" si="29"/>
        <v>1.2527889280000002</v>
      </c>
      <c r="G105" s="563">
        <f t="shared" si="29"/>
        <v>1.2573928166400004</v>
      </c>
      <c r="H105" s="563">
        <f t="shared" si="29"/>
        <v>1.2590879684372485</v>
      </c>
      <c r="I105" s="563">
        <f t="shared" si="29"/>
        <v>1.2575594258452156</v>
      </c>
      <c r="J105" s="563">
        <f t="shared" si="29"/>
        <v>1.3410738897406775</v>
      </c>
      <c r="K105" s="563">
        <f t="shared" si="29"/>
        <v>1.4303756463101864</v>
      </c>
      <c r="L105" s="563">
        <f t="shared" si="29"/>
        <v>1.5258878484570881</v>
      </c>
      <c r="M105" s="563">
        <f t="shared" si="29"/>
        <v>1.6280661686364559</v>
      </c>
      <c r="N105" s="563">
        <f t="shared" si="29"/>
        <v>1.7374014148544172</v>
      </c>
      <c r="O105" s="563">
        <f t="shared" si="29"/>
        <v>1.8544223660841699</v>
      </c>
      <c r="P105" s="563">
        <f t="shared" si="29"/>
        <v>1.9548594573820428</v>
      </c>
      <c r="Q105" s="563">
        <f t="shared" si="29"/>
        <v>2.0607363068994409</v>
      </c>
      <c r="R105" s="563">
        <f t="shared" si="29"/>
        <v>2.1723475365644229</v>
      </c>
      <c r="S105" s="563">
        <f t="shared" si="29"/>
        <v>2.2900037252790533</v>
      </c>
      <c r="T105" s="563">
        <f t="shared" si="29"/>
        <v>2.4140322731626704</v>
      </c>
      <c r="U105" s="646">
        <f t="shared" si="31"/>
        <v>89.534289341021633</v>
      </c>
    </row>
    <row r="106" spans="2:21">
      <c r="B106" s="631" t="str">
        <f t="shared" si="30"/>
        <v>Pinnacle West Capital Corporation</v>
      </c>
      <c r="C106" s="601" t="str">
        <f t="shared" si="30"/>
        <v>PNW</v>
      </c>
      <c r="D106" s="637"/>
      <c r="E106" s="563">
        <f t="shared" si="29"/>
        <v>2.5738989999999999</v>
      </c>
      <c r="F106" s="563">
        <f t="shared" si="29"/>
        <v>2.6942599141249994</v>
      </c>
      <c r="G106" s="563">
        <f t="shared" si="29"/>
        <v>2.8202029301917495</v>
      </c>
      <c r="H106" s="563">
        <f t="shared" si="29"/>
        <v>2.9519843638606686</v>
      </c>
      <c r="I106" s="563">
        <f t="shared" si="29"/>
        <v>3.0898721559423885</v>
      </c>
      <c r="J106" s="563">
        <f t="shared" si="29"/>
        <v>3.2924611540948074</v>
      </c>
      <c r="K106" s="563">
        <f t="shared" si="29"/>
        <v>3.5094813812596204</v>
      </c>
      <c r="L106" s="563">
        <f t="shared" si="29"/>
        <v>3.742046665433425</v>
      </c>
      <c r="M106" s="563">
        <f t="shared" si="29"/>
        <v>3.9913626921905263</v>
      </c>
      <c r="N106" s="563">
        <f t="shared" si="29"/>
        <v>4.2587350330807627</v>
      </c>
      <c r="O106" s="563">
        <f t="shared" si="29"/>
        <v>4.5455779125360793</v>
      </c>
      <c r="P106" s="563">
        <f t="shared" si="29"/>
        <v>4.7917702752646569</v>
      </c>
      <c r="Q106" s="563">
        <f t="shared" si="29"/>
        <v>5.0512966255811982</v>
      </c>
      <c r="R106" s="563">
        <f t="shared" si="29"/>
        <v>5.3248791435851413</v>
      </c>
      <c r="S106" s="563">
        <f t="shared" si="29"/>
        <v>5.6132791232638404</v>
      </c>
      <c r="T106" s="563">
        <f t="shared" si="29"/>
        <v>5.9172990909339811</v>
      </c>
      <c r="U106" s="646">
        <f t="shared" si="31"/>
        <v>219.46730986779414</v>
      </c>
    </row>
    <row r="107" spans="2:21">
      <c r="B107" s="631" t="str">
        <f t="shared" si="30"/>
        <v>PNM Resources, Inc.</v>
      </c>
      <c r="C107" s="601" t="str">
        <f t="shared" si="30"/>
        <v>PNM</v>
      </c>
      <c r="D107" s="637"/>
      <c r="E107" s="563">
        <f t="shared" si="29"/>
        <v>0.91376999999999986</v>
      </c>
      <c r="F107" s="563">
        <f t="shared" si="29"/>
        <v>0.99187976249999987</v>
      </c>
      <c r="G107" s="563">
        <f t="shared" si="29"/>
        <v>1.0762831158749999</v>
      </c>
      <c r="H107" s="563">
        <f t="shared" si="29"/>
        <v>1.1674682131921872</v>
      </c>
      <c r="I107" s="563">
        <f t="shared" si="29"/>
        <v>1.2659600769960373</v>
      </c>
      <c r="J107" s="563">
        <f t="shared" si="29"/>
        <v>1.3855636979530728</v>
      </c>
      <c r="K107" s="563">
        <f t="shared" si="29"/>
        <v>1.512653551773057</v>
      </c>
      <c r="L107" s="563">
        <f t="shared" si="29"/>
        <v>1.6473168405001777</v>
      </c>
      <c r="M107" s="563">
        <f t="shared" si="29"/>
        <v>1.7896006832206341</v>
      </c>
      <c r="N107" s="563">
        <f t="shared" si="29"/>
        <v>1.939508590740904</v>
      </c>
      <c r="O107" s="563">
        <f t="shared" si="29"/>
        <v>2.0969971089507879</v>
      </c>
      <c r="P107" s="563">
        <f t="shared" si="29"/>
        <v>2.2105722544705255</v>
      </c>
      <c r="Q107" s="563">
        <f t="shared" si="29"/>
        <v>2.3302987263916068</v>
      </c>
      <c r="R107" s="563">
        <f t="shared" si="29"/>
        <v>2.4565096857795328</v>
      </c>
      <c r="S107" s="563">
        <f t="shared" si="29"/>
        <v>2.5895563379862447</v>
      </c>
      <c r="T107" s="563">
        <f t="shared" ref="T107" si="32">T80*T53</f>
        <v>2.7298089099440102</v>
      </c>
      <c r="U107" s="646">
        <f t="shared" si="31"/>
        <v>101.24616124887909</v>
      </c>
    </row>
    <row r="108" spans="2:21">
      <c r="B108" s="631" t="str">
        <f t="shared" si="30"/>
        <v>Portland General Electric Company</v>
      </c>
      <c r="C108" s="601" t="str">
        <f t="shared" si="30"/>
        <v>POR</v>
      </c>
      <c r="D108" s="637"/>
      <c r="E108" s="563">
        <f t="shared" ref="E108:T112" si="33">E81*E54</f>
        <v>1.3874328</v>
      </c>
      <c r="F108" s="563">
        <f t="shared" si="33"/>
        <v>1.4430040326</v>
      </c>
      <c r="G108" s="563">
        <f t="shared" si="33"/>
        <v>1.5005685171203997</v>
      </c>
      <c r="H108" s="563">
        <f t="shared" si="33"/>
        <v>1.5601814386723887</v>
      </c>
      <c r="I108" s="563">
        <f t="shared" si="33"/>
        <v>1.6218982329442972</v>
      </c>
      <c r="J108" s="563">
        <f t="shared" si="33"/>
        <v>1.7468832632393527</v>
      </c>
      <c r="K108" s="563">
        <f t="shared" si="33"/>
        <v>1.8809213021247073</v>
      </c>
      <c r="L108" s="563">
        <f t="shared" si="33"/>
        <v>2.024663997709057</v>
      </c>
      <c r="M108" s="563">
        <f t="shared" si="33"/>
        <v>2.1788104512503401</v>
      </c>
      <c r="N108" s="563">
        <f t="shared" si="33"/>
        <v>2.3441107372454693</v>
      </c>
      <c r="O108" s="563">
        <f t="shared" si="33"/>
        <v>2.5213696902502862</v>
      </c>
      <c r="P108" s="563">
        <f t="shared" si="33"/>
        <v>2.6579292154193563</v>
      </c>
      <c r="Q108" s="563">
        <f t="shared" si="33"/>
        <v>2.8018849205244791</v>
      </c>
      <c r="R108" s="563">
        <f t="shared" si="33"/>
        <v>2.953637388956516</v>
      </c>
      <c r="S108" s="563">
        <f t="shared" si="33"/>
        <v>3.1136089000432041</v>
      </c>
      <c r="T108" s="563">
        <f t="shared" si="33"/>
        <v>3.2822446041195401</v>
      </c>
      <c r="U108" s="646">
        <f t="shared" si="31"/>
        <v>121.73550508843719</v>
      </c>
    </row>
    <row r="109" spans="2:21">
      <c r="B109" s="631" t="str">
        <f t="shared" ref="B109:C112" si="34">B82</f>
        <v>SCANA Corporation</v>
      </c>
      <c r="C109" s="601" t="str">
        <f t="shared" si="34"/>
        <v>SCG</v>
      </c>
      <c r="D109" s="637"/>
      <c r="E109" s="563">
        <f t="shared" si="33"/>
        <v>2.5958400000000004</v>
      </c>
      <c r="F109" s="563">
        <f t="shared" si="33"/>
        <v>2.6659276800000002</v>
      </c>
      <c r="G109" s="563">
        <f t="shared" si="33"/>
        <v>2.7374690304000002</v>
      </c>
      <c r="H109" s="563">
        <f t="shared" si="33"/>
        <v>2.8104682045440001</v>
      </c>
      <c r="I109" s="563">
        <f t="shared" si="33"/>
        <v>2.8849273621708806</v>
      </c>
      <c r="J109" s="563">
        <f t="shared" si="33"/>
        <v>3.0852693428108897</v>
      </c>
      <c r="K109" s="563">
        <f t="shared" si="33"/>
        <v>3.3048737770141443</v>
      </c>
      <c r="L109" s="563">
        <f t="shared" si="33"/>
        <v>3.5459421438626082</v>
      </c>
      <c r="M109" s="563">
        <f t="shared" si="33"/>
        <v>3.8109548960785364</v>
      </c>
      <c r="N109" s="563">
        <f t="shared" si="33"/>
        <v>4.1027109128046337</v>
      </c>
      <c r="O109" s="563">
        <f t="shared" si="33"/>
        <v>4.4243729283175233</v>
      </c>
      <c r="P109" s="563">
        <f t="shared" si="33"/>
        <v>4.6640007260967344</v>
      </c>
      <c r="Q109" s="563">
        <f t="shared" si="33"/>
        <v>4.9166069690474634</v>
      </c>
      <c r="R109" s="563">
        <f t="shared" si="33"/>
        <v>5.1828945807897195</v>
      </c>
      <c r="S109" s="563">
        <f t="shared" si="33"/>
        <v>5.4636045558841424</v>
      </c>
      <c r="T109" s="563">
        <f t="shared" si="33"/>
        <v>5.7595180217864961</v>
      </c>
      <c r="U109" s="646">
        <f t="shared" si="31"/>
        <v>213.61535169199112</v>
      </c>
    </row>
    <row r="110" spans="2:21">
      <c r="B110" s="631" t="str">
        <f t="shared" si="34"/>
        <v>Southern Company</v>
      </c>
      <c r="C110" s="601" t="str">
        <f t="shared" si="34"/>
        <v>SO</v>
      </c>
      <c r="D110" s="637"/>
      <c r="E110" s="563">
        <f t="shared" si="33"/>
        <v>2.1967874999999997</v>
      </c>
      <c r="F110" s="563">
        <f t="shared" si="33"/>
        <v>2.2736750624999997</v>
      </c>
      <c r="G110" s="563">
        <f t="shared" si="33"/>
        <v>2.3532536896874996</v>
      </c>
      <c r="H110" s="563">
        <f t="shared" si="33"/>
        <v>2.4356175688265616</v>
      </c>
      <c r="I110" s="563">
        <f t="shared" si="33"/>
        <v>2.5208641837354913</v>
      </c>
      <c r="J110" s="563">
        <f t="shared" si="33"/>
        <v>2.5641410511361018</v>
      </c>
      <c r="K110" s="563">
        <f t="shared" si="33"/>
        <v>2.6150656714596896</v>
      </c>
      <c r="L110" s="563">
        <f t="shared" si="33"/>
        <v>2.6739883316384483</v>
      </c>
      <c r="M110" s="563">
        <f t="shared" si="33"/>
        <v>2.7413225525817335</v>
      </c>
      <c r="N110" s="563">
        <f t="shared" si="33"/>
        <v>2.8175488636627777</v>
      </c>
      <c r="O110" s="563">
        <f t="shared" si="33"/>
        <v>2.9032192368985164</v>
      </c>
      <c r="P110" s="563">
        <f t="shared" si="33"/>
        <v>3.0604600580226951</v>
      </c>
      <c r="Q110" s="563">
        <f t="shared" si="33"/>
        <v>3.2262171756475198</v>
      </c>
      <c r="R110" s="563">
        <f t="shared" si="33"/>
        <v>3.4009518396289011</v>
      </c>
      <c r="S110" s="563">
        <f t="shared" si="33"/>
        <v>3.5851502815069329</v>
      </c>
      <c r="T110" s="563">
        <f t="shared" si="33"/>
        <v>3.7793250675351353</v>
      </c>
      <c r="U110" s="646">
        <f t="shared" si="31"/>
        <v>140.1717731251164</v>
      </c>
    </row>
    <row r="111" spans="2:21">
      <c r="B111" s="631" t="str">
        <f t="shared" si="34"/>
        <v>Wisconsin Energy Corporation</v>
      </c>
      <c r="C111" s="601" t="str">
        <f t="shared" si="34"/>
        <v>WEC</v>
      </c>
      <c r="D111" s="637"/>
      <c r="E111" s="563">
        <f t="shared" si="33"/>
        <v>2.0879129600000002</v>
      </c>
      <c r="F111" s="563">
        <f t="shared" si="33"/>
        <v>2.1981547642880002</v>
      </c>
      <c r="G111" s="563">
        <f t="shared" si="33"/>
        <v>2.3142173358424061</v>
      </c>
      <c r="H111" s="563">
        <f t="shared" si="33"/>
        <v>2.4364080111748851</v>
      </c>
      <c r="I111" s="563">
        <f t="shared" si="33"/>
        <v>2.565050354164919</v>
      </c>
      <c r="J111" s="563">
        <f t="shared" si="33"/>
        <v>2.693584294134054</v>
      </c>
      <c r="K111" s="563">
        <f t="shared" si="33"/>
        <v>2.8291464361507472</v>
      </c>
      <c r="L111" s="563">
        <f t="shared" si="33"/>
        <v>2.9721479491492806</v>
      </c>
      <c r="M111" s="563">
        <f t="shared" si="33"/>
        <v>3.1230254505557444</v>
      </c>
      <c r="N111" s="563">
        <f t="shared" si="33"/>
        <v>3.2822426598062018</v>
      </c>
      <c r="O111" s="563">
        <f t="shared" si="33"/>
        <v>3.4502921640100332</v>
      </c>
      <c r="P111" s="563">
        <f t="shared" si="33"/>
        <v>3.6371629197876207</v>
      </c>
      <c r="Q111" s="563">
        <f t="shared" si="33"/>
        <v>3.8341547545072014</v>
      </c>
      <c r="R111" s="563">
        <f t="shared" si="33"/>
        <v>4.0418158344055088</v>
      </c>
      <c r="S111" s="563">
        <f t="shared" si="33"/>
        <v>4.2607240148685079</v>
      </c>
      <c r="T111" s="563">
        <f t="shared" si="33"/>
        <v>4.491488448420947</v>
      </c>
      <c r="U111" s="646">
        <f t="shared" si="31"/>
        <v>166.58527343792426</v>
      </c>
    </row>
    <row r="112" spans="2:21">
      <c r="B112" s="631" t="str">
        <f t="shared" si="34"/>
        <v>Xcel Energy Inc.</v>
      </c>
      <c r="C112" s="601" t="str">
        <f t="shared" si="34"/>
        <v>XEL</v>
      </c>
      <c r="D112" s="637"/>
      <c r="E112" s="563">
        <f t="shared" si="33"/>
        <v>1.431859</v>
      </c>
      <c r="F112" s="563">
        <f t="shared" si="33"/>
        <v>1.5204264074999998</v>
      </c>
      <c r="G112" s="563">
        <f t="shared" si="33"/>
        <v>1.6140653671999996</v>
      </c>
      <c r="H112" s="563">
        <f t="shared" si="33"/>
        <v>1.7130529697978121</v>
      </c>
      <c r="I112" s="563">
        <f t="shared" si="33"/>
        <v>1.8176809742608475</v>
      </c>
      <c r="J112" s="563">
        <f t="shared" si="33"/>
        <v>1.9017060752786026</v>
      </c>
      <c r="K112" s="563">
        <f t="shared" si="33"/>
        <v>1.9925179093561298</v>
      </c>
      <c r="L112" s="563">
        <f t="shared" si="33"/>
        <v>2.0907074123623208</v>
      </c>
      <c r="M112" s="563">
        <f t="shared" si="33"/>
        <v>2.1969266182496137</v>
      </c>
      <c r="N112" s="563">
        <f t="shared" si="33"/>
        <v>2.3118954641481153</v>
      </c>
      <c r="O112" s="563">
        <f t="shared" si="33"/>
        <v>2.4364094282311268</v>
      </c>
      <c r="P112" s="563">
        <f t="shared" si="33"/>
        <v>2.5683674334071389</v>
      </c>
      <c r="Q112" s="563">
        <f t="shared" si="33"/>
        <v>2.7074723962858536</v>
      </c>
      <c r="R112" s="563">
        <f t="shared" si="33"/>
        <v>2.8541114021701746</v>
      </c>
      <c r="S112" s="563">
        <f t="shared" si="33"/>
        <v>3.0086925012319696</v>
      </c>
      <c r="T112" s="563">
        <f t="shared" si="33"/>
        <v>3.1716458439871902</v>
      </c>
      <c r="U112" s="646">
        <f t="shared" si="31"/>
        <v>117.63349638684069</v>
      </c>
    </row>
    <row r="113" spans="2:22">
      <c r="B113" s="607"/>
      <c r="C113" s="607"/>
      <c r="D113" s="607"/>
      <c r="E113" s="607"/>
      <c r="F113" s="607"/>
      <c r="G113" s="607"/>
      <c r="H113" s="607"/>
      <c r="I113" s="607"/>
      <c r="J113" s="607"/>
      <c r="K113" s="607"/>
      <c r="L113" s="607"/>
      <c r="M113" s="607"/>
      <c r="N113" s="607"/>
      <c r="O113" s="607"/>
      <c r="P113" s="607"/>
      <c r="Q113" s="607"/>
      <c r="R113" s="607"/>
      <c r="S113" s="639"/>
      <c r="T113" s="607"/>
      <c r="U113" s="607"/>
      <c r="V113" s="764"/>
    </row>
    <row r="114" spans="2:22">
      <c r="B114" s="590"/>
      <c r="C114" s="590"/>
      <c r="D114" s="590"/>
      <c r="E114" s="590"/>
      <c r="F114" s="590"/>
      <c r="G114" s="590"/>
      <c r="H114" s="590"/>
      <c r="I114" s="590"/>
      <c r="J114" s="590"/>
      <c r="K114" s="590"/>
      <c r="L114" s="590"/>
      <c r="M114" s="590"/>
      <c r="N114" s="590"/>
      <c r="O114" s="590"/>
      <c r="P114" s="590"/>
      <c r="Q114" s="590"/>
      <c r="R114" s="590"/>
      <c r="T114" s="590"/>
    </row>
    <row r="115" spans="2:22">
      <c r="B115" s="618" t="s">
        <v>1692</v>
      </c>
      <c r="C115" s="618"/>
      <c r="D115" s="618"/>
      <c r="E115" s="618"/>
      <c r="F115" s="618"/>
      <c r="G115" s="618"/>
      <c r="H115" s="618"/>
      <c r="I115" s="618"/>
      <c r="J115" s="618"/>
      <c r="K115" s="618"/>
      <c r="L115" s="618"/>
      <c r="M115" s="618"/>
      <c r="N115" s="618"/>
      <c r="O115" s="618"/>
      <c r="P115" s="618"/>
      <c r="Q115" s="618"/>
      <c r="R115" s="618"/>
      <c r="S115" s="626"/>
      <c r="T115" s="618"/>
    </row>
    <row r="116" spans="2:22" ht="13.8" thickBot="1">
      <c r="B116" s="596" t="s">
        <v>1693</v>
      </c>
      <c r="C116" s="596"/>
      <c r="D116" s="629">
        <f>U89+1</f>
        <v>64</v>
      </c>
      <c r="E116" s="629">
        <f t="shared" ref="E116:U116" si="35">D116+1</f>
        <v>65</v>
      </c>
      <c r="F116" s="629">
        <f t="shared" si="35"/>
        <v>66</v>
      </c>
      <c r="G116" s="629">
        <f t="shared" si="35"/>
        <v>67</v>
      </c>
      <c r="H116" s="629">
        <f t="shared" si="35"/>
        <v>68</v>
      </c>
      <c r="I116" s="629">
        <f t="shared" si="35"/>
        <v>69</v>
      </c>
      <c r="J116" s="629">
        <f t="shared" si="35"/>
        <v>70</v>
      </c>
      <c r="K116" s="629">
        <f t="shared" si="35"/>
        <v>71</v>
      </c>
      <c r="L116" s="629">
        <f t="shared" si="35"/>
        <v>72</v>
      </c>
      <c r="M116" s="629">
        <f t="shared" si="35"/>
        <v>73</v>
      </c>
      <c r="N116" s="629">
        <f t="shared" si="35"/>
        <v>74</v>
      </c>
      <c r="O116" s="629">
        <f t="shared" si="35"/>
        <v>75</v>
      </c>
      <c r="P116" s="629">
        <f t="shared" si="35"/>
        <v>76</v>
      </c>
      <c r="Q116" s="629">
        <f t="shared" si="35"/>
        <v>77</v>
      </c>
      <c r="R116" s="629">
        <f t="shared" si="35"/>
        <v>78</v>
      </c>
      <c r="S116" s="629">
        <f t="shared" si="35"/>
        <v>79</v>
      </c>
      <c r="T116" s="629">
        <f t="shared" si="35"/>
        <v>80</v>
      </c>
      <c r="U116" s="629">
        <f t="shared" si="35"/>
        <v>81</v>
      </c>
    </row>
    <row r="117" spans="2:22">
      <c r="B117" s="641"/>
      <c r="C117" s="583"/>
      <c r="D117" s="647" t="s">
        <v>1694</v>
      </c>
      <c r="E117" s="564"/>
      <c r="F117" s="565">
        <v>42004</v>
      </c>
      <c r="G117" s="566"/>
      <c r="H117" s="566"/>
      <c r="I117" s="566"/>
      <c r="J117" s="566"/>
      <c r="K117" s="566"/>
      <c r="L117" s="566"/>
      <c r="M117" s="566"/>
      <c r="N117" s="566"/>
      <c r="O117" s="566"/>
      <c r="P117" s="566"/>
      <c r="Q117" s="566"/>
      <c r="R117" s="566"/>
      <c r="S117" s="566"/>
      <c r="T117" s="566"/>
      <c r="U117" s="566"/>
    </row>
    <row r="118" spans="2:22">
      <c r="B118" s="642" t="s">
        <v>12</v>
      </c>
      <c r="C118" s="643" t="s">
        <v>13</v>
      </c>
      <c r="D118" s="648" t="s">
        <v>1695</v>
      </c>
      <c r="E118" s="568">
        <f>'RBH-2R MS DCF Mean 30d'!E117</f>
        <v>42916</v>
      </c>
      <c r="F118" s="568">
        <v>43100</v>
      </c>
      <c r="G118" s="568">
        <f>DATE(YEAR(F118)+1,6,30)</f>
        <v>43281</v>
      </c>
      <c r="H118" s="568">
        <f t="shared" ref="H118:U118" si="36">DATE(YEAR(G118)+1,MONTH(G118),DAY(G118))</f>
        <v>43646</v>
      </c>
      <c r="I118" s="568">
        <f t="shared" si="36"/>
        <v>44012</v>
      </c>
      <c r="J118" s="568">
        <f t="shared" si="36"/>
        <v>44377</v>
      </c>
      <c r="K118" s="568">
        <f t="shared" si="36"/>
        <v>44742</v>
      </c>
      <c r="L118" s="568">
        <f t="shared" si="36"/>
        <v>45107</v>
      </c>
      <c r="M118" s="568">
        <f t="shared" si="36"/>
        <v>45473</v>
      </c>
      <c r="N118" s="568">
        <f t="shared" si="36"/>
        <v>45838</v>
      </c>
      <c r="O118" s="568">
        <f t="shared" si="36"/>
        <v>46203</v>
      </c>
      <c r="P118" s="568">
        <f t="shared" si="36"/>
        <v>46568</v>
      </c>
      <c r="Q118" s="568">
        <f t="shared" si="36"/>
        <v>46934</v>
      </c>
      <c r="R118" s="568">
        <f t="shared" si="36"/>
        <v>47299</v>
      </c>
      <c r="S118" s="568">
        <f t="shared" si="36"/>
        <v>47664</v>
      </c>
      <c r="T118" s="568">
        <f t="shared" si="36"/>
        <v>48029</v>
      </c>
      <c r="U118" s="568">
        <f t="shared" si="36"/>
        <v>48395</v>
      </c>
    </row>
    <row r="119" spans="2:22">
      <c r="B119" s="631" t="str">
        <f>B92</f>
        <v>ALLETE, Inc.</v>
      </c>
      <c r="C119" s="601" t="str">
        <f>C92</f>
        <v>ALE</v>
      </c>
      <c r="D119" s="649">
        <f>-XNPV(N9,E119:U119,E$118:U$118)</f>
        <v>-69.759662220209094</v>
      </c>
      <c r="E119" s="650">
        <v>0</v>
      </c>
      <c r="F119" s="651">
        <f>(F$118-E$118)/365*E92</f>
        <v>1.0803320547945208</v>
      </c>
      <c r="G119" s="652">
        <f>E92*(1+(0.5*H9))</f>
        <v>2.19662625</v>
      </c>
      <c r="H119" s="652">
        <f t="shared" ref="H119:T134" si="37">G92</f>
        <v>2.2900137750000003</v>
      </c>
      <c r="I119" s="652">
        <f t="shared" si="37"/>
        <v>2.3663475675000001</v>
      </c>
      <c r="J119" s="652">
        <f t="shared" si="37"/>
        <v>2.4445897048125005</v>
      </c>
      <c r="K119" s="652">
        <f t="shared" si="37"/>
        <v>2.6028060837772564</v>
      </c>
      <c r="L119" s="652">
        <f t="shared" si="37"/>
        <v>2.7726101240404506</v>
      </c>
      <c r="M119" s="652">
        <f t="shared" si="37"/>
        <v>2.9549403076364702</v>
      </c>
      <c r="N119" s="652">
        <f t="shared" si="37"/>
        <v>3.1508172934286778</v>
      </c>
      <c r="O119" s="652">
        <f t="shared" si="37"/>
        <v>3.3613516112740367</v>
      </c>
      <c r="P119" s="652">
        <f t="shared" si="37"/>
        <v>3.5877521193005073</v>
      </c>
      <c r="Q119" s="652">
        <f t="shared" si="37"/>
        <v>3.7820678230747395</v>
      </c>
      <c r="R119" s="652">
        <f t="shared" si="37"/>
        <v>3.9869078305014316</v>
      </c>
      <c r="S119" s="652">
        <f t="shared" si="37"/>
        <v>4.2028421468103092</v>
      </c>
      <c r="T119" s="652">
        <f t="shared" si="37"/>
        <v>4.4304716491987506</v>
      </c>
      <c r="U119" s="652">
        <f>T92+U92</f>
        <v>177.89247572224394</v>
      </c>
    </row>
    <row r="120" spans="2:22">
      <c r="B120" s="631" t="str">
        <f t="shared" ref="B120:C135" si="38">B93</f>
        <v>Alliant Energy Corporation</v>
      </c>
      <c r="C120" s="601" t="str">
        <f t="shared" si="38"/>
        <v>LNT</v>
      </c>
      <c r="D120" s="649">
        <f t="shared" ref="D120:D139" si="39">-XNPV(N10,E120:U120,E$118:U$118)</f>
        <v>-40.131116086894636</v>
      </c>
      <c r="E120" s="650">
        <v>0</v>
      </c>
      <c r="F120" s="651">
        <f t="shared" ref="F120:F139" si="40">(F$118-E$118)/365*E93</f>
        <v>0.55284312328767127</v>
      </c>
      <c r="G120" s="652">
        <f t="shared" ref="G120:G139" si="41">E93*(1+(0.5*H10))</f>
        <v>1.1268309937500001</v>
      </c>
      <c r="H120" s="652">
        <f t="shared" si="37"/>
        <v>1.2206239093124998</v>
      </c>
      <c r="I120" s="652">
        <f t="shared" si="37"/>
        <v>1.2877582243246872</v>
      </c>
      <c r="J120" s="652">
        <f t="shared" si="37"/>
        <v>1.3585849266625447</v>
      </c>
      <c r="K120" s="652">
        <f t="shared" si="37"/>
        <v>1.4440602635725466</v>
      </c>
      <c r="L120" s="652">
        <f t="shared" si="37"/>
        <v>1.5346216393284731</v>
      </c>
      <c r="M120" s="652">
        <f t="shared" si="37"/>
        <v>1.6305538962199482</v>
      </c>
      <c r="N120" s="652">
        <f t="shared" si="37"/>
        <v>1.7321567780263356</v>
      </c>
      <c r="O120" s="652">
        <f t="shared" si="37"/>
        <v>1.8397456497549045</v>
      </c>
      <c r="P120" s="652">
        <f t="shared" si="37"/>
        <v>1.9536522488723578</v>
      </c>
      <c r="Q120" s="652">
        <f t="shared" si="37"/>
        <v>2.0594637149509443</v>
      </c>
      <c r="R120" s="652">
        <f t="shared" si="37"/>
        <v>2.1710060199545049</v>
      </c>
      <c r="S120" s="652">
        <f t="shared" si="37"/>
        <v>2.2885895509894758</v>
      </c>
      <c r="T120" s="652">
        <f t="shared" si="37"/>
        <v>2.4125415059917565</v>
      </c>
      <c r="U120" s="652">
        <f t="shared" ref="U120:U139" si="42">T93+U93</f>
        <v>96.86846351023604</v>
      </c>
    </row>
    <row r="121" spans="2:22">
      <c r="B121" s="631" t="str">
        <f t="shared" si="38"/>
        <v>Ameren Corporation</v>
      </c>
      <c r="C121" s="601" t="str">
        <f t="shared" si="38"/>
        <v>AEE</v>
      </c>
      <c r="D121" s="649">
        <f t="shared" si="39"/>
        <v>-55.31885663600444</v>
      </c>
      <c r="E121" s="650">
        <v>0</v>
      </c>
      <c r="F121" s="651">
        <f t="shared" si="40"/>
        <v>0.91652769315068505</v>
      </c>
      <c r="G121" s="652">
        <f t="shared" si="41"/>
        <v>1.8726553600000002</v>
      </c>
      <c r="H121" s="652">
        <f t="shared" si="37"/>
        <v>1.9789921856000006</v>
      </c>
      <c r="I121" s="652">
        <f t="shared" si="37"/>
        <v>2.0638973342080007</v>
      </c>
      <c r="J121" s="652">
        <f t="shared" si="37"/>
        <v>2.1518667287808007</v>
      </c>
      <c r="K121" s="652">
        <f t="shared" si="37"/>
        <v>2.3161467207473292</v>
      </c>
      <c r="L121" s="652">
        <f t="shared" si="37"/>
        <v>2.4900327851175823</v>
      </c>
      <c r="M121" s="652">
        <f t="shared" si="37"/>
        <v>2.6738407020856219</v>
      </c>
      <c r="N121" s="652">
        <f t="shared" si="37"/>
        <v>2.8678766066249888</v>
      </c>
      <c r="O121" s="652">
        <f t="shared" si="37"/>
        <v>3.0724350104738694</v>
      </c>
      <c r="P121" s="652">
        <f t="shared" si="37"/>
        <v>3.2877967495126521</v>
      </c>
      <c r="Q121" s="652">
        <f t="shared" si="37"/>
        <v>3.4658666155469708</v>
      </c>
      <c r="R121" s="652">
        <f t="shared" si="37"/>
        <v>3.6535808968554937</v>
      </c>
      <c r="S121" s="652">
        <f t="shared" si="37"/>
        <v>3.8514619431656221</v>
      </c>
      <c r="T121" s="652">
        <f t="shared" si="37"/>
        <v>4.060060395109903</v>
      </c>
      <c r="U121" s="652">
        <f t="shared" si="42"/>
        <v>163.01970816099276</v>
      </c>
    </row>
    <row r="122" spans="2:22">
      <c r="B122" s="631" t="str">
        <f t="shared" si="38"/>
        <v>American Electric Power Company, Inc.</v>
      </c>
      <c r="C122" s="601" t="str">
        <f t="shared" si="38"/>
        <v>AEP</v>
      </c>
      <c r="D122" s="649">
        <f t="shared" si="39"/>
        <v>-68.603105285025947</v>
      </c>
      <c r="E122" s="650">
        <v>0</v>
      </c>
      <c r="F122" s="651">
        <f t="shared" si="40"/>
        <v>1.5065097948493154</v>
      </c>
      <c r="G122" s="652">
        <f t="shared" si="41"/>
        <v>3.0241689903135001</v>
      </c>
      <c r="H122" s="652">
        <f t="shared" si="37"/>
        <v>2.9967942856614642</v>
      </c>
      <c r="I122" s="652">
        <f t="shared" si="37"/>
        <v>2.9986809038822102</v>
      </c>
      <c r="J122" s="652">
        <f t="shared" si="37"/>
        <v>2.9989459035899957</v>
      </c>
      <c r="K122" s="652">
        <f t="shared" si="37"/>
        <v>3.1093083446685852</v>
      </c>
      <c r="L122" s="652">
        <f t="shared" si="37"/>
        <v>3.2393475954863789</v>
      </c>
      <c r="M122" s="652">
        <f t="shared" si="37"/>
        <v>3.3910949639957226</v>
      </c>
      <c r="N122" s="652">
        <f t="shared" si="37"/>
        <v>3.5669836973160409</v>
      </c>
      <c r="O122" s="652">
        <f t="shared" si="37"/>
        <v>3.7699126959912279</v>
      </c>
      <c r="P122" s="652">
        <f t="shared" si="37"/>
        <v>4.0033242734162258</v>
      </c>
      <c r="Q122" s="652">
        <f t="shared" si="37"/>
        <v>4.2201477182246165</v>
      </c>
      <c r="R122" s="652">
        <f t="shared" si="37"/>
        <v>4.4487145050677155</v>
      </c>
      <c r="S122" s="652">
        <f t="shared" si="37"/>
        <v>4.6896606633300113</v>
      </c>
      <c r="T122" s="652">
        <f t="shared" si="37"/>
        <v>4.9436566702879761</v>
      </c>
      <c r="U122" s="652">
        <f t="shared" si="42"/>
        <v>198.49790131426744</v>
      </c>
    </row>
    <row r="123" spans="2:22">
      <c r="B123" s="631" t="str">
        <f t="shared" si="38"/>
        <v>Avista Corporation</v>
      </c>
      <c r="C123" s="601" t="str">
        <f t="shared" si="38"/>
        <v>AVA</v>
      </c>
      <c r="D123" s="649">
        <f t="shared" si="39"/>
        <v>-41.005089472615886</v>
      </c>
      <c r="E123" s="650">
        <v>0</v>
      </c>
      <c r="F123" s="651">
        <f t="shared" si="40"/>
        <v>0.81098000000000003</v>
      </c>
      <c r="G123" s="652">
        <f t="shared" si="41"/>
        <v>1.6288467187499998</v>
      </c>
      <c r="H123" s="652">
        <f t="shared" si="37"/>
        <v>1.6670266874999995</v>
      </c>
      <c r="I123" s="652">
        <f t="shared" si="37"/>
        <v>1.6968363661132806</v>
      </c>
      <c r="J123" s="652">
        <f t="shared" si="37"/>
        <v>1.7270946369775384</v>
      </c>
      <c r="K123" s="652">
        <f t="shared" si="37"/>
        <v>1.7573151718144617</v>
      </c>
      <c r="L123" s="652">
        <f t="shared" si="37"/>
        <v>1.7962375924570699</v>
      </c>
      <c r="M123" s="652">
        <f t="shared" si="37"/>
        <v>1.8443669665674483</v>
      </c>
      <c r="N123" s="652">
        <f t="shared" si="37"/>
        <v>1.9023445633736742</v>
      </c>
      <c r="O123" s="652">
        <f t="shared" si="37"/>
        <v>1.9709617996411108</v>
      </c>
      <c r="P123" s="652">
        <f t="shared" si="37"/>
        <v>2.0511778555317917</v>
      </c>
      <c r="Q123" s="652">
        <f t="shared" si="37"/>
        <v>2.1622713913476077</v>
      </c>
      <c r="R123" s="652">
        <f t="shared" si="37"/>
        <v>2.2793818474742467</v>
      </c>
      <c r="S123" s="652">
        <f t="shared" si="37"/>
        <v>2.402835105429125</v>
      </c>
      <c r="T123" s="652">
        <f t="shared" si="37"/>
        <v>2.5329746967495876</v>
      </c>
      <c r="U123" s="652">
        <f t="shared" si="42"/>
        <v>101.70410182583488</v>
      </c>
    </row>
    <row r="124" spans="2:22">
      <c r="B124" s="631" t="str">
        <f t="shared" si="38"/>
        <v>Black Hills Corporation</v>
      </c>
      <c r="C124" s="601" t="str">
        <f t="shared" si="38"/>
        <v>BKH</v>
      </c>
      <c r="D124" s="649">
        <f t="shared" si="39"/>
        <v>-67.785959470403611</v>
      </c>
      <c r="E124" s="650">
        <v>0</v>
      </c>
      <c r="F124" s="651">
        <f t="shared" si="40"/>
        <v>0.69604931506849321</v>
      </c>
      <c r="G124" s="652">
        <f t="shared" si="41"/>
        <v>1.4152687499999999</v>
      </c>
      <c r="H124" s="652">
        <f t="shared" si="37"/>
        <v>1.5527224125000001</v>
      </c>
      <c r="I124" s="652">
        <f t="shared" si="37"/>
        <v>1.6463424403125</v>
      </c>
      <c r="J124" s="652">
        <f t="shared" si="37"/>
        <v>1.7454426648750001</v>
      </c>
      <c r="K124" s="652">
        <f t="shared" si="37"/>
        <v>1.9155488799103049</v>
      </c>
      <c r="L124" s="652">
        <f t="shared" si="37"/>
        <v>2.0998011462880388</v>
      </c>
      <c r="M124" s="652">
        <f t="shared" si="37"/>
        <v>2.2994471748091545</v>
      </c>
      <c r="N124" s="652">
        <f t="shared" si="37"/>
        <v>2.5158502854892038</v>
      </c>
      <c r="O124" s="652">
        <f t="shared" si="37"/>
        <v>2.7505007092687292</v>
      </c>
      <c r="P124" s="652">
        <f t="shared" si="37"/>
        <v>3.0050280489682586</v>
      </c>
      <c r="Q124" s="652">
        <f t="shared" si="37"/>
        <v>3.1677829218747013</v>
      </c>
      <c r="R124" s="652">
        <f t="shared" si="37"/>
        <v>3.3393527370123448</v>
      </c>
      <c r="S124" s="652">
        <f t="shared" si="37"/>
        <v>3.5202149191436658</v>
      </c>
      <c r="T124" s="652">
        <f t="shared" si="37"/>
        <v>3.7108727507620096</v>
      </c>
      <c r="U124" s="652">
        <f t="shared" si="42"/>
        <v>148.99911183105141</v>
      </c>
    </row>
    <row r="125" spans="2:22">
      <c r="B125" s="631" t="str">
        <f t="shared" si="38"/>
        <v>CMS Energy Corporation</v>
      </c>
      <c r="C125" s="601" t="str">
        <f t="shared" si="38"/>
        <v>CMS</v>
      </c>
      <c r="D125" s="649">
        <f t="shared" si="39"/>
        <v>-45.725642748416128</v>
      </c>
      <c r="E125" s="650">
        <v>0</v>
      </c>
      <c r="F125" s="651">
        <f t="shared" si="40"/>
        <v>0.64539537534246594</v>
      </c>
      <c r="G125" s="652">
        <f t="shared" si="41"/>
        <v>1.3186760400000002</v>
      </c>
      <c r="H125" s="652">
        <f t="shared" si="37"/>
        <v>1.4385091248000004</v>
      </c>
      <c r="I125" s="652">
        <f t="shared" si="37"/>
        <v>1.5248196722880005</v>
      </c>
      <c r="J125" s="652">
        <f t="shared" si="37"/>
        <v>1.6163088526252807</v>
      </c>
      <c r="K125" s="652">
        <f t="shared" si="37"/>
        <v>1.7345671016066819</v>
      </c>
      <c r="L125" s="652">
        <f t="shared" si="37"/>
        <v>1.8594443729469197</v>
      </c>
      <c r="M125" s="652">
        <f t="shared" si="37"/>
        <v>1.9911417948622714</v>
      </c>
      <c r="N125" s="652">
        <f t="shared" si="37"/>
        <v>2.1298528743884257</v>
      </c>
      <c r="O125" s="652">
        <f t="shared" si="37"/>
        <v>2.2757621611783683</v>
      </c>
      <c r="P125" s="652">
        <f t="shared" si="37"/>
        <v>2.4290438671772581</v>
      </c>
      <c r="Q125" s="652">
        <f t="shared" si="37"/>
        <v>2.5606029473070904</v>
      </c>
      <c r="R125" s="652">
        <f t="shared" si="37"/>
        <v>2.6992873790201037</v>
      </c>
      <c r="S125" s="652">
        <f t="shared" si="37"/>
        <v>2.8454830774134074</v>
      </c>
      <c r="T125" s="652">
        <f t="shared" si="37"/>
        <v>2.9995968590737343</v>
      </c>
      <c r="U125" s="652">
        <f t="shared" si="42"/>
        <v>120.43993364133048</v>
      </c>
    </row>
    <row r="126" spans="2:22">
      <c r="B126" s="631" t="str">
        <f t="shared" si="38"/>
        <v>Dominion Resources, Inc.</v>
      </c>
      <c r="C126" s="601" t="str">
        <f t="shared" si="38"/>
        <v>D</v>
      </c>
      <c r="D126" s="649">
        <f t="shared" si="39"/>
        <v>-78.121773418788294</v>
      </c>
      <c r="E126" s="650">
        <v>0</v>
      </c>
      <c r="F126" s="651">
        <f t="shared" si="40"/>
        <v>1.5323874893150686</v>
      </c>
      <c r="G126" s="652">
        <f t="shared" si="41"/>
        <v>3.0999782499200004</v>
      </c>
      <c r="H126" s="652">
        <f t="shared" si="37"/>
        <v>3.343284712877082</v>
      </c>
      <c r="I126" s="652">
        <f t="shared" si="37"/>
        <v>3.5058147307512955</v>
      </c>
      <c r="J126" s="652">
        <f t="shared" si="37"/>
        <v>3.6759743206858007</v>
      </c>
      <c r="K126" s="652">
        <f t="shared" si="37"/>
        <v>3.6700368547478055</v>
      </c>
      <c r="L126" s="652">
        <f t="shared" si="37"/>
        <v>3.6656247745677057</v>
      </c>
      <c r="M126" s="652">
        <f t="shared" si="37"/>
        <v>3.662057116836503</v>
      </c>
      <c r="N126" s="652">
        <f t="shared" si="37"/>
        <v>3.6585601519712547</v>
      </c>
      <c r="O126" s="652">
        <f t="shared" si="37"/>
        <v>3.654247069488326</v>
      </c>
      <c r="P126" s="652">
        <f t="shared" si="37"/>
        <v>3.6480942728041019</v>
      </c>
      <c r="Q126" s="652">
        <f t="shared" si="37"/>
        <v>3.8456781588928886</v>
      </c>
      <c r="R126" s="652">
        <f t="shared" si="37"/>
        <v>4.0539633561657027</v>
      </c>
      <c r="S126" s="652">
        <f t="shared" si="37"/>
        <v>4.2735294567306079</v>
      </c>
      <c r="T126" s="652">
        <f t="shared" si="37"/>
        <v>4.5049874438967956</v>
      </c>
      <c r="U126" s="652">
        <f t="shared" si="42"/>
        <v>180.88443690579945</v>
      </c>
    </row>
    <row r="127" spans="2:22">
      <c r="B127" s="631" t="str">
        <f t="shared" si="38"/>
        <v>DTE Energy Company</v>
      </c>
      <c r="C127" s="601" t="str">
        <f t="shared" si="38"/>
        <v>DTE</v>
      </c>
      <c r="D127" s="649">
        <f t="shared" si="39"/>
        <v>-104.85821533090412</v>
      </c>
      <c r="E127" s="650">
        <v>0</v>
      </c>
      <c r="F127" s="651">
        <f t="shared" si="40"/>
        <v>1.4809873564931508</v>
      </c>
      <c r="G127" s="652">
        <f t="shared" si="41"/>
        <v>3.0093642961830001</v>
      </c>
      <c r="H127" s="652">
        <f t="shared" si="37"/>
        <v>3.3980578622300288</v>
      </c>
      <c r="I127" s="652">
        <f t="shared" si="37"/>
        <v>3.6511713935662202</v>
      </c>
      <c r="J127" s="652">
        <f t="shared" si="37"/>
        <v>3.9208790430032852</v>
      </c>
      <c r="K127" s="652">
        <f t="shared" si="37"/>
        <v>4.1356110668798083</v>
      </c>
      <c r="L127" s="652">
        <f t="shared" si="37"/>
        <v>4.3657813200596998</v>
      </c>
      <c r="M127" s="652">
        <f t="shared" si="37"/>
        <v>4.6126455989055515</v>
      </c>
      <c r="N127" s="652">
        <f t="shared" si="37"/>
        <v>4.8775731533886688</v>
      </c>
      <c r="O127" s="652">
        <f t="shared" si="37"/>
        <v>5.1620577907405174</v>
      </c>
      <c r="P127" s="652">
        <f t="shared" si="37"/>
        <v>5.4677301436234798</v>
      </c>
      <c r="Q127" s="652">
        <f t="shared" si="37"/>
        <v>5.7638670548638595</v>
      </c>
      <c r="R127" s="652">
        <f t="shared" si="37"/>
        <v>6.076042992884167</v>
      </c>
      <c r="S127" s="652">
        <f t="shared" si="37"/>
        <v>6.4051266450053088</v>
      </c>
      <c r="T127" s="652">
        <f t="shared" si="37"/>
        <v>6.7520337473917333</v>
      </c>
      <c r="U127" s="652">
        <f t="shared" si="42"/>
        <v>271.10793039402046</v>
      </c>
    </row>
    <row r="128" spans="2:22">
      <c r="B128" s="631" t="str">
        <f t="shared" si="38"/>
        <v>Hawaiian Electric Industries, Inc.</v>
      </c>
      <c r="C128" s="601" t="str">
        <f t="shared" si="38"/>
        <v>HE</v>
      </c>
      <c r="D128" s="649">
        <f t="shared" si="39"/>
        <v>-33.230283081105156</v>
      </c>
      <c r="E128" s="650">
        <v>0</v>
      </c>
      <c r="F128" s="651">
        <f t="shared" si="40"/>
        <v>0.90222988493150691</v>
      </c>
      <c r="G128" s="652">
        <f t="shared" si="41"/>
        <v>1.8031726212499999</v>
      </c>
      <c r="H128" s="652">
        <f t="shared" si="37"/>
        <v>1.7600335568812491</v>
      </c>
      <c r="I128" s="652">
        <f t="shared" si="37"/>
        <v>1.7438999159431707</v>
      </c>
      <c r="J128" s="652">
        <f t="shared" si="37"/>
        <v>1.7268862582266522</v>
      </c>
      <c r="K128" s="652">
        <f t="shared" si="37"/>
        <v>1.7467828094812048</v>
      </c>
      <c r="L128" s="652">
        <f t="shared" si="37"/>
        <v>1.7780238818032461</v>
      </c>
      <c r="M128" s="652">
        <f t="shared" si="37"/>
        <v>1.8211319653315923</v>
      </c>
      <c r="N128" s="652">
        <f t="shared" si="37"/>
        <v>1.8768615070953705</v>
      </c>
      <c r="O128" s="652">
        <f t="shared" si="37"/>
        <v>1.9462205095530489</v>
      </c>
      <c r="P128" s="652">
        <f t="shared" si="37"/>
        <v>2.0305003969956505</v>
      </c>
      <c r="Q128" s="652">
        <f t="shared" si="37"/>
        <v>2.1404740240847464</v>
      </c>
      <c r="R128" s="652">
        <f t="shared" si="37"/>
        <v>2.2564039162762901</v>
      </c>
      <c r="S128" s="652">
        <f t="shared" si="37"/>
        <v>2.3786126699500652</v>
      </c>
      <c r="T128" s="652">
        <f t="shared" si="37"/>
        <v>2.5074403535799381</v>
      </c>
      <c r="U128" s="652">
        <f t="shared" si="42"/>
        <v>100.6788458526448</v>
      </c>
    </row>
    <row r="129" spans="2:21">
      <c r="B129" s="631" t="str">
        <f t="shared" si="38"/>
        <v>IDACORP, Inc.</v>
      </c>
      <c r="C129" s="601" t="str">
        <f t="shared" si="38"/>
        <v>IDA</v>
      </c>
      <c r="D129" s="649">
        <f t="shared" si="39"/>
        <v>-84.68346413146125</v>
      </c>
      <c r="E129" s="650">
        <v>0</v>
      </c>
      <c r="F129" s="651">
        <f t="shared" si="40"/>
        <v>1.1306396712328768</v>
      </c>
      <c r="G129" s="652">
        <f t="shared" si="41"/>
        <v>2.2820947875000002</v>
      </c>
      <c r="H129" s="652">
        <f t="shared" si="37"/>
        <v>2.5554838300874989</v>
      </c>
      <c r="I129" s="652">
        <f t="shared" si="37"/>
        <v>2.7240474750336547</v>
      </c>
      <c r="J129" s="652">
        <f t="shared" si="37"/>
        <v>2.901280107434185</v>
      </c>
      <c r="K129" s="652">
        <f t="shared" si="37"/>
        <v>3.0435581578305158</v>
      </c>
      <c r="L129" s="652">
        <f t="shared" si="37"/>
        <v>3.2022921960900521</v>
      </c>
      <c r="M129" s="652">
        <f t="shared" si="37"/>
        <v>3.3792831125745701</v>
      </c>
      <c r="N129" s="652">
        <f t="shared" si="37"/>
        <v>3.5765913813946177</v>
      </c>
      <c r="O129" s="652">
        <f t="shared" si="37"/>
        <v>3.7965756241228106</v>
      </c>
      <c r="P129" s="652">
        <f t="shared" si="37"/>
        <v>4.0419377361767319</v>
      </c>
      <c r="Q129" s="652">
        <f t="shared" si="37"/>
        <v>4.2608525189432562</v>
      </c>
      <c r="R129" s="652">
        <f t="shared" si="37"/>
        <v>4.4916239123855908</v>
      </c>
      <c r="S129" s="652">
        <f t="shared" si="37"/>
        <v>4.7348940806140867</v>
      </c>
      <c r="T129" s="652">
        <f t="shared" si="37"/>
        <v>4.9913399678930421</v>
      </c>
      <c r="U129" s="652">
        <f t="shared" si="42"/>
        <v>200.41248299612963</v>
      </c>
    </row>
    <row r="130" spans="2:21">
      <c r="B130" s="631" t="str">
        <f t="shared" si="38"/>
        <v>NorthWestern Corporation</v>
      </c>
      <c r="C130" s="601" t="str">
        <f t="shared" si="38"/>
        <v>NWE</v>
      </c>
      <c r="D130" s="649">
        <f t="shared" si="39"/>
        <v>-60.129774842588276</v>
      </c>
      <c r="E130" s="650">
        <v>0</v>
      </c>
      <c r="F130" s="651">
        <f t="shared" si="40"/>
        <v>1.0945022728767124</v>
      </c>
      <c r="G130" s="652">
        <f t="shared" si="41"/>
        <v>2.2069835301</v>
      </c>
      <c r="H130" s="652">
        <f t="shared" si="37"/>
        <v>2.3355043477687496</v>
      </c>
      <c r="I130" s="652">
        <f t="shared" si="37"/>
        <v>2.4222262952100984</v>
      </c>
      <c r="J130" s="652">
        <f t="shared" si="37"/>
        <v>2.5121285269478566</v>
      </c>
      <c r="K130" s="652">
        <f t="shared" si="37"/>
        <v>2.6237716633340273</v>
      </c>
      <c r="L130" s="652">
        <f t="shared" si="37"/>
        <v>2.7495426968900674</v>
      </c>
      <c r="M130" s="652">
        <f t="shared" si="37"/>
        <v>2.8909496461548074</v>
      </c>
      <c r="N130" s="652">
        <f t="shared" si="37"/>
        <v>3.0497316031267538</v>
      </c>
      <c r="O130" s="652">
        <f t="shared" si="37"/>
        <v>3.2278933510508323</v>
      </c>
      <c r="P130" s="652">
        <f t="shared" si="37"/>
        <v>3.4277461698255487</v>
      </c>
      <c r="Q130" s="652">
        <f t="shared" si="37"/>
        <v>3.6133958153977574</v>
      </c>
      <c r="R130" s="652">
        <f t="shared" si="37"/>
        <v>3.8091004035454952</v>
      </c>
      <c r="S130" s="652">
        <f t="shared" si="37"/>
        <v>4.0154045185036829</v>
      </c>
      <c r="T130" s="652">
        <f t="shared" si="37"/>
        <v>4.232882239652211</v>
      </c>
      <c r="U130" s="652">
        <f t="shared" si="42"/>
        <v>169.95885780888094</v>
      </c>
    </row>
    <row r="131" spans="2:21">
      <c r="B131" s="631" t="str">
        <f t="shared" si="38"/>
        <v>OGE Energy Corp.</v>
      </c>
      <c r="C131" s="601" t="str">
        <f t="shared" si="38"/>
        <v>OGE</v>
      </c>
      <c r="D131" s="649">
        <f t="shared" si="39"/>
        <v>-35.329213458826132</v>
      </c>
      <c r="E131" s="650">
        <v>0</v>
      </c>
      <c r="F131" s="651">
        <f t="shared" si="40"/>
        <v>0.57414291287671226</v>
      </c>
      <c r="G131" s="652">
        <f t="shared" si="41"/>
        <v>1.1691063071999999</v>
      </c>
      <c r="H131" s="652">
        <f t="shared" si="37"/>
        <v>1.3417781978483998</v>
      </c>
      <c r="I131" s="652">
        <f t="shared" si="37"/>
        <v>1.4544481024030227</v>
      </c>
      <c r="J131" s="652">
        <f t="shared" si="37"/>
        <v>1.5752919618826791</v>
      </c>
      <c r="K131" s="652">
        <f t="shared" si="37"/>
        <v>1.6356079816089837</v>
      </c>
      <c r="L131" s="652">
        <f t="shared" si="37"/>
        <v>1.6981953845491551</v>
      </c>
      <c r="M131" s="652">
        <f t="shared" si="37"/>
        <v>1.7631275067754943</v>
      </c>
      <c r="N131" s="652">
        <f t="shared" si="37"/>
        <v>1.8304786054071411</v>
      </c>
      <c r="O131" s="652">
        <f t="shared" si="37"/>
        <v>1.900323689185742</v>
      </c>
      <c r="P131" s="652">
        <f t="shared" si="37"/>
        <v>1.9727383224643436</v>
      </c>
      <c r="Q131" s="652">
        <f t="shared" si="37"/>
        <v>2.0795835065086621</v>
      </c>
      <c r="R131" s="652">
        <f t="shared" si="37"/>
        <v>2.1922155165214665</v>
      </c>
      <c r="S131" s="652">
        <f t="shared" si="37"/>
        <v>2.3109477719150511</v>
      </c>
      <c r="T131" s="652">
        <f t="shared" si="37"/>
        <v>2.4361106671634318</v>
      </c>
      <c r="U131" s="652">
        <f t="shared" si="42"/>
        <v>97.814813416861497</v>
      </c>
    </row>
    <row r="132" spans="2:21">
      <c r="B132" s="631" t="str">
        <f t="shared" si="38"/>
        <v>Otter Tail Corporation</v>
      </c>
      <c r="C132" s="601" t="str">
        <f t="shared" si="38"/>
        <v>OTTR</v>
      </c>
      <c r="D132" s="649">
        <f t="shared" si="39"/>
        <v>-38.698045030596845</v>
      </c>
      <c r="E132" s="650">
        <v>0</v>
      </c>
      <c r="F132" s="651">
        <f t="shared" si="40"/>
        <v>0.62790277260273986</v>
      </c>
      <c r="G132" s="652">
        <f t="shared" si="41"/>
        <v>1.2779527680000002</v>
      </c>
      <c r="H132" s="652">
        <f t="shared" si="37"/>
        <v>1.2573928166400004</v>
      </c>
      <c r="I132" s="652">
        <f t="shared" si="37"/>
        <v>1.2590879684372485</v>
      </c>
      <c r="J132" s="652">
        <f t="shared" si="37"/>
        <v>1.2575594258452156</v>
      </c>
      <c r="K132" s="652">
        <f t="shared" si="37"/>
        <v>1.3410738897406775</v>
      </c>
      <c r="L132" s="652">
        <f t="shared" si="37"/>
        <v>1.4303756463101864</v>
      </c>
      <c r="M132" s="652">
        <f t="shared" si="37"/>
        <v>1.5258878484570881</v>
      </c>
      <c r="N132" s="652">
        <f t="shared" si="37"/>
        <v>1.6280661686364559</v>
      </c>
      <c r="O132" s="652">
        <f t="shared" si="37"/>
        <v>1.7374014148544172</v>
      </c>
      <c r="P132" s="652">
        <f t="shared" si="37"/>
        <v>1.8544223660841699</v>
      </c>
      <c r="Q132" s="652">
        <f t="shared" si="37"/>
        <v>1.9548594573820428</v>
      </c>
      <c r="R132" s="652">
        <f t="shared" si="37"/>
        <v>2.0607363068994409</v>
      </c>
      <c r="S132" s="652">
        <f t="shared" si="37"/>
        <v>2.1723475365644229</v>
      </c>
      <c r="T132" s="652">
        <f t="shared" si="37"/>
        <v>2.2900037252790533</v>
      </c>
      <c r="U132" s="652">
        <f t="shared" si="42"/>
        <v>91.948321614184309</v>
      </c>
    </row>
    <row r="133" spans="2:21" ht="12.6" customHeight="1">
      <c r="B133" s="631" t="str">
        <f t="shared" si="38"/>
        <v>Pinnacle West Capital Corporation</v>
      </c>
      <c r="C133" s="601" t="str">
        <f t="shared" si="38"/>
        <v>PNW</v>
      </c>
      <c r="D133" s="649">
        <f t="shared" si="39"/>
        <v>-85.101279297695186</v>
      </c>
      <c r="E133" s="650">
        <v>0</v>
      </c>
      <c r="F133" s="651">
        <f t="shared" si="40"/>
        <v>1.2975271671232878</v>
      </c>
      <c r="G133" s="652">
        <f t="shared" si="41"/>
        <v>2.6395334245000002</v>
      </c>
      <c r="H133" s="652">
        <f t="shared" si="37"/>
        <v>2.8202029301917495</v>
      </c>
      <c r="I133" s="652">
        <f t="shared" si="37"/>
        <v>2.9519843638606686</v>
      </c>
      <c r="J133" s="652">
        <f t="shared" si="37"/>
        <v>3.0898721559423885</v>
      </c>
      <c r="K133" s="652">
        <f t="shared" si="37"/>
        <v>3.2924611540948074</v>
      </c>
      <c r="L133" s="652">
        <f t="shared" si="37"/>
        <v>3.5094813812596204</v>
      </c>
      <c r="M133" s="652">
        <f t="shared" si="37"/>
        <v>3.742046665433425</v>
      </c>
      <c r="N133" s="652">
        <f t="shared" si="37"/>
        <v>3.9913626921905263</v>
      </c>
      <c r="O133" s="652">
        <f t="shared" si="37"/>
        <v>4.2587350330807627</v>
      </c>
      <c r="P133" s="652">
        <f t="shared" si="37"/>
        <v>4.5455779125360793</v>
      </c>
      <c r="Q133" s="652">
        <f t="shared" si="37"/>
        <v>4.7917702752646569</v>
      </c>
      <c r="R133" s="652">
        <f t="shared" si="37"/>
        <v>5.0512966255811982</v>
      </c>
      <c r="S133" s="652">
        <f t="shared" si="37"/>
        <v>5.3248791435851413</v>
      </c>
      <c r="T133" s="652">
        <f t="shared" si="37"/>
        <v>5.6132791232638404</v>
      </c>
      <c r="U133" s="652">
        <f t="shared" si="42"/>
        <v>225.38460895872814</v>
      </c>
    </row>
    <row r="134" spans="2:21">
      <c r="B134" s="631" t="str">
        <f t="shared" si="38"/>
        <v>PNM Resources, Inc.</v>
      </c>
      <c r="C134" s="601" t="str">
        <f t="shared" si="38"/>
        <v>PNM</v>
      </c>
      <c r="D134" s="649">
        <f t="shared" si="39"/>
        <v>-37.611516942634537</v>
      </c>
      <c r="E134" s="650">
        <v>0</v>
      </c>
      <c r="F134" s="651">
        <f t="shared" si="40"/>
        <v>0.46064021917808218</v>
      </c>
      <c r="G134" s="652">
        <f t="shared" si="41"/>
        <v>0.94346752499999986</v>
      </c>
      <c r="H134" s="652">
        <f t="shared" si="37"/>
        <v>1.0762831158749999</v>
      </c>
      <c r="I134" s="652">
        <f t="shared" si="37"/>
        <v>1.1674682131921872</v>
      </c>
      <c r="J134" s="652">
        <f t="shared" si="37"/>
        <v>1.2659600769960373</v>
      </c>
      <c r="K134" s="652">
        <f t="shared" si="37"/>
        <v>1.3855636979530728</v>
      </c>
      <c r="L134" s="652">
        <f t="shared" si="37"/>
        <v>1.512653551773057</v>
      </c>
      <c r="M134" s="652">
        <f t="shared" si="37"/>
        <v>1.6473168405001777</v>
      </c>
      <c r="N134" s="652">
        <f t="shared" si="37"/>
        <v>1.7896006832206341</v>
      </c>
      <c r="O134" s="652">
        <f t="shared" si="37"/>
        <v>1.939508590740904</v>
      </c>
      <c r="P134" s="652">
        <f t="shared" si="37"/>
        <v>2.0969971089507879</v>
      </c>
      <c r="Q134" s="652">
        <f t="shared" si="37"/>
        <v>2.2105722544705255</v>
      </c>
      <c r="R134" s="652">
        <f t="shared" si="37"/>
        <v>2.3302987263916068</v>
      </c>
      <c r="S134" s="652">
        <f t="shared" si="37"/>
        <v>2.4565096857795328</v>
      </c>
      <c r="T134" s="652">
        <f t="shared" si="37"/>
        <v>2.5895563379862447</v>
      </c>
      <c r="U134" s="652">
        <f t="shared" si="42"/>
        <v>103.9759701588231</v>
      </c>
    </row>
    <row r="135" spans="2:21">
      <c r="B135" s="631" t="str">
        <f t="shared" si="38"/>
        <v>Portland General Electric Company</v>
      </c>
      <c r="C135" s="601" t="str">
        <f t="shared" si="38"/>
        <v>POR</v>
      </c>
      <c r="D135" s="649">
        <f t="shared" si="39"/>
        <v>-45.678951976445376</v>
      </c>
      <c r="E135" s="650">
        <v>0</v>
      </c>
      <c r="F135" s="651">
        <f t="shared" si="40"/>
        <v>0.699418178630137</v>
      </c>
      <c r="G135" s="652">
        <f t="shared" si="41"/>
        <v>1.4241997691999999</v>
      </c>
      <c r="H135" s="652">
        <f t="shared" ref="H135:T139" si="43">G108</f>
        <v>1.5005685171203997</v>
      </c>
      <c r="I135" s="652">
        <f t="shared" si="43"/>
        <v>1.5601814386723887</v>
      </c>
      <c r="J135" s="652">
        <f t="shared" si="43"/>
        <v>1.6218982329442972</v>
      </c>
      <c r="K135" s="652">
        <f t="shared" si="43"/>
        <v>1.7468832632393527</v>
      </c>
      <c r="L135" s="652">
        <f t="shared" si="43"/>
        <v>1.8809213021247073</v>
      </c>
      <c r="M135" s="652">
        <f t="shared" si="43"/>
        <v>2.024663997709057</v>
      </c>
      <c r="N135" s="652">
        <f t="shared" si="43"/>
        <v>2.1788104512503401</v>
      </c>
      <c r="O135" s="652">
        <f t="shared" si="43"/>
        <v>2.3441107372454693</v>
      </c>
      <c r="P135" s="652">
        <f t="shared" si="43"/>
        <v>2.5213696902502862</v>
      </c>
      <c r="Q135" s="652">
        <f t="shared" si="43"/>
        <v>2.6579292154193563</v>
      </c>
      <c r="R135" s="652">
        <f t="shared" si="43"/>
        <v>2.8018849205244791</v>
      </c>
      <c r="S135" s="652">
        <f t="shared" si="43"/>
        <v>2.953637388956516</v>
      </c>
      <c r="T135" s="652">
        <f t="shared" si="43"/>
        <v>3.1136089000432041</v>
      </c>
      <c r="U135" s="652">
        <f t="shared" si="42"/>
        <v>125.01774969255673</v>
      </c>
    </row>
    <row r="136" spans="2:21">
      <c r="B136" s="631" t="str">
        <f t="shared" ref="B136:C139" si="44">B109</f>
        <v>SCANA Corporation</v>
      </c>
      <c r="C136" s="601" t="str">
        <f t="shared" si="44"/>
        <v>SCG</v>
      </c>
      <c r="D136" s="649">
        <f t="shared" si="39"/>
        <v>-67.368264974182836</v>
      </c>
      <c r="E136" s="650">
        <v>0</v>
      </c>
      <c r="F136" s="651">
        <f t="shared" si="40"/>
        <v>1.3085878356164387</v>
      </c>
      <c r="G136" s="652">
        <f t="shared" si="41"/>
        <v>2.6477568000000002</v>
      </c>
      <c r="H136" s="652">
        <f t="shared" si="43"/>
        <v>2.7374690304000002</v>
      </c>
      <c r="I136" s="652">
        <f t="shared" si="43"/>
        <v>2.8104682045440001</v>
      </c>
      <c r="J136" s="652">
        <f t="shared" si="43"/>
        <v>2.8849273621708806</v>
      </c>
      <c r="K136" s="652">
        <f t="shared" si="43"/>
        <v>3.0852693428108897</v>
      </c>
      <c r="L136" s="652">
        <f t="shared" si="43"/>
        <v>3.3048737770141443</v>
      </c>
      <c r="M136" s="652">
        <f t="shared" si="43"/>
        <v>3.5459421438626082</v>
      </c>
      <c r="N136" s="652">
        <f t="shared" si="43"/>
        <v>3.8109548960785364</v>
      </c>
      <c r="O136" s="652">
        <f t="shared" si="43"/>
        <v>4.1027109128046337</v>
      </c>
      <c r="P136" s="652">
        <f t="shared" si="43"/>
        <v>4.4243729283175233</v>
      </c>
      <c r="Q136" s="652">
        <f t="shared" si="43"/>
        <v>4.6640007260967344</v>
      </c>
      <c r="R136" s="652">
        <f t="shared" si="43"/>
        <v>4.9166069690474634</v>
      </c>
      <c r="S136" s="652">
        <f t="shared" si="43"/>
        <v>5.1828945807897195</v>
      </c>
      <c r="T136" s="652">
        <f t="shared" si="43"/>
        <v>5.4636045558841424</v>
      </c>
      <c r="U136" s="652">
        <f t="shared" si="42"/>
        <v>219.37486971377763</v>
      </c>
    </row>
    <row r="137" spans="2:21">
      <c r="B137" s="631" t="str">
        <f t="shared" si="44"/>
        <v>Southern Company</v>
      </c>
      <c r="C137" s="601" t="str">
        <f t="shared" si="44"/>
        <v>SO</v>
      </c>
      <c r="D137" s="649">
        <f t="shared" si="39"/>
        <v>-50.154437155082327</v>
      </c>
      <c r="E137" s="650">
        <v>0</v>
      </c>
      <c r="F137" s="651">
        <f t="shared" si="40"/>
        <v>1.1074216438356164</v>
      </c>
      <c r="G137" s="652">
        <f t="shared" si="41"/>
        <v>2.2352312812499999</v>
      </c>
      <c r="H137" s="652">
        <f t="shared" si="43"/>
        <v>2.3532536896874996</v>
      </c>
      <c r="I137" s="652">
        <f t="shared" si="43"/>
        <v>2.4356175688265616</v>
      </c>
      <c r="J137" s="652">
        <f t="shared" si="43"/>
        <v>2.5208641837354913</v>
      </c>
      <c r="K137" s="652">
        <f t="shared" si="43"/>
        <v>2.5641410511361018</v>
      </c>
      <c r="L137" s="652">
        <f t="shared" si="43"/>
        <v>2.6150656714596896</v>
      </c>
      <c r="M137" s="652">
        <f t="shared" si="43"/>
        <v>2.6739883316384483</v>
      </c>
      <c r="N137" s="652">
        <f t="shared" si="43"/>
        <v>2.7413225525817335</v>
      </c>
      <c r="O137" s="652">
        <f t="shared" si="43"/>
        <v>2.8175488636627777</v>
      </c>
      <c r="P137" s="652">
        <f t="shared" si="43"/>
        <v>2.9032192368985164</v>
      </c>
      <c r="Q137" s="652">
        <f t="shared" si="43"/>
        <v>3.0604600580226951</v>
      </c>
      <c r="R137" s="652">
        <f t="shared" si="43"/>
        <v>3.2262171756475198</v>
      </c>
      <c r="S137" s="652">
        <f t="shared" si="43"/>
        <v>3.4009518396289011</v>
      </c>
      <c r="T137" s="652">
        <f t="shared" si="43"/>
        <v>3.5851502815069329</v>
      </c>
      <c r="U137" s="652">
        <f t="shared" si="42"/>
        <v>143.95109819265153</v>
      </c>
    </row>
    <row r="138" spans="2:21">
      <c r="B138" s="631" t="str">
        <f t="shared" si="44"/>
        <v>Wisconsin Energy Corporation</v>
      </c>
      <c r="C138" s="601" t="str">
        <f t="shared" si="44"/>
        <v>WEC</v>
      </c>
      <c r="D138" s="649">
        <f t="shared" si="39"/>
        <v>-61.210880284050589</v>
      </c>
      <c r="E138" s="650">
        <v>0</v>
      </c>
      <c r="F138" s="651">
        <f t="shared" si="40"/>
        <v>1.0525369442191783</v>
      </c>
      <c r="G138" s="652">
        <f t="shared" si="41"/>
        <v>2.1430338621440002</v>
      </c>
      <c r="H138" s="652">
        <f t="shared" si="43"/>
        <v>2.3142173358424061</v>
      </c>
      <c r="I138" s="652">
        <f t="shared" si="43"/>
        <v>2.4364080111748851</v>
      </c>
      <c r="J138" s="652">
        <f t="shared" si="43"/>
        <v>2.565050354164919</v>
      </c>
      <c r="K138" s="652">
        <f t="shared" si="43"/>
        <v>2.693584294134054</v>
      </c>
      <c r="L138" s="652">
        <f t="shared" si="43"/>
        <v>2.8291464361507472</v>
      </c>
      <c r="M138" s="652">
        <f t="shared" si="43"/>
        <v>2.9721479491492806</v>
      </c>
      <c r="N138" s="652">
        <f t="shared" si="43"/>
        <v>3.1230254505557444</v>
      </c>
      <c r="O138" s="652">
        <f t="shared" si="43"/>
        <v>3.2822426598062018</v>
      </c>
      <c r="P138" s="652">
        <f t="shared" si="43"/>
        <v>3.4502921640100332</v>
      </c>
      <c r="Q138" s="652">
        <f t="shared" si="43"/>
        <v>3.6371629197876207</v>
      </c>
      <c r="R138" s="652">
        <f t="shared" si="43"/>
        <v>3.8341547545072014</v>
      </c>
      <c r="S138" s="652">
        <f t="shared" si="43"/>
        <v>4.0418158344055088</v>
      </c>
      <c r="T138" s="652">
        <f t="shared" si="43"/>
        <v>4.2607240148685079</v>
      </c>
      <c r="U138" s="652">
        <f t="shared" si="42"/>
        <v>171.0767618863452</v>
      </c>
    </row>
    <row r="139" spans="2:21">
      <c r="B139" s="631" t="str">
        <f t="shared" si="44"/>
        <v>Xcel Energy Inc.</v>
      </c>
      <c r="C139" s="601" t="str">
        <f t="shared" si="44"/>
        <v>XEL</v>
      </c>
      <c r="D139" s="649">
        <f t="shared" si="39"/>
        <v>-42.989917519769982</v>
      </c>
      <c r="E139" s="650">
        <v>0</v>
      </c>
      <c r="F139" s="651">
        <f t="shared" si="40"/>
        <v>0.72181385205479454</v>
      </c>
      <c r="G139" s="652">
        <f t="shared" si="41"/>
        <v>1.4640758274999999</v>
      </c>
      <c r="H139" s="652">
        <f t="shared" si="43"/>
        <v>1.6140653671999996</v>
      </c>
      <c r="I139" s="652">
        <f t="shared" si="43"/>
        <v>1.7130529697978121</v>
      </c>
      <c r="J139" s="652">
        <f t="shared" si="43"/>
        <v>1.8176809742608475</v>
      </c>
      <c r="K139" s="652">
        <f t="shared" si="43"/>
        <v>1.9017060752786026</v>
      </c>
      <c r="L139" s="652">
        <f t="shared" si="43"/>
        <v>1.9925179093561298</v>
      </c>
      <c r="M139" s="652">
        <f t="shared" si="43"/>
        <v>2.0907074123623208</v>
      </c>
      <c r="N139" s="652">
        <f t="shared" si="43"/>
        <v>2.1969266182496137</v>
      </c>
      <c r="O139" s="652">
        <f t="shared" si="43"/>
        <v>2.3118954641481153</v>
      </c>
      <c r="P139" s="652">
        <f t="shared" si="43"/>
        <v>2.4364094282311268</v>
      </c>
      <c r="Q139" s="652">
        <f t="shared" si="43"/>
        <v>2.5683674334071389</v>
      </c>
      <c r="R139" s="652">
        <f t="shared" si="43"/>
        <v>2.7074723962858536</v>
      </c>
      <c r="S139" s="652">
        <f t="shared" si="43"/>
        <v>2.8541114021701746</v>
      </c>
      <c r="T139" s="652">
        <f t="shared" si="43"/>
        <v>3.0086925012319696</v>
      </c>
      <c r="U139" s="652">
        <f t="shared" si="42"/>
        <v>120.80514223082788</v>
      </c>
    </row>
    <row r="140" spans="2:21">
      <c r="B140" s="607"/>
      <c r="C140" s="607"/>
      <c r="D140" s="607"/>
      <c r="E140" s="607"/>
      <c r="F140" s="607"/>
      <c r="G140" s="607"/>
      <c r="H140" s="607"/>
      <c r="I140" s="607"/>
      <c r="J140" s="607"/>
      <c r="K140" s="607"/>
      <c r="L140" s="607"/>
      <c r="M140" s="607"/>
      <c r="N140" s="607"/>
      <c r="O140" s="607"/>
      <c r="P140" s="607"/>
      <c r="Q140" s="607"/>
      <c r="R140" s="607"/>
      <c r="S140" s="639"/>
      <c r="T140" s="607"/>
      <c r="U140" s="762"/>
    </row>
  </sheetData>
  <dataConsolidate/>
  <mergeCells count="3">
    <mergeCell ref="B2:U2"/>
    <mergeCell ref="B3:U3"/>
    <mergeCell ref="B4:U4"/>
  </mergeCells>
  <conditionalFormatting sqref="N9:N29">
    <cfRule type="expression" dxfId="14" priority="2">
      <formula>(ISERROR(M9)=TRUE)</formula>
    </cfRule>
  </conditionalFormatting>
  <conditionalFormatting sqref="N9:N29">
    <cfRule type="expression" dxfId="13" priority="1">
      <formula>$H9=0</formula>
    </cfRule>
  </conditionalFormatting>
  <printOptions horizontalCentered="1"/>
  <pageMargins left="0.7" right="0.7" top="0.75" bottom="0.75" header="0.3" footer="0.3"/>
  <pageSetup scale="36" firstPageNumber="16" orientation="portrait" useFirstPageNumber="1" r:id="rId1"/>
  <headerFooter scaleWithDoc="0">
    <oddHeader>&amp;R&amp;"Arial,Regular"&amp;10Exhibit RBH-2R
Page &amp;P of 20</oddHeader>
  </headerFooter>
  <rowBreaks count="2" manualBreakCount="2">
    <brk id="60" max="16383" man="1"/>
    <brk id="113" max="16383" man="1"/>
  </rowBreaks>
  <colBreaks count="1" manualBreakCount="1">
    <brk id="137" max="98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V140"/>
  <sheetViews>
    <sheetView view="pageBreakPreview" zoomScale="85" zoomScaleNormal="100" zoomScaleSheetLayoutView="85" workbookViewId="0">
      <selection sqref="A1:XFD1048576"/>
    </sheetView>
  </sheetViews>
  <sheetFormatPr defaultColWidth="10.44140625" defaultRowHeight="13.2"/>
  <cols>
    <col min="1" max="1" width="4.109375" style="760" customWidth="1"/>
    <col min="2" max="2" width="28.88671875" style="760" customWidth="1"/>
    <col min="3" max="3" width="6.6640625" style="760" customWidth="1"/>
    <col min="4" max="4" width="9" style="760" customWidth="1"/>
    <col min="5" max="5" width="7.44140625" style="760" bestFit="1" customWidth="1"/>
    <col min="6" max="8" width="8.33203125" style="760" customWidth="1"/>
    <col min="9" max="9" width="10.5546875" style="760" customWidth="1"/>
    <col min="10" max="14" width="8.33203125" style="760" customWidth="1"/>
    <col min="15" max="15" width="9" style="760" bestFit="1" customWidth="1"/>
    <col min="16" max="16" width="9.88671875" style="760" customWidth="1"/>
    <col min="17" max="18" width="7.44140625" style="760" bestFit="1" customWidth="1"/>
    <col min="19" max="19" width="7.44140625" style="640" bestFit="1" customWidth="1"/>
    <col min="20" max="20" width="7.44140625" style="760" bestFit="1" customWidth="1"/>
    <col min="21" max="21" width="8.44140625" style="760" bestFit="1" customWidth="1"/>
    <col min="22" max="16384" width="10.44140625" style="760"/>
  </cols>
  <sheetData>
    <row r="1" spans="1:22">
      <c r="A1" s="768"/>
      <c r="B1" s="583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5"/>
      <c r="T1" s="584"/>
    </row>
    <row r="2" spans="1:22">
      <c r="B2" s="927" t="str">
        <f>'RBH-2R Multi-Stage Mean 30 PE'!B2:U2</f>
        <v>Multi-Stage Growth Discounted Cash Flow Model with Terminal P/E set at 24.44</v>
      </c>
      <c r="C2" s="927"/>
      <c r="D2" s="927"/>
      <c r="E2" s="927"/>
      <c r="F2" s="927"/>
      <c r="G2" s="927"/>
      <c r="H2" s="927"/>
      <c r="I2" s="927"/>
      <c r="J2" s="927"/>
      <c r="K2" s="927"/>
      <c r="L2" s="927"/>
      <c r="M2" s="927"/>
      <c r="N2" s="927"/>
      <c r="O2" s="927"/>
      <c r="P2" s="927"/>
      <c r="Q2" s="927"/>
      <c r="R2" s="927"/>
      <c r="S2" s="927"/>
      <c r="T2" s="927"/>
      <c r="U2" s="927"/>
    </row>
    <row r="3" spans="1:22">
      <c r="B3" s="927" t="s">
        <v>73</v>
      </c>
      <c r="C3" s="927"/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7"/>
      <c r="O3" s="927"/>
      <c r="P3" s="927"/>
      <c r="Q3" s="927"/>
      <c r="R3" s="927"/>
      <c r="S3" s="927"/>
      <c r="T3" s="927"/>
      <c r="U3" s="927"/>
    </row>
    <row r="4" spans="1:22">
      <c r="B4" s="927" t="s">
        <v>1669</v>
      </c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27"/>
      <c r="O4" s="927"/>
      <c r="P4" s="927"/>
      <c r="Q4" s="927"/>
      <c r="R4" s="927"/>
      <c r="S4" s="927"/>
      <c r="T4" s="927"/>
      <c r="U4" s="927"/>
    </row>
    <row r="5" spans="1:22">
      <c r="B5" s="586"/>
      <c r="C5" s="584"/>
      <c r="D5" s="584"/>
      <c r="E5" s="584"/>
      <c r="F5" s="584"/>
      <c r="G5" s="584"/>
      <c r="H5" s="584"/>
      <c r="I5" s="584"/>
      <c r="J5" s="584"/>
      <c r="K5" s="584"/>
      <c r="L5" s="584"/>
      <c r="M5" s="584"/>
      <c r="N5" s="584"/>
      <c r="O5" s="587"/>
      <c r="P5" s="587"/>
      <c r="Q5" s="587"/>
      <c r="R5" s="587"/>
      <c r="S5" s="588"/>
      <c r="T5" s="587"/>
    </row>
    <row r="6" spans="1:22">
      <c r="B6" s="583" t="s">
        <v>1670</v>
      </c>
      <c r="C6" s="583"/>
      <c r="D6" s="589">
        <v>1</v>
      </c>
      <c r="E6" s="589">
        <f t="shared" ref="E6:P6" si="0">D6+1</f>
        <v>2</v>
      </c>
      <c r="F6" s="589">
        <f t="shared" si="0"/>
        <v>3</v>
      </c>
      <c r="G6" s="589">
        <f t="shared" si="0"/>
        <v>4</v>
      </c>
      <c r="H6" s="589">
        <f t="shared" si="0"/>
        <v>5</v>
      </c>
      <c r="I6" s="589">
        <f t="shared" si="0"/>
        <v>6</v>
      </c>
      <c r="J6" s="589">
        <f t="shared" si="0"/>
        <v>7</v>
      </c>
      <c r="K6" s="589">
        <f t="shared" si="0"/>
        <v>8</v>
      </c>
      <c r="L6" s="589">
        <f t="shared" si="0"/>
        <v>9</v>
      </c>
      <c r="M6" s="589">
        <f t="shared" si="0"/>
        <v>10</v>
      </c>
      <c r="N6" s="589">
        <f t="shared" si="0"/>
        <v>11</v>
      </c>
      <c r="O6" s="589">
        <f t="shared" si="0"/>
        <v>12</v>
      </c>
      <c r="P6" s="589">
        <f t="shared" si="0"/>
        <v>13</v>
      </c>
      <c r="Q6" s="590"/>
      <c r="R6" s="640"/>
      <c r="S6" s="590"/>
      <c r="T6" s="590"/>
      <c r="U6" s="590"/>
      <c r="V6" s="590"/>
    </row>
    <row r="7" spans="1:22">
      <c r="B7" s="591"/>
      <c r="C7" s="591"/>
      <c r="D7" s="592" t="s">
        <v>1671</v>
      </c>
      <c r="E7" s="593" t="s">
        <v>1672</v>
      </c>
      <c r="F7" s="593"/>
      <c r="G7" s="593"/>
      <c r="H7" s="593"/>
      <c r="I7" s="592" t="s">
        <v>1673</v>
      </c>
      <c r="J7" s="594" t="s">
        <v>74</v>
      </c>
      <c r="K7" s="595"/>
      <c r="L7" s="595"/>
      <c r="M7" s="595" t="s">
        <v>1674</v>
      </c>
      <c r="N7" s="595"/>
      <c r="O7" s="592" t="s">
        <v>1675</v>
      </c>
      <c r="P7" s="592" t="s">
        <v>1675</v>
      </c>
      <c r="Q7" s="590"/>
      <c r="R7" s="640"/>
      <c r="S7" s="590"/>
    </row>
    <row r="8" spans="1:22" ht="27" customHeight="1" thickBot="1">
      <c r="B8" s="596" t="s">
        <v>12</v>
      </c>
      <c r="C8" s="597" t="s">
        <v>13</v>
      </c>
      <c r="D8" s="597" t="s">
        <v>1676</v>
      </c>
      <c r="E8" s="598" t="s">
        <v>1677</v>
      </c>
      <c r="F8" s="598" t="s">
        <v>1678</v>
      </c>
      <c r="G8" s="598" t="s">
        <v>75</v>
      </c>
      <c r="H8" s="597" t="s">
        <v>76</v>
      </c>
      <c r="I8" s="597" t="s">
        <v>1679</v>
      </c>
      <c r="J8" s="599">
        <f>'RBH-2R MS DCF Mean 30d'!J8</f>
        <v>2017</v>
      </c>
      <c r="K8" s="599">
        <f>'RBH-2R MS DCF Mean 30d'!K8</f>
        <v>2021</v>
      </c>
      <c r="L8" s="599">
        <f>'RBH-2R MS DCF Mean 30d'!L8</f>
        <v>2027</v>
      </c>
      <c r="M8" s="597" t="s">
        <v>1680</v>
      </c>
      <c r="N8" s="597" t="s">
        <v>1681</v>
      </c>
      <c r="O8" s="597" t="s">
        <v>1682</v>
      </c>
      <c r="P8" s="597" t="s">
        <v>1683</v>
      </c>
      <c r="Q8" s="590"/>
      <c r="R8" s="770"/>
      <c r="S8" s="771"/>
    </row>
    <row r="9" spans="1:22">
      <c r="B9" s="600" t="s">
        <v>25</v>
      </c>
      <c r="C9" s="601" t="s">
        <v>26</v>
      </c>
      <c r="D9" s="602">
        <v>66.241888888888909</v>
      </c>
      <c r="E9" s="603">
        <f>'RBH-2R Multi-Stage Mean 30 PE'!E9</f>
        <v>6.0999999999999999E-2</v>
      </c>
      <c r="F9" s="603">
        <f>'RBH-2R Multi-Stage Mean 30 PE'!F9</f>
        <v>0.05</v>
      </c>
      <c r="G9" s="603">
        <f>'RBH-2R Multi-Stage Mean 30 PE'!G9</f>
        <v>0.05</v>
      </c>
      <c r="H9" s="603">
        <f>AVERAGE(E9:G9)</f>
        <v>5.3666666666666668E-2</v>
      </c>
      <c r="I9" s="603">
        <f>'RBH-2R Multi-Stage Mean 30 PE'!I9</f>
        <v>5.4160849833772007E-2</v>
      </c>
      <c r="J9" s="603">
        <f>'RBH-2R MS DCF Mean 30d'!J9</f>
        <v>0.65</v>
      </c>
      <c r="K9" s="603">
        <f>'RBH-2R MS DCF Mean 30d'!K9</f>
        <v>0.61</v>
      </c>
      <c r="L9" s="603">
        <f>'RBH-2R MS DCF Mean 30d'!L9</f>
        <v>0.6588637986187057</v>
      </c>
      <c r="M9" s="649">
        <f>D9+D119</f>
        <v>4.9963528141461211E-6</v>
      </c>
      <c r="N9" s="653">
        <v>0.10024553650208765</v>
      </c>
      <c r="O9" s="654">
        <f>'RBH-2R Multi-Stage Mean 30 PE'!O9</f>
        <v>24.436666666666671</v>
      </c>
      <c r="P9" s="655">
        <f>O9/(I9*100)</f>
        <v>4.5118691345624313</v>
      </c>
      <c r="Q9" s="590"/>
      <c r="R9" s="770"/>
      <c r="S9" s="771"/>
    </row>
    <row r="10" spans="1:22">
      <c r="B10" s="600" t="s">
        <v>27</v>
      </c>
      <c r="C10" s="601" t="s">
        <v>28</v>
      </c>
      <c r="D10" s="602">
        <v>38.659111111111095</v>
      </c>
      <c r="E10" s="603">
        <f>'RBH-2R Multi-Stage Mean 30 PE'!E10</f>
        <v>5.5E-2</v>
      </c>
      <c r="F10" s="603">
        <f>'RBH-2R Multi-Stage Mean 30 PE'!F10</f>
        <v>6.4500000000000002E-2</v>
      </c>
      <c r="G10" s="603">
        <f>'RBH-2R Multi-Stage Mean 30 PE'!G10</f>
        <v>0.06</v>
      </c>
      <c r="H10" s="603">
        <f t="shared" ref="H10:H29" si="1">AVERAGE(E10:G10)</f>
        <v>5.9833333333333329E-2</v>
      </c>
      <c r="I10" s="603">
        <f>'RBH-2R Multi-Stage Mean 30 PE'!I10</f>
        <v>5.4160849833772007E-2</v>
      </c>
      <c r="J10" s="603">
        <f>'RBH-2R MS DCF Mean 30d'!J10</f>
        <v>0.63</v>
      </c>
      <c r="K10" s="603">
        <f>'RBH-2R MS DCF Mean 30d'!K10</f>
        <v>0.63</v>
      </c>
      <c r="L10" s="603">
        <f>'RBH-2R MS DCF Mean 30d'!L10</f>
        <v>0.6588637986187057</v>
      </c>
      <c r="M10" s="649">
        <f t="shared" ref="M10:M29" si="2">D10+D120</f>
        <v>5.7295753137509564E-4</v>
      </c>
      <c r="N10" s="653">
        <v>9.4575630897009322E-2</v>
      </c>
      <c r="O10" s="654">
        <f>'RBH-2R Multi-Stage Mean 30 PE'!O10</f>
        <v>24.436666666666671</v>
      </c>
      <c r="P10" s="655">
        <f t="shared" ref="P10:P29" si="3">O10/(I10*100)</f>
        <v>4.5118691345624313</v>
      </c>
      <c r="Q10" s="590"/>
      <c r="R10" s="770"/>
      <c r="S10" s="771"/>
    </row>
    <row r="11" spans="1:22">
      <c r="B11" s="600" t="s">
        <v>29</v>
      </c>
      <c r="C11" s="601" t="s">
        <v>30</v>
      </c>
      <c r="D11" s="602">
        <v>53.103333333333339</v>
      </c>
      <c r="E11" s="603">
        <f>'RBH-2R Multi-Stage Mean 30 PE'!E11</f>
        <v>6.5000000000000002E-2</v>
      </c>
      <c r="F11" s="603">
        <f>'RBH-2R Multi-Stage Mean 30 PE'!F11</f>
        <v>6.0499999999999998E-2</v>
      </c>
      <c r="G11" s="603">
        <f>'RBH-2R Multi-Stage Mean 30 PE'!G11</f>
        <v>0.06</v>
      </c>
      <c r="H11" s="603">
        <f t="shared" si="1"/>
        <v>6.183333333333333E-2</v>
      </c>
      <c r="I11" s="603">
        <f>'RBH-2R Multi-Stage Mean 30 PE'!I11</f>
        <v>5.4160849833772007E-2</v>
      </c>
      <c r="J11" s="603">
        <f>'RBH-2R MS DCF Mean 30d'!J11</f>
        <v>0.64</v>
      </c>
      <c r="K11" s="603">
        <f>'RBH-2R MS DCF Mean 30d'!K11</f>
        <v>0.6</v>
      </c>
      <c r="L11" s="603">
        <f>'RBH-2R MS DCF Mean 30d'!L11</f>
        <v>0.6588637986187057</v>
      </c>
      <c r="M11" s="649">
        <f t="shared" si="2"/>
        <v>9.2257814816321115E-4</v>
      </c>
      <c r="N11" s="653">
        <v>0.1105430609506831</v>
      </c>
      <c r="O11" s="654">
        <f>'RBH-2R Multi-Stage Mean 30 PE'!O11</f>
        <v>24.436666666666671</v>
      </c>
      <c r="P11" s="655">
        <f t="shared" si="3"/>
        <v>4.5118691345624313</v>
      </c>
      <c r="Q11" s="590"/>
      <c r="R11" s="770"/>
      <c r="S11" s="771"/>
    </row>
    <row r="12" spans="1:22">
      <c r="B12" s="600" t="s">
        <v>1227</v>
      </c>
      <c r="C12" s="601" t="s">
        <v>117</v>
      </c>
      <c r="D12" s="602">
        <v>65.445666666666639</v>
      </c>
      <c r="E12" s="603">
        <f>'RBH-2R Multi-Stage Mean 30 PE'!E12</f>
        <v>5.5999999999999994E-2</v>
      </c>
      <c r="F12" s="603">
        <f>'RBH-2R Multi-Stage Mean 30 PE'!F12</f>
        <v>2.3900000000000001E-2</v>
      </c>
      <c r="G12" s="603">
        <f>'RBH-2R Multi-Stage Mean 30 PE'!G12</f>
        <v>0.04</v>
      </c>
      <c r="H12" s="603">
        <f t="shared" si="1"/>
        <v>3.9966666666666671E-2</v>
      </c>
      <c r="I12" s="603">
        <f>'RBH-2R Multi-Stage Mean 30 PE'!I12</f>
        <v>5.4160849833772007E-2</v>
      </c>
      <c r="J12" s="603">
        <f>'RBH-2R MS DCF Mean 30d'!J12</f>
        <v>0.69</v>
      </c>
      <c r="K12" s="603">
        <f>'RBH-2R MS DCF Mean 30d'!K12</f>
        <v>0.63</v>
      </c>
      <c r="L12" s="603">
        <f>'RBH-2R MS DCF Mean 30d'!L12</f>
        <v>0.6588637986187057</v>
      </c>
      <c r="M12" s="649">
        <f t="shared" si="2"/>
        <v>7.2646609652338157E-6</v>
      </c>
      <c r="N12" s="653">
        <v>0.12194237900708031</v>
      </c>
      <c r="O12" s="654">
        <f>'RBH-2R Multi-Stage Mean 30 PE'!O12</f>
        <v>24.436666666666671</v>
      </c>
      <c r="P12" s="655">
        <f t="shared" si="3"/>
        <v>4.5118691345624313</v>
      </c>
      <c r="Q12" s="590"/>
      <c r="R12" s="770"/>
      <c r="S12" s="771"/>
    </row>
    <row r="13" spans="1:22">
      <c r="B13" s="600" t="s">
        <v>31</v>
      </c>
      <c r="C13" s="601" t="s">
        <v>32</v>
      </c>
      <c r="D13" s="602">
        <v>40.496722222222211</v>
      </c>
      <c r="E13" s="603" t="str">
        <f>'RBH-2R Multi-Stage Mean 30 PE'!E13</f>
        <v>NA</v>
      </c>
      <c r="F13" s="603">
        <f>'RBH-2R Multi-Stage Mean 30 PE'!F13</f>
        <v>5.6500000000000002E-2</v>
      </c>
      <c r="G13" s="603">
        <f>'RBH-2R Multi-Stage Mean 30 PE'!G13</f>
        <v>2.5000000000000001E-2</v>
      </c>
      <c r="H13" s="603">
        <f t="shared" si="1"/>
        <v>4.0750000000000001E-2</v>
      </c>
      <c r="I13" s="603">
        <f>'RBH-2R Multi-Stage Mean 30 PE'!I13</f>
        <v>5.4160849833772007E-2</v>
      </c>
      <c r="J13" s="603">
        <f>'RBH-2R MS DCF Mean 30d'!J13</f>
        <v>0.73</v>
      </c>
      <c r="K13" s="603">
        <f>'RBH-2R MS DCF Mean 30d'!K13</f>
        <v>0.71</v>
      </c>
      <c r="L13" s="603">
        <f>'RBH-2R MS DCF Mean 30d'!L13</f>
        <v>0.6588637986187057</v>
      </c>
      <c r="M13" s="649">
        <f t="shared" si="2"/>
        <v>6.4010443738027334E-4</v>
      </c>
      <c r="N13" s="653">
        <v>0.10561966721724209</v>
      </c>
      <c r="O13" s="654">
        <f>'RBH-2R Multi-Stage Mean 30 PE'!O13</f>
        <v>24.436666666666671</v>
      </c>
      <c r="P13" s="655">
        <f t="shared" si="3"/>
        <v>4.5118691345624313</v>
      </c>
      <c r="Q13" s="590"/>
      <c r="R13" s="770"/>
      <c r="S13" s="771"/>
    </row>
    <row r="14" spans="1:22">
      <c r="B14" s="600" t="s">
        <v>1228</v>
      </c>
      <c r="C14" s="601" t="s">
        <v>1128</v>
      </c>
      <c r="D14" s="602">
        <v>64.200277777777757</v>
      </c>
      <c r="E14" s="603">
        <f>'RBH-2R Multi-Stage Mean 30 PE'!E14</f>
        <v>0.05</v>
      </c>
      <c r="F14" s="603">
        <f>'RBH-2R Multi-Stage Mean 30 PE'!F14</f>
        <v>0.12</v>
      </c>
      <c r="G14" s="603">
        <f>'RBH-2R Multi-Stage Mean 30 PE'!G14</f>
        <v>7.4999999999999997E-2</v>
      </c>
      <c r="H14" s="603">
        <f t="shared" si="1"/>
        <v>8.1666666666666665E-2</v>
      </c>
      <c r="I14" s="603">
        <f>'RBH-2R Multi-Stage Mean 30 PE'!I14</f>
        <v>5.4160849833772007E-2</v>
      </c>
      <c r="J14" s="603">
        <f>'RBH-2R MS DCF Mean 30d'!J14</f>
        <v>0.5</v>
      </c>
      <c r="K14" s="603">
        <f>'RBH-2R MS DCF Mean 30d'!K14</f>
        <v>0.52</v>
      </c>
      <c r="L14" s="603">
        <f>'RBH-2R MS DCF Mean 30d'!L14</f>
        <v>0.6588637986187057</v>
      </c>
      <c r="M14" s="649">
        <f t="shared" si="2"/>
        <v>5.1450141000941585E-6</v>
      </c>
      <c r="N14" s="653">
        <v>0.1005788132423435</v>
      </c>
      <c r="O14" s="654">
        <f>'RBH-2R Multi-Stage Mean 30 PE'!O14</f>
        <v>24.436666666666671</v>
      </c>
      <c r="P14" s="655">
        <f t="shared" si="3"/>
        <v>4.5118691345624313</v>
      </c>
      <c r="Q14" s="590"/>
      <c r="R14" s="770"/>
      <c r="S14" s="771"/>
    </row>
    <row r="15" spans="1:22">
      <c r="B15" s="600" t="s">
        <v>33</v>
      </c>
      <c r="C15" s="601" t="s">
        <v>34</v>
      </c>
      <c r="D15" s="602">
        <v>43.610055555555547</v>
      </c>
      <c r="E15" s="603">
        <f>'RBH-2R Multi-Stage Mean 30 PE'!E15</f>
        <v>0.06</v>
      </c>
      <c r="F15" s="603">
        <f>'RBH-2R Multi-Stage Mean 30 PE'!F15</f>
        <v>7.5200000000000003E-2</v>
      </c>
      <c r="G15" s="603">
        <f>'RBH-2R Multi-Stage Mean 30 PE'!G15</f>
        <v>6.5000000000000002E-2</v>
      </c>
      <c r="H15" s="603">
        <f t="shared" si="1"/>
        <v>6.6733333333333325E-2</v>
      </c>
      <c r="I15" s="603">
        <f>'RBH-2R Multi-Stage Mean 30 PE'!I15</f>
        <v>5.4160849833772007E-2</v>
      </c>
      <c r="J15" s="603">
        <f>'RBH-2R MS DCF Mean 30d'!J15</f>
        <v>0.61</v>
      </c>
      <c r="K15" s="603">
        <f>'RBH-2R MS DCF Mean 30d'!K15</f>
        <v>0.61</v>
      </c>
      <c r="L15" s="603">
        <f>'RBH-2R MS DCF Mean 30d'!L15</f>
        <v>0.6588637986187057</v>
      </c>
      <c r="M15" s="649">
        <f t="shared" si="2"/>
        <v>7.1618852468446903E-4</v>
      </c>
      <c r="N15" s="653">
        <v>0.10363780296616462</v>
      </c>
      <c r="O15" s="654">
        <f>'RBH-2R Multi-Stage Mean 30 PE'!O15</f>
        <v>24.436666666666671</v>
      </c>
      <c r="P15" s="655">
        <f t="shared" si="3"/>
        <v>4.5118691345624313</v>
      </c>
      <c r="Q15" s="590"/>
      <c r="R15" s="770"/>
      <c r="S15" s="771"/>
    </row>
    <row r="16" spans="1:22">
      <c r="B16" s="600" t="s">
        <v>1341</v>
      </c>
      <c r="C16" s="601" t="s">
        <v>330</v>
      </c>
      <c r="D16" s="602">
        <v>76.160111111111135</v>
      </c>
      <c r="E16" s="603">
        <f>'RBH-2R Multi-Stage Mean 30 PE'!E16</f>
        <v>0.06</v>
      </c>
      <c r="F16" s="603">
        <f>'RBH-2R Multi-Stage Mean 30 PE'!F16</f>
        <v>3.9600000000000003E-2</v>
      </c>
      <c r="G16" s="603">
        <f>'RBH-2R Multi-Stage Mean 30 PE'!G16</f>
        <v>5.5E-2</v>
      </c>
      <c r="H16" s="603">
        <f t="shared" si="1"/>
        <v>5.1533333333333327E-2</v>
      </c>
      <c r="I16" s="603">
        <f>'RBH-2R Multi-Stage Mean 30 PE'!I16</f>
        <v>5.4160849833772007E-2</v>
      </c>
      <c r="J16" s="603">
        <f>'RBH-2R MS DCF Mean 30d'!J16</f>
        <v>0.85</v>
      </c>
      <c r="K16" s="603">
        <f>'RBH-2R MS DCF Mean 30d'!K16</f>
        <v>0.88</v>
      </c>
      <c r="L16" s="603">
        <f>'RBH-2R MS DCF Mean 30d'!L16</f>
        <v>0.6588637986187057</v>
      </c>
      <c r="M16" s="649">
        <f t="shared" si="2"/>
        <v>5.3919562930104803E-6</v>
      </c>
      <c r="N16" s="653">
        <v>0.10106881040211017</v>
      </c>
      <c r="O16" s="654">
        <f>'RBH-2R Multi-Stage Mean 30 PE'!O16</f>
        <v>24.436666666666671</v>
      </c>
      <c r="P16" s="655">
        <f t="shared" si="3"/>
        <v>4.5118691345624313</v>
      </c>
      <c r="Q16" s="590"/>
      <c r="R16" s="770"/>
      <c r="S16" s="771"/>
    </row>
    <row r="17" spans="2:20">
      <c r="B17" s="600" t="s">
        <v>35</v>
      </c>
      <c r="C17" s="601" t="s">
        <v>36</v>
      </c>
      <c r="D17" s="602">
        <v>100.50961111111108</v>
      </c>
      <c r="E17" s="603">
        <f>'RBH-2R Multi-Stage Mean 30 PE'!E17</f>
        <v>5.9000000000000004E-2</v>
      </c>
      <c r="F17" s="603">
        <f>'RBH-2R Multi-Stage Mean 30 PE'!F17</f>
        <v>4.87E-2</v>
      </c>
      <c r="G17" s="603">
        <f>'RBH-2R Multi-Stage Mean 30 PE'!G17</f>
        <v>0.06</v>
      </c>
      <c r="H17" s="603">
        <f t="shared" si="1"/>
        <v>5.5900000000000005E-2</v>
      </c>
      <c r="I17" s="603">
        <f>'RBH-2R Multi-Stage Mean 30 PE'!I17</f>
        <v>5.4160849833772007E-2</v>
      </c>
      <c r="J17" s="603">
        <f>'RBH-2R MS DCF Mean 30d'!J17</f>
        <v>0.57999999999999996</v>
      </c>
      <c r="K17" s="603">
        <f>'RBH-2R MS DCF Mean 30d'!K17</f>
        <v>0.64</v>
      </c>
      <c r="L17" s="603">
        <f>'RBH-2R MS DCF Mean 30d'!L17</f>
        <v>0.6588637986187057</v>
      </c>
      <c r="M17" s="649">
        <f t="shared" si="2"/>
        <v>8.0301080345179798E-6</v>
      </c>
      <c r="N17" s="653">
        <v>0.10266681127883572</v>
      </c>
      <c r="O17" s="654">
        <f>'RBH-2R Multi-Stage Mean 30 PE'!O17</f>
        <v>24.436666666666671</v>
      </c>
      <c r="P17" s="655">
        <f t="shared" si="3"/>
        <v>4.5118691345624313</v>
      </c>
      <c r="Q17" s="590"/>
      <c r="R17" s="770"/>
      <c r="S17" s="771"/>
    </row>
    <row r="18" spans="2:20">
      <c r="B18" s="600" t="s">
        <v>1348</v>
      </c>
      <c r="C18" s="601" t="s">
        <v>1349</v>
      </c>
      <c r="D18" s="602">
        <v>32.461444444444432</v>
      </c>
      <c r="E18" s="603">
        <f>'RBH-2R Multi-Stage Mean 30 PE'!E18</f>
        <v>0.04</v>
      </c>
      <c r="F18" s="603">
        <f>'RBH-2R Multi-Stage Mean 30 PE'!F18</f>
        <v>2.7E-2</v>
      </c>
      <c r="G18" s="603">
        <f>'RBH-2R Multi-Stage Mean 30 PE'!G18</f>
        <v>1.4999999999999999E-2</v>
      </c>
      <c r="H18" s="603">
        <f t="shared" si="1"/>
        <v>2.7333333333333334E-2</v>
      </c>
      <c r="I18" s="603">
        <f>'RBH-2R Multi-Stage Mean 30 PE'!I18</f>
        <v>5.4160849833772007E-2</v>
      </c>
      <c r="J18" s="603">
        <f>'RBH-2R MS DCF Mean 30d'!J18</f>
        <v>0.77</v>
      </c>
      <c r="K18" s="603">
        <f>'RBH-2R MS DCF Mean 30d'!K18</f>
        <v>0.7</v>
      </c>
      <c r="L18" s="603">
        <f>'RBH-2R MS DCF Mean 30d'!L18</f>
        <v>0.6588637986187057</v>
      </c>
      <c r="M18" s="649">
        <f t="shared" si="2"/>
        <v>-1.3511823723888483E-5</v>
      </c>
      <c r="N18" s="653">
        <v>0.12535602740110199</v>
      </c>
      <c r="O18" s="654">
        <f>'RBH-2R Multi-Stage Mean 30 PE'!O18</f>
        <v>24.436666666666671</v>
      </c>
      <c r="P18" s="655">
        <f t="shared" si="3"/>
        <v>4.5118691345624313</v>
      </c>
      <c r="Q18" s="590"/>
      <c r="R18" s="770"/>
      <c r="S18" s="771"/>
    </row>
    <row r="19" spans="2:20">
      <c r="B19" s="600" t="s">
        <v>39</v>
      </c>
      <c r="C19" s="601" t="s">
        <v>40</v>
      </c>
      <c r="D19" s="602">
        <v>81.452944444444412</v>
      </c>
      <c r="E19" s="603">
        <f>'RBH-2R Multi-Stage Mean 30 PE'!E19</f>
        <v>0.04</v>
      </c>
      <c r="F19" s="603">
        <f>'RBH-2R Multi-Stage Mean 30 PE'!F19</f>
        <v>0.04</v>
      </c>
      <c r="G19" s="603">
        <f>'RBH-2R Multi-Stage Mean 30 PE'!G19</f>
        <v>3.5000000000000003E-2</v>
      </c>
      <c r="H19" s="603">
        <f t="shared" si="1"/>
        <v>3.8333333333333337E-2</v>
      </c>
      <c r="I19" s="603">
        <f>'RBH-2R Multi-Stage Mean 30 PE'!I19</f>
        <v>5.4160849833772007E-2</v>
      </c>
      <c r="J19" s="603">
        <f>'RBH-2R MS DCF Mean 30d'!J19</f>
        <v>0.55000000000000004</v>
      </c>
      <c r="K19" s="603">
        <f>'RBH-2R MS DCF Mean 30d'!K19</f>
        <v>0.62</v>
      </c>
      <c r="L19" s="603">
        <f>'RBH-2R MS DCF Mean 30d'!L19</f>
        <v>0.6588637986187057</v>
      </c>
      <c r="M19" s="649">
        <f t="shared" si="2"/>
        <v>-8.5970747832675443E-5</v>
      </c>
      <c r="N19" s="653">
        <v>9.2253789803835945E-2</v>
      </c>
      <c r="O19" s="654">
        <f>'RBH-2R Multi-Stage Mean 30 PE'!O19</f>
        <v>24.436666666666671</v>
      </c>
      <c r="P19" s="655">
        <f t="shared" si="3"/>
        <v>4.5118691345624313</v>
      </c>
      <c r="Q19" s="590"/>
      <c r="R19" s="770"/>
      <c r="S19" s="771"/>
    </row>
    <row r="20" spans="2:20">
      <c r="B20" s="600" t="s">
        <v>41</v>
      </c>
      <c r="C20" s="601" t="s">
        <v>42</v>
      </c>
      <c r="D20" s="602">
        <v>58.389277777777785</v>
      </c>
      <c r="E20" s="603">
        <f>'RBH-2R Multi-Stage Mean 30 PE'!E20</f>
        <v>3.3000000000000002E-2</v>
      </c>
      <c r="F20" s="603">
        <f>'RBH-2R Multi-Stage Mean 30 PE'!F20</f>
        <v>3.3700000000000001E-2</v>
      </c>
      <c r="G20" s="603">
        <f>'RBH-2R Multi-Stage Mean 30 PE'!G20</f>
        <v>4.4999999999999998E-2</v>
      </c>
      <c r="H20" s="603">
        <f t="shared" si="1"/>
        <v>3.7233333333333334E-2</v>
      </c>
      <c r="I20" s="603">
        <f>'RBH-2R Multi-Stage Mean 30 PE'!I20</f>
        <v>5.4160849833772007E-2</v>
      </c>
      <c r="J20" s="603">
        <f>'RBH-2R MS DCF Mean 30d'!J20</f>
        <v>0.62</v>
      </c>
      <c r="K20" s="603">
        <f>'RBH-2R MS DCF Mean 30d'!K20</f>
        <v>0.63</v>
      </c>
      <c r="L20" s="603">
        <f>'RBH-2R MS DCF Mean 30d'!L20</f>
        <v>0.6588637986187057</v>
      </c>
      <c r="M20" s="649">
        <f t="shared" si="2"/>
        <v>-7.3517556423041697E-5</v>
      </c>
      <c r="N20" s="653">
        <v>0.10914096773689799</v>
      </c>
      <c r="O20" s="654">
        <f>'RBH-2R Multi-Stage Mean 30 PE'!O20</f>
        <v>24.436666666666671</v>
      </c>
      <c r="P20" s="655">
        <f t="shared" si="3"/>
        <v>4.5118691345624313</v>
      </c>
      <c r="Q20" s="590"/>
      <c r="R20" s="770"/>
      <c r="S20" s="771"/>
    </row>
    <row r="21" spans="2:20">
      <c r="B21" s="600" t="s">
        <v>43</v>
      </c>
      <c r="C21" s="601" t="s">
        <v>44</v>
      </c>
      <c r="D21" s="602">
        <v>33.944888888888876</v>
      </c>
      <c r="E21" s="603">
        <f>'RBH-2R Multi-Stage Mean 30 PE'!E21</f>
        <v>5.2999999999999999E-2</v>
      </c>
      <c r="F21" s="603">
        <f>'RBH-2R Multi-Stage Mean 30 PE'!F21</f>
        <v>6.3E-2</v>
      </c>
      <c r="G21" s="603">
        <f>'RBH-2R Multi-Stage Mean 30 PE'!G21</f>
        <v>5.5E-2</v>
      </c>
      <c r="H21" s="603">
        <f t="shared" si="1"/>
        <v>5.6999999999999995E-2</v>
      </c>
      <c r="I21" s="603">
        <f>'RBH-2R Multi-Stage Mean 30 PE'!I21</f>
        <v>5.4160849833772007E-2</v>
      </c>
      <c r="J21" s="603">
        <f>'RBH-2R MS DCF Mean 30d'!J21</f>
        <v>0.64</v>
      </c>
      <c r="K21" s="603">
        <f>'RBH-2R MS DCF Mean 30d'!K21</f>
        <v>0.72</v>
      </c>
      <c r="L21" s="603">
        <f>'RBH-2R MS DCF Mean 30d'!L21</f>
        <v>0.6588637986187057</v>
      </c>
      <c r="M21" s="649">
        <f t="shared" si="2"/>
        <v>5.7870652483416052E-4</v>
      </c>
      <c r="N21" s="653">
        <v>0.10864331364889399</v>
      </c>
      <c r="O21" s="654">
        <f>'RBH-2R Multi-Stage Mean 30 PE'!O21</f>
        <v>24.436666666666671</v>
      </c>
      <c r="P21" s="655">
        <f t="shared" si="3"/>
        <v>4.5118691345624313</v>
      </c>
      <c r="Q21" s="590"/>
      <c r="R21" s="770"/>
      <c r="S21" s="771"/>
    </row>
    <row r="22" spans="2:20">
      <c r="B22" s="600" t="s">
        <v>45</v>
      </c>
      <c r="C22" s="601" t="s">
        <v>46</v>
      </c>
      <c r="D22" s="602">
        <v>38.322749999999978</v>
      </c>
      <c r="E22" s="603" t="str">
        <f>'RBH-2R Multi-Stage Mean 30 PE'!E22</f>
        <v>NA</v>
      </c>
      <c r="F22" s="603">
        <f>'RBH-2R Multi-Stage Mean 30 PE'!F22</f>
        <v>5.1999999999999998E-2</v>
      </c>
      <c r="G22" s="603">
        <f>'RBH-2R Multi-Stage Mean 30 PE'!G22</f>
        <v>6.5000000000000002E-2</v>
      </c>
      <c r="H22" s="603">
        <f t="shared" si="1"/>
        <v>5.8499999999999996E-2</v>
      </c>
      <c r="I22" s="603">
        <f>'RBH-2R Multi-Stage Mean 30 PE'!I22</f>
        <v>5.4160849833772007E-2</v>
      </c>
      <c r="J22" s="603">
        <f>'RBH-2R MS DCF Mean 30d'!J22</f>
        <v>0.74</v>
      </c>
      <c r="K22" s="603">
        <f>'RBH-2R MS DCF Mean 30d'!K22</f>
        <v>0.61</v>
      </c>
      <c r="L22" s="603">
        <f>'RBH-2R MS DCF Mean 30d'!L22</f>
        <v>0.6588637986187057</v>
      </c>
      <c r="M22" s="649">
        <f t="shared" si="2"/>
        <v>2.2308076758292827E-5</v>
      </c>
      <c r="N22" s="653">
        <v>9.2438506553310165E-2</v>
      </c>
      <c r="O22" s="654">
        <f>'RBH-2R Multi-Stage Mean 30 PE'!O22</f>
        <v>24.436666666666671</v>
      </c>
      <c r="P22" s="655">
        <f t="shared" si="3"/>
        <v>4.5118691345624313</v>
      </c>
      <c r="Q22" s="590"/>
      <c r="R22" s="770"/>
      <c r="S22" s="771"/>
    </row>
    <row r="23" spans="2:20">
      <c r="B23" s="600" t="s">
        <v>47</v>
      </c>
      <c r="C23" s="601" t="s">
        <v>48</v>
      </c>
      <c r="D23" s="602">
        <v>80.664833333333291</v>
      </c>
      <c r="E23" s="603">
        <f>'RBH-2R Multi-Stage Mean 30 PE'!E23</f>
        <v>5.0999999999999997E-2</v>
      </c>
      <c r="F23" s="603">
        <f>'RBH-2R Multi-Stage Mean 30 PE'!F23</f>
        <v>6.2600000000000003E-2</v>
      </c>
      <c r="G23" s="603">
        <f>'RBH-2R Multi-Stage Mean 30 PE'!G23</f>
        <v>5.5E-2</v>
      </c>
      <c r="H23" s="603">
        <f t="shared" si="1"/>
        <v>5.62E-2</v>
      </c>
      <c r="I23" s="603">
        <f>'RBH-2R Multi-Stage Mean 30 PE'!I23</f>
        <v>5.4160849833772007E-2</v>
      </c>
      <c r="J23" s="603">
        <f>'RBH-2R MS DCF Mean 30d'!J23</f>
        <v>0.62</v>
      </c>
      <c r="K23" s="603">
        <f>'RBH-2R MS DCF Mean 30d'!K23</f>
        <v>0.61</v>
      </c>
      <c r="L23" s="603">
        <f>'RBH-2R MS DCF Mean 30d'!L23</f>
        <v>0.6588637986187057</v>
      </c>
      <c r="M23" s="649">
        <f t="shared" si="2"/>
        <v>-9.1529393837674888E-4</v>
      </c>
      <c r="N23" s="653">
        <v>0.1044093137948388</v>
      </c>
      <c r="O23" s="654">
        <f>'RBH-2R Multi-Stage Mean 30 PE'!O23</f>
        <v>24.436666666666671</v>
      </c>
      <c r="P23" s="655">
        <f t="shared" si="3"/>
        <v>4.5118691345624313</v>
      </c>
      <c r="Q23" s="590"/>
      <c r="R23" s="770"/>
      <c r="S23" s="771"/>
    </row>
    <row r="24" spans="2:20">
      <c r="B24" s="600" t="s">
        <v>49</v>
      </c>
      <c r="C24" s="601" t="s">
        <v>50</v>
      </c>
      <c r="D24" s="602">
        <v>35.454388888888907</v>
      </c>
      <c r="E24" s="603">
        <f>'RBH-2R Multi-Stage Mean 30 PE'!E24</f>
        <v>6.5000000000000002E-2</v>
      </c>
      <c r="F24" s="603">
        <f>'RBH-2R Multi-Stage Mean 30 PE'!F24</f>
        <v>7.3499999999999996E-2</v>
      </c>
      <c r="G24" s="603">
        <f>'RBH-2R Multi-Stage Mean 30 PE'!G24</f>
        <v>0.09</v>
      </c>
      <c r="H24" s="603">
        <f t="shared" si="1"/>
        <v>7.6166666666666674E-2</v>
      </c>
      <c r="I24" s="603">
        <f>'RBH-2R Multi-Stage Mean 30 PE'!I24</f>
        <v>5.4160849833772007E-2</v>
      </c>
      <c r="J24" s="603">
        <f>'RBH-2R MS DCF Mean 30d'!J24</f>
        <v>0.52</v>
      </c>
      <c r="K24" s="603">
        <f>'RBH-2R MS DCF Mean 30d'!K24</f>
        <v>0.56000000000000005</v>
      </c>
      <c r="L24" s="603">
        <f>'RBH-2R MS DCF Mean 30d'!L24</f>
        <v>0.6588637986187057</v>
      </c>
      <c r="M24" s="649">
        <f t="shared" si="2"/>
        <v>-1.0964573462501903E-6</v>
      </c>
      <c r="N24" s="653">
        <v>0.10962998086646834</v>
      </c>
      <c r="O24" s="654">
        <f>'RBH-2R Multi-Stage Mean 30 PE'!O24</f>
        <v>24.436666666666671</v>
      </c>
      <c r="P24" s="655">
        <f t="shared" si="3"/>
        <v>4.5118691345624313</v>
      </c>
      <c r="Q24" s="590"/>
      <c r="R24" s="770"/>
      <c r="S24" s="771"/>
    </row>
    <row r="25" spans="2:20">
      <c r="B25" s="600" t="s">
        <v>51</v>
      </c>
      <c r="C25" s="601" t="s">
        <v>52</v>
      </c>
      <c r="D25" s="602">
        <v>44.241999999999983</v>
      </c>
      <c r="E25" s="603">
        <f>'RBH-2R Multi-Stage Mean 30 PE'!E25</f>
        <v>5.2999999999999999E-2</v>
      </c>
      <c r="F25" s="603">
        <f>'RBH-2R Multi-Stage Mean 30 PE'!F25</f>
        <v>5.5500000000000001E-2</v>
      </c>
      <c r="G25" s="603">
        <f>'RBH-2R Multi-Stage Mean 30 PE'!G25</f>
        <v>0.06</v>
      </c>
      <c r="H25" s="603">
        <f t="shared" si="1"/>
        <v>5.6166666666666663E-2</v>
      </c>
      <c r="I25" s="603">
        <f>'RBH-2R Multi-Stage Mean 30 PE'!I25</f>
        <v>5.4160849833772007E-2</v>
      </c>
      <c r="J25" s="603">
        <f>'RBH-2R MS DCF Mean 30d'!J25</f>
        <v>0.61</v>
      </c>
      <c r="K25" s="603">
        <f>'RBH-2R MS DCF Mean 30d'!K25</f>
        <v>0.57999999999999996</v>
      </c>
      <c r="L25" s="603">
        <f>'RBH-2R MS DCF Mean 30d'!L25</f>
        <v>0.6588637986187057</v>
      </c>
      <c r="M25" s="649">
        <f t="shared" si="2"/>
        <v>6.8515821638470698E-6</v>
      </c>
      <c r="N25" s="653">
        <v>0.10348003772684619</v>
      </c>
      <c r="O25" s="654">
        <f>'RBH-2R Multi-Stage Mean 30 PE'!O25</f>
        <v>24.436666666666671</v>
      </c>
      <c r="P25" s="655">
        <f t="shared" si="3"/>
        <v>4.5118691345624313</v>
      </c>
      <c r="Q25" s="590"/>
      <c r="R25" s="770"/>
      <c r="S25" s="771"/>
    </row>
    <row r="26" spans="2:20">
      <c r="B26" s="600" t="s">
        <v>53</v>
      </c>
      <c r="C26" s="601" t="s">
        <v>54</v>
      </c>
      <c r="D26" s="602">
        <v>69.168500000000009</v>
      </c>
      <c r="E26" s="603">
        <f>'RBH-2R Multi-Stage Mean 30 PE'!E26</f>
        <v>5.2999999999999999E-2</v>
      </c>
      <c r="F26" s="603">
        <f>'RBH-2R Multi-Stage Mean 30 PE'!F26</f>
        <v>5.8000000000000003E-2</v>
      </c>
      <c r="G26" s="603">
        <f>'RBH-2R Multi-Stage Mean 30 PE'!G26</f>
        <v>0.04</v>
      </c>
      <c r="H26" s="603">
        <f t="shared" si="1"/>
        <v>5.0333333333333334E-2</v>
      </c>
      <c r="I26" s="603">
        <f>'RBH-2R Multi-Stage Mean 30 PE'!I26</f>
        <v>5.4160849833772007E-2</v>
      </c>
      <c r="J26" s="603">
        <f>'RBH-2R MS DCF Mean 30d'!J26</f>
        <v>0.6</v>
      </c>
      <c r="K26" s="603">
        <f>'RBH-2R MS DCF Mean 30d'!K26</f>
        <v>0.56999999999999995</v>
      </c>
      <c r="L26" s="603">
        <f>'RBH-2R MS DCF Mean 30d'!L26</f>
        <v>0.6588637986187057</v>
      </c>
      <c r="M26" s="649">
        <f t="shared" si="2"/>
        <v>-1.4293252817765278E-5</v>
      </c>
      <c r="N26" s="653">
        <v>0.1189785030170063</v>
      </c>
      <c r="O26" s="654">
        <f>'RBH-2R Multi-Stage Mean 30 PE'!O26</f>
        <v>24.436666666666671</v>
      </c>
      <c r="P26" s="655">
        <f t="shared" si="3"/>
        <v>4.5118691345624313</v>
      </c>
      <c r="Q26" s="590"/>
      <c r="R26" s="770"/>
      <c r="S26" s="771"/>
    </row>
    <row r="27" spans="2:20">
      <c r="B27" s="600" t="s">
        <v>1357</v>
      </c>
      <c r="C27" s="601" t="s">
        <v>868</v>
      </c>
      <c r="D27" s="602">
        <v>49.555055555555555</v>
      </c>
      <c r="E27" s="603">
        <f>'RBH-2R Multi-Stage Mean 30 PE'!E27</f>
        <v>0.05</v>
      </c>
      <c r="F27" s="603">
        <f>'RBH-2R Multi-Stage Mean 30 PE'!F27</f>
        <v>3.9300000000000002E-2</v>
      </c>
      <c r="G27" s="603">
        <f>'RBH-2R Multi-Stage Mean 30 PE'!G27</f>
        <v>3.5000000000000003E-2</v>
      </c>
      <c r="H27" s="603">
        <f t="shared" si="1"/>
        <v>4.1433333333333336E-2</v>
      </c>
      <c r="I27" s="603">
        <f>'RBH-2R Multi-Stage Mean 30 PE'!I27</f>
        <v>5.4160849833772007E-2</v>
      </c>
      <c r="J27" s="603">
        <f>'RBH-2R MS DCF Mean 30d'!J27</f>
        <v>0.75</v>
      </c>
      <c r="K27" s="603">
        <f>'RBH-2R MS DCF Mean 30d'!K27</f>
        <v>0.75</v>
      </c>
      <c r="L27" s="603">
        <f>'RBH-2R MS DCF Mean 30d'!L27</f>
        <v>0.6588637986187057</v>
      </c>
      <c r="M27" s="649">
        <f t="shared" si="2"/>
        <v>1.8079911114909919E-6</v>
      </c>
      <c r="N27" s="653">
        <v>0.11403895912446356</v>
      </c>
      <c r="O27" s="654">
        <f>'RBH-2R Multi-Stage Mean 30 PE'!O27</f>
        <v>24.436666666666671</v>
      </c>
      <c r="P27" s="655">
        <f t="shared" si="3"/>
        <v>4.5118691345624313</v>
      </c>
      <c r="Q27" s="590"/>
      <c r="R27" s="770"/>
      <c r="S27" s="771"/>
    </row>
    <row r="28" spans="2:20">
      <c r="B28" s="600" t="s">
        <v>55</v>
      </c>
      <c r="C28" s="601" t="s">
        <v>56</v>
      </c>
      <c r="D28" s="602">
        <v>59.446666666666644</v>
      </c>
      <c r="E28" s="603">
        <f>'RBH-2R Multi-Stage Mean 30 PE'!E28</f>
        <v>5.5E-2</v>
      </c>
      <c r="F28" s="603">
        <f>'RBH-2R Multi-Stage Mean 30 PE'!F28</f>
        <v>5.28E-2</v>
      </c>
      <c r="G28" s="603">
        <f>'RBH-2R Multi-Stage Mean 30 PE'!G28</f>
        <v>0.06</v>
      </c>
      <c r="H28" s="603">
        <f t="shared" si="1"/>
        <v>5.5933333333333335E-2</v>
      </c>
      <c r="I28" s="603">
        <f>'RBH-2R Multi-Stage Mean 30 PE'!I28</f>
        <v>5.4160849833772007E-2</v>
      </c>
      <c r="J28" s="603">
        <f>'RBH-2R MS DCF Mean 30d'!J28</f>
        <v>0.67</v>
      </c>
      <c r="K28" s="603">
        <f>'RBH-2R MS DCF Mean 30d'!K28</f>
        <v>0.67</v>
      </c>
      <c r="L28" s="603">
        <f>'RBH-2R MS DCF Mean 30d'!L28</f>
        <v>0.6588637986187057</v>
      </c>
      <c r="M28" s="649">
        <f t="shared" si="2"/>
        <v>1.2696926326327684E-5</v>
      </c>
      <c r="N28" s="653">
        <v>0.10739090709127898</v>
      </c>
      <c r="O28" s="654">
        <f>'RBH-2R Multi-Stage Mean 30 PE'!O28</f>
        <v>24.436666666666671</v>
      </c>
      <c r="P28" s="655">
        <f t="shared" si="3"/>
        <v>4.5118691345624313</v>
      </c>
      <c r="Q28" s="590"/>
      <c r="R28" s="770"/>
      <c r="S28" s="771"/>
    </row>
    <row r="29" spans="2:20">
      <c r="B29" s="600" t="s">
        <v>57</v>
      </c>
      <c r="C29" s="601" t="s">
        <v>58</v>
      </c>
      <c r="D29" s="602">
        <v>42.938944444444459</v>
      </c>
      <c r="E29" s="603">
        <f>'RBH-2R Multi-Stage Mean 30 PE'!E29</f>
        <v>5.4000000000000006E-2</v>
      </c>
      <c r="F29" s="603" t="str">
        <f>'RBH-2R Multi-Stage Mean 30 PE'!F29</f>
        <v>NA</v>
      </c>
      <c r="G29" s="603">
        <f>'RBH-2R Multi-Stage Mean 30 PE'!G29</f>
        <v>4.4999999999999998E-2</v>
      </c>
      <c r="H29" s="603">
        <f t="shared" si="1"/>
        <v>4.9500000000000002E-2</v>
      </c>
      <c r="I29" s="603">
        <f>'RBH-2R Multi-Stage Mean 30 PE'!I29</f>
        <v>5.4160849833772007E-2</v>
      </c>
      <c r="J29" s="603">
        <f>'RBH-2R MS DCF Mean 30d'!J29</f>
        <v>0.62</v>
      </c>
      <c r="K29" s="603">
        <f>'RBH-2R MS DCF Mean 30d'!K29</f>
        <v>0.66</v>
      </c>
      <c r="L29" s="603">
        <f>'RBH-2R MS DCF Mean 30d'!L29</f>
        <v>0.6588637986187057</v>
      </c>
      <c r="M29" s="649">
        <f t="shared" si="2"/>
        <v>1.8048029566841706E-5</v>
      </c>
      <c r="N29" s="653">
        <v>0.10591229149902062</v>
      </c>
      <c r="O29" s="654">
        <f>'RBH-2R Multi-Stage Mean 30 PE'!O29</f>
        <v>24.436666666666671</v>
      </c>
      <c r="P29" s="655">
        <f t="shared" si="3"/>
        <v>4.5118691345624313</v>
      </c>
      <c r="Q29" s="590"/>
      <c r="R29" s="770"/>
      <c r="S29" s="771"/>
    </row>
    <row r="30" spans="2:20">
      <c r="B30" s="607"/>
      <c r="C30" s="608"/>
      <c r="D30" s="609"/>
      <c r="E30" s="609"/>
      <c r="F30" s="609"/>
      <c r="G30" s="609"/>
      <c r="H30" s="610"/>
      <c r="I30" s="610"/>
      <c r="J30" s="610"/>
      <c r="K30" s="610"/>
      <c r="L30" s="610"/>
      <c r="M30" s="611" t="s">
        <v>79</v>
      </c>
      <c r="N30" s="611"/>
      <c r="O30" s="769"/>
      <c r="P30" s="769"/>
      <c r="Q30" s="612"/>
      <c r="R30" s="590"/>
      <c r="S30" s="590"/>
      <c r="T30" s="590"/>
    </row>
    <row r="31" spans="2:20">
      <c r="B31" s="590"/>
      <c r="C31" s="590"/>
      <c r="D31" s="590"/>
      <c r="E31" s="590"/>
      <c r="F31" s="590"/>
      <c r="G31" s="590"/>
      <c r="H31" s="613"/>
      <c r="I31" s="614"/>
      <c r="J31" s="590"/>
      <c r="K31" s="590"/>
      <c r="L31" s="590"/>
      <c r="M31" s="615" t="s">
        <v>77</v>
      </c>
      <c r="N31" s="610">
        <f>AVERAGE(N9:N29)</f>
        <v>0.10631195765369139</v>
      </c>
      <c r="O31" s="616"/>
      <c r="P31" s="616"/>
      <c r="Q31" s="189"/>
      <c r="R31" s="590"/>
      <c r="S31" s="590"/>
      <c r="T31" s="590"/>
    </row>
    <row r="32" spans="2:20">
      <c r="B32" s="590"/>
      <c r="C32" s="617"/>
      <c r="D32" s="618"/>
      <c r="E32" s="618"/>
      <c r="F32" s="618"/>
      <c r="G32" s="618"/>
      <c r="H32" s="619"/>
      <c r="I32" s="590"/>
      <c r="J32" s="618"/>
      <c r="K32" s="618"/>
      <c r="L32" s="618"/>
      <c r="M32" s="773" t="s">
        <v>1684</v>
      </c>
      <c r="N32" s="620">
        <f>MAX(N9:N29)</f>
        <v>0.12535602740110199</v>
      </c>
      <c r="O32" s="621"/>
      <c r="P32" s="621"/>
      <c r="Q32" s="622"/>
      <c r="R32" s="590"/>
      <c r="S32" s="590"/>
      <c r="T32" s="590"/>
    </row>
    <row r="33" spans="2:20">
      <c r="B33" s="583"/>
      <c r="C33" s="617"/>
      <c r="D33" s="618"/>
      <c r="E33" s="618"/>
      <c r="F33" s="590"/>
      <c r="G33" s="618"/>
      <c r="H33" s="618"/>
      <c r="I33" s="618"/>
      <c r="J33" s="618"/>
      <c r="K33" s="618"/>
      <c r="L33" s="618"/>
      <c r="M33" s="623" t="s">
        <v>1685</v>
      </c>
      <c r="N33" s="603">
        <f>MIN(N9:N29)</f>
        <v>9.2253789803835945E-2</v>
      </c>
      <c r="O33" s="616"/>
      <c r="P33" s="616"/>
      <c r="Q33" s="618"/>
      <c r="S33" s="760"/>
    </row>
    <row r="34" spans="2:20">
      <c r="B34" s="624" t="s">
        <v>1686</v>
      </c>
      <c r="C34" s="617"/>
      <c r="D34" s="618"/>
      <c r="E34" s="618"/>
      <c r="F34" s="590"/>
      <c r="G34" s="618"/>
      <c r="H34" s="618"/>
      <c r="I34" s="618"/>
      <c r="J34" s="625"/>
      <c r="K34" s="625"/>
      <c r="L34" s="625"/>
      <c r="M34" s="625"/>
      <c r="N34" s="625"/>
      <c r="O34" s="625"/>
      <c r="P34" s="625"/>
      <c r="Q34" s="618"/>
      <c r="S34" s="760"/>
    </row>
    <row r="35" spans="2:20" ht="13.8" thickBot="1">
      <c r="B35" s="627" t="s">
        <v>1687</v>
      </c>
      <c r="C35" s="628"/>
      <c r="D35" s="629">
        <f>P6+1</f>
        <v>14</v>
      </c>
      <c r="E35" s="629">
        <f t="shared" ref="E35:T35" si="4">D35+1</f>
        <v>15</v>
      </c>
      <c r="F35" s="629">
        <f t="shared" si="4"/>
        <v>16</v>
      </c>
      <c r="G35" s="629">
        <f t="shared" si="4"/>
        <v>17</v>
      </c>
      <c r="H35" s="629">
        <f t="shared" si="4"/>
        <v>18</v>
      </c>
      <c r="I35" s="629">
        <f t="shared" si="4"/>
        <v>19</v>
      </c>
      <c r="J35" s="629">
        <f t="shared" si="4"/>
        <v>20</v>
      </c>
      <c r="K35" s="629">
        <f t="shared" si="4"/>
        <v>21</v>
      </c>
      <c r="L35" s="629">
        <f t="shared" si="4"/>
        <v>22</v>
      </c>
      <c r="M35" s="629">
        <f t="shared" si="4"/>
        <v>23</v>
      </c>
      <c r="N35" s="629">
        <f t="shared" si="4"/>
        <v>24</v>
      </c>
      <c r="O35" s="629">
        <f t="shared" si="4"/>
        <v>25</v>
      </c>
      <c r="P35" s="629">
        <f t="shared" si="4"/>
        <v>26</v>
      </c>
      <c r="Q35" s="629">
        <f t="shared" si="4"/>
        <v>27</v>
      </c>
      <c r="R35" s="629">
        <f t="shared" si="4"/>
        <v>28</v>
      </c>
      <c r="S35" s="629">
        <f t="shared" si="4"/>
        <v>29</v>
      </c>
      <c r="T35" s="629">
        <f t="shared" si="4"/>
        <v>30</v>
      </c>
    </row>
    <row r="36" spans="2:20">
      <c r="B36" s="630"/>
      <c r="C36" s="583"/>
      <c r="D36" s="631"/>
      <c r="E36" s="632"/>
      <c r="F36" s="632"/>
      <c r="G36" s="632"/>
      <c r="H36" s="632"/>
      <c r="I36" s="632"/>
      <c r="J36" s="632"/>
      <c r="K36" s="632"/>
      <c r="L36" s="632"/>
      <c r="M36" s="632"/>
      <c r="N36" s="632"/>
      <c r="O36" s="632"/>
      <c r="P36" s="632"/>
      <c r="Q36" s="632"/>
      <c r="R36" s="632"/>
      <c r="S36" s="632"/>
      <c r="T36" s="632"/>
    </row>
    <row r="37" spans="2:20">
      <c r="B37" s="633" t="s">
        <v>12</v>
      </c>
      <c r="C37" s="634" t="s">
        <v>13</v>
      </c>
      <c r="D37" s="635">
        <v>2016</v>
      </c>
      <c r="E37" s="634">
        <f t="shared" ref="E37:T37" si="5">D37+1</f>
        <v>2017</v>
      </c>
      <c r="F37" s="634">
        <f t="shared" si="5"/>
        <v>2018</v>
      </c>
      <c r="G37" s="634">
        <f t="shared" si="5"/>
        <v>2019</v>
      </c>
      <c r="H37" s="634">
        <f t="shared" si="5"/>
        <v>2020</v>
      </c>
      <c r="I37" s="634">
        <f t="shared" si="5"/>
        <v>2021</v>
      </c>
      <c r="J37" s="636">
        <f t="shared" si="5"/>
        <v>2022</v>
      </c>
      <c r="K37" s="634">
        <f t="shared" si="5"/>
        <v>2023</v>
      </c>
      <c r="L37" s="634">
        <f t="shared" si="5"/>
        <v>2024</v>
      </c>
      <c r="M37" s="634">
        <f t="shared" si="5"/>
        <v>2025</v>
      </c>
      <c r="N37" s="634">
        <f t="shared" si="5"/>
        <v>2026</v>
      </c>
      <c r="O37" s="636">
        <f t="shared" si="5"/>
        <v>2027</v>
      </c>
      <c r="P37" s="634">
        <f t="shared" si="5"/>
        <v>2028</v>
      </c>
      <c r="Q37" s="634">
        <f t="shared" si="5"/>
        <v>2029</v>
      </c>
      <c r="R37" s="634">
        <f t="shared" si="5"/>
        <v>2030</v>
      </c>
      <c r="S37" s="634">
        <f t="shared" si="5"/>
        <v>2031</v>
      </c>
      <c r="T37" s="634">
        <f t="shared" si="5"/>
        <v>2032</v>
      </c>
    </row>
    <row r="38" spans="2:20">
      <c r="B38" s="600" t="str">
        <f>B9</f>
        <v>ALLETE, Inc.</v>
      </c>
      <c r="C38" s="601" t="str">
        <f>C9</f>
        <v>ALE</v>
      </c>
      <c r="D38" s="637">
        <v>3.14</v>
      </c>
      <c r="E38" s="638">
        <f>D38*(1+$H9)</f>
        <v>3.3085133333333339</v>
      </c>
      <c r="F38" s="638">
        <f>E38*(1+$H9)</f>
        <v>3.4860702155555563</v>
      </c>
      <c r="G38" s="638">
        <f>F38*(1+$H9)</f>
        <v>3.6731559837903713</v>
      </c>
      <c r="H38" s="638">
        <f>G38*(1+$H9)</f>
        <v>3.8702820215871214</v>
      </c>
      <c r="I38" s="535">
        <f>H38*(1+$H9)</f>
        <v>4.0779871567456309</v>
      </c>
      <c r="J38" s="536">
        <f>(1+($H9+((($I9-$H9)/($O$37-$J$37+1))*(J$37-$I$37))))*I38</f>
        <v>4.2971750129257362</v>
      </c>
      <c r="K38" s="536">
        <f>(1+($H9+((($I9-$H9)/($O$37-$J$37+1))*(K$37-$I$37))))*J38</f>
        <v>4.5284979358052491</v>
      </c>
      <c r="L38" s="536">
        <f>(1+($H9+((($I9-$H9)/($O$37-$J$37+1))*(L$37-$I$37))))*K38</f>
        <v>4.7726462787528705</v>
      </c>
      <c r="M38" s="536">
        <f>(1+($H9+((($I9-$H9)/($O$37-$J$37+1))*(M$37-$I$37))))*L38</f>
        <v>5.0303506700149461</v>
      </c>
      <c r="N38" s="536">
        <f>(1+($H9+((($I9-$H9)/($O$37-$J$37+1))*(N$37-$I$37))))*M38</f>
        <v>5.3023844181605471</v>
      </c>
      <c r="O38" s="638">
        <f t="shared" ref="O38:T53" si="6">N38*(1+$I9)</f>
        <v>5.5895660643934733</v>
      </c>
      <c r="P38" s="638">
        <f t="shared" si="6"/>
        <v>5.8923017126430359</v>
      </c>
      <c r="Q38" s="638">
        <f>P38*(1+$I9)</f>
        <v>6.2114337808767734</v>
      </c>
      <c r="R38" s="638">
        <f t="shared" si="6"/>
        <v>6.5478503131352594</v>
      </c>
      <c r="S38" s="638">
        <f t="shared" si="6"/>
        <v>6.9024874506789953</v>
      </c>
      <c r="T38" s="638">
        <f t="shared" si="6"/>
        <v>7.2763320369747158</v>
      </c>
    </row>
    <row r="39" spans="2:20">
      <c r="B39" s="600" t="str">
        <f t="shared" ref="B39:C54" si="7">B10</f>
        <v>Alliant Energy Corporation</v>
      </c>
      <c r="C39" s="601" t="str">
        <f t="shared" si="7"/>
        <v>LNT</v>
      </c>
      <c r="D39" s="637">
        <v>1.65</v>
      </c>
      <c r="E39" s="638">
        <f t="shared" ref="E39:I54" si="8">D39*(1+$H10)</f>
        <v>1.7487250000000001</v>
      </c>
      <c r="F39" s="638">
        <f t="shared" si="8"/>
        <v>1.8533570458333335</v>
      </c>
      <c r="G39" s="638">
        <f t="shared" si="8"/>
        <v>1.9642495757423615</v>
      </c>
      <c r="H39" s="638">
        <f t="shared" si="8"/>
        <v>2.0817771753576131</v>
      </c>
      <c r="I39" s="535">
        <f t="shared" si="8"/>
        <v>2.2063368430165102</v>
      </c>
      <c r="J39" s="536">
        <f t="shared" ref="J39:N54" si="9">(1+($H10+((($I10-$H10)/($O$37-$J$37+1))*(J$37-$I$37))))*I39</f>
        <v>2.3362634292342506</v>
      </c>
      <c r="K39" s="536">
        <f t="shared" si="9"/>
        <v>2.4716323858324465</v>
      </c>
      <c r="L39" s="536">
        <f t="shared" si="9"/>
        <v>2.6125082432886133</v>
      </c>
      <c r="M39" s="536">
        <f t="shared" si="9"/>
        <v>2.7589437132437</v>
      </c>
      <c r="N39" s="536">
        <f>(1+($H10+((($I10-$H10)/($O$37-$J$37+1))*(N$37-$I$37))))*M39</f>
        <v>2.9109787931781206</v>
      </c>
      <c r="O39" s="638">
        <f t="shared" si="6"/>
        <v>3.0686398784647357</v>
      </c>
      <c r="P39" s="638">
        <f t="shared" si="6"/>
        <v>3.2348400221161886</v>
      </c>
      <c r="Q39" s="638">
        <f t="shared" si="6"/>
        <v>3.4100417067902993</v>
      </c>
      <c r="R39" s="638">
        <f t="shared" si="6"/>
        <v>3.5947324635986684</v>
      </c>
      <c r="S39" s="638">
        <f t="shared" si="6"/>
        <v>3.7894262287522213</v>
      </c>
      <c r="T39" s="638">
        <f t="shared" si="6"/>
        <v>3.9946647736838274</v>
      </c>
    </row>
    <row r="40" spans="2:20">
      <c r="B40" s="600" t="str">
        <f t="shared" si="7"/>
        <v>Ameren Corporation</v>
      </c>
      <c r="C40" s="601" t="str">
        <f t="shared" si="7"/>
        <v>AEE</v>
      </c>
      <c r="D40" s="637">
        <v>2.68</v>
      </c>
      <c r="E40" s="638">
        <f t="shared" si="8"/>
        <v>2.8457133333333338</v>
      </c>
      <c r="F40" s="638">
        <f t="shared" si="8"/>
        <v>3.0216732744444452</v>
      </c>
      <c r="G40" s="638">
        <f t="shared" si="8"/>
        <v>3.2085134052475937</v>
      </c>
      <c r="H40" s="638">
        <f t="shared" si="8"/>
        <v>3.4069064841387369</v>
      </c>
      <c r="I40" s="535">
        <f t="shared" si="8"/>
        <v>3.6175668684079825</v>
      </c>
      <c r="J40" s="536">
        <f t="shared" si="9"/>
        <v>3.8366271327534727</v>
      </c>
      <c r="K40" s="536">
        <f t="shared" si="9"/>
        <v>4.0640464243387218</v>
      </c>
      <c r="L40" s="536">
        <f t="shared" si="9"/>
        <v>4.2997492970109041</v>
      </c>
      <c r="M40" s="536">
        <f t="shared" si="9"/>
        <v>4.5436239581870348</v>
      </c>
      <c r="N40" s="536">
        <f t="shared" si="9"/>
        <v>4.7955206397287657</v>
      </c>
      <c r="O40" s="638">
        <f t="shared" si="6"/>
        <v>5.0552501129718701</v>
      </c>
      <c r="P40" s="638">
        <f t="shared" si="6"/>
        <v>5.3290467552126985</v>
      </c>
      <c r="Q40" s="638">
        <f t="shared" si="6"/>
        <v>5.6176724562789238</v>
      </c>
      <c r="R40" s="638">
        <f t="shared" si="6"/>
        <v>5.9219303705987638</v>
      </c>
      <c r="S40" s="638">
        <f t="shared" si="6"/>
        <v>6.2426671521268169</v>
      </c>
      <c r="T40" s="638">
        <f t="shared" si="6"/>
        <v>6.5807753103153788</v>
      </c>
    </row>
    <row r="41" spans="2:20">
      <c r="B41" s="600" t="str">
        <f t="shared" si="7"/>
        <v>American Electric Power Company, Inc.</v>
      </c>
      <c r="C41" s="601" t="str">
        <f t="shared" si="7"/>
        <v>AEP</v>
      </c>
      <c r="D41" s="637">
        <v>4.2300000000000004</v>
      </c>
      <c r="E41" s="638">
        <f t="shared" si="8"/>
        <v>4.3990590000000003</v>
      </c>
      <c r="F41" s="638">
        <f t="shared" si="8"/>
        <v>4.5748747247000008</v>
      </c>
      <c r="G41" s="638">
        <f t="shared" si="8"/>
        <v>4.7577172178638447</v>
      </c>
      <c r="H41" s="638">
        <f t="shared" si="8"/>
        <v>4.9478673160044702</v>
      </c>
      <c r="I41" s="535">
        <f t="shared" si="8"/>
        <v>5.1456170797341159</v>
      </c>
      <c r="J41" s="536">
        <f t="shared" si="9"/>
        <v>5.3634432142437456</v>
      </c>
      <c r="K41" s="536">
        <f t="shared" si="9"/>
        <v>5.6031787265028017</v>
      </c>
      <c r="L41" s="536">
        <f t="shared" si="9"/>
        <v>5.8668853755197015</v>
      </c>
      <c r="M41" s="536">
        <f t="shared" si="9"/>
        <v>6.1568823247883318</v>
      </c>
      <c r="N41" s="536">
        <f t="shared" si="9"/>
        <v>6.4757789845826705</v>
      </c>
      <c r="O41" s="638">
        <f t="shared" si="6"/>
        <v>6.8265126777233487</v>
      </c>
      <c r="P41" s="638">
        <f t="shared" si="6"/>
        <v>7.1962424057498637</v>
      </c>
      <c r="Q41" s="638">
        <f t="shared" si="6"/>
        <v>7.5859970100551042</v>
      </c>
      <c r="R41" s="638">
        <f t="shared" si="6"/>
        <v>7.9968610549561419</v>
      </c>
      <c r="S41" s="638">
        <f t="shared" si="6"/>
        <v>8.4299778456951611</v>
      </c>
      <c r="T41" s="638">
        <f t="shared" si="6"/>
        <v>8.8865526098978815</v>
      </c>
    </row>
    <row r="42" spans="2:20">
      <c r="B42" s="600" t="str">
        <f t="shared" si="7"/>
        <v>Avista Corporation</v>
      </c>
      <c r="C42" s="601" t="str">
        <f t="shared" si="7"/>
        <v>AVA</v>
      </c>
      <c r="D42" s="637">
        <v>2.15</v>
      </c>
      <c r="E42" s="638">
        <f t="shared" si="8"/>
        <v>2.2376125</v>
      </c>
      <c r="F42" s="638">
        <f t="shared" si="8"/>
        <v>2.328795209375</v>
      </c>
      <c r="G42" s="638">
        <f t="shared" si="8"/>
        <v>2.4236936141570316</v>
      </c>
      <c r="H42" s="638">
        <f t="shared" si="8"/>
        <v>2.5224591289339306</v>
      </c>
      <c r="I42" s="535">
        <f t="shared" si="8"/>
        <v>2.6252493384379885</v>
      </c>
      <c r="J42" s="536">
        <f t="shared" si="9"/>
        <v>2.7380960530883365</v>
      </c>
      <c r="K42" s="536">
        <f t="shared" si="9"/>
        <v>2.8619135322511569</v>
      </c>
      <c r="L42" s="536">
        <f t="shared" si="9"/>
        <v>2.9977268549995215</v>
      </c>
      <c r="M42" s="536">
        <f t="shared" si="9"/>
        <v>3.1466856008041284</v>
      </c>
      <c r="N42" s="536">
        <f t="shared" si="9"/>
        <v>3.3100794790922938</v>
      </c>
      <c r="O42" s="638">
        <f t="shared" si="6"/>
        <v>3.4893561966972619</v>
      </c>
      <c r="P42" s="638">
        <f t="shared" si="6"/>
        <v>3.6783426936831241</v>
      </c>
      <c r="Q42" s="638">
        <f t="shared" si="6"/>
        <v>3.8775648599528481</v>
      </c>
      <c r="R42" s="638">
        <f t="shared" si="6"/>
        <v>4.0875770680534655</v>
      </c>
      <c r="S42" s="638">
        <f t="shared" si="6"/>
        <v>4.3089637158202789</v>
      </c>
      <c r="T42" s="638">
        <f t="shared" si="6"/>
        <v>4.5423408525719937</v>
      </c>
    </row>
    <row r="43" spans="2:20">
      <c r="B43" s="600" t="str">
        <f t="shared" si="7"/>
        <v>Black Hills Corporation</v>
      </c>
      <c r="C43" s="601" t="str">
        <f t="shared" si="7"/>
        <v>BKH</v>
      </c>
      <c r="D43" s="637">
        <v>2.63</v>
      </c>
      <c r="E43" s="638">
        <f t="shared" si="8"/>
        <v>2.844783333333333</v>
      </c>
      <c r="F43" s="638">
        <f t="shared" si="8"/>
        <v>3.0771073055555549</v>
      </c>
      <c r="G43" s="638">
        <f t="shared" si="8"/>
        <v>3.3284044021759249</v>
      </c>
      <c r="H43" s="638">
        <f t="shared" si="8"/>
        <v>3.6002240950202919</v>
      </c>
      <c r="I43" s="535">
        <f t="shared" si="8"/>
        <v>3.8942423961136154</v>
      </c>
      <c r="J43" s="536">
        <f t="shared" si="9"/>
        <v>4.194419805454495</v>
      </c>
      <c r="K43" s="536">
        <f t="shared" si="9"/>
        <v>4.4985071086035795</v>
      </c>
      <c r="L43" s="536">
        <f t="shared" si="9"/>
        <v>4.8040176328641762</v>
      </c>
      <c r="M43" s="536">
        <f t="shared" si="9"/>
        <v>5.108253453500379</v>
      </c>
      <c r="N43" s="536">
        <f t="shared" si="9"/>
        <v>5.4083385823462571</v>
      </c>
      <c r="O43" s="638">
        <f t="shared" si="6"/>
        <v>5.7012587961549084</v>
      </c>
      <c r="P43" s="638">
        <f t="shared" si="6"/>
        <v>6.0100438176769257</v>
      </c>
      <c r="Q43" s="638">
        <f t="shared" si="6"/>
        <v>6.3355528983805156</v>
      </c>
      <c r="R43" s="638">
        <f t="shared" si="6"/>
        <v>6.6786918275236218</v>
      </c>
      <c r="S43" s="638">
        <f t="shared" si="6"/>
        <v>7.0404154526801692</v>
      </c>
      <c r="T43" s="638">
        <f t="shared" si="6"/>
        <v>7.4217303367801479</v>
      </c>
    </row>
    <row r="44" spans="2:20">
      <c r="B44" s="600" t="str">
        <f t="shared" si="7"/>
        <v>CMS Energy Corporation</v>
      </c>
      <c r="C44" s="601" t="str">
        <f t="shared" si="7"/>
        <v>CMS</v>
      </c>
      <c r="D44" s="637">
        <v>1.98</v>
      </c>
      <c r="E44" s="638">
        <f t="shared" si="8"/>
        <v>2.1121319999999999</v>
      </c>
      <c r="F44" s="638">
        <f t="shared" si="8"/>
        <v>2.2530816087999996</v>
      </c>
      <c r="G44" s="638">
        <f t="shared" si="8"/>
        <v>2.4034372548272529</v>
      </c>
      <c r="H44" s="638">
        <f t="shared" si="8"/>
        <v>2.5638266342993914</v>
      </c>
      <c r="I44" s="535">
        <f t="shared" si="8"/>
        <v>2.7349193316949707</v>
      </c>
      <c r="J44" s="536">
        <f t="shared" si="9"/>
        <v>2.9116988270683537</v>
      </c>
      <c r="K44" s="536">
        <f t="shared" si="9"/>
        <v>3.0938037669750456</v>
      </c>
      <c r="L44" s="536">
        <f t="shared" si="9"/>
        <v>3.2808152066189264</v>
      </c>
      <c r="M44" s="536">
        <f t="shared" si="9"/>
        <v>3.4722562780404118</v>
      </c>
      <c r="N44" s="536">
        <f t="shared" si="9"/>
        <v>3.6675924430267162</v>
      </c>
      <c r="O44" s="638">
        <f t="shared" si="6"/>
        <v>3.8662323665849629</v>
      </c>
      <c r="P44" s="638">
        <f t="shared" si="6"/>
        <v>4.07563079721404</v>
      </c>
      <c r="Q44" s="638">
        <f t="shared" si="6"/>
        <v>4.2963704247998464</v>
      </c>
      <c r="R44" s="638">
        <f t="shared" si="6"/>
        <v>4.5290654982076903</v>
      </c>
      <c r="S44" s="638">
        <f t="shared" si="6"/>
        <v>4.7743635345434345</v>
      </c>
      <c r="T44" s="638">
        <f t="shared" si="6"/>
        <v>5.0329471209896788</v>
      </c>
    </row>
    <row r="45" spans="2:20">
      <c r="B45" s="600" t="str">
        <f t="shared" si="7"/>
        <v>Dominion Resources, Inc.</v>
      </c>
      <c r="C45" s="601" t="str">
        <f t="shared" si="7"/>
        <v>D</v>
      </c>
      <c r="D45" s="637">
        <v>3.44</v>
      </c>
      <c r="E45" s="638">
        <f t="shared" si="8"/>
        <v>3.6172746666666669</v>
      </c>
      <c r="F45" s="638">
        <f t="shared" si="8"/>
        <v>3.8036848878222229</v>
      </c>
      <c r="G45" s="638">
        <f t="shared" si="8"/>
        <v>3.9997014490413285</v>
      </c>
      <c r="H45" s="638">
        <f t="shared" si="8"/>
        <v>4.2058193970485922</v>
      </c>
      <c r="I45" s="535">
        <f t="shared" si="8"/>
        <v>4.4225592899764967</v>
      </c>
      <c r="J45" s="536">
        <f t="shared" si="9"/>
        <v>4.6524052366380486</v>
      </c>
      <c r="K45" s="536">
        <f t="shared" si="9"/>
        <v>4.8962339436747939</v>
      </c>
      <c r="L45" s="536">
        <f t="shared" si="9"/>
        <v>5.1549856673106751</v>
      </c>
      <c r="M45" s="536">
        <f t="shared" si="9"/>
        <v>5.4296691352996742</v>
      </c>
      <c r="N45" s="536">
        <f t="shared" si="9"/>
        <v>5.7213668724428857</v>
      </c>
      <c r="O45" s="638">
        <f t="shared" si="6"/>
        <v>6.0312409644651828</v>
      </c>
      <c r="P45" s="638">
        <f t="shared" si="6"/>
        <v>6.3578981006528759</v>
      </c>
      <c r="Q45" s="638">
        <f t="shared" si="6"/>
        <v>6.7022472649407607</v>
      </c>
      <c r="R45" s="638">
        <f t="shared" si="6"/>
        <v>7.0652466726060261</v>
      </c>
      <c r="S45" s="638">
        <f t="shared" si="6"/>
        <v>7.4479064366795988</v>
      </c>
      <c r="T45" s="638">
        <f t="shared" si="6"/>
        <v>7.8512913787725864</v>
      </c>
    </row>
    <row r="46" spans="2:20">
      <c r="B46" s="600" t="str">
        <f t="shared" si="7"/>
        <v>DTE Energy Company</v>
      </c>
      <c r="C46" s="601" t="str">
        <f t="shared" si="7"/>
        <v>DTE</v>
      </c>
      <c r="D46" s="637">
        <v>4.83</v>
      </c>
      <c r="E46" s="638">
        <f t="shared" si="8"/>
        <v>5.0999970000000001</v>
      </c>
      <c r="F46" s="638">
        <f t="shared" si="8"/>
        <v>5.3850868323000007</v>
      </c>
      <c r="G46" s="638">
        <f t="shared" si="8"/>
        <v>5.6861131862255707</v>
      </c>
      <c r="H46" s="638">
        <f t="shared" si="8"/>
        <v>6.0039669133355806</v>
      </c>
      <c r="I46" s="535">
        <f t="shared" si="8"/>
        <v>6.3395886637910399</v>
      </c>
      <c r="J46" s="536">
        <f t="shared" si="9"/>
        <v>6.6921340873172177</v>
      </c>
      <c r="K46" s="536">
        <f t="shared" si="9"/>
        <v>7.0623448407614582</v>
      </c>
      <c r="L46" s="536">
        <f t="shared" si="9"/>
        <v>7.4509886782581392</v>
      </c>
      <c r="M46" s="536">
        <f t="shared" si="9"/>
        <v>7.8588600199071985</v>
      </c>
      <c r="N46" s="536">
        <f t="shared" si="9"/>
        <v>8.2867805135950245</v>
      </c>
      <c r="O46" s="638">
        <f t="shared" si="6"/>
        <v>8.7355995885972728</v>
      </c>
      <c r="P46" s="638">
        <f t="shared" si="6"/>
        <v>9.2087270861232504</v>
      </c>
      <c r="Q46" s="638">
        <f t="shared" si="6"/>
        <v>9.7074795709949608</v>
      </c>
      <c r="R46" s="638">
        <f t="shared" si="6"/>
        <v>10.233244914304029</v>
      </c>
      <c r="S46" s="638">
        <f t="shared" si="6"/>
        <v>10.787486155419861</v>
      </c>
      <c r="T46" s="638">
        <f t="shared" si="6"/>
        <v>11.37174557316745</v>
      </c>
    </row>
    <row r="47" spans="2:20">
      <c r="B47" s="600" t="str">
        <f t="shared" si="7"/>
        <v>Hawaiian Electric Industries, Inc.</v>
      </c>
      <c r="C47" s="601" t="str">
        <f t="shared" si="7"/>
        <v>HE</v>
      </c>
      <c r="D47" s="637">
        <v>2.29</v>
      </c>
      <c r="E47" s="638">
        <f t="shared" si="8"/>
        <v>2.3525933333333335</v>
      </c>
      <c r="F47" s="638">
        <f t="shared" si="8"/>
        <v>2.4168975511111115</v>
      </c>
      <c r="G47" s="638">
        <f t="shared" si="8"/>
        <v>2.4829594175081486</v>
      </c>
      <c r="H47" s="638">
        <f t="shared" si="8"/>
        <v>2.5508269749200383</v>
      </c>
      <c r="I47" s="535">
        <f t="shared" si="8"/>
        <v>2.6205495789011861</v>
      </c>
      <c r="J47" s="536">
        <f t="shared" si="9"/>
        <v>2.7038950735691833</v>
      </c>
      <c r="K47" s="536">
        <f t="shared" si="9"/>
        <v>2.8019811354806188</v>
      </c>
      <c r="L47" s="536">
        <f t="shared" si="9"/>
        <v>2.9161537174234344</v>
      </c>
      <c r="M47" s="536">
        <f t="shared" si="9"/>
        <v>3.0480173603476701</v>
      </c>
      <c r="N47" s="536">
        <f t="shared" si="9"/>
        <v>3.199472114887465</v>
      </c>
      <c r="O47" s="638">
        <f t="shared" si="6"/>
        <v>3.3727582436492258</v>
      </c>
      <c r="P47" s="638">
        <f t="shared" si="6"/>
        <v>3.5554296964091283</v>
      </c>
      <c r="Q47" s="638">
        <f t="shared" si="6"/>
        <v>3.7479947902908766</v>
      </c>
      <c r="R47" s="638">
        <f t="shared" si="6"/>
        <v>3.9509893733055805</v>
      </c>
      <c r="S47" s="638">
        <f t="shared" si="6"/>
        <v>4.1649783154480131</v>
      </c>
      <c r="T47" s="638">
        <f t="shared" si="6"/>
        <v>4.3905570805519094</v>
      </c>
    </row>
    <row r="48" spans="2:20">
      <c r="B48" s="600" t="str">
        <f t="shared" si="7"/>
        <v>IDACORP, Inc.</v>
      </c>
      <c r="C48" s="601" t="str">
        <f t="shared" si="7"/>
        <v>IDA</v>
      </c>
      <c r="D48" s="637">
        <v>3.94</v>
      </c>
      <c r="E48" s="638">
        <f t="shared" si="8"/>
        <v>4.0910333333333329</v>
      </c>
      <c r="F48" s="638">
        <f t="shared" si="8"/>
        <v>4.2478562777777773</v>
      </c>
      <c r="G48" s="638">
        <f t="shared" si="8"/>
        <v>4.4106907684259253</v>
      </c>
      <c r="H48" s="638">
        <f t="shared" si="8"/>
        <v>4.5797672478822529</v>
      </c>
      <c r="I48" s="535">
        <f t="shared" si="8"/>
        <v>4.7553249923844056</v>
      </c>
      <c r="J48" s="536">
        <f t="shared" si="9"/>
        <v>4.9501566145561267</v>
      </c>
      <c r="K48" s="536">
        <f t="shared" si="9"/>
        <v>5.166028846612992</v>
      </c>
      <c r="L48" s="536">
        <f t="shared" si="9"/>
        <v>5.404942655805578</v>
      </c>
      <c r="M48" s="536">
        <f t="shared" si="9"/>
        <v>5.6691633369905841</v>
      </c>
      <c r="N48" s="536">
        <f t="shared" si="9"/>
        <v>5.9612552451251402</v>
      </c>
      <c r="O48" s="638">
        <f t="shared" si="6"/>
        <v>6.2841218952771483</v>
      </c>
      <c r="P48" s="638">
        <f t="shared" si="6"/>
        <v>6.6244752775843727</v>
      </c>
      <c r="Q48" s="638">
        <f t="shared" si="6"/>
        <v>6.9832624883211549</v>
      </c>
      <c r="R48" s="638">
        <f t="shared" si="6"/>
        <v>7.36148191930093</v>
      </c>
      <c r="S48" s="638">
        <f t="shared" si="6"/>
        <v>7.7601860360862158</v>
      </c>
      <c r="T48" s="638">
        <f t="shared" si="6"/>
        <v>8.1804843066688164</v>
      </c>
    </row>
    <row r="49" spans="2:21">
      <c r="B49" s="600" t="str">
        <f t="shared" si="7"/>
        <v>NorthWestern Corporation</v>
      </c>
      <c r="C49" s="601" t="str">
        <f t="shared" si="7"/>
        <v>NWE</v>
      </c>
      <c r="D49" s="637">
        <v>3.39</v>
      </c>
      <c r="E49" s="638">
        <f t="shared" si="8"/>
        <v>3.5162209999999998</v>
      </c>
      <c r="F49" s="638">
        <f t="shared" si="8"/>
        <v>3.6471416285666662</v>
      </c>
      <c r="G49" s="638">
        <f t="shared" si="8"/>
        <v>3.7829368685369649</v>
      </c>
      <c r="H49" s="638">
        <f t="shared" si="8"/>
        <v>3.9237882179421573</v>
      </c>
      <c r="I49" s="535">
        <f t="shared" si="8"/>
        <v>4.0698839325902032</v>
      </c>
      <c r="J49" s="536">
        <f t="shared" si="9"/>
        <v>4.2329014489176107</v>
      </c>
      <c r="K49" s="536">
        <f t="shared" si="9"/>
        <v>4.4143906492394045</v>
      </c>
      <c r="L49" s="536">
        <f t="shared" si="9"/>
        <v>4.6161154630232755</v>
      </c>
      <c r="M49" s="536">
        <f t="shared" si="9"/>
        <v>4.8400817425420124</v>
      </c>
      <c r="N49" s="536">
        <f t="shared" si="9"/>
        <v>5.088569589056287</v>
      </c>
      <c r="O49" s="638">
        <f t="shared" si="6"/>
        <v>5.3641708424378631</v>
      </c>
      <c r="P49" s="638">
        <f t="shared" si="6"/>
        <v>5.6546988939178382</v>
      </c>
      <c r="Q49" s="638">
        <f t="shared" si="6"/>
        <v>5.9609621915665185</v>
      </c>
      <c r="R49" s="638">
        <f t="shared" si="6"/>
        <v>6.2838129696887455</v>
      </c>
      <c r="S49" s="638">
        <f t="shared" si="6"/>
        <v>6.6241496203235668</v>
      </c>
      <c r="T49" s="638">
        <f t="shared" si="6"/>
        <v>6.9829191931863495</v>
      </c>
    </row>
    <row r="50" spans="2:21">
      <c r="B50" s="600" t="str">
        <f t="shared" si="7"/>
        <v>OGE Energy Corp.</v>
      </c>
      <c r="C50" s="601" t="str">
        <f t="shared" si="7"/>
        <v>OGE</v>
      </c>
      <c r="D50" s="637">
        <v>1.69</v>
      </c>
      <c r="E50" s="638">
        <f t="shared" si="8"/>
        <v>1.7863299999999998</v>
      </c>
      <c r="F50" s="638">
        <f t="shared" si="8"/>
        <v>1.8881508099999997</v>
      </c>
      <c r="G50" s="638">
        <f t="shared" si="8"/>
        <v>1.9957754061699997</v>
      </c>
      <c r="H50" s="638">
        <f t="shared" si="8"/>
        <v>2.1095346043216896</v>
      </c>
      <c r="I50" s="535">
        <f t="shared" si="8"/>
        <v>2.2297780767680258</v>
      </c>
      <c r="J50" s="536">
        <f t="shared" si="9"/>
        <v>2.3558203146775853</v>
      </c>
      <c r="K50" s="536">
        <f t="shared" si="9"/>
        <v>2.4878725634015342</v>
      </c>
      <c r="L50" s="536">
        <f t="shared" si="9"/>
        <v>2.6261495776144539</v>
      </c>
      <c r="M50" s="536">
        <f t="shared" si="9"/>
        <v>2.7708694148652619</v>
      </c>
      <c r="N50" s="536">
        <f t="shared" si="9"/>
        <v>2.9222532095460734</v>
      </c>
      <c r="O50" s="638">
        <f t="shared" si="6"/>
        <v>3.0805249268045567</v>
      </c>
      <c r="P50" s="638">
        <f t="shared" si="6"/>
        <v>3.2473687747744098</v>
      </c>
      <c r="Q50" s="638">
        <f t="shared" si="6"/>
        <v>3.4232490273398466</v>
      </c>
      <c r="R50" s="638">
        <f t="shared" si="6"/>
        <v>3.6086551038532062</v>
      </c>
      <c r="S50" s="638">
        <f t="shared" si="6"/>
        <v>3.8041029310348748</v>
      </c>
      <c r="T50" s="638">
        <f t="shared" si="6"/>
        <v>4.0101363786348667</v>
      </c>
    </row>
    <row r="51" spans="2:21">
      <c r="B51" s="600" t="str">
        <f t="shared" si="7"/>
        <v>Otter Tail Corporation</v>
      </c>
      <c r="C51" s="601" t="str">
        <f t="shared" si="7"/>
        <v>OTTR</v>
      </c>
      <c r="D51" s="637">
        <v>1.6</v>
      </c>
      <c r="E51" s="638">
        <f t="shared" si="8"/>
        <v>1.6936</v>
      </c>
      <c r="F51" s="638">
        <f t="shared" si="8"/>
        <v>1.7926755999999999</v>
      </c>
      <c r="G51" s="638">
        <f t="shared" si="8"/>
        <v>1.8975471226</v>
      </c>
      <c r="H51" s="638">
        <f t="shared" si="8"/>
        <v>2.0085536292721002</v>
      </c>
      <c r="I51" s="535">
        <f t="shared" si="8"/>
        <v>2.1260540165845181</v>
      </c>
      <c r="J51" s="536">
        <f t="shared" si="9"/>
        <v>2.2488906319481337</v>
      </c>
      <c r="K51" s="536">
        <f t="shared" si="9"/>
        <v>2.3771979758639508</v>
      </c>
      <c r="L51" s="536">
        <f t="shared" si="9"/>
        <v>2.5111065479559285</v>
      </c>
      <c r="M51" s="536">
        <f t="shared" si="9"/>
        <v>2.6507422354146972</v>
      </c>
      <c r="N51" s="536">
        <f t="shared" si="9"/>
        <v>2.7962256823436009</v>
      </c>
      <c r="O51" s="638">
        <f t="shared" si="6"/>
        <v>2.9476716416263495</v>
      </c>
      <c r="P51" s="638">
        <f t="shared" si="6"/>
        <v>3.1073200427677423</v>
      </c>
      <c r="Q51" s="638">
        <f t="shared" si="6"/>
        <v>3.2756151369895559</v>
      </c>
      <c r="R51" s="638">
        <f t="shared" si="6"/>
        <v>3.4530252365372776</v>
      </c>
      <c r="S51" s="638">
        <f t="shared" si="6"/>
        <v>3.6400440178455979</v>
      </c>
      <c r="T51" s="638">
        <f t="shared" si="6"/>
        <v>3.8371918952844535</v>
      </c>
    </row>
    <row r="52" spans="2:21">
      <c r="B52" s="600" t="str">
        <f t="shared" si="7"/>
        <v>Pinnacle West Capital Corporation</v>
      </c>
      <c r="C52" s="601" t="str">
        <f t="shared" si="7"/>
        <v>PNW</v>
      </c>
      <c r="D52" s="637">
        <v>3.95</v>
      </c>
      <c r="E52" s="638">
        <f t="shared" si="8"/>
        <v>4.1719900000000001</v>
      </c>
      <c r="F52" s="638">
        <f t="shared" si="8"/>
        <v>4.4064558380000003</v>
      </c>
      <c r="G52" s="638">
        <f t="shared" si="8"/>
        <v>4.6540986560956004</v>
      </c>
      <c r="H52" s="638">
        <f t="shared" si="8"/>
        <v>4.9156590005681728</v>
      </c>
      <c r="I52" s="535">
        <f t="shared" si="8"/>
        <v>5.1919190364001047</v>
      </c>
      <c r="J52" s="536">
        <f t="shared" si="9"/>
        <v>5.4819403691514372</v>
      </c>
      <c r="K52" s="536">
        <f t="shared" si="9"/>
        <v>5.786299251359412</v>
      </c>
      <c r="L52" s="536">
        <f t="shared" si="9"/>
        <v>6.1055897027456831</v>
      </c>
      <c r="M52" s="536">
        <f t="shared" si="9"/>
        <v>6.4404237012018077</v>
      </c>
      <c r="N52" s="536">
        <f t="shared" si="9"/>
        <v>6.7914313539919453</v>
      </c>
      <c r="O52" s="638">
        <f t="shared" si="6"/>
        <v>7.1592610477118743</v>
      </c>
      <c r="P52" s="638">
        <f t="shared" si="6"/>
        <v>7.5470127102377704</v>
      </c>
      <c r="Q52" s="638">
        <f t="shared" si="6"/>
        <v>7.9557653323305271</v>
      </c>
      <c r="R52" s="638">
        <f t="shared" si="6"/>
        <v>8.3866563438076103</v>
      </c>
      <c r="S52" s="638">
        <f t="shared" si="6"/>
        <v>8.8408847786520255</v>
      </c>
      <c r="T52" s="638">
        <f t="shared" si="6"/>
        <v>9.3197146115462779</v>
      </c>
    </row>
    <row r="53" spans="2:21">
      <c r="B53" s="600" t="str">
        <f t="shared" si="7"/>
        <v>PNM Resources, Inc.</v>
      </c>
      <c r="C53" s="601" t="str">
        <f t="shared" si="7"/>
        <v>PNM</v>
      </c>
      <c r="D53" s="637">
        <v>1.65</v>
      </c>
      <c r="E53" s="638">
        <f t="shared" si="8"/>
        <v>1.7756749999999999</v>
      </c>
      <c r="F53" s="638">
        <f t="shared" si="8"/>
        <v>1.9109222458333333</v>
      </c>
      <c r="G53" s="638">
        <f t="shared" si="8"/>
        <v>2.056470823557639</v>
      </c>
      <c r="H53" s="638">
        <f t="shared" si="8"/>
        <v>2.2131053512852792</v>
      </c>
      <c r="I53" s="535">
        <f t="shared" si="8"/>
        <v>2.3816702088748416</v>
      </c>
      <c r="J53" s="536">
        <f t="shared" si="9"/>
        <v>2.5543389900553319</v>
      </c>
      <c r="K53" s="536">
        <f t="shared" si="9"/>
        <v>2.73015770448312</v>
      </c>
      <c r="L53" s="536">
        <f t="shared" si="9"/>
        <v>2.9080650411230318</v>
      </c>
      <c r="M53" s="536">
        <f t="shared" si="9"/>
        <v>3.0868997639998379</v>
      </c>
      <c r="N53" s="536">
        <f t="shared" si="9"/>
        <v>3.2654105037010868</v>
      </c>
      <c r="O53" s="638">
        <f t="shared" si="6"/>
        <v>3.4422679116376633</v>
      </c>
      <c r="P53" s="638">
        <f t="shared" si="6"/>
        <v>3.6287040670874826</v>
      </c>
      <c r="Q53" s="638">
        <f t="shared" si="6"/>
        <v>3.8252377631562053</v>
      </c>
      <c r="R53" s="638">
        <f t="shared" si="6"/>
        <v>4.0324158912249821</v>
      </c>
      <c r="S53" s="638">
        <f t="shared" si="6"/>
        <v>4.2508149627769347</v>
      </c>
      <c r="T53" s="638">
        <f t="shared" si="6"/>
        <v>4.4810427136470476</v>
      </c>
    </row>
    <row r="54" spans="2:21">
      <c r="B54" s="600" t="str">
        <f t="shared" si="7"/>
        <v>Portland General Electric Company</v>
      </c>
      <c r="C54" s="601" t="str">
        <f t="shared" si="7"/>
        <v>POR</v>
      </c>
      <c r="D54" s="637">
        <v>2.16</v>
      </c>
      <c r="E54" s="638">
        <f t="shared" si="8"/>
        <v>2.28132</v>
      </c>
      <c r="F54" s="638">
        <f t="shared" si="8"/>
        <v>2.4094541400000002</v>
      </c>
      <c r="G54" s="638">
        <f t="shared" si="8"/>
        <v>2.5447851475300003</v>
      </c>
      <c r="H54" s="638">
        <f t="shared" si="8"/>
        <v>2.6877172466496022</v>
      </c>
      <c r="I54" s="535">
        <f t="shared" si="8"/>
        <v>2.8386773653364217</v>
      </c>
      <c r="J54" s="536">
        <f t="shared" si="9"/>
        <v>2.9971674328823923</v>
      </c>
      <c r="K54" s="536">
        <f t="shared" si="9"/>
        <v>3.1635044140666606</v>
      </c>
      <c r="L54" s="536">
        <f t="shared" si="9"/>
        <v>3.3380152067877358</v>
      </c>
      <c r="M54" s="536">
        <f t="shared" si="9"/>
        <v>3.5210367628421579</v>
      </c>
      <c r="N54" s="536">
        <f t="shared" si="9"/>
        <v>3.7129161986816679</v>
      </c>
      <c r="O54" s="638">
        <f t="shared" ref="O54:T58" si="10">N54*(1+$I25)</f>
        <v>3.9140108953638455</v>
      </c>
      <c r="P54" s="638">
        <f t="shared" si="10"/>
        <v>4.1259970517153945</v>
      </c>
      <c r="Q54" s="638">
        <f t="shared" si="10"/>
        <v>4.3494645584479379</v>
      </c>
      <c r="R54" s="638">
        <f t="shared" si="10"/>
        <v>4.5850352552553497</v>
      </c>
      <c r="S54" s="638">
        <f t="shared" si="10"/>
        <v>4.833364661197785</v>
      </c>
      <c r="T54" s="638">
        <f t="shared" si="10"/>
        <v>5.0951437988047781</v>
      </c>
    </row>
    <row r="55" spans="2:21">
      <c r="B55" s="600" t="str">
        <f t="shared" ref="B55:C58" si="11">B26</f>
        <v>SCANA Corporation</v>
      </c>
      <c r="C55" s="601" t="str">
        <f t="shared" si="11"/>
        <v>SCG</v>
      </c>
      <c r="D55" s="637">
        <v>4.16</v>
      </c>
      <c r="E55" s="638">
        <f t="shared" ref="E55:I58" si="12">D55*(1+$H26)</f>
        <v>4.3693866666666672</v>
      </c>
      <c r="F55" s="638">
        <f t="shared" si="12"/>
        <v>4.5893124622222228</v>
      </c>
      <c r="G55" s="638">
        <f t="shared" si="12"/>
        <v>4.8203078561540744</v>
      </c>
      <c r="H55" s="638">
        <f t="shared" si="12"/>
        <v>5.0629300182471626</v>
      </c>
      <c r="I55" s="535">
        <f t="shared" si="12"/>
        <v>5.3177641624989365</v>
      </c>
      <c r="J55" s="536">
        <f t="shared" ref="J55:N58" si="13">(1+($H26+((($I26-$H26)/($O$37-$J$37+1))*(J$37-$I$37))))*I55</f>
        <v>5.5888172636909514</v>
      </c>
      <c r="K55" s="536">
        <f t="shared" si="13"/>
        <v>5.8772514960616338</v>
      </c>
      <c r="L55" s="536">
        <f t="shared" si="13"/>
        <v>6.1843207932359379</v>
      </c>
      <c r="M55" s="536">
        <f t="shared" si="13"/>
        <v>6.511378666415558</v>
      </c>
      <c r="N55" s="536">
        <f t="shared" si="13"/>
        <v>6.8598867336970653</v>
      </c>
      <c r="O55" s="638">
        <f t="shared" si="10"/>
        <v>7.2314240289575169</v>
      </c>
      <c r="P55" s="638">
        <f t="shared" si="10"/>
        <v>7.6230840998742151</v>
      </c>
      <c r="Q55" s="638">
        <f t="shared" si="10"/>
        <v>8.0359568130777177</v>
      </c>
      <c r="R55" s="638">
        <f t="shared" si="10"/>
        <v>8.4711910633014966</v>
      </c>
      <c r="S55" s="638">
        <f t="shared" si="10"/>
        <v>8.9299979703941599</v>
      </c>
      <c r="T55" s="638">
        <f t="shared" si="10"/>
        <v>9.4136542494845674</v>
      </c>
    </row>
    <row r="56" spans="2:21">
      <c r="B56" s="600" t="str">
        <f t="shared" si="11"/>
        <v>Southern Company</v>
      </c>
      <c r="C56" s="601" t="str">
        <f t="shared" si="11"/>
        <v>SO</v>
      </c>
      <c r="D56" s="637">
        <v>2.83</v>
      </c>
      <c r="E56" s="638">
        <f t="shared" si="12"/>
        <v>2.9472563333333337</v>
      </c>
      <c r="F56" s="638">
        <f t="shared" si="12"/>
        <v>3.0693709874111117</v>
      </c>
      <c r="G56" s="638">
        <f t="shared" si="12"/>
        <v>3.1965452586561791</v>
      </c>
      <c r="H56" s="638">
        <f t="shared" si="12"/>
        <v>3.3289887838731671</v>
      </c>
      <c r="I56" s="535">
        <f t="shared" si="12"/>
        <v>3.4669198858183123</v>
      </c>
      <c r="J56" s="536">
        <f t="shared" si="13"/>
        <v>3.6179201464294595</v>
      </c>
      <c r="K56" s="536">
        <f t="shared" si="13"/>
        <v>3.7831716839501701</v>
      </c>
      <c r="L56" s="536">
        <f t="shared" si="13"/>
        <v>3.9639962874042394</v>
      </c>
      <c r="M56" s="536">
        <f t="shared" si="13"/>
        <v>4.1618724190160981</v>
      </c>
      <c r="N56" s="536">
        <f t="shared" si="13"/>
        <v>4.3784545828154551</v>
      </c>
      <c r="O56" s="638">
        <f t="shared" si="10"/>
        <v>4.6155954039793139</v>
      </c>
      <c r="P56" s="638">
        <f t="shared" si="10"/>
        <v>4.8655799735476855</v>
      </c>
      <c r="Q56" s="638">
        <f t="shared" si="10"/>
        <v>5.1291039198492099</v>
      </c>
      <c r="R56" s="638">
        <f t="shared" si="10"/>
        <v>5.4069005470339739</v>
      </c>
      <c r="S56" s="638">
        <f t="shared" si="10"/>
        <v>5.6997428756280204</v>
      </c>
      <c r="T56" s="638">
        <f t="shared" si="10"/>
        <v>6.0084457936060218</v>
      </c>
    </row>
    <row r="57" spans="2:21">
      <c r="B57" s="600" t="str">
        <f t="shared" si="11"/>
        <v>Wisconsin Energy Corporation</v>
      </c>
      <c r="C57" s="601" t="str">
        <f t="shared" si="11"/>
        <v>WEC</v>
      </c>
      <c r="D57" s="637">
        <v>2.96</v>
      </c>
      <c r="E57" s="638">
        <f t="shared" si="12"/>
        <v>3.1255626666666667</v>
      </c>
      <c r="F57" s="638">
        <f t="shared" si="12"/>
        <v>3.3003858051555559</v>
      </c>
      <c r="G57" s="638">
        <f t="shared" si="12"/>
        <v>3.4849873845239236</v>
      </c>
      <c r="H57" s="638">
        <f t="shared" si="12"/>
        <v>3.6799143455649621</v>
      </c>
      <c r="I57" s="535">
        <f t="shared" si="12"/>
        <v>3.8857442212935625</v>
      </c>
      <c r="J57" s="536">
        <f t="shared" si="13"/>
        <v>4.1019389451519563</v>
      </c>
      <c r="K57" s="536">
        <f t="shared" si="13"/>
        <v>4.3289505237852923</v>
      </c>
      <c r="L57" s="536">
        <f t="shared" si="13"/>
        <v>4.5672466597287693</v>
      </c>
      <c r="M57" s="536">
        <f t="shared" si="13"/>
        <v>4.8173110766677354</v>
      </c>
      <c r="N57" s="536">
        <f t="shared" si="13"/>
        <v>5.0796438392263115</v>
      </c>
      <c r="O57" s="638">
        <f t="shared" si="10"/>
        <v>5.3547616664116928</v>
      </c>
      <c r="P57" s="638">
        <f t="shared" si="10"/>
        <v>5.6447801089218554</v>
      </c>
      <c r="Q57" s="638">
        <f t="shared" si="10"/>
        <v>5.9505061967458355</v>
      </c>
      <c r="R57" s="638">
        <f t="shared" si="10"/>
        <v>6.2727906693027169</v>
      </c>
      <c r="S57" s="638">
        <f t="shared" si="10"/>
        <v>6.6125303427815076</v>
      </c>
      <c r="T57" s="638">
        <f t="shared" si="10"/>
        <v>6.9706706056981576</v>
      </c>
    </row>
    <row r="58" spans="2:21">
      <c r="B58" s="600" t="str">
        <f t="shared" si="11"/>
        <v>Xcel Energy Inc.</v>
      </c>
      <c r="C58" s="601" t="str">
        <f t="shared" si="11"/>
        <v>XEL</v>
      </c>
      <c r="D58" s="637">
        <v>2.21</v>
      </c>
      <c r="E58" s="638">
        <f t="shared" si="12"/>
        <v>2.3193950000000001</v>
      </c>
      <c r="F58" s="638">
        <f t="shared" si="12"/>
        <v>2.4342050525000003</v>
      </c>
      <c r="G58" s="638">
        <f t="shared" si="12"/>
        <v>2.5546982025987504</v>
      </c>
      <c r="H58" s="638">
        <f t="shared" si="12"/>
        <v>2.6811557636273888</v>
      </c>
      <c r="I58" s="535">
        <f t="shared" si="12"/>
        <v>2.8138729739269448</v>
      </c>
      <c r="J58" s="536">
        <f t="shared" si="13"/>
        <v>2.9553455260334589</v>
      </c>
      <c r="K58" s="536">
        <f t="shared" si="13"/>
        <v>3.1062266034733659</v>
      </c>
      <c r="L58" s="536">
        <f t="shared" si="13"/>
        <v>3.2672236482195256</v>
      </c>
      <c r="M58" s="536">
        <f t="shared" si="13"/>
        <v>3.4391032446715255</v>
      </c>
      <c r="N58" s="536">
        <f t="shared" si="13"/>
        <v>3.6226964751046422</v>
      </c>
      <c r="O58" s="638">
        <f t="shared" si="10"/>
        <v>3.8189047948861199</v>
      </c>
      <c r="P58" s="638">
        <f t="shared" si="10"/>
        <v>4.0257399240114191</v>
      </c>
      <c r="Q58" s="638">
        <f t="shared" si="10"/>
        <v>4.2437774195056219</v>
      </c>
      <c r="R58" s="638">
        <f t="shared" si="10"/>
        <v>4.4736240110514185</v>
      </c>
      <c r="S58" s="638">
        <f t="shared" si="10"/>
        <v>4.715919289326731</v>
      </c>
      <c r="T58" s="638">
        <f t="shared" si="10"/>
        <v>4.9713374857841446</v>
      </c>
    </row>
    <row r="59" spans="2:21">
      <c r="B59" s="607"/>
      <c r="C59" s="607"/>
      <c r="D59" s="607"/>
      <c r="E59" s="607"/>
      <c r="F59" s="607"/>
      <c r="G59" s="607"/>
      <c r="H59" s="607"/>
      <c r="I59" s="607"/>
      <c r="J59" s="607"/>
      <c r="K59" s="607"/>
      <c r="L59" s="607"/>
      <c r="M59" s="607"/>
      <c r="N59" s="607"/>
      <c r="O59" s="607"/>
      <c r="P59" s="607"/>
      <c r="Q59" s="607"/>
      <c r="R59" s="607"/>
      <c r="S59" s="639"/>
      <c r="T59" s="639"/>
    </row>
    <row r="60" spans="2:21">
      <c r="B60" s="590"/>
      <c r="C60" s="590"/>
      <c r="D60" s="590"/>
      <c r="E60" s="590"/>
      <c r="F60" s="590"/>
      <c r="G60" s="590"/>
      <c r="H60" s="590"/>
      <c r="I60" s="590"/>
      <c r="J60" s="590"/>
      <c r="K60" s="590"/>
      <c r="L60" s="590"/>
      <c r="M60" s="590"/>
      <c r="N60" s="590"/>
      <c r="O60" s="590"/>
      <c r="P60" s="590"/>
      <c r="Q60" s="590"/>
      <c r="R60" s="590"/>
    </row>
    <row r="61" spans="2:21">
      <c r="B61" s="618" t="s">
        <v>1688</v>
      </c>
      <c r="C61" s="618"/>
      <c r="D61" s="618"/>
      <c r="E61" s="618"/>
      <c r="F61" s="618"/>
      <c r="G61" s="618"/>
      <c r="H61" s="618"/>
      <c r="I61" s="618"/>
      <c r="J61" s="625"/>
      <c r="K61" s="625"/>
      <c r="L61" s="625"/>
      <c r="M61" s="625"/>
      <c r="N61" s="625"/>
      <c r="O61" s="625"/>
      <c r="P61" s="625"/>
      <c r="Q61" s="618"/>
      <c r="R61" s="618"/>
      <c r="S61" s="626"/>
    </row>
    <row r="62" spans="2:21" ht="13.8" thickBot="1">
      <c r="B62" s="596" t="s">
        <v>1689</v>
      </c>
      <c r="C62" s="596"/>
      <c r="D62" s="629"/>
      <c r="E62" s="542">
        <f>T35+1</f>
        <v>31</v>
      </c>
      <c r="F62" s="542">
        <f>E62+1</f>
        <v>32</v>
      </c>
      <c r="G62" s="542">
        <f>F62+1</f>
        <v>33</v>
      </c>
      <c r="H62" s="541">
        <f t="shared" ref="H62:T62" si="14">G62+1</f>
        <v>34</v>
      </c>
      <c r="I62" s="541">
        <f>H62+1</f>
        <v>35</v>
      </c>
      <c r="J62" s="541">
        <f>I62+1</f>
        <v>36</v>
      </c>
      <c r="K62" s="541">
        <f t="shared" si="14"/>
        <v>37</v>
      </c>
      <c r="L62" s="541">
        <f>K62+1</f>
        <v>38</v>
      </c>
      <c r="M62" s="541">
        <f t="shared" si="14"/>
        <v>39</v>
      </c>
      <c r="N62" s="541">
        <f t="shared" si="14"/>
        <v>40</v>
      </c>
      <c r="O62" s="541">
        <f t="shared" si="14"/>
        <v>41</v>
      </c>
      <c r="P62" s="541">
        <f t="shared" si="14"/>
        <v>42</v>
      </c>
      <c r="Q62" s="541">
        <f t="shared" si="14"/>
        <v>43</v>
      </c>
      <c r="R62" s="541">
        <f t="shared" si="14"/>
        <v>44</v>
      </c>
      <c r="S62" s="541">
        <f t="shared" si="14"/>
        <v>45</v>
      </c>
      <c r="T62" s="541">
        <f t="shared" si="14"/>
        <v>46</v>
      </c>
      <c r="U62" s="763"/>
    </row>
    <row r="63" spans="2:21">
      <c r="B63" s="641"/>
      <c r="C63" s="583"/>
      <c r="D63" s="631"/>
      <c r="E63" s="524"/>
      <c r="F63" s="524"/>
      <c r="G63" s="524"/>
      <c r="H63" s="524"/>
      <c r="I63" s="524"/>
      <c r="J63" s="524"/>
      <c r="K63" s="524"/>
      <c r="L63" s="524"/>
      <c r="M63" s="524"/>
      <c r="N63" s="524"/>
      <c r="O63" s="524"/>
      <c r="P63" s="524"/>
      <c r="Q63" s="524"/>
      <c r="R63" s="524"/>
      <c r="S63" s="544"/>
      <c r="T63" s="544"/>
      <c r="U63" s="763"/>
    </row>
    <row r="64" spans="2:21">
      <c r="B64" s="642" t="s">
        <v>12</v>
      </c>
      <c r="C64" s="643" t="s">
        <v>13</v>
      </c>
      <c r="D64" s="644"/>
      <c r="E64" s="530">
        <v>2017</v>
      </c>
      <c r="F64" s="530">
        <f t="shared" ref="F64:T64" si="15">F37</f>
        <v>2018</v>
      </c>
      <c r="G64" s="530">
        <f t="shared" si="15"/>
        <v>2019</v>
      </c>
      <c r="H64" s="530">
        <f t="shared" si="15"/>
        <v>2020</v>
      </c>
      <c r="I64" s="530">
        <f t="shared" si="15"/>
        <v>2021</v>
      </c>
      <c r="J64" s="530">
        <f t="shared" si="15"/>
        <v>2022</v>
      </c>
      <c r="K64" s="530">
        <f t="shared" si="15"/>
        <v>2023</v>
      </c>
      <c r="L64" s="530">
        <f t="shared" si="15"/>
        <v>2024</v>
      </c>
      <c r="M64" s="530">
        <f t="shared" si="15"/>
        <v>2025</v>
      </c>
      <c r="N64" s="530">
        <f t="shared" si="15"/>
        <v>2026</v>
      </c>
      <c r="O64" s="530">
        <f t="shared" si="15"/>
        <v>2027</v>
      </c>
      <c r="P64" s="530">
        <f t="shared" si="15"/>
        <v>2028</v>
      </c>
      <c r="Q64" s="530">
        <f t="shared" si="15"/>
        <v>2029</v>
      </c>
      <c r="R64" s="530">
        <f t="shared" si="15"/>
        <v>2030</v>
      </c>
      <c r="S64" s="530">
        <f t="shared" si="15"/>
        <v>2031</v>
      </c>
      <c r="T64" s="530">
        <f t="shared" si="15"/>
        <v>2032</v>
      </c>
      <c r="U64" s="763"/>
    </row>
    <row r="65" spans="2:21">
      <c r="B65" s="631" t="str">
        <f>B9</f>
        <v>ALLETE, Inc.</v>
      </c>
      <c r="C65" s="601" t="str">
        <f>C9</f>
        <v>ALE</v>
      </c>
      <c r="D65" s="645"/>
      <c r="E65" s="550">
        <f>J9</f>
        <v>0.65</v>
      </c>
      <c r="F65" s="551">
        <f>E65+($I65-$E65)/4</f>
        <v>0.64</v>
      </c>
      <c r="G65" s="551">
        <f t="shared" ref="G65:H80" si="16">F65+($I65-$E65)/4</f>
        <v>0.63</v>
      </c>
      <c r="H65" s="551">
        <f t="shared" si="16"/>
        <v>0.62</v>
      </c>
      <c r="I65" s="551">
        <f>K9</f>
        <v>0.61</v>
      </c>
      <c r="J65" s="552">
        <f>I65+($O65-$I65)/6</f>
        <v>0.61814396643645098</v>
      </c>
      <c r="K65" s="552">
        <f t="shared" ref="K65:N80" si="17">J65+($O65-$I65)/6</f>
        <v>0.62628793287290196</v>
      </c>
      <c r="L65" s="552">
        <f t="shared" si="17"/>
        <v>0.63443189930935295</v>
      </c>
      <c r="M65" s="552">
        <f t="shared" si="17"/>
        <v>0.64257586574580394</v>
      </c>
      <c r="N65" s="552">
        <f t="shared" si="17"/>
        <v>0.65071983218225493</v>
      </c>
      <c r="O65" s="552">
        <f>$L9</f>
        <v>0.6588637986187057</v>
      </c>
      <c r="P65" s="552">
        <f t="shared" ref="P65:T65" si="18">$L9</f>
        <v>0.6588637986187057</v>
      </c>
      <c r="Q65" s="552">
        <f t="shared" si="18"/>
        <v>0.6588637986187057</v>
      </c>
      <c r="R65" s="552">
        <f t="shared" si="18"/>
        <v>0.6588637986187057</v>
      </c>
      <c r="S65" s="552">
        <f t="shared" si="18"/>
        <v>0.6588637986187057</v>
      </c>
      <c r="T65" s="552">
        <f t="shared" si="18"/>
        <v>0.6588637986187057</v>
      </c>
      <c r="U65" s="763"/>
    </row>
    <row r="66" spans="2:21">
      <c r="B66" s="631" t="str">
        <f t="shared" ref="B66:C81" si="19">B10</f>
        <v>Alliant Energy Corporation</v>
      </c>
      <c r="C66" s="601" t="str">
        <f t="shared" si="19"/>
        <v>LNT</v>
      </c>
      <c r="D66" s="645"/>
      <c r="E66" s="550">
        <f t="shared" ref="E66:E85" si="20">J10</f>
        <v>0.63</v>
      </c>
      <c r="F66" s="551">
        <f t="shared" ref="F66:H85" si="21">E66+($I66-$E66)/4</f>
        <v>0.63</v>
      </c>
      <c r="G66" s="551">
        <f t="shared" si="16"/>
        <v>0.63</v>
      </c>
      <c r="H66" s="551">
        <f t="shared" si="16"/>
        <v>0.63</v>
      </c>
      <c r="I66" s="551">
        <f t="shared" ref="I66:I85" si="22">K10</f>
        <v>0.63</v>
      </c>
      <c r="J66" s="552">
        <f t="shared" ref="J66:N85" si="23">I66+($O66-$I66)/6</f>
        <v>0.63481063310311758</v>
      </c>
      <c r="K66" s="552">
        <f t="shared" si="17"/>
        <v>0.63962126620623516</v>
      </c>
      <c r="L66" s="552">
        <f t="shared" si="17"/>
        <v>0.64443189930935274</v>
      </c>
      <c r="M66" s="552">
        <f t="shared" si="17"/>
        <v>0.64924253241247032</v>
      </c>
      <c r="N66" s="552">
        <f t="shared" si="17"/>
        <v>0.6540531655155879</v>
      </c>
      <c r="O66" s="552">
        <f t="shared" ref="O66:T81" si="24">$L10</f>
        <v>0.6588637986187057</v>
      </c>
      <c r="P66" s="552">
        <f t="shared" si="24"/>
        <v>0.6588637986187057</v>
      </c>
      <c r="Q66" s="552">
        <f t="shared" si="24"/>
        <v>0.6588637986187057</v>
      </c>
      <c r="R66" s="552">
        <f t="shared" si="24"/>
        <v>0.6588637986187057</v>
      </c>
      <c r="S66" s="552">
        <f t="shared" si="24"/>
        <v>0.6588637986187057</v>
      </c>
      <c r="T66" s="552">
        <f t="shared" si="24"/>
        <v>0.6588637986187057</v>
      </c>
      <c r="U66" s="763"/>
    </row>
    <row r="67" spans="2:21">
      <c r="B67" s="631" t="str">
        <f t="shared" si="19"/>
        <v>Ameren Corporation</v>
      </c>
      <c r="C67" s="601" t="str">
        <f t="shared" si="19"/>
        <v>AEE</v>
      </c>
      <c r="D67" s="645"/>
      <c r="E67" s="550">
        <f t="shared" si="20"/>
        <v>0.64</v>
      </c>
      <c r="F67" s="551">
        <f t="shared" si="21"/>
        <v>0.63</v>
      </c>
      <c r="G67" s="551">
        <f t="shared" si="16"/>
        <v>0.62</v>
      </c>
      <c r="H67" s="551">
        <f t="shared" si="16"/>
        <v>0.61</v>
      </c>
      <c r="I67" s="551">
        <f t="shared" si="22"/>
        <v>0.6</v>
      </c>
      <c r="J67" s="552">
        <f t="shared" si="23"/>
        <v>0.60981063310311756</v>
      </c>
      <c r="K67" s="552">
        <f t="shared" si="17"/>
        <v>0.61962126620623514</v>
      </c>
      <c r="L67" s="552">
        <f t="shared" si="17"/>
        <v>0.62943189930935273</v>
      </c>
      <c r="M67" s="552">
        <f t="shared" si="17"/>
        <v>0.63924253241247031</v>
      </c>
      <c r="N67" s="552">
        <f t="shared" si="17"/>
        <v>0.64905316551558789</v>
      </c>
      <c r="O67" s="552">
        <f t="shared" si="24"/>
        <v>0.6588637986187057</v>
      </c>
      <c r="P67" s="552">
        <f t="shared" si="24"/>
        <v>0.6588637986187057</v>
      </c>
      <c r="Q67" s="552">
        <f t="shared" si="24"/>
        <v>0.6588637986187057</v>
      </c>
      <c r="R67" s="552">
        <f t="shared" si="24"/>
        <v>0.6588637986187057</v>
      </c>
      <c r="S67" s="552">
        <f t="shared" si="24"/>
        <v>0.6588637986187057</v>
      </c>
      <c r="T67" s="552">
        <f t="shared" si="24"/>
        <v>0.6588637986187057</v>
      </c>
      <c r="U67" s="763"/>
    </row>
    <row r="68" spans="2:21">
      <c r="B68" s="631" t="str">
        <f t="shared" si="19"/>
        <v>American Electric Power Company, Inc.</v>
      </c>
      <c r="C68" s="601" t="str">
        <f t="shared" si="19"/>
        <v>AEP</v>
      </c>
      <c r="D68" s="645"/>
      <c r="E68" s="550">
        <f t="shared" si="20"/>
        <v>0.69</v>
      </c>
      <c r="F68" s="551">
        <f t="shared" si="21"/>
        <v>0.67499999999999993</v>
      </c>
      <c r="G68" s="551">
        <f t="shared" si="16"/>
        <v>0.65999999999999992</v>
      </c>
      <c r="H68" s="551">
        <f t="shared" si="16"/>
        <v>0.64499999999999991</v>
      </c>
      <c r="I68" s="551">
        <f t="shared" si="22"/>
        <v>0.63</v>
      </c>
      <c r="J68" s="552">
        <f t="shared" si="23"/>
        <v>0.63481063310311758</v>
      </c>
      <c r="K68" s="552">
        <f t="shared" si="17"/>
        <v>0.63962126620623516</v>
      </c>
      <c r="L68" s="552">
        <f t="shared" si="17"/>
        <v>0.64443189930935274</v>
      </c>
      <c r="M68" s="552">
        <f t="shared" si="17"/>
        <v>0.64924253241247032</v>
      </c>
      <c r="N68" s="552">
        <f t="shared" si="17"/>
        <v>0.6540531655155879</v>
      </c>
      <c r="O68" s="552">
        <f t="shared" si="24"/>
        <v>0.6588637986187057</v>
      </c>
      <c r="P68" s="552">
        <f t="shared" si="24"/>
        <v>0.6588637986187057</v>
      </c>
      <c r="Q68" s="552">
        <f t="shared" si="24"/>
        <v>0.6588637986187057</v>
      </c>
      <c r="R68" s="552">
        <f t="shared" si="24"/>
        <v>0.6588637986187057</v>
      </c>
      <c r="S68" s="552">
        <f t="shared" si="24"/>
        <v>0.6588637986187057</v>
      </c>
      <c r="T68" s="552">
        <f t="shared" si="24"/>
        <v>0.6588637986187057</v>
      </c>
      <c r="U68" s="763"/>
    </row>
    <row r="69" spans="2:21">
      <c r="B69" s="631" t="str">
        <f t="shared" si="19"/>
        <v>Avista Corporation</v>
      </c>
      <c r="C69" s="601" t="str">
        <f t="shared" si="19"/>
        <v>AVA</v>
      </c>
      <c r="D69" s="645"/>
      <c r="E69" s="550">
        <f t="shared" si="20"/>
        <v>0.73</v>
      </c>
      <c r="F69" s="551">
        <f t="shared" si="21"/>
        <v>0.72499999999999998</v>
      </c>
      <c r="G69" s="551">
        <f t="shared" si="16"/>
        <v>0.72</v>
      </c>
      <c r="H69" s="551">
        <f t="shared" si="16"/>
        <v>0.71499999999999997</v>
      </c>
      <c r="I69" s="551">
        <f t="shared" si="22"/>
        <v>0.71</v>
      </c>
      <c r="J69" s="552">
        <f t="shared" si="23"/>
        <v>0.70147729976978423</v>
      </c>
      <c r="K69" s="552">
        <f t="shared" si="17"/>
        <v>0.69295459953956851</v>
      </c>
      <c r="L69" s="552">
        <f t="shared" si="17"/>
        <v>0.68443189930935278</v>
      </c>
      <c r="M69" s="552">
        <f t="shared" si="17"/>
        <v>0.67590919907913705</v>
      </c>
      <c r="N69" s="552">
        <f t="shared" si="17"/>
        <v>0.66738649884892132</v>
      </c>
      <c r="O69" s="552">
        <f t="shared" si="24"/>
        <v>0.6588637986187057</v>
      </c>
      <c r="P69" s="552">
        <f t="shared" si="24"/>
        <v>0.6588637986187057</v>
      </c>
      <c r="Q69" s="552">
        <f t="shared" si="24"/>
        <v>0.6588637986187057</v>
      </c>
      <c r="R69" s="552">
        <f t="shared" si="24"/>
        <v>0.6588637986187057</v>
      </c>
      <c r="S69" s="552">
        <f t="shared" si="24"/>
        <v>0.6588637986187057</v>
      </c>
      <c r="T69" s="552">
        <f t="shared" si="24"/>
        <v>0.6588637986187057</v>
      </c>
      <c r="U69" s="763"/>
    </row>
    <row r="70" spans="2:21">
      <c r="B70" s="631" t="str">
        <f t="shared" si="19"/>
        <v>Black Hills Corporation</v>
      </c>
      <c r="C70" s="601" t="str">
        <f t="shared" si="19"/>
        <v>BKH</v>
      </c>
      <c r="D70" s="645"/>
      <c r="E70" s="550">
        <f t="shared" si="20"/>
        <v>0.5</v>
      </c>
      <c r="F70" s="551">
        <f t="shared" si="21"/>
        <v>0.505</v>
      </c>
      <c r="G70" s="551">
        <f t="shared" si="16"/>
        <v>0.51</v>
      </c>
      <c r="H70" s="551">
        <f t="shared" si="16"/>
        <v>0.51500000000000001</v>
      </c>
      <c r="I70" s="551">
        <f t="shared" si="22"/>
        <v>0.52</v>
      </c>
      <c r="J70" s="552">
        <f t="shared" si="23"/>
        <v>0.54314396643645102</v>
      </c>
      <c r="K70" s="552">
        <f t="shared" si="17"/>
        <v>0.56628793287290202</v>
      </c>
      <c r="L70" s="552">
        <f t="shared" si="17"/>
        <v>0.58943189930935302</v>
      </c>
      <c r="M70" s="552">
        <f t="shared" si="17"/>
        <v>0.61257586574580403</v>
      </c>
      <c r="N70" s="552">
        <f t="shared" si="17"/>
        <v>0.63571983218225503</v>
      </c>
      <c r="O70" s="552">
        <f t="shared" si="24"/>
        <v>0.6588637986187057</v>
      </c>
      <c r="P70" s="552">
        <f t="shared" si="24"/>
        <v>0.6588637986187057</v>
      </c>
      <c r="Q70" s="552">
        <f t="shared" si="24"/>
        <v>0.6588637986187057</v>
      </c>
      <c r="R70" s="552">
        <f t="shared" si="24"/>
        <v>0.6588637986187057</v>
      </c>
      <c r="S70" s="552">
        <f t="shared" si="24"/>
        <v>0.6588637986187057</v>
      </c>
      <c r="T70" s="552">
        <f t="shared" si="24"/>
        <v>0.6588637986187057</v>
      </c>
      <c r="U70" s="763"/>
    </row>
    <row r="71" spans="2:21">
      <c r="B71" s="631" t="str">
        <f t="shared" si="19"/>
        <v>CMS Energy Corporation</v>
      </c>
      <c r="C71" s="601" t="str">
        <f t="shared" si="19"/>
        <v>CMS</v>
      </c>
      <c r="D71" s="645"/>
      <c r="E71" s="550">
        <f t="shared" si="20"/>
        <v>0.61</v>
      </c>
      <c r="F71" s="551">
        <f t="shared" si="21"/>
        <v>0.61</v>
      </c>
      <c r="G71" s="551">
        <f t="shared" si="16"/>
        <v>0.61</v>
      </c>
      <c r="H71" s="551">
        <f t="shared" si="16"/>
        <v>0.61</v>
      </c>
      <c r="I71" s="551">
        <f t="shared" si="22"/>
        <v>0.61</v>
      </c>
      <c r="J71" s="552">
        <f t="shared" si="23"/>
        <v>0.61814396643645098</v>
      </c>
      <c r="K71" s="552">
        <f t="shared" si="17"/>
        <v>0.62628793287290196</v>
      </c>
      <c r="L71" s="552">
        <f t="shared" si="17"/>
        <v>0.63443189930935295</v>
      </c>
      <c r="M71" s="552">
        <f t="shared" si="17"/>
        <v>0.64257586574580394</v>
      </c>
      <c r="N71" s="552">
        <f t="shared" si="17"/>
        <v>0.65071983218225493</v>
      </c>
      <c r="O71" s="552">
        <f t="shared" si="24"/>
        <v>0.6588637986187057</v>
      </c>
      <c r="P71" s="552">
        <f t="shared" si="24"/>
        <v>0.6588637986187057</v>
      </c>
      <c r="Q71" s="552">
        <f t="shared" si="24"/>
        <v>0.6588637986187057</v>
      </c>
      <c r="R71" s="552">
        <f t="shared" si="24"/>
        <v>0.6588637986187057</v>
      </c>
      <c r="S71" s="552">
        <f t="shared" si="24"/>
        <v>0.6588637986187057</v>
      </c>
      <c r="T71" s="552">
        <f t="shared" si="24"/>
        <v>0.6588637986187057</v>
      </c>
      <c r="U71" s="763"/>
    </row>
    <row r="72" spans="2:21">
      <c r="B72" s="631" t="str">
        <f t="shared" si="19"/>
        <v>Dominion Resources, Inc.</v>
      </c>
      <c r="C72" s="601" t="str">
        <f t="shared" si="19"/>
        <v>D</v>
      </c>
      <c r="D72" s="645"/>
      <c r="E72" s="550">
        <f t="shared" si="20"/>
        <v>0.85</v>
      </c>
      <c r="F72" s="551">
        <f t="shared" si="21"/>
        <v>0.85749999999999993</v>
      </c>
      <c r="G72" s="551">
        <f t="shared" si="16"/>
        <v>0.86499999999999999</v>
      </c>
      <c r="H72" s="551">
        <f t="shared" si="16"/>
        <v>0.87250000000000005</v>
      </c>
      <c r="I72" s="551">
        <f t="shared" si="22"/>
        <v>0.88</v>
      </c>
      <c r="J72" s="552">
        <f t="shared" si="23"/>
        <v>0.84314396643645095</v>
      </c>
      <c r="K72" s="552">
        <f t="shared" si="17"/>
        <v>0.8062879328729019</v>
      </c>
      <c r="L72" s="552">
        <f>K72+($O72-$I72)/6</f>
        <v>0.76943189930935285</v>
      </c>
      <c r="M72" s="552">
        <f t="shared" si="17"/>
        <v>0.7325758657458038</v>
      </c>
      <c r="N72" s="552">
        <f t="shared" si="17"/>
        <v>0.69571983218225475</v>
      </c>
      <c r="O72" s="552">
        <f t="shared" si="24"/>
        <v>0.6588637986187057</v>
      </c>
      <c r="P72" s="552">
        <f t="shared" si="24"/>
        <v>0.6588637986187057</v>
      </c>
      <c r="Q72" s="552">
        <f t="shared" si="24"/>
        <v>0.6588637986187057</v>
      </c>
      <c r="R72" s="552">
        <f t="shared" si="24"/>
        <v>0.6588637986187057</v>
      </c>
      <c r="S72" s="552">
        <f t="shared" si="24"/>
        <v>0.6588637986187057</v>
      </c>
      <c r="T72" s="552">
        <f t="shared" si="24"/>
        <v>0.6588637986187057</v>
      </c>
      <c r="U72" s="763"/>
    </row>
    <row r="73" spans="2:21">
      <c r="B73" s="631" t="str">
        <f t="shared" si="19"/>
        <v>DTE Energy Company</v>
      </c>
      <c r="C73" s="601" t="str">
        <f t="shared" si="19"/>
        <v>DTE</v>
      </c>
      <c r="D73" s="645"/>
      <c r="E73" s="550">
        <f t="shared" si="20"/>
        <v>0.57999999999999996</v>
      </c>
      <c r="F73" s="551">
        <f t="shared" si="21"/>
        <v>0.59499999999999997</v>
      </c>
      <c r="G73" s="551">
        <f t="shared" si="16"/>
        <v>0.61</v>
      </c>
      <c r="H73" s="551">
        <f t="shared" si="16"/>
        <v>0.625</v>
      </c>
      <c r="I73" s="551">
        <f t="shared" si="22"/>
        <v>0.64</v>
      </c>
      <c r="J73" s="552">
        <f t="shared" si="23"/>
        <v>0.643143966436451</v>
      </c>
      <c r="K73" s="552">
        <f t="shared" si="17"/>
        <v>0.64628793287290198</v>
      </c>
      <c r="L73" s="552">
        <f t="shared" si="17"/>
        <v>0.64943189930935297</v>
      </c>
      <c r="M73" s="552">
        <f t="shared" si="17"/>
        <v>0.65257586574580395</v>
      </c>
      <c r="N73" s="552">
        <f t="shared" si="17"/>
        <v>0.65571983218225494</v>
      </c>
      <c r="O73" s="552">
        <f t="shared" si="24"/>
        <v>0.6588637986187057</v>
      </c>
      <c r="P73" s="552">
        <f t="shared" si="24"/>
        <v>0.6588637986187057</v>
      </c>
      <c r="Q73" s="552">
        <f t="shared" si="24"/>
        <v>0.6588637986187057</v>
      </c>
      <c r="R73" s="552">
        <f t="shared" si="24"/>
        <v>0.6588637986187057</v>
      </c>
      <c r="S73" s="552">
        <f t="shared" si="24"/>
        <v>0.6588637986187057</v>
      </c>
      <c r="T73" s="552">
        <f t="shared" si="24"/>
        <v>0.6588637986187057</v>
      </c>
      <c r="U73" s="763"/>
    </row>
    <row r="74" spans="2:21">
      <c r="B74" s="631" t="str">
        <f t="shared" si="19"/>
        <v>Hawaiian Electric Industries, Inc.</v>
      </c>
      <c r="C74" s="601" t="str">
        <f t="shared" si="19"/>
        <v>HE</v>
      </c>
      <c r="D74" s="645"/>
      <c r="E74" s="550">
        <f t="shared" si="20"/>
        <v>0.77</v>
      </c>
      <c r="F74" s="551">
        <f t="shared" si="21"/>
        <v>0.75249999999999995</v>
      </c>
      <c r="G74" s="551">
        <f t="shared" si="16"/>
        <v>0.73499999999999988</v>
      </c>
      <c r="H74" s="551">
        <f t="shared" si="16"/>
        <v>0.7174999999999998</v>
      </c>
      <c r="I74" s="551">
        <f t="shared" si="22"/>
        <v>0.7</v>
      </c>
      <c r="J74" s="552">
        <f t="shared" si="23"/>
        <v>0.69314396643645093</v>
      </c>
      <c r="K74" s="552">
        <f t="shared" si="17"/>
        <v>0.68628793287290191</v>
      </c>
      <c r="L74" s="552">
        <f t="shared" si="17"/>
        <v>0.67943189930935288</v>
      </c>
      <c r="M74" s="552">
        <f t="shared" si="17"/>
        <v>0.67257586574580386</v>
      </c>
      <c r="N74" s="552">
        <f t="shared" si="17"/>
        <v>0.66571983218225483</v>
      </c>
      <c r="O74" s="552">
        <f t="shared" si="24"/>
        <v>0.6588637986187057</v>
      </c>
      <c r="P74" s="552">
        <f t="shared" si="24"/>
        <v>0.6588637986187057</v>
      </c>
      <c r="Q74" s="552">
        <f t="shared" si="24"/>
        <v>0.6588637986187057</v>
      </c>
      <c r="R74" s="552">
        <f t="shared" si="24"/>
        <v>0.6588637986187057</v>
      </c>
      <c r="S74" s="552">
        <f t="shared" si="24"/>
        <v>0.6588637986187057</v>
      </c>
      <c r="T74" s="552">
        <f t="shared" si="24"/>
        <v>0.6588637986187057</v>
      </c>
      <c r="U74" s="763"/>
    </row>
    <row r="75" spans="2:21">
      <c r="B75" s="631" t="str">
        <f t="shared" si="19"/>
        <v>IDACORP, Inc.</v>
      </c>
      <c r="C75" s="601" t="str">
        <f t="shared" si="19"/>
        <v>IDA</v>
      </c>
      <c r="D75" s="645"/>
      <c r="E75" s="550">
        <f t="shared" si="20"/>
        <v>0.55000000000000004</v>
      </c>
      <c r="F75" s="551">
        <f t="shared" si="21"/>
        <v>0.5675</v>
      </c>
      <c r="G75" s="551">
        <f t="shared" si="16"/>
        <v>0.58499999999999996</v>
      </c>
      <c r="H75" s="551">
        <f t="shared" si="16"/>
        <v>0.60249999999999992</v>
      </c>
      <c r="I75" s="551">
        <f t="shared" si="22"/>
        <v>0.62</v>
      </c>
      <c r="J75" s="552">
        <f t="shared" si="23"/>
        <v>0.62647729976978428</v>
      </c>
      <c r="K75" s="552">
        <f t="shared" si="17"/>
        <v>0.63295459953956856</v>
      </c>
      <c r="L75" s="552">
        <f t="shared" si="17"/>
        <v>0.63943189930935285</v>
      </c>
      <c r="M75" s="552">
        <f t="shared" si="17"/>
        <v>0.64590919907913713</v>
      </c>
      <c r="N75" s="552">
        <f t="shared" si="17"/>
        <v>0.65238649884892141</v>
      </c>
      <c r="O75" s="552">
        <f t="shared" si="24"/>
        <v>0.6588637986187057</v>
      </c>
      <c r="P75" s="552">
        <f t="shared" si="24"/>
        <v>0.6588637986187057</v>
      </c>
      <c r="Q75" s="552">
        <f t="shared" si="24"/>
        <v>0.6588637986187057</v>
      </c>
      <c r="R75" s="552">
        <f t="shared" si="24"/>
        <v>0.6588637986187057</v>
      </c>
      <c r="S75" s="552">
        <f t="shared" si="24"/>
        <v>0.6588637986187057</v>
      </c>
      <c r="T75" s="552">
        <f t="shared" si="24"/>
        <v>0.6588637986187057</v>
      </c>
      <c r="U75" s="763"/>
    </row>
    <row r="76" spans="2:21">
      <c r="B76" s="631" t="str">
        <f t="shared" si="19"/>
        <v>NorthWestern Corporation</v>
      </c>
      <c r="C76" s="601" t="str">
        <f t="shared" si="19"/>
        <v>NWE</v>
      </c>
      <c r="D76" s="645"/>
      <c r="E76" s="550">
        <f t="shared" si="20"/>
        <v>0.62</v>
      </c>
      <c r="F76" s="551">
        <f t="shared" si="21"/>
        <v>0.62250000000000005</v>
      </c>
      <c r="G76" s="551">
        <f t="shared" si="16"/>
        <v>0.625</v>
      </c>
      <c r="H76" s="551">
        <f t="shared" si="16"/>
        <v>0.62749999999999995</v>
      </c>
      <c r="I76" s="551">
        <f t="shared" si="22"/>
        <v>0.63</v>
      </c>
      <c r="J76" s="552">
        <f t="shared" si="23"/>
        <v>0.63481063310311758</v>
      </c>
      <c r="K76" s="552">
        <f t="shared" si="17"/>
        <v>0.63962126620623516</v>
      </c>
      <c r="L76" s="552">
        <f t="shared" si="17"/>
        <v>0.64443189930935274</v>
      </c>
      <c r="M76" s="552">
        <f t="shared" si="17"/>
        <v>0.64924253241247032</v>
      </c>
      <c r="N76" s="552">
        <f t="shared" si="17"/>
        <v>0.6540531655155879</v>
      </c>
      <c r="O76" s="552">
        <f t="shared" si="24"/>
        <v>0.6588637986187057</v>
      </c>
      <c r="P76" s="552">
        <f t="shared" si="24"/>
        <v>0.6588637986187057</v>
      </c>
      <c r="Q76" s="552">
        <f t="shared" si="24"/>
        <v>0.6588637986187057</v>
      </c>
      <c r="R76" s="552">
        <f t="shared" si="24"/>
        <v>0.6588637986187057</v>
      </c>
      <c r="S76" s="552">
        <f t="shared" si="24"/>
        <v>0.6588637986187057</v>
      </c>
      <c r="T76" s="552">
        <f t="shared" si="24"/>
        <v>0.6588637986187057</v>
      </c>
      <c r="U76" s="763"/>
    </row>
    <row r="77" spans="2:21">
      <c r="B77" s="631" t="str">
        <f t="shared" si="19"/>
        <v>OGE Energy Corp.</v>
      </c>
      <c r="C77" s="601" t="str">
        <f t="shared" si="19"/>
        <v>OGE</v>
      </c>
      <c r="D77" s="645"/>
      <c r="E77" s="550">
        <f t="shared" si="20"/>
        <v>0.64</v>
      </c>
      <c r="F77" s="551">
        <f t="shared" si="21"/>
        <v>0.66</v>
      </c>
      <c r="G77" s="551">
        <f t="shared" si="16"/>
        <v>0.68</v>
      </c>
      <c r="H77" s="551">
        <f t="shared" si="16"/>
        <v>0.70000000000000007</v>
      </c>
      <c r="I77" s="551">
        <f t="shared" si="22"/>
        <v>0.72</v>
      </c>
      <c r="J77" s="552">
        <f t="shared" si="23"/>
        <v>0.70981063310311754</v>
      </c>
      <c r="K77" s="552">
        <f t="shared" si="17"/>
        <v>0.6996212662062351</v>
      </c>
      <c r="L77" s="552">
        <f t="shared" si="17"/>
        <v>0.68943189930935267</v>
      </c>
      <c r="M77" s="552">
        <f t="shared" si="17"/>
        <v>0.67924253241247023</v>
      </c>
      <c r="N77" s="552">
        <f t="shared" si="17"/>
        <v>0.6690531655155878</v>
      </c>
      <c r="O77" s="552">
        <f t="shared" si="24"/>
        <v>0.6588637986187057</v>
      </c>
      <c r="P77" s="552">
        <f t="shared" si="24"/>
        <v>0.6588637986187057</v>
      </c>
      <c r="Q77" s="552">
        <f t="shared" si="24"/>
        <v>0.6588637986187057</v>
      </c>
      <c r="R77" s="552">
        <f t="shared" si="24"/>
        <v>0.6588637986187057</v>
      </c>
      <c r="S77" s="552">
        <f t="shared" si="24"/>
        <v>0.6588637986187057</v>
      </c>
      <c r="T77" s="552">
        <f t="shared" si="24"/>
        <v>0.6588637986187057</v>
      </c>
      <c r="U77" s="763"/>
    </row>
    <row r="78" spans="2:21">
      <c r="B78" s="631" t="str">
        <f t="shared" si="19"/>
        <v>Otter Tail Corporation</v>
      </c>
      <c r="C78" s="601" t="str">
        <f t="shared" si="19"/>
        <v>OTTR</v>
      </c>
      <c r="D78" s="645"/>
      <c r="E78" s="550">
        <f t="shared" si="20"/>
        <v>0.74</v>
      </c>
      <c r="F78" s="551">
        <f t="shared" si="21"/>
        <v>0.70750000000000002</v>
      </c>
      <c r="G78" s="551">
        <f t="shared" si="16"/>
        <v>0.67500000000000004</v>
      </c>
      <c r="H78" s="551">
        <f t="shared" si="16"/>
        <v>0.64250000000000007</v>
      </c>
      <c r="I78" s="551">
        <f t="shared" si="22"/>
        <v>0.61</v>
      </c>
      <c r="J78" s="552">
        <f t="shared" si="23"/>
        <v>0.61814396643645098</v>
      </c>
      <c r="K78" s="552">
        <f t="shared" si="17"/>
        <v>0.62628793287290196</v>
      </c>
      <c r="L78" s="552">
        <f t="shared" si="17"/>
        <v>0.63443189930935295</v>
      </c>
      <c r="M78" s="552">
        <f t="shared" si="17"/>
        <v>0.64257586574580394</v>
      </c>
      <c r="N78" s="552">
        <f t="shared" si="17"/>
        <v>0.65071983218225493</v>
      </c>
      <c r="O78" s="552">
        <f t="shared" si="24"/>
        <v>0.6588637986187057</v>
      </c>
      <c r="P78" s="552">
        <f t="shared" si="24"/>
        <v>0.6588637986187057</v>
      </c>
      <c r="Q78" s="552">
        <f t="shared" si="24"/>
        <v>0.6588637986187057</v>
      </c>
      <c r="R78" s="552">
        <f t="shared" si="24"/>
        <v>0.6588637986187057</v>
      </c>
      <c r="S78" s="552">
        <f t="shared" si="24"/>
        <v>0.6588637986187057</v>
      </c>
      <c r="T78" s="552">
        <f t="shared" si="24"/>
        <v>0.6588637986187057</v>
      </c>
      <c r="U78" s="763"/>
    </row>
    <row r="79" spans="2:21">
      <c r="B79" s="631" t="str">
        <f t="shared" si="19"/>
        <v>Pinnacle West Capital Corporation</v>
      </c>
      <c r="C79" s="601" t="str">
        <f t="shared" si="19"/>
        <v>PNW</v>
      </c>
      <c r="D79" s="645"/>
      <c r="E79" s="550">
        <f t="shared" si="20"/>
        <v>0.62</v>
      </c>
      <c r="F79" s="551">
        <f t="shared" si="21"/>
        <v>0.61749999999999994</v>
      </c>
      <c r="G79" s="551">
        <f t="shared" si="16"/>
        <v>0.61499999999999999</v>
      </c>
      <c r="H79" s="551">
        <f t="shared" si="16"/>
        <v>0.61250000000000004</v>
      </c>
      <c r="I79" s="551">
        <f t="shared" si="22"/>
        <v>0.61</v>
      </c>
      <c r="J79" s="552">
        <f t="shared" si="23"/>
        <v>0.61814396643645098</v>
      </c>
      <c r="K79" s="552">
        <f t="shared" si="17"/>
        <v>0.62628793287290196</v>
      </c>
      <c r="L79" s="552">
        <f t="shared" si="17"/>
        <v>0.63443189930935295</v>
      </c>
      <c r="M79" s="552">
        <f t="shared" si="17"/>
        <v>0.64257586574580394</v>
      </c>
      <c r="N79" s="552">
        <f t="shared" si="17"/>
        <v>0.65071983218225493</v>
      </c>
      <c r="O79" s="552">
        <f t="shared" si="24"/>
        <v>0.6588637986187057</v>
      </c>
      <c r="P79" s="552">
        <f t="shared" si="24"/>
        <v>0.6588637986187057</v>
      </c>
      <c r="Q79" s="552">
        <f t="shared" si="24"/>
        <v>0.6588637986187057</v>
      </c>
      <c r="R79" s="552">
        <f t="shared" si="24"/>
        <v>0.6588637986187057</v>
      </c>
      <c r="S79" s="552">
        <f t="shared" si="24"/>
        <v>0.6588637986187057</v>
      </c>
      <c r="T79" s="552">
        <f t="shared" si="24"/>
        <v>0.6588637986187057</v>
      </c>
      <c r="U79" s="763"/>
    </row>
    <row r="80" spans="2:21">
      <c r="B80" s="631" t="str">
        <f t="shared" si="19"/>
        <v>PNM Resources, Inc.</v>
      </c>
      <c r="C80" s="601" t="str">
        <f t="shared" si="19"/>
        <v>PNM</v>
      </c>
      <c r="D80" s="645"/>
      <c r="E80" s="550">
        <f t="shared" si="20"/>
        <v>0.52</v>
      </c>
      <c r="F80" s="551">
        <f t="shared" si="21"/>
        <v>0.53</v>
      </c>
      <c r="G80" s="551">
        <f t="shared" si="16"/>
        <v>0.54</v>
      </c>
      <c r="H80" s="551">
        <f t="shared" si="16"/>
        <v>0.55000000000000004</v>
      </c>
      <c r="I80" s="551">
        <f t="shared" si="22"/>
        <v>0.56000000000000005</v>
      </c>
      <c r="J80" s="552">
        <f t="shared" si="23"/>
        <v>0.57647729976978435</v>
      </c>
      <c r="K80" s="552">
        <f t="shared" si="17"/>
        <v>0.59295459953956864</v>
      </c>
      <c r="L80" s="552">
        <f t="shared" si="17"/>
        <v>0.60943189930935293</v>
      </c>
      <c r="M80" s="552">
        <f t="shared" si="17"/>
        <v>0.62590919907913722</v>
      </c>
      <c r="N80" s="552">
        <f t="shared" si="17"/>
        <v>0.64238649884892152</v>
      </c>
      <c r="O80" s="552">
        <f t="shared" si="24"/>
        <v>0.6588637986187057</v>
      </c>
      <c r="P80" s="552">
        <f t="shared" si="24"/>
        <v>0.6588637986187057</v>
      </c>
      <c r="Q80" s="552">
        <f t="shared" si="24"/>
        <v>0.6588637986187057</v>
      </c>
      <c r="R80" s="552">
        <f t="shared" si="24"/>
        <v>0.6588637986187057</v>
      </c>
      <c r="S80" s="552">
        <f t="shared" si="24"/>
        <v>0.6588637986187057</v>
      </c>
      <c r="T80" s="552">
        <f t="shared" si="24"/>
        <v>0.6588637986187057</v>
      </c>
      <c r="U80" s="763"/>
    </row>
    <row r="81" spans="2:21">
      <c r="B81" s="631" t="str">
        <f t="shared" si="19"/>
        <v>Portland General Electric Company</v>
      </c>
      <c r="C81" s="601" t="str">
        <f t="shared" si="19"/>
        <v>POR</v>
      </c>
      <c r="D81" s="645"/>
      <c r="E81" s="550">
        <f t="shared" si="20"/>
        <v>0.61</v>
      </c>
      <c r="F81" s="551">
        <f t="shared" si="21"/>
        <v>0.60250000000000004</v>
      </c>
      <c r="G81" s="551">
        <f t="shared" si="21"/>
        <v>0.59499999999999997</v>
      </c>
      <c r="H81" s="551">
        <f t="shared" si="21"/>
        <v>0.58749999999999991</v>
      </c>
      <c r="I81" s="551">
        <f t="shared" si="22"/>
        <v>0.57999999999999996</v>
      </c>
      <c r="J81" s="552">
        <f t="shared" si="23"/>
        <v>0.59314396643645095</v>
      </c>
      <c r="K81" s="552">
        <f t="shared" si="23"/>
        <v>0.60628793287290195</v>
      </c>
      <c r="L81" s="552">
        <f t="shared" si="23"/>
        <v>0.61943189930935294</v>
      </c>
      <c r="M81" s="552">
        <f t="shared" si="23"/>
        <v>0.63257586574580393</v>
      </c>
      <c r="N81" s="552">
        <f t="shared" si="23"/>
        <v>0.64571983218225493</v>
      </c>
      <c r="O81" s="552">
        <f t="shared" si="24"/>
        <v>0.6588637986187057</v>
      </c>
      <c r="P81" s="552">
        <f t="shared" si="24"/>
        <v>0.6588637986187057</v>
      </c>
      <c r="Q81" s="552">
        <f t="shared" si="24"/>
        <v>0.6588637986187057</v>
      </c>
      <c r="R81" s="552">
        <f t="shared" si="24"/>
        <v>0.6588637986187057</v>
      </c>
      <c r="S81" s="552">
        <f t="shared" si="24"/>
        <v>0.6588637986187057</v>
      </c>
      <c r="T81" s="552">
        <f t="shared" si="24"/>
        <v>0.6588637986187057</v>
      </c>
      <c r="U81" s="763"/>
    </row>
    <row r="82" spans="2:21">
      <c r="B82" s="631" t="str">
        <f t="shared" ref="B82:C85" si="25">B26</f>
        <v>SCANA Corporation</v>
      </c>
      <c r="C82" s="601" t="str">
        <f t="shared" si="25"/>
        <v>SCG</v>
      </c>
      <c r="D82" s="645"/>
      <c r="E82" s="550">
        <f t="shared" si="20"/>
        <v>0.6</v>
      </c>
      <c r="F82" s="551">
        <f t="shared" si="21"/>
        <v>0.59250000000000003</v>
      </c>
      <c r="G82" s="551">
        <f t="shared" si="21"/>
        <v>0.58499999999999996</v>
      </c>
      <c r="H82" s="551">
        <f t="shared" si="21"/>
        <v>0.5774999999999999</v>
      </c>
      <c r="I82" s="551">
        <f t="shared" si="22"/>
        <v>0.56999999999999995</v>
      </c>
      <c r="J82" s="552">
        <f t="shared" si="23"/>
        <v>0.58481063310311754</v>
      </c>
      <c r="K82" s="552">
        <f t="shared" si="23"/>
        <v>0.59962126620623513</v>
      </c>
      <c r="L82" s="552">
        <f t="shared" si="23"/>
        <v>0.61443189930935271</v>
      </c>
      <c r="M82" s="552">
        <f t="shared" si="23"/>
        <v>0.6292425324124703</v>
      </c>
      <c r="N82" s="552">
        <f t="shared" si="23"/>
        <v>0.64405316551558789</v>
      </c>
      <c r="O82" s="552">
        <f t="shared" ref="O82:T85" si="26">$L26</f>
        <v>0.6588637986187057</v>
      </c>
      <c r="P82" s="552">
        <f t="shared" si="26"/>
        <v>0.6588637986187057</v>
      </c>
      <c r="Q82" s="552">
        <f t="shared" si="26"/>
        <v>0.6588637986187057</v>
      </c>
      <c r="R82" s="552">
        <f t="shared" si="26"/>
        <v>0.6588637986187057</v>
      </c>
      <c r="S82" s="552">
        <f t="shared" si="26"/>
        <v>0.6588637986187057</v>
      </c>
      <c r="T82" s="552">
        <f t="shared" si="26"/>
        <v>0.6588637986187057</v>
      </c>
      <c r="U82" s="763"/>
    </row>
    <row r="83" spans="2:21">
      <c r="B83" s="631" t="str">
        <f t="shared" si="25"/>
        <v>Southern Company</v>
      </c>
      <c r="C83" s="601" t="str">
        <f t="shared" si="25"/>
        <v>SO</v>
      </c>
      <c r="D83" s="645"/>
      <c r="E83" s="550">
        <f t="shared" si="20"/>
        <v>0.75</v>
      </c>
      <c r="F83" s="551">
        <f t="shared" si="21"/>
        <v>0.75</v>
      </c>
      <c r="G83" s="551">
        <f t="shared" si="21"/>
        <v>0.75</v>
      </c>
      <c r="H83" s="551">
        <f t="shared" si="21"/>
        <v>0.75</v>
      </c>
      <c r="I83" s="551">
        <f t="shared" si="22"/>
        <v>0.75</v>
      </c>
      <c r="J83" s="552">
        <f t="shared" si="23"/>
        <v>0.73481063310311767</v>
      </c>
      <c r="K83" s="552">
        <f t="shared" si="23"/>
        <v>0.71962126620623534</v>
      </c>
      <c r="L83" s="552">
        <f t="shared" si="23"/>
        <v>0.70443189930935302</v>
      </c>
      <c r="M83" s="552">
        <f t="shared" si="23"/>
        <v>0.68924253241247069</v>
      </c>
      <c r="N83" s="552">
        <f t="shared" si="23"/>
        <v>0.67405316551558836</v>
      </c>
      <c r="O83" s="552">
        <f t="shared" si="26"/>
        <v>0.6588637986187057</v>
      </c>
      <c r="P83" s="552">
        <f t="shared" si="26"/>
        <v>0.6588637986187057</v>
      </c>
      <c r="Q83" s="552">
        <f t="shared" si="26"/>
        <v>0.6588637986187057</v>
      </c>
      <c r="R83" s="552">
        <f t="shared" si="26"/>
        <v>0.6588637986187057</v>
      </c>
      <c r="S83" s="552">
        <f t="shared" si="26"/>
        <v>0.6588637986187057</v>
      </c>
      <c r="T83" s="552">
        <f t="shared" si="26"/>
        <v>0.6588637986187057</v>
      </c>
      <c r="U83" s="763"/>
    </row>
    <row r="84" spans="2:21">
      <c r="B84" s="631" t="str">
        <f t="shared" si="25"/>
        <v>Wisconsin Energy Corporation</v>
      </c>
      <c r="C84" s="601" t="str">
        <f t="shared" si="25"/>
        <v>WEC</v>
      </c>
      <c r="D84" s="645"/>
      <c r="E84" s="550">
        <f t="shared" si="20"/>
        <v>0.67</v>
      </c>
      <c r="F84" s="551">
        <f t="shared" si="21"/>
        <v>0.67</v>
      </c>
      <c r="G84" s="551">
        <f t="shared" si="21"/>
        <v>0.67</v>
      </c>
      <c r="H84" s="551">
        <f t="shared" si="21"/>
        <v>0.67</v>
      </c>
      <c r="I84" s="551">
        <f t="shared" si="22"/>
        <v>0.67</v>
      </c>
      <c r="J84" s="552">
        <f t="shared" si="23"/>
        <v>0.66814396643645102</v>
      </c>
      <c r="K84" s="552">
        <f t="shared" si="23"/>
        <v>0.666287932872902</v>
      </c>
      <c r="L84" s="552">
        <f t="shared" si="23"/>
        <v>0.66443189930935298</v>
      </c>
      <c r="M84" s="552">
        <f t="shared" si="23"/>
        <v>0.66257586574580396</v>
      </c>
      <c r="N84" s="552">
        <f t="shared" si="23"/>
        <v>0.66071983218225494</v>
      </c>
      <c r="O84" s="552">
        <f t="shared" si="26"/>
        <v>0.6588637986187057</v>
      </c>
      <c r="P84" s="552">
        <f t="shared" si="26"/>
        <v>0.6588637986187057</v>
      </c>
      <c r="Q84" s="552">
        <f t="shared" si="26"/>
        <v>0.6588637986187057</v>
      </c>
      <c r="R84" s="552">
        <f t="shared" si="26"/>
        <v>0.6588637986187057</v>
      </c>
      <c r="S84" s="552">
        <f t="shared" si="26"/>
        <v>0.6588637986187057</v>
      </c>
      <c r="T84" s="552">
        <f t="shared" si="26"/>
        <v>0.6588637986187057</v>
      </c>
      <c r="U84" s="763"/>
    </row>
    <row r="85" spans="2:21">
      <c r="B85" s="631" t="str">
        <f t="shared" si="25"/>
        <v>Xcel Energy Inc.</v>
      </c>
      <c r="C85" s="601" t="str">
        <f t="shared" si="25"/>
        <v>XEL</v>
      </c>
      <c r="D85" s="645"/>
      <c r="E85" s="550">
        <f t="shared" si="20"/>
        <v>0.62</v>
      </c>
      <c r="F85" s="551">
        <f t="shared" si="21"/>
        <v>0.63</v>
      </c>
      <c r="G85" s="551">
        <f t="shared" si="21"/>
        <v>0.64</v>
      </c>
      <c r="H85" s="551">
        <f t="shared" si="21"/>
        <v>0.65</v>
      </c>
      <c r="I85" s="551">
        <f t="shared" si="22"/>
        <v>0.66</v>
      </c>
      <c r="J85" s="552">
        <f t="shared" si="23"/>
        <v>0.65981063310311761</v>
      </c>
      <c r="K85" s="552">
        <f t="shared" si="23"/>
        <v>0.65962126620623518</v>
      </c>
      <c r="L85" s="552">
        <f t="shared" si="23"/>
        <v>0.65943189930935275</v>
      </c>
      <c r="M85" s="552">
        <f t="shared" si="23"/>
        <v>0.65924253241247033</v>
      </c>
      <c r="N85" s="552">
        <f t="shared" si="23"/>
        <v>0.6590531655155879</v>
      </c>
      <c r="O85" s="552">
        <f t="shared" si="26"/>
        <v>0.6588637986187057</v>
      </c>
      <c r="P85" s="552">
        <f t="shared" si="26"/>
        <v>0.6588637986187057</v>
      </c>
      <c r="Q85" s="552">
        <f t="shared" si="26"/>
        <v>0.6588637986187057</v>
      </c>
      <c r="R85" s="552">
        <f t="shared" si="26"/>
        <v>0.6588637986187057</v>
      </c>
      <c r="S85" s="552">
        <f t="shared" si="26"/>
        <v>0.6588637986187057</v>
      </c>
      <c r="T85" s="552">
        <f t="shared" si="26"/>
        <v>0.6588637986187057</v>
      </c>
      <c r="U85" s="763"/>
    </row>
    <row r="86" spans="2:21">
      <c r="B86" s="607"/>
      <c r="C86" s="607"/>
      <c r="D86" s="607"/>
      <c r="E86" s="499"/>
      <c r="F86" s="499"/>
      <c r="G86" s="499"/>
      <c r="H86" s="499"/>
      <c r="I86" s="499"/>
      <c r="J86" s="499"/>
      <c r="K86" s="499"/>
      <c r="L86" s="499"/>
      <c r="M86" s="499"/>
      <c r="N86" s="499"/>
      <c r="O86" s="499"/>
      <c r="P86" s="499"/>
      <c r="Q86" s="499"/>
      <c r="R86" s="499"/>
      <c r="S86" s="555"/>
      <c r="T86" s="556"/>
      <c r="U86" s="763"/>
    </row>
    <row r="87" spans="2:21">
      <c r="B87" s="590"/>
      <c r="C87" s="590"/>
      <c r="D87" s="590"/>
      <c r="E87" s="480"/>
      <c r="F87" s="480"/>
      <c r="G87" s="480"/>
      <c r="H87" s="480"/>
      <c r="I87" s="480"/>
      <c r="J87" s="480"/>
      <c r="K87" s="480"/>
      <c r="L87" s="480"/>
      <c r="M87" s="480"/>
      <c r="N87" s="480"/>
      <c r="O87" s="480"/>
      <c r="P87" s="480"/>
      <c r="Q87" s="480"/>
      <c r="R87" s="480"/>
      <c r="S87" s="557"/>
      <c r="T87" s="480"/>
      <c r="U87" s="763"/>
    </row>
    <row r="88" spans="2:21">
      <c r="B88" s="618" t="s">
        <v>1686</v>
      </c>
      <c r="C88" s="618"/>
      <c r="D88" s="618"/>
      <c r="E88" s="512"/>
      <c r="F88" s="512"/>
      <c r="G88" s="512"/>
      <c r="H88" s="512"/>
      <c r="I88" s="512"/>
      <c r="J88" s="512"/>
      <c r="K88" s="512"/>
      <c r="L88" s="512"/>
      <c r="M88" s="512"/>
      <c r="N88" s="512"/>
      <c r="O88" s="512"/>
      <c r="P88" s="512"/>
      <c r="Q88" s="512"/>
      <c r="R88" s="558"/>
      <c r="S88" s="559"/>
      <c r="T88" s="558"/>
      <c r="U88" s="763"/>
    </row>
    <row r="89" spans="2:21" ht="13.8" thickBot="1">
      <c r="B89" s="596" t="s">
        <v>1690</v>
      </c>
      <c r="C89" s="596"/>
      <c r="D89" s="629"/>
      <c r="E89" s="541">
        <f>T62+1</f>
        <v>47</v>
      </c>
      <c r="F89" s="541">
        <f>E89+1</f>
        <v>48</v>
      </c>
      <c r="G89" s="541">
        <f>F89+1</f>
        <v>49</v>
      </c>
      <c r="H89" s="541">
        <f t="shared" ref="H89:T89" si="27">G89+1</f>
        <v>50</v>
      </c>
      <c r="I89" s="541">
        <f>H89+1</f>
        <v>51</v>
      </c>
      <c r="J89" s="541">
        <f>I89+1</f>
        <v>52</v>
      </c>
      <c r="K89" s="541">
        <f t="shared" si="27"/>
        <v>53</v>
      </c>
      <c r="L89" s="541">
        <f>K89+1</f>
        <v>54</v>
      </c>
      <c r="M89" s="541">
        <f t="shared" si="27"/>
        <v>55</v>
      </c>
      <c r="N89" s="541">
        <f t="shared" si="27"/>
        <v>56</v>
      </c>
      <c r="O89" s="541">
        <f t="shared" si="27"/>
        <v>57</v>
      </c>
      <c r="P89" s="541">
        <f t="shared" si="27"/>
        <v>58</v>
      </c>
      <c r="Q89" s="541">
        <f t="shared" si="27"/>
        <v>59</v>
      </c>
      <c r="R89" s="541">
        <f t="shared" si="27"/>
        <v>60</v>
      </c>
      <c r="S89" s="541">
        <f t="shared" si="27"/>
        <v>61</v>
      </c>
      <c r="T89" s="541">
        <f t="shared" si="27"/>
        <v>62</v>
      </c>
      <c r="U89" s="541">
        <f>T89+1</f>
        <v>63</v>
      </c>
    </row>
    <row r="90" spans="2:21">
      <c r="B90" s="641"/>
      <c r="C90" s="583"/>
      <c r="D90" s="631"/>
      <c r="E90" s="524"/>
      <c r="F90" s="524"/>
      <c r="G90" s="524"/>
      <c r="H90" s="524"/>
      <c r="I90" s="524"/>
      <c r="J90" s="524"/>
      <c r="K90" s="524"/>
      <c r="L90" s="524"/>
      <c r="M90" s="524"/>
      <c r="N90" s="524"/>
      <c r="O90" s="524"/>
      <c r="P90" s="524"/>
      <c r="Q90" s="524"/>
      <c r="R90" s="524"/>
      <c r="S90" s="544"/>
      <c r="T90" s="544"/>
      <c r="U90" s="560" t="s">
        <v>1675</v>
      </c>
    </row>
    <row r="91" spans="2:21">
      <c r="B91" s="642" t="s">
        <v>12</v>
      </c>
      <c r="C91" s="643" t="s">
        <v>13</v>
      </c>
      <c r="D91" s="644"/>
      <c r="E91" s="561">
        <v>2017</v>
      </c>
      <c r="F91" s="561">
        <f t="shared" ref="F91:T91" si="28">F64</f>
        <v>2018</v>
      </c>
      <c r="G91" s="561">
        <f t="shared" si="28"/>
        <v>2019</v>
      </c>
      <c r="H91" s="561">
        <f t="shared" si="28"/>
        <v>2020</v>
      </c>
      <c r="I91" s="561">
        <f t="shared" si="28"/>
        <v>2021</v>
      </c>
      <c r="J91" s="561">
        <f t="shared" si="28"/>
        <v>2022</v>
      </c>
      <c r="K91" s="561">
        <f t="shared" si="28"/>
        <v>2023</v>
      </c>
      <c r="L91" s="561">
        <f t="shared" si="28"/>
        <v>2024</v>
      </c>
      <c r="M91" s="561">
        <f t="shared" si="28"/>
        <v>2025</v>
      </c>
      <c r="N91" s="561">
        <f t="shared" si="28"/>
        <v>2026</v>
      </c>
      <c r="O91" s="561">
        <f t="shared" si="28"/>
        <v>2027</v>
      </c>
      <c r="P91" s="561">
        <f t="shared" si="28"/>
        <v>2028</v>
      </c>
      <c r="Q91" s="561">
        <f t="shared" si="28"/>
        <v>2029</v>
      </c>
      <c r="R91" s="561">
        <f t="shared" si="28"/>
        <v>2030</v>
      </c>
      <c r="S91" s="561">
        <f t="shared" si="28"/>
        <v>2031</v>
      </c>
      <c r="T91" s="561">
        <f t="shared" si="28"/>
        <v>2032</v>
      </c>
      <c r="U91" s="561" t="s">
        <v>1691</v>
      </c>
    </row>
    <row r="92" spans="2:21">
      <c r="B92" s="631" t="str">
        <f>B65</f>
        <v>ALLETE, Inc.</v>
      </c>
      <c r="C92" s="601" t="str">
        <f>C65</f>
        <v>ALE</v>
      </c>
      <c r="D92" s="637"/>
      <c r="E92" s="563">
        <f t="shared" ref="E92:T107" si="29">E65*E38</f>
        <v>2.150533666666667</v>
      </c>
      <c r="F92" s="563">
        <f t="shared" si="29"/>
        <v>2.231084937955556</v>
      </c>
      <c r="G92" s="563">
        <f t="shared" si="29"/>
        <v>2.3140882697879341</v>
      </c>
      <c r="H92" s="563">
        <f t="shared" si="29"/>
        <v>2.3995748533840153</v>
      </c>
      <c r="I92" s="563">
        <f t="shared" si="29"/>
        <v>2.4875721656148349</v>
      </c>
      <c r="J92" s="563">
        <f t="shared" si="29"/>
        <v>2.656272806961522</v>
      </c>
      <c r="K92" s="563">
        <f t="shared" si="29"/>
        <v>2.836143611234673</v>
      </c>
      <c r="L92" s="563">
        <f t="shared" si="29"/>
        <v>3.0279190433608991</v>
      </c>
      <c r="M92" s="563">
        <f t="shared" si="29"/>
        <v>3.2323819367898388</v>
      </c>
      <c r="N92" s="563">
        <f t="shared" si="29"/>
        <v>3.4503666987512345</v>
      </c>
      <c r="O92" s="563">
        <f t="shared" si="29"/>
        <v>3.6827627298164929</v>
      </c>
      <c r="P92" s="563">
        <f t="shared" si="29"/>
        <v>3.8822242889994958</v>
      </c>
      <c r="Q92" s="563">
        <f t="shared" si="29"/>
        <v>4.0924888557370203</v>
      </c>
      <c r="R92" s="563">
        <f t="shared" si="29"/>
        <v>4.3141415300989783</v>
      </c>
      <c r="S92" s="563">
        <f t="shared" si="29"/>
        <v>4.5477991016723092</v>
      </c>
      <c r="T92" s="563">
        <f t="shared" si="29"/>
        <v>4.7941117658921462</v>
      </c>
      <c r="U92" s="646">
        <f>O9*T38</f>
        <v>177.80930054353882</v>
      </c>
    </row>
    <row r="93" spans="2:21">
      <c r="B93" s="631" t="str">
        <f t="shared" ref="B93:C108" si="30">B66</f>
        <v>Alliant Energy Corporation</v>
      </c>
      <c r="C93" s="601" t="str">
        <f t="shared" si="30"/>
        <v>LNT</v>
      </c>
      <c r="D93" s="637"/>
      <c r="E93" s="563">
        <f t="shared" si="29"/>
        <v>1.1016967500000001</v>
      </c>
      <c r="F93" s="563">
        <f t="shared" si="29"/>
        <v>1.1676149388750001</v>
      </c>
      <c r="G93" s="563">
        <f t="shared" si="29"/>
        <v>1.2374772327176877</v>
      </c>
      <c r="H93" s="563">
        <f t="shared" si="29"/>
        <v>1.3115196204752964</v>
      </c>
      <c r="I93" s="563">
        <f t="shared" si="29"/>
        <v>1.3899922111004015</v>
      </c>
      <c r="J93" s="563">
        <f t="shared" si="29"/>
        <v>1.4830848666078551</v>
      </c>
      <c r="K93" s="563">
        <f t="shared" si="29"/>
        <v>1.5809086362224873</v>
      </c>
      <c r="L93" s="563">
        <f t="shared" si="29"/>
        <v>1.6835836491838216</v>
      </c>
      <c r="M93" s="563">
        <f t="shared" si="29"/>
        <v>1.7912236031698041</v>
      </c>
      <c r="N93" s="563">
        <f t="shared" si="29"/>
        <v>1.9039348944268957</v>
      </c>
      <c r="O93" s="563">
        <f t="shared" si="29"/>
        <v>2.0218157269181192</v>
      </c>
      <c r="P93" s="563">
        <f t="shared" si="29"/>
        <v>2.13131898489529</v>
      </c>
      <c r="Q93" s="563">
        <f t="shared" si="29"/>
        <v>2.2467530323840714</v>
      </c>
      <c r="R93" s="563">
        <f t="shared" si="29"/>
        <v>2.3684390859845967</v>
      </c>
      <c r="S93" s="563">
        <f t="shared" si="29"/>
        <v>2.4967157596610448</v>
      </c>
      <c r="T93" s="563">
        <f t="shared" si="29"/>
        <v>2.6319400069976591</v>
      </c>
      <c r="U93" s="646">
        <f t="shared" ref="U93:U112" si="31">O10*T39</f>
        <v>97.616291519587151</v>
      </c>
    </row>
    <row r="94" spans="2:21">
      <c r="B94" s="631" t="str">
        <f t="shared" si="30"/>
        <v>Ameren Corporation</v>
      </c>
      <c r="C94" s="601" t="str">
        <f t="shared" si="30"/>
        <v>AEE</v>
      </c>
      <c r="D94" s="637"/>
      <c r="E94" s="563">
        <f t="shared" si="29"/>
        <v>1.8212565333333337</v>
      </c>
      <c r="F94" s="563">
        <f t="shared" si="29"/>
        <v>1.9036541629000006</v>
      </c>
      <c r="G94" s="563">
        <f t="shared" si="29"/>
        <v>1.989278311253508</v>
      </c>
      <c r="H94" s="563">
        <f t="shared" si="29"/>
        <v>2.0782129553246294</v>
      </c>
      <c r="I94" s="563">
        <f t="shared" si="29"/>
        <v>2.1705401210447892</v>
      </c>
      <c r="J94" s="563">
        <f t="shared" si="29"/>
        <v>2.3396160208049936</v>
      </c>
      <c r="K94" s="563">
        <f t="shared" si="29"/>
        <v>2.5181695913696811</v>
      </c>
      <c r="L94" s="563">
        <f t="shared" si="29"/>
        <v>2.7063993665716275</v>
      </c>
      <c r="M94" s="563">
        <f t="shared" si="29"/>
        <v>2.9044776853614525</v>
      </c>
      <c r="N94" s="563">
        <f t="shared" si="29"/>
        <v>3.1125478515112923</v>
      </c>
      <c r="O94" s="563">
        <f t="shared" si="29"/>
        <v>3.3307212924002876</v>
      </c>
      <c r="P94" s="563">
        <f t="shared" si="29"/>
        <v>3.5111159881561265</v>
      </c>
      <c r="Q94" s="563">
        <f t="shared" si="29"/>
        <v>3.7012810139396066</v>
      </c>
      <c r="R94" s="563">
        <f t="shared" si="29"/>
        <v>3.9017455391281812</v>
      </c>
      <c r="S94" s="563">
        <f t="shared" si="29"/>
        <v>4.1130673933624919</v>
      </c>
      <c r="T94" s="563">
        <f t="shared" si="29"/>
        <v>4.3358346188105825</v>
      </c>
      <c r="U94" s="646">
        <f t="shared" si="31"/>
        <v>160.81221266640682</v>
      </c>
    </row>
    <row r="95" spans="2:21">
      <c r="B95" s="631" t="str">
        <f t="shared" si="30"/>
        <v>American Electric Power Company, Inc.</v>
      </c>
      <c r="C95" s="601" t="str">
        <f t="shared" si="30"/>
        <v>AEP</v>
      </c>
      <c r="D95" s="637"/>
      <c r="E95" s="563">
        <f t="shared" si="29"/>
        <v>3.0353507099999999</v>
      </c>
      <c r="F95" s="563">
        <f t="shared" si="29"/>
        <v>3.0880404391725</v>
      </c>
      <c r="G95" s="563">
        <f t="shared" si="29"/>
        <v>3.1400933637901369</v>
      </c>
      <c r="H95" s="563">
        <f t="shared" si="29"/>
        <v>3.1913744188228828</v>
      </c>
      <c r="I95" s="563">
        <f t="shared" si="29"/>
        <v>3.2417387602324932</v>
      </c>
      <c r="J95" s="563">
        <f t="shared" si="29"/>
        <v>3.404770782446692</v>
      </c>
      <c r="K95" s="563">
        <f t="shared" si="29"/>
        <v>3.5839122718255623</v>
      </c>
      <c r="L95" s="563">
        <f t="shared" si="29"/>
        <v>3.7808080855764263</v>
      </c>
      <c r="M95" s="563">
        <f t="shared" si="29"/>
        <v>3.997309872311154</v>
      </c>
      <c r="N95" s="563">
        <f t="shared" si="29"/>
        <v>4.2355037440456149</v>
      </c>
      <c r="O95" s="563">
        <f t="shared" si="29"/>
        <v>4.4977420741635576</v>
      </c>
      <c r="P95" s="563">
        <f t="shared" si="29"/>
        <v>4.7413436072333681</v>
      </c>
      <c r="Q95" s="563">
        <f t="shared" si="29"/>
        <v>4.9981388063550494</v>
      </c>
      <c r="R95" s="563">
        <f t="shared" si="29"/>
        <v>5.2688422516943936</v>
      </c>
      <c r="S95" s="563">
        <f t="shared" si="29"/>
        <v>5.5542072256862474</v>
      </c>
      <c r="T95" s="563">
        <f t="shared" si="29"/>
        <v>5.8550278091822916</v>
      </c>
      <c r="U95" s="646">
        <f t="shared" si="31"/>
        <v>217.15772394387128</v>
      </c>
    </row>
    <row r="96" spans="2:21">
      <c r="B96" s="631" t="str">
        <f t="shared" si="30"/>
        <v>Avista Corporation</v>
      </c>
      <c r="C96" s="601" t="str">
        <f t="shared" si="30"/>
        <v>AVA</v>
      </c>
      <c r="D96" s="637"/>
      <c r="E96" s="563">
        <f t="shared" si="29"/>
        <v>1.6334571250000001</v>
      </c>
      <c r="F96" s="563">
        <f t="shared" si="29"/>
        <v>1.6883765267968749</v>
      </c>
      <c r="G96" s="563">
        <f t="shared" si="29"/>
        <v>1.7450594021930625</v>
      </c>
      <c r="H96" s="563">
        <f t="shared" si="29"/>
        <v>1.8035582771877603</v>
      </c>
      <c r="I96" s="563">
        <f t="shared" si="29"/>
        <v>1.8639270302909716</v>
      </c>
      <c r="J96" s="563">
        <f t="shared" si="29"/>
        <v>1.9207122258307101</v>
      </c>
      <c r="K96" s="563">
        <f t="shared" si="29"/>
        <v>1.9831761456579724</v>
      </c>
      <c r="L96" s="563">
        <f t="shared" si="29"/>
        <v>2.0517398849779753</v>
      </c>
      <c r="M96" s="563">
        <f t="shared" si="29"/>
        <v>2.1268737441933716</v>
      </c>
      <c r="N96" s="563">
        <f t="shared" si="29"/>
        <v>2.209102354463067</v>
      </c>
      <c r="O96" s="563">
        <f t="shared" si="29"/>
        <v>2.2990104784896777</v>
      </c>
      <c r="P96" s="563">
        <f t="shared" si="29"/>
        <v>2.4235268397814251</v>
      </c>
      <c r="Q96" s="563">
        <f t="shared" si="29"/>
        <v>2.5547871130189432</v>
      </c>
      <c r="R96" s="563">
        <f t="shared" si="29"/>
        <v>2.693156554204418</v>
      </c>
      <c r="S96" s="563">
        <f t="shared" si="29"/>
        <v>2.8390202019155222</v>
      </c>
      <c r="T96" s="563">
        <f t="shared" si="29"/>
        <v>2.992783948746514</v>
      </c>
      <c r="U96" s="646">
        <f t="shared" si="31"/>
        <v>110.9996693006843</v>
      </c>
    </row>
    <row r="97" spans="2:21">
      <c r="B97" s="631" t="str">
        <f t="shared" si="30"/>
        <v>Black Hills Corporation</v>
      </c>
      <c r="C97" s="601" t="str">
        <f t="shared" si="30"/>
        <v>BKH</v>
      </c>
      <c r="D97" s="637"/>
      <c r="E97" s="563">
        <f t="shared" si="29"/>
        <v>1.4223916666666665</v>
      </c>
      <c r="F97" s="563">
        <f t="shared" si="29"/>
        <v>1.5539391893055552</v>
      </c>
      <c r="G97" s="563">
        <f t="shared" si="29"/>
        <v>1.6974862451097217</v>
      </c>
      <c r="H97" s="563">
        <f t="shared" si="29"/>
        <v>1.8541154089354503</v>
      </c>
      <c r="I97" s="563">
        <f t="shared" si="29"/>
        <v>2.02500604597908</v>
      </c>
      <c r="J97" s="563">
        <f t="shared" si="29"/>
        <v>2.2781738100341618</v>
      </c>
      <c r="K97" s="563">
        <f t="shared" si="29"/>
        <v>2.5474502915451764</v>
      </c>
      <c r="L97" s="563">
        <f t="shared" si="29"/>
        <v>2.8316412376547535</v>
      </c>
      <c r="M97" s="563">
        <f t="shared" si="29"/>
        <v>3.1291927817269878</v>
      </c>
      <c r="N97" s="563">
        <f t="shared" si="29"/>
        <v>3.4381880959539775</v>
      </c>
      <c r="O97" s="563">
        <f t="shared" si="29"/>
        <v>3.7563530273429322</v>
      </c>
      <c r="P97" s="563">
        <f t="shared" si="29"/>
        <v>3.959800299579487</v>
      </c>
      <c r="Q97" s="563">
        <f t="shared" si="29"/>
        <v>4.1742664489767369</v>
      </c>
      <c r="R97" s="563">
        <f t="shared" si="29"/>
        <v>4.4003482672859189</v>
      </c>
      <c r="S97" s="563">
        <f t="shared" si="29"/>
        <v>4.6386748690066906</v>
      </c>
      <c r="T97" s="563">
        <f t="shared" si="29"/>
        <v>4.8899094420146545</v>
      </c>
      <c r="U97" s="646">
        <f t="shared" si="31"/>
        <v>181.36235032978425</v>
      </c>
    </row>
    <row r="98" spans="2:21">
      <c r="B98" s="631" t="str">
        <f t="shared" si="30"/>
        <v>CMS Energy Corporation</v>
      </c>
      <c r="C98" s="601" t="str">
        <f t="shared" si="30"/>
        <v>CMS</v>
      </c>
      <c r="D98" s="637"/>
      <c r="E98" s="563">
        <f t="shared" si="29"/>
        <v>1.2884005199999999</v>
      </c>
      <c r="F98" s="563">
        <f t="shared" si="29"/>
        <v>1.3743797813679997</v>
      </c>
      <c r="G98" s="563">
        <f t="shared" si="29"/>
        <v>1.4660967254446242</v>
      </c>
      <c r="H98" s="563">
        <f t="shared" si="29"/>
        <v>1.5639342469226287</v>
      </c>
      <c r="I98" s="563">
        <f t="shared" si="29"/>
        <v>1.6683007923339321</v>
      </c>
      <c r="J98" s="563">
        <f t="shared" si="29"/>
        <v>1.7998490620323941</v>
      </c>
      <c r="K98" s="563">
        <f t="shared" si="29"/>
        <v>1.9376119659331985</v>
      </c>
      <c r="L98" s="563">
        <f t="shared" si="29"/>
        <v>2.0814538228182529</v>
      </c>
      <c r="M98" s="563">
        <f t="shared" si="29"/>
        <v>2.2311880839531204</v>
      </c>
      <c r="N98" s="563">
        <f t="shared" si="29"/>
        <v>2.3865751390392513</v>
      </c>
      <c r="O98" s="563">
        <f t="shared" si="29"/>
        <v>2.5473205433907569</v>
      </c>
      <c r="P98" s="563">
        <f t="shared" si="29"/>
        <v>2.6852855888198262</v>
      </c>
      <c r="Q98" s="563">
        <f t="shared" si="29"/>
        <v>2.830722938356689</v>
      </c>
      <c r="R98" s="563">
        <f t="shared" si="29"/>
        <v>2.9840372983420398</v>
      </c>
      <c r="S98" s="563">
        <f t="shared" si="29"/>
        <v>3.1456552943559175</v>
      </c>
      <c r="T98" s="563">
        <f t="shared" si="29"/>
        <v>3.3160266583823383</v>
      </c>
      <c r="U98" s="646">
        <f t="shared" si="31"/>
        <v>122.98845114658447</v>
      </c>
    </row>
    <row r="99" spans="2:21">
      <c r="B99" s="631" t="str">
        <f t="shared" si="30"/>
        <v>Dominion Resources, Inc.</v>
      </c>
      <c r="C99" s="601" t="str">
        <f t="shared" si="30"/>
        <v>D</v>
      </c>
      <c r="D99" s="637"/>
      <c r="E99" s="563">
        <f t="shared" si="29"/>
        <v>3.0746834666666669</v>
      </c>
      <c r="F99" s="563">
        <f t="shared" si="29"/>
        <v>3.2616597913075558</v>
      </c>
      <c r="G99" s="563">
        <f t="shared" si="29"/>
        <v>3.4597417534207491</v>
      </c>
      <c r="H99" s="563">
        <f t="shared" si="29"/>
        <v>3.6695774239248968</v>
      </c>
      <c r="I99" s="563">
        <f t="shared" si="29"/>
        <v>3.8918521751793169</v>
      </c>
      <c r="J99" s="563">
        <f t="shared" si="29"/>
        <v>3.9226474046887194</v>
      </c>
      <c r="K99" s="563">
        <f t="shared" si="29"/>
        <v>3.9477743453076859</v>
      </c>
      <c r="L99" s="563">
        <f t="shared" si="29"/>
        <v>3.9664104129113444</v>
      </c>
      <c r="M99" s="563">
        <f t="shared" si="29"/>
        <v>3.9776445675054286</v>
      </c>
      <c r="N99" s="563">
        <f t="shared" si="29"/>
        <v>3.9804684003490762</v>
      </c>
      <c r="O99" s="563">
        <f t="shared" si="29"/>
        <v>3.9737663322322767</v>
      </c>
      <c r="P99" s="563">
        <f t="shared" si="29"/>
        <v>4.1889888938268083</v>
      </c>
      <c r="Q99" s="563">
        <f t="shared" si="29"/>
        <v>4.4158680922607001</v>
      </c>
      <c r="R99" s="563">
        <f t="shared" si="29"/>
        <v>4.6550352608913776</v>
      </c>
      <c r="S99" s="563">
        <f t="shared" si="29"/>
        <v>4.9071559266274294</v>
      </c>
      <c r="T99" s="563">
        <f t="shared" si="29"/>
        <v>5.1729316618804013</v>
      </c>
      <c r="U99" s="646">
        <f t="shared" si="31"/>
        <v>191.85939032593947</v>
      </c>
    </row>
    <row r="100" spans="2:21">
      <c r="B100" s="631" t="str">
        <f t="shared" si="30"/>
        <v>DTE Energy Company</v>
      </c>
      <c r="C100" s="601" t="str">
        <f t="shared" si="30"/>
        <v>DTE</v>
      </c>
      <c r="D100" s="637"/>
      <c r="E100" s="563">
        <f t="shared" si="29"/>
        <v>2.9579982599999997</v>
      </c>
      <c r="F100" s="563">
        <f t="shared" si="29"/>
        <v>3.2041266652185003</v>
      </c>
      <c r="G100" s="563">
        <f t="shared" si="29"/>
        <v>3.4685290435975982</v>
      </c>
      <c r="H100" s="563">
        <f t="shared" si="29"/>
        <v>3.752479320834738</v>
      </c>
      <c r="I100" s="563">
        <f t="shared" si="29"/>
        <v>4.0573367448262658</v>
      </c>
      <c r="J100" s="563">
        <f t="shared" si="29"/>
        <v>4.3040056608417743</v>
      </c>
      <c r="K100" s="563">
        <f t="shared" si="29"/>
        <v>4.5643082483713266</v>
      </c>
      <c r="L100" s="563">
        <f t="shared" si="29"/>
        <v>4.8389097290536691</v>
      </c>
      <c r="M100" s="563">
        <f t="shared" si="29"/>
        <v>5.128502381266026</v>
      </c>
      <c r="N100" s="563">
        <f t="shared" si="29"/>
        <v>5.4338063277057103</v>
      </c>
      <c r="O100" s="563">
        <f t="shared" si="29"/>
        <v>5.7555703281552022</v>
      </c>
      <c r="P100" s="563">
        <f t="shared" si="29"/>
        <v>6.0672969084061297</v>
      </c>
      <c r="Q100" s="563">
        <f t="shared" si="29"/>
        <v>6.3959068651592235</v>
      </c>
      <c r="R100" s="563">
        <f t="shared" si="29"/>
        <v>6.7423146164339043</v>
      </c>
      <c r="S100" s="563">
        <f t="shared" si="29"/>
        <v>7.1074841059066269</v>
      </c>
      <c r="T100" s="563">
        <f t="shared" si="29"/>
        <v>7.4924314852625571</v>
      </c>
      <c r="U100" s="646">
        <f t="shared" si="31"/>
        <v>277.8875559896353</v>
      </c>
    </row>
    <row r="101" spans="2:21">
      <c r="B101" s="631" t="str">
        <f t="shared" si="30"/>
        <v>Hawaiian Electric Industries, Inc.</v>
      </c>
      <c r="C101" s="601" t="str">
        <f t="shared" si="30"/>
        <v>HE</v>
      </c>
      <c r="D101" s="637"/>
      <c r="E101" s="563">
        <f t="shared" si="29"/>
        <v>1.8114968666666669</v>
      </c>
      <c r="F101" s="563">
        <f t="shared" si="29"/>
        <v>1.8187154072111114</v>
      </c>
      <c r="G101" s="563">
        <f t="shared" si="29"/>
        <v>1.824975171868489</v>
      </c>
      <c r="H101" s="563">
        <f t="shared" si="29"/>
        <v>1.8302183545051269</v>
      </c>
      <c r="I101" s="563">
        <f t="shared" si="29"/>
        <v>1.8343847052308302</v>
      </c>
      <c r="J101" s="563">
        <f t="shared" si="29"/>
        <v>1.8741885561217231</v>
      </c>
      <c r="K101" s="563">
        <f t="shared" si="29"/>
        <v>1.9229658414178603</v>
      </c>
      <c r="L101" s="563">
        <f t="shared" si="29"/>
        <v>1.981327858907034</v>
      </c>
      <c r="M101" s="563">
        <f t="shared" si="29"/>
        <v>2.0500229149440741</v>
      </c>
      <c r="N101" s="563">
        <f t="shared" si="29"/>
        <v>2.1299520393946874</v>
      </c>
      <c r="O101" s="563">
        <f t="shared" si="29"/>
        <v>2.2221883082332829</v>
      </c>
      <c r="P101" s="563">
        <f t="shared" si="29"/>
        <v>2.34254391549787</v>
      </c>
      <c r="Q101" s="563">
        <f t="shared" si="29"/>
        <v>2.469418084734166</v>
      </c>
      <c r="R101" s="563">
        <f t="shared" si="29"/>
        <v>2.6031638667982544</v>
      </c>
      <c r="S101" s="563">
        <f t="shared" si="29"/>
        <v>2.7441534340806157</v>
      </c>
      <c r="T101" s="563">
        <f t="shared" si="29"/>
        <v>2.8927791161446859</v>
      </c>
      <c r="U101" s="646">
        <f t="shared" si="31"/>
        <v>107.29057985842017</v>
      </c>
    </row>
    <row r="102" spans="2:21">
      <c r="B102" s="631" t="str">
        <f t="shared" si="30"/>
        <v>IDACORP, Inc.</v>
      </c>
      <c r="C102" s="601" t="str">
        <f t="shared" si="30"/>
        <v>IDA</v>
      </c>
      <c r="D102" s="637"/>
      <c r="E102" s="563">
        <f t="shared" si="29"/>
        <v>2.2500683333333331</v>
      </c>
      <c r="F102" s="563">
        <f t="shared" si="29"/>
        <v>2.4106584376388884</v>
      </c>
      <c r="G102" s="563">
        <f t="shared" si="29"/>
        <v>2.5802540995291663</v>
      </c>
      <c r="H102" s="563">
        <f t="shared" si="29"/>
        <v>2.7593097668490572</v>
      </c>
      <c r="I102" s="563">
        <f t="shared" si="29"/>
        <v>2.9483014952783315</v>
      </c>
      <c r="J102" s="563">
        <f t="shared" si="29"/>
        <v>3.1011607493246589</v>
      </c>
      <c r="K102" s="563">
        <f t="shared" si="29"/>
        <v>3.2698617198177855</v>
      </c>
      <c r="L102" s="563">
        <f t="shared" si="29"/>
        <v>3.4560927480598984</v>
      </c>
      <c r="M102" s="563">
        <f t="shared" si="29"/>
        <v>3.6617647504443966</v>
      </c>
      <c r="N102" s="563">
        <f t="shared" si="29"/>
        <v>3.889042438111959</v>
      </c>
      <c r="O102" s="563">
        <f t="shared" si="29"/>
        <v>4.1403804229052819</v>
      </c>
      <c r="P102" s="563">
        <f t="shared" si="29"/>
        <v>4.3646269452449449</v>
      </c>
      <c r="Q102" s="563">
        <f t="shared" si="29"/>
        <v>4.601018849806791</v>
      </c>
      <c r="R102" s="563">
        <f t="shared" si="29"/>
        <v>4.8502139408135312</v>
      </c>
      <c r="S102" s="563">
        <f t="shared" si="29"/>
        <v>5.1129056497236007</v>
      </c>
      <c r="T102" s="563">
        <f t="shared" si="29"/>
        <v>5.3898249648325249</v>
      </c>
      <c r="U102" s="646">
        <f t="shared" si="31"/>
        <v>199.90376817396367</v>
      </c>
    </row>
    <row r="103" spans="2:21">
      <c r="B103" s="631" t="str">
        <f t="shared" si="30"/>
        <v>NorthWestern Corporation</v>
      </c>
      <c r="C103" s="601" t="str">
        <f t="shared" si="30"/>
        <v>NWE</v>
      </c>
      <c r="D103" s="637"/>
      <c r="E103" s="563">
        <f t="shared" si="29"/>
        <v>2.18005702</v>
      </c>
      <c r="F103" s="563">
        <f t="shared" si="29"/>
        <v>2.2703456637827499</v>
      </c>
      <c r="G103" s="563">
        <f t="shared" si="29"/>
        <v>2.3643355428356032</v>
      </c>
      <c r="H103" s="563">
        <f t="shared" si="29"/>
        <v>2.4621771067587033</v>
      </c>
      <c r="I103" s="563">
        <f t="shared" si="29"/>
        <v>2.5640268775318282</v>
      </c>
      <c r="J103" s="563">
        <f t="shared" si="29"/>
        <v>2.6870908486504921</v>
      </c>
      <c r="K103" s="563">
        <f t="shared" si="29"/>
        <v>2.8235381365954724</v>
      </c>
      <c r="L103" s="563">
        <f t="shared" si="29"/>
        <v>2.9747720552673615</v>
      </c>
      <c r="M103" s="563">
        <f t="shared" si="29"/>
        <v>3.1423869276113381</v>
      </c>
      <c r="N103" s="563">
        <f t="shared" si="29"/>
        <v>3.3281950476686188</v>
      </c>
      <c r="O103" s="563">
        <f t="shared" si="29"/>
        <v>3.5342579776883132</v>
      </c>
      <c r="P103" s="563">
        <f t="shared" si="29"/>
        <v>3.7256763932917005</v>
      </c>
      <c r="Q103" s="563">
        <f t="shared" si="29"/>
        <v>3.9274621929580014</v>
      </c>
      <c r="R103" s="563">
        <f t="shared" si="29"/>
        <v>4.1401768830186167</v>
      </c>
      <c r="S103" s="563">
        <f t="shared" si="29"/>
        <v>4.3644123814650424</v>
      </c>
      <c r="T103" s="563">
        <f t="shared" si="29"/>
        <v>4.6007926650702258</v>
      </c>
      <c r="U103" s="646">
        <f t="shared" si="31"/>
        <v>170.6392686841638</v>
      </c>
    </row>
    <row r="104" spans="2:21">
      <c r="B104" s="631" t="str">
        <f t="shared" si="30"/>
        <v>OGE Energy Corp.</v>
      </c>
      <c r="C104" s="601" t="str">
        <f t="shared" si="30"/>
        <v>OGE</v>
      </c>
      <c r="D104" s="637"/>
      <c r="E104" s="563">
        <f t="shared" si="29"/>
        <v>1.1432511999999999</v>
      </c>
      <c r="F104" s="563">
        <f t="shared" si="29"/>
        <v>1.2461795346</v>
      </c>
      <c r="G104" s="563">
        <f t="shared" si="29"/>
        <v>1.3571272761955999</v>
      </c>
      <c r="H104" s="563">
        <f t="shared" si="29"/>
        <v>1.4766742230251828</v>
      </c>
      <c r="I104" s="563">
        <f t="shared" si="29"/>
        <v>1.6054402152729785</v>
      </c>
      <c r="J104" s="563">
        <f t="shared" si="29"/>
        <v>1.6721863090384825</v>
      </c>
      <c r="K104" s="563">
        <f t="shared" si="29"/>
        <v>1.7405685529667332</v>
      </c>
      <c r="L104" s="563">
        <f t="shared" si="29"/>
        <v>1.8105512911651873</v>
      </c>
      <c r="M104" s="563">
        <f t="shared" si="29"/>
        <v>1.8820923583373401</v>
      </c>
      <c r="N104" s="563">
        <f t="shared" si="29"/>
        <v>1.9551427602848868</v>
      </c>
      <c r="O104" s="563">
        <f t="shared" si="29"/>
        <v>2.0296463550140604</v>
      </c>
      <c r="P104" s="563">
        <f t="shared" si="29"/>
        <v>2.1395737264636399</v>
      </c>
      <c r="Q104" s="563">
        <f t="shared" si="29"/>
        <v>2.2554548577709208</v>
      </c>
      <c r="R104" s="563">
        <f t="shared" si="29"/>
        <v>2.3776122096295031</v>
      </c>
      <c r="S104" s="563">
        <f t="shared" si="29"/>
        <v>2.5063857074781897</v>
      </c>
      <c r="T104" s="563">
        <f t="shared" si="29"/>
        <v>2.6421336874064285</v>
      </c>
      <c r="U104" s="646">
        <f t="shared" si="31"/>
        <v>97.994365972574045</v>
      </c>
    </row>
    <row r="105" spans="2:21">
      <c r="B105" s="631" t="str">
        <f t="shared" si="30"/>
        <v>Otter Tail Corporation</v>
      </c>
      <c r="C105" s="601" t="str">
        <f t="shared" si="30"/>
        <v>OTTR</v>
      </c>
      <c r="D105" s="637"/>
      <c r="E105" s="563">
        <f t="shared" si="29"/>
        <v>1.2532639999999999</v>
      </c>
      <c r="F105" s="563">
        <f t="shared" si="29"/>
        <v>1.2683179869999999</v>
      </c>
      <c r="G105" s="563">
        <f t="shared" si="29"/>
        <v>1.280844307755</v>
      </c>
      <c r="H105" s="563">
        <f t="shared" si="29"/>
        <v>1.2904957068073246</v>
      </c>
      <c r="I105" s="563">
        <f t="shared" si="29"/>
        <v>1.296892950116556</v>
      </c>
      <c r="J105" s="563">
        <f t="shared" si="29"/>
        <v>1.3901381753141961</v>
      </c>
      <c r="K105" s="563">
        <f t="shared" si="29"/>
        <v>1.4888104063334804</v>
      </c>
      <c r="L105" s="563">
        <f t="shared" si="29"/>
        <v>1.5931260965878324</v>
      </c>
      <c r="M105" s="563">
        <f t="shared" si="29"/>
        <v>1.7033029867905667</v>
      </c>
      <c r="N105" s="563">
        <f t="shared" si="29"/>
        <v>1.8195595067583392</v>
      </c>
      <c r="O105" s="563">
        <f t="shared" si="29"/>
        <v>1.9421141348825728</v>
      </c>
      <c r="P105" s="563">
        <f t="shared" si="29"/>
        <v>2.0473006869019938</v>
      </c>
      <c r="Q105" s="563">
        <f t="shared" si="29"/>
        <v>2.1581842319698707</v>
      </c>
      <c r="R105" s="563">
        <f t="shared" si="29"/>
        <v>2.2750733240712053</v>
      </c>
      <c r="S105" s="563">
        <f t="shared" si="29"/>
        <v>2.3982932287370464</v>
      </c>
      <c r="T105" s="563">
        <f t="shared" si="29"/>
        <v>2.5281868281560258</v>
      </c>
      <c r="U105" s="646">
        <f t="shared" si="31"/>
        <v>93.768179281101112</v>
      </c>
    </row>
    <row r="106" spans="2:21">
      <c r="B106" s="631" t="str">
        <f t="shared" si="30"/>
        <v>Pinnacle West Capital Corporation</v>
      </c>
      <c r="C106" s="601" t="str">
        <f t="shared" si="30"/>
        <v>PNW</v>
      </c>
      <c r="D106" s="637"/>
      <c r="E106" s="563">
        <f t="shared" si="29"/>
        <v>2.5866338</v>
      </c>
      <c r="F106" s="563">
        <f t="shared" si="29"/>
        <v>2.7209864799650001</v>
      </c>
      <c r="G106" s="563">
        <f t="shared" si="29"/>
        <v>2.8622706734987942</v>
      </c>
      <c r="H106" s="563">
        <f t="shared" si="29"/>
        <v>3.010841137848006</v>
      </c>
      <c r="I106" s="563">
        <f t="shared" si="29"/>
        <v>3.1670706122040637</v>
      </c>
      <c r="J106" s="563">
        <f t="shared" si="29"/>
        <v>3.3886283635553718</v>
      </c>
      <c r="K106" s="563">
        <f t="shared" si="29"/>
        <v>3.6238893971179063</v>
      </c>
      <c r="L106" s="563">
        <f t="shared" si="29"/>
        <v>3.8735808715165714</v>
      </c>
      <c r="M106" s="563">
        <f t="shared" si="29"/>
        <v>4.1384608355695462</v>
      </c>
      <c r="N106" s="563">
        <f t="shared" si="29"/>
        <v>4.4193190709469432</v>
      </c>
      <c r="O106" s="563">
        <f t="shared" si="29"/>
        <v>4.7169779291983804</v>
      </c>
      <c r="P106" s="563">
        <f t="shared" si="29"/>
        <v>4.9724534624909102</v>
      </c>
      <c r="Q106" s="563">
        <f t="shared" si="29"/>
        <v>5.2417657677783005</v>
      </c>
      <c r="R106" s="563">
        <f t="shared" si="29"/>
        <v>5.5256642563907477</v>
      </c>
      <c r="S106" s="563">
        <f t="shared" si="29"/>
        <v>5.8249389284129682</v>
      </c>
      <c r="T106" s="563">
        <f t="shared" si="29"/>
        <v>6.1404225710056357</v>
      </c>
      <c r="U106" s="646">
        <f t="shared" si="31"/>
        <v>227.74275939081926</v>
      </c>
    </row>
    <row r="107" spans="2:21">
      <c r="B107" s="631" t="str">
        <f t="shared" si="30"/>
        <v>PNM Resources, Inc.</v>
      </c>
      <c r="C107" s="601" t="str">
        <f t="shared" si="30"/>
        <v>PNM</v>
      </c>
      <c r="D107" s="637"/>
      <c r="E107" s="563">
        <f t="shared" si="29"/>
        <v>0.92335099999999992</v>
      </c>
      <c r="F107" s="563">
        <f t="shared" si="29"/>
        <v>1.0127887902916666</v>
      </c>
      <c r="G107" s="563">
        <f t="shared" si="29"/>
        <v>1.1104942447211252</v>
      </c>
      <c r="H107" s="563">
        <f t="shared" si="29"/>
        <v>1.2172079432069036</v>
      </c>
      <c r="I107" s="563">
        <f t="shared" si="29"/>
        <v>1.3337353169699113</v>
      </c>
      <c r="J107" s="563">
        <f t="shared" si="29"/>
        <v>1.4725184436837757</v>
      </c>
      <c r="K107" s="563">
        <f t="shared" si="29"/>
        <v>1.6188595683416565</v>
      </c>
      <c r="L107" s="563">
        <f t="shared" si="29"/>
        <v>1.7722676013267409</v>
      </c>
      <c r="M107" s="563">
        <f t="shared" si="29"/>
        <v>1.9321189589227163</v>
      </c>
      <c r="N107" s="563">
        <f t="shared" si="29"/>
        <v>2.0976556207770343</v>
      </c>
      <c r="O107" s="563">
        <f t="shared" si="29"/>
        <v>2.2679857121248701</v>
      </c>
      <c r="P107" s="563">
        <f t="shared" si="29"/>
        <v>2.3908217457044056</v>
      </c>
      <c r="Q107" s="563">
        <f t="shared" si="29"/>
        <v>2.5203106832528182</v>
      </c>
      <c r="R107" s="563">
        <f t="shared" si="29"/>
        <v>2.6568128517029255</v>
      </c>
      <c r="S107" s="563">
        <f t="shared" si="29"/>
        <v>2.8007080936004431</v>
      </c>
      <c r="T107" s="563">
        <f t="shared" ref="T107" si="32">T80*T53</f>
        <v>2.9523968240861671</v>
      </c>
      <c r="U107" s="646">
        <f t="shared" si="31"/>
        <v>109.50174711248837</v>
      </c>
    </row>
    <row r="108" spans="2:21">
      <c r="B108" s="631" t="str">
        <f t="shared" si="30"/>
        <v>Portland General Electric Company</v>
      </c>
      <c r="C108" s="601" t="str">
        <f t="shared" si="30"/>
        <v>POR</v>
      </c>
      <c r="D108" s="637"/>
      <c r="E108" s="563">
        <f t="shared" ref="E108:T112" si="33">E81*E54</f>
        <v>1.3916051999999999</v>
      </c>
      <c r="F108" s="563">
        <f t="shared" si="33"/>
        <v>1.4516961193500002</v>
      </c>
      <c r="G108" s="563">
        <f t="shared" si="33"/>
        <v>1.51414716278035</v>
      </c>
      <c r="H108" s="563">
        <f t="shared" si="33"/>
        <v>1.579033882406641</v>
      </c>
      <c r="I108" s="563">
        <f t="shared" si="33"/>
        <v>1.6464328718951244</v>
      </c>
      <c r="J108" s="563">
        <f t="shared" si="33"/>
        <v>1.7777517792140176</v>
      </c>
      <c r="K108" s="563">
        <f t="shared" si="33"/>
        <v>1.9179945518387764</v>
      </c>
      <c r="L108" s="563">
        <f t="shared" si="33"/>
        <v>2.0676730994640296</v>
      </c>
      <c r="M108" s="563">
        <f t="shared" si="33"/>
        <v>2.2273228785776809</v>
      </c>
      <c r="N108" s="563">
        <f t="shared" si="33"/>
        <v>2.3975036247195023</v>
      </c>
      <c r="O108" s="563">
        <f t="shared" si="33"/>
        <v>2.5788000863544247</v>
      </c>
      <c r="P108" s="563">
        <f t="shared" si="33"/>
        <v>2.7184700905827852</v>
      </c>
      <c r="Q108" s="563">
        <f t="shared" si="33"/>
        <v>2.8657047409364398</v>
      </c>
      <c r="R108" s="563">
        <f t="shared" si="33"/>
        <v>3.0209137450782264</v>
      </c>
      <c r="S108" s="563">
        <f t="shared" si="33"/>
        <v>3.1845290007861862</v>
      </c>
      <c r="T108" s="563">
        <f t="shared" si="33"/>
        <v>3.3570057977890584</v>
      </c>
      <c r="U108" s="646">
        <f t="shared" si="31"/>
        <v>124.50833063012611</v>
      </c>
    </row>
    <row r="109" spans="2:21">
      <c r="B109" s="631" t="str">
        <f t="shared" ref="B109:C112" si="34">B82</f>
        <v>SCANA Corporation</v>
      </c>
      <c r="C109" s="601" t="str">
        <f t="shared" si="34"/>
        <v>SCG</v>
      </c>
      <c r="D109" s="637"/>
      <c r="E109" s="563">
        <f t="shared" si="33"/>
        <v>2.6216320000000004</v>
      </c>
      <c r="F109" s="563">
        <f t="shared" si="33"/>
        <v>2.7191676338666673</v>
      </c>
      <c r="G109" s="563">
        <f t="shared" si="33"/>
        <v>2.8198800958501336</v>
      </c>
      <c r="H109" s="563">
        <f t="shared" si="33"/>
        <v>2.9238420855377361</v>
      </c>
      <c r="I109" s="563">
        <f t="shared" si="33"/>
        <v>3.0311255726243935</v>
      </c>
      <c r="J109" s="563">
        <f t="shared" si="33"/>
        <v>3.2683997622767382</v>
      </c>
      <c r="K109" s="563">
        <f t="shared" si="33"/>
        <v>3.5241249838809665</v>
      </c>
      <c r="L109" s="563">
        <f t="shared" si="33"/>
        <v>3.7998439709262799</v>
      </c>
      <c r="M109" s="563">
        <f t="shared" si="33"/>
        <v>4.097236401551859</v>
      </c>
      <c r="N109" s="563">
        <f t="shared" si="33"/>
        <v>4.4181317659159811</v>
      </c>
      <c r="O109" s="563">
        <f t="shared" si="33"/>
        <v>4.7645235051415344</v>
      </c>
      <c r="P109" s="563">
        <f t="shared" si="33"/>
        <v>5.0225741472329819</v>
      </c>
      <c r="Q109" s="563">
        <f t="shared" si="33"/>
        <v>5.2946010314002532</v>
      </c>
      <c r="R109" s="563">
        <f t="shared" si="33"/>
        <v>5.5813611227916571</v>
      </c>
      <c r="S109" s="563">
        <f t="shared" si="33"/>
        <v>5.8836523844312287</v>
      </c>
      <c r="T109" s="563">
        <f t="shared" si="33"/>
        <v>6.2023159976985234</v>
      </c>
      <c r="U109" s="646">
        <f t="shared" si="31"/>
        <v>230.0383310099046</v>
      </c>
    </row>
    <row r="110" spans="2:21">
      <c r="B110" s="631" t="str">
        <f t="shared" si="34"/>
        <v>Southern Company</v>
      </c>
      <c r="C110" s="601" t="str">
        <f t="shared" si="34"/>
        <v>SO</v>
      </c>
      <c r="D110" s="637"/>
      <c r="E110" s="563">
        <f t="shared" si="33"/>
        <v>2.2104422500000003</v>
      </c>
      <c r="F110" s="563">
        <f t="shared" si="33"/>
        <v>2.3020282405583337</v>
      </c>
      <c r="G110" s="563">
        <f t="shared" si="33"/>
        <v>2.3974089439921342</v>
      </c>
      <c r="H110" s="563">
        <f t="shared" si="33"/>
        <v>2.4967415879048751</v>
      </c>
      <c r="I110" s="563">
        <f t="shared" si="33"/>
        <v>2.6001899143637344</v>
      </c>
      <c r="J110" s="563">
        <f t="shared" si="33"/>
        <v>2.6584861933143551</v>
      </c>
      <c r="K110" s="563">
        <f t="shared" si="33"/>
        <v>2.7224507974797971</v>
      </c>
      <c r="L110" s="563">
        <f t="shared" si="33"/>
        <v>2.7923654335913923</v>
      </c>
      <c r="M110" s="563">
        <f t="shared" si="33"/>
        <v>2.8685394856602708</v>
      </c>
      <c r="N110" s="563">
        <f t="shared" si="33"/>
        <v>2.9513111716129923</v>
      </c>
      <c r="O110" s="563">
        <f t="shared" si="33"/>
        <v>3.0410487207528503</v>
      </c>
      <c r="P110" s="563">
        <f t="shared" si="33"/>
        <v>3.2057545038547297</v>
      </c>
      <c r="Q110" s="563">
        <f t="shared" si="33"/>
        <v>3.3793808921419437</v>
      </c>
      <c r="R110" s="563">
        <f t="shared" si="33"/>
        <v>3.5624110331723617</v>
      </c>
      <c r="S110" s="563">
        <f t="shared" si="33"/>
        <v>3.7553542421861827</v>
      </c>
      <c r="T110" s="563">
        <f t="shared" si="33"/>
        <v>3.9587474193698471</v>
      </c>
      <c r="U110" s="646">
        <f t="shared" si="31"/>
        <v>146.82638704308584</v>
      </c>
    </row>
    <row r="111" spans="2:21">
      <c r="B111" s="631" t="str">
        <f t="shared" si="34"/>
        <v>Wisconsin Energy Corporation</v>
      </c>
      <c r="C111" s="601" t="str">
        <f t="shared" si="34"/>
        <v>WEC</v>
      </c>
      <c r="D111" s="637"/>
      <c r="E111" s="563">
        <f t="shared" si="33"/>
        <v>2.0941269866666667</v>
      </c>
      <c r="F111" s="563">
        <f t="shared" si="33"/>
        <v>2.2112584894542224</v>
      </c>
      <c r="G111" s="563">
        <f t="shared" si="33"/>
        <v>2.3349415476310291</v>
      </c>
      <c r="H111" s="563">
        <f t="shared" si="33"/>
        <v>2.4655426115285248</v>
      </c>
      <c r="I111" s="563">
        <f t="shared" si="33"/>
        <v>2.6034486282666869</v>
      </c>
      <c r="J111" s="563">
        <f t="shared" si="33"/>
        <v>2.74068575689398</v>
      </c>
      <c r="K111" s="563">
        <f t="shared" si="33"/>
        <v>2.8843274960019687</v>
      </c>
      <c r="L111" s="563">
        <f t="shared" si="33"/>
        <v>3.0346243727378845</v>
      </c>
      <c r="M111" s="563">
        <f t="shared" si="33"/>
        <v>3.1918340571899759</v>
      </c>
      <c r="N111" s="563">
        <f t="shared" si="33"/>
        <v>3.3562214249992337</v>
      </c>
      <c r="O111" s="563">
        <f t="shared" si="33"/>
        <v>3.5280586122298385</v>
      </c>
      <c r="P111" s="563">
        <f t="shared" si="33"/>
        <v>3.7191412649315652</v>
      </c>
      <c r="Q111" s="563">
        <f t="shared" si="33"/>
        <v>3.9205731164921085</v>
      </c>
      <c r="R111" s="563">
        <f t="shared" si="33"/>
        <v>4.1329146883167613</v>
      </c>
      <c r="S111" s="563">
        <f t="shared" si="33"/>
        <v>4.3567568601264766</v>
      </c>
      <c r="T111" s="563">
        <f t="shared" si="33"/>
        <v>4.5927225141900418</v>
      </c>
      <c r="U111" s="646">
        <f t="shared" si="31"/>
        <v>170.33995403457735</v>
      </c>
    </row>
    <row r="112" spans="2:21">
      <c r="B112" s="631" t="str">
        <f t="shared" si="34"/>
        <v>Xcel Energy Inc.</v>
      </c>
      <c r="C112" s="601" t="str">
        <f t="shared" si="34"/>
        <v>XEL</v>
      </c>
      <c r="D112" s="637"/>
      <c r="E112" s="563">
        <f t="shared" si="33"/>
        <v>1.4380249000000001</v>
      </c>
      <c r="F112" s="563">
        <f t="shared" si="33"/>
        <v>1.5335491830750001</v>
      </c>
      <c r="G112" s="563">
        <f t="shared" si="33"/>
        <v>1.6350068496632002</v>
      </c>
      <c r="H112" s="563">
        <f t="shared" si="33"/>
        <v>1.7427512463578028</v>
      </c>
      <c r="I112" s="563">
        <f t="shared" si="33"/>
        <v>1.8571561627917836</v>
      </c>
      <c r="J112" s="563">
        <f t="shared" si="33"/>
        <v>1.9499684025706026</v>
      </c>
      <c r="K112" s="563">
        <f t="shared" si="33"/>
        <v>2.0489331253065948</v>
      </c>
      <c r="L112" s="563">
        <f t="shared" si="33"/>
        <v>2.1545114958138343</v>
      </c>
      <c r="M112" s="563">
        <f t="shared" si="33"/>
        <v>2.2672031322452</v>
      </c>
      <c r="N112" s="563">
        <f t="shared" si="33"/>
        <v>2.3875495796198765</v>
      </c>
      <c r="O112" s="563">
        <f t="shared" si="33"/>
        <v>2.516138119721858</v>
      </c>
      <c r="P112" s="563">
        <f t="shared" si="33"/>
        <v>2.6524142985851431</v>
      </c>
      <c r="Q112" s="563">
        <f t="shared" si="33"/>
        <v>2.7960713111077626</v>
      </c>
      <c r="R112" s="563">
        <f t="shared" si="33"/>
        <v>2.9475089095131883</v>
      </c>
      <c r="S112" s="563">
        <f t="shared" si="33"/>
        <v>3.1071484969450371</v>
      </c>
      <c r="T112" s="563">
        <f t="shared" si="33"/>
        <v>3.2754343000993074</v>
      </c>
      <c r="U112" s="646">
        <f t="shared" si="31"/>
        <v>121.4829170276119</v>
      </c>
    </row>
    <row r="113" spans="2:22">
      <c r="B113" s="607"/>
      <c r="C113" s="607"/>
      <c r="D113" s="607"/>
      <c r="E113" s="607"/>
      <c r="F113" s="607"/>
      <c r="G113" s="607"/>
      <c r="H113" s="607"/>
      <c r="I113" s="607"/>
      <c r="J113" s="607"/>
      <c r="K113" s="607"/>
      <c r="L113" s="607"/>
      <c r="M113" s="607"/>
      <c r="N113" s="607"/>
      <c r="O113" s="607"/>
      <c r="P113" s="607"/>
      <c r="Q113" s="607"/>
      <c r="R113" s="607"/>
      <c r="S113" s="639"/>
      <c r="T113" s="607"/>
      <c r="U113" s="607"/>
      <c r="V113" s="764"/>
    </row>
    <row r="114" spans="2:22">
      <c r="B114" s="590"/>
      <c r="C114" s="590"/>
      <c r="D114" s="590"/>
      <c r="E114" s="590"/>
      <c r="F114" s="590"/>
      <c r="G114" s="590"/>
      <c r="H114" s="590"/>
      <c r="I114" s="590"/>
      <c r="J114" s="590"/>
      <c r="K114" s="590"/>
      <c r="L114" s="590"/>
      <c r="M114" s="590"/>
      <c r="N114" s="590"/>
      <c r="O114" s="590"/>
      <c r="P114" s="590"/>
      <c r="Q114" s="590"/>
      <c r="R114" s="590"/>
      <c r="T114" s="590"/>
    </row>
    <row r="115" spans="2:22">
      <c r="B115" s="618" t="s">
        <v>1692</v>
      </c>
      <c r="C115" s="618"/>
      <c r="D115" s="618"/>
      <c r="E115" s="618"/>
      <c r="F115" s="618"/>
      <c r="G115" s="618"/>
      <c r="H115" s="618"/>
      <c r="I115" s="618"/>
      <c r="J115" s="618"/>
      <c r="K115" s="618"/>
      <c r="L115" s="618"/>
      <c r="M115" s="618"/>
      <c r="N115" s="618"/>
      <c r="O115" s="618"/>
      <c r="P115" s="618"/>
      <c r="Q115" s="618"/>
      <c r="R115" s="618"/>
      <c r="S115" s="626"/>
      <c r="T115" s="618"/>
    </row>
    <row r="116" spans="2:22" ht="13.8" thickBot="1">
      <c r="B116" s="596" t="s">
        <v>1693</v>
      </c>
      <c r="C116" s="596"/>
      <c r="D116" s="629">
        <f>U89+1</f>
        <v>64</v>
      </c>
      <c r="E116" s="629">
        <f t="shared" ref="E116:U116" si="35">D116+1</f>
        <v>65</v>
      </c>
      <c r="F116" s="629">
        <f t="shared" si="35"/>
        <v>66</v>
      </c>
      <c r="G116" s="629">
        <f t="shared" si="35"/>
        <v>67</v>
      </c>
      <c r="H116" s="629">
        <f t="shared" si="35"/>
        <v>68</v>
      </c>
      <c r="I116" s="629">
        <f t="shared" si="35"/>
        <v>69</v>
      </c>
      <c r="J116" s="629">
        <f t="shared" si="35"/>
        <v>70</v>
      </c>
      <c r="K116" s="629">
        <f t="shared" si="35"/>
        <v>71</v>
      </c>
      <c r="L116" s="629">
        <f t="shared" si="35"/>
        <v>72</v>
      </c>
      <c r="M116" s="629">
        <f t="shared" si="35"/>
        <v>73</v>
      </c>
      <c r="N116" s="629">
        <f t="shared" si="35"/>
        <v>74</v>
      </c>
      <c r="O116" s="629">
        <f t="shared" si="35"/>
        <v>75</v>
      </c>
      <c r="P116" s="629">
        <f t="shared" si="35"/>
        <v>76</v>
      </c>
      <c r="Q116" s="629">
        <f t="shared" si="35"/>
        <v>77</v>
      </c>
      <c r="R116" s="629">
        <f t="shared" si="35"/>
        <v>78</v>
      </c>
      <c r="S116" s="629">
        <f t="shared" si="35"/>
        <v>79</v>
      </c>
      <c r="T116" s="629">
        <f t="shared" si="35"/>
        <v>80</v>
      </c>
      <c r="U116" s="629">
        <f t="shared" si="35"/>
        <v>81</v>
      </c>
    </row>
    <row r="117" spans="2:22">
      <c r="B117" s="641"/>
      <c r="C117" s="583"/>
      <c r="D117" s="647" t="s">
        <v>1694</v>
      </c>
      <c r="E117" s="564"/>
      <c r="F117" s="565">
        <v>42004</v>
      </c>
      <c r="G117" s="566"/>
      <c r="H117" s="566"/>
      <c r="I117" s="566"/>
      <c r="J117" s="566"/>
      <c r="K117" s="566"/>
      <c r="L117" s="566"/>
      <c r="M117" s="566"/>
      <c r="N117" s="566"/>
      <c r="O117" s="566"/>
      <c r="P117" s="566"/>
      <c r="Q117" s="566"/>
      <c r="R117" s="566"/>
      <c r="S117" s="566"/>
      <c r="T117" s="566"/>
      <c r="U117" s="566"/>
    </row>
    <row r="118" spans="2:22">
      <c r="B118" s="642" t="s">
        <v>12</v>
      </c>
      <c r="C118" s="643" t="s">
        <v>13</v>
      </c>
      <c r="D118" s="648" t="s">
        <v>1695</v>
      </c>
      <c r="E118" s="568">
        <f>'RBH-2R MS DCF Mean 30d'!E117</f>
        <v>42916</v>
      </c>
      <c r="F118" s="568">
        <v>43100</v>
      </c>
      <c r="G118" s="568">
        <f>DATE(YEAR(F118)+1,6,30)</f>
        <v>43281</v>
      </c>
      <c r="H118" s="568">
        <f t="shared" ref="H118:U118" si="36">DATE(YEAR(G118)+1,MONTH(G118),DAY(G118))</f>
        <v>43646</v>
      </c>
      <c r="I118" s="568">
        <f t="shared" si="36"/>
        <v>44012</v>
      </c>
      <c r="J118" s="568">
        <f t="shared" si="36"/>
        <v>44377</v>
      </c>
      <c r="K118" s="568">
        <f t="shared" si="36"/>
        <v>44742</v>
      </c>
      <c r="L118" s="568">
        <f t="shared" si="36"/>
        <v>45107</v>
      </c>
      <c r="M118" s="568">
        <f t="shared" si="36"/>
        <v>45473</v>
      </c>
      <c r="N118" s="568">
        <f t="shared" si="36"/>
        <v>45838</v>
      </c>
      <c r="O118" s="568">
        <f t="shared" si="36"/>
        <v>46203</v>
      </c>
      <c r="P118" s="568">
        <f t="shared" si="36"/>
        <v>46568</v>
      </c>
      <c r="Q118" s="568">
        <f t="shared" si="36"/>
        <v>46934</v>
      </c>
      <c r="R118" s="568">
        <f t="shared" si="36"/>
        <v>47299</v>
      </c>
      <c r="S118" s="568">
        <f t="shared" si="36"/>
        <v>47664</v>
      </c>
      <c r="T118" s="568">
        <f t="shared" si="36"/>
        <v>48029</v>
      </c>
      <c r="U118" s="568">
        <f t="shared" si="36"/>
        <v>48395</v>
      </c>
    </row>
    <row r="119" spans="2:22">
      <c r="B119" s="631" t="str">
        <f>B92</f>
        <v>ALLETE, Inc.</v>
      </c>
      <c r="C119" s="601" t="str">
        <f>C92</f>
        <v>ALE</v>
      </c>
      <c r="D119" s="649">
        <f>-XNPV(N9,E119:U119,E$118:U$118)</f>
        <v>-66.241883892536094</v>
      </c>
      <c r="E119" s="650">
        <v>0</v>
      </c>
      <c r="F119" s="651">
        <f>(F$118-E$118)/365*E92</f>
        <v>1.0841046429223746</v>
      </c>
      <c r="G119" s="652">
        <f>E92*(1+(0.5*H9))</f>
        <v>2.2082396533888891</v>
      </c>
      <c r="H119" s="652">
        <f>G92</f>
        <v>2.3140882697879341</v>
      </c>
      <c r="I119" s="652">
        <f t="shared" ref="I119:T119" si="37">H92</f>
        <v>2.3995748533840153</v>
      </c>
      <c r="J119" s="652">
        <f t="shared" si="37"/>
        <v>2.4875721656148349</v>
      </c>
      <c r="K119" s="652">
        <f t="shared" si="37"/>
        <v>2.656272806961522</v>
      </c>
      <c r="L119" s="652">
        <f t="shared" si="37"/>
        <v>2.836143611234673</v>
      </c>
      <c r="M119" s="652">
        <f t="shared" si="37"/>
        <v>3.0279190433608991</v>
      </c>
      <c r="N119" s="652">
        <f t="shared" si="37"/>
        <v>3.2323819367898388</v>
      </c>
      <c r="O119" s="652">
        <f t="shared" si="37"/>
        <v>3.4503666987512345</v>
      </c>
      <c r="P119" s="652">
        <f t="shared" si="37"/>
        <v>3.6827627298164929</v>
      </c>
      <c r="Q119" s="652">
        <f t="shared" si="37"/>
        <v>3.8822242889994958</v>
      </c>
      <c r="R119" s="652">
        <f t="shared" si="37"/>
        <v>4.0924888557370203</v>
      </c>
      <c r="S119" s="652">
        <f t="shared" si="37"/>
        <v>4.3141415300989783</v>
      </c>
      <c r="T119" s="652">
        <f t="shared" si="37"/>
        <v>4.5477991016723092</v>
      </c>
      <c r="U119" s="652">
        <f>T92+U92</f>
        <v>182.60341230943098</v>
      </c>
    </row>
    <row r="120" spans="2:22">
      <c r="B120" s="631" t="str">
        <f t="shared" ref="B120:C135" si="38">B93</f>
        <v>Alliant Energy Corporation</v>
      </c>
      <c r="C120" s="601" t="str">
        <f t="shared" si="38"/>
        <v>LNT</v>
      </c>
      <c r="D120" s="649">
        <f t="shared" ref="D120:D139" si="39">-XNPV(N10,E120:U120,E$118:U$118)</f>
        <v>-38.65853815357972</v>
      </c>
      <c r="E120" s="650">
        <v>0</v>
      </c>
      <c r="F120" s="651">
        <f t="shared" ref="F120:F139" si="40">(F$118-E$118)/365*E93</f>
        <v>0.55537589589041103</v>
      </c>
      <c r="G120" s="652">
        <f t="shared" ref="G120:G139" si="41">E93*(1+(0.5*H10))</f>
        <v>1.1346558444375001</v>
      </c>
      <c r="H120" s="652">
        <f t="shared" ref="H120:T135" si="42">G93</f>
        <v>1.2374772327176877</v>
      </c>
      <c r="I120" s="652">
        <f t="shared" si="42"/>
        <v>1.3115196204752964</v>
      </c>
      <c r="J120" s="652">
        <f t="shared" si="42"/>
        <v>1.3899922111004015</v>
      </c>
      <c r="K120" s="652">
        <f t="shared" si="42"/>
        <v>1.4830848666078551</v>
      </c>
      <c r="L120" s="652">
        <f t="shared" si="42"/>
        <v>1.5809086362224873</v>
      </c>
      <c r="M120" s="652">
        <f t="shared" si="42"/>
        <v>1.6835836491838216</v>
      </c>
      <c r="N120" s="652">
        <f t="shared" si="42"/>
        <v>1.7912236031698041</v>
      </c>
      <c r="O120" s="652">
        <f t="shared" si="42"/>
        <v>1.9039348944268957</v>
      </c>
      <c r="P120" s="652">
        <f t="shared" si="42"/>
        <v>2.0218157269181192</v>
      </c>
      <c r="Q120" s="652">
        <f t="shared" si="42"/>
        <v>2.13131898489529</v>
      </c>
      <c r="R120" s="652">
        <f t="shared" si="42"/>
        <v>2.2467530323840714</v>
      </c>
      <c r="S120" s="652">
        <f t="shared" si="42"/>
        <v>2.3684390859845967</v>
      </c>
      <c r="T120" s="652">
        <f t="shared" si="42"/>
        <v>2.4967157596610448</v>
      </c>
      <c r="U120" s="652">
        <f t="shared" ref="U120:U139" si="43">T93+U93</f>
        <v>100.2482315265848</v>
      </c>
    </row>
    <row r="121" spans="2:22">
      <c r="B121" s="631" t="str">
        <f t="shared" si="38"/>
        <v>Ameren Corporation</v>
      </c>
      <c r="C121" s="601" t="str">
        <f t="shared" si="38"/>
        <v>AEE</v>
      </c>
      <c r="D121" s="649">
        <f t="shared" si="39"/>
        <v>-53.102410755185176</v>
      </c>
      <c r="E121" s="650">
        <v>0</v>
      </c>
      <c r="F121" s="651">
        <f t="shared" si="40"/>
        <v>0.9181128825570779</v>
      </c>
      <c r="G121" s="652">
        <f t="shared" si="41"/>
        <v>1.8775637144888893</v>
      </c>
      <c r="H121" s="652">
        <f t="shared" si="42"/>
        <v>1.989278311253508</v>
      </c>
      <c r="I121" s="652">
        <f t="shared" si="42"/>
        <v>2.0782129553246294</v>
      </c>
      <c r="J121" s="652">
        <f t="shared" si="42"/>
        <v>2.1705401210447892</v>
      </c>
      <c r="K121" s="652">
        <f t="shared" si="42"/>
        <v>2.3396160208049936</v>
      </c>
      <c r="L121" s="652">
        <f t="shared" si="42"/>
        <v>2.5181695913696811</v>
      </c>
      <c r="M121" s="652">
        <f t="shared" si="42"/>
        <v>2.7063993665716275</v>
      </c>
      <c r="N121" s="652">
        <f t="shared" si="42"/>
        <v>2.9044776853614525</v>
      </c>
      <c r="O121" s="652">
        <f t="shared" si="42"/>
        <v>3.1125478515112923</v>
      </c>
      <c r="P121" s="652">
        <f t="shared" si="42"/>
        <v>3.3307212924002876</v>
      </c>
      <c r="Q121" s="652">
        <f t="shared" si="42"/>
        <v>3.5111159881561265</v>
      </c>
      <c r="R121" s="652">
        <f t="shared" si="42"/>
        <v>3.7012810139396066</v>
      </c>
      <c r="S121" s="652">
        <f t="shared" si="42"/>
        <v>3.9017455391281812</v>
      </c>
      <c r="T121" s="652">
        <f t="shared" si="42"/>
        <v>4.1130673933624919</v>
      </c>
      <c r="U121" s="652">
        <f t="shared" si="43"/>
        <v>165.14804728521742</v>
      </c>
    </row>
    <row r="122" spans="2:22">
      <c r="B122" s="631" t="str">
        <f t="shared" si="38"/>
        <v>American Electric Power Company, Inc.</v>
      </c>
      <c r="C122" s="601" t="str">
        <f t="shared" si="38"/>
        <v>AEP</v>
      </c>
      <c r="D122" s="649">
        <f t="shared" si="39"/>
        <v>-65.445659402005674</v>
      </c>
      <c r="E122" s="650">
        <v>0</v>
      </c>
      <c r="F122" s="651">
        <f t="shared" si="40"/>
        <v>1.5301493990136987</v>
      </c>
      <c r="G122" s="652">
        <f t="shared" si="41"/>
        <v>3.0960071350214995</v>
      </c>
      <c r="H122" s="652">
        <f t="shared" si="42"/>
        <v>3.1400933637901369</v>
      </c>
      <c r="I122" s="652">
        <f t="shared" si="42"/>
        <v>3.1913744188228828</v>
      </c>
      <c r="J122" s="652">
        <f t="shared" si="42"/>
        <v>3.2417387602324932</v>
      </c>
      <c r="K122" s="652">
        <f t="shared" si="42"/>
        <v>3.404770782446692</v>
      </c>
      <c r="L122" s="652">
        <f t="shared" si="42"/>
        <v>3.5839122718255623</v>
      </c>
      <c r="M122" s="652">
        <f t="shared" si="42"/>
        <v>3.7808080855764263</v>
      </c>
      <c r="N122" s="652">
        <f t="shared" si="42"/>
        <v>3.997309872311154</v>
      </c>
      <c r="O122" s="652">
        <f t="shared" si="42"/>
        <v>4.2355037440456149</v>
      </c>
      <c r="P122" s="652">
        <f t="shared" si="42"/>
        <v>4.4977420741635576</v>
      </c>
      <c r="Q122" s="652">
        <f t="shared" si="42"/>
        <v>4.7413436072333681</v>
      </c>
      <c r="R122" s="652">
        <f t="shared" si="42"/>
        <v>4.9981388063550494</v>
      </c>
      <c r="S122" s="652">
        <f t="shared" si="42"/>
        <v>5.2688422516943936</v>
      </c>
      <c r="T122" s="652">
        <f t="shared" si="42"/>
        <v>5.5542072256862474</v>
      </c>
      <c r="U122" s="652">
        <f t="shared" si="43"/>
        <v>223.01275175305358</v>
      </c>
    </row>
    <row r="123" spans="2:22">
      <c r="B123" s="631" t="str">
        <f t="shared" si="38"/>
        <v>Avista Corporation</v>
      </c>
      <c r="C123" s="601" t="str">
        <f t="shared" si="38"/>
        <v>AVA</v>
      </c>
      <c r="D123" s="649">
        <f t="shared" si="39"/>
        <v>-40.49608211778483</v>
      </c>
      <c r="E123" s="650">
        <v>0</v>
      </c>
      <c r="F123" s="651">
        <f t="shared" si="40"/>
        <v>0.8234414000000001</v>
      </c>
      <c r="G123" s="652">
        <f t="shared" si="41"/>
        <v>1.6667388139218751</v>
      </c>
      <c r="H123" s="652">
        <f t="shared" si="42"/>
        <v>1.7450594021930625</v>
      </c>
      <c r="I123" s="652">
        <f t="shared" si="42"/>
        <v>1.8035582771877603</v>
      </c>
      <c r="J123" s="652">
        <f t="shared" si="42"/>
        <v>1.8639270302909716</v>
      </c>
      <c r="K123" s="652">
        <f t="shared" si="42"/>
        <v>1.9207122258307101</v>
      </c>
      <c r="L123" s="652">
        <f t="shared" si="42"/>
        <v>1.9831761456579724</v>
      </c>
      <c r="M123" s="652">
        <f t="shared" si="42"/>
        <v>2.0517398849779753</v>
      </c>
      <c r="N123" s="652">
        <f t="shared" si="42"/>
        <v>2.1268737441933716</v>
      </c>
      <c r="O123" s="652">
        <f t="shared" si="42"/>
        <v>2.209102354463067</v>
      </c>
      <c r="P123" s="652">
        <f t="shared" si="42"/>
        <v>2.2990104784896777</v>
      </c>
      <c r="Q123" s="652">
        <f t="shared" si="42"/>
        <v>2.4235268397814251</v>
      </c>
      <c r="R123" s="652">
        <f t="shared" si="42"/>
        <v>2.5547871130189432</v>
      </c>
      <c r="S123" s="652">
        <f t="shared" si="42"/>
        <v>2.693156554204418</v>
      </c>
      <c r="T123" s="652">
        <f t="shared" si="42"/>
        <v>2.8390202019155222</v>
      </c>
      <c r="U123" s="652">
        <f t="shared" si="43"/>
        <v>113.99245324943082</v>
      </c>
    </row>
    <row r="124" spans="2:22">
      <c r="B124" s="631" t="str">
        <f t="shared" si="38"/>
        <v>Black Hills Corporation</v>
      </c>
      <c r="C124" s="601" t="str">
        <f t="shared" si="38"/>
        <v>BKH</v>
      </c>
      <c r="D124" s="649">
        <f t="shared" si="39"/>
        <v>-64.200272632763657</v>
      </c>
      <c r="E124" s="650">
        <v>0</v>
      </c>
      <c r="F124" s="651">
        <f t="shared" si="40"/>
        <v>0.71704127853881272</v>
      </c>
      <c r="G124" s="652">
        <f t="shared" si="41"/>
        <v>1.480472659722222</v>
      </c>
      <c r="H124" s="652">
        <f t="shared" si="42"/>
        <v>1.6974862451097217</v>
      </c>
      <c r="I124" s="652">
        <f t="shared" si="42"/>
        <v>1.8541154089354503</v>
      </c>
      <c r="J124" s="652">
        <f t="shared" si="42"/>
        <v>2.02500604597908</v>
      </c>
      <c r="K124" s="652">
        <f t="shared" si="42"/>
        <v>2.2781738100341618</v>
      </c>
      <c r="L124" s="652">
        <f t="shared" si="42"/>
        <v>2.5474502915451764</v>
      </c>
      <c r="M124" s="652">
        <f t="shared" si="42"/>
        <v>2.8316412376547535</v>
      </c>
      <c r="N124" s="652">
        <f t="shared" si="42"/>
        <v>3.1291927817269878</v>
      </c>
      <c r="O124" s="652">
        <f t="shared" si="42"/>
        <v>3.4381880959539775</v>
      </c>
      <c r="P124" s="652">
        <f t="shared" si="42"/>
        <v>3.7563530273429322</v>
      </c>
      <c r="Q124" s="652">
        <f t="shared" si="42"/>
        <v>3.959800299579487</v>
      </c>
      <c r="R124" s="652">
        <f t="shared" si="42"/>
        <v>4.1742664489767369</v>
      </c>
      <c r="S124" s="652">
        <f t="shared" si="42"/>
        <v>4.4003482672859189</v>
      </c>
      <c r="T124" s="652">
        <f t="shared" si="42"/>
        <v>4.6386748690066906</v>
      </c>
      <c r="U124" s="652">
        <f t="shared" si="43"/>
        <v>186.25225977179889</v>
      </c>
    </row>
    <row r="125" spans="2:22">
      <c r="B125" s="631" t="str">
        <f t="shared" si="38"/>
        <v>CMS Energy Corporation</v>
      </c>
      <c r="C125" s="601" t="str">
        <f t="shared" si="38"/>
        <v>CMS</v>
      </c>
      <c r="D125" s="649">
        <f t="shared" si="39"/>
        <v>-43.609339367030863</v>
      </c>
      <c r="E125" s="650">
        <v>0</v>
      </c>
      <c r="F125" s="651">
        <f t="shared" si="40"/>
        <v>0.64949505665753426</v>
      </c>
      <c r="G125" s="652">
        <f t="shared" si="41"/>
        <v>1.331390150684</v>
      </c>
      <c r="H125" s="652">
        <f t="shared" si="42"/>
        <v>1.4660967254446242</v>
      </c>
      <c r="I125" s="652">
        <f t="shared" si="42"/>
        <v>1.5639342469226287</v>
      </c>
      <c r="J125" s="652">
        <f t="shared" si="42"/>
        <v>1.6683007923339321</v>
      </c>
      <c r="K125" s="652">
        <f t="shared" si="42"/>
        <v>1.7998490620323941</v>
      </c>
      <c r="L125" s="652">
        <f t="shared" si="42"/>
        <v>1.9376119659331985</v>
      </c>
      <c r="M125" s="652">
        <f t="shared" si="42"/>
        <v>2.0814538228182529</v>
      </c>
      <c r="N125" s="652">
        <f t="shared" si="42"/>
        <v>2.2311880839531204</v>
      </c>
      <c r="O125" s="652">
        <f t="shared" si="42"/>
        <v>2.3865751390392513</v>
      </c>
      <c r="P125" s="652">
        <f t="shared" si="42"/>
        <v>2.5473205433907569</v>
      </c>
      <c r="Q125" s="652">
        <f t="shared" si="42"/>
        <v>2.6852855888198262</v>
      </c>
      <c r="R125" s="652">
        <f t="shared" si="42"/>
        <v>2.830722938356689</v>
      </c>
      <c r="S125" s="652">
        <f t="shared" si="42"/>
        <v>2.9840372983420398</v>
      </c>
      <c r="T125" s="652">
        <f t="shared" si="42"/>
        <v>3.1456552943559175</v>
      </c>
      <c r="U125" s="652">
        <f t="shared" si="43"/>
        <v>126.30447780496681</v>
      </c>
    </row>
    <row r="126" spans="2:22">
      <c r="B126" s="631" t="str">
        <f t="shared" si="38"/>
        <v>Dominion Resources, Inc.</v>
      </c>
      <c r="C126" s="601" t="str">
        <f t="shared" si="38"/>
        <v>D</v>
      </c>
      <c r="D126" s="649">
        <f t="shared" si="39"/>
        <v>-76.160105719154842</v>
      </c>
      <c r="E126" s="650">
        <v>0</v>
      </c>
      <c r="F126" s="651">
        <f t="shared" si="40"/>
        <v>1.5499774188127857</v>
      </c>
      <c r="G126" s="652">
        <f t="shared" si="41"/>
        <v>3.153907810657778</v>
      </c>
      <c r="H126" s="652">
        <f t="shared" si="42"/>
        <v>3.4597417534207491</v>
      </c>
      <c r="I126" s="652">
        <f t="shared" si="42"/>
        <v>3.6695774239248968</v>
      </c>
      <c r="J126" s="652">
        <f t="shared" si="42"/>
        <v>3.8918521751793169</v>
      </c>
      <c r="K126" s="652">
        <f t="shared" si="42"/>
        <v>3.9226474046887194</v>
      </c>
      <c r="L126" s="652">
        <f t="shared" si="42"/>
        <v>3.9477743453076859</v>
      </c>
      <c r="M126" s="652">
        <f t="shared" si="42"/>
        <v>3.9664104129113444</v>
      </c>
      <c r="N126" s="652">
        <f t="shared" si="42"/>
        <v>3.9776445675054286</v>
      </c>
      <c r="O126" s="652">
        <f t="shared" si="42"/>
        <v>3.9804684003490762</v>
      </c>
      <c r="P126" s="652">
        <f t="shared" si="42"/>
        <v>3.9737663322322767</v>
      </c>
      <c r="Q126" s="652">
        <f t="shared" si="42"/>
        <v>4.1889888938268083</v>
      </c>
      <c r="R126" s="652">
        <f t="shared" si="42"/>
        <v>4.4158680922607001</v>
      </c>
      <c r="S126" s="652">
        <f t="shared" si="42"/>
        <v>4.6550352608913776</v>
      </c>
      <c r="T126" s="652">
        <f t="shared" si="42"/>
        <v>4.9071559266274294</v>
      </c>
      <c r="U126" s="652">
        <f t="shared" si="43"/>
        <v>197.03232198781987</v>
      </c>
    </row>
    <row r="127" spans="2:22">
      <c r="B127" s="631" t="str">
        <f t="shared" si="38"/>
        <v>DTE Energy Company</v>
      </c>
      <c r="C127" s="601" t="str">
        <f t="shared" si="38"/>
        <v>DTE</v>
      </c>
      <c r="D127" s="649">
        <f t="shared" si="39"/>
        <v>-100.50960308100305</v>
      </c>
      <c r="E127" s="650">
        <v>0</v>
      </c>
      <c r="F127" s="651">
        <f t="shared" si="40"/>
        <v>1.4911552872328766</v>
      </c>
      <c r="G127" s="652">
        <f t="shared" si="41"/>
        <v>3.0406743113669994</v>
      </c>
      <c r="H127" s="652">
        <f t="shared" si="42"/>
        <v>3.4685290435975982</v>
      </c>
      <c r="I127" s="652">
        <f t="shared" si="42"/>
        <v>3.752479320834738</v>
      </c>
      <c r="J127" s="652">
        <f t="shared" si="42"/>
        <v>4.0573367448262658</v>
      </c>
      <c r="K127" s="652">
        <f t="shared" si="42"/>
        <v>4.3040056608417743</v>
      </c>
      <c r="L127" s="652">
        <f t="shared" si="42"/>
        <v>4.5643082483713266</v>
      </c>
      <c r="M127" s="652">
        <f t="shared" si="42"/>
        <v>4.8389097290536691</v>
      </c>
      <c r="N127" s="652">
        <f t="shared" si="42"/>
        <v>5.128502381266026</v>
      </c>
      <c r="O127" s="652">
        <f t="shared" si="42"/>
        <v>5.4338063277057103</v>
      </c>
      <c r="P127" s="652">
        <f t="shared" si="42"/>
        <v>5.7555703281552022</v>
      </c>
      <c r="Q127" s="652">
        <f t="shared" si="42"/>
        <v>6.0672969084061297</v>
      </c>
      <c r="R127" s="652">
        <f t="shared" si="42"/>
        <v>6.3959068651592235</v>
      </c>
      <c r="S127" s="652">
        <f t="shared" si="42"/>
        <v>6.7423146164339043</v>
      </c>
      <c r="T127" s="652">
        <f t="shared" si="42"/>
        <v>7.1074841059066269</v>
      </c>
      <c r="U127" s="652">
        <f t="shared" si="43"/>
        <v>285.37998747489786</v>
      </c>
    </row>
    <row r="128" spans="2:22">
      <c r="B128" s="631" t="str">
        <f t="shared" si="38"/>
        <v>Hawaiian Electric Industries, Inc.</v>
      </c>
      <c r="C128" s="601" t="str">
        <f t="shared" si="38"/>
        <v>HE</v>
      </c>
      <c r="D128" s="649">
        <f t="shared" si="39"/>
        <v>-32.461457956268156</v>
      </c>
      <c r="E128" s="650">
        <v>0</v>
      </c>
      <c r="F128" s="651">
        <f t="shared" si="40"/>
        <v>0.91319294100456638</v>
      </c>
      <c r="G128" s="652">
        <f t="shared" si="41"/>
        <v>1.8362539905111115</v>
      </c>
      <c r="H128" s="652">
        <f t="shared" si="42"/>
        <v>1.824975171868489</v>
      </c>
      <c r="I128" s="652">
        <f t="shared" si="42"/>
        <v>1.8302183545051269</v>
      </c>
      <c r="J128" s="652">
        <f t="shared" si="42"/>
        <v>1.8343847052308302</v>
      </c>
      <c r="K128" s="652">
        <f t="shared" si="42"/>
        <v>1.8741885561217231</v>
      </c>
      <c r="L128" s="652">
        <f t="shared" si="42"/>
        <v>1.9229658414178603</v>
      </c>
      <c r="M128" s="652">
        <f t="shared" si="42"/>
        <v>1.981327858907034</v>
      </c>
      <c r="N128" s="652">
        <f t="shared" si="42"/>
        <v>2.0500229149440741</v>
      </c>
      <c r="O128" s="652">
        <f t="shared" si="42"/>
        <v>2.1299520393946874</v>
      </c>
      <c r="P128" s="652">
        <f t="shared" si="42"/>
        <v>2.2221883082332829</v>
      </c>
      <c r="Q128" s="652">
        <f t="shared" si="42"/>
        <v>2.34254391549787</v>
      </c>
      <c r="R128" s="652">
        <f t="shared" si="42"/>
        <v>2.469418084734166</v>
      </c>
      <c r="S128" s="652">
        <f t="shared" si="42"/>
        <v>2.6031638667982544</v>
      </c>
      <c r="T128" s="652">
        <f t="shared" si="42"/>
        <v>2.7441534340806157</v>
      </c>
      <c r="U128" s="652">
        <f t="shared" si="43"/>
        <v>110.18335897456485</v>
      </c>
    </row>
    <row r="129" spans="2:21">
      <c r="B129" s="631" t="str">
        <f t="shared" si="38"/>
        <v>IDACORP, Inc.</v>
      </c>
      <c r="C129" s="601" t="str">
        <f t="shared" si="38"/>
        <v>IDA</v>
      </c>
      <c r="D129" s="649">
        <f>-XNPV(N19,E129:U129,E$118:U$118)</f>
        <v>-81.453030415192245</v>
      </c>
      <c r="E129" s="650">
        <v>0</v>
      </c>
      <c r="F129" s="651">
        <f t="shared" si="40"/>
        <v>1.1342810228310503</v>
      </c>
      <c r="G129" s="652">
        <f t="shared" si="41"/>
        <v>2.2931946430555556</v>
      </c>
      <c r="H129" s="652">
        <f t="shared" si="42"/>
        <v>2.5802540995291663</v>
      </c>
      <c r="I129" s="652">
        <f t="shared" si="42"/>
        <v>2.7593097668490572</v>
      </c>
      <c r="J129" s="652">
        <f t="shared" si="42"/>
        <v>2.9483014952783315</v>
      </c>
      <c r="K129" s="652">
        <f t="shared" si="42"/>
        <v>3.1011607493246589</v>
      </c>
      <c r="L129" s="652">
        <f t="shared" si="42"/>
        <v>3.2698617198177855</v>
      </c>
      <c r="M129" s="652">
        <f t="shared" si="42"/>
        <v>3.4560927480598984</v>
      </c>
      <c r="N129" s="652">
        <f t="shared" si="42"/>
        <v>3.6617647504443966</v>
      </c>
      <c r="O129" s="652">
        <f t="shared" si="42"/>
        <v>3.889042438111959</v>
      </c>
      <c r="P129" s="652">
        <f t="shared" si="42"/>
        <v>4.1403804229052819</v>
      </c>
      <c r="Q129" s="652">
        <f t="shared" si="42"/>
        <v>4.3646269452449449</v>
      </c>
      <c r="R129" s="652">
        <f t="shared" si="42"/>
        <v>4.601018849806791</v>
      </c>
      <c r="S129" s="652">
        <f t="shared" si="42"/>
        <v>4.8502139408135312</v>
      </c>
      <c r="T129" s="652">
        <f t="shared" si="42"/>
        <v>5.1129056497236007</v>
      </c>
      <c r="U129" s="652">
        <f t="shared" si="43"/>
        <v>205.29359313879618</v>
      </c>
    </row>
    <row r="130" spans="2:21">
      <c r="B130" s="631" t="str">
        <f t="shared" si="38"/>
        <v>NorthWestern Corporation</v>
      </c>
      <c r="C130" s="601" t="str">
        <f t="shared" si="38"/>
        <v>NWE</v>
      </c>
      <c r="D130" s="649">
        <f t="shared" si="39"/>
        <v>-58.389351295334208</v>
      </c>
      <c r="E130" s="650">
        <v>0</v>
      </c>
      <c r="F130" s="651">
        <f t="shared" si="40"/>
        <v>1.0989876484383563</v>
      </c>
      <c r="G130" s="652">
        <f t="shared" si="41"/>
        <v>2.2206424148556669</v>
      </c>
      <c r="H130" s="652">
        <f t="shared" si="42"/>
        <v>2.3643355428356032</v>
      </c>
      <c r="I130" s="652">
        <f t="shared" si="42"/>
        <v>2.4621771067587033</v>
      </c>
      <c r="J130" s="652">
        <f t="shared" si="42"/>
        <v>2.5640268775318282</v>
      </c>
      <c r="K130" s="652">
        <f t="shared" si="42"/>
        <v>2.6870908486504921</v>
      </c>
      <c r="L130" s="652">
        <f t="shared" si="42"/>
        <v>2.8235381365954724</v>
      </c>
      <c r="M130" s="652">
        <f t="shared" si="42"/>
        <v>2.9747720552673615</v>
      </c>
      <c r="N130" s="652">
        <f t="shared" si="42"/>
        <v>3.1423869276113381</v>
      </c>
      <c r="O130" s="652">
        <f t="shared" si="42"/>
        <v>3.3281950476686188</v>
      </c>
      <c r="P130" s="652">
        <f t="shared" si="42"/>
        <v>3.5342579776883132</v>
      </c>
      <c r="Q130" s="652">
        <f t="shared" si="42"/>
        <v>3.7256763932917005</v>
      </c>
      <c r="R130" s="652">
        <f t="shared" si="42"/>
        <v>3.9274621929580014</v>
      </c>
      <c r="S130" s="652">
        <f t="shared" si="42"/>
        <v>4.1401768830186167</v>
      </c>
      <c r="T130" s="652">
        <f t="shared" si="42"/>
        <v>4.3644123814650424</v>
      </c>
      <c r="U130" s="652">
        <f t="shared" si="43"/>
        <v>175.24006134923403</v>
      </c>
    </row>
    <row r="131" spans="2:21">
      <c r="B131" s="631" t="str">
        <f t="shared" si="38"/>
        <v>OGE Energy Corp.</v>
      </c>
      <c r="C131" s="601" t="str">
        <f t="shared" si="38"/>
        <v>OGE</v>
      </c>
      <c r="D131" s="649">
        <f t="shared" si="39"/>
        <v>-33.944310182364042</v>
      </c>
      <c r="E131" s="650">
        <v>0</v>
      </c>
      <c r="F131" s="651">
        <f t="shared" si="40"/>
        <v>0.57632389260273975</v>
      </c>
      <c r="G131" s="652">
        <f t="shared" si="41"/>
        <v>1.1758338591999999</v>
      </c>
      <c r="H131" s="652">
        <f t="shared" si="42"/>
        <v>1.3571272761955999</v>
      </c>
      <c r="I131" s="652">
        <f t="shared" si="42"/>
        <v>1.4766742230251828</v>
      </c>
      <c r="J131" s="652">
        <f t="shared" si="42"/>
        <v>1.6054402152729785</v>
      </c>
      <c r="K131" s="652">
        <f t="shared" si="42"/>
        <v>1.6721863090384825</v>
      </c>
      <c r="L131" s="652">
        <f t="shared" si="42"/>
        <v>1.7405685529667332</v>
      </c>
      <c r="M131" s="652">
        <f t="shared" si="42"/>
        <v>1.8105512911651873</v>
      </c>
      <c r="N131" s="652">
        <f t="shared" si="42"/>
        <v>1.8820923583373401</v>
      </c>
      <c r="O131" s="652">
        <f t="shared" si="42"/>
        <v>1.9551427602848868</v>
      </c>
      <c r="P131" s="652">
        <f t="shared" si="42"/>
        <v>2.0296463550140604</v>
      </c>
      <c r="Q131" s="652">
        <f t="shared" si="42"/>
        <v>2.1395737264636399</v>
      </c>
      <c r="R131" s="652">
        <f t="shared" si="42"/>
        <v>2.2554548577709208</v>
      </c>
      <c r="S131" s="652">
        <f t="shared" si="42"/>
        <v>2.3776122096295031</v>
      </c>
      <c r="T131" s="652">
        <f t="shared" si="42"/>
        <v>2.5063857074781897</v>
      </c>
      <c r="U131" s="652">
        <f t="shared" si="43"/>
        <v>100.63649965998047</v>
      </c>
    </row>
    <row r="132" spans="2:21">
      <c r="B132" s="631" t="str">
        <f t="shared" si="38"/>
        <v>Otter Tail Corporation</v>
      </c>
      <c r="C132" s="601" t="str">
        <f t="shared" si="38"/>
        <v>OTTR</v>
      </c>
      <c r="D132" s="649">
        <f t="shared" si="39"/>
        <v>-38.32272769192322</v>
      </c>
      <c r="E132" s="650">
        <v>0</v>
      </c>
      <c r="F132" s="651">
        <f t="shared" si="40"/>
        <v>0.63178239999999997</v>
      </c>
      <c r="G132" s="652">
        <f t="shared" si="41"/>
        <v>1.2899219719999999</v>
      </c>
      <c r="H132" s="652">
        <f t="shared" si="42"/>
        <v>1.280844307755</v>
      </c>
      <c r="I132" s="652">
        <f t="shared" si="42"/>
        <v>1.2904957068073246</v>
      </c>
      <c r="J132" s="652">
        <f t="shared" si="42"/>
        <v>1.296892950116556</v>
      </c>
      <c r="K132" s="652">
        <f t="shared" si="42"/>
        <v>1.3901381753141961</v>
      </c>
      <c r="L132" s="652">
        <f t="shared" si="42"/>
        <v>1.4888104063334804</v>
      </c>
      <c r="M132" s="652">
        <f t="shared" si="42"/>
        <v>1.5931260965878324</v>
      </c>
      <c r="N132" s="652">
        <f t="shared" si="42"/>
        <v>1.7033029867905667</v>
      </c>
      <c r="O132" s="652">
        <f t="shared" si="42"/>
        <v>1.8195595067583392</v>
      </c>
      <c r="P132" s="652">
        <f t="shared" si="42"/>
        <v>1.9421141348825728</v>
      </c>
      <c r="Q132" s="652">
        <f t="shared" si="42"/>
        <v>2.0473006869019938</v>
      </c>
      <c r="R132" s="652">
        <f t="shared" si="42"/>
        <v>2.1581842319698707</v>
      </c>
      <c r="S132" s="652">
        <f t="shared" si="42"/>
        <v>2.2750733240712053</v>
      </c>
      <c r="T132" s="652">
        <f t="shared" si="42"/>
        <v>2.3982932287370464</v>
      </c>
      <c r="U132" s="652">
        <f t="shared" si="43"/>
        <v>96.296366109257136</v>
      </c>
    </row>
    <row r="133" spans="2:21">
      <c r="B133" s="631" t="str">
        <f t="shared" si="38"/>
        <v>Pinnacle West Capital Corporation</v>
      </c>
      <c r="C133" s="601" t="str">
        <f t="shared" si="38"/>
        <v>PNW</v>
      </c>
      <c r="D133" s="649">
        <f t="shared" si="39"/>
        <v>-80.665748627271668</v>
      </c>
      <c r="E133" s="650">
        <v>0</v>
      </c>
      <c r="F133" s="651">
        <f t="shared" si="40"/>
        <v>1.3039469019178083</v>
      </c>
      <c r="G133" s="652">
        <f t="shared" si="41"/>
        <v>2.6593182097799999</v>
      </c>
      <c r="H133" s="652">
        <f t="shared" si="42"/>
        <v>2.8622706734987942</v>
      </c>
      <c r="I133" s="652">
        <f t="shared" si="42"/>
        <v>3.010841137848006</v>
      </c>
      <c r="J133" s="652">
        <f t="shared" si="42"/>
        <v>3.1670706122040637</v>
      </c>
      <c r="K133" s="652">
        <f t="shared" si="42"/>
        <v>3.3886283635553718</v>
      </c>
      <c r="L133" s="652">
        <f t="shared" si="42"/>
        <v>3.6238893971179063</v>
      </c>
      <c r="M133" s="652">
        <f t="shared" si="42"/>
        <v>3.8735808715165714</v>
      </c>
      <c r="N133" s="652">
        <f t="shared" si="42"/>
        <v>4.1384608355695462</v>
      </c>
      <c r="O133" s="652">
        <f t="shared" si="42"/>
        <v>4.4193190709469432</v>
      </c>
      <c r="P133" s="652">
        <f t="shared" si="42"/>
        <v>4.7169779291983804</v>
      </c>
      <c r="Q133" s="652">
        <f t="shared" si="42"/>
        <v>4.9724534624909102</v>
      </c>
      <c r="R133" s="652">
        <f t="shared" si="42"/>
        <v>5.2417657677783005</v>
      </c>
      <c r="S133" s="652">
        <f t="shared" si="42"/>
        <v>5.5256642563907477</v>
      </c>
      <c r="T133" s="652">
        <f t="shared" si="42"/>
        <v>5.8249389284129682</v>
      </c>
      <c r="U133" s="652">
        <f t="shared" si="43"/>
        <v>233.8831819618249</v>
      </c>
    </row>
    <row r="134" spans="2:21">
      <c r="B134" s="631" t="str">
        <f t="shared" si="38"/>
        <v>PNM Resources, Inc.</v>
      </c>
      <c r="C134" s="601" t="str">
        <f t="shared" si="38"/>
        <v>PNM</v>
      </c>
      <c r="D134" s="649">
        <f t="shared" si="39"/>
        <v>-35.454389985346253</v>
      </c>
      <c r="E134" s="650">
        <v>0</v>
      </c>
      <c r="F134" s="651">
        <f t="shared" si="40"/>
        <v>0.46547009315068494</v>
      </c>
      <c r="G134" s="652">
        <f t="shared" si="41"/>
        <v>0.95851528391666652</v>
      </c>
      <c r="H134" s="652">
        <f t="shared" si="42"/>
        <v>1.1104942447211252</v>
      </c>
      <c r="I134" s="652">
        <f t="shared" si="42"/>
        <v>1.2172079432069036</v>
      </c>
      <c r="J134" s="652">
        <f t="shared" si="42"/>
        <v>1.3337353169699113</v>
      </c>
      <c r="K134" s="652">
        <f t="shared" si="42"/>
        <v>1.4725184436837757</v>
      </c>
      <c r="L134" s="652">
        <f t="shared" si="42"/>
        <v>1.6188595683416565</v>
      </c>
      <c r="M134" s="652">
        <f t="shared" si="42"/>
        <v>1.7722676013267409</v>
      </c>
      <c r="N134" s="652">
        <f t="shared" si="42"/>
        <v>1.9321189589227163</v>
      </c>
      <c r="O134" s="652">
        <f t="shared" si="42"/>
        <v>2.0976556207770343</v>
      </c>
      <c r="P134" s="652">
        <f t="shared" si="42"/>
        <v>2.2679857121248701</v>
      </c>
      <c r="Q134" s="652">
        <f t="shared" si="42"/>
        <v>2.3908217457044056</v>
      </c>
      <c r="R134" s="652">
        <f t="shared" si="42"/>
        <v>2.5203106832528182</v>
      </c>
      <c r="S134" s="652">
        <f t="shared" si="42"/>
        <v>2.6568128517029255</v>
      </c>
      <c r="T134" s="652">
        <f t="shared" si="42"/>
        <v>2.8007080936004431</v>
      </c>
      <c r="U134" s="652">
        <f t="shared" si="43"/>
        <v>112.45414393657454</v>
      </c>
    </row>
    <row r="135" spans="2:21">
      <c r="B135" s="631" t="str">
        <f t="shared" si="38"/>
        <v>Portland General Electric Company</v>
      </c>
      <c r="C135" s="601" t="str">
        <f t="shared" si="38"/>
        <v>POR</v>
      </c>
      <c r="D135" s="649">
        <f t="shared" si="39"/>
        <v>-44.241993148417819</v>
      </c>
      <c r="E135" s="650">
        <v>0</v>
      </c>
      <c r="F135" s="651">
        <f t="shared" si="40"/>
        <v>0.70152152547945201</v>
      </c>
      <c r="G135" s="652">
        <f t="shared" si="41"/>
        <v>1.4306861126999997</v>
      </c>
      <c r="H135" s="652">
        <f t="shared" si="42"/>
        <v>1.51414716278035</v>
      </c>
      <c r="I135" s="652">
        <f t="shared" si="42"/>
        <v>1.579033882406641</v>
      </c>
      <c r="J135" s="652">
        <f t="shared" si="42"/>
        <v>1.6464328718951244</v>
      </c>
      <c r="K135" s="652">
        <f t="shared" si="42"/>
        <v>1.7777517792140176</v>
      </c>
      <c r="L135" s="652">
        <f t="shared" si="42"/>
        <v>1.9179945518387764</v>
      </c>
      <c r="M135" s="652">
        <f t="shared" si="42"/>
        <v>2.0676730994640296</v>
      </c>
      <c r="N135" s="652">
        <f t="shared" si="42"/>
        <v>2.2273228785776809</v>
      </c>
      <c r="O135" s="652">
        <f t="shared" si="42"/>
        <v>2.3975036247195023</v>
      </c>
      <c r="P135" s="652">
        <f t="shared" si="42"/>
        <v>2.5788000863544247</v>
      </c>
      <c r="Q135" s="652">
        <f t="shared" si="42"/>
        <v>2.7184700905827852</v>
      </c>
      <c r="R135" s="652">
        <f t="shared" si="42"/>
        <v>2.8657047409364398</v>
      </c>
      <c r="S135" s="652">
        <f t="shared" si="42"/>
        <v>3.0209137450782264</v>
      </c>
      <c r="T135" s="652">
        <f t="shared" si="42"/>
        <v>3.1845290007861862</v>
      </c>
      <c r="U135" s="652">
        <f t="shared" si="43"/>
        <v>127.86533642791517</v>
      </c>
    </row>
    <row r="136" spans="2:21">
      <c r="B136" s="631" t="str">
        <f t="shared" ref="B136:C139" si="44">B109</f>
        <v>SCANA Corporation</v>
      </c>
      <c r="C136" s="601" t="str">
        <f t="shared" si="44"/>
        <v>SCG</v>
      </c>
      <c r="D136" s="649">
        <f t="shared" si="39"/>
        <v>-69.168514293252827</v>
      </c>
      <c r="E136" s="650">
        <v>0</v>
      </c>
      <c r="F136" s="651">
        <f t="shared" si="40"/>
        <v>1.3215898301369866</v>
      </c>
      <c r="G136" s="652">
        <f t="shared" si="41"/>
        <v>2.6876097386666666</v>
      </c>
      <c r="H136" s="652">
        <f t="shared" ref="H136:T139" si="45">G109</f>
        <v>2.8198800958501336</v>
      </c>
      <c r="I136" s="652">
        <f t="shared" si="45"/>
        <v>2.9238420855377361</v>
      </c>
      <c r="J136" s="652">
        <f t="shared" si="45"/>
        <v>3.0311255726243935</v>
      </c>
      <c r="K136" s="652">
        <f t="shared" si="45"/>
        <v>3.2683997622767382</v>
      </c>
      <c r="L136" s="652">
        <f t="shared" si="45"/>
        <v>3.5241249838809665</v>
      </c>
      <c r="M136" s="652">
        <f t="shared" si="45"/>
        <v>3.7998439709262799</v>
      </c>
      <c r="N136" s="652">
        <f t="shared" si="45"/>
        <v>4.097236401551859</v>
      </c>
      <c r="O136" s="652">
        <f t="shared" si="45"/>
        <v>4.4181317659159811</v>
      </c>
      <c r="P136" s="652">
        <f t="shared" si="45"/>
        <v>4.7645235051415344</v>
      </c>
      <c r="Q136" s="652">
        <f t="shared" si="45"/>
        <v>5.0225741472329819</v>
      </c>
      <c r="R136" s="652">
        <f t="shared" si="45"/>
        <v>5.2946010314002532</v>
      </c>
      <c r="S136" s="652">
        <f t="shared" si="45"/>
        <v>5.5813611227916571</v>
      </c>
      <c r="T136" s="652">
        <f t="shared" si="45"/>
        <v>5.8836523844312287</v>
      </c>
      <c r="U136" s="652">
        <f t="shared" si="43"/>
        <v>236.24064700760312</v>
      </c>
    </row>
    <row r="137" spans="2:21">
      <c r="B137" s="631" t="str">
        <f t="shared" si="44"/>
        <v>Southern Company</v>
      </c>
      <c r="C137" s="601" t="str">
        <f t="shared" si="44"/>
        <v>SO</v>
      </c>
      <c r="D137" s="649">
        <f t="shared" si="39"/>
        <v>-49.555053747564443</v>
      </c>
      <c r="E137" s="650">
        <v>0</v>
      </c>
      <c r="F137" s="651">
        <f t="shared" si="40"/>
        <v>1.1143051342465755</v>
      </c>
      <c r="G137" s="652">
        <f t="shared" si="41"/>
        <v>2.256235245279167</v>
      </c>
      <c r="H137" s="652">
        <f t="shared" si="45"/>
        <v>2.3974089439921342</v>
      </c>
      <c r="I137" s="652">
        <f t="shared" si="45"/>
        <v>2.4967415879048751</v>
      </c>
      <c r="J137" s="652">
        <f t="shared" si="45"/>
        <v>2.6001899143637344</v>
      </c>
      <c r="K137" s="652">
        <f t="shared" si="45"/>
        <v>2.6584861933143551</v>
      </c>
      <c r="L137" s="652">
        <f t="shared" si="45"/>
        <v>2.7224507974797971</v>
      </c>
      <c r="M137" s="652">
        <f t="shared" si="45"/>
        <v>2.7923654335913923</v>
      </c>
      <c r="N137" s="652">
        <f t="shared" si="45"/>
        <v>2.8685394856602708</v>
      </c>
      <c r="O137" s="652">
        <f t="shared" si="45"/>
        <v>2.9513111716129923</v>
      </c>
      <c r="P137" s="652">
        <f t="shared" si="45"/>
        <v>3.0410487207528503</v>
      </c>
      <c r="Q137" s="652">
        <f t="shared" si="45"/>
        <v>3.2057545038547297</v>
      </c>
      <c r="R137" s="652">
        <f t="shared" si="45"/>
        <v>3.3793808921419437</v>
      </c>
      <c r="S137" s="652">
        <f t="shared" si="45"/>
        <v>3.5624110331723617</v>
      </c>
      <c r="T137" s="652">
        <f t="shared" si="45"/>
        <v>3.7553542421861827</v>
      </c>
      <c r="U137" s="652">
        <f t="shared" si="43"/>
        <v>150.78513446245569</v>
      </c>
    </row>
    <row r="138" spans="2:21">
      <c r="B138" s="631" t="str">
        <f t="shared" si="44"/>
        <v>Wisconsin Energy Corporation</v>
      </c>
      <c r="C138" s="601" t="str">
        <f t="shared" si="44"/>
        <v>WEC</v>
      </c>
      <c r="D138" s="649">
        <f t="shared" si="39"/>
        <v>-59.446653969740318</v>
      </c>
      <c r="E138" s="650">
        <v>0</v>
      </c>
      <c r="F138" s="651">
        <f t="shared" si="40"/>
        <v>1.055669494648402</v>
      </c>
      <c r="G138" s="652">
        <f t="shared" si="41"/>
        <v>2.1526927380604444</v>
      </c>
      <c r="H138" s="652">
        <f t="shared" si="45"/>
        <v>2.3349415476310291</v>
      </c>
      <c r="I138" s="652">
        <f t="shared" si="45"/>
        <v>2.4655426115285248</v>
      </c>
      <c r="J138" s="652">
        <f t="shared" si="45"/>
        <v>2.6034486282666869</v>
      </c>
      <c r="K138" s="652">
        <f t="shared" si="45"/>
        <v>2.74068575689398</v>
      </c>
      <c r="L138" s="652">
        <f t="shared" si="45"/>
        <v>2.8843274960019687</v>
      </c>
      <c r="M138" s="652">
        <f t="shared" si="45"/>
        <v>3.0346243727378845</v>
      </c>
      <c r="N138" s="652">
        <f t="shared" si="45"/>
        <v>3.1918340571899759</v>
      </c>
      <c r="O138" s="652">
        <f t="shared" si="45"/>
        <v>3.3562214249992337</v>
      </c>
      <c r="P138" s="652">
        <f t="shared" si="45"/>
        <v>3.5280586122298385</v>
      </c>
      <c r="Q138" s="652">
        <f t="shared" si="45"/>
        <v>3.7191412649315652</v>
      </c>
      <c r="R138" s="652">
        <f t="shared" si="45"/>
        <v>3.9205731164921085</v>
      </c>
      <c r="S138" s="652">
        <f t="shared" si="45"/>
        <v>4.1329146883167613</v>
      </c>
      <c r="T138" s="652">
        <f t="shared" si="45"/>
        <v>4.3567568601264766</v>
      </c>
      <c r="U138" s="652">
        <f t="shared" si="43"/>
        <v>174.93267654876738</v>
      </c>
    </row>
    <row r="139" spans="2:21">
      <c r="B139" s="631" t="str">
        <f t="shared" si="44"/>
        <v>Xcel Energy Inc.</v>
      </c>
      <c r="C139" s="601" t="str">
        <f t="shared" si="44"/>
        <v>XEL</v>
      </c>
      <c r="D139" s="649">
        <f t="shared" si="39"/>
        <v>-42.938926396414892</v>
      </c>
      <c r="E139" s="650">
        <v>0</v>
      </c>
      <c r="F139" s="651">
        <f t="shared" si="40"/>
        <v>0.7249221413698631</v>
      </c>
      <c r="G139" s="652">
        <f t="shared" si="41"/>
        <v>1.4736160162750001</v>
      </c>
      <c r="H139" s="652">
        <f t="shared" si="45"/>
        <v>1.6350068496632002</v>
      </c>
      <c r="I139" s="652">
        <f t="shared" si="45"/>
        <v>1.7427512463578028</v>
      </c>
      <c r="J139" s="652">
        <f t="shared" si="45"/>
        <v>1.8571561627917836</v>
      </c>
      <c r="K139" s="652">
        <f t="shared" si="45"/>
        <v>1.9499684025706026</v>
      </c>
      <c r="L139" s="652">
        <f t="shared" si="45"/>
        <v>2.0489331253065948</v>
      </c>
      <c r="M139" s="652">
        <f t="shared" si="45"/>
        <v>2.1545114958138343</v>
      </c>
      <c r="N139" s="652">
        <f t="shared" si="45"/>
        <v>2.2672031322452</v>
      </c>
      <c r="O139" s="652">
        <f t="shared" si="45"/>
        <v>2.3875495796198765</v>
      </c>
      <c r="P139" s="652">
        <f t="shared" si="45"/>
        <v>2.516138119721858</v>
      </c>
      <c r="Q139" s="652">
        <f t="shared" si="45"/>
        <v>2.6524142985851431</v>
      </c>
      <c r="R139" s="652">
        <f t="shared" si="45"/>
        <v>2.7960713111077626</v>
      </c>
      <c r="S139" s="652">
        <f t="shared" si="45"/>
        <v>2.9475089095131883</v>
      </c>
      <c r="T139" s="652">
        <f t="shared" si="45"/>
        <v>3.1071484969450371</v>
      </c>
      <c r="U139" s="652">
        <f t="shared" si="43"/>
        <v>124.75835132771121</v>
      </c>
    </row>
    <row r="140" spans="2:21">
      <c r="B140" s="607"/>
      <c r="C140" s="607"/>
      <c r="D140" s="607"/>
      <c r="E140" s="607"/>
      <c r="F140" s="607"/>
      <c r="G140" s="607"/>
      <c r="H140" s="607"/>
      <c r="I140" s="607"/>
      <c r="J140" s="607"/>
      <c r="K140" s="607"/>
      <c r="L140" s="607"/>
      <c r="M140" s="607"/>
      <c r="N140" s="607"/>
      <c r="O140" s="607"/>
      <c r="P140" s="607"/>
      <c r="Q140" s="607"/>
      <c r="R140" s="607"/>
      <c r="S140" s="639"/>
      <c r="T140" s="607"/>
      <c r="U140" s="762"/>
    </row>
  </sheetData>
  <dataConsolidate/>
  <mergeCells count="3">
    <mergeCell ref="B2:U2"/>
    <mergeCell ref="B3:U3"/>
    <mergeCell ref="B4:U4"/>
  </mergeCells>
  <conditionalFormatting sqref="N9:N29">
    <cfRule type="expression" dxfId="12" priority="2">
      <formula>(ISERROR(M9)=TRUE)</formula>
    </cfRule>
  </conditionalFormatting>
  <conditionalFormatting sqref="N9:N29">
    <cfRule type="expression" dxfId="11" priority="1">
      <formula>$H9=0</formula>
    </cfRule>
  </conditionalFormatting>
  <printOptions horizontalCentered="1"/>
  <pageMargins left="0.7" right="0.7" top="0.75" bottom="0.75" header="0.3" footer="0.3"/>
  <pageSetup scale="36" firstPageNumber="17" orientation="portrait" useFirstPageNumber="1" r:id="rId1"/>
  <headerFooter scaleWithDoc="0">
    <oddHeader>&amp;R&amp;"Arial,Regular"&amp;10Exhibit RBH-2R
Page &amp;P of 20</oddHeader>
  </headerFooter>
  <rowBreaks count="2" manualBreakCount="2">
    <brk id="60" max="16383" man="1"/>
    <brk id="113" max="16383" man="1"/>
  </rowBreaks>
  <colBreaks count="1" manualBreakCount="1">
    <brk id="137" max="98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V140"/>
  <sheetViews>
    <sheetView view="pageBreakPreview" zoomScale="85" zoomScaleNormal="100" zoomScaleSheetLayoutView="85" workbookViewId="0">
      <selection sqref="A1:XFD1048576"/>
    </sheetView>
  </sheetViews>
  <sheetFormatPr defaultColWidth="10.44140625" defaultRowHeight="13.2"/>
  <cols>
    <col min="1" max="1" width="4.109375" style="760" customWidth="1"/>
    <col min="2" max="2" width="28.88671875" style="760" customWidth="1"/>
    <col min="3" max="3" width="6.6640625" style="760" customWidth="1"/>
    <col min="4" max="4" width="9" style="760" customWidth="1"/>
    <col min="5" max="5" width="7.44140625" style="760" bestFit="1" customWidth="1"/>
    <col min="6" max="8" width="8.33203125" style="760" customWidth="1"/>
    <col min="9" max="9" width="10.5546875" style="760" customWidth="1"/>
    <col min="10" max="14" width="8.33203125" style="760" customWidth="1"/>
    <col min="15" max="15" width="9" style="760" bestFit="1" customWidth="1"/>
    <col min="16" max="16" width="9.88671875" style="760" customWidth="1"/>
    <col min="17" max="18" width="7.44140625" style="760" bestFit="1" customWidth="1"/>
    <col min="19" max="19" width="7.44140625" style="640" bestFit="1" customWidth="1"/>
    <col min="20" max="20" width="7.44140625" style="760" bestFit="1" customWidth="1"/>
    <col min="21" max="21" width="8.44140625" style="760" bestFit="1" customWidth="1"/>
    <col min="22" max="16384" width="10.44140625" style="760"/>
  </cols>
  <sheetData>
    <row r="1" spans="1:22">
      <c r="A1" s="768"/>
      <c r="B1" s="583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5"/>
      <c r="T1" s="584"/>
    </row>
    <row r="2" spans="1:22">
      <c r="B2" s="927" t="str">
        <f>'RBH-2R Multi-Stage Mean 30 PE'!B2:U2</f>
        <v>Multi-Stage Growth Discounted Cash Flow Model with Terminal P/E set at 24.44</v>
      </c>
      <c r="C2" s="927"/>
      <c r="D2" s="927"/>
      <c r="E2" s="927"/>
      <c r="F2" s="927"/>
      <c r="G2" s="927"/>
      <c r="H2" s="927"/>
      <c r="I2" s="927"/>
      <c r="J2" s="927"/>
      <c r="K2" s="927"/>
      <c r="L2" s="927"/>
      <c r="M2" s="927"/>
      <c r="N2" s="927"/>
      <c r="O2" s="927"/>
      <c r="P2" s="927"/>
      <c r="Q2" s="927"/>
      <c r="R2" s="927"/>
      <c r="S2" s="927"/>
      <c r="T2" s="927"/>
      <c r="U2" s="927"/>
    </row>
    <row r="3" spans="1:22">
      <c r="B3" s="927" t="s">
        <v>73</v>
      </c>
      <c r="C3" s="927"/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7"/>
      <c r="O3" s="927"/>
      <c r="P3" s="927"/>
      <c r="Q3" s="927"/>
      <c r="R3" s="927"/>
      <c r="S3" s="927"/>
      <c r="T3" s="927"/>
      <c r="U3" s="927"/>
    </row>
    <row r="4" spans="1:22">
      <c r="B4" s="927" t="s">
        <v>1696</v>
      </c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27"/>
      <c r="O4" s="927"/>
      <c r="P4" s="927"/>
      <c r="Q4" s="927"/>
      <c r="R4" s="927"/>
      <c r="S4" s="927"/>
      <c r="T4" s="927"/>
      <c r="U4" s="927"/>
    </row>
    <row r="5" spans="1:22">
      <c r="B5" s="586"/>
      <c r="C5" s="584"/>
      <c r="D5" s="584"/>
      <c r="E5" s="584"/>
      <c r="F5" s="584"/>
      <c r="G5" s="584"/>
      <c r="H5" s="584"/>
      <c r="I5" s="584"/>
      <c r="J5" s="584"/>
      <c r="K5" s="584"/>
      <c r="L5" s="584"/>
      <c r="M5" s="584"/>
      <c r="N5" s="584"/>
      <c r="O5" s="587"/>
      <c r="P5" s="587"/>
      <c r="Q5" s="587"/>
      <c r="R5" s="587"/>
      <c r="S5" s="588"/>
      <c r="T5" s="587"/>
    </row>
    <row r="6" spans="1:22">
      <c r="B6" s="583" t="s">
        <v>1670</v>
      </c>
      <c r="C6" s="583"/>
      <c r="D6" s="589">
        <v>1</v>
      </c>
      <c r="E6" s="589">
        <f t="shared" ref="E6:P6" si="0">D6+1</f>
        <v>2</v>
      </c>
      <c r="F6" s="589">
        <f t="shared" si="0"/>
        <v>3</v>
      </c>
      <c r="G6" s="589">
        <f t="shared" si="0"/>
        <v>4</v>
      </c>
      <c r="H6" s="589">
        <f t="shared" si="0"/>
        <v>5</v>
      </c>
      <c r="I6" s="589">
        <f t="shared" si="0"/>
        <v>6</v>
      </c>
      <c r="J6" s="589">
        <f t="shared" si="0"/>
        <v>7</v>
      </c>
      <c r="K6" s="589">
        <f t="shared" si="0"/>
        <v>8</v>
      </c>
      <c r="L6" s="589">
        <f t="shared" si="0"/>
        <v>9</v>
      </c>
      <c r="M6" s="589">
        <f t="shared" si="0"/>
        <v>10</v>
      </c>
      <c r="N6" s="589">
        <f t="shared" si="0"/>
        <v>11</v>
      </c>
      <c r="O6" s="589">
        <f t="shared" si="0"/>
        <v>12</v>
      </c>
      <c r="P6" s="589">
        <f t="shared" si="0"/>
        <v>13</v>
      </c>
      <c r="Q6" s="590"/>
      <c r="R6" s="640"/>
      <c r="S6" s="590"/>
      <c r="T6" s="590"/>
      <c r="U6" s="590"/>
      <c r="V6" s="590"/>
    </row>
    <row r="7" spans="1:22">
      <c r="B7" s="591"/>
      <c r="C7" s="591"/>
      <c r="D7" s="592" t="s">
        <v>1671</v>
      </c>
      <c r="E7" s="593" t="s">
        <v>1672</v>
      </c>
      <c r="F7" s="593"/>
      <c r="G7" s="593"/>
      <c r="H7" s="593"/>
      <c r="I7" s="592" t="s">
        <v>1673</v>
      </c>
      <c r="J7" s="594" t="s">
        <v>74</v>
      </c>
      <c r="K7" s="595"/>
      <c r="L7" s="595"/>
      <c r="M7" s="595" t="s">
        <v>1674</v>
      </c>
      <c r="N7" s="595"/>
      <c r="O7" s="592" t="s">
        <v>1675</v>
      </c>
      <c r="P7" s="592" t="s">
        <v>1675</v>
      </c>
      <c r="Q7" s="590"/>
      <c r="R7" s="640"/>
      <c r="S7" s="590"/>
    </row>
    <row r="8" spans="1:22" ht="27" customHeight="1" thickBot="1">
      <c r="B8" s="596" t="s">
        <v>12</v>
      </c>
      <c r="C8" s="597" t="s">
        <v>13</v>
      </c>
      <c r="D8" s="597" t="s">
        <v>1676</v>
      </c>
      <c r="E8" s="598" t="s">
        <v>1677</v>
      </c>
      <c r="F8" s="598" t="s">
        <v>1678</v>
      </c>
      <c r="G8" s="598" t="s">
        <v>75</v>
      </c>
      <c r="H8" s="598" t="s">
        <v>1697</v>
      </c>
      <c r="I8" s="597" t="s">
        <v>1679</v>
      </c>
      <c r="J8" s="599">
        <f>'RBH-2R MS DCF Mean 30d'!J8</f>
        <v>2017</v>
      </c>
      <c r="K8" s="599">
        <f>'RBH-2R MS DCF Mean 30d'!K8</f>
        <v>2021</v>
      </c>
      <c r="L8" s="599">
        <f>'RBH-2R MS DCF Mean 30d'!L8</f>
        <v>2027</v>
      </c>
      <c r="M8" s="597" t="s">
        <v>1680</v>
      </c>
      <c r="N8" s="597" t="s">
        <v>1681</v>
      </c>
      <c r="O8" s="597" t="s">
        <v>1682</v>
      </c>
      <c r="P8" s="597" t="s">
        <v>1683</v>
      </c>
      <c r="Q8" s="590"/>
      <c r="R8" s="770"/>
      <c r="S8" s="771"/>
    </row>
    <row r="9" spans="1:22">
      <c r="B9" s="600" t="s">
        <v>25</v>
      </c>
      <c r="C9" s="601" t="s">
        <v>26</v>
      </c>
      <c r="D9" s="602">
        <v>66.241888888888909</v>
      </c>
      <c r="E9" s="603">
        <f>'RBH-2R Multi-Stage Mean 30 PE'!E9</f>
        <v>6.0999999999999999E-2</v>
      </c>
      <c r="F9" s="603">
        <f>'RBH-2R Multi-Stage Mean 30 PE'!F9</f>
        <v>0.05</v>
      </c>
      <c r="G9" s="603">
        <f>'RBH-2R Multi-Stage Mean 30 PE'!G9</f>
        <v>0.05</v>
      </c>
      <c r="H9" s="603">
        <f>MAX(E9:G9)</f>
        <v>6.0999999999999999E-2</v>
      </c>
      <c r="I9" s="603">
        <f>'RBH-2R Multi-Stage Mean 30 PE'!I9</f>
        <v>5.4160849833772007E-2</v>
      </c>
      <c r="J9" s="603">
        <f>'RBH-2R MS DCF Mean 30d'!J9</f>
        <v>0.65</v>
      </c>
      <c r="K9" s="603">
        <f>'RBH-2R MS DCF Mean 30d'!K9</f>
        <v>0.61</v>
      </c>
      <c r="L9" s="603">
        <f>'RBH-2R MS DCF Mean 30d'!L9</f>
        <v>0.6588637986187057</v>
      </c>
      <c r="M9" s="649">
        <f>D9+D119</f>
        <v>5.5234723816965925E-6</v>
      </c>
      <c r="N9" s="653">
        <v>0.10456873947995897</v>
      </c>
      <c r="O9" s="654">
        <f>'RBH-2R Multi-Stage Mean 30 PE'!O9</f>
        <v>24.436666666666671</v>
      </c>
      <c r="P9" s="655">
        <f>O9/(I9*100)</f>
        <v>4.5118691345624313</v>
      </c>
      <c r="Q9" s="590"/>
      <c r="R9" s="770"/>
      <c r="S9" s="771"/>
    </row>
    <row r="10" spans="1:22">
      <c r="B10" s="600" t="s">
        <v>27</v>
      </c>
      <c r="C10" s="601" t="s">
        <v>28</v>
      </c>
      <c r="D10" s="602">
        <v>38.659111111111095</v>
      </c>
      <c r="E10" s="603">
        <f>'RBH-2R Multi-Stage Mean 30 PE'!E10</f>
        <v>5.5E-2</v>
      </c>
      <c r="F10" s="603">
        <f>'RBH-2R Multi-Stage Mean 30 PE'!F10</f>
        <v>6.4500000000000002E-2</v>
      </c>
      <c r="G10" s="603">
        <f>'RBH-2R Multi-Stage Mean 30 PE'!G10</f>
        <v>0.06</v>
      </c>
      <c r="H10" s="603">
        <f t="shared" ref="H10:H29" si="1">MAX(E10:G10)</f>
        <v>6.4500000000000002E-2</v>
      </c>
      <c r="I10" s="603">
        <f>'RBH-2R Multi-Stage Mean 30 PE'!I10</f>
        <v>5.4160849833772007E-2</v>
      </c>
      <c r="J10" s="603">
        <f>'RBH-2R MS DCF Mean 30d'!J10</f>
        <v>0.63</v>
      </c>
      <c r="K10" s="603">
        <f>'RBH-2R MS DCF Mean 30d'!K10</f>
        <v>0.63</v>
      </c>
      <c r="L10" s="603">
        <f>'RBH-2R MS DCF Mean 30d'!L10</f>
        <v>0.6588637986187057</v>
      </c>
      <c r="M10" s="649">
        <f t="shared" ref="M10:M29" si="2">D10+D120</f>
        <v>5.9220822405592344E-4</v>
      </c>
      <c r="N10" s="653">
        <v>9.7287105644122601E-2</v>
      </c>
      <c r="O10" s="654">
        <f>'RBH-2R Multi-Stage Mean 30 PE'!O10</f>
        <v>24.436666666666671</v>
      </c>
      <c r="P10" s="655">
        <f t="shared" ref="P10:P29" si="3">O10/(I10*100)</f>
        <v>4.5118691345624313</v>
      </c>
      <c r="Q10" s="590"/>
      <c r="R10" s="770"/>
      <c r="S10" s="771"/>
    </row>
    <row r="11" spans="1:22">
      <c r="B11" s="600" t="s">
        <v>29</v>
      </c>
      <c r="C11" s="601" t="s">
        <v>30</v>
      </c>
      <c r="D11" s="602">
        <v>53.103333333333339</v>
      </c>
      <c r="E11" s="603">
        <f>'RBH-2R Multi-Stage Mean 30 PE'!E11</f>
        <v>6.5000000000000002E-2</v>
      </c>
      <c r="F11" s="603">
        <f>'RBH-2R Multi-Stage Mean 30 PE'!F11</f>
        <v>6.0499999999999998E-2</v>
      </c>
      <c r="G11" s="603">
        <f>'RBH-2R Multi-Stage Mean 30 PE'!G11</f>
        <v>0.06</v>
      </c>
      <c r="H11" s="603">
        <f t="shared" si="1"/>
        <v>6.5000000000000002E-2</v>
      </c>
      <c r="I11" s="603">
        <f>'RBH-2R Multi-Stage Mean 30 PE'!I11</f>
        <v>5.4160849833772007E-2</v>
      </c>
      <c r="J11" s="603">
        <f>'RBH-2R MS DCF Mean 30d'!J11</f>
        <v>0.64</v>
      </c>
      <c r="K11" s="603">
        <f>'RBH-2R MS DCF Mean 30d'!K11</f>
        <v>0.6</v>
      </c>
      <c r="L11" s="603">
        <f>'RBH-2R MS DCF Mean 30d'!L11</f>
        <v>0.6588637986187057</v>
      </c>
      <c r="M11" s="649">
        <f t="shared" si="2"/>
        <v>9.3870752916558331E-4</v>
      </c>
      <c r="N11" s="653">
        <v>0.11242573925051583</v>
      </c>
      <c r="O11" s="654">
        <f>'RBH-2R Multi-Stage Mean 30 PE'!O11</f>
        <v>24.436666666666671</v>
      </c>
      <c r="P11" s="655">
        <f t="shared" si="3"/>
        <v>4.5118691345624313</v>
      </c>
      <c r="Q11" s="590"/>
      <c r="R11" s="770"/>
      <c r="S11" s="771"/>
    </row>
    <row r="12" spans="1:22">
      <c r="B12" s="600" t="s">
        <v>1227</v>
      </c>
      <c r="C12" s="601" t="s">
        <v>117</v>
      </c>
      <c r="D12" s="602">
        <v>65.445666666666639</v>
      </c>
      <c r="E12" s="603">
        <f>'RBH-2R Multi-Stage Mean 30 PE'!E12</f>
        <v>5.5999999999999994E-2</v>
      </c>
      <c r="F12" s="603">
        <f>'RBH-2R Multi-Stage Mean 30 PE'!F12</f>
        <v>2.3900000000000001E-2</v>
      </c>
      <c r="G12" s="603">
        <f>'RBH-2R Multi-Stage Mean 30 PE'!G12</f>
        <v>0.04</v>
      </c>
      <c r="H12" s="603">
        <f t="shared" si="1"/>
        <v>5.5999999999999994E-2</v>
      </c>
      <c r="I12" s="603">
        <f>'RBH-2R Multi-Stage Mean 30 PE'!I12</f>
        <v>5.4160849833772007E-2</v>
      </c>
      <c r="J12" s="603">
        <f>'RBH-2R MS DCF Mean 30d'!J12</f>
        <v>0.69</v>
      </c>
      <c r="K12" s="603">
        <f>'RBH-2R MS DCF Mean 30d'!K12</f>
        <v>0.63</v>
      </c>
      <c r="L12" s="603">
        <f>'RBH-2R MS DCF Mean 30d'!L12</f>
        <v>0.6588637986187057</v>
      </c>
      <c r="M12" s="649">
        <f t="shared" si="2"/>
        <v>8.521198452626777E-6</v>
      </c>
      <c r="N12" s="653">
        <v>0.13193016499649085</v>
      </c>
      <c r="O12" s="654">
        <f>'RBH-2R Multi-Stage Mean 30 PE'!O12</f>
        <v>24.436666666666671</v>
      </c>
      <c r="P12" s="655">
        <f t="shared" si="3"/>
        <v>4.5118691345624313</v>
      </c>
      <c r="Q12" s="590"/>
      <c r="R12" s="770"/>
      <c r="S12" s="771"/>
    </row>
    <row r="13" spans="1:22">
      <c r="B13" s="600" t="s">
        <v>31</v>
      </c>
      <c r="C13" s="601" t="s">
        <v>32</v>
      </c>
      <c r="D13" s="602">
        <v>40.496722222222211</v>
      </c>
      <c r="E13" s="603" t="str">
        <f>'RBH-2R Multi-Stage Mean 30 PE'!E13</f>
        <v>NA</v>
      </c>
      <c r="F13" s="603">
        <f>'RBH-2R Multi-Stage Mean 30 PE'!F13</f>
        <v>5.6500000000000002E-2</v>
      </c>
      <c r="G13" s="603">
        <f>'RBH-2R Multi-Stage Mean 30 PE'!G13</f>
        <v>2.5000000000000001E-2</v>
      </c>
      <c r="H13" s="603">
        <f t="shared" si="1"/>
        <v>5.6500000000000002E-2</v>
      </c>
      <c r="I13" s="603">
        <f>'RBH-2R Multi-Stage Mean 30 PE'!I13</f>
        <v>5.4160849833772007E-2</v>
      </c>
      <c r="J13" s="603">
        <f>'RBH-2R MS DCF Mean 30d'!J13</f>
        <v>0.73</v>
      </c>
      <c r="K13" s="603">
        <f>'RBH-2R MS DCF Mean 30d'!K13</f>
        <v>0.71</v>
      </c>
      <c r="L13" s="603">
        <f>'RBH-2R MS DCF Mean 30d'!L13</f>
        <v>0.6588637986187057</v>
      </c>
      <c r="M13" s="649">
        <f t="shared" si="2"/>
        <v>6.9928078267622595E-4</v>
      </c>
      <c r="N13" s="653">
        <v>0.11520860507494778</v>
      </c>
      <c r="O13" s="654">
        <f>'RBH-2R Multi-Stage Mean 30 PE'!O13</f>
        <v>24.436666666666671</v>
      </c>
      <c r="P13" s="655">
        <f t="shared" si="3"/>
        <v>4.5118691345624313</v>
      </c>
      <c r="Q13" s="590"/>
      <c r="R13" s="770"/>
      <c r="S13" s="771"/>
    </row>
    <row r="14" spans="1:22">
      <c r="B14" s="600" t="s">
        <v>1228</v>
      </c>
      <c r="C14" s="601" t="s">
        <v>1128</v>
      </c>
      <c r="D14" s="602">
        <v>64.200277777777757</v>
      </c>
      <c r="E14" s="603">
        <f>'RBH-2R Multi-Stage Mean 30 PE'!E14</f>
        <v>0.05</v>
      </c>
      <c r="F14" s="603">
        <f>'RBH-2R Multi-Stage Mean 30 PE'!F14</f>
        <v>0.12</v>
      </c>
      <c r="G14" s="603">
        <f>'RBH-2R Multi-Stage Mean 30 PE'!G14</f>
        <v>7.4999999999999997E-2</v>
      </c>
      <c r="H14" s="603">
        <f t="shared" si="1"/>
        <v>0.12</v>
      </c>
      <c r="I14" s="603">
        <f>'RBH-2R Multi-Stage Mean 30 PE'!I14</f>
        <v>5.4160849833772007E-2</v>
      </c>
      <c r="J14" s="603">
        <f>'RBH-2R MS DCF Mean 30d'!J14</f>
        <v>0.5</v>
      </c>
      <c r="K14" s="603">
        <f>'RBH-2R MS DCF Mean 30d'!K14</f>
        <v>0.52</v>
      </c>
      <c r="L14" s="603">
        <f>'RBH-2R MS DCF Mean 30d'!L14</f>
        <v>0.6588637986187057</v>
      </c>
      <c r="M14" s="649">
        <f t="shared" si="2"/>
        <v>8.0639338477794809E-6</v>
      </c>
      <c r="N14" s="653">
        <v>0.12237125278023132</v>
      </c>
      <c r="O14" s="654">
        <f>'RBH-2R Multi-Stage Mean 30 PE'!O14</f>
        <v>24.436666666666671</v>
      </c>
      <c r="P14" s="655">
        <f t="shared" si="3"/>
        <v>4.5118691345624313</v>
      </c>
      <c r="Q14" s="590"/>
      <c r="R14" s="770"/>
      <c r="S14" s="771"/>
    </row>
    <row r="15" spans="1:22">
      <c r="B15" s="600" t="s">
        <v>33</v>
      </c>
      <c r="C15" s="601" t="s">
        <v>34</v>
      </c>
      <c r="D15" s="602">
        <v>43.610055555555547</v>
      </c>
      <c r="E15" s="603">
        <f>'RBH-2R Multi-Stage Mean 30 PE'!E15</f>
        <v>0.06</v>
      </c>
      <c r="F15" s="603">
        <f>'RBH-2R Multi-Stage Mean 30 PE'!F15</f>
        <v>7.5200000000000003E-2</v>
      </c>
      <c r="G15" s="603">
        <f>'RBH-2R Multi-Stage Mean 30 PE'!G15</f>
        <v>6.5000000000000002E-2</v>
      </c>
      <c r="H15" s="603">
        <f t="shared" si="1"/>
        <v>7.5200000000000003E-2</v>
      </c>
      <c r="I15" s="603">
        <f>'RBH-2R Multi-Stage Mean 30 PE'!I15</f>
        <v>5.4160849833772007E-2</v>
      </c>
      <c r="J15" s="603">
        <f>'RBH-2R MS DCF Mean 30d'!J15</f>
        <v>0.61</v>
      </c>
      <c r="K15" s="603">
        <f>'RBH-2R MS DCF Mean 30d'!K15</f>
        <v>0.61</v>
      </c>
      <c r="L15" s="603">
        <f>'RBH-2R MS DCF Mean 30d'!L15</f>
        <v>0.6588637986187057</v>
      </c>
      <c r="M15" s="649">
        <f t="shared" si="2"/>
        <v>7.5386332333948758E-4</v>
      </c>
      <c r="N15" s="653">
        <v>0.10858996836667603</v>
      </c>
      <c r="O15" s="654">
        <f>'RBH-2R Multi-Stage Mean 30 PE'!O15</f>
        <v>24.436666666666671</v>
      </c>
      <c r="P15" s="655">
        <f t="shared" si="3"/>
        <v>4.5118691345624313</v>
      </c>
      <c r="Q15" s="590"/>
      <c r="R15" s="770"/>
      <c r="S15" s="771"/>
    </row>
    <row r="16" spans="1:22">
      <c r="B16" s="600" t="s">
        <v>1341</v>
      </c>
      <c r="C16" s="601" t="s">
        <v>330</v>
      </c>
      <c r="D16" s="602">
        <v>76.160111111111135</v>
      </c>
      <c r="E16" s="603">
        <f>'RBH-2R Multi-Stage Mean 30 PE'!E16</f>
        <v>0.06</v>
      </c>
      <c r="F16" s="603">
        <f>'RBH-2R Multi-Stage Mean 30 PE'!F16</f>
        <v>3.9600000000000003E-2</v>
      </c>
      <c r="G16" s="603">
        <f>'RBH-2R Multi-Stage Mean 30 PE'!G16</f>
        <v>5.5E-2</v>
      </c>
      <c r="H16" s="603">
        <f t="shared" si="1"/>
        <v>0.06</v>
      </c>
      <c r="I16" s="603">
        <f>'RBH-2R Multi-Stage Mean 30 PE'!I16</f>
        <v>5.4160849833772007E-2</v>
      </c>
      <c r="J16" s="603">
        <f>'RBH-2R MS DCF Mean 30d'!J16</f>
        <v>0.85</v>
      </c>
      <c r="K16" s="603">
        <f>'RBH-2R MS DCF Mean 30d'!K16</f>
        <v>0.88</v>
      </c>
      <c r="L16" s="603">
        <f>'RBH-2R MS DCF Mean 30d'!L16</f>
        <v>0.6588637986187057</v>
      </c>
      <c r="M16" s="649">
        <f t="shared" si="2"/>
        <v>6.0400343357969177E-6</v>
      </c>
      <c r="N16" s="653">
        <v>0.10619915324627693</v>
      </c>
      <c r="O16" s="654">
        <f>'RBH-2R Multi-Stage Mean 30 PE'!O16</f>
        <v>24.436666666666671</v>
      </c>
      <c r="P16" s="655">
        <f t="shared" si="3"/>
        <v>4.5118691345624313</v>
      </c>
      <c r="Q16" s="590"/>
      <c r="R16" s="770"/>
      <c r="S16" s="771"/>
    </row>
    <row r="17" spans="2:20">
      <c r="B17" s="600" t="s">
        <v>35</v>
      </c>
      <c r="C17" s="601" t="s">
        <v>36</v>
      </c>
      <c r="D17" s="602">
        <v>100.50961111111108</v>
      </c>
      <c r="E17" s="603">
        <f>'RBH-2R Multi-Stage Mean 30 PE'!E17</f>
        <v>5.9000000000000004E-2</v>
      </c>
      <c r="F17" s="603">
        <f>'RBH-2R Multi-Stage Mean 30 PE'!F17</f>
        <v>4.87E-2</v>
      </c>
      <c r="G17" s="603">
        <f>'RBH-2R Multi-Stage Mean 30 PE'!G17</f>
        <v>0.06</v>
      </c>
      <c r="H17" s="603">
        <f t="shared" si="1"/>
        <v>0.06</v>
      </c>
      <c r="I17" s="603">
        <f>'RBH-2R Multi-Stage Mean 30 PE'!I17</f>
        <v>5.4160849833772007E-2</v>
      </c>
      <c r="J17" s="603">
        <f>'RBH-2R MS DCF Mean 30d'!J17</f>
        <v>0.57999999999999996</v>
      </c>
      <c r="K17" s="603">
        <f>'RBH-2R MS DCF Mean 30d'!K17</f>
        <v>0.64</v>
      </c>
      <c r="L17" s="603">
        <f>'RBH-2R MS DCF Mean 30d'!L17</f>
        <v>0.6588637986187057</v>
      </c>
      <c r="M17" s="649">
        <f t="shared" si="2"/>
        <v>8.4775864621633445E-6</v>
      </c>
      <c r="N17" s="653">
        <v>0.10509075441192657</v>
      </c>
      <c r="O17" s="654">
        <f>'RBH-2R Multi-Stage Mean 30 PE'!O17</f>
        <v>24.436666666666671</v>
      </c>
      <c r="P17" s="655">
        <f t="shared" si="3"/>
        <v>4.5118691345624313</v>
      </c>
      <c r="Q17" s="590"/>
      <c r="R17" s="770"/>
      <c r="S17" s="771"/>
    </row>
    <row r="18" spans="2:20">
      <c r="B18" s="600" t="s">
        <v>1348</v>
      </c>
      <c r="C18" s="601" t="s">
        <v>1349</v>
      </c>
      <c r="D18" s="602">
        <v>32.461444444444432</v>
      </c>
      <c r="E18" s="603">
        <f>'RBH-2R Multi-Stage Mean 30 PE'!E18</f>
        <v>0.04</v>
      </c>
      <c r="F18" s="603">
        <f>'RBH-2R Multi-Stage Mean 30 PE'!F18</f>
        <v>2.7E-2</v>
      </c>
      <c r="G18" s="603">
        <f>'RBH-2R Multi-Stage Mean 30 PE'!G18</f>
        <v>1.4999999999999999E-2</v>
      </c>
      <c r="H18" s="603">
        <f t="shared" si="1"/>
        <v>0.04</v>
      </c>
      <c r="I18" s="603">
        <f>'RBH-2R Multi-Stage Mean 30 PE'!I18</f>
        <v>5.4160849833772007E-2</v>
      </c>
      <c r="J18" s="603">
        <f>'RBH-2R MS DCF Mean 30d'!J18</f>
        <v>0.77</v>
      </c>
      <c r="K18" s="603">
        <f>'RBH-2R MS DCF Mean 30d'!K18</f>
        <v>0.7</v>
      </c>
      <c r="L18" s="603">
        <f>'RBH-2R MS DCF Mean 30d'!L18</f>
        <v>0.6588637986187057</v>
      </c>
      <c r="M18" s="649">
        <f t="shared" si="2"/>
        <v>-4.8947171151780822E-6</v>
      </c>
      <c r="N18" s="653">
        <v>0.13347358148528093</v>
      </c>
      <c r="O18" s="654">
        <f>'RBH-2R Multi-Stage Mean 30 PE'!O18</f>
        <v>24.436666666666671</v>
      </c>
      <c r="P18" s="655">
        <f t="shared" si="3"/>
        <v>4.5118691345624313</v>
      </c>
      <c r="Q18" s="590"/>
      <c r="R18" s="770"/>
      <c r="S18" s="771"/>
    </row>
    <row r="19" spans="2:20">
      <c r="B19" s="600" t="s">
        <v>39</v>
      </c>
      <c r="C19" s="601" t="s">
        <v>40</v>
      </c>
      <c r="D19" s="602">
        <v>81.452944444444412</v>
      </c>
      <c r="E19" s="603">
        <f>'RBH-2R Multi-Stage Mean 30 PE'!E19</f>
        <v>0.04</v>
      </c>
      <c r="F19" s="603">
        <f>'RBH-2R Multi-Stage Mean 30 PE'!F19</f>
        <v>0.04</v>
      </c>
      <c r="G19" s="603">
        <f>'RBH-2R Multi-Stage Mean 30 PE'!G19</f>
        <v>3.5000000000000003E-2</v>
      </c>
      <c r="H19" s="603">
        <f t="shared" si="1"/>
        <v>0.04</v>
      </c>
      <c r="I19" s="603">
        <f>'RBH-2R Multi-Stage Mean 30 PE'!I19</f>
        <v>5.4160849833772007E-2</v>
      </c>
      <c r="J19" s="603">
        <f>'RBH-2R MS DCF Mean 30d'!J19</f>
        <v>0.55000000000000004</v>
      </c>
      <c r="K19" s="603">
        <f>'RBH-2R MS DCF Mean 30d'!K19</f>
        <v>0.62</v>
      </c>
      <c r="L19" s="603">
        <f>'RBH-2R MS DCF Mean 30d'!L19</f>
        <v>0.6588637986187057</v>
      </c>
      <c r="M19" s="649">
        <f t="shared" si="2"/>
        <v>-1.2293168794030862E-6</v>
      </c>
      <c r="N19" s="653">
        <v>9.3237058560828937E-2</v>
      </c>
      <c r="O19" s="654">
        <f>'RBH-2R Multi-Stage Mean 30 PE'!O19</f>
        <v>24.436666666666671</v>
      </c>
      <c r="P19" s="655">
        <f t="shared" si="3"/>
        <v>4.5118691345624313</v>
      </c>
      <c r="Q19" s="590"/>
      <c r="R19" s="770"/>
      <c r="S19" s="771"/>
    </row>
    <row r="20" spans="2:20">
      <c r="B20" s="600" t="s">
        <v>41</v>
      </c>
      <c r="C20" s="601" t="s">
        <v>42</v>
      </c>
      <c r="D20" s="602">
        <v>58.389277777777785</v>
      </c>
      <c r="E20" s="603">
        <f>'RBH-2R Multi-Stage Mean 30 PE'!E20</f>
        <v>3.3000000000000002E-2</v>
      </c>
      <c r="F20" s="603">
        <f>'RBH-2R Multi-Stage Mean 30 PE'!F20</f>
        <v>3.3700000000000001E-2</v>
      </c>
      <c r="G20" s="603">
        <f>'RBH-2R Multi-Stage Mean 30 PE'!G20</f>
        <v>4.4999999999999998E-2</v>
      </c>
      <c r="H20" s="603">
        <f t="shared" si="1"/>
        <v>4.4999999999999998E-2</v>
      </c>
      <c r="I20" s="603">
        <f>'RBH-2R Multi-Stage Mean 30 PE'!I20</f>
        <v>5.4160849833772007E-2</v>
      </c>
      <c r="J20" s="603">
        <f>'RBH-2R MS DCF Mean 30d'!J20</f>
        <v>0.62</v>
      </c>
      <c r="K20" s="603">
        <f>'RBH-2R MS DCF Mean 30d'!K20</f>
        <v>0.63</v>
      </c>
      <c r="L20" s="603">
        <f>'RBH-2R MS DCF Mean 30d'!L20</f>
        <v>0.6588637986187057</v>
      </c>
      <c r="M20" s="649">
        <f t="shared" si="2"/>
        <v>-4.0738838959697432E-4</v>
      </c>
      <c r="N20" s="653">
        <v>0.11387287464518918</v>
      </c>
      <c r="O20" s="654">
        <f>'RBH-2R Multi-Stage Mean 30 PE'!O20</f>
        <v>24.436666666666671</v>
      </c>
      <c r="P20" s="655">
        <f t="shared" si="3"/>
        <v>4.5118691345624313</v>
      </c>
      <c r="Q20" s="590"/>
      <c r="R20" s="770"/>
      <c r="S20" s="771"/>
    </row>
    <row r="21" spans="2:20">
      <c r="B21" s="600" t="s">
        <v>43</v>
      </c>
      <c r="C21" s="601" t="s">
        <v>44</v>
      </c>
      <c r="D21" s="602">
        <v>33.944888888888876</v>
      </c>
      <c r="E21" s="603">
        <f>'RBH-2R Multi-Stage Mean 30 PE'!E21</f>
        <v>5.2999999999999999E-2</v>
      </c>
      <c r="F21" s="603">
        <f>'RBH-2R Multi-Stage Mean 30 PE'!F21</f>
        <v>6.3E-2</v>
      </c>
      <c r="G21" s="603">
        <f>'RBH-2R Multi-Stage Mean 30 PE'!G21</f>
        <v>5.5E-2</v>
      </c>
      <c r="H21" s="603">
        <f t="shared" si="1"/>
        <v>6.3E-2</v>
      </c>
      <c r="I21" s="603">
        <f>'RBH-2R Multi-Stage Mean 30 PE'!I21</f>
        <v>5.4160849833772007E-2</v>
      </c>
      <c r="J21" s="603">
        <f>'RBH-2R MS DCF Mean 30d'!J21</f>
        <v>0.64</v>
      </c>
      <c r="K21" s="603">
        <f>'RBH-2R MS DCF Mean 30d'!K21</f>
        <v>0.72</v>
      </c>
      <c r="L21" s="603">
        <f>'RBH-2R MS DCF Mean 30d'!L21</f>
        <v>0.6588637986187057</v>
      </c>
      <c r="M21" s="649">
        <f t="shared" si="2"/>
        <v>1.8485278630464563E-5</v>
      </c>
      <c r="N21" s="653">
        <v>0.11224875344971254</v>
      </c>
      <c r="O21" s="654">
        <f>'RBH-2R Multi-Stage Mean 30 PE'!O21</f>
        <v>24.436666666666671</v>
      </c>
      <c r="P21" s="655">
        <f t="shared" si="3"/>
        <v>4.5118691345624313</v>
      </c>
      <c r="Q21" s="590"/>
      <c r="R21" s="770"/>
      <c r="S21" s="771"/>
    </row>
    <row r="22" spans="2:20">
      <c r="B22" s="600" t="s">
        <v>45</v>
      </c>
      <c r="C22" s="601" t="s">
        <v>46</v>
      </c>
      <c r="D22" s="602">
        <v>38.322749999999978</v>
      </c>
      <c r="E22" s="603" t="str">
        <f>'RBH-2R Multi-Stage Mean 30 PE'!E22</f>
        <v>NA</v>
      </c>
      <c r="F22" s="603">
        <f>'RBH-2R Multi-Stage Mean 30 PE'!F22</f>
        <v>5.1999999999999998E-2</v>
      </c>
      <c r="G22" s="603">
        <f>'RBH-2R Multi-Stage Mean 30 PE'!G22</f>
        <v>6.5000000000000002E-2</v>
      </c>
      <c r="H22" s="603">
        <f t="shared" si="1"/>
        <v>6.5000000000000002E-2</v>
      </c>
      <c r="I22" s="603">
        <f>'RBH-2R Multi-Stage Mean 30 PE'!I22</f>
        <v>5.4160849833772007E-2</v>
      </c>
      <c r="J22" s="603">
        <f>'RBH-2R MS DCF Mean 30d'!J22</f>
        <v>0.74</v>
      </c>
      <c r="K22" s="603">
        <f>'RBH-2R MS DCF Mean 30d'!K22</f>
        <v>0.61</v>
      </c>
      <c r="L22" s="603">
        <f>'RBH-2R MS DCF Mean 30d'!L22</f>
        <v>0.6588637986187057</v>
      </c>
      <c r="M22" s="649">
        <f t="shared" si="2"/>
        <v>1.4196041590253117E-5</v>
      </c>
      <c r="N22" s="653">
        <v>9.6208250234017439E-2</v>
      </c>
      <c r="O22" s="654">
        <f>'RBH-2R Multi-Stage Mean 30 PE'!O22</f>
        <v>24.436666666666671</v>
      </c>
      <c r="P22" s="655">
        <f t="shared" si="3"/>
        <v>4.5118691345624313</v>
      </c>
      <c r="Q22" s="590"/>
      <c r="R22" s="770"/>
      <c r="S22" s="771"/>
    </row>
    <row r="23" spans="2:20">
      <c r="B23" s="600" t="s">
        <v>47</v>
      </c>
      <c r="C23" s="601" t="s">
        <v>48</v>
      </c>
      <c r="D23" s="602">
        <v>80.664833333333291</v>
      </c>
      <c r="E23" s="603">
        <f>'RBH-2R Multi-Stage Mean 30 PE'!E23</f>
        <v>5.0999999999999997E-2</v>
      </c>
      <c r="F23" s="603">
        <f>'RBH-2R Multi-Stage Mean 30 PE'!F23</f>
        <v>6.2600000000000003E-2</v>
      </c>
      <c r="G23" s="603">
        <f>'RBH-2R Multi-Stage Mean 30 PE'!G23</f>
        <v>5.5E-2</v>
      </c>
      <c r="H23" s="603">
        <f t="shared" si="1"/>
        <v>6.2600000000000003E-2</v>
      </c>
      <c r="I23" s="603">
        <f>'RBH-2R Multi-Stage Mean 30 PE'!I23</f>
        <v>5.4160849833772007E-2</v>
      </c>
      <c r="J23" s="603">
        <f>'RBH-2R MS DCF Mean 30d'!J23</f>
        <v>0.62</v>
      </c>
      <c r="K23" s="603">
        <f>'RBH-2R MS DCF Mean 30d'!K23</f>
        <v>0.61</v>
      </c>
      <c r="L23" s="603">
        <f>'RBH-2R MS DCF Mean 30d'!L23</f>
        <v>0.6588637986187057</v>
      </c>
      <c r="M23" s="649">
        <f t="shared" si="2"/>
        <v>-4.8123595547622244E-4</v>
      </c>
      <c r="N23" s="653">
        <v>0.10819784285467485</v>
      </c>
      <c r="O23" s="654">
        <f>'RBH-2R Multi-Stage Mean 30 PE'!O23</f>
        <v>24.436666666666671</v>
      </c>
      <c r="P23" s="655">
        <f t="shared" si="3"/>
        <v>4.5118691345624313</v>
      </c>
      <c r="Q23" s="590"/>
      <c r="R23" s="770"/>
      <c r="S23" s="771"/>
    </row>
    <row r="24" spans="2:20">
      <c r="B24" s="600" t="s">
        <v>49</v>
      </c>
      <c r="C24" s="601" t="s">
        <v>50</v>
      </c>
      <c r="D24" s="602">
        <v>35.454388888888907</v>
      </c>
      <c r="E24" s="603">
        <f>'RBH-2R Multi-Stage Mean 30 PE'!E24</f>
        <v>6.5000000000000002E-2</v>
      </c>
      <c r="F24" s="603">
        <f>'RBH-2R Multi-Stage Mean 30 PE'!F24</f>
        <v>7.3499999999999996E-2</v>
      </c>
      <c r="G24" s="603">
        <f>'RBH-2R Multi-Stage Mean 30 PE'!G24</f>
        <v>0.09</v>
      </c>
      <c r="H24" s="603">
        <f t="shared" si="1"/>
        <v>0.09</v>
      </c>
      <c r="I24" s="603">
        <f>'RBH-2R Multi-Stage Mean 30 PE'!I24</f>
        <v>5.4160849833772007E-2</v>
      </c>
      <c r="J24" s="603">
        <f>'RBH-2R MS DCF Mean 30d'!J24</f>
        <v>0.52</v>
      </c>
      <c r="K24" s="603">
        <f>'RBH-2R MS DCF Mean 30d'!K24</f>
        <v>0.56000000000000005</v>
      </c>
      <c r="L24" s="603">
        <f>'RBH-2R MS DCF Mean 30d'!L24</f>
        <v>0.6588637986187057</v>
      </c>
      <c r="M24" s="649">
        <f t="shared" si="2"/>
        <v>-3.1852188428160844E-5</v>
      </c>
      <c r="N24" s="653">
        <v>0.11768257682987499</v>
      </c>
      <c r="O24" s="654">
        <f>'RBH-2R Multi-Stage Mean 30 PE'!O24</f>
        <v>24.436666666666671</v>
      </c>
      <c r="P24" s="655">
        <f t="shared" si="3"/>
        <v>4.5118691345624313</v>
      </c>
      <c r="Q24" s="590"/>
      <c r="R24" s="770"/>
      <c r="S24" s="771"/>
    </row>
    <row r="25" spans="2:20">
      <c r="B25" s="600" t="s">
        <v>51</v>
      </c>
      <c r="C25" s="601" t="s">
        <v>52</v>
      </c>
      <c r="D25" s="602">
        <v>44.241999999999983</v>
      </c>
      <c r="E25" s="603">
        <f>'RBH-2R Multi-Stage Mean 30 PE'!E25</f>
        <v>5.2999999999999999E-2</v>
      </c>
      <c r="F25" s="603">
        <f>'RBH-2R Multi-Stage Mean 30 PE'!F25</f>
        <v>5.5500000000000001E-2</v>
      </c>
      <c r="G25" s="603">
        <f>'RBH-2R Multi-Stage Mean 30 PE'!G25</f>
        <v>0.06</v>
      </c>
      <c r="H25" s="603">
        <f t="shared" si="1"/>
        <v>0.06</v>
      </c>
      <c r="I25" s="603">
        <f>'RBH-2R Multi-Stage Mean 30 PE'!I25</f>
        <v>5.4160849833772007E-2</v>
      </c>
      <c r="J25" s="603">
        <f>'RBH-2R MS DCF Mean 30d'!J25</f>
        <v>0.61</v>
      </c>
      <c r="K25" s="603">
        <f>'RBH-2R MS DCF Mean 30d'!K25</f>
        <v>0.57999999999999996</v>
      </c>
      <c r="L25" s="603">
        <f>'RBH-2R MS DCF Mean 30d'!L25</f>
        <v>0.6588637986187057</v>
      </c>
      <c r="M25" s="649">
        <f t="shared" si="2"/>
        <v>1.3508370762593813E-4</v>
      </c>
      <c r="N25" s="653">
        <v>0.10573990630755854</v>
      </c>
      <c r="O25" s="654">
        <f>'RBH-2R Multi-Stage Mean 30 PE'!O25</f>
        <v>24.436666666666671</v>
      </c>
      <c r="P25" s="655">
        <f t="shared" si="3"/>
        <v>4.5118691345624313</v>
      </c>
      <c r="Q25" s="590"/>
      <c r="R25" s="770"/>
      <c r="S25" s="771"/>
    </row>
    <row r="26" spans="2:20">
      <c r="B26" s="600" t="s">
        <v>53</v>
      </c>
      <c r="C26" s="601" t="s">
        <v>54</v>
      </c>
      <c r="D26" s="602">
        <v>69.168500000000009</v>
      </c>
      <c r="E26" s="603">
        <f>'RBH-2R Multi-Stage Mean 30 PE'!E26</f>
        <v>5.2999999999999999E-2</v>
      </c>
      <c r="F26" s="603">
        <f>'RBH-2R Multi-Stage Mean 30 PE'!F26</f>
        <v>5.8000000000000003E-2</v>
      </c>
      <c r="G26" s="603">
        <f>'RBH-2R Multi-Stage Mean 30 PE'!G26</f>
        <v>0.04</v>
      </c>
      <c r="H26" s="603">
        <f t="shared" si="1"/>
        <v>5.8000000000000003E-2</v>
      </c>
      <c r="I26" s="603">
        <f>'RBH-2R Multi-Stage Mean 30 PE'!I26</f>
        <v>5.4160849833772007E-2</v>
      </c>
      <c r="J26" s="603">
        <f>'RBH-2R MS DCF Mean 30d'!J26</f>
        <v>0.6</v>
      </c>
      <c r="K26" s="603">
        <f>'RBH-2R MS DCF Mean 30d'!K26</f>
        <v>0.56999999999999995</v>
      </c>
      <c r="L26" s="603">
        <f>'RBH-2R MS DCF Mean 30d'!L26</f>
        <v>0.6588637986187057</v>
      </c>
      <c r="M26" s="649">
        <f t="shared" si="2"/>
        <v>-7.1655208742527066E-5</v>
      </c>
      <c r="N26" s="653">
        <v>0.12364162632313375</v>
      </c>
      <c r="O26" s="654">
        <f>'RBH-2R Multi-Stage Mean 30 PE'!O26</f>
        <v>24.436666666666671</v>
      </c>
      <c r="P26" s="655">
        <f t="shared" si="3"/>
        <v>4.5118691345624313</v>
      </c>
      <c r="Q26" s="590"/>
      <c r="R26" s="770"/>
      <c r="S26" s="771"/>
    </row>
    <row r="27" spans="2:20">
      <c r="B27" s="600" t="s">
        <v>1357</v>
      </c>
      <c r="C27" s="601" t="s">
        <v>868</v>
      </c>
      <c r="D27" s="602">
        <v>49.555055555555555</v>
      </c>
      <c r="E27" s="603">
        <f>'RBH-2R Multi-Stage Mean 30 PE'!E27</f>
        <v>0.05</v>
      </c>
      <c r="F27" s="603">
        <f>'RBH-2R Multi-Stage Mean 30 PE'!F27</f>
        <v>3.9300000000000002E-2</v>
      </c>
      <c r="G27" s="603">
        <f>'RBH-2R Multi-Stage Mean 30 PE'!G27</f>
        <v>3.5000000000000003E-2</v>
      </c>
      <c r="H27" s="603">
        <f t="shared" si="1"/>
        <v>0.05</v>
      </c>
      <c r="I27" s="603">
        <f>'RBH-2R Multi-Stage Mean 30 PE'!I27</f>
        <v>5.4160849833772007E-2</v>
      </c>
      <c r="J27" s="603">
        <f>'RBH-2R MS DCF Mean 30d'!J27</f>
        <v>0.75</v>
      </c>
      <c r="K27" s="603">
        <f>'RBH-2R MS DCF Mean 30d'!K27</f>
        <v>0.75</v>
      </c>
      <c r="L27" s="603">
        <f>'RBH-2R MS DCF Mean 30d'!L27</f>
        <v>0.6588637986187057</v>
      </c>
      <c r="M27" s="649">
        <f t="shared" si="2"/>
        <v>7.5493284157346352E-7</v>
      </c>
      <c r="N27" s="653">
        <v>0.11935009477607775</v>
      </c>
      <c r="O27" s="654">
        <f>'RBH-2R Multi-Stage Mean 30 PE'!O27</f>
        <v>24.436666666666671</v>
      </c>
      <c r="P27" s="655">
        <f t="shared" si="3"/>
        <v>4.5118691345624313</v>
      </c>
      <c r="Q27" s="590"/>
      <c r="R27" s="770"/>
      <c r="S27" s="771"/>
    </row>
    <row r="28" spans="2:20">
      <c r="B28" s="600" t="s">
        <v>55</v>
      </c>
      <c r="C28" s="601" t="s">
        <v>56</v>
      </c>
      <c r="D28" s="602">
        <v>59.446666666666644</v>
      </c>
      <c r="E28" s="603">
        <f>'RBH-2R Multi-Stage Mean 30 PE'!E28</f>
        <v>5.5E-2</v>
      </c>
      <c r="F28" s="603">
        <f>'RBH-2R Multi-Stage Mean 30 PE'!F28</f>
        <v>5.28E-2</v>
      </c>
      <c r="G28" s="603">
        <f>'RBH-2R Multi-Stage Mean 30 PE'!G28</f>
        <v>0.06</v>
      </c>
      <c r="H28" s="603">
        <f t="shared" si="1"/>
        <v>0.06</v>
      </c>
      <c r="I28" s="603">
        <f>'RBH-2R Multi-Stage Mean 30 PE'!I28</f>
        <v>5.4160849833772007E-2</v>
      </c>
      <c r="J28" s="603">
        <f>'RBH-2R MS DCF Mean 30d'!J28</f>
        <v>0.67</v>
      </c>
      <c r="K28" s="603">
        <f>'RBH-2R MS DCF Mean 30d'!K28</f>
        <v>0.67</v>
      </c>
      <c r="L28" s="603">
        <f>'RBH-2R MS DCF Mean 30d'!L28</f>
        <v>0.6588637986187057</v>
      </c>
      <c r="M28" s="649">
        <f t="shared" si="2"/>
        <v>8.4236259780823275E-5</v>
      </c>
      <c r="N28" s="653">
        <v>0.10982481006273981</v>
      </c>
      <c r="O28" s="654">
        <f>'RBH-2R Multi-Stage Mean 30 PE'!O28</f>
        <v>24.436666666666671</v>
      </c>
      <c r="P28" s="655">
        <f t="shared" si="3"/>
        <v>4.5118691345624313</v>
      </c>
      <c r="Q28" s="590"/>
      <c r="R28" s="770"/>
      <c r="S28" s="771"/>
    </row>
    <row r="29" spans="2:20">
      <c r="B29" s="600" t="s">
        <v>57</v>
      </c>
      <c r="C29" s="601" t="s">
        <v>58</v>
      </c>
      <c r="D29" s="602">
        <v>42.938944444444459</v>
      </c>
      <c r="E29" s="603">
        <f>'RBH-2R Multi-Stage Mean 30 PE'!E29</f>
        <v>5.4000000000000006E-2</v>
      </c>
      <c r="F29" s="603" t="str">
        <f>'RBH-2R Multi-Stage Mean 30 PE'!F29</f>
        <v>NA</v>
      </c>
      <c r="G29" s="603">
        <f>'RBH-2R Multi-Stage Mean 30 PE'!G29</f>
        <v>4.4999999999999998E-2</v>
      </c>
      <c r="H29" s="603">
        <f t="shared" si="1"/>
        <v>5.4000000000000006E-2</v>
      </c>
      <c r="I29" s="603">
        <f>'RBH-2R Multi-Stage Mean 30 PE'!I29</f>
        <v>5.4160849833772007E-2</v>
      </c>
      <c r="J29" s="603">
        <f>'RBH-2R MS DCF Mean 30d'!J29</f>
        <v>0.62</v>
      </c>
      <c r="K29" s="603">
        <f>'RBH-2R MS DCF Mean 30d'!K29</f>
        <v>0.66</v>
      </c>
      <c r="L29" s="603">
        <f>'RBH-2R MS DCF Mean 30d'!L29</f>
        <v>0.6588637986187057</v>
      </c>
      <c r="M29" s="649">
        <f t="shared" si="2"/>
        <v>5.1504177491779046E-6</v>
      </c>
      <c r="N29" s="653">
        <v>0.10861116025649883</v>
      </c>
      <c r="O29" s="654">
        <f>'RBH-2R Multi-Stage Mean 30 PE'!O29</f>
        <v>24.436666666666671</v>
      </c>
      <c r="P29" s="655">
        <f t="shared" si="3"/>
        <v>4.5118691345624313</v>
      </c>
      <c r="Q29" s="590"/>
      <c r="R29" s="770"/>
      <c r="S29" s="771"/>
    </row>
    <row r="30" spans="2:20">
      <c r="B30" s="607"/>
      <c r="C30" s="608"/>
      <c r="D30" s="609"/>
      <c r="E30" s="609"/>
      <c r="F30" s="609"/>
      <c r="G30" s="609"/>
      <c r="H30" s="610"/>
      <c r="I30" s="610"/>
      <c r="J30" s="610"/>
      <c r="K30" s="610"/>
      <c r="L30" s="610"/>
      <c r="M30" s="611" t="s">
        <v>79</v>
      </c>
      <c r="N30" s="611"/>
      <c r="O30" s="769"/>
      <c r="P30" s="769"/>
      <c r="Q30" s="612"/>
      <c r="R30" s="590"/>
      <c r="S30" s="590"/>
      <c r="T30" s="590"/>
    </row>
    <row r="31" spans="2:20">
      <c r="B31" s="590"/>
      <c r="C31" s="590"/>
      <c r="D31" s="590"/>
      <c r="E31" s="590"/>
      <c r="F31" s="590"/>
      <c r="G31" s="590"/>
      <c r="H31" s="613"/>
      <c r="I31" s="614"/>
      <c r="J31" s="590"/>
      <c r="K31" s="590"/>
      <c r="L31" s="590"/>
      <c r="M31" s="615" t="s">
        <v>77</v>
      </c>
      <c r="N31" s="610">
        <f>AVERAGE(N9:N29)</f>
        <v>0.11170285804936832</v>
      </c>
      <c r="O31" s="616"/>
      <c r="P31" s="616"/>
      <c r="Q31" s="189"/>
      <c r="R31" s="590"/>
      <c r="S31" s="590"/>
      <c r="T31" s="590"/>
    </row>
    <row r="32" spans="2:20">
      <c r="B32" s="590"/>
      <c r="C32" s="617"/>
      <c r="D32" s="618"/>
      <c r="E32" s="618"/>
      <c r="F32" s="618"/>
      <c r="G32" s="618"/>
      <c r="H32" s="619"/>
      <c r="I32" s="590"/>
      <c r="J32" s="618"/>
      <c r="K32" s="618"/>
      <c r="L32" s="618"/>
      <c r="M32" s="773" t="s">
        <v>1684</v>
      </c>
      <c r="N32" s="620">
        <f>MAX(N9:N29)</f>
        <v>0.13347358148528093</v>
      </c>
      <c r="O32" s="621"/>
      <c r="P32" s="621"/>
      <c r="Q32" s="622"/>
      <c r="R32" s="590"/>
      <c r="S32" s="590"/>
      <c r="T32" s="590"/>
    </row>
    <row r="33" spans="2:20">
      <c r="B33" s="583"/>
      <c r="C33" s="617"/>
      <c r="D33" s="618"/>
      <c r="E33" s="618"/>
      <c r="F33" s="590"/>
      <c r="G33" s="618"/>
      <c r="H33" s="618"/>
      <c r="I33" s="618"/>
      <c r="J33" s="618"/>
      <c r="K33" s="618"/>
      <c r="L33" s="618"/>
      <c r="M33" s="623" t="s">
        <v>1685</v>
      </c>
      <c r="N33" s="603">
        <f>MIN(N9:N29)</f>
        <v>9.3237058560828937E-2</v>
      </c>
      <c r="O33" s="616"/>
      <c r="P33" s="616"/>
      <c r="Q33" s="618"/>
      <c r="S33" s="760"/>
    </row>
    <row r="34" spans="2:20">
      <c r="B34" s="624" t="s">
        <v>1686</v>
      </c>
      <c r="C34" s="617"/>
      <c r="D34" s="618"/>
      <c r="E34" s="618"/>
      <c r="F34" s="590"/>
      <c r="G34" s="618"/>
      <c r="H34" s="618"/>
      <c r="I34" s="618"/>
      <c r="J34" s="625"/>
      <c r="K34" s="625"/>
      <c r="L34" s="625"/>
      <c r="M34" s="625"/>
      <c r="N34" s="625"/>
      <c r="O34" s="625"/>
      <c r="P34" s="625"/>
      <c r="Q34" s="618"/>
      <c r="S34" s="760"/>
    </row>
    <row r="35" spans="2:20" ht="13.8" thickBot="1">
      <c r="B35" s="627" t="s">
        <v>1687</v>
      </c>
      <c r="C35" s="628"/>
      <c r="D35" s="629">
        <f>P6+1</f>
        <v>14</v>
      </c>
      <c r="E35" s="629">
        <f t="shared" ref="E35:T35" si="4">D35+1</f>
        <v>15</v>
      </c>
      <c r="F35" s="629">
        <f t="shared" si="4"/>
        <v>16</v>
      </c>
      <c r="G35" s="629">
        <f t="shared" si="4"/>
        <v>17</v>
      </c>
      <c r="H35" s="629">
        <f t="shared" si="4"/>
        <v>18</v>
      </c>
      <c r="I35" s="629">
        <f t="shared" si="4"/>
        <v>19</v>
      </c>
      <c r="J35" s="629">
        <f t="shared" si="4"/>
        <v>20</v>
      </c>
      <c r="K35" s="629">
        <f t="shared" si="4"/>
        <v>21</v>
      </c>
      <c r="L35" s="629">
        <f t="shared" si="4"/>
        <v>22</v>
      </c>
      <c r="M35" s="629">
        <f t="shared" si="4"/>
        <v>23</v>
      </c>
      <c r="N35" s="629">
        <f t="shared" si="4"/>
        <v>24</v>
      </c>
      <c r="O35" s="629">
        <f t="shared" si="4"/>
        <v>25</v>
      </c>
      <c r="P35" s="629">
        <f t="shared" si="4"/>
        <v>26</v>
      </c>
      <c r="Q35" s="629">
        <f t="shared" si="4"/>
        <v>27</v>
      </c>
      <c r="R35" s="629">
        <f t="shared" si="4"/>
        <v>28</v>
      </c>
      <c r="S35" s="629">
        <f t="shared" si="4"/>
        <v>29</v>
      </c>
      <c r="T35" s="629">
        <f t="shared" si="4"/>
        <v>30</v>
      </c>
    </row>
    <row r="36" spans="2:20">
      <c r="B36" s="630"/>
      <c r="C36" s="583"/>
      <c r="D36" s="631"/>
      <c r="E36" s="632"/>
      <c r="F36" s="632"/>
      <c r="G36" s="632"/>
      <c r="H36" s="632"/>
      <c r="I36" s="632"/>
      <c r="J36" s="632"/>
      <c r="K36" s="632"/>
      <c r="L36" s="632"/>
      <c r="M36" s="632"/>
      <c r="N36" s="632"/>
      <c r="O36" s="632"/>
      <c r="P36" s="632"/>
      <c r="Q36" s="632"/>
      <c r="R36" s="632"/>
      <c r="S36" s="632"/>
      <c r="T36" s="632"/>
    </row>
    <row r="37" spans="2:20">
      <c r="B37" s="633" t="s">
        <v>12</v>
      </c>
      <c r="C37" s="634" t="s">
        <v>13</v>
      </c>
      <c r="D37" s="635">
        <v>2016</v>
      </c>
      <c r="E37" s="634">
        <f t="shared" ref="E37:T37" si="5">D37+1</f>
        <v>2017</v>
      </c>
      <c r="F37" s="634">
        <f t="shared" si="5"/>
        <v>2018</v>
      </c>
      <c r="G37" s="634">
        <f t="shared" si="5"/>
        <v>2019</v>
      </c>
      <c r="H37" s="634">
        <f t="shared" si="5"/>
        <v>2020</v>
      </c>
      <c r="I37" s="634">
        <f t="shared" si="5"/>
        <v>2021</v>
      </c>
      <c r="J37" s="636">
        <f t="shared" si="5"/>
        <v>2022</v>
      </c>
      <c r="K37" s="634">
        <f t="shared" si="5"/>
        <v>2023</v>
      </c>
      <c r="L37" s="634">
        <f t="shared" si="5"/>
        <v>2024</v>
      </c>
      <c r="M37" s="634">
        <f t="shared" si="5"/>
        <v>2025</v>
      </c>
      <c r="N37" s="634">
        <f t="shared" si="5"/>
        <v>2026</v>
      </c>
      <c r="O37" s="636">
        <f t="shared" si="5"/>
        <v>2027</v>
      </c>
      <c r="P37" s="634">
        <f t="shared" si="5"/>
        <v>2028</v>
      </c>
      <c r="Q37" s="634">
        <f t="shared" si="5"/>
        <v>2029</v>
      </c>
      <c r="R37" s="634">
        <f t="shared" si="5"/>
        <v>2030</v>
      </c>
      <c r="S37" s="634">
        <f t="shared" si="5"/>
        <v>2031</v>
      </c>
      <c r="T37" s="634">
        <f t="shared" si="5"/>
        <v>2032</v>
      </c>
    </row>
    <row r="38" spans="2:20">
      <c r="B38" s="600" t="str">
        <f>B9</f>
        <v>ALLETE, Inc.</v>
      </c>
      <c r="C38" s="601" t="str">
        <f>C9</f>
        <v>ALE</v>
      </c>
      <c r="D38" s="637">
        <v>3.14</v>
      </c>
      <c r="E38" s="638">
        <f>D38*(1+$H9)</f>
        <v>3.3315399999999999</v>
      </c>
      <c r="F38" s="638">
        <f>E38*(1+$H9)</f>
        <v>3.5347639399999999</v>
      </c>
      <c r="G38" s="638">
        <f>F38*(1+$H9)</f>
        <v>3.7503845403399998</v>
      </c>
      <c r="H38" s="638">
        <f>G38*(1+$H9)</f>
        <v>3.9791579973007396</v>
      </c>
      <c r="I38" s="535">
        <f>H38*(1+$H9)</f>
        <v>4.2218866351360846</v>
      </c>
      <c r="J38" s="536">
        <f>(1+($H9+((($I9-$H9)/($O$37-$J$37+1))*(J$37-$I$37))))*I38</f>
        <v>4.4746093670989708</v>
      </c>
      <c r="K38" s="536">
        <f>(1+($H9+((($I9-$H9)/($O$37-$J$37+1))*(K$37-$I$37))))*J38</f>
        <v>4.7373596966930744</v>
      </c>
      <c r="L38" s="536">
        <f>(1+($H9+((($I9-$H9)/($O$37-$J$37+1))*(L$37-$I$37))))*K38</f>
        <v>5.010138881012792</v>
      </c>
      <c r="M38" s="536">
        <f>(1+($H9+((($I9-$H9)/($O$37-$J$37+1))*(M$37-$I$37))))*L38</f>
        <v>5.2929139579806366</v>
      </c>
      <c r="N38" s="536">
        <f>(1+($H9+((($I9-$H9)/($O$37-$J$37+1))*(N$37-$I$37))))*M38</f>
        <v>5.5856158482711606</v>
      </c>
      <c r="O38" s="638">
        <f t="shared" ref="O38:T53" si="6">N38*(1+$I9)</f>
        <v>5.888137549458512</v>
      </c>
      <c r="P38" s="638">
        <f t="shared" si="6"/>
        <v>6.2070440830753286</v>
      </c>
      <c r="Q38" s="638">
        <f t="shared" si="6"/>
        <v>6.5432228655703746</v>
      </c>
      <c r="R38" s="638">
        <f t="shared" si="6"/>
        <v>6.8976093766214346</v>
      </c>
      <c r="S38" s="638">
        <f t="shared" si="6"/>
        <v>7.2711897622806463</v>
      </c>
      <c r="T38" s="638">
        <f t="shared" si="6"/>
        <v>7.6650035791083884</v>
      </c>
    </row>
    <row r="39" spans="2:20">
      <c r="B39" s="600" t="str">
        <f t="shared" ref="B39:C54" si="7">B10</f>
        <v>Alliant Energy Corporation</v>
      </c>
      <c r="C39" s="601" t="str">
        <f t="shared" si="7"/>
        <v>LNT</v>
      </c>
      <c r="D39" s="637">
        <v>1.65</v>
      </c>
      <c r="E39" s="638">
        <f t="shared" ref="E39:I54" si="8">D39*(1+$H10)</f>
        <v>1.7564249999999999</v>
      </c>
      <c r="F39" s="638">
        <f t="shared" si="8"/>
        <v>1.8697144124999998</v>
      </c>
      <c r="G39" s="638">
        <f t="shared" si="8"/>
        <v>1.9903109921062498</v>
      </c>
      <c r="H39" s="638">
        <f t="shared" si="8"/>
        <v>2.1186860510971028</v>
      </c>
      <c r="I39" s="535">
        <f t="shared" si="8"/>
        <v>2.2553413013928658</v>
      </c>
      <c r="J39" s="536">
        <f t="shared" ref="J39:N54" si="9">(1+($H10+((($I10-$H10)/($O$37-$J$37+1))*(J$37-$I$37))))*I39</f>
        <v>2.3969244299341725</v>
      </c>
      <c r="K39" s="536">
        <f t="shared" si="9"/>
        <v>2.5432653351255303</v>
      </c>
      <c r="L39" s="536">
        <f t="shared" si="9"/>
        <v>2.6941583481349145</v>
      </c>
      <c r="M39" s="536">
        <f t="shared" si="9"/>
        <v>2.849361356434307</v>
      </c>
      <c r="N39" s="536">
        <f t="shared" si="9"/>
        <v>3.0085951848059689</v>
      </c>
      <c r="O39" s="638">
        <f t="shared" si="6"/>
        <v>3.1715432568208546</v>
      </c>
      <c r="P39" s="638">
        <f t="shared" si="6"/>
        <v>3.3433167348948412</v>
      </c>
      <c r="Q39" s="638">
        <f t="shared" si="6"/>
        <v>3.5243936105202174</v>
      </c>
      <c r="R39" s="638">
        <f t="shared" si="6"/>
        <v>3.7152777636147083</v>
      </c>
      <c r="S39" s="638">
        <f t="shared" si="6"/>
        <v>3.9165003646605969</v>
      </c>
      <c r="T39" s="638">
        <f t="shared" si="6"/>
        <v>4.1286213527848927</v>
      </c>
    </row>
    <row r="40" spans="2:20">
      <c r="B40" s="600" t="str">
        <f t="shared" si="7"/>
        <v>Ameren Corporation</v>
      </c>
      <c r="C40" s="601" t="str">
        <f t="shared" si="7"/>
        <v>AEE</v>
      </c>
      <c r="D40" s="637">
        <v>2.68</v>
      </c>
      <c r="E40" s="638">
        <f t="shared" si="8"/>
        <v>2.8542000000000001</v>
      </c>
      <c r="F40" s="638">
        <f t="shared" si="8"/>
        <v>3.039723</v>
      </c>
      <c r="G40" s="638">
        <f t="shared" si="8"/>
        <v>3.2373049949999997</v>
      </c>
      <c r="H40" s="638">
        <f t="shared" si="8"/>
        <v>3.4477298196749997</v>
      </c>
      <c r="I40" s="535">
        <f t="shared" si="8"/>
        <v>3.6718322579538745</v>
      </c>
      <c r="J40" s="536">
        <f t="shared" si="9"/>
        <v>3.9038680978493492</v>
      </c>
      <c r="K40" s="536">
        <f t="shared" si="9"/>
        <v>4.1435146533623115</v>
      </c>
      <c r="L40" s="536">
        <f t="shared" si="9"/>
        <v>4.3903870170589823</v>
      </c>
      <c r="M40" s="536">
        <f t="shared" si="9"/>
        <v>4.6440367970573089</v>
      </c>
      <c r="N40" s="536">
        <f t="shared" si="9"/>
        <v>4.9039513453487062</v>
      </c>
      <c r="O40" s="638">
        <f t="shared" si="6"/>
        <v>5.1695535177562615</v>
      </c>
      <c r="P40" s="638">
        <f t="shared" si="6"/>
        <v>5.449540929539106</v>
      </c>
      <c r="Q40" s="638">
        <f t="shared" si="6"/>
        <v>5.7446926974868679</v>
      </c>
      <c r="R40" s="638">
        <f t="shared" si="6"/>
        <v>6.0558301360166205</v>
      </c>
      <c r="S40" s="638">
        <f t="shared" si="6"/>
        <v>6.3838190426322479</v>
      </c>
      <c r="T40" s="638">
        <f t="shared" si="6"/>
        <v>6.7295721071662271</v>
      </c>
    </row>
    <row r="41" spans="2:20">
      <c r="B41" s="600" t="str">
        <f t="shared" si="7"/>
        <v>American Electric Power Company, Inc.</v>
      </c>
      <c r="C41" s="601" t="str">
        <f t="shared" si="7"/>
        <v>AEP</v>
      </c>
      <c r="D41" s="637">
        <v>4.2300000000000004</v>
      </c>
      <c r="E41" s="638">
        <f t="shared" si="8"/>
        <v>4.4668800000000006</v>
      </c>
      <c r="F41" s="638">
        <f t="shared" si="8"/>
        <v>4.7170252800000005</v>
      </c>
      <c r="G41" s="638">
        <f t="shared" si="8"/>
        <v>4.9811786956800006</v>
      </c>
      <c r="H41" s="638">
        <f t="shared" si="8"/>
        <v>5.2601247026380813</v>
      </c>
      <c r="I41" s="535">
        <f t="shared" si="8"/>
        <v>5.554691685985814</v>
      </c>
      <c r="J41" s="536">
        <f t="shared" si="9"/>
        <v>5.8640517683780811</v>
      </c>
      <c r="K41" s="536">
        <f t="shared" si="9"/>
        <v>6.1888437101457265</v>
      </c>
      <c r="L41" s="536">
        <f t="shared" si="9"/>
        <v>6.5297278514447497</v>
      </c>
      <c r="M41" s="536">
        <f t="shared" si="9"/>
        <v>6.8873865110833838</v>
      </c>
      <c r="N41" s="536">
        <f t="shared" si="9"/>
        <v>7.2625243739984402</v>
      </c>
      <c r="O41" s="638">
        <f t="shared" si="6"/>
        <v>7.6558688660326784</v>
      </c>
      <c r="P41" s="638">
        <f t="shared" si="6"/>
        <v>8.0705172300329249</v>
      </c>
      <c r="Q41" s="638">
        <f t="shared" si="6"/>
        <v>8.5076233018096072</v>
      </c>
      <c r="R41" s="638">
        <f t="shared" si="6"/>
        <v>8.9684034099012173</v>
      </c>
      <c r="S41" s="638">
        <f t="shared" si="6"/>
        <v>9.4541397602335664</v>
      </c>
      <c r="T41" s="638">
        <f t="shared" si="6"/>
        <v>9.9661840040950693</v>
      </c>
    </row>
    <row r="42" spans="2:20">
      <c r="B42" s="600" t="str">
        <f t="shared" si="7"/>
        <v>Avista Corporation</v>
      </c>
      <c r="C42" s="601" t="str">
        <f t="shared" si="7"/>
        <v>AVA</v>
      </c>
      <c r="D42" s="637">
        <v>2.15</v>
      </c>
      <c r="E42" s="638">
        <f t="shared" si="8"/>
        <v>2.2714749999999997</v>
      </c>
      <c r="F42" s="638">
        <f t="shared" si="8"/>
        <v>2.3998133374999995</v>
      </c>
      <c r="G42" s="638">
        <f t="shared" si="8"/>
        <v>2.5354027910687496</v>
      </c>
      <c r="H42" s="638">
        <f t="shared" si="8"/>
        <v>2.6786530487641338</v>
      </c>
      <c r="I42" s="535">
        <f t="shared" si="8"/>
        <v>2.8299969460193073</v>
      </c>
      <c r="J42" s="536">
        <f t="shared" si="9"/>
        <v>2.9887884754982803</v>
      </c>
      <c r="K42" s="536">
        <f t="shared" si="9"/>
        <v>3.155324616010839</v>
      </c>
      <c r="L42" s="536">
        <f t="shared" si="9"/>
        <v>3.3299100677654287</v>
      </c>
      <c r="M42" s="536">
        <f t="shared" si="9"/>
        <v>3.5128572134684837</v>
      </c>
      <c r="N42" s="536">
        <f t="shared" si="9"/>
        <v>3.7044860622504365</v>
      </c>
      <c r="O42" s="638">
        <f t="shared" si="6"/>
        <v>3.9051241755792838</v>
      </c>
      <c r="P42" s="638">
        <f t="shared" si="6"/>
        <v>4.1166290196350666</v>
      </c>
      <c r="Q42" s="638">
        <f t="shared" si="6"/>
        <v>4.3395891457888691</v>
      </c>
      <c r="R42" s="638">
        <f t="shared" si="6"/>
        <v>4.5746249818542069</v>
      </c>
      <c r="S42" s="638">
        <f t="shared" si="6"/>
        <v>4.8223905585422342</v>
      </c>
      <c r="T42" s="638">
        <f t="shared" si="6"/>
        <v>5.0835753294232404</v>
      </c>
    </row>
    <row r="43" spans="2:20">
      <c r="B43" s="600" t="str">
        <f t="shared" si="7"/>
        <v>Black Hills Corporation</v>
      </c>
      <c r="C43" s="601" t="str">
        <f t="shared" si="7"/>
        <v>BKH</v>
      </c>
      <c r="D43" s="637">
        <v>2.63</v>
      </c>
      <c r="E43" s="638">
        <f t="shared" si="8"/>
        <v>2.9456000000000002</v>
      </c>
      <c r="F43" s="638">
        <f t="shared" si="8"/>
        <v>3.2990720000000007</v>
      </c>
      <c r="G43" s="638">
        <f t="shared" si="8"/>
        <v>3.694960640000001</v>
      </c>
      <c r="H43" s="638">
        <f t="shared" si="8"/>
        <v>4.1383559168000019</v>
      </c>
      <c r="I43" s="535">
        <f t="shared" si="8"/>
        <v>4.6349586268160028</v>
      </c>
      <c r="J43" s="536">
        <f t="shared" si="9"/>
        <v>5.1402933725263908</v>
      </c>
      <c r="K43" s="536">
        <f t="shared" si="9"/>
        <v>5.6443177281454808</v>
      </c>
      <c r="L43" s="536">
        <f t="shared" si="9"/>
        <v>6.135827314278302</v>
      </c>
      <c r="M43" s="536">
        <f t="shared" si="9"/>
        <v>6.6028081546991562</v>
      </c>
      <c r="N43" s="536">
        <f t="shared" si="9"/>
        <v>7.0328757352496947</v>
      </c>
      <c r="O43" s="638">
        <f t="shared" si="6"/>
        <v>7.4137822618461326</v>
      </c>
      <c r="P43" s="638">
        <f t="shared" si="6"/>
        <v>7.8153190096302634</v>
      </c>
      <c r="Q43" s="638">
        <f t="shared" si="6"/>
        <v>8.2386033289138716</v>
      </c>
      <c r="R43" s="638">
        <f t="shared" si="6"/>
        <v>8.6848130866511895</v>
      </c>
      <c r="S43" s="638">
        <f t="shared" si="6"/>
        <v>9.1551899440716831</v>
      </c>
      <c r="T43" s="638">
        <f t="shared" si="6"/>
        <v>9.6510428118322089</v>
      </c>
    </row>
    <row r="44" spans="2:20">
      <c r="B44" s="600" t="str">
        <f t="shared" si="7"/>
        <v>CMS Energy Corporation</v>
      </c>
      <c r="C44" s="601" t="str">
        <f t="shared" si="7"/>
        <v>CMS</v>
      </c>
      <c r="D44" s="637">
        <v>1.98</v>
      </c>
      <c r="E44" s="638">
        <f t="shared" si="8"/>
        <v>2.1288959999999997</v>
      </c>
      <c r="F44" s="638">
        <f t="shared" si="8"/>
        <v>2.2889889791999996</v>
      </c>
      <c r="G44" s="638">
        <f t="shared" si="8"/>
        <v>2.4611209504358396</v>
      </c>
      <c r="H44" s="638">
        <f t="shared" si="8"/>
        <v>2.6461972459086147</v>
      </c>
      <c r="I44" s="535">
        <f t="shared" si="8"/>
        <v>2.8451912788009426</v>
      </c>
      <c r="J44" s="536">
        <f t="shared" si="9"/>
        <v>3.049172928539051</v>
      </c>
      <c r="K44" s="536">
        <f t="shared" si="9"/>
        <v>3.2570867303897439</v>
      </c>
      <c r="L44" s="536">
        <f t="shared" si="9"/>
        <v>3.4677564841025035</v>
      </c>
      <c r="M44" s="536">
        <f t="shared" si="9"/>
        <v>3.6798926721010492</v>
      </c>
      <c r="N44" s="536">
        <f t="shared" si="9"/>
        <v>3.8921024222731013</v>
      </c>
      <c r="O44" s="638">
        <f t="shared" si="6"/>
        <v>4.102901997103495</v>
      </c>
      <c r="P44" s="638">
        <f t="shared" si="6"/>
        <v>4.3251186560513011</v>
      </c>
      <c r="Q44" s="638">
        <f t="shared" si="6"/>
        <v>4.559370758094941</v>
      </c>
      <c r="R44" s="638">
        <f t="shared" si="6"/>
        <v>4.806310153060612</v>
      </c>
      <c r="S44" s="638">
        <f t="shared" si="6"/>
        <v>5.0666239955150614</v>
      </c>
      <c r="T44" s="638">
        <f t="shared" si="6"/>
        <v>5.3410366569003385</v>
      </c>
    </row>
    <row r="45" spans="2:20">
      <c r="B45" s="600" t="str">
        <f t="shared" si="7"/>
        <v>Dominion Resources, Inc.</v>
      </c>
      <c r="C45" s="601" t="str">
        <f t="shared" si="7"/>
        <v>D</v>
      </c>
      <c r="D45" s="637">
        <v>3.44</v>
      </c>
      <c r="E45" s="638">
        <f t="shared" si="8"/>
        <v>3.6464000000000003</v>
      </c>
      <c r="F45" s="638">
        <f t="shared" si="8"/>
        <v>3.8651840000000006</v>
      </c>
      <c r="G45" s="638">
        <f t="shared" si="8"/>
        <v>4.097095040000001</v>
      </c>
      <c r="H45" s="638">
        <f t="shared" si="8"/>
        <v>4.3429207424000014</v>
      </c>
      <c r="I45" s="535">
        <f t="shared" si="8"/>
        <v>4.6034959869440017</v>
      </c>
      <c r="J45" s="536">
        <f t="shared" si="9"/>
        <v>4.8752256621010766</v>
      </c>
      <c r="K45" s="536">
        <f t="shared" si="9"/>
        <v>5.1582501435820554</v>
      </c>
      <c r="L45" s="536">
        <f t="shared" si="9"/>
        <v>5.4526852536053072</v>
      </c>
      <c r="M45" s="536">
        <f t="shared" si="9"/>
        <v>5.7586203368183071</v>
      </c>
      <c r="N45" s="536">
        <f t="shared" si="9"/>
        <v>6.0761163496132591</v>
      </c>
      <c r="O45" s="638">
        <f t="shared" si="6"/>
        <v>6.4052039747971898</v>
      </c>
      <c r="P45" s="638">
        <f t="shared" si="6"/>
        <v>6.7521152654308603</v>
      </c>
      <c r="Q45" s="638">
        <f t="shared" si="6"/>
        <v>7.1178155663821805</v>
      </c>
      <c r="R45" s="638">
        <f t="shared" si="6"/>
        <v>7.5033225064174909</v>
      </c>
      <c r="S45" s="638">
        <f t="shared" si="6"/>
        <v>7.9097088299419305</v>
      </c>
      <c r="T45" s="638">
        <f t="shared" si="6"/>
        <v>8.3381053821092763</v>
      </c>
    </row>
    <row r="46" spans="2:20">
      <c r="B46" s="600" t="str">
        <f t="shared" si="7"/>
        <v>DTE Energy Company</v>
      </c>
      <c r="C46" s="601" t="str">
        <f t="shared" si="7"/>
        <v>DTE</v>
      </c>
      <c r="D46" s="637">
        <v>4.83</v>
      </c>
      <c r="E46" s="638">
        <f t="shared" si="8"/>
        <v>5.1198000000000006</v>
      </c>
      <c r="F46" s="638">
        <f t="shared" si="8"/>
        <v>5.4269880000000006</v>
      </c>
      <c r="G46" s="638">
        <f t="shared" si="8"/>
        <v>5.7526072800000012</v>
      </c>
      <c r="H46" s="638">
        <f t="shared" si="8"/>
        <v>6.0977637168000012</v>
      </c>
      <c r="I46" s="535">
        <f t="shared" si="8"/>
        <v>6.4636295398080019</v>
      </c>
      <c r="J46" s="536">
        <f t="shared" si="9"/>
        <v>6.8451569616128474</v>
      </c>
      <c r="K46" s="536">
        <f t="shared" si="9"/>
        <v>7.2425430795061985</v>
      </c>
      <c r="L46" s="536">
        <f t="shared" si="9"/>
        <v>7.6559505159632639</v>
      </c>
      <c r="M46" s="536">
        <f t="shared" si="9"/>
        <v>8.085504717102447</v>
      </c>
      <c r="N46" s="536">
        <f t="shared" si="9"/>
        <v>8.531291269951172</v>
      </c>
      <c r="O46" s="638">
        <f t="shared" si="6"/>
        <v>8.9933532553111668</v>
      </c>
      <c r="P46" s="638">
        <f t="shared" si="6"/>
        <v>9.4804409104741403</v>
      </c>
      <c r="Q46" s="638">
        <f t="shared" si="6"/>
        <v>9.9939096469842781</v>
      </c>
      <c r="R46" s="638">
        <f t="shared" si="6"/>
        <v>10.535188286626878</v>
      </c>
      <c r="S46" s="638">
        <f t="shared" si="6"/>
        <v>11.10578303738939</v>
      </c>
      <c r="T46" s="638">
        <f t="shared" si="6"/>
        <v>11.707281684763888</v>
      </c>
    </row>
    <row r="47" spans="2:20">
      <c r="B47" s="600" t="str">
        <f t="shared" si="7"/>
        <v>Hawaiian Electric Industries, Inc.</v>
      </c>
      <c r="C47" s="601" t="str">
        <f t="shared" si="7"/>
        <v>HE</v>
      </c>
      <c r="D47" s="637">
        <v>2.29</v>
      </c>
      <c r="E47" s="638">
        <f t="shared" si="8"/>
        <v>2.3816000000000002</v>
      </c>
      <c r="F47" s="638">
        <f t="shared" si="8"/>
        <v>2.4768640000000004</v>
      </c>
      <c r="G47" s="638">
        <f t="shared" si="8"/>
        <v>2.5759385600000004</v>
      </c>
      <c r="H47" s="638">
        <f t="shared" si="8"/>
        <v>2.6789761024000005</v>
      </c>
      <c r="I47" s="535">
        <f t="shared" si="8"/>
        <v>2.7861351464960005</v>
      </c>
      <c r="J47" s="536">
        <f t="shared" si="9"/>
        <v>2.9041562259268612</v>
      </c>
      <c r="K47" s="536">
        <f t="shared" si="9"/>
        <v>3.0340309150336573</v>
      </c>
      <c r="L47" s="536">
        <f t="shared" si="9"/>
        <v>3.1768743797244099</v>
      </c>
      <c r="M47" s="536">
        <f t="shared" si="9"/>
        <v>3.3339408489347426</v>
      </c>
      <c r="N47" s="536">
        <f t="shared" si="9"/>
        <v>3.5066413459891681</v>
      </c>
      <c r="O47" s="638">
        <f t="shared" si="6"/>
        <v>3.6965640213501838</v>
      </c>
      <c r="P47" s="638">
        <f t="shared" si="6"/>
        <v>3.8967730702114554</v>
      </c>
      <c r="Q47" s="638">
        <f t="shared" si="6"/>
        <v>4.1078256113034648</v>
      </c>
      <c r="R47" s="638">
        <f t="shared" si="6"/>
        <v>4.3303089373805941</v>
      </c>
      <c r="S47" s="638">
        <f t="shared" si="6"/>
        <v>4.5648421494719056</v>
      </c>
      <c r="T47" s="638">
        <f t="shared" si="6"/>
        <v>4.8120778796443267</v>
      </c>
    </row>
    <row r="48" spans="2:20">
      <c r="B48" s="600" t="str">
        <f t="shared" si="7"/>
        <v>IDACORP, Inc.</v>
      </c>
      <c r="C48" s="601" t="str">
        <f t="shared" si="7"/>
        <v>IDA</v>
      </c>
      <c r="D48" s="637">
        <v>3.94</v>
      </c>
      <c r="E48" s="638">
        <f t="shared" si="8"/>
        <v>4.0975999999999999</v>
      </c>
      <c r="F48" s="638">
        <f t="shared" si="8"/>
        <v>4.2615040000000004</v>
      </c>
      <c r="G48" s="638">
        <f t="shared" si="8"/>
        <v>4.4319641600000006</v>
      </c>
      <c r="H48" s="638">
        <f t="shared" si="8"/>
        <v>4.6092427264000007</v>
      </c>
      <c r="I48" s="535">
        <f t="shared" si="8"/>
        <v>4.7936124354560006</v>
      </c>
      <c r="J48" s="536">
        <f t="shared" si="9"/>
        <v>4.9966705371842064</v>
      </c>
      <c r="K48" s="536">
        <f t="shared" si="9"/>
        <v>5.2201230590535417</v>
      </c>
      <c r="L48" s="536">
        <f t="shared" si="9"/>
        <v>5.465888670792217</v>
      </c>
      <c r="M48" s="536">
        <f t="shared" si="9"/>
        <v>5.7361253034073751</v>
      </c>
      <c r="N48" s="536">
        <f t="shared" si="9"/>
        <v>6.0332606564180464</v>
      </c>
      <c r="O48" s="638">
        <f t="shared" si="6"/>
        <v>6.3600271808383093</v>
      </c>
      <c r="P48" s="638">
        <f t="shared" si="6"/>
        <v>6.7044916579184015</v>
      </c>
      <c r="Q48" s="638">
        <f t="shared" si="6"/>
        <v>7.0676126238146972</v>
      </c>
      <c r="R48" s="638">
        <f t="shared" si="6"/>
        <v>7.4504005298163962</v>
      </c>
      <c r="S48" s="638">
        <f t="shared" si="6"/>
        <v>7.8539205541132375</v>
      </c>
      <c r="T48" s="638">
        <f t="shared" si="6"/>
        <v>8.2792955658509406</v>
      </c>
    </row>
    <row r="49" spans="2:21">
      <c r="B49" s="600" t="str">
        <f t="shared" si="7"/>
        <v>NorthWestern Corporation</v>
      </c>
      <c r="C49" s="601" t="str">
        <f t="shared" si="7"/>
        <v>NWE</v>
      </c>
      <c r="D49" s="637">
        <v>3.39</v>
      </c>
      <c r="E49" s="638">
        <f t="shared" si="8"/>
        <v>3.5425499999999999</v>
      </c>
      <c r="F49" s="638">
        <f t="shared" si="8"/>
        <v>3.7019647499999997</v>
      </c>
      <c r="G49" s="638">
        <f t="shared" si="8"/>
        <v>3.8685531637499992</v>
      </c>
      <c r="H49" s="638">
        <f t="shared" si="8"/>
        <v>4.0426380561187489</v>
      </c>
      <c r="I49" s="535">
        <f t="shared" si="8"/>
        <v>4.2245567686440921</v>
      </c>
      <c r="J49" s="536">
        <f t="shared" si="9"/>
        <v>4.4211119115950419</v>
      </c>
      <c r="K49" s="536">
        <f t="shared" si="9"/>
        <v>4.6335623283902931</v>
      </c>
      <c r="L49" s="536">
        <f t="shared" si="9"/>
        <v>4.86329631751076</v>
      </c>
      <c r="M49" s="536">
        <f t="shared" si="9"/>
        <v>5.1118459366399787</v>
      </c>
      <c r="N49" s="536">
        <f t="shared" si="9"/>
        <v>5.3809030479545585</v>
      </c>
      <c r="O49" s="638">
        <f t="shared" si="6"/>
        <v>5.6723373299049111</v>
      </c>
      <c r="P49" s="638">
        <f t="shared" si="6"/>
        <v>5.9795559402363905</v>
      </c>
      <c r="Q49" s="638">
        <f t="shared" si="6"/>
        <v>6.3034137715881728</v>
      </c>
      <c r="R49" s="638">
        <f t="shared" si="6"/>
        <v>6.6448120183112902</v>
      </c>
      <c r="S49" s="638">
        <f t="shared" si="6"/>
        <v>7.0047006842086912</v>
      </c>
      <c r="T49" s="638">
        <f t="shared" si="6"/>
        <v>7.3840812260966384</v>
      </c>
    </row>
    <row r="50" spans="2:21">
      <c r="B50" s="600" t="str">
        <f t="shared" si="7"/>
        <v>OGE Energy Corp.</v>
      </c>
      <c r="C50" s="601" t="str">
        <f t="shared" si="7"/>
        <v>OGE</v>
      </c>
      <c r="D50" s="637">
        <v>1.69</v>
      </c>
      <c r="E50" s="638">
        <f t="shared" si="8"/>
        <v>1.7964699999999998</v>
      </c>
      <c r="F50" s="638">
        <f t="shared" si="8"/>
        <v>1.9096476099999997</v>
      </c>
      <c r="G50" s="638">
        <f t="shared" si="8"/>
        <v>2.0299554094299994</v>
      </c>
      <c r="H50" s="638">
        <f t="shared" si="8"/>
        <v>2.1578426002240891</v>
      </c>
      <c r="I50" s="535">
        <f t="shared" si="8"/>
        <v>2.2937866840382068</v>
      </c>
      <c r="J50" s="536">
        <f t="shared" si="9"/>
        <v>2.4349160576410291</v>
      </c>
      <c r="K50" s="536">
        <f t="shared" si="9"/>
        <v>2.5811415730471974</v>
      </c>
      <c r="L50" s="536">
        <f t="shared" si="9"/>
        <v>2.7323459431669419</v>
      </c>
      <c r="M50" s="536">
        <f t="shared" si="9"/>
        <v>2.8883826601879683</v>
      </c>
      <c r="N50" s="536">
        <f t="shared" si="9"/>
        <v>3.0490750610540349</v>
      </c>
      <c r="O50" s="638">
        <f t="shared" si="6"/>
        <v>3.2142155575676816</v>
      </c>
      <c r="P50" s="638">
        <f t="shared" si="6"/>
        <v>3.3883002037144787</v>
      </c>
      <c r="Q50" s="638">
        <f t="shared" si="6"/>
        <v>3.5718134222395976</v>
      </c>
      <c r="R50" s="638">
        <f t="shared" si="6"/>
        <v>3.765265872635768</v>
      </c>
      <c r="S50" s="638">
        <f t="shared" si="6"/>
        <v>3.9691958721478202</v>
      </c>
      <c r="T50" s="638">
        <f t="shared" si="6"/>
        <v>4.1841708937400464</v>
      </c>
    </row>
    <row r="51" spans="2:21">
      <c r="B51" s="600" t="str">
        <f t="shared" si="7"/>
        <v>Otter Tail Corporation</v>
      </c>
      <c r="C51" s="601" t="str">
        <f t="shared" si="7"/>
        <v>OTTR</v>
      </c>
      <c r="D51" s="637">
        <v>1.6</v>
      </c>
      <c r="E51" s="638">
        <f t="shared" si="8"/>
        <v>1.704</v>
      </c>
      <c r="F51" s="638">
        <f t="shared" si="8"/>
        <v>1.8147599999999999</v>
      </c>
      <c r="G51" s="638">
        <f t="shared" si="8"/>
        <v>1.9327193999999999</v>
      </c>
      <c r="H51" s="638">
        <f t="shared" si="8"/>
        <v>2.0583461609999998</v>
      </c>
      <c r="I51" s="535">
        <f t="shared" si="8"/>
        <v>2.1921386614649996</v>
      </c>
      <c r="J51" s="536">
        <f t="shared" si="9"/>
        <v>2.3306675211040888</v>
      </c>
      <c r="K51" s="536">
        <f t="shared" si="9"/>
        <v>2.4737400915595886</v>
      </c>
      <c r="L51" s="536">
        <f t="shared" si="9"/>
        <v>2.6211265773486456</v>
      </c>
      <c r="M51" s="536">
        <f t="shared" si="9"/>
        <v>2.7725592818252585</v>
      </c>
      <c r="N51" s="536">
        <f t="shared" si="9"/>
        <v>2.9277321464768393</v>
      </c>
      <c r="O51" s="638">
        <f t="shared" si="6"/>
        <v>3.0863006076156783</v>
      </c>
      <c r="P51" s="638">
        <f t="shared" si="6"/>
        <v>3.2534572713666301</v>
      </c>
      <c r="Q51" s="638">
        <f t="shared" si="6"/>
        <v>3.4296672820817116</v>
      </c>
      <c r="R51" s="638">
        <f t="shared" si="6"/>
        <v>3.6154209767263401</v>
      </c>
      <c r="S51" s="638">
        <f t="shared" si="6"/>
        <v>3.8112352493326846</v>
      </c>
      <c r="T51" s="638">
        <f t="shared" si="6"/>
        <v>4.0176549893529705</v>
      </c>
    </row>
    <row r="52" spans="2:21">
      <c r="B52" s="600" t="str">
        <f t="shared" si="7"/>
        <v>Pinnacle West Capital Corporation</v>
      </c>
      <c r="C52" s="601" t="str">
        <f t="shared" si="7"/>
        <v>PNW</v>
      </c>
      <c r="D52" s="637">
        <v>3.95</v>
      </c>
      <c r="E52" s="638">
        <f t="shared" si="8"/>
        <v>4.1972700000000005</v>
      </c>
      <c r="F52" s="638">
        <f t="shared" si="8"/>
        <v>4.4600191020000004</v>
      </c>
      <c r="G52" s="638">
        <f t="shared" si="8"/>
        <v>4.7392162977852008</v>
      </c>
      <c r="H52" s="638">
        <f t="shared" si="8"/>
        <v>5.0358912380265544</v>
      </c>
      <c r="I52" s="535">
        <f t="shared" si="8"/>
        <v>5.351138029527017</v>
      </c>
      <c r="J52" s="536">
        <f t="shared" si="9"/>
        <v>5.6785927606101758</v>
      </c>
      <c r="K52" s="536">
        <f t="shared" si="9"/>
        <v>6.0180985017444915</v>
      </c>
      <c r="L52" s="536">
        <f t="shared" si="9"/>
        <v>6.3694376494680096</v>
      </c>
      <c r="M52" s="536">
        <f t="shared" si="9"/>
        <v>6.7323293524591827</v>
      </c>
      <c r="N52" s="536">
        <f t="shared" si="9"/>
        <v>7.1064272212782047</v>
      </c>
      <c r="O52" s="638">
        <f t="shared" si="6"/>
        <v>7.4913173588644835</v>
      </c>
      <c r="P52" s="638">
        <f t="shared" si="6"/>
        <v>7.8970534733950721</v>
      </c>
      <c r="Q52" s="638">
        <f t="shared" si="6"/>
        <v>8.3247646006968896</v>
      </c>
      <c r="R52" s="638">
        <f t="shared" si="6"/>
        <v>8.7756409261367345</v>
      </c>
      <c r="S52" s="638">
        <f t="shared" si="6"/>
        <v>9.250937096532331</v>
      </c>
      <c r="T52" s="638">
        <f t="shared" si="6"/>
        <v>9.7519757114392895</v>
      </c>
    </row>
    <row r="53" spans="2:21">
      <c r="B53" s="600" t="str">
        <f t="shared" si="7"/>
        <v>PNM Resources, Inc.</v>
      </c>
      <c r="C53" s="601" t="str">
        <f t="shared" si="7"/>
        <v>PNM</v>
      </c>
      <c r="D53" s="637">
        <v>1.65</v>
      </c>
      <c r="E53" s="638">
        <f t="shared" si="8"/>
        <v>1.7985</v>
      </c>
      <c r="F53" s="638">
        <f t="shared" si="8"/>
        <v>1.9603650000000001</v>
      </c>
      <c r="G53" s="638">
        <f t="shared" si="8"/>
        <v>2.1367978500000002</v>
      </c>
      <c r="H53" s="638">
        <f t="shared" si="8"/>
        <v>2.3291096565000005</v>
      </c>
      <c r="I53" s="535">
        <f t="shared" si="8"/>
        <v>2.5387295255850009</v>
      </c>
      <c r="J53" s="536">
        <f t="shared" si="9"/>
        <v>2.7520508647711712</v>
      </c>
      <c r="K53" s="536">
        <f t="shared" si="9"/>
        <v>2.9668583878646992</v>
      </c>
      <c r="L53" s="536">
        <f t="shared" si="9"/>
        <v>3.1807108011302141</v>
      </c>
      <c r="M53" s="536">
        <f t="shared" si="9"/>
        <v>3.3909787918739012</v>
      </c>
      <c r="N53" s="536">
        <f t="shared" si="9"/>
        <v>3.5948920513654996</v>
      </c>
      <c r="O53" s="638">
        <f t="shared" si="6"/>
        <v>3.7895944599281268</v>
      </c>
      <c r="P53" s="638">
        <f t="shared" si="6"/>
        <v>3.9948421164031886</v>
      </c>
      <c r="Q53" s="638">
        <f t="shared" si="6"/>
        <v>4.21120616037933</v>
      </c>
      <c r="R53" s="638">
        <f t="shared" si="6"/>
        <v>4.4392886648506904</v>
      </c>
      <c r="S53" s="638">
        <f t="shared" si="6"/>
        <v>4.6797243115964351</v>
      </c>
      <c r="T53" s="638">
        <f t="shared" si="6"/>
        <v>4.9331821573002621</v>
      </c>
    </row>
    <row r="54" spans="2:21">
      <c r="B54" s="600" t="str">
        <f t="shared" si="7"/>
        <v>Portland General Electric Company</v>
      </c>
      <c r="C54" s="601" t="str">
        <f t="shared" si="7"/>
        <v>POR</v>
      </c>
      <c r="D54" s="637">
        <v>2.16</v>
      </c>
      <c r="E54" s="638">
        <f t="shared" si="8"/>
        <v>2.2896000000000001</v>
      </c>
      <c r="F54" s="638">
        <f t="shared" si="8"/>
        <v>2.4269760000000002</v>
      </c>
      <c r="G54" s="638">
        <f t="shared" si="8"/>
        <v>2.5725945600000002</v>
      </c>
      <c r="H54" s="638">
        <f t="shared" si="8"/>
        <v>2.7269502336000002</v>
      </c>
      <c r="I54" s="535">
        <f t="shared" si="8"/>
        <v>2.8905672476160005</v>
      </c>
      <c r="J54" s="536">
        <f t="shared" si="9"/>
        <v>3.0611882064355589</v>
      </c>
      <c r="K54" s="536">
        <f t="shared" si="9"/>
        <v>3.2389012529468713</v>
      </c>
      <c r="L54" s="536">
        <f t="shared" si="9"/>
        <v>3.423779112728913</v>
      </c>
      <c r="M54" s="536">
        <f t="shared" si="9"/>
        <v>3.6158778859091689</v>
      </c>
      <c r="N54" s="536">
        <f t="shared" si="9"/>
        <v>3.8152358474315804</v>
      </c>
      <c r="O54" s="638">
        <f t="shared" ref="O54:T58" si="10">N54*(1+$I25)</f>
        <v>4.0218722632447461</v>
      </c>
      <c r="P54" s="638">
        <f t="shared" si="10"/>
        <v>4.2397002829449573</v>
      </c>
      <c r="Q54" s="638">
        <f t="shared" si="10"/>
        <v>4.4693260533097394</v>
      </c>
      <c r="R54" s="638">
        <f t="shared" si="10"/>
        <v>4.711388550541213</v>
      </c>
      <c r="S54" s="638">
        <f t="shared" si="10"/>
        <v>4.9665613583356283</v>
      </c>
      <c r="T54" s="638">
        <f t="shared" si="10"/>
        <v>5.2355545422546585</v>
      </c>
    </row>
    <row r="55" spans="2:21">
      <c r="B55" s="600" t="str">
        <f t="shared" ref="B55:C58" si="11">B26</f>
        <v>SCANA Corporation</v>
      </c>
      <c r="C55" s="601" t="str">
        <f t="shared" si="11"/>
        <v>SCG</v>
      </c>
      <c r="D55" s="637">
        <v>4.16</v>
      </c>
      <c r="E55" s="638">
        <f t="shared" ref="E55:I58" si="12">D55*(1+$H26)</f>
        <v>4.4012800000000007</v>
      </c>
      <c r="F55" s="638">
        <f t="shared" si="12"/>
        <v>4.6565542400000011</v>
      </c>
      <c r="G55" s="638">
        <f t="shared" si="12"/>
        <v>4.9266343859200017</v>
      </c>
      <c r="H55" s="638">
        <f t="shared" si="12"/>
        <v>5.2123791803033619</v>
      </c>
      <c r="I55" s="535">
        <f t="shared" si="12"/>
        <v>5.5146971727609575</v>
      </c>
      <c r="J55" s="536">
        <f t="shared" ref="J55:N58" si="13">(1+($H26+((($I26-$H26)/($O$37-$J$37+1))*(J$37-$I$37))))*I55</f>
        <v>5.8310209836865088</v>
      </c>
      <c r="K55" s="536">
        <f t="shared" si="13"/>
        <v>6.1617581456807269</v>
      </c>
      <c r="L55" s="536">
        <f t="shared" si="13"/>
        <v>6.5073121607255855</v>
      </c>
      <c r="M55" s="536">
        <f t="shared" si="13"/>
        <v>6.8680812336719708</v>
      </c>
      <c r="N55" s="536">
        <f t="shared" si="13"/>
        <v>7.2444569492166799</v>
      </c>
      <c r="O55" s="638">
        <f t="shared" si="10"/>
        <v>7.6368228941704306</v>
      </c>
      <c r="P55" s="638">
        <f t="shared" si="10"/>
        <v>8.050439712148707</v>
      </c>
      <c r="Q55" s="638">
        <f t="shared" si="10"/>
        <v>8.4864583684942279</v>
      </c>
      <c r="R55" s="638">
        <f t="shared" si="10"/>
        <v>8.9460921658108017</v>
      </c>
      <c r="S55" s="638">
        <f t="shared" si="10"/>
        <v>9.4306201202023647</v>
      </c>
      <c r="T55" s="638">
        <f t="shared" si="10"/>
        <v>9.9413905203719946</v>
      </c>
    </row>
    <row r="56" spans="2:21">
      <c r="B56" s="600" t="str">
        <f t="shared" si="11"/>
        <v>Southern Company</v>
      </c>
      <c r="C56" s="601" t="str">
        <f t="shared" si="11"/>
        <v>SO</v>
      </c>
      <c r="D56" s="637">
        <v>2.83</v>
      </c>
      <c r="E56" s="638">
        <f t="shared" si="12"/>
        <v>2.9715000000000003</v>
      </c>
      <c r="F56" s="638">
        <f t="shared" si="12"/>
        <v>3.1200750000000004</v>
      </c>
      <c r="G56" s="638">
        <f t="shared" si="12"/>
        <v>3.2760787500000004</v>
      </c>
      <c r="H56" s="638">
        <f t="shared" si="12"/>
        <v>3.4398826875000004</v>
      </c>
      <c r="I56" s="535">
        <f t="shared" si="12"/>
        <v>3.6118768218750006</v>
      </c>
      <c r="J56" s="536">
        <f t="shared" si="13"/>
        <v>3.7949754091477348</v>
      </c>
      <c r="K56" s="536">
        <f t="shared" si="13"/>
        <v>3.989987620538562</v>
      </c>
      <c r="L56" s="536">
        <f t="shared" si="13"/>
        <v>4.1977878712293251</v>
      </c>
      <c r="M56" s="536">
        <f t="shared" si="13"/>
        <v>4.4193215081016008</v>
      </c>
      <c r="N56" s="536">
        <f t="shared" si="13"/>
        <v>4.6556110278086553</v>
      </c>
      <c r="O56" s="638">
        <f t="shared" si="10"/>
        <v>4.9077628775702529</v>
      </c>
      <c r="P56" s="638">
        <f t="shared" si="10"/>
        <v>5.1735714858020962</v>
      </c>
      <c r="Q56" s="638">
        <f t="shared" si="10"/>
        <v>5.4537765141489087</v>
      </c>
      <c r="R56" s="638">
        <f t="shared" si="10"/>
        <v>5.7491576849586803</v>
      </c>
      <c r="S56" s="638">
        <f t="shared" si="10"/>
        <v>6.060536951004404</v>
      </c>
      <c r="T56" s="638">
        <f t="shared" si="10"/>
        <v>6.3887807827197802</v>
      </c>
    </row>
    <row r="57" spans="2:21">
      <c r="B57" s="600" t="str">
        <f t="shared" si="11"/>
        <v>Wisconsin Energy Corporation</v>
      </c>
      <c r="C57" s="601" t="str">
        <f t="shared" si="11"/>
        <v>WEC</v>
      </c>
      <c r="D57" s="637">
        <v>2.96</v>
      </c>
      <c r="E57" s="638">
        <f t="shared" si="12"/>
        <v>3.1375999999999999</v>
      </c>
      <c r="F57" s="638">
        <f t="shared" si="12"/>
        <v>3.3258559999999999</v>
      </c>
      <c r="G57" s="638">
        <f t="shared" si="12"/>
        <v>3.52540736</v>
      </c>
      <c r="H57" s="638">
        <f t="shared" si="12"/>
        <v>3.7369318016000004</v>
      </c>
      <c r="I57" s="535">
        <f t="shared" si="12"/>
        <v>3.9611477096960006</v>
      </c>
      <c r="J57" s="536">
        <f t="shared" si="13"/>
        <v>4.1949616162265064</v>
      </c>
      <c r="K57" s="536">
        <f t="shared" si="13"/>
        <v>4.4384943095938603</v>
      </c>
      <c r="L57" s="536">
        <f t="shared" si="13"/>
        <v>4.6918454507766576</v>
      </c>
      <c r="M57" s="536">
        <f t="shared" si="13"/>
        <v>4.955091917727378</v>
      </c>
      <c r="N57" s="536">
        <f t="shared" si="13"/>
        <v>5.2282861612951272</v>
      </c>
      <c r="O57" s="638">
        <f t="shared" si="10"/>
        <v>5.5114545829650208</v>
      </c>
      <c r="P57" s="638">
        <f t="shared" si="10"/>
        <v>5.8099596469986441</v>
      </c>
      <c r="Q57" s="638">
        <f t="shared" si="10"/>
        <v>6.1246319989800124</v>
      </c>
      <c r="R57" s="638">
        <f t="shared" si="10"/>
        <v>6.4563472729638836</v>
      </c>
      <c r="S57" s="638">
        <f t="shared" si="10"/>
        <v>6.8060285280895636</v>
      </c>
      <c r="T57" s="638">
        <f t="shared" si="10"/>
        <v>7.1746488171637912</v>
      </c>
    </row>
    <row r="58" spans="2:21">
      <c r="B58" s="600" t="str">
        <f t="shared" si="11"/>
        <v>Xcel Energy Inc.</v>
      </c>
      <c r="C58" s="601" t="str">
        <f t="shared" si="11"/>
        <v>XEL</v>
      </c>
      <c r="D58" s="637">
        <v>2.21</v>
      </c>
      <c r="E58" s="638">
        <f t="shared" si="12"/>
        <v>2.3293400000000002</v>
      </c>
      <c r="F58" s="638">
        <f t="shared" si="12"/>
        <v>2.4551243600000001</v>
      </c>
      <c r="G58" s="638">
        <f t="shared" si="12"/>
        <v>2.5877010754400001</v>
      </c>
      <c r="H58" s="638">
        <f t="shared" si="12"/>
        <v>2.72743693351376</v>
      </c>
      <c r="I58" s="535">
        <f t="shared" si="12"/>
        <v>2.8747185279235032</v>
      </c>
      <c r="J58" s="536">
        <f t="shared" si="13"/>
        <v>3.0300303947642653</v>
      </c>
      <c r="K58" s="536">
        <f t="shared" si="13"/>
        <v>3.1938144960433092</v>
      </c>
      <c r="L58" s="536">
        <f t="shared" si="13"/>
        <v>3.3665373410950417</v>
      </c>
      <c r="M58" s="536">
        <f t="shared" si="13"/>
        <v>3.5486913621619758</v>
      </c>
      <c r="N58" s="536">
        <f t="shared" si="13"/>
        <v>3.7407963677318157</v>
      </c>
      <c r="O58" s="638">
        <f t="shared" si="10"/>
        <v>3.9434010780632582</v>
      </c>
      <c r="P58" s="638">
        <f t="shared" si="10"/>
        <v>4.1569790316865767</v>
      </c>
      <c r="Q58" s="638">
        <f t="shared" si="10"/>
        <v>4.3821245487838922</v>
      </c>
      <c r="R58" s="638">
        <f t="shared" si="10"/>
        <v>4.6194641384234627</v>
      </c>
      <c r="S58" s="638">
        <f t="shared" si="10"/>
        <v>4.8696582419371106</v>
      </c>
      <c r="T58" s="638">
        <f t="shared" si="10"/>
        <v>5.1334030707204565</v>
      </c>
    </row>
    <row r="59" spans="2:21">
      <c r="B59" s="607"/>
      <c r="C59" s="607"/>
      <c r="D59" s="607"/>
      <c r="E59" s="607"/>
      <c r="F59" s="607"/>
      <c r="G59" s="607"/>
      <c r="H59" s="607"/>
      <c r="I59" s="607"/>
      <c r="J59" s="607"/>
      <c r="K59" s="607"/>
      <c r="L59" s="607"/>
      <c r="M59" s="607"/>
      <c r="N59" s="607"/>
      <c r="O59" s="607"/>
      <c r="P59" s="607"/>
      <c r="Q59" s="607"/>
      <c r="R59" s="607"/>
      <c r="S59" s="639"/>
      <c r="T59" s="639"/>
    </row>
    <row r="60" spans="2:21">
      <c r="B60" s="590"/>
      <c r="C60" s="590"/>
      <c r="D60" s="590"/>
      <c r="E60" s="590"/>
      <c r="F60" s="590"/>
      <c r="G60" s="590"/>
      <c r="H60" s="590"/>
      <c r="I60" s="590"/>
      <c r="J60" s="590"/>
      <c r="K60" s="590"/>
      <c r="L60" s="590"/>
      <c r="M60" s="590"/>
      <c r="N60" s="590"/>
      <c r="O60" s="590"/>
      <c r="P60" s="590"/>
      <c r="Q60" s="590"/>
      <c r="R60" s="590"/>
    </row>
    <row r="61" spans="2:21">
      <c r="B61" s="618" t="s">
        <v>1688</v>
      </c>
      <c r="C61" s="618"/>
      <c r="D61" s="618"/>
      <c r="E61" s="618"/>
      <c r="F61" s="618"/>
      <c r="G61" s="618"/>
      <c r="H61" s="618"/>
      <c r="I61" s="618"/>
      <c r="J61" s="625"/>
      <c r="K61" s="625"/>
      <c r="L61" s="625"/>
      <c r="M61" s="625"/>
      <c r="N61" s="625"/>
      <c r="O61" s="625"/>
      <c r="P61" s="625"/>
      <c r="Q61" s="618"/>
      <c r="R61" s="618"/>
      <c r="S61" s="626"/>
    </row>
    <row r="62" spans="2:21" ht="13.8" thickBot="1">
      <c r="B62" s="596" t="s">
        <v>1689</v>
      </c>
      <c r="C62" s="596"/>
      <c r="D62" s="629"/>
      <c r="E62" s="542">
        <f>T35+1</f>
        <v>31</v>
      </c>
      <c r="F62" s="542">
        <f>E62+1</f>
        <v>32</v>
      </c>
      <c r="G62" s="542">
        <f>F62+1</f>
        <v>33</v>
      </c>
      <c r="H62" s="541">
        <f t="shared" ref="H62:T62" si="14">G62+1</f>
        <v>34</v>
      </c>
      <c r="I62" s="541">
        <f>H62+1</f>
        <v>35</v>
      </c>
      <c r="J62" s="541">
        <f>I62+1</f>
        <v>36</v>
      </c>
      <c r="K62" s="541">
        <f t="shared" si="14"/>
        <v>37</v>
      </c>
      <c r="L62" s="541">
        <f>K62+1</f>
        <v>38</v>
      </c>
      <c r="M62" s="541">
        <f t="shared" si="14"/>
        <v>39</v>
      </c>
      <c r="N62" s="541">
        <f t="shared" si="14"/>
        <v>40</v>
      </c>
      <c r="O62" s="541">
        <f t="shared" si="14"/>
        <v>41</v>
      </c>
      <c r="P62" s="541">
        <f t="shared" si="14"/>
        <v>42</v>
      </c>
      <c r="Q62" s="541">
        <f t="shared" si="14"/>
        <v>43</v>
      </c>
      <c r="R62" s="541">
        <f t="shared" si="14"/>
        <v>44</v>
      </c>
      <c r="S62" s="541">
        <f t="shared" si="14"/>
        <v>45</v>
      </c>
      <c r="T62" s="541">
        <f t="shared" si="14"/>
        <v>46</v>
      </c>
      <c r="U62" s="763"/>
    </row>
    <row r="63" spans="2:21">
      <c r="B63" s="641"/>
      <c r="C63" s="583"/>
      <c r="D63" s="631"/>
      <c r="E63" s="524"/>
      <c r="F63" s="524"/>
      <c r="G63" s="524"/>
      <c r="H63" s="524"/>
      <c r="I63" s="524"/>
      <c r="J63" s="524"/>
      <c r="K63" s="524"/>
      <c r="L63" s="524"/>
      <c r="M63" s="524"/>
      <c r="N63" s="524"/>
      <c r="O63" s="524"/>
      <c r="P63" s="524"/>
      <c r="Q63" s="524"/>
      <c r="R63" s="524"/>
      <c r="S63" s="544"/>
      <c r="T63" s="544"/>
      <c r="U63" s="763"/>
    </row>
    <row r="64" spans="2:21">
      <c r="B64" s="642" t="s">
        <v>12</v>
      </c>
      <c r="C64" s="643" t="s">
        <v>13</v>
      </c>
      <c r="D64" s="644"/>
      <c r="E64" s="530">
        <v>2017</v>
      </c>
      <c r="F64" s="530">
        <f t="shared" ref="F64:T64" si="15">F37</f>
        <v>2018</v>
      </c>
      <c r="G64" s="530">
        <f t="shared" si="15"/>
        <v>2019</v>
      </c>
      <c r="H64" s="530">
        <f t="shared" si="15"/>
        <v>2020</v>
      </c>
      <c r="I64" s="530">
        <f t="shared" si="15"/>
        <v>2021</v>
      </c>
      <c r="J64" s="530">
        <f t="shared" si="15"/>
        <v>2022</v>
      </c>
      <c r="K64" s="530">
        <f t="shared" si="15"/>
        <v>2023</v>
      </c>
      <c r="L64" s="530">
        <f t="shared" si="15"/>
        <v>2024</v>
      </c>
      <c r="M64" s="530">
        <f t="shared" si="15"/>
        <v>2025</v>
      </c>
      <c r="N64" s="530">
        <f t="shared" si="15"/>
        <v>2026</v>
      </c>
      <c r="O64" s="530">
        <f t="shared" si="15"/>
        <v>2027</v>
      </c>
      <c r="P64" s="530">
        <f t="shared" si="15"/>
        <v>2028</v>
      </c>
      <c r="Q64" s="530">
        <f t="shared" si="15"/>
        <v>2029</v>
      </c>
      <c r="R64" s="530">
        <f t="shared" si="15"/>
        <v>2030</v>
      </c>
      <c r="S64" s="530">
        <f t="shared" si="15"/>
        <v>2031</v>
      </c>
      <c r="T64" s="530">
        <f t="shared" si="15"/>
        <v>2032</v>
      </c>
      <c r="U64" s="763"/>
    </row>
    <row r="65" spans="2:21">
      <c r="B65" s="631" t="str">
        <f>B9</f>
        <v>ALLETE, Inc.</v>
      </c>
      <c r="C65" s="601" t="str">
        <f>C9</f>
        <v>ALE</v>
      </c>
      <c r="D65" s="645"/>
      <c r="E65" s="550">
        <f>J9</f>
        <v>0.65</v>
      </c>
      <c r="F65" s="551">
        <f>E65+($I65-$E65)/4</f>
        <v>0.64</v>
      </c>
      <c r="G65" s="551">
        <f t="shared" ref="G65:H80" si="16">F65+($I65-$E65)/4</f>
        <v>0.63</v>
      </c>
      <c r="H65" s="551">
        <f t="shared" si="16"/>
        <v>0.62</v>
      </c>
      <c r="I65" s="551">
        <f>K9</f>
        <v>0.61</v>
      </c>
      <c r="J65" s="552">
        <f>I65+($O65-$I65)/6</f>
        <v>0.61814396643645098</v>
      </c>
      <c r="K65" s="552">
        <f t="shared" ref="K65:N80" si="17">J65+($O65-$I65)/6</f>
        <v>0.62628793287290196</v>
      </c>
      <c r="L65" s="552">
        <f t="shared" si="17"/>
        <v>0.63443189930935295</v>
      </c>
      <c r="M65" s="552">
        <f t="shared" si="17"/>
        <v>0.64257586574580394</v>
      </c>
      <c r="N65" s="552">
        <f t="shared" si="17"/>
        <v>0.65071983218225493</v>
      </c>
      <c r="O65" s="552">
        <f>$L9</f>
        <v>0.6588637986187057</v>
      </c>
      <c r="P65" s="552">
        <f t="shared" ref="P65:T65" si="18">$L9</f>
        <v>0.6588637986187057</v>
      </c>
      <c r="Q65" s="552">
        <f t="shared" si="18"/>
        <v>0.6588637986187057</v>
      </c>
      <c r="R65" s="552">
        <f t="shared" si="18"/>
        <v>0.6588637986187057</v>
      </c>
      <c r="S65" s="552">
        <f t="shared" si="18"/>
        <v>0.6588637986187057</v>
      </c>
      <c r="T65" s="552">
        <f t="shared" si="18"/>
        <v>0.6588637986187057</v>
      </c>
      <c r="U65" s="763"/>
    </row>
    <row r="66" spans="2:21">
      <c r="B66" s="631" t="str">
        <f t="shared" ref="B66:C81" si="19">B10</f>
        <v>Alliant Energy Corporation</v>
      </c>
      <c r="C66" s="601" t="str">
        <f t="shared" si="19"/>
        <v>LNT</v>
      </c>
      <c r="D66" s="645"/>
      <c r="E66" s="550">
        <f t="shared" ref="E66:E85" si="20">J10</f>
        <v>0.63</v>
      </c>
      <c r="F66" s="551">
        <f t="shared" ref="F66:H85" si="21">E66+($I66-$E66)/4</f>
        <v>0.63</v>
      </c>
      <c r="G66" s="551">
        <f t="shared" si="16"/>
        <v>0.63</v>
      </c>
      <c r="H66" s="551">
        <f t="shared" si="16"/>
        <v>0.63</v>
      </c>
      <c r="I66" s="551">
        <f t="shared" ref="I66:I85" si="22">K10</f>
        <v>0.63</v>
      </c>
      <c r="J66" s="552">
        <f t="shared" ref="J66:N85" si="23">I66+($O66-$I66)/6</f>
        <v>0.63481063310311758</v>
      </c>
      <c r="K66" s="552">
        <f t="shared" si="17"/>
        <v>0.63962126620623516</v>
      </c>
      <c r="L66" s="552">
        <f t="shared" si="17"/>
        <v>0.64443189930935274</v>
      </c>
      <c r="M66" s="552">
        <f t="shared" si="17"/>
        <v>0.64924253241247032</v>
      </c>
      <c r="N66" s="552">
        <f t="shared" si="17"/>
        <v>0.6540531655155879</v>
      </c>
      <c r="O66" s="552">
        <f t="shared" ref="O66:T81" si="24">$L10</f>
        <v>0.6588637986187057</v>
      </c>
      <c r="P66" s="552">
        <f t="shared" si="24"/>
        <v>0.6588637986187057</v>
      </c>
      <c r="Q66" s="552">
        <f t="shared" si="24"/>
        <v>0.6588637986187057</v>
      </c>
      <c r="R66" s="552">
        <f t="shared" si="24"/>
        <v>0.6588637986187057</v>
      </c>
      <c r="S66" s="552">
        <f t="shared" si="24"/>
        <v>0.6588637986187057</v>
      </c>
      <c r="T66" s="552">
        <f t="shared" si="24"/>
        <v>0.6588637986187057</v>
      </c>
      <c r="U66" s="763"/>
    </row>
    <row r="67" spans="2:21">
      <c r="B67" s="631" t="str">
        <f t="shared" si="19"/>
        <v>Ameren Corporation</v>
      </c>
      <c r="C67" s="601" t="str">
        <f t="shared" si="19"/>
        <v>AEE</v>
      </c>
      <c r="D67" s="645"/>
      <c r="E67" s="550">
        <f t="shared" si="20"/>
        <v>0.64</v>
      </c>
      <c r="F67" s="551">
        <f t="shared" si="21"/>
        <v>0.63</v>
      </c>
      <c r="G67" s="551">
        <f t="shared" si="16"/>
        <v>0.62</v>
      </c>
      <c r="H67" s="551">
        <f t="shared" si="16"/>
        <v>0.61</v>
      </c>
      <c r="I67" s="551">
        <f t="shared" si="22"/>
        <v>0.6</v>
      </c>
      <c r="J67" s="552">
        <f t="shared" si="23"/>
        <v>0.60981063310311756</v>
      </c>
      <c r="K67" s="552">
        <f t="shared" si="17"/>
        <v>0.61962126620623514</v>
      </c>
      <c r="L67" s="552">
        <f t="shared" si="17"/>
        <v>0.62943189930935273</v>
      </c>
      <c r="M67" s="552">
        <f t="shared" si="17"/>
        <v>0.63924253241247031</v>
      </c>
      <c r="N67" s="552">
        <f t="shared" si="17"/>
        <v>0.64905316551558789</v>
      </c>
      <c r="O67" s="552">
        <f t="shared" si="24"/>
        <v>0.6588637986187057</v>
      </c>
      <c r="P67" s="552">
        <f t="shared" si="24"/>
        <v>0.6588637986187057</v>
      </c>
      <c r="Q67" s="552">
        <f t="shared" si="24"/>
        <v>0.6588637986187057</v>
      </c>
      <c r="R67" s="552">
        <f t="shared" si="24"/>
        <v>0.6588637986187057</v>
      </c>
      <c r="S67" s="552">
        <f t="shared" si="24"/>
        <v>0.6588637986187057</v>
      </c>
      <c r="T67" s="552">
        <f t="shared" si="24"/>
        <v>0.6588637986187057</v>
      </c>
      <c r="U67" s="763"/>
    </row>
    <row r="68" spans="2:21">
      <c r="B68" s="631" t="str">
        <f t="shared" si="19"/>
        <v>American Electric Power Company, Inc.</v>
      </c>
      <c r="C68" s="601" t="str">
        <f t="shared" si="19"/>
        <v>AEP</v>
      </c>
      <c r="D68" s="645"/>
      <c r="E68" s="550">
        <f t="shared" si="20"/>
        <v>0.69</v>
      </c>
      <c r="F68" s="551">
        <f t="shared" si="21"/>
        <v>0.67499999999999993</v>
      </c>
      <c r="G68" s="551">
        <f t="shared" si="16"/>
        <v>0.65999999999999992</v>
      </c>
      <c r="H68" s="551">
        <f t="shared" si="16"/>
        <v>0.64499999999999991</v>
      </c>
      <c r="I68" s="551">
        <f t="shared" si="22"/>
        <v>0.63</v>
      </c>
      <c r="J68" s="552">
        <f t="shared" si="23"/>
        <v>0.63481063310311758</v>
      </c>
      <c r="K68" s="552">
        <f t="shared" si="17"/>
        <v>0.63962126620623516</v>
      </c>
      <c r="L68" s="552">
        <f t="shared" si="17"/>
        <v>0.64443189930935274</v>
      </c>
      <c r="M68" s="552">
        <f t="shared" si="17"/>
        <v>0.64924253241247032</v>
      </c>
      <c r="N68" s="552">
        <f t="shared" si="17"/>
        <v>0.6540531655155879</v>
      </c>
      <c r="O68" s="552">
        <f t="shared" si="24"/>
        <v>0.6588637986187057</v>
      </c>
      <c r="P68" s="552">
        <f t="shared" si="24"/>
        <v>0.6588637986187057</v>
      </c>
      <c r="Q68" s="552">
        <f t="shared" si="24"/>
        <v>0.6588637986187057</v>
      </c>
      <c r="R68" s="552">
        <f t="shared" si="24"/>
        <v>0.6588637986187057</v>
      </c>
      <c r="S68" s="552">
        <f t="shared" si="24"/>
        <v>0.6588637986187057</v>
      </c>
      <c r="T68" s="552">
        <f t="shared" si="24"/>
        <v>0.6588637986187057</v>
      </c>
      <c r="U68" s="763"/>
    </row>
    <row r="69" spans="2:21">
      <c r="B69" s="631" t="str">
        <f t="shared" si="19"/>
        <v>Avista Corporation</v>
      </c>
      <c r="C69" s="601" t="str">
        <f t="shared" si="19"/>
        <v>AVA</v>
      </c>
      <c r="D69" s="645"/>
      <c r="E69" s="550">
        <f t="shared" si="20"/>
        <v>0.73</v>
      </c>
      <c r="F69" s="551">
        <f t="shared" si="21"/>
        <v>0.72499999999999998</v>
      </c>
      <c r="G69" s="551">
        <f t="shared" si="16"/>
        <v>0.72</v>
      </c>
      <c r="H69" s="551">
        <f t="shared" si="16"/>
        <v>0.71499999999999997</v>
      </c>
      <c r="I69" s="551">
        <f t="shared" si="22"/>
        <v>0.71</v>
      </c>
      <c r="J69" s="552">
        <f t="shared" si="23"/>
        <v>0.70147729976978423</v>
      </c>
      <c r="K69" s="552">
        <f t="shared" si="17"/>
        <v>0.69295459953956851</v>
      </c>
      <c r="L69" s="552">
        <f t="shared" si="17"/>
        <v>0.68443189930935278</v>
      </c>
      <c r="M69" s="552">
        <f t="shared" si="17"/>
        <v>0.67590919907913705</v>
      </c>
      <c r="N69" s="552">
        <f t="shared" si="17"/>
        <v>0.66738649884892132</v>
      </c>
      <c r="O69" s="552">
        <f t="shared" si="24"/>
        <v>0.6588637986187057</v>
      </c>
      <c r="P69" s="552">
        <f t="shared" si="24"/>
        <v>0.6588637986187057</v>
      </c>
      <c r="Q69" s="552">
        <f t="shared" si="24"/>
        <v>0.6588637986187057</v>
      </c>
      <c r="R69" s="552">
        <f t="shared" si="24"/>
        <v>0.6588637986187057</v>
      </c>
      <c r="S69" s="552">
        <f t="shared" si="24"/>
        <v>0.6588637986187057</v>
      </c>
      <c r="T69" s="552">
        <f t="shared" si="24"/>
        <v>0.6588637986187057</v>
      </c>
      <c r="U69" s="763"/>
    </row>
    <row r="70" spans="2:21">
      <c r="B70" s="631" t="str">
        <f t="shared" si="19"/>
        <v>Black Hills Corporation</v>
      </c>
      <c r="C70" s="601" t="str">
        <f t="shared" si="19"/>
        <v>BKH</v>
      </c>
      <c r="D70" s="645"/>
      <c r="E70" s="550">
        <f t="shared" si="20"/>
        <v>0.5</v>
      </c>
      <c r="F70" s="551">
        <f t="shared" si="21"/>
        <v>0.505</v>
      </c>
      <c r="G70" s="551">
        <f t="shared" si="16"/>
        <v>0.51</v>
      </c>
      <c r="H70" s="551">
        <f t="shared" si="16"/>
        <v>0.51500000000000001</v>
      </c>
      <c r="I70" s="551">
        <f t="shared" si="22"/>
        <v>0.52</v>
      </c>
      <c r="J70" s="552">
        <f t="shared" si="23"/>
        <v>0.54314396643645102</v>
      </c>
      <c r="K70" s="552">
        <f t="shared" si="17"/>
        <v>0.56628793287290202</v>
      </c>
      <c r="L70" s="552">
        <f t="shared" si="17"/>
        <v>0.58943189930935302</v>
      </c>
      <c r="M70" s="552">
        <f t="shared" si="17"/>
        <v>0.61257586574580403</v>
      </c>
      <c r="N70" s="552">
        <f t="shared" si="17"/>
        <v>0.63571983218225503</v>
      </c>
      <c r="O70" s="552">
        <f t="shared" si="24"/>
        <v>0.6588637986187057</v>
      </c>
      <c r="P70" s="552">
        <f t="shared" si="24"/>
        <v>0.6588637986187057</v>
      </c>
      <c r="Q70" s="552">
        <f t="shared" si="24"/>
        <v>0.6588637986187057</v>
      </c>
      <c r="R70" s="552">
        <f t="shared" si="24"/>
        <v>0.6588637986187057</v>
      </c>
      <c r="S70" s="552">
        <f t="shared" si="24"/>
        <v>0.6588637986187057</v>
      </c>
      <c r="T70" s="552">
        <f t="shared" si="24"/>
        <v>0.6588637986187057</v>
      </c>
      <c r="U70" s="763"/>
    </row>
    <row r="71" spans="2:21">
      <c r="B71" s="631" t="str">
        <f t="shared" si="19"/>
        <v>CMS Energy Corporation</v>
      </c>
      <c r="C71" s="601" t="str">
        <f t="shared" si="19"/>
        <v>CMS</v>
      </c>
      <c r="D71" s="645"/>
      <c r="E71" s="550">
        <f t="shared" si="20"/>
        <v>0.61</v>
      </c>
      <c r="F71" s="551">
        <f t="shared" si="21"/>
        <v>0.61</v>
      </c>
      <c r="G71" s="551">
        <f t="shared" si="16"/>
        <v>0.61</v>
      </c>
      <c r="H71" s="551">
        <f t="shared" si="16"/>
        <v>0.61</v>
      </c>
      <c r="I71" s="551">
        <f t="shared" si="22"/>
        <v>0.61</v>
      </c>
      <c r="J71" s="552">
        <f t="shared" si="23"/>
        <v>0.61814396643645098</v>
      </c>
      <c r="K71" s="552">
        <f t="shared" si="17"/>
        <v>0.62628793287290196</v>
      </c>
      <c r="L71" s="552">
        <f t="shared" si="17"/>
        <v>0.63443189930935295</v>
      </c>
      <c r="M71" s="552">
        <f t="shared" si="17"/>
        <v>0.64257586574580394</v>
      </c>
      <c r="N71" s="552">
        <f t="shared" si="17"/>
        <v>0.65071983218225493</v>
      </c>
      <c r="O71" s="552">
        <f t="shared" si="24"/>
        <v>0.6588637986187057</v>
      </c>
      <c r="P71" s="552">
        <f t="shared" si="24"/>
        <v>0.6588637986187057</v>
      </c>
      <c r="Q71" s="552">
        <f t="shared" si="24"/>
        <v>0.6588637986187057</v>
      </c>
      <c r="R71" s="552">
        <f t="shared" si="24"/>
        <v>0.6588637986187057</v>
      </c>
      <c r="S71" s="552">
        <f t="shared" si="24"/>
        <v>0.6588637986187057</v>
      </c>
      <c r="T71" s="552">
        <f t="shared" si="24"/>
        <v>0.6588637986187057</v>
      </c>
      <c r="U71" s="763"/>
    </row>
    <row r="72" spans="2:21">
      <c r="B72" s="631" t="str">
        <f t="shared" si="19"/>
        <v>Dominion Resources, Inc.</v>
      </c>
      <c r="C72" s="601" t="str">
        <f t="shared" si="19"/>
        <v>D</v>
      </c>
      <c r="D72" s="645"/>
      <c r="E72" s="550">
        <f t="shared" si="20"/>
        <v>0.85</v>
      </c>
      <c r="F72" s="551">
        <f t="shared" si="21"/>
        <v>0.85749999999999993</v>
      </c>
      <c r="G72" s="551">
        <f t="shared" si="16"/>
        <v>0.86499999999999999</v>
      </c>
      <c r="H72" s="551">
        <f t="shared" si="16"/>
        <v>0.87250000000000005</v>
      </c>
      <c r="I72" s="551">
        <f t="shared" si="22"/>
        <v>0.88</v>
      </c>
      <c r="J72" s="552">
        <f t="shared" si="23"/>
        <v>0.84314396643645095</v>
      </c>
      <c r="K72" s="552">
        <f t="shared" si="17"/>
        <v>0.8062879328729019</v>
      </c>
      <c r="L72" s="552">
        <f t="shared" si="17"/>
        <v>0.76943189930935285</v>
      </c>
      <c r="M72" s="552">
        <f t="shared" si="17"/>
        <v>0.7325758657458038</v>
      </c>
      <c r="N72" s="552">
        <f t="shared" si="17"/>
        <v>0.69571983218225475</v>
      </c>
      <c r="O72" s="552">
        <f t="shared" si="24"/>
        <v>0.6588637986187057</v>
      </c>
      <c r="P72" s="552">
        <f t="shared" si="24"/>
        <v>0.6588637986187057</v>
      </c>
      <c r="Q72" s="552">
        <f t="shared" si="24"/>
        <v>0.6588637986187057</v>
      </c>
      <c r="R72" s="552">
        <f t="shared" si="24"/>
        <v>0.6588637986187057</v>
      </c>
      <c r="S72" s="552">
        <f t="shared" si="24"/>
        <v>0.6588637986187057</v>
      </c>
      <c r="T72" s="552">
        <f t="shared" si="24"/>
        <v>0.6588637986187057</v>
      </c>
      <c r="U72" s="763"/>
    </row>
    <row r="73" spans="2:21">
      <c r="B73" s="631" t="str">
        <f t="shared" si="19"/>
        <v>DTE Energy Company</v>
      </c>
      <c r="C73" s="601" t="str">
        <f t="shared" si="19"/>
        <v>DTE</v>
      </c>
      <c r="D73" s="645"/>
      <c r="E73" s="550">
        <f t="shared" si="20"/>
        <v>0.57999999999999996</v>
      </c>
      <c r="F73" s="551">
        <f t="shared" si="21"/>
        <v>0.59499999999999997</v>
      </c>
      <c r="G73" s="551">
        <f t="shared" si="16"/>
        <v>0.61</v>
      </c>
      <c r="H73" s="551">
        <f t="shared" si="16"/>
        <v>0.625</v>
      </c>
      <c r="I73" s="551">
        <f t="shared" si="22"/>
        <v>0.64</v>
      </c>
      <c r="J73" s="552">
        <f t="shared" si="23"/>
        <v>0.643143966436451</v>
      </c>
      <c r="K73" s="552">
        <f t="shared" si="17"/>
        <v>0.64628793287290198</v>
      </c>
      <c r="L73" s="552">
        <f t="shared" si="17"/>
        <v>0.64943189930935297</v>
      </c>
      <c r="M73" s="552">
        <f t="shared" si="17"/>
        <v>0.65257586574580395</v>
      </c>
      <c r="N73" s="552">
        <f t="shared" si="17"/>
        <v>0.65571983218225494</v>
      </c>
      <c r="O73" s="552">
        <f t="shared" si="24"/>
        <v>0.6588637986187057</v>
      </c>
      <c r="P73" s="552">
        <f t="shared" si="24"/>
        <v>0.6588637986187057</v>
      </c>
      <c r="Q73" s="552">
        <f t="shared" si="24"/>
        <v>0.6588637986187057</v>
      </c>
      <c r="R73" s="552">
        <f t="shared" si="24"/>
        <v>0.6588637986187057</v>
      </c>
      <c r="S73" s="552">
        <f t="shared" si="24"/>
        <v>0.6588637986187057</v>
      </c>
      <c r="T73" s="552">
        <f t="shared" si="24"/>
        <v>0.6588637986187057</v>
      </c>
      <c r="U73" s="763"/>
    </row>
    <row r="74" spans="2:21">
      <c r="B74" s="631" t="str">
        <f t="shared" si="19"/>
        <v>Hawaiian Electric Industries, Inc.</v>
      </c>
      <c r="C74" s="601" t="str">
        <f t="shared" si="19"/>
        <v>HE</v>
      </c>
      <c r="D74" s="645"/>
      <c r="E74" s="550">
        <f t="shared" si="20"/>
        <v>0.77</v>
      </c>
      <c r="F74" s="551">
        <f t="shared" si="21"/>
        <v>0.75249999999999995</v>
      </c>
      <c r="G74" s="551">
        <f t="shared" si="16"/>
        <v>0.73499999999999988</v>
      </c>
      <c r="H74" s="551">
        <f t="shared" si="16"/>
        <v>0.7174999999999998</v>
      </c>
      <c r="I74" s="551">
        <f t="shared" si="22"/>
        <v>0.7</v>
      </c>
      <c r="J74" s="552">
        <f t="shared" si="23"/>
        <v>0.69314396643645093</v>
      </c>
      <c r="K74" s="552">
        <f t="shared" si="17"/>
        <v>0.68628793287290191</v>
      </c>
      <c r="L74" s="552">
        <f t="shared" si="17"/>
        <v>0.67943189930935288</v>
      </c>
      <c r="M74" s="552">
        <f t="shared" si="17"/>
        <v>0.67257586574580386</v>
      </c>
      <c r="N74" s="552">
        <f t="shared" si="17"/>
        <v>0.66571983218225483</v>
      </c>
      <c r="O74" s="552">
        <f t="shared" si="24"/>
        <v>0.6588637986187057</v>
      </c>
      <c r="P74" s="552">
        <f t="shared" si="24"/>
        <v>0.6588637986187057</v>
      </c>
      <c r="Q74" s="552">
        <f t="shared" si="24"/>
        <v>0.6588637986187057</v>
      </c>
      <c r="R74" s="552">
        <f t="shared" si="24"/>
        <v>0.6588637986187057</v>
      </c>
      <c r="S74" s="552">
        <f t="shared" si="24"/>
        <v>0.6588637986187057</v>
      </c>
      <c r="T74" s="552">
        <f t="shared" si="24"/>
        <v>0.6588637986187057</v>
      </c>
      <c r="U74" s="763"/>
    </row>
    <row r="75" spans="2:21">
      <c r="B75" s="631" t="str">
        <f t="shared" si="19"/>
        <v>IDACORP, Inc.</v>
      </c>
      <c r="C75" s="601" t="str">
        <f t="shared" si="19"/>
        <v>IDA</v>
      </c>
      <c r="D75" s="645"/>
      <c r="E75" s="550">
        <f t="shared" si="20"/>
        <v>0.55000000000000004</v>
      </c>
      <c r="F75" s="551">
        <f t="shared" si="21"/>
        <v>0.5675</v>
      </c>
      <c r="G75" s="551">
        <f t="shared" si="16"/>
        <v>0.58499999999999996</v>
      </c>
      <c r="H75" s="551">
        <f t="shared" si="16"/>
        <v>0.60249999999999992</v>
      </c>
      <c r="I75" s="551">
        <f t="shared" si="22"/>
        <v>0.62</v>
      </c>
      <c r="J75" s="552">
        <f t="shared" si="23"/>
        <v>0.62647729976978428</v>
      </c>
      <c r="K75" s="552">
        <f t="shared" si="17"/>
        <v>0.63295459953956856</v>
      </c>
      <c r="L75" s="552">
        <f t="shared" si="17"/>
        <v>0.63943189930935285</v>
      </c>
      <c r="M75" s="552">
        <f t="shared" si="17"/>
        <v>0.64590919907913713</v>
      </c>
      <c r="N75" s="552">
        <f t="shared" si="17"/>
        <v>0.65238649884892141</v>
      </c>
      <c r="O75" s="552">
        <f t="shared" si="24"/>
        <v>0.6588637986187057</v>
      </c>
      <c r="P75" s="552">
        <f t="shared" si="24"/>
        <v>0.6588637986187057</v>
      </c>
      <c r="Q75" s="552">
        <f t="shared" si="24"/>
        <v>0.6588637986187057</v>
      </c>
      <c r="R75" s="552">
        <f t="shared" si="24"/>
        <v>0.6588637986187057</v>
      </c>
      <c r="S75" s="552">
        <f t="shared" si="24"/>
        <v>0.6588637986187057</v>
      </c>
      <c r="T75" s="552">
        <f t="shared" si="24"/>
        <v>0.6588637986187057</v>
      </c>
      <c r="U75" s="763"/>
    </row>
    <row r="76" spans="2:21">
      <c r="B76" s="631" t="str">
        <f t="shared" si="19"/>
        <v>NorthWestern Corporation</v>
      </c>
      <c r="C76" s="601" t="str">
        <f t="shared" si="19"/>
        <v>NWE</v>
      </c>
      <c r="D76" s="645"/>
      <c r="E76" s="550">
        <f t="shared" si="20"/>
        <v>0.62</v>
      </c>
      <c r="F76" s="551">
        <f t="shared" si="21"/>
        <v>0.62250000000000005</v>
      </c>
      <c r="G76" s="551">
        <f t="shared" si="16"/>
        <v>0.625</v>
      </c>
      <c r="H76" s="551">
        <f t="shared" si="16"/>
        <v>0.62749999999999995</v>
      </c>
      <c r="I76" s="551">
        <f t="shared" si="22"/>
        <v>0.63</v>
      </c>
      <c r="J76" s="552">
        <f t="shared" si="23"/>
        <v>0.63481063310311758</v>
      </c>
      <c r="K76" s="552">
        <f t="shared" si="17"/>
        <v>0.63962126620623516</v>
      </c>
      <c r="L76" s="552">
        <f t="shared" si="17"/>
        <v>0.64443189930935274</v>
      </c>
      <c r="M76" s="552">
        <f t="shared" si="17"/>
        <v>0.64924253241247032</v>
      </c>
      <c r="N76" s="552">
        <f t="shared" si="17"/>
        <v>0.6540531655155879</v>
      </c>
      <c r="O76" s="552">
        <f t="shared" si="24"/>
        <v>0.6588637986187057</v>
      </c>
      <c r="P76" s="552">
        <f t="shared" si="24"/>
        <v>0.6588637986187057</v>
      </c>
      <c r="Q76" s="552">
        <f t="shared" si="24"/>
        <v>0.6588637986187057</v>
      </c>
      <c r="R76" s="552">
        <f t="shared" si="24"/>
        <v>0.6588637986187057</v>
      </c>
      <c r="S76" s="552">
        <f t="shared" si="24"/>
        <v>0.6588637986187057</v>
      </c>
      <c r="T76" s="552">
        <f t="shared" si="24"/>
        <v>0.6588637986187057</v>
      </c>
      <c r="U76" s="763"/>
    </row>
    <row r="77" spans="2:21">
      <c r="B77" s="631" t="str">
        <f t="shared" si="19"/>
        <v>OGE Energy Corp.</v>
      </c>
      <c r="C77" s="601" t="str">
        <f t="shared" si="19"/>
        <v>OGE</v>
      </c>
      <c r="D77" s="645"/>
      <c r="E77" s="550">
        <f t="shared" si="20"/>
        <v>0.64</v>
      </c>
      <c r="F77" s="551">
        <f t="shared" si="21"/>
        <v>0.66</v>
      </c>
      <c r="G77" s="551">
        <f t="shared" si="16"/>
        <v>0.68</v>
      </c>
      <c r="H77" s="551">
        <f t="shared" si="16"/>
        <v>0.70000000000000007</v>
      </c>
      <c r="I77" s="551">
        <f t="shared" si="22"/>
        <v>0.72</v>
      </c>
      <c r="J77" s="552">
        <f t="shared" si="23"/>
        <v>0.70981063310311754</v>
      </c>
      <c r="K77" s="552">
        <f t="shared" si="17"/>
        <v>0.6996212662062351</v>
      </c>
      <c r="L77" s="552">
        <f t="shared" si="17"/>
        <v>0.68943189930935267</v>
      </c>
      <c r="M77" s="552">
        <f t="shared" si="17"/>
        <v>0.67924253241247023</v>
      </c>
      <c r="N77" s="552">
        <f t="shared" si="17"/>
        <v>0.6690531655155878</v>
      </c>
      <c r="O77" s="552">
        <f t="shared" si="24"/>
        <v>0.6588637986187057</v>
      </c>
      <c r="P77" s="552">
        <f t="shared" si="24"/>
        <v>0.6588637986187057</v>
      </c>
      <c r="Q77" s="552">
        <f t="shared" si="24"/>
        <v>0.6588637986187057</v>
      </c>
      <c r="R77" s="552">
        <f t="shared" si="24"/>
        <v>0.6588637986187057</v>
      </c>
      <c r="S77" s="552">
        <f t="shared" si="24"/>
        <v>0.6588637986187057</v>
      </c>
      <c r="T77" s="552">
        <f t="shared" si="24"/>
        <v>0.6588637986187057</v>
      </c>
      <c r="U77" s="763"/>
    </row>
    <row r="78" spans="2:21">
      <c r="B78" s="631" t="str">
        <f t="shared" si="19"/>
        <v>Otter Tail Corporation</v>
      </c>
      <c r="C78" s="601" t="str">
        <f t="shared" si="19"/>
        <v>OTTR</v>
      </c>
      <c r="D78" s="645"/>
      <c r="E78" s="550">
        <f t="shared" si="20"/>
        <v>0.74</v>
      </c>
      <c r="F78" s="551">
        <f t="shared" si="21"/>
        <v>0.70750000000000002</v>
      </c>
      <c r="G78" s="551">
        <f t="shared" si="16"/>
        <v>0.67500000000000004</v>
      </c>
      <c r="H78" s="551">
        <f t="shared" si="16"/>
        <v>0.64250000000000007</v>
      </c>
      <c r="I78" s="551">
        <f t="shared" si="22"/>
        <v>0.61</v>
      </c>
      <c r="J78" s="552">
        <f t="shared" si="23"/>
        <v>0.61814396643645098</v>
      </c>
      <c r="K78" s="552">
        <f t="shared" si="17"/>
        <v>0.62628793287290196</v>
      </c>
      <c r="L78" s="552">
        <f t="shared" si="17"/>
        <v>0.63443189930935295</v>
      </c>
      <c r="M78" s="552">
        <f t="shared" si="17"/>
        <v>0.64257586574580394</v>
      </c>
      <c r="N78" s="552">
        <f t="shared" si="17"/>
        <v>0.65071983218225493</v>
      </c>
      <c r="O78" s="552">
        <f t="shared" si="24"/>
        <v>0.6588637986187057</v>
      </c>
      <c r="P78" s="552">
        <f t="shared" si="24"/>
        <v>0.6588637986187057</v>
      </c>
      <c r="Q78" s="552">
        <f t="shared" si="24"/>
        <v>0.6588637986187057</v>
      </c>
      <c r="R78" s="552">
        <f t="shared" si="24"/>
        <v>0.6588637986187057</v>
      </c>
      <c r="S78" s="552">
        <f t="shared" si="24"/>
        <v>0.6588637986187057</v>
      </c>
      <c r="T78" s="552">
        <f t="shared" si="24"/>
        <v>0.6588637986187057</v>
      </c>
      <c r="U78" s="763"/>
    </row>
    <row r="79" spans="2:21">
      <c r="B79" s="631" t="str">
        <f t="shared" si="19"/>
        <v>Pinnacle West Capital Corporation</v>
      </c>
      <c r="C79" s="601" t="str">
        <f t="shared" si="19"/>
        <v>PNW</v>
      </c>
      <c r="D79" s="645"/>
      <c r="E79" s="550">
        <f t="shared" si="20"/>
        <v>0.62</v>
      </c>
      <c r="F79" s="551">
        <f t="shared" si="21"/>
        <v>0.61749999999999994</v>
      </c>
      <c r="G79" s="551">
        <f t="shared" si="16"/>
        <v>0.61499999999999999</v>
      </c>
      <c r="H79" s="551">
        <f t="shared" si="16"/>
        <v>0.61250000000000004</v>
      </c>
      <c r="I79" s="551">
        <f t="shared" si="22"/>
        <v>0.61</v>
      </c>
      <c r="J79" s="552">
        <f t="shared" si="23"/>
        <v>0.61814396643645098</v>
      </c>
      <c r="K79" s="552">
        <f t="shared" si="17"/>
        <v>0.62628793287290196</v>
      </c>
      <c r="L79" s="552">
        <f t="shared" si="17"/>
        <v>0.63443189930935295</v>
      </c>
      <c r="M79" s="552">
        <f t="shared" si="17"/>
        <v>0.64257586574580394</v>
      </c>
      <c r="N79" s="552">
        <f t="shared" si="17"/>
        <v>0.65071983218225493</v>
      </c>
      <c r="O79" s="552">
        <f t="shared" si="24"/>
        <v>0.6588637986187057</v>
      </c>
      <c r="P79" s="552">
        <f t="shared" si="24"/>
        <v>0.6588637986187057</v>
      </c>
      <c r="Q79" s="552">
        <f t="shared" si="24"/>
        <v>0.6588637986187057</v>
      </c>
      <c r="R79" s="552">
        <f t="shared" si="24"/>
        <v>0.6588637986187057</v>
      </c>
      <c r="S79" s="552">
        <f t="shared" si="24"/>
        <v>0.6588637986187057</v>
      </c>
      <c r="T79" s="552">
        <f t="shared" si="24"/>
        <v>0.6588637986187057</v>
      </c>
      <c r="U79" s="763"/>
    </row>
    <row r="80" spans="2:21">
      <c r="B80" s="631" t="str">
        <f t="shared" si="19"/>
        <v>PNM Resources, Inc.</v>
      </c>
      <c r="C80" s="601" t="str">
        <f t="shared" si="19"/>
        <v>PNM</v>
      </c>
      <c r="D80" s="645"/>
      <c r="E80" s="550">
        <f t="shared" si="20"/>
        <v>0.52</v>
      </c>
      <c r="F80" s="551">
        <f t="shared" si="21"/>
        <v>0.53</v>
      </c>
      <c r="G80" s="551">
        <f t="shared" si="16"/>
        <v>0.54</v>
      </c>
      <c r="H80" s="551">
        <f t="shared" si="16"/>
        <v>0.55000000000000004</v>
      </c>
      <c r="I80" s="551">
        <f t="shared" si="22"/>
        <v>0.56000000000000005</v>
      </c>
      <c r="J80" s="552">
        <f t="shared" si="23"/>
        <v>0.57647729976978435</v>
      </c>
      <c r="K80" s="552">
        <f t="shared" si="17"/>
        <v>0.59295459953956864</v>
      </c>
      <c r="L80" s="552">
        <f t="shared" si="17"/>
        <v>0.60943189930935293</v>
      </c>
      <c r="M80" s="552">
        <f t="shared" si="17"/>
        <v>0.62590919907913722</v>
      </c>
      <c r="N80" s="552">
        <f t="shared" si="17"/>
        <v>0.64238649884892152</v>
      </c>
      <c r="O80" s="552">
        <f t="shared" si="24"/>
        <v>0.6588637986187057</v>
      </c>
      <c r="P80" s="552">
        <f t="shared" si="24"/>
        <v>0.6588637986187057</v>
      </c>
      <c r="Q80" s="552">
        <f t="shared" si="24"/>
        <v>0.6588637986187057</v>
      </c>
      <c r="R80" s="552">
        <f t="shared" si="24"/>
        <v>0.6588637986187057</v>
      </c>
      <c r="S80" s="552">
        <f t="shared" si="24"/>
        <v>0.6588637986187057</v>
      </c>
      <c r="T80" s="552">
        <f t="shared" si="24"/>
        <v>0.6588637986187057</v>
      </c>
      <c r="U80" s="763"/>
    </row>
    <row r="81" spans="2:21">
      <c r="B81" s="631" t="str">
        <f t="shared" si="19"/>
        <v>Portland General Electric Company</v>
      </c>
      <c r="C81" s="601" t="str">
        <f t="shared" si="19"/>
        <v>POR</v>
      </c>
      <c r="D81" s="645"/>
      <c r="E81" s="550">
        <f t="shared" si="20"/>
        <v>0.61</v>
      </c>
      <c r="F81" s="551">
        <f t="shared" si="21"/>
        <v>0.60250000000000004</v>
      </c>
      <c r="G81" s="551">
        <f t="shared" si="21"/>
        <v>0.59499999999999997</v>
      </c>
      <c r="H81" s="551">
        <f t="shared" si="21"/>
        <v>0.58749999999999991</v>
      </c>
      <c r="I81" s="551">
        <f t="shared" si="22"/>
        <v>0.57999999999999996</v>
      </c>
      <c r="J81" s="552">
        <f t="shared" si="23"/>
        <v>0.59314396643645095</v>
      </c>
      <c r="K81" s="552">
        <f t="shared" si="23"/>
        <v>0.60628793287290195</v>
      </c>
      <c r="L81" s="552">
        <f t="shared" si="23"/>
        <v>0.61943189930935294</v>
      </c>
      <c r="M81" s="552">
        <f t="shared" si="23"/>
        <v>0.63257586574580393</v>
      </c>
      <c r="N81" s="552">
        <f t="shared" si="23"/>
        <v>0.64571983218225493</v>
      </c>
      <c r="O81" s="552">
        <f t="shared" si="24"/>
        <v>0.6588637986187057</v>
      </c>
      <c r="P81" s="552">
        <f t="shared" si="24"/>
        <v>0.6588637986187057</v>
      </c>
      <c r="Q81" s="552">
        <f t="shared" si="24"/>
        <v>0.6588637986187057</v>
      </c>
      <c r="R81" s="552">
        <f t="shared" si="24"/>
        <v>0.6588637986187057</v>
      </c>
      <c r="S81" s="552">
        <f t="shared" si="24"/>
        <v>0.6588637986187057</v>
      </c>
      <c r="T81" s="552">
        <f t="shared" si="24"/>
        <v>0.6588637986187057</v>
      </c>
      <c r="U81" s="763"/>
    </row>
    <row r="82" spans="2:21">
      <c r="B82" s="631" t="str">
        <f t="shared" ref="B82:C85" si="25">B26</f>
        <v>SCANA Corporation</v>
      </c>
      <c r="C82" s="601" t="str">
        <f t="shared" si="25"/>
        <v>SCG</v>
      </c>
      <c r="D82" s="645"/>
      <c r="E82" s="550">
        <f t="shared" si="20"/>
        <v>0.6</v>
      </c>
      <c r="F82" s="551">
        <f t="shared" si="21"/>
        <v>0.59250000000000003</v>
      </c>
      <c r="G82" s="551">
        <f t="shared" si="21"/>
        <v>0.58499999999999996</v>
      </c>
      <c r="H82" s="551">
        <f t="shared" si="21"/>
        <v>0.5774999999999999</v>
      </c>
      <c r="I82" s="551">
        <f t="shared" si="22"/>
        <v>0.56999999999999995</v>
      </c>
      <c r="J82" s="552">
        <f t="shared" si="23"/>
        <v>0.58481063310311754</v>
      </c>
      <c r="K82" s="552">
        <f t="shared" si="23"/>
        <v>0.59962126620623513</v>
      </c>
      <c r="L82" s="552">
        <f t="shared" si="23"/>
        <v>0.61443189930935271</v>
      </c>
      <c r="M82" s="552">
        <f t="shared" si="23"/>
        <v>0.6292425324124703</v>
      </c>
      <c r="N82" s="552">
        <f t="shared" si="23"/>
        <v>0.64405316551558789</v>
      </c>
      <c r="O82" s="552">
        <f t="shared" ref="O82:T85" si="26">$L26</f>
        <v>0.6588637986187057</v>
      </c>
      <c r="P82" s="552">
        <f t="shared" si="26"/>
        <v>0.6588637986187057</v>
      </c>
      <c r="Q82" s="552">
        <f t="shared" si="26"/>
        <v>0.6588637986187057</v>
      </c>
      <c r="R82" s="552">
        <f t="shared" si="26"/>
        <v>0.6588637986187057</v>
      </c>
      <c r="S82" s="552">
        <f t="shared" si="26"/>
        <v>0.6588637986187057</v>
      </c>
      <c r="T82" s="552">
        <f t="shared" si="26"/>
        <v>0.6588637986187057</v>
      </c>
      <c r="U82" s="763"/>
    </row>
    <row r="83" spans="2:21">
      <c r="B83" s="631" t="str">
        <f t="shared" si="25"/>
        <v>Southern Company</v>
      </c>
      <c r="C83" s="601" t="str">
        <f t="shared" si="25"/>
        <v>SO</v>
      </c>
      <c r="D83" s="645"/>
      <c r="E83" s="550">
        <f t="shared" si="20"/>
        <v>0.75</v>
      </c>
      <c r="F83" s="551">
        <f t="shared" si="21"/>
        <v>0.75</v>
      </c>
      <c r="G83" s="551">
        <f t="shared" si="21"/>
        <v>0.75</v>
      </c>
      <c r="H83" s="551">
        <f t="shared" si="21"/>
        <v>0.75</v>
      </c>
      <c r="I83" s="551">
        <f t="shared" si="22"/>
        <v>0.75</v>
      </c>
      <c r="J83" s="552">
        <f t="shared" si="23"/>
        <v>0.73481063310311767</v>
      </c>
      <c r="K83" s="552">
        <f t="shared" si="23"/>
        <v>0.71962126620623534</v>
      </c>
      <c r="L83" s="552">
        <f t="shared" si="23"/>
        <v>0.70443189930935302</v>
      </c>
      <c r="M83" s="552">
        <f t="shared" si="23"/>
        <v>0.68924253241247069</v>
      </c>
      <c r="N83" s="552">
        <f t="shared" si="23"/>
        <v>0.67405316551558836</v>
      </c>
      <c r="O83" s="552">
        <f t="shared" si="26"/>
        <v>0.6588637986187057</v>
      </c>
      <c r="P83" s="552">
        <f t="shared" si="26"/>
        <v>0.6588637986187057</v>
      </c>
      <c r="Q83" s="552">
        <f t="shared" si="26"/>
        <v>0.6588637986187057</v>
      </c>
      <c r="R83" s="552">
        <f t="shared" si="26"/>
        <v>0.6588637986187057</v>
      </c>
      <c r="S83" s="552">
        <f t="shared" si="26"/>
        <v>0.6588637986187057</v>
      </c>
      <c r="T83" s="552">
        <f t="shared" si="26"/>
        <v>0.6588637986187057</v>
      </c>
      <c r="U83" s="763"/>
    </row>
    <row r="84" spans="2:21">
      <c r="B84" s="631" t="str">
        <f t="shared" si="25"/>
        <v>Wisconsin Energy Corporation</v>
      </c>
      <c r="C84" s="601" t="str">
        <f t="shared" si="25"/>
        <v>WEC</v>
      </c>
      <c r="D84" s="645"/>
      <c r="E84" s="550">
        <f t="shared" si="20"/>
        <v>0.67</v>
      </c>
      <c r="F84" s="551">
        <f t="shared" si="21"/>
        <v>0.67</v>
      </c>
      <c r="G84" s="551">
        <f t="shared" si="21"/>
        <v>0.67</v>
      </c>
      <c r="H84" s="551">
        <f t="shared" si="21"/>
        <v>0.67</v>
      </c>
      <c r="I84" s="551">
        <f t="shared" si="22"/>
        <v>0.67</v>
      </c>
      <c r="J84" s="552">
        <f t="shared" si="23"/>
        <v>0.66814396643645102</v>
      </c>
      <c r="K84" s="552">
        <f t="shared" si="23"/>
        <v>0.666287932872902</v>
      </c>
      <c r="L84" s="552">
        <f t="shared" si="23"/>
        <v>0.66443189930935298</v>
      </c>
      <c r="M84" s="552">
        <f t="shared" si="23"/>
        <v>0.66257586574580396</v>
      </c>
      <c r="N84" s="552">
        <f t="shared" si="23"/>
        <v>0.66071983218225494</v>
      </c>
      <c r="O84" s="552">
        <f t="shared" si="26"/>
        <v>0.6588637986187057</v>
      </c>
      <c r="P84" s="552">
        <f t="shared" si="26"/>
        <v>0.6588637986187057</v>
      </c>
      <c r="Q84" s="552">
        <f t="shared" si="26"/>
        <v>0.6588637986187057</v>
      </c>
      <c r="R84" s="552">
        <f t="shared" si="26"/>
        <v>0.6588637986187057</v>
      </c>
      <c r="S84" s="552">
        <f t="shared" si="26"/>
        <v>0.6588637986187057</v>
      </c>
      <c r="T84" s="552">
        <f t="shared" si="26"/>
        <v>0.6588637986187057</v>
      </c>
      <c r="U84" s="763"/>
    </row>
    <row r="85" spans="2:21">
      <c r="B85" s="631" t="str">
        <f t="shared" si="25"/>
        <v>Xcel Energy Inc.</v>
      </c>
      <c r="C85" s="601" t="str">
        <f t="shared" si="25"/>
        <v>XEL</v>
      </c>
      <c r="D85" s="645"/>
      <c r="E85" s="550">
        <f t="shared" si="20"/>
        <v>0.62</v>
      </c>
      <c r="F85" s="551">
        <f t="shared" si="21"/>
        <v>0.63</v>
      </c>
      <c r="G85" s="551">
        <f t="shared" si="21"/>
        <v>0.64</v>
      </c>
      <c r="H85" s="551">
        <f t="shared" si="21"/>
        <v>0.65</v>
      </c>
      <c r="I85" s="551">
        <f t="shared" si="22"/>
        <v>0.66</v>
      </c>
      <c r="J85" s="552">
        <f t="shared" si="23"/>
        <v>0.65981063310311761</v>
      </c>
      <c r="K85" s="552">
        <f t="shared" si="23"/>
        <v>0.65962126620623518</v>
      </c>
      <c r="L85" s="552">
        <f t="shared" si="23"/>
        <v>0.65943189930935275</v>
      </c>
      <c r="M85" s="552">
        <f t="shared" si="23"/>
        <v>0.65924253241247033</v>
      </c>
      <c r="N85" s="552">
        <f t="shared" si="23"/>
        <v>0.6590531655155879</v>
      </c>
      <c r="O85" s="552">
        <f t="shared" si="26"/>
        <v>0.6588637986187057</v>
      </c>
      <c r="P85" s="552">
        <f t="shared" si="26"/>
        <v>0.6588637986187057</v>
      </c>
      <c r="Q85" s="552">
        <f t="shared" si="26"/>
        <v>0.6588637986187057</v>
      </c>
      <c r="R85" s="552">
        <f t="shared" si="26"/>
        <v>0.6588637986187057</v>
      </c>
      <c r="S85" s="552">
        <f t="shared" si="26"/>
        <v>0.6588637986187057</v>
      </c>
      <c r="T85" s="552">
        <f t="shared" si="26"/>
        <v>0.6588637986187057</v>
      </c>
      <c r="U85" s="763"/>
    </row>
    <row r="86" spans="2:21">
      <c r="B86" s="607"/>
      <c r="C86" s="607"/>
      <c r="D86" s="607"/>
      <c r="E86" s="499"/>
      <c r="F86" s="499"/>
      <c r="G86" s="499"/>
      <c r="H86" s="499"/>
      <c r="I86" s="499"/>
      <c r="J86" s="499"/>
      <c r="K86" s="499"/>
      <c r="L86" s="499"/>
      <c r="M86" s="499"/>
      <c r="N86" s="499"/>
      <c r="O86" s="499"/>
      <c r="P86" s="499"/>
      <c r="Q86" s="499"/>
      <c r="R86" s="499"/>
      <c r="S86" s="555"/>
      <c r="T86" s="556"/>
      <c r="U86" s="763"/>
    </row>
    <row r="87" spans="2:21">
      <c r="B87" s="590"/>
      <c r="C87" s="590"/>
      <c r="D87" s="590"/>
      <c r="E87" s="480"/>
      <c r="F87" s="480"/>
      <c r="G87" s="480"/>
      <c r="H87" s="480"/>
      <c r="I87" s="480"/>
      <c r="J87" s="480"/>
      <c r="K87" s="480"/>
      <c r="L87" s="480"/>
      <c r="M87" s="480"/>
      <c r="N87" s="480"/>
      <c r="O87" s="480"/>
      <c r="P87" s="480"/>
      <c r="Q87" s="480"/>
      <c r="R87" s="480"/>
      <c r="S87" s="557"/>
      <c r="T87" s="480"/>
      <c r="U87" s="763"/>
    </row>
    <row r="88" spans="2:21">
      <c r="B88" s="618" t="s">
        <v>1686</v>
      </c>
      <c r="C88" s="618"/>
      <c r="D88" s="618"/>
      <c r="E88" s="512"/>
      <c r="F88" s="512"/>
      <c r="G88" s="512"/>
      <c r="H88" s="512"/>
      <c r="I88" s="512"/>
      <c r="J88" s="512"/>
      <c r="K88" s="512"/>
      <c r="L88" s="512"/>
      <c r="M88" s="512"/>
      <c r="N88" s="512"/>
      <c r="O88" s="512"/>
      <c r="P88" s="512"/>
      <c r="Q88" s="512"/>
      <c r="R88" s="558"/>
      <c r="S88" s="559"/>
      <c r="T88" s="558"/>
      <c r="U88" s="763"/>
    </row>
    <row r="89" spans="2:21" ht="13.8" thickBot="1">
      <c r="B89" s="596" t="s">
        <v>1690</v>
      </c>
      <c r="C89" s="596"/>
      <c r="D89" s="629"/>
      <c r="E89" s="541">
        <f>T62+1</f>
        <v>47</v>
      </c>
      <c r="F89" s="541">
        <f>E89+1</f>
        <v>48</v>
      </c>
      <c r="G89" s="541">
        <f>F89+1</f>
        <v>49</v>
      </c>
      <c r="H89" s="541">
        <f t="shared" ref="H89:T89" si="27">G89+1</f>
        <v>50</v>
      </c>
      <c r="I89" s="541">
        <f>H89+1</f>
        <v>51</v>
      </c>
      <c r="J89" s="541">
        <f>I89+1</f>
        <v>52</v>
      </c>
      <c r="K89" s="541">
        <f t="shared" si="27"/>
        <v>53</v>
      </c>
      <c r="L89" s="541">
        <f>K89+1</f>
        <v>54</v>
      </c>
      <c r="M89" s="541">
        <f t="shared" si="27"/>
        <v>55</v>
      </c>
      <c r="N89" s="541">
        <f t="shared" si="27"/>
        <v>56</v>
      </c>
      <c r="O89" s="541">
        <f t="shared" si="27"/>
        <v>57</v>
      </c>
      <c r="P89" s="541">
        <f t="shared" si="27"/>
        <v>58</v>
      </c>
      <c r="Q89" s="541">
        <f t="shared" si="27"/>
        <v>59</v>
      </c>
      <c r="R89" s="541">
        <f t="shared" si="27"/>
        <v>60</v>
      </c>
      <c r="S89" s="541">
        <f t="shared" si="27"/>
        <v>61</v>
      </c>
      <c r="T89" s="541">
        <f t="shared" si="27"/>
        <v>62</v>
      </c>
      <c r="U89" s="541">
        <f>T89+1</f>
        <v>63</v>
      </c>
    </row>
    <row r="90" spans="2:21">
      <c r="B90" s="641"/>
      <c r="C90" s="583"/>
      <c r="D90" s="631"/>
      <c r="E90" s="524"/>
      <c r="F90" s="524"/>
      <c r="G90" s="524"/>
      <c r="H90" s="524"/>
      <c r="I90" s="524"/>
      <c r="J90" s="524"/>
      <c r="K90" s="524"/>
      <c r="L90" s="524"/>
      <c r="M90" s="524"/>
      <c r="N90" s="524"/>
      <c r="O90" s="524"/>
      <c r="P90" s="524"/>
      <c r="Q90" s="524"/>
      <c r="R90" s="524"/>
      <c r="S90" s="544"/>
      <c r="T90" s="544"/>
      <c r="U90" s="560" t="s">
        <v>1675</v>
      </c>
    </row>
    <row r="91" spans="2:21">
      <c r="B91" s="642" t="s">
        <v>12</v>
      </c>
      <c r="C91" s="643" t="s">
        <v>13</v>
      </c>
      <c r="D91" s="644"/>
      <c r="E91" s="561">
        <v>2017</v>
      </c>
      <c r="F91" s="561">
        <f t="shared" ref="F91:T91" si="28">F64</f>
        <v>2018</v>
      </c>
      <c r="G91" s="561">
        <f t="shared" si="28"/>
        <v>2019</v>
      </c>
      <c r="H91" s="561">
        <f t="shared" si="28"/>
        <v>2020</v>
      </c>
      <c r="I91" s="561">
        <f t="shared" si="28"/>
        <v>2021</v>
      </c>
      <c r="J91" s="561">
        <f t="shared" si="28"/>
        <v>2022</v>
      </c>
      <c r="K91" s="561">
        <f t="shared" si="28"/>
        <v>2023</v>
      </c>
      <c r="L91" s="561">
        <f t="shared" si="28"/>
        <v>2024</v>
      </c>
      <c r="M91" s="561">
        <f t="shared" si="28"/>
        <v>2025</v>
      </c>
      <c r="N91" s="561">
        <f t="shared" si="28"/>
        <v>2026</v>
      </c>
      <c r="O91" s="561">
        <f t="shared" si="28"/>
        <v>2027</v>
      </c>
      <c r="P91" s="561">
        <f t="shared" si="28"/>
        <v>2028</v>
      </c>
      <c r="Q91" s="561">
        <f t="shared" si="28"/>
        <v>2029</v>
      </c>
      <c r="R91" s="561">
        <f t="shared" si="28"/>
        <v>2030</v>
      </c>
      <c r="S91" s="561">
        <f t="shared" si="28"/>
        <v>2031</v>
      </c>
      <c r="T91" s="561">
        <f t="shared" si="28"/>
        <v>2032</v>
      </c>
      <c r="U91" s="561" t="s">
        <v>1691</v>
      </c>
    </row>
    <row r="92" spans="2:21">
      <c r="B92" s="631" t="str">
        <f>B65</f>
        <v>ALLETE, Inc.</v>
      </c>
      <c r="C92" s="601" t="str">
        <f>C65</f>
        <v>ALE</v>
      </c>
      <c r="D92" s="637"/>
      <c r="E92" s="563">
        <f t="shared" ref="E92:T107" si="29">E65*E38</f>
        <v>2.1655009999999999</v>
      </c>
      <c r="F92" s="563">
        <f t="shared" si="29"/>
        <v>2.2622489215999999</v>
      </c>
      <c r="G92" s="563">
        <f t="shared" si="29"/>
        <v>2.3627422604141999</v>
      </c>
      <c r="H92" s="563">
        <f t="shared" si="29"/>
        <v>2.4670779583264584</v>
      </c>
      <c r="I92" s="563">
        <f t="shared" si="29"/>
        <v>2.5753508474330116</v>
      </c>
      <c r="J92" s="563">
        <f t="shared" si="29"/>
        <v>2.7659527824322554</v>
      </c>
      <c r="K92" s="563">
        <f t="shared" si="29"/>
        <v>2.9669512117173036</v>
      </c>
      <c r="L92" s="563">
        <f t="shared" si="29"/>
        <v>3.1785919260845819</v>
      </c>
      <c r="M92" s="563">
        <f t="shared" si="29"/>
        <v>3.4010987688674574</v>
      </c>
      <c r="N92" s="563">
        <f t="shared" si="29"/>
        <v>3.6346710074215531</v>
      </c>
      <c r="O92" s="563">
        <f t="shared" si="29"/>
        <v>3.8794806726256721</v>
      </c>
      <c r="P92" s="563">
        <f t="shared" si="29"/>
        <v>4.0895966427687718</v>
      </c>
      <c r="Q92" s="563">
        <f t="shared" si="29"/>
        <v>4.3110926724184697</v>
      </c>
      <c r="R92" s="563">
        <f t="shared" si="29"/>
        <v>4.5445851152688013</v>
      </c>
      <c r="S92" s="563">
        <f t="shared" si="29"/>
        <v>4.7907237072536706</v>
      </c>
      <c r="T92" s="563">
        <f t="shared" si="29"/>
        <v>5.0501933745573275</v>
      </c>
      <c r="U92" s="646">
        <f>O9*T38</f>
        <v>187.30713746147867</v>
      </c>
    </row>
    <row r="93" spans="2:21">
      <c r="B93" s="631" t="str">
        <f t="shared" ref="B93:C108" si="30">B66</f>
        <v>Alliant Energy Corporation</v>
      </c>
      <c r="C93" s="601" t="str">
        <f t="shared" si="30"/>
        <v>LNT</v>
      </c>
      <c r="D93" s="637"/>
      <c r="E93" s="563">
        <f t="shared" si="29"/>
        <v>1.1065477500000001</v>
      </c>
      <c r="F93" s="563">
        <f t="shared" si="29"/>
        <v>1.1779200798749998</v>
      </c>
      <c r="G93" s="563">
        <f t="shared" si="29"/>
        <v>1.2538959250269375</v>
      </c>
      <c r="H93" s="563">
        <f t="shared" si="29"/>
        <v>1.3347722121911747</v>
      </c>
      <c r="I93" s="563">
        <f t="shared" si="29"/>
        <v>1.4208650198775055</v>
      </c>
      <c r="J93" s="563">
        <f t="shared" si="29"/>
        <v>1.5215931148668413</v>
      </c>
      <c r="K93" s="563">
        <f t="shared" si="29"/>
        <v>1.6267265939514166</v>
      </c>
      <c r="L93" s="563">
        <f t="shared" si="29"/>
        <v>1.7362015813287313</v>
      </c>
      <c r="M93" s="563">
        <f t="shared" si="29"/>
        <v>1.849926582809641</v>
      </c>
      <c r="N93" s="563">
        <f t="shared" si="29"/>
        <v>1.9677812043772991</v>
      </c>
      <c r="O93" s="563">
        <f t="shared" si="29"/>
        <v>2.0896150376725298</v>
      </c>
      <c r="P93" s="563">
        <f t="shared" si="29"/>
        <v>2.2027903639383033</v>
      </c>
      <c r="Q93" s="563">
        <f t="shared" si="29"/>
        <v>2.3220953620548457</v>
      </c>
      <c r="R93" s="563">
        <f t="shared" si="29"/>
        <v>2.4478620202587966</v>
      </c>
      <c r="S93" s="563">
        <f t="shared" si="29"/>
        <v>2.580440307551827</v>
      </c>
      <c r="T93" s="563">
        <f t="shared" si="29"/>
        <v>2.7201991475541538</v>
      </c>
      <c r="U93" s="646">
        <f t="shared" ref="U93:U112" si="31">O10*T39</f>
        <v>100.88974379088684</v>
      </c>
    </row>
    <row r="94" spans="2:21">
      <c r="B94" s="631" t="str">
        <f t="shared" si="30"/>
        <v>Ameren Corporation</v>
      </c>
      <c r="C94" s="601" t="str">
        <f t="shared" si="30"/>
        <v>AEE</v>
      </c>
      <c r="D94" s="637"/>
      <c r="E94" s="563">
        <f t="shared" si="29"/>
        <v>1.8266880000000001</v>
      </c>
      <c r="F94" s="563">
        <f t="shared" si="29"/>
        <v>1.9150254899999999</v>
      </c>
      <c r="G94" s="563">
        <f t="shared" si="29"/>
        <v>2.0071290969</v>
      </c>
      <c r="H94" s="563">
        <f t="shared" si="29"/>
        <v>2.1031151900017497</v>
      </c>
      <c r="I94" s="563">
        <f t="shared" si="29"/>
        <v>2.2030993547723248</v>
      </c>
      <c r="J94" s="563">
        <f t="shared" si="29"/>
        <v>2.3806202763005748</v>
      </c>
      <c r="K94" s="563">
        <f t="shared" si="29"/>
        <v>2.5674097960604452</v>
      </c>
      <c r="L94" s="563">
        <f t="shared" si="29"/>
        <v>2.7634496388505587</v>
      </c>
      <c r="M94" s="563">
        <f t="shared" si="29"/>
        <v>2.9686658427676114</v>
      </c>
      <c r="N94" s="563">
        <f t="shared" si="29"/>
        <v>3.1829251442330038</v>
      </c>
      <c r="O94" s="563">
        <f t="shared" si="29"/>
        <v>3.406031667871583</v>
      </c>
      <c r="P94" s="563">
        <f t="shared" si="29"/>
        <v>3.5905052375642477</v>
      </c>
      <c r="Q94" s="563">
        <f t="shared" si="29"/>
        <v>3.7849700525633372</v>
      </c>
      <c r="R94" s="563">
        <f t="shared" si="29"/>
        <v>3.9899672472055436</v>
      </c>
      <c r="S94" s="563">
        <f t="shared" si="29"/>
        <v>4.2060672641231118</v>
      </c>
      <c r="T94" s="563">
        <f t="shared" si="29"/>
        <v>4.4338714416060281</v>
      </c>
      <c r="U94" s="646">
        <f t="shared" si="31"/>
        <v>164.44831039211874</v>
      </c>
    </row>
    <row r="95" spans="2:21">
      <c r="B95" s="631" t="str">
        <f t="shared" si="30"/>
        <v>American Electric Power Company, Inc.</v>
      </c>
      <c r="C95" s="601" t="str">
        <f t="shared" si="30"/>
        <v>AEP</v>
      </c>
      <c r="D95" s="637"/>
      <c r="E95" s="563">
        <f t="shared" si="29"/>
        <v>3.0821472000000001</v>
      </c>
      <c r="F95" s="563">
        <f t="shared" si="29"/>
        <v>3.1839920639999999</v>
      </c>
      <c r="G95" s="563">
        <f t="shared" si="29"/>
        <v>3.2875779391487998</v>
      </c>
      <c r="H95" s="563">
        <f t="shared" si="29"/>
        <v>3.3927804332015619</v>
      </c>
      <c r="I95" s="563">
        <f t="shared" si="29"/>
        <v>3.4994557621710629</v>
      </c>
      <c r="J95" s="563">
        <f t="shared" si="29"/>
        <v>3.7225624156335457</v>
      </c>
      <c r="K95" s="563">
        <f t="shared" si="29"/>
        <v>3.9585160502359038</v>
      </c>
      <c r="L95" s="563">
        <f t="shared" si="29"/>
        <v>4.2079649212797188</v>
      </c>
      <c r="M95" s="563">
        <f t="shared" si="29"/>
        <v>4.4715842601592648</v>
      </c>
      <c r="N95" s="563">
        <f t="shared" si="29"/>
        <v>4.7500770564477932</v>
      </c>
      <c r="O95" s="563">
        <f t="shared" si="29"/>
        <v>5.0441748428009729</v>
      </c>
      <c r="P95" s="563">
        <f t="shared" si="29"/>
        <v>5.3173716389972077</v>
      </c>
      <c r="Q95" s="563">
        <f t="shared" si="29"/>
        <v>5.6053650058472932</v>
      </c>
      <c r="R95" s="563">
        <f t="shared" si="29"/>
        <v>5.9089563381924695</v>
      </c>
      <c r="S95" s="563">
        <f t="shared" si="29"/>
        <v>6.228990435099627</v>
      </c>
      <c r="T95" s="563">
        <f t="shared" si="29"/>
        <v>6.5663578506710598</v>
      </c>
      <c r="U95" s="646">
        <f t="shared" si="31"/>
        <v>243.54031644673654</v>
      </c>
    </row>
    <row r="96" spans="2:21">
      <c r="B96" s="631" t="str">
        <f t="shared" si="30"/>
        <v>Avista Corporation</v>
      </c>
      <c r="C96" s="601" t="str">
        <f t="shared" si="30"/>
        <v>AVA</v>
      </c>
      <c r="D96" s="637"/>
      <c r="E96" s="563">
        <f t="shared" si="29"/>
        <v>1.6581767499999998</v>
      </c>
      <c r="F96" s="563">
        <f t="shared" si="29"/>
        <v>1.7398646696874995</v>
      </c>
      <c r="G96" s="563">
        <f t="shared" si="29"/>
        <v>1.8254900095694997</v>
      </c>
      <c r="H96" s="563">
        <f t="shared" si="29"/>
        <v>1.9152369298663556</v>
      </c>
      <c r="I96" s="563">
        <f t="shared" si="29"/>
        <v>2.0092978316737082</v>
      </c>
      <c r="J96" s="563">
        <f t="shared" si="29"/>
        <v>2.0965672693755835</v>
      </c>
      <c r="K96" s="563">
        <f t="shared" si="29"/>
        <v>2.1864967057051339</v>
      </c>
      <c r="L96" s="563">
        <f t="shared" si="29"/>
        <v>2.2790966722100281</v>
      </c>
      <c r="M96" s="563">
        <f t="shared" si="29"/>
        <v>2.3743725056348519</v>
      </c>
      <c r="N96" s="563">
        <f t="shared" si="29"/>
        <v>2.4723239831199462</v>
      </c>
      <c r="O96" s="563">
        <f t="shared" si="29"/>
        <v>2.5729449483999085</v>
      </c>
      <c r="P96" s="563">
        <f t="shared" si="29"/>
        <v>2.7122978333807581</v>
      </c>
      <c r="Q96" s="563">
        <f t="shared" si="29"/>
        <v>2.8591981890389584</v>
      </c>
      <c r="R96" s="563">
        <f t="shared" si="29"/>
        <v>3.0140547928004904</v>
      </c>
      <c r="S96" s="563">
        <f t="shared" si="29"/>
        <v>3.1772985618241183</v>
      </c>
      <c r="T96" s="563">
        <f t="shared" si="29"/>
        <v>3.3493837521081344</v>
      </c>
      <c r="U96" s="646">
        <f t="shared" si="31"/>
        <v>124.22563580000595</v>
      </c>
    </row>
    <row r="97" spans="2:21">
      <c r="B97" s="631" t="str">
        <f t="shared" si="30"/>
        <v>Black Hills Corporation</v>
      </c>
      <c r="C97" s="601" t="str">
        <f t="shared" si="30"/>
        <v>BKH</v>
      </c>
      <c r="D97" s="637"/>
      <c r="E97" s="563">
        <f t="shared" si="29"/>
        <v>1.4728000000000001</v>
      </c>
      <c r="F97" s="563">
        <f t="shared" si="29"/>
        <v>1.6660313600000003</v>
      </c>
      <c r="G97" s="563">
        <f t="shared" si="29"/>
        <v>1.8844299264000006</v>
      </c>
      <c r="H97" s="563">
        <f t="shared" si="29"/>
        <v>2.1312532971520008</v>
      </c>
      <c r="I97" s="563">
        <f t="shared" si="29"/>
        <v>2.4101784859443214</v>
      </c>
      <c r="J97" s="563">
        <f t="shared" si="29"/>
        <v>2.7919193310009858</v>
      </c>
      <c r="K97" s="563">
        <f t="shared" si="29"/>
        <v>3.1963090187493788</v>
      </c>
      <c r="L97" s="563">
        <f t="shared" si="29"/>
        <v>3.616652347689266</v>
      </c>
      <c r="M97" s="563">
        <f t="shared" si="29"/>
        <v>4.04472092171829</v>
      </c>
      <c r="N97" s="563">
        <f t="shared" si="29"/>
        <v>4.4709385821715895</v>
      </c>
      <c r="O97" s="563">
        <f t="shared" si="29"/>
        <v>4.8846727431719223</v>
      </c>
      <c r="P97" s="563">
        <f t="shared" si="29"/>
        <v>5.1492307701019762</v>
      </c>
      <c r="Q97" s="563">
        <f t="shared" si="29"/>
        <v>5.4281174846009073</v>
      </c>
      <c r="R97" s="563">
        <f t="shared" si="29"/>
        <v>5.722108940564449</v>
      </c>
      <c r="S97" s="563">
        <f t="shared" si="29"/>
        <v>6.0320232236268447</v>
      </c>
      <c r="T97" s="563">
        <f t="shared" si="29"/>
        <v>6.3587227276355236</v>
      </c>
      <c r="U97" s="646">
        <f t="shared" si="31"/>
        <v>235.83931617847313</v>
      </c>
    </row>
    <row r="98" spans="2:21">
      <c r="B98" s="631" t="str">
        <f t="shared" si="30"/>
        <v>CMS Energy Corporation</v>
      </c>
      <c r="C98" s="601" t="str">
        <f t="shared" si="30"/>
        <v>CMS</v>
      </c>
      <c r="D98" s="637"/>
      <c r="E98" s="563">
        <f t="shared" si="29"/>
        <v>1.2986265599999998</v>
      </c>
      <c r="F98" s="563">
        <f t="shared" si="29"/>
        <v>1.3962832773119997</v>
      </c>
      <c r="G98" s="563">
        <f t="shared" si="29"/>
        <v>1.501283779765862</v>
      </c>
      <c r="H98" s="563">
        <f t="shared" si="29"/>
        <v>1.614180320004255</v>
      </c>
      <c r="I98" s="563">
        <f t="shared" si="29"/>
        <v>1.735566680068575</v>
      </c>
      <c r="J98" s="563">
        <f t="shared" si="29"/>
        <v>1.8848278483977781</v>
      </c>
      <c r="K98" s="563">
        <f t="shared" si="29"/>
        <v>2.0398741155635518</v>
      </c>
      <c r="L98" s="563">
        <f t="shared" si="29"/>
        <v>2.2000553325514751</v>
      </c>
      <c r="M98" s="563">
        <f t="shared" si="29"/>
        <v>2.3646102196269716</v>
      </c>
      <c r="N98" s="563">
        <f t="shared" si="29"/>
        <v>2.5326682350577006</v>
      </c>
      <c r="O98" s="563">
        <f t="shared" si="29"/>
        <v>2.7032535951718826</v>
      </c>
      <c r="P98" s="563">
        <f t="shared" si="29"/>
        <v>2.8496641072025914</v>
      </c>
      <c r="Q98" s="563">
        <f t="shared" si="29"/>
        <v>3.0040043369894809</v>
      </c>
      <c r="R98" s="563">
        <f t="shared" si="29"/>
        <v>3.1667037647851677</v>
      </c>
      <c r="S98" s="563">
        <f t="shared" si="29"/>
        <v>3.3382151318577375</v>
      </c>
      <c r="T98" s="563">
        <f t="shared" si="29"/>
        <v>3.5190157003271096</v>
      </c>
      <c r="U98" s="646">
        <f t="shared" si="31"/>
        <v>130.5171324391213</v>
      </c>
    </row>
    <row r="99" spans="2:21">
      <c r="B99" s="631" t="str">
        <f t="shared" si="30"/>
        <v>Dominion Resources, Inc.</v>
      </c>
      <c r="C99" s="601" t="str">
        <f t="shared" si="30"/>
        <v>D</v>
      </c>
      <c r="D99" s="637"/>
      <c r="E99" s="563">
        <f t="shared" si="29"/>
        <v>3.09944</v>
      </c>
      <c r="F99" s="563">
        <f t="shared" si="29"/>
        <v>3.3143952800000003</v>
      </c>
      <c r="G99" s="563">
        <f t="shared" si="29"/>
        <v>3.5439872096000009</v>
      </c>
      <c r="H99" s="563">
        <f t="shared" si="29"/>
        <v>3.7891983477440014</v>
      </c>
      <c r="I99" s="563">
        <f t="shared" si="29"/>
        <v>4.0510764685107219</v>
      </c>
      <c r="J99" s="563">
        <f t="shared" si="29"/>
        <v>4.1105171020166749</v>
      </c>
      <c r="K99" s="563">
        <f t="shared" si="29"/>
        <v>4.1590348455101251</v>
      </c>
      <c r="L99" s="563">
        <f t="shared" si="29"/>
        <v>4.1954699710176317</v>
      </c>
      <c r="M99" s="563">
        <f t="shared" si="29"/>
        <v>4.218626278746064</v>
      </c>
      <c r="N99" s="563">
        <f t="shared" si="29"/>
        <v>4.2272746470727913</v>
      </c>
      <c r="O99" s="563">
        <f t="shared" si="29"/>
        <v>4.2201570217625086</v>
      </c>
      <c r="P99" s="563">
        <f t="shared" si="29"/>
        <v>4.4487243124931268</v>
      </c>
      <c r="Q99" s="563">
        <f t="shared" si="29"/>
        <v>4.6896710019339176</v>
      </c>
      <c r="R99" s="563">
        <f t="shared" si="29"/>
        <v>4.943667568839456</v>
      </c>
      <c r="S99" s="563">
        <f t="shared" si="29"/>
        <v>5.2114208056634581</v>
      </c>
      <c r="T99" s="563">
        <f t="shared" si="29"/>
        <v>5.4936757853395921</v>
      </c>
      <c r="U99" s="646">
        <f t="shared" si="31"/>
        <v>203.75550185414372</v>
      </c>
    </row>
    <row r="100" spans="2:21">
      <c r="B100" s="631" t="str">
        <f t="shared" si="30"/>
        <v>DTE Energy Company</v>
      </c>
      <c r="C100" s="601" t="str">
        <f t="shared" si="30"/>
        <v>DTE</v>
      </c>
      <c r="D100" s="637"/>
      <c r="E100" s="563">
        <f t="shared" si="29"/>
        <v>2.969484</v>
      </c>
      <c r="F100" s="563">
        <f t="shared" si="29"/>
        <v>3.2290578600000002</v>
      </c>
      <c r="G100" s="563">
        <f t="shared" si="29"/>
        <v>3.5090904408000005</v>
      </c>
      <c r="H100" s="563">
        <f t="shared" si="29"/>
        <v>3.811102323000001</v>
      </c>
      <c r="I100" s="563">
        <f t="shared" si="29"/>
        <v>4.1367229054771215</v>
      </c>
      <c r="J100" s="563">
        <f t="shared" si="29"/>
        <v>4.4024213991717724</v>
      </c>
      <c r="K100" s="563">
        <f t="shared" si="29"/>
        <v>4.6807681955970031</v>
      </c>
      <c r="L100" s="563">
        <f t="shared" si="29"/>
        <v>4.9720184846004436</v>
      </c>
      <c r="M100" s="563">
        <f t="shared" si="29"/>
        <v>5.2764052407549107</v>
      </c>
      <c r="N100" s="563">
        <f t="shared" si="29"/>
        <v>5.5941368798303195</v>
      </c>
      <c r="O100" s="563">
        <f t="shared" si="29"/>
        <v>5.9253948881142176</v>
      </c>
      <c r="P100" s="563">
        <f t="shared" si="29"/>
        <v>6.2463193108551724</v>
      </c>
      <c r="Q100" s="563">
        <f t="shared" si="29"/>
        <v>6.5846252730641899</v>
      </c>
      <c r="R100" s="563">
        <f t="shared" si="29"/>
        <v>6.9412541736902789</v>
      </c>
      <c r="S100" s="563">
        <f t="shared" si="29"/>
        <v>7.3171983986495608</v>
      </c>
      <c r="T100" s="563">
        <f t="shared" si="29"/>
        <v>7.7135040823227357</v>
      </c>
      <c r="U100" s="646">
        <f t="shared" si="31"/>
        <v>286.08694010334693</v>
      </c>
    </row>
    <row r="101" spans="2:21">
      <c r="B101" s="631" t="str">
        <f t="shared" si="30"/>
        <v>Hawaiian Electric Industries, Inc.</v>
      </c>
      <c r="C101" s="601" t="str">
        <f t="shared" si="30"/>
        <v>HE</v>
      </c>
      <c r="D101" s="637"/>
      <c r="E101" s="563">
        <f t="shared" si="29"/>
        <v>1.8338320000000001</v>
      </c>
      <c r="F101" s="563">
        <f t="shared" si="29"/>
        <v>1.8638401600000001</v>
      </c>
      <c r="G101" s="563">
        <f t="shared" si="29"/>
        <v>1.8933148416000001</v>
      </c>
      <c r="H101" s="563">
        <f t="shared" si="29"/>
        <v>1.9221653534719998</v>
      </c>
      <c r="I101" s="563">
        <f t="shared" si="29"/>
        <v>1.9502946025472001</v>
      </c>
      <c r="J101" s="563">
        <f t="shared" si="29"/>
        <v>2.0129983655900583</v>
      </c>
      <c r="K101" s="563">
        <f t="shared" si="29"/>
        <v>2.0822188049509278</v>
      </c>
      <c r="L101" s="563">
        <f t="shared" si="29"/>
        <v>2.1584697936833783</v>
      </c>
      <c r="M101" s="563">
        <f t="shared" si="29"/>
        <v>2.2423281528175849</v>
      </c>
      <c r="N101" s="563">
        <f t="shared" si="29"/>
        <v>2.3344406883752651</v>
      </c>
      <c r="O101" s="563">
        <f t="shared" si="29"/>
        <v>2.4355322129440204</v>
      </c>
      <c r="P101" s="563">
        <f t="shared" si="29"/>
        <v>2.567442707394596</v>
      </c>
      <c r="Q101" s="563">
        <f t="shared" si="29"/>
        <v>2.7064975863266079</v>
      </c>
      <c r="R101" s="563">
        <f t="shared" si="29"/>
        <v>2.8530837956751092</v>
      </c>
      <c r="S101" s="563">
        <f t="shared" si="29"/>
        <v>3.0076092386958373</v>
      </c>
      <c r="T101" s="563">
        <f t="shared" si="29"/>
        <v>3.1705039110315081</v>
      </c>
      <c r="U101" s="646">
        <f t="shared" si="31"/>
        <v>117.59114311890855</v>
      </c>
    </row>
    <row r="102" spans="2:21">
      <c r="B102" s="631" t="str">
        <f t="shared" si="30"/>
        <v>IDACORP, Inc.</v>
      </c>
      <c r="C102" s="601" t="str">
        <f t="shared" si="30"/>
        <v>IDA</v>
      </c>
      <c r="D102" s="637"/>
      <c r="E102" s="563">
        <f t="shared" si="29"/>
        <v>2.2536800000000001</v>
      </c>
      <c r="F102" s="563">
        <f t="shared" si="29"/>
        <v>2.41840352</v>
      </c>
      <c r="G102" s="563">
        <f t="shared" si="29"/>
        <v>2.5926990336000002</v>
      </c>
      <c r="H102" s="563">
        <f t="shared" si="29"/>
        <v>2.7770687426560001</v>
      </c>
      <c r="I102" s="563">
        <f t="shared" si="29"/>
        <v>2.9720397099827203</v>
      </c>
      <c r="J102" s="563">
        <f t="shared" si="29"/>
        <v>3.1303006659743993</v>
      </c>
      <c r="K102" s="563">
        <f t="shared" si="29"/>
        <v>3.3041009003905022</v>
      </c>
      <c r="L102" s="563">
        <f t="shared" si="29"/>
        <v>3.4950635741781415</v>
      </c>
      <c r="M102" s="563">
        <f t="shared" si="29"/>
        <v>3.7050161005414299</v>
      </c>
      <c r="N102" s="563">
        <f t="shared" si="29"/>
        <v>3.9360177962835148</v>
      </c>
      <c r="O102" s="563">
        <f t="shared" si="29"/>
        <v>4.1903916676853461</v>
      </c>
      <c r="P102" s="563">
        <f t="shared" si="29"/>
        <v>4.4173468415435417</v>
      </c>
      <c r="Q102" s="563">
        <f t="shared" si="29"/>
        <v>4.656594100492069</v>
      </c>
      <c r="R102" s="563">
        <f t="shared" si="29"/>
        <v>4.9087991943056482</v>
      </c>
      <c r="S102" s="563">
        <f t="shared" si="29"/>
        <v>5.1746639303325779</v>
      </c>
      <c r="T102" s="563">
        <f t="shared" si="29"/>
        <v>5.4549281264035576</v>
      </c>
      <c r="U102" s="646">
        <f t="shared" si="31"/>
        <v>202.31838597751084</v>
      </c>
    </row>
    <row r="103" spans="2:21">
      <c r="B103" s="631" t="str">
        <f t="shared" si="30"/>
        <v>NorthWestern Corporation</v>
      </c>
      <c r="C103" s="601" t="str">
        <f t="shared" si="30"/>
        <v>NWE</v>
      </c>
      <c r="D103" s="637"/>
      <c r="E103" s="563">
        <f t="shared" si="29"/>
        <v>2.1963809999999997</v>
      </c>
      <c r="F103" s="563">
        <f t="shared" si="29"/>
        <v>2.304473056875</v>
      </c>
      <c r="G103" s="563">
        <f t="shared" si="29"/>
        <v>2.4178457273437495</v>
      </c>
      <c r="H103" s="563">
        <f t="shared" si="29"/>
        <v>2.5367553802145149</v>
      </c>
      <c r="I103" s="563">
        <f t="shared" si="29"/>
        <v>2.6614707642457782</v>
      </c>
      <c r="J103" s="563">
        <f t="shared" si="29"/>
        <v>2.806568851619383</v>
      </c>
      <c r="K103" s="563">
        <f t="shared" si="29"/>
        <v>2.9637250035305107</v>
      </c>
      <c r="L103" s="563">
        <f t="shared" si="29"/>
        <v>3.1340632827976402</v>
      </c>
      <c r="M103" s="563">
        <f t="shared" si="29"/>
        <v>3.318827801206536</v>
      </c>
      <c r="N103" s="563">
        <f t="shared" si="29"/>
        <v>3.5193966718471543</v>
      </c>
      <c r="O103" s="563">
        <f t="shared" si="29"/>
        <v>3.7372977202278364</v>
      </c>
      <c r="P103" s="563">
        <f t="shared" si="29"/>
        <v>3.9397129408371945</v>
      </c>
      <c r="Q103" s="563">
        <f t="shared" si="29"/>
        <v>4.1530911418140457</v>
      </c>
      <c r="R103" s="563">
        <f t="shared" si="29"/>
        <v>4.3780260874918051</v>
      </c>
      <c r="S103" s="563">
        <f t="shared" si="29"/>
        <v>4.6151437009847855</v>
      </c>
      <c r="T103" s="563">
        <f t="shared" si="29"/>
        <v>4.8651038059351013</v>
      </c>
      <c r="U103" s="646">
        <f t="shared" si="31"/>
        <v>180.44233156171489</v>
      </c>
    </row>
    <row r="104" spans="2:21">
      <c r="B104" s="631" t="str">
        <f t="shared" si="30"/>
        <v>OGE Energy Corp.</v>
      </c>
      <c r="C104" s="601" t="str">
        <f t="shared" si="30"/>
        <v>OGE</v>
      </c>
      <c r="D104" s="637"/>
      <c r="E104" s="563">
        <f t="shared" si="29"/>
        <v>1.1497407999999998</v>
      </c>
      <c r="F104" s="563">
        <f t="shared" si="29"/>
        <v>1.2603674225999999</v>
      </c>
      <c r="G104" s="563">
        <f t="shared" si="29"/>
        <v>1.3803696784123998</v>
      </c>
      <c r="H104" s="563">
        <f t="shared" si="29"/>
        <v>1.5104898201568626</v>
      </c>
      <c r="I104" s="563">
        <f t="shared" si="29"/>
        <v>1.6515264125075089</v>
      </c>
      <c r="J104" s="563">
        <f t="shared" si="29"/>
        <v>1.7283293084271258</v>
      </c>
      <c r="K104" s="563">
        <f t="shared" si="29"/>
        <v>1.8058215355928338</v>
      </c>
      <c r="L104" s="563">
        <f t="shared" si="29"/>
        <v>1.8837664531677893</v>
      </c>
      <c r="M104" s="563">
        <f t="shared" si="29"/>
        <v>1.961912352682343</v>
      </c>
      <c r="N104" s="563">
        <f t="shared" si="29"/>
        <v>2.0399933214928363</v>
      </c>
      <c r="O104" s="563">
        <f t="shared" si="29"/>
        <v>2.1177302718383837</v>
      </c>
      <c r="P104" s="563">
        <f t="shared" si="29"/>
        <v>2.2324283430798557</v>
      </c>
      <c r="Q104" s="563">
        <f t="shared" si="29"/>
        <v>2.3533385593340603</v>
      </c>
      <c r="R104" s="563">
        <f t="shared" si="29"/>
        <v>2.4807973756541779</v>
      </c>
      <c r="S104" s="563">
        <f t="shared" si="29"/>
        <v>2.6151594697849991</v>
      </c>
      <c r="T104" s="563">
        <f t="shared" si="29"/>
        <v>2.7567987291193918</v>
      </c>
      <c r="U104" s="646">
        <f t="shared" si="31"/>
        <v>102.24718940669429</v>
      </c>
    </row>
    <row r="105" spans="2:21">
      <c r="B105" s="631" t="str">
        <f t="shared" si="30"/>
        <v>Otter Tail Corporation</v>
      </c>
      <c r="C105" s="601" t="str">
        <f t="shared" si="30"/>
        <v>OTTR</v>
      </c>
      <c r="D105" s="637"/>
      <c r="E105" s="563">
        <f t="shared" si="29"/>
        <v>1.2609599999999999</v>
      </c>
      <c r="F105" s="563">
        <f t="shared" si="29"/>
        <v>1.2839426999999999</v>
      </c>
      <c r="G105" s="563">
        <f t="shared" si="29"/>
        <v>1.304585595</v>
      </c>
      <c r="H105" s="563">
        <f t="shared" si="29"/>
        <v>1.3224874084425</v>
      </c>
      <c r="I105" s="563">
        <f t="shared" si="29"/>
        <v>1.3372045834936497</v>
      </c>
      <c r="J105" s="563">
        <f t="shared" si="29"/>
        <v>1.4406880659398922</v>
      </c>
      <c r="K105" s="563">
        <f t="shared" si="29"/>
        <v>1.5492735684076779</v>
      </c>
      <c r="L105" s="563">
        <f t="shared" si="29"/>
        <v>1.6629263127975249</v>
      </c>
      <c r="M105" s="563">
        <f t="shared" si="29"/>
        <v>1.7815796808504298</v>
      </c>
      <c r="N105" s="563">
        <f t="shared" si="29"/>
        <v>1.9051333710300018</v>
      </c>
      <c r="O105" s="563">
        <f t="shared" si="29"/>
        <v>2.0334517420128853</v>
      </c>
      <c r="P105" s="563">
        <f t="shared" si="29"/>
        <v>2.143585216456267</v>
      </c>
      <c r="Q105" s="563">
        <f t="shared" si="29"/>
        <v>2.2596836134706484</v>
      </c>
      <c r="R105" s="563">
        <f t="shared" si="29"/>
        <v>2.3820699983316675</v>
      </c>
      <c r="S105" s="563">
        <f t="shared" si="29"/>
        <v>2.5110849338048427</v>
      </c>
      <c r="T105" s="563">
        <f t="shared" si="29"/>
        <v>2.6470874278244936</v>
      </c>
      <c r="U105" s="646">
        <f t="shared" si="31"/>
        <v>98.178095756488773</v>
      </c>
    </row>
    <row r="106" spans="2:21">
      <c r="B106" s="631" t="str">
        <f t="shared" si="30"/>
        <v>Pinnacle West Capital Corporation</v>
      </c>
      <c r="C106" s="601" t="str">
        <f t="shared" si="30"/>
        <v>PNW</v>
      </c>
      <c r="D106" s="637"/>
      <c r="E106" s="563">
        <f t="shared" si="29"/>
        <v>2.6023074000000004</v>
      </c>
      <c r="F106" s="563">
        <f t="shared" si="29"/>
        <v>2.7540617954850002</v>
      </c>
      <c r="G106" s="563">
        <f t="shared" si="29"/>
        <v>2.9146180231378986</v>
      </c>
      <c r="H106" s="563">
        <f t="shared" si="29"/>
        <v>3.0844833832912646</v>
      </c>
      <c r="I106" s="563">
        <f t="shared" si="29"/>
        <v>3.2641941980114804</v>
      </c>
      <c r="J106" s="563">
        <f t="shared" si="29"/>
        <v>3.5101878528208901</v>
      </c>
      <c r="K106" s="563">
        <f t="shared" si="29"/>
        <v>3.7690624704830658</v>
      </c>
      <c r="L106" s="563">
        <f t="shared" si="29"/>
        <v>4.0409744254844897</v>
      </c>
      <c r="M106" s="563">
        <f t="shared" si="29"/>
        <v>4.3260323621423469</v>
      </c>
      <c r="N106" s="563">
        <f t="shared" si="29"/>
        <v>4.6242931288455615</v>
      </c>
      <c r="O106" s="563">
        <f t="shared" si="29"/>
        <v>4.9357578117197036</v>
      </c>
      <c r="P106" s="563">
        <f t="shared" si="29"/>
        <v>5.2030826493761211</v>
      </c>
      <c r="Q106" s="563">
        <f t="shared" si="29"/>
        <v>5.4848860274216857</v>
      </c>
      <c r="R106" s="563">
        <f t="shared" si="29"/>
        <v>5.7819521159082257</v>
      </c>
      <c r="S106" s="563">
        <f t="shared" si="29"/>
        <v>6.0951075562039918</v>
      </c>
      <c r="T106" s="563">
        <f t="shared" si="29"/>
        <v>6.4252237612762455</v>
      </c>
      <c r="U106" s="646">
        <f t="shared" si="31"/>
        <v>238.30577980187149</v>
      </c>
    </row>
    <row r="107" spans="2:21">
      <c r="B107" s="631" t="str">
        <f t="shared" si="30"/>
        <v>PNM Resources, Inc.</v>
      </c>
      <c r="C107" s="601" t="str">
        <f t="shared" si="30"/>
        <v>PNM</v>
      </c>
      <c r="D107" s="637"/>
      <c r="E107" s="563">
        <f t="shared" si="29"/>
        <v>0.93522000000000005</v>
      </c>
      <c r="F107" s="563">
        <f t="shared" si="29"/>
        <v>1.0389934500000002</v>
      </c>
      <c r="G107" s="563">
        <f t="shared" si="29"/>
        <v>1.1538708390000001</v>
      </c>
      <c r="H107" s="563">
        <f t="shared" si="29"/>
        <v>1.2810103110750004</v>
      </c>
      <c r="I107" s="563">
        <f t="shared" si="29"/>
        <v>1.4216885343276007</v>
      </c>
      <c r="J107" s="563">
        <f t="shared" si="29"/>
        <v>1.5864948513523847</v>
      </c>
      <c r="K107" s="563">
        <f t="shared" si="29"/>
        <v>1.7592123272669229</v>
      </c>
      <c r="L107" s="563">
        <f t="shared" si="29"/>
        <v>1.93842662468656</v>
      </c>
      <c r="M107" s="563">
        <f t="shared" si="29"/>
        <v>2.1224448197161339</v>
      </c>
      <c r="N107" s="563">
        <f t="shared" si="29"/>
        <v>2.3093101186165006</v>
      </c>
      <c r="O107" s="563">
        <f t="shared" si="29"/>
        <v>2.4968266010926481</v>
      </c>
      <c r="P107" s="563">
        <f t="shared" si="29"/>
        <v>2.6320568516953946</v>
      </c>
      <c r="Q107" s="563">
        <f t="shared" si="29"/>
        <v>2.7746112875940199</v>
      </c>
      <c r="R107" s="563">
        <f t="shared" si="29"/>
        <v>2.924886592888488</v>
      </c>
      <c r="S107" s="563">
        <f t="shared" si="29"/>
        <v>3.0833009364267348</v>
      </c>
      <c r="T107" s="563">
        <f t="shared" ref="T107" si="32">T80*T53</f>
        <v>3.2502951354368719</v>
      </c>
      <c r="U107" s="646">
        <f t="shared" si="31"/>
        <v>120.5505279838941</v>
      </c>
    </row>
    <row r="108" spans="2:21">
      <c r="B108" s="631" t="str">
        <f t="shared" si="30"/>
        <v>Portland General Electric Company</v>
      </c>
      <c r="C108" s="601" t="str">
        <f t="shared" si="30"/>
        <v>POR</v>
      </c>
      <c r="D108" s="637"/>
      <c r="E108" s="563">
        <f t="shared" ref="E108:T112" si="33">E81*E54</f>
        <v>1.3966560000000001</v>
      </c>
      <c r="F108" s="563">
        <f t="shared" si="33"/>
        <v>1.4622530400000002</v>
      </c>
      <c r="G108" s="563">
        <f t="shared" si="33"/>
        <v>1.5306937631999999</v>
      </c>
      <c r="H108" s="563">
        <f t="shared" si="33"/>
        <v>1.6020832622399999</v>
      </c>
      <c r="I108" s="563">
        <f t="shared" si="33"/>
        <v>1.6765290036172802</v>
      </c>
      <c r="J108" s="563">
        <f t="shared" si="33"/>
        <v>1.8157253147736727</v>
      </c>
      <c r="K108" s="563">
        <f t="shared" si="33"/>
        <v>1.9637067454286108</v>
      </c>
      <c r="L108" s="563">
        <f t="shared" si="33"/>
        <v>2.1207979986133618</v>
      </c>
      <c r="M108" s="563">
        <f t="shared" si="33"/>
        <v>2.2873170841100996</v>
      </c>
      <c r="N108" s="563">
        <f t="shared" si="33"/>
        <v>2.4635734511392431</v>
      </c>
      <c r="O108" s="563">
        <f t="shared" si="33"/>
        <v>2.6498660369206446</v>
      </c>
      <c r="P108" s="563">
        <f t="shared" si="33"/>
        <v>2.793385033425916</v>
      </c>
      <c r="Q108" s="563">
        <f t="shared" si="33"/>
        <v>2.9446771407492029</v>
      </c>
      <c r="R108" s="563">
        <f t="shared" si="33"/>
        <v>3.1041633571782614</v>
      </c>
      <c r="S108" s="563">
        <f t="shared" si="33"/>
        <v>3.2722874826258908</v>
      </c>
      <c r="T108" s="563">
        <f t="shared" si="33"/>
        <v>3.4495173535853234</v>
      </c>
      <c r="U108" s="646">
        <f t="shared" si="31"/>
        <v>127.9395011642297</v>
      </c>
    </row>
    <row r="109" spans="2:21">
      <c r="B109" s="631" t="str">
        <f t="shared" ref="B109:C112" si="34">B82</f>
        <v>SCANA Corporation</v>
      </c>
      <c r="C109" s="601" t="str">
        <f t="shared" si="34"/>
        <v>SCG</v>
      </c>
      <c r="D109" s="637"/>
      <c r="E109" s="563">
        <f t="shared" si="33"/>
        <v>2.6407680000000004</v>
      </c>
      <c r="F109" s="563">
        <f t="shared" si="33"/>
        <v>2.7590083872000006</v>
      </c>
      <c r="G109" s="563">
        <f t="shared" si="33"/>
        <v>2.8820811157632007</v>
      </c>
      <c r="H109" s="563">
        <f t="shared" si="33"/>
        <v>3.010148976625191</v>
      </c>
      <c r="I109" s="563">
        <f t="shared" si="33"/>
        <v>3.1433773884737457</v>
      </c>
      <c r="J109" s="563">
        <f t="shared" si="33"/>
        <v>3.4100430731072704</v>
      </c>
      <c r="K109" s="563">
        <f t="shared" si="33"/>
        <v>3.6947212213696607</v>
      </c>
      <c r="L109" s="563">
        <f t="shared" si="33"/>
        <v>3.9983001703134695</v>
      </c>
      <c r="M109" s="563">
        <f t="shared" si="33"/>
        <v>4.3216888282903136</v>
      </c>
      <c r="N109" s="563">
        <f t="shared" si="33"/>
        <v>4.6658154305844013</v>
      </c>
      <c r="O109" s="563">
        <f t="shared" si="33"/>
        <v>5.0316261414314276</v>
      </c>
      <c r="P109" s="563">
        <f t="shared" si="33"/>
        <v>5.3041432892971772</v>
      </c>
      <c r="Q109" s="563">
        <f t="shared" si="33"/>
        <v>5.5914201974856104</v>
      </c>
      <c r="R109" s="563">
        <f t="shared" si="33"/>
        <v>5.8942562671591485</v>
      </c>
      <c r="S109" s="563">
        <f t="shared" si="33"/>
        <v>6.2134941957265246</v>
      </c>
      <c r="T109" s="563">
        <f t="shared" si="33"/>
        <v>6.5500223218042839</v>
      </c>
      <c r="U109" s="646">
        <f t="shared" si="31"/>
        <v>242.93444634949034</v>
      </c>
    </row>
    <row r="110" spans="2:21">
      <c r="B110" s="631" t="str">
        <f t="shared" si="34"/>
        <v>Southern Company</v>
      </c>
      <c r="C110" s="601" t="str">
        <f t="shared" si="34"/>
        <v>SO</v>
      </c>
      <c r="D110" s="637"/>
      <c r="E110" s="563">
        <f t="shared" si="33"/>
        <v>2.2286250000000001</v>
      </c>
      <c r="F110" s="563">
        <f t="shared" si="33"/>
        <v>2.3400562500000004</v>
      </c>
      <c r="G110" s="563">
        <f t="shared" si="33"/>
        <v>2.4570590625000004</v>
      </c>
      <c r="H110" s="563">
        <f t="shared" si="33"/>
        <v>2.5799120156250002</v>
      </c>
      <c r="I110" s="563">
        <f t="shared" si="33"/>
        <v>2.7089076164062504</v>
      </c>
      <c r="J110" s="563">
        <f t="shared" si="33"/>
        <v>2.78858828300661</v>
      </c>
      <c r="K110" s="563">
        <f t="shared" si="33"/>
        <v>2.8712799436391641</v>
      </c>
      <c r="L110" s="563">
        <f t="shared" si="33"/>
        <v>2.9570556830278392</v>
      </c>
      <c r="M110" s="563">
        <f t="shared" si="33"/>
        <v>3.0459843477888464</v>
      </c>
      <c r="N110" s="563">
        <f t="shared" si="33"/>
        <v>3.1381293507037058</v>
      </c>
      <c r="O110" s="563">
        <f t="shared" si="33"/>
        <v>3.2335472922358068</v>
      </c>
      <c r="P110" s="563">
        <f t="shared" si="33"/>
        <v>3.4086789615609905</v>
      </c>
      <c r="Q110" s="563">
        <f t="shared" si="33"/>
        <v>3.5932959109296334</v>
      </c>
      <c r="R110" s="563">
        <f t="shared" si="33"/>
        <v>3.7879118711698001</v>
      </c>
      <c r="S110" s="563">
        <f t="shared" si="33"/>
        <v>3.9930683972077903</v>
      </c>
      <c r="T110" s="563">
        <f t="shared" si="33"/>
        <v>4.2093363750449422</v>
      </c>
      <c r="U110" s="646">
        <f t="shared" si="31"/>
        <v>156.12050639372904</v>
      </c>
    </row>
    <row r="111" spans="2:21">
      <c r="B111" s="631" t="str">
        <f t="shared" si="34"/>
        <v>Wisconsin Energy Corporation</v>
      </c>
      <c r="C111" s="601" t="str">
        <f t="shared" si="34"/>
        <v>WEC</v>
      </c>
      <c r="D111" s="637"/>
      <c r="E111" s="563">
        <f t="shared" si="33"/>
        <v>2.1021920000000001</v>
      </c>
      <c r="F111" s="563">
        <f t="shared" si="33"/>
        <v>2.22832352</v>
      </c>
      <c r="G111" s="563">
        <f t="shared" si="33"/>
        <v>2.3620229312000003</v>
      </c>
      <c r="H111" s="563">
        <f t="shared" si="33"/>
        <v>2.5037443070720005</v>
      </c>
      <c r="I111" s="563">
        <f t="shared" si="33"/>
        <v>2.6539689654963206</v>
      </c>
      <c r="J111" s="563">
        <f t="shared" si="33"/>
        <v>2.8028382933142431</v>
      </c>
      <c r="K111" s="563">
        <f t="shared" si="33"/>
        <v>2.9573151986074313</v>
      </c>
      <c r="L111" s="563">
        <f t="shared" si="33"/>
        <v>3.117411784125482</v>
      </c>
      <c r="M111" s="563">
        <f t="shared" si="33"/>
        <v>3.2831243172382534</v>
      </c>
      <c r="N111" s="563">
        <f t="shared" si="33"/>
        <v>3.4544323550917224</v>
      </c>
      <c r="O111" s="563">
        <f t="shared" si="33"/>
        <v>3.6312979024468079</v>
      </c>
      <c r="P111" s="563">
        <f t="shared" si="33"/>
        <v>3.8279720828429209</v>
      </c>
      <c r="Q111" s="563">
        <f t="shared" si="33"/>
        <v>4.0352983039896477</v>
      </c>
      <c r="R111" s="563">
        <f t="shared" si="33"/>
        <v>4.2538534894665059</v>
      </c>
      <c r="S111" s="563">
        <f t="shared" si="33"/>
        <v>4.484245809524368</v>
      </c>
      <c r="T111" s="563">
        <f t="shared" si="33"/>
        <v>4.7271163734317394</v>
      </c>
      <c r="U111" s="646">
        <f t="shared" si="31"/>
        <v>175.32450159542589</v>
      </c>
    </row>
    <row r="112" spans="2:21">
      <c r="B112" s="631" t="str">
        <f t="shared" si="34"/>
        <v>Xcel Energy Inc.</v>
      </c>
      <c r="C112" s="601" t="str">
        <f t="shared" si="34"/>
        <v>XEL</v>
      </c>
      <c r="D112" s="637"/>
      <c r="E112" s="563">
        <f t="shared" si="33"/>
        <v>1.4441908000000001</v>
      </c>
      <c r="F112" s="563">
        <f t="shared" si="33"/>
        <v>1.5467283468000002</v>
      </c>
      <c r="G112" s="563">
        <f t="shared" si="33"/>
        <v>1.6561286882816</v>
      </c>
      <c r="H112" s="563">
        <f t="shared" si="33"/>
        <v>1.7728340067839441</v>
      </c>
      <c r="I112" s="563">
        <f t="shared" si="33"/>
        <v>1.8973142284295121</v>
      </c>
      <c r="J112" s="563">
        <f t="shared" si="33"/>
        <v>1.9992462730910991</v>
      </c>
      <c r="K112" s="563">
        <f t="shared" si="33"/>
        <v>2.1067079619079165</v>
      </c>
      <c r="L112" s="563">
        <f t="shared" si="33"/>
        <v>2.2200021129341616</v>
      </c>
      <c r="M112" s="563">
        <f t="shared" si="33"/>
        <v>2.3394482803419199</v>
      </c>
      <c r="N112" s="563">
        <f t="shared" si="33"/>
        <v>2.4653836877028663</v>
      </c>
      <c r="O112" s="563">
        <f t="shared" si="33"/>
        <v>2.5981642137698575</v>
      </c>
      <c r="P112" s="563">
        <f t="shared" si="33"/>
        <v>2.7388829955953269</v>
      </c>
      <c r="Q112" s="563">
        <f t="shared" si="33"/>
        <v>2.8872232262320368</v>
      </c>
      <c r="R112" s="563">
        <f t="shared" si="33"/>
        <v>3.0435976898245691</v>
      </c>
      <c r="S112" s="563">
        <f t="shared" si="33"/>
        <v>3.2084415272575728</v>
      </c>
      <c r="T112" s="563">
        <f t="shared" si="33"/>
        <v>3.3822134470158085</v>
      </c>
      <c r="U112" s="646">
        <f t="shared" si="31"/>
        <v>125.44325970483891</v>
      </c>
    </row>
    <row r="113" spans="2:22">
      <c r="B113" s="607"/>
      <c r="C113" s="607"/>
      <c r="D113" s="607"/>
      <c r="E113" s="607"/>
      <c r="F113" s="607"/>
      <c r="G113" s="607"/>
      <c r="H113" s="607"/>
      <c r="I113" s="607"/>
      <c r="J113" s="607"/>
      <c r="K113" s="607"/>
      <c r="L113" s="607"/>
      <c r="M113" s="607"/>
      <c r="N113" s="607"/>
      <c r="O113" s="607"/>
      <c r="P113" s="607"/>
      <c r="Q113" s="607"/>
      <c r="R113" s="607"/>
      <c r="S113" s="639"/>
      <c r="T113" s="607"/>
      <c r="U113" s="607"/>
      <c r="V113" s="764"/>
    </row>
    <row r="114" spans="2:22">
      <c r="B114" s="590"/>
      <c r="C114" s="590"/>
      <c r="D114" s="590"/>
      <c r="E114" s="590"/>
      <c r="F114" s="590"/>
      <c r="G114" s="590"/>
      <c r="H114" s="590"/>
      <c r="I114" s="590"/>
      <c r="J114" s="590"/>
      <c r="K114" s="590"/>
      <c r="L114" s="590"/>
      <c r="M114" s="590"/>
      <c r="N114" s="590"/>
      <c r="O114" s="590"/>
      <c r="P114" s="590"/>
      <c r="Q114" s="590"/>
      <c r="R114" s="590"/>
      <c r="T114" s="590"/>
    </row>
    <row r="115" spans="2:22">
      <c r="B115" s="618" t="s">
        <v>1692</v>
      </c>
      <c r="C115" s="618"/>
      <c r="D115" s="618"/>
      <c r="E115" s="618"/>
      <c r="F115" s="618"/>
      <c r="G115" s="618"/>
      <c r="H115" s="618"/>
      <c r="I115" s="618"/>
      <c r="J115" s="618"/>
      <c r="K115" s="618"/>
      <c r="L115" s="618"/>
      <c r="M115" s="618"/>
      <c r="N115" s="618"/>
      <c r="O115" s="618"/>
      <c r="P115" s="618"/>
      <c r="Q115" s="618"/>
      <c r="R115" s="618"/>
      <c r="S115" s="626"/>
      <c r="T115" s="618"/>
    </row>
    <row r="116" spans="2:22" ht="13.8" thickBot="1">
      <c r="B116" s="596" t="s">
        <v>1693</v>
      </c>
      <c r="C116" s="596"/>
      <c r="D116" s="629">
        <f>U89+1</f>
        <v>64</v>
      </c>
      <c r="E116" s="629">
        <f t="shared" ref="E116:U116" si="35">D116+1</f>
        <v>65</v>
      </c>
      <c r="F116" s="629">
        <f t="shared" si="35"/>
        <v>66</v>
      </c>
      <c r="G116" s="629">
        <f t="shared" si="35"/>
        <v>67</v>
      </c>
      <c r="H116" s="629">
        <f t="shared" si="35"/>
        <v>68</v>
      </c>
      <c r="I116" s="629">
        <f t="shared" si="35"/>
        <v>69</v>
      </c>
      <c r="J116" s="629">
        <f t="shared" si="35"/>
        <v>70</v>
      </c>
      <c r="K116" s="629">
        <f t="shared" si="35"/>
        <v>71</v>
      </c>
      <c r="L116" s="629">
        <f t="shared" si="35"/>
        <v>72</v>
      </c>
      <c r="M116" s="629">
        <f t="shared" si="35"/>
        <v>73</v>
      </c>
      <c r="N116" s="629">
        <f t="shared" si="35"/>
        <v>74</v>
      </c>
      <c r="O116" s="629">
        <f t="shared" si="35"/>
        <v>75</v>
      </c>
      <c r="P116" s="629">
        <f t="shared" si="35"/>
        <v>76</v>
      </c>
      <c r="Q116" s="629">
        <f t="shared" si="35"/>
        <v>77</v>
      </c>
      <c r="R116" s="629">
        <f t="shared" si="35"/>
        <v>78</v>
      </c>
      <c r="S116" s="629">
        <f t="shared" si="35"/>
        <v>79</v>
      </c>
      <c r="T116" s="629">
        <f t="shared" si="35"/>
        <v>80</v>
      </c>
      <c r="U116" s="629">
        <f t="shared" si="35"/>
        <v>81</v>
      </c>
    </row>
    <row r="117" spans="2:22">
      <c r="B117" s="641"/>
      <c r="C117" s="583"/>
      <c r="D117" s="647" t="s">
        <v>1694</v>
      </c>
      <c r="E117" s="564"/>
      <c r="F117" s="565">
        <v>42004</v>
      </c>
      <c r="G117" s="566"/>
      <c r="H117" s="566"/>
      <c r="I117" s="566"/>
      <c r="J117" s="566"/>
      <c r="K117" s="566"/>
      <c r="L117" s="566"/>
      <c r="M117" s="566"/>
      <c r="N117" s="566"/>
      <c r="O117" s="566"/>
      <c r="P117" s="566"/>
      <c r="Q117" s="566"/>
      <c r="R117" s="566"/>
      <c r="S117" s="566"/>
      <c r="T117" s="566"/>
      <c r="U117" s="566"/>
    </row>
    <row r="118" spans="2:22">
      <c r="B118" s="642" t="s">
        <v>12</v>
      </c>
      <c r="C118" s="643" t="s">
        <v>13</v>
      </c>
      <c r="D118" s="648" t="s">
        <v>1695</v>
      </c>
      <c r="E118" s="568">
        <f>'RBH-2R MS DCF Mean 30d'!E117</f>
        <v>42916</v>
      </c>
      <c r="F118" s="568">
        <v>43100</v>
      </c>
      <c r="G118" s="568">
        <f>DATE(YEAR(F118)+1,6,30)</f>
        <v>43281</v>
      </c>
      <c r="H118" s="568">
        <f t="shared" ref="H118:U118" si="36">DATE(YEAR(G118)+1,MONTH(G118),DAY(G118))</f>
        <v>43646</v>
      </c>
      <c r="I118" s="568">
        <f t="shared" si="36"/>
        <v>44012</v>
      </c>
      <c r="J118" s="568">
        <f t="shared" si="36"/>
        <v>44377</v>
      </c>
      <c r="K118" s="568">
        <f t="shared" si="36"/>
        <v>44742</v>
      </c>
      <c r="L118" s="568">
        <f t="shared" si="36"/>
        <v>45107</v>
      </c>
      <c r="M118" s="568">
        <f t="shared" si="36"/>
        <v>45473</v>
      </c>
      <c r="N118" s="568">
        <f t="shared" si="36"/>
        <v>45838</v>
      </c>
      <c r="O118" s="568">
        <f t="shared" si="36"/>
        <v>46203</v>
      </c>
      <c r="P118" s="568">
        <f t="shared" si="36"/>
        <v>46568</v>
      </c>
      <c r="Q118" s="568">
        <f t="shared" si="36"/>
        <v>46934</v>
      </c>
      <c r="R118" s="568">
        <f t="shared" si="36"/>
        <v>47299</v>
      </c>
      <c r="S118" s="568">
        <f t="shared" si="36"/>
        <v>47664</v>
      </c>
      <c r="T118" s="568">
        <f t="shared" si="36"/>
        <v>48029</v>
      </c>
      <c r="U118" s="568">
        <f t="shared" si="36"/>
        <v>48395</v>
      </c>
    </row>
    <row r="119" spans="2:22">
      <c r="B119" s="631" t="str">
        <f>B92</f>
        <v>ALLETE, Inc.</v>
      </c>
      <c r="C119" s="601" t="str">
        <f>C92</f>
        <v>ALE</v>
      </c>
      <c r="D119" s="649">
        <f>-XNPV(N9,E119:U119,E$118:U$118)</f>
        <v>-66.241883365416527</v>
      </c>
      <c r="E119" s="650">
        <v>0</v>
      </c>
      <c r="F119" s="651">
        <f>(F$118-E$118)/365*E92</f>
        <v>1.0916498191780821</v>
      </c>
      <c r="G119" s="652">
        <f>E92*(1+(0.5*H9))</f>
        <v>2.2315487804999998</v>
      </c>
      <c r="H119" s="652">
        <f t="shared" ref="H119:T134" si="37">G92</f>
        <v>2.3627422604141999</v>
      </c>
      <c r="I119" s="652">
        <f t="shared" si="37"/>
        <v>2.4670779583264584</v>
      </c>
      <c r="J119" s="652">
        <f t="shared" si="37"/>
        <v>2.5753508474330116</v>
      </c>
      <c r="K119" s="652">
        <f t="shared" si="37"/>
        <v>2.7659527824322554</v>
      </c>
      <c r="L119" s="652">
        <f t="shared" si="37"/>
        <v>2.9669512117173036</v>
      </c>
      <c r="M119" s="652">
        <f t="shared" si="37"/>
        <v>3.1785919260845819</v>
      </c>
      <c r="N119" s="652">
        <f t="shared" si="37"/>
        <v>3.4010987688674574</v>
      </c>
      <c r="O119" s="652">
        <f t="shared" si="37"/>
        <v>3.6346710074215531</v>
      </c>
      <c r="P119" s="652">
        <f t="shared" si="37"/>
        <v>3.8794806726256721</v>
      </c>
      <c r="Q119" s="652">
        <f t="shared" si="37"/>
        <v>4.0895966427687718</v>
      </c>
      <c r="R119" s="652">
        <f t="shared" si="37"/>
        <v>4.3110926724184697</v>
      </c>
      <c r="S119" s="652">
        <f t="shared" si="37"/>
        <v>4.5445851152688013</v>
      </c>
      <c r="T119" s="652">
        <f t="shared" si="37"/>
        <v>4.7907237072536706</v>
      </c>
      <c r="U119" s="652">
        <f>T92+U92</f>
        <v>192.357330836036</v>
      </c>
    </row>
    <row r="120" spans="2:22">
      <c r="B120" s="631" t="str">
        <f t="shared" ref="B120:C135" si="38">B93</f>
        <v>Alliant Energy Corporation</v>
      </c>
      <c r="C120" s="601" t="str">
        <f t="shared" si="38"/>
        <v>LNT</v>
      </c>
      <c r="D120" s="649">
        <f t="shared" ref="D120:D139" si="39">-XNPV(N10,E120:U120,E$118:U$118)</f>
        <v>-38.658518902887039</v>
      </c>
      <c r="E120" s="650">
        <v>0</v>
      </c>
      <c r="F120" s="651">
        <f t="shared" ref="F120:F139" si="40">(F$118-E$118)/365*E93</f>
        <v>0.55782133150684943</v>
      </c>
      <c r="G120" s="652">
        <f t="shared" ref="G120:G139" si="41">E93*(1+(0.5*H10))</f>
        <v>1.1422339149375</v>
      </c>
      <c r="H120" s="652">
        <f t="shared" si="37"/>
        <v>1.2538959250269375</v>
      </c>
      <c r="I120" s="652">
        <f t="shared" si="37"/>
        <v>1.3347722121911747</v>
      </c>
      <c r="J120" s="652">
        <f t="shared" si="37"/>
        <v>1.4208650198775055</v>
      </c>
      <c r="K120" s="652">
        <f t="shared" si="37"/>
        <v>1.5215931148668413</v>
      </c>
      <c r="L120" s="652">
        <f t="shared" si="37"/>
        <v>1.6267265939514166</v>
      </c>
      <c r="M120" s="652">
        <f t="shared" si="37"/>
        <v>1.7362015813287313</v>
      </c>
      <c r="N120" s="652">
        <f t="shared" si="37"/>
        <v>1.849926582809641</v>
      </c>
      <c r="O120" s="652">
        <f t="shared" si="37"/>
        <v>1.9677812043772991</v>
      </c>
      <c r="P120" s="652">
        <f t="shared" si="37"/>
        <v>2.0896150376725298</v>
      </c>
      <c r="Q120" s="652">
        <f t="shared" si="37"/>
        <v>2.2027903639383033</v>
      </c>
      <c r="R120" s="652">
        <f t="shared" si="37"/>
        <v>2.3220953620548457</v>
      </c>
      <c r="S120" s="652">
        <f t="shared" si="37"/>
        <v>2.4478620202587966</v>
      </c>
      <c r="T120" s="652">
        <f t="shared" si="37"/>
        <v>2.580440307551827</v>
      </c>
      <c r="U120" s="652">
        <f t="shared" ref="U120:U139" si="42">T93+U93</f>
        <v>103.60994293844099</v>
      </c>
    </row>
    <row r="121" spans="2:22">
      <c r="B121" s="631" t="str">
        <f t="shared" si="38"/>
        <v>Ameren Corporation</v>
      </c>
      <c r="C121" s="601" t="str">
        <f t="shared" si="38"/>
        <v>AEE</v>
      </c>
      <c r="D121" s="649">
        <f t="shared" si="39"/>
        <v>-53.102394625804173</v>
      </c>
      <c r="E121" s="650">
        <v>0</v>
      </c>
      <c r="F121" s="651">
        <f t="shared" si="40"/>
        <v>0.92085093698630149</v>
      </c>
      <c r="G121" s="652">
        <f t="shared" si="41"/>
        <v>1.8860553600000001</v>
      </c>
      <c r="H121" s="652">
        <f t="shared" si="37"/>
        <v>2.0071290969</v>
      </c>
      <c r="I121" s="652">
        <f t="shared" si="37"/>
        <v>2.1031151900017497</v>
      </c>
      <c r="J121" s="652">
        <f t="shared" si="37"/>
        <v>2.2030993547723248</v>
      </c>
      <c r="K121" s="652">
        <f t="shared" si="37"/>
        <v>2.3806202763005748</v>
      </c>
      <c r="L121" s="652">
        <f t="shared" si="37"/>
        <v>2.5674097960604452</v>
      </c>
      <c r="M121" s="652">
        <f t="shared" si="37"/>
        <v>2.7634496388505587</v>
      </c>
      <c r="N121" s="652">
        <f t="shared" si="37"/>
        <v>2.9686658427676114</v>
      </c>
      <c r="O121" s="652">
        <f t="shared" si="37"/>
        <v>3.1829251442330038</v>
      </c>
      <c r="P121" s="652">
        <f t="shared" si="37"/>
        <v>3.406031667871583</v>
      </c>
      <c r="Q121" s="652">
        <f t="shared" si="37"/>
        <v>3.5905052375642477</v>
      </c>
      <c r="R121" s="652">
        <f t="shared" si="37"/>
        <v>3.7849700525633372</v>
      </c>
      <c r="S121" s="652">
        <f t="shared" si="37"/>
        <v>3.9899672472055436</v>
      </c>
      <c r="T121" s="652">
        <f t="shared" si="37"/>
        <v>4.2060672641231118</v>
      </c>
      <c r="U121" s="652">
        <f t="shared" si="42"/>
        <v>168.88218183372476</v>
      </c>
    </row>
    <row r="122" spans="2:22">
      <c r="B122" s="631" t="str">
        <f t="shared" si="38"/>
        <v>American Electric Power Company, Inc.</v>
      </c>
      <c r="C122" s="601" t="str">
        <f t="shared" si="38"/>
        <v>AEP</v>
      </c>
      <c r="D122" s="649">
        <f t="shared" si="39"/>
        <v>-65.445658145468187</v>
      </c>
      <c r="E122" s="650">
        <v>0</v>
      </c>
      <c r="F122" s="651">
        <f t="shared" si="40"/>
        <v>1.5537399583561646</v>
      </c>
      <c r="G122" s="652">
        <f t="shared" si="41"/>
        <v>3.1684473216</v>
      </c>
      <c r="H122" s="652">
        <f t="shared" si="37"/>
        <v>3.2875779391487998</v>
      </c>
      <c r="I122" s="652">
        <f t="shared" si="37"/>
        <v>3.3927804332015619</v>
      </c>
      <c r="J122" s="652">
        <f t="shared" si="37"/>
        <v>3.4994557621710629</v>
      </c>
      <c r="K122" s="652">
        <f t="shared" si="37"/>
        <v>3.7225624156335457</v>
      </c>
      <c r="L122" s="652">
        <f t="shared" si="37"/>
        <v>3.9585160502359038</v>
      </c>
      <c r="M122" s="652">
        <f t="shared" si="37"/>
        <v>4.2079649212797188</v>
      </c>
      <c r="N122" s="652">
        <f t="shared" si="37"/>
        <v>4.4715842601592648</v>
      </c>
      <c r="O122" s="652">
        <f t="shared" si="37"/>
        <v>4.7500770564477932</v>
      </c>
      <c r="P122" s="652">
        <f t="shared" si="37"/>
        <v>5.0441748428009729</v>
      </c>
      <c r="Q122" s="652">
        <f t="shared" si="37"/>
        <v>5.3173716389972077</v>
      </c>
      <c r="R122" s="652">
        <f t="shared" si="37"/>
        <v>5.6053650058472932</v>
      </c>
      <c r="S122" s="652">
        <f t="shared" si="37"/>
        <v>5.9089563381924695</v>
      </c>
      <c r="T122" s="652">
        <f t="shared" si="37"/>
        <v>6.228990435099627</v>
      </c>
      <c r="U122" s="652">
        <f t="shared" si="42"/>
        <v>250.10667429740761</v>
      </c>
    </row>
    <row r="123" spans="2:22">
      <c r="B123" s="631" t="str">
        <f t="shared" si="38"/>
        <v>Avista Corporation</v>
      </c>
      <c r="C123" s="601" t="str">
        <f t="shared" si="38"/>
        <v>AVA</v>
      </c>
      <c r="D123" s="649">
        <f t="shared" si="39"/>
        <v>-40.496022941439534</v>
      </c>
      <c r="E123" s="650">
        <v>0</v>
      </c>
      <c r="F123" s="651">
        <f t="shared" si="40"/>
        <v>0.83590279999999995</v>
      </c>
      <c r="G123" s="652">
        <f t="shared" si="41"/>
        <v>1.7050202431874999</v>
      </c>
      <c r="H123" s="652">
        <f t="shared" si="37"/>
        <v>1.8254900095694997</v>
      </c>
      <c r="I123" s="652">
        <f t="shared" si="37"/>
        <v>1.9152369298663556</v>
      </c>
      <c r="J123" s="652">
        <f t="shared" si="37"/>
        <v>2.0092978316737082</v>
      </c>
      <c r="K123" s="652">
        <f t="shared" si="37"/>
        <v>2.0965672693755835</v>
      </c>
      <c r="L123" s="652">
        <f t="shared" si="37"/>
        <v>2.1864967057051339</v>
      </c>
      <c r="M123" s="652">
        <f t="shared" si="37"/>
        <v>2.2790966722100281</v>
      </c>
      <c r="N123" s="652">
        <f t="shared" si="37"/>
        <v>2.3743725056348519</v>
      </c>
      <c r="O123" s="652">
        <f t="shared" si="37"/>
        <v>2.4723239831199462</v>
      </c>
      <c r="P123" s="652">
        <f t="shared" si="37"/>
        <v>2.5729449483999085</v>
      </c>
      <c r="Q123" s="652">
        <f t="shared" si="37"/>
        <v>2.7122978333807581</v>
      </c>
      <c r="R123" s="652">
        <f t="shared" si="37"/>
        <v>2.8591981890389584</v>
      </c>
      <c r="S123" s="652">
        <f t="shared" si="37"/>
        <v>3.0140547928004904</v>
      </c>
      <c r="T123" s="652">
        <f t="shared" si="37"/>
        <v>3.1772985618241183</v>
      </c>
      <c r="U123" s="652">
        <f t="shared" si="42"/>
        <v>127.57501955211409</v>
      </c>
    </row>
    <row r="124" spans="2:22">
      <c r="B124" s="631" t="str">
        <f t="shared" si="38"/>
        <v>Black Hills Corporation</v>
      </c>
      <c r="C124" s="601" t="str">
        <f t="shared" si="38"/>
        <v>BKH</v>
      </c>
      <c r="D124" s="649">
        <f t="shared" si="39"/>
        <v>-64.200269713843909</v>
      </c>
      <c r="E124" s="650">
        <v>0</v>
      </c>
      <c r="F124" s="651">
        <f t="shared" si="40"/>
        <v>0.74245260273972613</v>
      </c>
      <c r="G124" s="652">
        <f t="shared" si="41"/>
        <v>1.5611680000000001</v>
      </c>
      <c r="H124" s="652">
        <f t="shared" si="37"/>
        <v>1.8844299264000006</v>
      </c>
      <c r="I124" s="652">
        <f t="shared" si="37"/>
        <v>2.1312532971520008</v>
      </c>
      <c r="J124" s="652">
        <f t="shared" si="37"/>
        <v>2.4101784859443214</v>
      </c>
      <c r="K124" s="652">
        <f t="shared" si="37"/>
        <v>2.7919193310009858</v>
      </c>
      <c r="L124" s="652">
        <f t="shared" si="37"/>
        <v>3.1963090187493788</v>
      </c>
      <c r="M124" s="652">
        <f t="shared" si="37"/>
        <v>3.616652347689266</v>
      </c>
      <c r="N124" s="652">
        <f t="shared" si="37"/>
        <v>4.04472092171829</v>
      </c>
      <c r="O124" s="652">
        <f t="shared" si="37"/>
        <v>4.4709385821715895</v>
      </c>
      <c r="P124" s="652">
        <f t="shared" si="37"/>
        <v>4.8846727431719223</v>
      </c>
      <c r="Q124" s="652">
        <f t="shared" si="37"/>
        <v>5.1492307701019762</v>
      </c>
      <c r="R124" s="652">
        <f t="shared" si="37"/>
        <v>5.4281174846009073</v>
      </c>
      <c r="S124" s="652">
        <f t="shared" si="37"/>
        <v>5.722108940564449</v>
      </c>
      <c r="T124" s="652">
        <f t="shared" si="37"/>
        <v>6.0320232236268447</v>
      </c>
      <c r="U124" s="652">
        <f t="shared" si="42"/>
        <v>242.19803890610865</v>
      </c>
    </row>
    <row r="125" spans="2:22">
      <c r="B125" s="631" t="str">
        <f t="shared" si="38"/>
        <v>CMS Energy Corporation</v>
      </c>
      <c r="C125" s="601" t="str">
        <f t="shared" si="38"/>
        <v>CMS</v>
      </c>
      <c r="D125" s="649">
        <f t="shared" si="39"/>
        <v>-43.609301692232208</v>
      </c>
      <c r="E125" s="650">
        <v>0</v>
      </c>
      <c r="F125" s="651">
        <f t="shared" si="40"/>
        <v>0.65465010147945202</v>
      </c>
      <c r="G125" s="652">
        <f t="shared" si="41"/>
        <v>1.3474549186559999</v>
      </c>
      <c r="H125" s="652">
        <f t="shared" si="37"/>
        <v>1.501283779765862</v>
      </c>
      <c r="I125" s="652">
        <f t="shared" si="37"/>
        <v>1.614180320004255</v>
      </c>
      <c r="J125" s="652">
        <f t="shared" si="37"/>
        <v>1.735566680068575</v>
      </c>
      <c r="K125" s="652">
        <f t="shared" si="37"/>
        <v>1.8848278483977781</v>
      </c>
      <c r="L125" s="652">
        <f t="shared" si="37"/>
        <v>2.0398741155635518</v>
      </c>
      <c r="M125" s="652">
        <f t="shared" si="37"/>
        <v>2.2000553325514751</v>
      </c>
      <c r="N125" s="652">
        <f t="shared" si="37"/>
        <v>2.3646102196269716</v>
      </c>
      <c r="O125" s="652">
        <f t="shared" si="37"/>
        <v>2.5326682350577006</v>
      </c>
      <c r="P125" s="652">
        <f t="shared" si="37"/>
        <v>2.7032535951718826</v>
      </c>
      <c r="Q125" s="652">
        <f t="shared" si="37"/>
        <v>2.8496641072025914</v>
      </c>
      <c r="R125" s="652">
        <f t="shared" si="37"/>
        <v>3.0040043369894809</v>
      </c>
      <c r="S125" s="652">
        <f t="shared" si="37"/>
        <v>3.1667037647851677</v>
      </c>
      <c r="T125" s="652">
        <f t="shared" si="37"/>
        <v>3.3382151318577375</v>
      </c>
      <c r="U125" s="652">
        <f t="shared" si="42"/>
        <v>134.03614813944841</v>
      </c>
    </row>
    <row r="126" spans="2:22">
      <c r="B126" s="631" t="str">
        <f t="shared" si="38"/>
        <v>Dominion Resources, Inc.</v>
      </c>
      <c r="C126" s="601" t="str">
        <f t="shared" si="38"/>
        <v>D</v>
      </c>
      <c r="D126" s="649">
        <f t="shared" si="39"/>
        <v>-76.160105071076799</v>
      </c>
      <c r="E126" s="650">
        <v>0</v>
      </c>
      <c r="F126" s="651">
        <f t="shared" si="40"/>
        <v>1.5624574246575345</v>
      </c>
      <c r="G126" s="652">
        <f t="shared" si="41"/>
        <v>3.1924231999999999</v>
      </c>
      <c r="H126" s="652">
        <f t="shared" si="37"/>
        <v>3.5439872096000009</v>
      </c>
      <c r="I126" s="652">
        <f t="shared" si="37"/>
        <v>3.7891983477440014</v>
      </c>
      <c r="J126" s="652">
        <f t="shared" si="37"/>
        <v>4.0510764685107219</v>
      </c>
      <c r="K126" s="652">
        <f t="shared" si="37"/>
        <v>4.1105171020166749</v>
      </c>
      <c r="L126" s="652">
        <f t="shared" si="37"/>
        <v>4.1590348455101251</v>
      </c>
      <c r="M126" s="652">
        <f t="shared" si="37"/>
        <v>4.1954699710176317</v>
      </c>
      <c r="N126" s="652">
        <f t="shared" si="37"/>
        <v>4.218626278746064</v>
      </c>
      <c r="O126" s="652">
        <f t="shared" si="37"/>
        <v>4.2272746470727913</v>
      </c>
      <c r="P126" s="652">
        <f t="shared" si="37"/>
        <v>4.2201570217625086</v>
      </c>
      <c r="Q126" s="652">
        <f t="shared" si="37"/>
        <v>4.4487243124931268</v>
      </c>
      <c r="R126" s="652">
        <f t="shared" si="37"/>
        <v>4.6896710019339176</v>
      </c>
      <c r="S126" s="652">
        <f t="shared" si="37"/>
        <v>4.943667568839456</v>
      </c>
      <c r="T126" s="652">
        <f t="shared" si="37"/>
        <v>5.2114208056634581</v>
      </c>
      <c r="U126" s="652">
        <f t="shared" si="42"/>
        <v>209.24917763948332</v>
      </c>
    </row>
    <row r="127" spans="2:22">
      <c r="B127" s="631" t="str">
        <f t="shared" si="38"/>
        <v>DTE Energy Company</v>
      </c>
      <c r="C127" s="601" t="str">
        <f t="shared" si="38"/>
        <v>DTE</v>
      </c>
      <c r="D127" s="649">
        <f t="shared" si="39"/>
        <v>-100.50960263352462</v>
      </c>
      <c r="E127" s="650">
        <v>0</v>
      </c>
      <c r="F127" s="651">
        <f t="shared" si="40"/>
        <v>1.4969453589041097</v>
      </c>
      <c r="G127" s="652">
        <f t="shared" si="41"/>
        <v>3.0585685200000001</v>
      </c>
      <c r="H127" s="652">
        <f t="shared" si="37"/>
        <v>3.5090904408000005</v>
      </c>
      <c r="I127" s="652">
        <f t="shared" si="37"/>
        <v>3.811102323000001</v>
      </c>
      <c r="J127" s="652">
        <f t="shared" si="37"/>
        <v>4.1367229054771215</v>
      </c>
      <c r="K127" s="652">
        <f t="shared" si="37"/>
        <v>4.4024213991717724</v>
      </c>
      <c r="L127" s="652">
        <f t="shared" si="37"/>
        <v>4.6807681955970031</v>
      </c>
      <c r="M127" s="652">
        <f t="shared" si="37"/>
        <v>4.9720184846004436</v>
      </c>
      <c r="N127" s="652">
        <f t="shared" si="37"/>
        <v>5.2764052407549107</v>
      </c>
      <c r="O127" s="652">
        <f t="shared" si="37"/>
        <v>5.5941368798303195</v>
      </c>
      <c r="P127" s="652">
        <f t="shared" si="37"/>
        <v>5.9253948881142176</v>
      </c>
      <c r="Q127" s="652">
        <f t="shared" si="37"/>
        <v>6.2463193108551724</v>
      </c>
      <c r="R127" s="652">
        <f t="shared" si="37"/>
        <v>6.5846252730641899</v>
      </c>
      <c r="S127" s="652">
        <f t="shared" si="37"/>
        <v>6.9412541736902789</v>
      </c>
      <c r="T127" s="652">
        <f t="shared" si="37"/>
        <v>7.3171983986495608</v>
      </c>
      <c r="U127" s="652">
        <f t="shared" si="42"/>
        <v>293.80044418566968</v>
      </c>
    </row>
    <row r="128" spans="2:22">
      <c r="B128" s="631" t="str">
        <f t="shared" si="38"/>
        <v>Hawaiian Electric Industries, Inc.</v>
      </c>
      <c r="C128" s="601" t="str">
        <f t="shared" si="38"/>
        <v>HE</v>
      </c>
      <c r="D128" s="649">
        <f t="shared" si="39"/>
        <v>-32.461449339161547</v>
      </c>
      <c r="E128" s="650">
        <v>0</v>
      </c>
      <c r="F128" s="651">
        <f t="shared" si="40"/>
        <v>0.92445229589041111</v>
      </c>
      <c r="G128" s="652">
        <f t="shared" si="41"/>
        <v>1.8705086400000002</v>
      </c>
      <c r="H128" s="652">
        <f t="shared" si="37"/>
        <v>1.8933148416000001</v>
      </c>
      <c r="I128" s="652">
        <f t="shared" si="37"/>
        <v>1.9221653534719998</v>
      </c>
      <c r="J128" s="652">
        <f t="shared" si="37"/>
        <v>1.9502946025472001</v>
      </c>
      <c r="K128" s="652">
        <f t="shared" si="37"/>
        <v>2.0129983655900583</v>
      </c>
      <c r="L128" s="652">
        <f t="shared" si="37"/>
        <v>2.0822188049509278</v>
      </c>
      <c r="M128" s="652">
        <f t="shared" si="37"/>
        <v>2.1584697936833783</v>
      </c>
      <c r="N128" s="652">
        <f t="shared" si="37"/>
        <v>2.2423281528175849</v>
      </c>
      <c r="O128" s="652">
        <f t="shared" si="37"/>
        <v>2.3344406883752651</v>
      </c>
      <c r="P128" s="652">
        <f t="shared" si="37"/>
        <v>2.4355322129440204</v>
      </c>
      <c r="Q128" s="652">
        <f t="shared" si="37"/>
        <v>2.567442707394596</v>
      </c>
      <c r="R128" s="652">
        <f t="shared" si="37"/>
        <v>2.7064975863266079</v>
      </c>
      <c r="S128" s="652">
        <f t="shared" si="37"/>
        <v>2.8530837956751092</v>
      </c>
      <c r="T128" s="652">
        <f t="shared" si="37"/>
        <v>3.0076092386958373</v>
      </c>
      <c r="U128" s="652">
        <f t="shared" si="42"/>
        <v>120.76164702994005</v>
      </c>
    </row>
    <row r="129" spans="2:21">
      <c r="B129" s="631" t="str">
        <f t="shared" si="38"/>
        <v>IDACORP, Inc.</v>
      </c>
      <c r="C129" s="601" t="str">
        <f t="shared" si="38"/>
        <v>IDA</v>
      </c>
      <c r="D129" s="649">
        <f t="shared" si="39"/>
        <v>-81.452945673761292</v>
      </c>
      <c r="E129" s="650">
        <v>0</v>
      </c>
      <c r="F129" s="651">
        <f t="shared" si="40"/>
        <v>1.1361016986301371</v>
      </c>
      <c r="G129" s="652">
        <f t="shared" si="41"/>
        <v>2.2987536</v>
      </c>
      <c r="H129" s="652">
        <f t="shared" si="37"/>
        <v>2.5926990336000002</v>
      </c>
      <c r="I129" s="652">
        <f t="shared" si="37"/>
        <v>2.7770687426560001</v>
      </c>
      <c r="J129" s="652">
        <f t="shared" si="37"/>
        <v>2.9720397099827203</v>
      </c>
      <c r="K129" s="652">
        <f t="shared" si="37"/>
        <v>3.1303006659743993</v>
      </c>
      <c r="L129" s="652">
        <f t="shared" si="37"/>
        <v>3.3041009003905022</v>
      </c>
      <c r="M129" s="652">
        <f t="shared" si="37"/>
        <v>3.4950635741781415</v>
      </c>
      <c r="N129" s="652">
        <f t="shared" si="37"/>
        <v>3.7050161005414299</v>
      </c>
      <c r="O129" s="652">
        <f t="shared" si="37"/>
        <v>3.9360177962835148</v>
      </c>
      <c r="P129" s="652">
        <f t="shared" si="37"/>
        <v>4.1903916676853461</v>
      </c>
      <c r="Q129" s="652">
        <f t="shared" si="37"/>
        <v>4.4173468415435417</v>
      </c>
      <c r="R129" s="652">
        <f t="shared" si="37"/>
        <v>4.656594100492069</v>
      </c>
      <c r="S129" s="652">
        <f t="shared" si="37"/>
        <v>4.9087991943056482</v>
      </c>
      <c r="T129" s="652">
        <f t="shared" si="37"/>
        <v>5.1746639303325779</v>
      </c>
      <c r="U129" s="652">
        <f t="shared" si="42"/>
        <v>207.7733141039144</v>
      </c>
    </row>
    <row r="130" spans="2:21">
      <c r="B130" s="631" t="str">
        <f t="shared" si="38"/>
        <v>NorthWestern Corporation</v>
      </c>
      <c r="C130" s="601" t="str">
        <f t="shared" si="38"/>
        <v>NWE</v>
      </c>
      <c r="D130" s="649">
        <f t="shared" si="39"/>
        <v>-58.389685166167382</v>
      </c>
      <c r="E130" s="650">
        <v>0</v>
      </c>
      <c r="F130" s="651">
        <f t="shared" si="40"/>
        <v>1.1072167232876711</v>
      </c>
      <c r="G130" s="652">
        <f t="shared" si="41"/>
        <v>2.2457995724999997</v>
      </c>
      <c r="H130" s="652">
        <f t="shared" si="37"/>
        <v>2.4178457273437495</v>
      </c>
      <c r="I130" s="652">
        <f t="shared" si="37"/>
        <v>2.5367553802145149</v>
      </c>
      <c r="J130" s="652">
        <f t="shared" si="37"/>
        <v>2.6614707642457782</v>
      </c>
      <c r="K130" s="652">
        <f t="shared" si="37"/>
        <v>2.806568851619383</v>
      </c>
      <c r="L130" s="652">
        <f t="shared" si="37"/>
        <v>2.9637250035305107</v>
      </c>
      <c r="M130" s="652">
        <f t="shared" si="37"/>
        <v>3.1340632827976402</v>
      </c>
      <c r="N130" s="652">
        <f t="shared" si="37"/>
        <v>3.318827801206536</v>
      </c>
      <c r="O130" s="652">
        <f t="shared" si="37"/>
        <v>3.5193966718471543</v>
      </c>
      <c r="P130" s="652">
        <f t="shared" si="37"/>
        <v>3.7372977202278364</v>
      </c>
      <c r="Q130" s="652">
        <f t="shared" si="37"/>
        <v>3.9397129408371945</v>
      </c>
      <c r="R130" s="652">
        <f t="shared" si="37"/>
        <v>4.1530911418140457</v>
      </c>
      <c r="S130" s="652">
        <f t="shared" si="37"/>
        <v>4.3780260874918051</v>
      </c>
      <c r="T130" s="652">
        <f t="shared" si="37"/>
        <v>4.6151437009847855</v>
      </c>
      <c r="U130" s="652">
        <f t="shared" si="42"/>
        <v>185.30743536764999</v>
      </c>
    </row>
    <row r="131" spans="2:21">
      <c r="B131" s="631" t="str">
        <f t="shared" si="38"/>
        <v>OGE Energy Corp.</v>
      </c>
      <c r="C131" s="601" t="str">
        <f t="shared" si="38"/>
        <v>OGE</v>
      </c>
      <c r="D131" s="649">
        <f t="shared" si="39"/>
        <v>-33.944870403610246</v>
      </c>
      <c r="E131" s="650">
        <v>0</v>
      </c>
      <c r="F131" s="651">
        <f t="shared" si="40"/>
        <v>0.57959536219178076</v>
      </c>
      <c r="G131" s="652">
        <f t="shared" si="41"/>
        <v>1.1859576351999999</v>
      </c>
      <c r="H131" s="652">
        <f t="shared" si="37"/>
        <v>1.3803696784123998</v>
      </c>
      <c r="I131" s="652">
        <f t="shared" si="37"/>
        <v>1.5104898201568626</v>
      </c>
      <c r="J131" s="652">
        <f t="shared" si="37"/>
        <v>1.6515264125075089</v>
      </c>
      <c r="K131" s="652">
        <f t="shared" si="37"/>
        <v>1.7283293084271258</v>
      </c>
      <c r="L131" s="652">
        <f t="shared" si="37"/>
        <v>1.8058215355928338</v>
      </c>
      <c r="M131" s="652">
        <f t="shared" si="37"/>
        <v>1.8837664531677893</v>
      </c>
      <c r="N131" s="652">
        <f t="shared" si="37"/>
        <v>1.961912352682343</v>
      </c>
      <c r="O131" s="652">
        <f t="shared" si="37"/>
        <v>2.0399933214928363</v>
      </c>
      <c r="P131" s="652">
        <f t="shared" si="37"/>
        <v>2.1177302718383837</v>
      </c>
      <c r="Q131" s="652">
        <f t="shared" si="37"/>
        <v>2.2324283430798557</v>
      </c>
      <c r="R131" s="652">
        <f t="shared" si="37"/>
        <v>2.3533385593340603</v>
      </c>
      <c r="S131" s="652">
        <f t="shared" si="37"/>
        <v>2.4807973756541779</v>
      </c>
      <c r="T131" s="652">
        <f t="shared" si="37"/>
        <v>2.6151594697849991</v>
      </c>
      <c r="U131" s="652">
        <f t="shared" si="42"/>
        <v>105.00398813581369</v>
      </c>
    </row>
    <row r="132" spans="2:21">
      <c r="B132" s="631" t="str">
        <f t="shared" si="38"/>
        <v>Otter Tail Corporation</v>
      </c>
      <c r="C132" s="601" t="str">
        <f t="shared" si="38"/>
        <v>OTTR</v>
      </c>
      <c r="D132" s="649">
        <f t="shared" si="39"/>
        <v>-38.322735803958388</v>
      </c>
      <c r="E132" s="650">
        <v>0</v>
      </c>
      <c r="F132" s="651">
        <f t="shared" si="40"/>
        <v>0.6356620273972603</v>
      </c>
      <c r="G132" s="652">
        <f t="shared" si="41"/>
        <v>1.3019411999999999</v>
      </c>
      <c r="H132" s="652">
        <f t="shared" si="37"/>
        <v>1.304585595</v>
      </c>
      <c r="I132" s="652">
        <f t="shared" si="37"/>
        <v>1.3224874084425</v>
      </c>
      <c r="J132" s="652">
        <f t="shared" si="37"/>
        <v>1.3372045834936497</v>
      </c>
      <c r="K132" s="652">
        <f t="shared" si="37"/>
        <v>1.4406880659398922</v>
      </c>
      <c r="L132" s="652">
        <f t="shared" si="37"/>
        <v>1.5492735684076779</v>
      </c>
      <c r="M132" s="652">
        <f t="shared" si="37"/>
        <v>1.6629263127975249</v>
      </c>
      <c r="N132" s="652">
        <f t="shared" si="37"/>
        <v>1.7815796808504298</v>
      </c>
      <c r="O132" s="652">
        <f t="shared" si="37"/>
        <v>1.9051333710300018</v>
      </c>
      <c r="P132" s="652">
        <f t="shared" si="37"/>
        <v>2.0334517420128853</v>
      </c>
      <c r="Q132" s="652">
        <f t="shared" si="37"/>
        <v>2.143585216456267</v>
      </c>
      <c r="R132" s="652">
        <f t="shared" si="37"/>
        <v>2.2596836134706484</v>
      </c>
      <c r="S132" s="652">
        <f t="shared" si="37"/>
        <v>2.3820699983316675</v>
      </c>
      <c r="T132" s="652">
        <f t="shared" si="37"/>
        <v>2.5110849338048427</v>
      </c>
      <c r="U132" s="652">
        <f t="shared" si="42"/>
        <v>100.82518318431326</v>
      </c>
    </row>
    <row r="133" spans="2:21">
      <c r="B133" s="631" t="str">
        <f t="shared" si="38"/>
        <v>Pinnacle West Capital Corporation</v>
      </c>
      <c r="C133" s="601" t="str">
        <f t="shared" si="38"/>
        <v>PNW</v>
      </c>
      <c r="D133" s="649">
        <f t="shared" si="39"/>
        <v>-80.665314569288768</v>
      </c>
      <c r="E133" s="650">
        <v>0</v>
      </c>
      <c r="F133" s="651">
        <f t="shared" si="40"/>
        <v>1.311848113972603</v>
      </c>
      <c r="G133" s="652">
        <f t="shared" si="41"/>
        <v>2.6837596216200006</v>
      </c>
      <c r="H133" s="652">
        <f t="shared" si="37"/>
        <v>2.9146180231378986</v>
      </c>
      <c r="I133" s="652">
        <f t="shared" si="37"/>
        <v>3.0844833832912646</v>
      </c>
      <c r="J133" s="652">
        <f t="shared" si="37"/>
        <v>3.2641941980114804</v>
      </c>
      <c r="K133" s="652">
        <f t="shared" si="37"/>
        <v>3.5101878528208901</v>
      </c>
      <c r="L133" s="652">
        <f t="shared" si="37"/>
        <v>3.7690624704830658</v>
      </c>
      <c r="M133" s="652">
        <f t="shared" si="37"/>
        <v>4.0409744254844897</v>
      </c>
      <c r="N133" s="652">
        <f t="shared" si="37"/>
        <v>4.3260323621423469</v>
      </c>
      <c r="O133" s="652">
        <f t="shared" si="37"/>
        <v>4.6242931288455615</v>
      </c>
      <c r="P133" s="652">
        <f t="shared" si="37"/>
        <v>4.9357578117197036</v>
      </c>
      <c r="Q133" s="652">
        <f t="shared" si="37"/>
        <v>5.2030826493761211</v>
      </c>
      <c r="R133" s="652">
        <f t="shared" si="37"/>
        <v>5.4848860274216857</v>
      </c>
      <c r="S133" s="652">
        <f t="shared" si="37"/>
        <v>5.7819521159082257</v>
      </c>
      <c r="T133" s="652">
        <f t="shared" si="37"/>
        <v>6.0951075562039918</v>
      </c>
      <c r="U133" s="652">
        <f t="shared" si="42"/>
        <v>244.73100356314774</v>
      </c>
    </row>
    <row r="134" spans="2:21">
      <c r="B134" s="631" t="str">
        <f t="shared" si="38"/>
        <v>PNM Resources, Inc.</v>
      </c>
      <c r="C134" s="601" t="str">
        <f t="shared" si="38"/>
        <v>PNM</v>
      </c>
      <c r="D134" s="649">
        <f t="shared" si="39"/>
        <v>-35.454420741077335</v>
      </c>
      <c r="E134" s="650">
        <v>0</v>
      </c>
      <c r="F134" s="651">
        <f t="shared" si="40"/>
        <v>0.47145336986301378</v>
      </c>
      <c r="G134" s="652">
        <f t="shared" si="41"/>
        <v>0.97730490000000003</v>
      </c>
      <c r="H134" s="652">
        <f t="shared" si="37"/>
        <v>1.1538708390000001</v>
      </c>
      <c r="I134" s="652">
        <f t="shared" si="37"/>
        <v>1.2810103110750004</v>
      </c>
      <c r="J134" s="652">
        <f t="shared" si="37"/>
        <v>1.4216885343276007</v>
      </c>
      <c r="K134" s="652">
        <f t="shared" si="37"/>
        <v>1.5864948513523847</v>
      </c>
      <c r="L134" s="652">
        <f t="shared" si="37"/>
        <v>1.7592123272669229</v>
      </c>
      <c r="M134" s="652">
        <f t="shared" si="37"/>
        <v>1.93842662468656</v>
      </c>
      <c r="N134" s="652">
        <f t="shared" si="37"/>
        <v>2.1224448197161339</v>
      </c>
      <c r="O134" s="652">
        <f t="shared" si="37"/>
        <v>2.3093101186165006</v>
      </c>
      <c r="P134" s="652">
        <f t="shared" si="37"/>
        <v>2.4968266010926481</v>
      </c>
      <c r="Q134" s="652">
        <f t="shared" si="37"/>
        <v>2.6320568516953946</v>
      </c>
      <c r="R134" s="652">
        <f t="shared" si="37"/>
        <v>2.7746112875940199</v>
      </c>
      <c r="S134" s="652">
        <f t="shared" si="37"/>
        <v>2.924886592888488</v>
      </c>
      <c r="T134" s="652">
        <f t="shared" si="37"/>
        <v>3.0833009364267348</v>
      </c>
      <c r="U134" s="652">
        <f t="shared" si="42"/>
        <v>123.80082311933097</v>
      </c>
    </row>
    <row r="135" spans="2:21">
      <c r="B135" s="631" t="str">
        <f t="shared" si="38"/>
        <v>Portland General Electric Company</v>
      </c>
      <c r="C135" s="601" t="str">
        <f t="shared" si="38"/>
        <v>POR</v>
      </c>
      <c r="D135" s="649">
        <f t="shared" si="39"/>
        <v>-44.241864916292357</v>
      </c>
      <c r="E135" s="650">
        <v>0</v>
      </c>
      <c r="F135" s="651">
        <f t="shared" si="40"/>
        <v>0.70406768219178095</v>
      </c>
      <c r="G135" s="652">
        <f t="shared" si="41"/>
        <v>1.4385556800000001</v>
      </c>
      <c r="H135" s="652">
        <f t="shared" ref="H135:T139" si="43">G108</f>
        <v>1.5306937631999999</v>
      </c>
      <c r="I135" s="652">
        <f t="shared" si="43"/>
        <v>1.6020832622399999</v>
      </c>
      <c r="J135" s="652">
        <f t="shared" si="43"/>
        <v>1.6765290036172802</v>
      </c>
      <c r="K135" s="652">
        <f t="shared" si="43"/>
        <v>1.8157253147736727</v>
      </c>
      <c r="L135" s="652">
        <f t="shared" si="43"/>
        <v>1.9637067454286108</v>
      </c>
      <c r="M135" s="652">
        <f t="shared" si="43"/>
        <v>2.1207979986133618</v>
      </c>
      <c r="N135" s="652">
        <f t="shared" si="43"/>
        <v>2.2873170841100996</v>
      </c>
      <c r="O135" s="652">
        <f t="shared" si="43"/>
        <v>2.4635734511392431</v>
      </c>
      <c r="P135" s="652">
        <f t="shared" si="43"/>
        <v>2.6498660369206446</v>
      </c>
      <c r="Q135" s="652">
        <f t="shared" si="43"/>
        <v>2.793385033425916</v>
      </c>
      <c r="R135" s="652">
        <f t="shared" si="43"/>
        <v>2.9446771407492029</v>
      </c>
      <c r="S135" s="652">
        <f t="shared" si="43"/>
        <v>3.1041633571782614</v>
      </c>
      <c r="T135" s="652">
        <f t="shared" si="43"/>
        <v>3.2722874826258908</v>
      </c>
      <c r="U135" s="652">
        <f t="shared" si="42"/>
        <v>131.38901851781503</v>
      </c>
    </row>
    <row r="136" spans="2:21">
      <c r="B136" s="631" t="str">
        <f t="shared" ref="B136:C139" si="44">B109</f>
        <v>SCANA Corporation</v>
      </c>
      <c r="C136" s="601" t="str">
        <f t="shared" si="44"/>
        <v>SCG</v>
      </c>
      <c r="D136" s="649">
        <f t="shared" si="39"/>
        <v>-69.168571655208751</v>
      </c>
      <c r="E136" s="650">
        <v>0</v>
      </c>
      <c r="F136" s="651">
        <f t="shared" si="40"/>
        <v>1.331236471232877</v>
      </c>
      <c r="G136" s="652">
        <f t="shared" si="41"/>
        <v>2.7173502720000005</v>
      </c>
      <c r="H136" s="652">
        <f t="shared" si="43"/>
        <v>2.8820811157632007</v>
      </c>
      <c r="I136" s="652">
        <f t="shared" si="43"/>
        <v>3.010148976625191</v>
      </c>
      <c r="J136" s="652">
        <f t="shared" si="43"/>
        <v>3.1433773884737457</v>
      </c>
      <c r="K136" s="652">
        <f t="shared" si="43"/>
        <v>3.4100430731072704</v>
      </c>
      <c r="L136" s="652">
        <f t="shared" si="43"/>
        <v>3.6947212213696607</v>
      </c>
      <c r="M136" s="652">
        <f t="shared" si="43"/>
        <v>3.9983001703134695</v>
      </c>
      <c r="N136" s="652">
        <f t="shared" si="43"/>
        <v>4.3216888282903136</v>
      </c>
      <c r="O136" s="652">
        <f t="shared" si="43"/>
        <v>4.6658154305844013</v>
      </c>
      <c r="P136" s="652">
        <f t="shared" si="43"/>
        <v>5.0316261414314276</v>
      </c>
      <c r="Q136" s="652">
        <f t="shared" si="43"/>
        <v>5.3041432892971772</v>
      </c>
      <c r="R136" s="652">
        <f t="shared" si="43"/>
        <v>5.5914201974856104</v>
      </c>
      <c r="S136" s="652">
        <f t="shared" si="43"/>
        <v>5.8942562671591485</v>
      </c>
      <c r="T136" s="652">
        <f t="shared" si="43"/>
        <v>6.2134941957265246</v>
      </c>
      <c r="U136" s="652">
        <f t="shared" si="42"/>
        <v>249.48446867129462</v>
      </c>
    </row>
    <row r="137" spans="2:21">
      <c r="B137" s="631" t="str">
        <f t="shared" si="44"/>
        <v>Southern Company</v>
      </c>
      <c r="C137" s="601" t="str">
        <f t="shared" si="44"/>
        <v>SO</v>
      </c>
      <c r="D137" s="649">
        <f t="shared" si="39"/>
        <v>-49.555054800622713</v>
      </c>
      <c r="E137" s="650">
        <v>0</v>
      </c>
      <c r="F137" s="651">
        <f t="shared" si="40"/>
        <v>1.1234712328767125</v>
      </c>
      <c r="G137" s="652">
        <f t="shared" si="41"/>
        <v>2.284340625</v>
      </c>
      <c r="H137" s="652">
        <f t="shared" si="43"/>
        <v>2.4570590625000004</v>
      </c>
      <c r="I137" s="652">
        <f t="shared" si="43"/>
        <v>2.5799120156250002</v>
      </c>
      <c r="J137" s="652">
        <f t="shared" si="43"/>
        <v>2.7089076164062504</v>
      </c>
      <c r="K137" s="652">
        <f t="shared" si="43"/>
        <v>2.78858828300661</v>
      </c>
      <c r="L137" s="652">
        <f t="shared" si="43"/>
        <v>2.8712799436391641</v>
      </c>
      <c r="M137" s="652">
        <f t="shared" si="43"/>
        <v>2.9570556830278392</v>
      </c>
      <c r="N137" s="652">
        <f t="shared" si="43"/>
        <v>3.0459843477888464</v>
      </c>
      <c r="O137" s="652">
        <f t="shared" si="43"/>
        <v>3.1381293507037058</v>
      </c>
      <c r="P137" s="652">
        <f t="shared" si="43"/>
        <v>3.2335472922358068</v>
      </c>
      <c r="Q137" s="652">
        <f t="shared" si="43"/>
        <v>3.4086789615609905</v>
      </c>
      <c r="R137" s="652">
        <f t="shared" si="43"/>
        <v>3.5932959109296334</v>
      </c>
      <c r="S137" s="652">
        <f t="shared" si="43"/>
        <v>3.7879118711698001</v>
      </c>
      <c r="T137" s="652">
        <f t="shared" si="43"/>
        <v>3.9930683972077903</v>
      </c>
      <c r="U137" s="652">
        <f t="shared" si="42"/>
        <v>160.329842768774</v>
      </c>
    </row>
    <row r="138" spans="2:21">
      <c r="B138" s="631" t="str">
        <f t="shared" si="44"/>
        <v>Wisconsin Energy Corporation</v>
      </c>
      <c r="C138" s="601" t="str">
        <f t="shared" si="44"/>
        <v>WEC</v>
      </c>
      <c r="D138" s="649">
        <f t="shared" si="39"/>
        <v>-59.446582430406863</v>
      </c>
      <c r="E138" s="650">
        <v>0</v>
      </c>
      <c r="F138" s="651">
        <f t="shared" si="40"/>
        <v>1.0597351452054795</v>
      </c>
      <c r="G138" s="652">
        <f t="shared" si="41"/>
        <v>2.1652577600000003</v>
      </c>
      <c r="H138" s="652">
        <f t="shared" si="43"/>
        <v>2.3620229312000003</v>
      </c>
      <c r="I138" s="652">
        <f t="shared" si="43"/>
        <v>2.5037443070720005</v>
      </c>
      <c r="J138" s="652">
        <f t="shared" si="43"/>
        <v>2.6539689654963206</v>
      </c>
      <c r="K138" s="652">
        <f t="shared" si="43"/>
        <v>2.8028382933142431</v>
      </c>
      <c r="L138" s="652">
        <f t="shared" si="43"/>
        <v>2.9573151986074313</v>
      </c>
      <c r="M138" s="652">
        <f t="shared" si="43"/>
        <v>3.117411784125482</v>
      </c>
      <c r="N138" s="652">
        <f t="shared" si="43"/>
        <v>3.2831243172382534</v>
      </c>
      <c r="O138" s="652">
        <f t="shared" si="43"/>
        <v>3.4544323550917224</v>
      </c>
      <c r="P138" s="652">
        <f t="shared" si="43"/>
        <v>3.6312979024468079</v>
      </c>
      <c r="Q138" s="652">
        <f t="shared" si="43"/>
        <v>3.8279720828429209</v>
      </c>
      <c r="R138" s="652">
        <f t="shared" si="43"/>
        <v>4.0352983039896477</v>
      </c>
      <c r="S138" s="652">
        <f t="shared" si="43"/>
        <v>4.2538534894665059</v>
      </c>
      <c r="T138" s="652">
        <f t="shared" si="43"/>
        <v>4.484245809524368</v>
      </c>
      <c r="U138" s="652">
        <f t="shared" si="42"/>
        <v>180.05161796885761</v>
      </c>
    </row>
    <row r="139" spans="2:21">
      <c r="B139" s="631" t="str">
        <f t="shared" si="44"/>
        <v>Xcel Energy Inc.</v>
      </c>
      <c r="C139" s="601" t="str">
        <f t="shared" si="44"/>
        <v>XEL</v>
      </c>
      <c r="D139" s="649">
        <f t="shared" si="39"/>
        <v>-42.93893929402671</v>
      </c>
      <c r="E139" s="650">
        <v>0</v>
      </c>
      <c r="F139" s="651">
        <f t="shared" si="40"/>
        <v>0.72803043068493156</v>
      </c>
      <c r="G139" s="652">
        <f t="shared" si="41"/>
        <v>1.4831839516000001</v>
      </c>
      <c r="H139" s="652">
        <f t="shared" si="43"/>
        <v>1.6561286882816</v>
      </c>
      <c r="I139" s="652">
        <f t="shared" si="43"/>
        <v>1.7728340067839441</v>
      </c>
      <c r="J139" s="652">
        <f t="shared" si="43"/>
        <v>1.8973142284295121</v>
      </c>
      <c r="K139" s="652">
        <f t="shared" si="43"/>
        <v>1.9992462730910991</v>
      </c>
      <c r="L139" s="652">
        <f t="shared" si="43"/>
        <v>2.1067079619079165</v>
      </c>
      <c r="M139" s="652">
        <f t="shared" si="43"/>
        <v>2.2200021129341616</v>
      </c>
      <c r="N139" s="652">
        <f t="shared" si="43"/>
        <v>2.3394482803419199</v>
      </c>
      <c r="O139" s="652">
        <f t="shared" si="43"/>
        <v>2.4653836877028663</v>
      </c>
      <c r="P139" s="652">
        <f t="shared" si="43"/>
        <v>2.5981642137698575</v>
      </c>
      <c r="Q139" s="652">
        <f t="shared" si="43"/>
        <v>2.7388829955953269</v>
      </c>
      <c r="R139" s="652">
        <f t="shared" si="43"/>
        <v>2.8872232262320368</v>
      </c>
      <c r="S139" s="652">
        <f t="shared" si="43"/>
        <v>3.0435976898245691</v>
      </c>
      <c r="T139" s="652">
        <f t="shared" si="43"/>
        <v>3.2084415272575728</v>
      </c>
      <c r="U139" s="652">
        <f t="shared" si="42"/>
        <v>128.82547315185471</v>
      </c>
    </row>
    <row r="140" spans="2:21">
      <c r="B140" s="607"/>
      <c r="C140" s="607"/>
      <c r="D140" s="607"/>
      <c r="E140" s="607"/>
      <c r="F140" s="607"/>
      <c r="G140" s="607"/>
      <c r="H140" s="607"/>
      <c r="I140" s="607"/>
      <c r="J140" s="607"/>
      <c r="K140" s="607"/>
      <c r="L140" s="607"/>
      <c r="M140" s="607"/>
      <c r="N140" s="607"/>
      <c r="O140" s="607"/>
      <c r="P140" s="607"/>
      <c r="Q140" s="607"/>
      <c r="R140" s="607"/>
      <c r="S140" s="639"/>
      <c r="T140" s="607"/>
      <c r="U140" s="762"/>
    </row>
  </sheetData>
  <dataConsolidate/>
  <mergeCells count="3">
    <mergeCell ref="B2:U2"/>
    <mergeCell ref="B3:U3"/>
    <mergeCell ref="B4:U4"/>
  </mergeCells>
  <conditionalFormatting sqref="N9:N29">
    <cfRule type="expression" dxfId="10" priority="2">
      <formula>(ISERROR(M9)=TRUE)</formula>
    </cfRule>
  </conditionalFormatting>
  <conditionalFormatting sqref="N9:N29">
    <cfRule type="expression" dxfId="9" priority="1">
      <formula>$H9=0</formula>
    </cfRule>
  </conditionalFormatting>
  <printOptions horizontalCentered="1"/>
  <pageMargins left="0.7" right="0.7" top="0.75" bottom="0.75" header="0.3" footer="0.3"/>
  <pageSetup scale="36" firstPageNumber="18" orientation="portrait" useFirstPageNumber="1" r:id="rId1"/>
  <headerFooter scaleWithDoc="0">
    <oddHeader>&amp;R&amp;"Arial,Regular"&amp;10Exhibit RBH-2R
Page &amp;P of 20</oddHeader>
  </headerFooter>
  <rowBreaks count="2" manualBreakCount="2">
    <brk id="60" max="16383" man="1"/>
    <brk id="113" max="16383" man="1"/>
  </rowBreaks>
  <colBreaks count="1" manualBreakCount="1">
    <brk id="137" max="98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V140"/>
  <sheetViews>
    <sheetView view="pageBreakPreview" zoomScale="85" zoomScaleNormal="100" zoomScaleSheetLayoutView="85" workbookViewId="0">
      <selection sqref="A1:XFD1048576"/>
    </sheetView>
  </sheetViews>
  <sheetFormatPr defaultColWidth="10.44140625" defaultRowHeight="13.2"/>
  <cols>
    <col min="1" max="1" width="4.109375" style="760" customWidth="1"/>
    <col min="2" max="2" width="28.88671875" style="760" customWidth="1"/>
    <col min="3" max="3" width="6.6640625" style="760" customWidth="1"/>
    <col min="4" max="4" width="9" style="760" customWidth="1"/>
    <col min="5" max="5" width="7.44140625" style="760" bestFit="1" customWidth="1"/>
    <col min="6" max="8" width="8.33203125" style="760" customWidth="1"/>
    <col min="9" max="9" width="10.5546875" style="760" customWidth="1"/>
    <col min="10" max="14" width="8.33203125" style="760" customWidth="1"/>
    <col min="15" max="15" width="9" style="760" bestFit="1" customWidth="1"/>
    <col min="16" max="16" width="9.88671875" style="760" customWidth="1"/>
    <col min="17" max="18" width="7.44140625" style="760" bestFit="1" customWidth="1"/>
    <col min="19" max="19" width="7.44140625" style="640" bestFit="1" customWidth="1"/>
    <col min="20" max="20" width="7.44140625" style="760" bestFit="1" customWidth="1"/>
    <col min="21" max="21" width="8.44140625" style="760" bestFit="1" customWidth="1"/>
    <col min="22" max="16384" width="10.44140625" style="760"/>
  </cols>
  <sheetData>
    <row r="1" spans="1:22">
      <c r="A1" s="768"/>
      <c r="B1" s="583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5"/>
      <c r="T1" s="584"/>
    </row>
    <row r="2" spans="1:22">
      <c r="B2" s="927" t="str">
        <f>'RBH-2R Multi-Stage Mean 30 PE'!B2:U2</f>
        <v>Multi-Stage Growth Discounted Cash Flow Model with Terminal P/E set at 24.44</v>
      </c>
      <c r="C2" s="927"/>
      <c r="D2" s="927"/>
      <c r="E2" s="927"/>
      <c r="F2" s="927"/>
      <c r="G2" s="927"/>
      <c r="H2" s="927"/>
      <c r="I2" s="927"/>
      <c r="J2" s="927"/>
      <c r="K2" s="927"/>
      <c r="L2" s="927"/>
      <c r="M2" s="927"/>
      <c r="N2" s="927"/>
      <c r="O2" s="927"/>
      <c r="P2" s="927"/>
      <c r="Q2" s="927"/>
      <c r="R2" s="927"/>
      <c r="S2" s="927"/>
      <c r="T2" s="927"/>
      <c r="U2" s="927"/>
    </row>
    <row r="3" spans="1:22">
      <c r="B3" s="927" t="s">
        <v>73</v>
      </c>
      <c r="C3" s="927"/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7"/>
      <c r="O3" s="927"/>
      <c r="P3" s="927"/>
      <c r="Q3" s="927"/>
      <c r="R3" s="927"/>
      <c r="S3" s="927"/>
      <c r="T3" s="927"/>
      <c r="U3" s="927"/>
    </row>
    <row r="4" spans="1:22">
      <c r="B4" s="927" t="s">
        <v>1698</v>
      </c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27"/>
      <c r="O4" s="927"/>
      <c r="P4" s="927"/>
      <c r="Q4" s="927"/>
      <c r="R4" s="927"/>
      <c r="S4" s="927"/>
      <c r="T4" s="927"/>
      <c r="U4" s="927"/>
    </row>
    <row r="5" spans="1:22">
      <c r="B5" s="586"/>
      <c r="C5" s="584"/>
      <c r="D5" s="584"/>
      <c r="E5" s="584"/>
      <c r="F5" s="584"/>
      <c r="G5" s="584"/>
      <c r="H5" s="584"/>
      <c r="I5" s="584"/>
      <c r="J5" s="584"/>
      <c r="K5" s="584"/>
      <c r="L5" s="584"/>
      <c r="M5" s="584"/>
      <c r="N5" s="584"/>
      <c r="O5" s="587"/>
      <c r="P5" s="587"/>
      <c r="Q5" s="587"/>
      <c r="R5" s="587"/>
      <c r="S5" s="588"/>
      <c r="T5" s="587"/>
    </row>
    <row r="6" spans="1:22">
      <c r="B6" s="583" t="s">
        <v>1670</v>
      </c>
      <c r="C6" s="583"/>
      <c r="D6" s="589">
        <v>1</v>
      </c>
      <c r="E6" s="589">
        <f t="shared" ref="E6:P6" si="0">D6+1</f>
        <v>2</v>
      </c>
      <c r="F6" s="589">
        <f t="shared" si="0"/>
        <v>3</v>
      </c>
      <c r="G6" s="589">
        <f t="shared" si="0"/>
        <v>4</v>
      </c>
      <c r="H6" s="589">
        <f t="shared" si="0"/>
        <v>5</v>
      </c>
      <c r="I6" s="589">
        <f t="shared" si="0"/>
        <v>6</v>
      </c>
      <c r="J6" s="589">
        <f t="shared" si="0"/>
        <v>7</v>
      </c>
      <c r="K6" s="589">
        <f t="shared" si="0"/>
        <v>8</v>
      </c>
      <c r="L6" s="589">
        <f t="shared" si="0"/>
        <v>9</v>
      </c>
      <c r="M6" s="589">
        <f t="shared" si="0"/>
        <v>10</v>
      </c>
      <c r="N6" s="589">
        <f t="shared" si="0"/>
        <v>11</v>
      </c>
      <c r="O6" s="589">
        <f t="shared" si="0"/>
        <v>12</v>
      </c>
      <c r="P6" s="589">
        <f t="shared" si="0"/>
        <v>13</v>
      </c>
      <c r="Q6" s="590"/>
      <c r="R6" s="640"/>
      <c r="S6" s="590"/>
      <c r="T6" s="590"/>
      <c r="U6" s="590"/>
      <c r="V6" s="590"/>
    </row>
    <row r="7" spans="1:22">
      <c r="B7" s="591"/>
      <c r="C7" s="591"/>
      <c r="D7" s="592" t="s">
        <v>1671</v>
      </c>
      <c r="E7" s="593" t="s">
        <v>1672</v>
      </c>
      <c r="F7" s="593"/>
      <c r="G7" s="593"/>
      <c r="H7" s="593"/>
      <c r="I7" s="592" t="s">
        <v>1673</v>
      </c>
      <c r="J7" s="594" t="s">
        <v>74</v>
      </c>
      <c r="K7" s="595"/>
      <c r="L7" s="595"/>
      <c r="M7" s="595" t="s">
        <v>1674</v>
      </c>
      <c r="N7" s="595"/>
      <c r="O7" s="592" t="s">
        <v>1675</v>
      </c>
      <c r="P7" s="592" t="s">
        <v>1675</v>
      </c>
      <c r="Q7" s="590"/>
      <c r="R7" s="640"/>
      <c r="S7" s="590"/>
    </row>
    <row r="8" spans="1:22" ht="27" customHeight="1" thickBot="1">
      <c r="B8" s="596" t="s">
        <v>12</v>
      </c>
      <c r="C8" s="597" t="s">
        <v>13</v>
      </c>
      <c r="D8" s="597" t="s">
        <v>1676</v>
      </c>
      <c r="E8" s="598" t="s">
        <v>1677</v>
      </c>
      <c r="F8" s="598" t="s">
        <v>1678</v>
      </c>
      <c r="G8" s="598" t="s">
        <v>75</v>
      </c>
      <c r="H8" s="598" t="s">
        <v>1699</v>
      </c>
      <c r="I8" s="597" t="s">
        <v>1679</v>
      </c>
      <c r="J8" s="599">
        <f>'RBH-2R MS DCF Mean 30d'!J8</f>
        <v>2017</v>
      </c>
      <c r="K8" s="599">
        <f>'RBH-2R MS DCF Mean 30d'!K8</f>
        <v>2021</v>
      </c>
      <c r="L8" s="599">
        <f>'RBH-2R MS DCF Mean 30d'!L8</f>
        <v>2027</v>
      </c>
      <c r="M8" s="597" t="s">
        <v>1680</v>
      </c>
      <c r="N8" s="597" t="s">
        <v>1681</v>
      </c>
      <c r="O8" s="597" t="s">
        <v>1682</v>
      </c>
      <c r="P8" s="597" t="s">
        <v>1683</v>
      </c>
      <c r="Q8" s="590"/>
      <c r="R8" s="770"/>
      <c r="S8" s="771"/>
    </row>
    <row r="9" spans="1:22">
      <c r="B9" s="600" t="s">
        <v>25</v>
      </c>
      <c r="C9" s="601" t="s">
        <v>26</v>
      </c>
      <c r="D9" s="602">
        <v>66.241888888888909</v>
      </c>
      <c r="E9" s="603">
        <f>'RBH-2R Multi-Stage Mean 30 PE'!E9</f>
        <v>6.0999999999999999E-2</v>
      </c>
      <c r="F9" s="603">
        <f>'RBH-2R Multi-Stage Mean 30 PE'!F9</f>
        <v>0.05</v>
      </c>
      <c r="G9" s="603">
        <f>'RBH-2R Multi-Stage Mean 30 PE'!G9</f>
        <v>0.05</v>
      </c>
      <c r="H9" s="603">
        <f>MIN(E9:G9)</f>
        <v>0.05</v>
      </c>
      <c r="I9" s="603">
        <f>'RBH-2R Multi-Stage Mean 30 PE'!I9</f>
        <v>5.4160849833772007E-2</v>
      </c>
      <c r="J9" s="603">
        <f>'RBH-2R MS DCF Mean 30d'!J9</f>
        <v>0.65</v>
      </c>
      <c r="K9" s="603">
        <f>'RBH-2R MS DCF Mean 30d'!K9</f>
        <v>0.61</v>
      </c>
      <c r="L9" s="603">
        <f>'RBH-2R MS DCF Mean 30d'!L9</f>
        <v>0.6588637986187057</v>
      </c>
      <c r="M9" s="649">
        <f>D9+D119</f>
        <v>4.7388878670062695E-6</v>
      </c>
      <c r="N9" s="653">
        <v>9.8083997541707046E-2</v>
      </c>
      <c r="O9" s="654">
        <f>'RBH-2R Multi-Stage Mean 30 PE'!O9</f>
        <v>24.436666666666671</v>
      </c>
      <c r="P9" s="655">
        <f>O9/(I9*100)</f>
        <v>4.5118691345624313</v>
      </c>
      <c r="Q9" s="590"/>
      <c r="R9" s="770"/>
      <c r="S9" s="771"/>
    </row>
    <row r="10" spans="1:22">
      <c r="B10" s="600" t="s">
        <v>27</v>
      </c>
      <c r="C10" s="601" t="s">
        <v>28</v>
      </c>
      <c r="D10" s="602">
        <v>38.659111111111095</v>
      </c>
      <c r="E10" s="603">
        <f>'RBH-2R Multi-Stage Mean 30 PE'!E10</f>
        <v>5.5E-2</v>
      </c>
      <c r="F10" s="603">
        <f>'RBH-2R Multi-Stage Mean 30 PE'!F10</f>
        <v>6.4500000000000002E-2</v>
      </c>
      <c r="G10" s="603">
        <f>'RBH-2R Multi-Stage Mean 30 PE'!G10</f>
        <v>0.06</v>
      </c>
      <c r="H10" s="603">
        <f t="shared" ref="H10:H29" si="1">MIN(E10:G10)</f>
        <v>5.5E-2</v>
      </c>
      <c r="I10" s="603">
        <f>'RBH-2R Multi-Stage Mean 30 PE'!I10</f>
        <v>5.4160849833772007E-2</v>
      </c>
      <c r="J10" s="603">
        <f>'RBH-2R MS DCF Mean 30d'!J10</f>
        <v>0.63</v>
      </c>
      <c r="K10" s="603">
        <f>'RBH-2R MS DCF Mean 30d'!K10</f>
        <v>0.63</v>
      </c>
      <c r="L10" s="603">
        <f>'RBH-2R MS DCF Mean 30d'!L10</f>
        <v>0.6588637986187057</v>
      </c>
      <c r="M10" s="649">
        <f t="shared" ref="M10:M29" si="2">D10+D120</f>
        <v>5.5276673091952944E-4</v>
      </c>
      <c r="N10" s="653">
        <v>9.1767220104051583E-2</v>
      </c>
      <c r="O10" s="654">
        <f>'RBH-2R Multi-Stage Mean 30 PE'!O10</f>
        <v>24.436666666666671</v>
      </c>
      <c r="P10" s="655">
        <f t="shared" ref="P10:P29" si="3">O10/(I10*100)</f>
        <v>4.5118691345624313</v>
      </c>
      <c r="Q10" s="590"/>
      <c r="R10" s="770"/>
      <c r="S10" s="771"/>
    </row>
    <row r="11" spans="1:22">
      <c r="B11" s="600" t="s">
        <v>29</v>
      </c>
      <c r="C11" s="601" t="s">
        <v>30</v>
      </c>
      <c r="D11" s="602">
        <v>53.103333333333339</v>
      </c>
      <c r="E11" s="603">
        <f>'RBH-2R Multi-Stage Mean 30 PE'!E11</f>
        <v>6.5000000000000002E-2</v>
      </c>
      <c r="F11" s="603">
        <f>'RBH-2R Multi-Stage Mean 30 PE'!F11</f>
        <v>6.0499999999999998E-2</v>
      </c>
      <c r="G11" s="603">
        <f>'RBH-2R Multi-Stage Mean 30 PE'!G11</f>
        <v>0.06</v>
      </c>
      <c r="H11" s="603">
        <f t="shared" si="1"/>
        <v>0.06</v>
      </c>
      <c r="I11" s="603">
        <f>'RBH-2R Multi-Stage Mean 30 PE'!I11</f>
        <v>5.4160849833772007E-2</v>
      </c>
      <c r="J11" s="603">
        <f>'RBH-2R MS DCF Mean 30d'!J11</f>
        <v>0.64</v>
      </c>
      <c r="K11" s="603">
        <f>'RBH-2R MS DCF Mean 30d'!K11</f>
        <v>0.6</v>
      </c>
      <c r="L11" s="603">
        <f>'RBH-2R MS DCF Mean 30d'!L11</f>
        <v>0.6588637986187057</v>
      </c>
      <c r="M11" s="649">
        <f t="shared" si="2"/>
        <v>9.1310022257573564E-4</v>
      </c>
      <c r="N11" s="653">
        <v>0.10945314944517762</v>
      </c>
      <c r="O11" s="654">
        <f>'RBH-2R Multi-Stage Mean 30 PE'!O11</f>
        <v>24.436666666666671</v>
      </c>
      <c r="P11" s="655">
        <f t="shared" si="3"/>
        <v>4.5118691345624313</v>
      </c>
      <c r="Q11" s="590"/>
      <c r="R11" s="770"/>
      <c r="S11" s="771"/>
    </row>
    <row r="12" spans="1:22">
      <c r="B12" s="600" t="s">
        <v>1227</v>
      </c>
      <c r="C12" s="601" t="s">
        <v>117</v>
      </c>
      <c r="D12" s="602">
        <v>65.445666666666639</v>
      </c>
      <c r="E12" s="603">
        <f>'RBH-2R Multi-Stage Mean 30 PE'!E12</f>
        <v>5.5999999999999994E-2</v>
      </c>
      <c r="F12" s="603">
        <f>'RBH-2R Multi-Stage Mean 30 PE'!F12</f>
        <v>2.3900000000000001E-2</v>
      </c>
      <c r="G12" s="603">
        <f>'RBH-2R Multi-Stage Mean 30 PE'!G12</f>
        <v>0.04</v>
      </c>
      <c r="H12" s="603">
        <f t="shared" si="1"/>
        <v>2.3900000000000001E-2</v>
      </c>
      <c r="I12" s="603">
        <f>'RBH-2R Multi-Stage Mean 30 PE'!I12</f>
        <v>5.4160849833772007E-2</v>
      </c>
      <c r="J12" s="603">
        <f>'RBH-2R MS DCF Mean 30d'!J12</f>
        <v>0.69</v>
      </c>
      <c r="K12" s="603">
        <f>'RBH-2R MS DCF Mean 30d'!K12</f>
        <v>0.63</v>
      </c>
      <c r="L12" s="603">
        <f>'RBH-2R MS DCF Mean 30d'!L12</f>
        <v>0.6588637986187057</v>
      </c>
      <c r="M12" s="649">
        <f t="shared" si="2"/>
        <v>6.049845069355797E-6</v>
      </c>
      <c r="N12" s="653">
        <v>0.11194569700270043</v>
      </c>
      <c r="O12" s="654">
        <f>'RBH-2R Multi-Stage Mean 30 PE'!O12</f>
        <v>24.436666666666671</v>
      </c>
      <c r="P12" s="655">
        <f t="shared" si="3"/>
        <v>4.5118691345624313</v>
      </c>
      <c r="Q12" s="590"/>
      <c r="R12" s="770"/>
      <c r="S12" s="771"/>
    </row>
    <row r="13" spans="1:22">
      <c r="B13" s="600" t="s">
        <v>31</v>
      </c>
      <c r="C13" s="601" t="s">
        <v>32</v>
      </c>
      <c r="D13" s="602">
        <v>40.496722222222211</v>
      </c>
      <c r="E13" s="603" t="str">
        <f>'RBH-2R Multi-Stage Mean 30 PE'!E13</f>
        <v>NA</v>
      </c>
      <c r="F13" s="603">
        <f>'RBH-2R Multi-Stage Mean 30 PE'!F13</f>
        <v>5.6500000000000002E-2</v>
      </c>
      <c r="G13" s="603">
        <f>'RBH-2R Multi-Stage Mean 30 PE'!G13</f>
        <v>2.5000000000000001E-2</v>
      </c>
      <c r="H13" s="603">
        <f t="shared" si="1"/>
        <v>2.5000000000000001E-2</v>
      </c>
      <c r="I13" s="603">
        <f>'RBH-2R Multi-Stage Mean 30 PE'!I13</f>
        <v>5.4160849833772007E-2</v>
      </c>
      <c r="J13" s="603">
        <f>'RBH-2R MS DCF Mean 30d'!J13</f>
        <v>0.73</v>
      </c>
      <c r="K13" s="603">
        <f>'RBH-2R MS DCF Mean 30d'!K13</f>
        <v>0.71</v>
      </c>
      <c r="L13" s="603">
        <f>'RBH-2R MS DCF Mean 30d'!L13</f>
        <v>0.6588637986187057</v>
      </c>
      <c r="M13" s="649">
        <f t="shared" si="2"/>
        <v>5.8042719474116211E-4</v>
      </c>
      <c r="N13" s="653">
        <v>9.60387774060254E-2</v>
      </c>
      <c r="O13" s="654">
        <f>'RBH-2R Multi-Stage Mean 30 PE'!O13</f>
        <v>24.436666666666671</v>
      </c>
      <c r="P13" s="655">
        <f t="shared" si="3"/>
        <v>4.5118691345624313</v>
      </c>
      <c r="Q13" s="590"/>
      <c r="R13" s="770"/>
      <c r="S13" s="771"/>
    </row>
    <row r="14" spans="1:22">
      <c r="B14" s="600" t="s">
        <v>1228</v>
      </c>
      <c r="C14" s="601" t="s">
        <v>1128</v>
      </c>
      <c r="D14" s="602">
        <v>64.200277777777757</v>
      </c>
      <c r="E14" s="603">
        <f>'RBH-2R Multi-Stage Mean 30 PE'!E14</f>
        <v>0.05</v>
      </c>
      <c r="F14" s="603">
        <f>'RBH-2R Multi-Stage Mean 30 PE'!F14</f>
        <v>0.12</v>
      </c>
      <c r="G14" s="603">
        <f>'RBH-2R Multi-Stage Mean 30 PE'!G14</f>
        <v>7.4999999999999997E-2</v>
      </c>
      <c r="H14" s="603">
        <f t="shared" si="1"/>
        <v>0.05</v>
      </c>
      <c r="I14" s="603">
        <f>'RBH-2R Multi-Stage Mean 30 PE'!I14</f>
        <v>5.4160849833772007E-2</v>
      </c>
      <c r="J14" s="603">
        <f>'RBH-2R MS DCF Mean 30d'!J14</f>
        <v>0.5</v>
      </c>
      <c r="K14" s="603">
        <f>'RBH-2R MS DCF Mean 30d'!K14</f>
        <v>0.52</v>
      </c>
      <c r="L14" s="603">
        <f>'RBH-2R MS DCF Mean 30d'!L14</f>
        <v>0.6588637986187057</v>
      </c>
      <c r="M14" s="649">
        <f t="shared" si="2"/>
        <v>8.3508605824533788E-4</v>
      </c>
      <c r="N14" s="653">
        <v>8.2557915760020917E-2</v>
      </c>
      <c r="O14" s="654">
        <f>'RBH-2R Multi-Stage Mean 30 PE'!O14</f>
        <v>24.436666666666671</v>
      </c>
      <c r="P14" s="655">
        <f t="shared" si="3"/>
        <v>4.5118691345624313</v>
      </c>
      <c r="Q14" s="590"/>
      <c r="R14" s="770"/>
      <c r="S14" s="771"/>
    </row>
    <row r="15" spans="1:22">
      <c r="B15" s="600" t="s">
        <v>33</v>
      </c>
      <c r="C15" s="601" t="s">
        <v>34</v>
      </c>
      <c r="D15" s="602">
        <v>43.610055555555547</v>
      </c>
      <c r="E15" s="603">
        <f>'RBH-2R Multi-Stage Mean 30 PE'!E15</f>
        <v>0.06</v>
      </c>
      <c r="F15" s="603">
        <f>'RBH-2R Multi-Stage Mean 30 PE'!F15</f>
        <v>7.5200000000000003E-2</v>
      </c>
      <c r="G15" s="603">
        <f>'RBH-2R Multi-Stage Mean 30 PE'!G15</f>
        <v>6.5000000000000002E-2</v>
      </c>
      <c r="H15" s="603">
        <f t="shared" si="1"/>
        <v>0.06</v>
      </c>
      <c r="I15" s="603">
        <f>'RBH-2R Multi-Stage Mean 30 PE'!I15</f>
        <v>5.4160849833772007E-2</v>
      </c>
      <c r="J15" s="603">
        <f>'RBH-2R MS DCF Mean 30d'!J15</f>
        <v>0.61</v>
      </c>
      <c r="K15" s="603">
        <f>'RBH-2R MS DCF Mean 30d'!K15</f>
        <v>0.61</v>
      </c>
      <c r="L15" s="603">
        <f>'RBH-2R MS DCF Mean 30d'!L15</f>
        <v>0.6588637986187057</v>
      </c>
      <c r="M15" s="649">
        <f t="shared" si="2"/>
        <v>6.8903087121441331E-4</v>
      </c>
      <c r="N15" s="653">
        <v>9.9699633080799349E-2</v>
      </c>
      <c r="O15" s="654">
        <f>'RBH-2R Multi-Stage Mean 30 PE'!O15</f>
        <v>24.436666666666671</v>
      </c>
      <c r="P15" s="655">
        <f t="shared" si="3"/>
        <v>4.5118691345624313</v>
      </c>
      <c r="Q15" s="590"/>
      <c r="R15" s="770"/>
      <c r="S15" s="771"/>
    </row>
    <row r="16" spans="1:22">
      <c r="B16" s="600" t="s">
        <v>1341</v>
      </c>
      <c r="C16" s="601" t="s">
        <v>330</v>
      </c>
      <c r="D16" s="602">
        <v>76.160111111111135</v>
      </c>
      <c r="E16" s="603">
        <f>'RBH-2R Multi-Stage Mean 30 PE'!E16</f>
        <v>0.06</v>
      </c>
      <c r="F16" s="603">
        <f>'RBH-2R Multi-Stage Mean 30 PE'!F16</f>
        <v>3.9600000000000003E-2</v>
      </c>
      <c r="G16" s="603">
        <f>'RBH-2R Multi-Stage Mean 30 PE'!G16</f>
        <v>5.5E-2</v>
      </c>
      <c r="H16" s="603">
        <f t="shared" si="1"/>
        <v>3.9600000000000003E-2</v>
      </c>
      <c r="I16" s="603">
        <f>'RBH-2R Multi-Stage Mean 30 PE'!I16</f>
        <v>5.4160849833772007E-2</v>
      </c>
      <c r="J16" s="603">
        <f>'RBH-2R MS DCF Mean 30d'!J16</f>
        <v>0.85</v>
      </c>
      <c r="K16" s="603">
        <f>'RBH-2R MS DCF Mean 30d'!K16</f>
        <v>0.88</v>
      </c>
      <c r="L16" s="603">
        <f>'RBH-2R MS DCF Mean 30d'!L16</f>
        <v>0.6588637986187057</v>
      </c>
      <c r="M16" s="649">
        <f t="shared" si="2"/>
        <v>4.5148309624210015E-6</v>
      </c>
      <c r="N16" s="653">
        <v>9.3843794072984432E-2</v>
      </c>
      <c r="O16" s="654">
        <f>'RBH-2R Multi-Stage Mean 30 PE'!O16</f>
        <v>24.436666666666671</v>
      </c>
      <c r="P16" s="655">
        <f t="shared" si="3"/>
        <v>4.5118691345624313</v>
      </c>
      <c r="Q16" s="590"/>
      <c r="R16" s="770"/>
      <c r="S16" s="771"/>
    </row>
    <row r="17" spans="2:20">
      <c r="B17" s="600" t="s">
        <v>35</v>
      </c>
      <c r="C17" s="601" t="s">
        <v>36</v>
      </c>
      <c r="D17" s="602">
        <v>100.50961111111108</v>
      </c>
      <c r="E17" s="603">
        <f>'RBH-2R Multi-Stage Mean 30 PE'!E17</f>
        <v>5.9000000000000004E-2</v>
      </c>
      <c r="F17" s="603">
        <f>'RBH-2R Multi-Stage Mean 30 PE'!F17</f>
        <v>4.87E-2</v>
      </c>
      <c r="G17" s="603">
        <f>'RBH-2R Multi-Stage Mean 30 PE'!G17</f>
        <v>0.06</v>
      </c>
      <c r="H17" s="603">
        <f t="shared" si="1"/>
        <v>4.87E-2</v>
      </c>
      <c r="I17" s="603">
        <f>'RBH-2R Multi-Stage Mean 30 PE'!I17</f>
        <v>5.4160849833772007E-2</v>
      </c>
      <c r="J17" s="603">
        <f>'RBH-2R MS DCF Mean 30d'!J17</f>
        <v>0.57999999999999996</v>
      </c>
      <c r="K17" s="603">
        <f>'RBH-2R MS DCF Mean 30d'!K17</f>
        <v>0.64</v>
      </c>
      <c r="L17" s="603">
        <f>'RBH-2R MS DCF Mean 30d'!L17</f>
        <v>0.6588637986187057</v>
      </c>
      <c r="M17" s="649">
        <f t="shared" si="2"/>
        <v>7.2501396886082148E-6</v>
      </c>
      <c r="N17" s="653">
        <v>9.8410426125245823E-2</v>
      </c>
      <c r="O17" s="654">
        <f>'RBH-2R Multi-Stage Mean 30 PE'!O17</f>
        <v>24.436666666666671</v>
      </c>
      <c r="P17" s="655">
        <f t="shared" si="3"/>
        <v>4.5118691345624313</v>
      </c>
      <c r="Q17" s="590"/>
      <c r="R17" s="770"/>
      <c r="S17" s="771"/>
    </row>
    <row r="18" spans="2:20">
      <c r="B18" s="600" t="s">
        <v>1348</v>
      </c>
      <c r="C18" s="601" t="s">
        <v>1349</v>
      </c>
      <c r="D18" s="602">
        <v>32.461444444444432</v>
      </c>
      <c r="E18" s="603">
        <f>'RBH-2R Multi-Stage Mean 30 PE'!E18</f>
        <v>0.04</v>
      </c>
      <c r="F18" s="603">
        <f>'RBH-2R Multi-Stage Mean 30 PE'!F18</f>
        <v>2.7E-2</v>
      </c>
      <c r="G18" s="603">
        <f>'RBH-2R Multi-Stage Mean 30 PE'!G18</f>
        <v>1.4999999999999999E-2</v>
      </c>
      <c r="H18" s="603">
        <f t="shared" si="1"/>
        <v>1.4999999999999999E-2</v>
      </c>
      <c r="I18" s="603">
        <f>'RBH-2R Multi-Stage Mean 30 PE'!I18</f>
        <v>5.4160849833772007E-2</v>
      </c>
      <c r="J18" s="603">
        <f>'RBH-2R MS DCF Mean 30d'!J18</f>
        <v>0.77</v>
      </c>
      <c r="K18" s="603">
        <f>'RBH-2R MS DCF Mean 30d'!K18</f>
        <v>0.7</v>
      </c>
      <c r="L18" s="603">
        <f>'RBH-2R MS DCF Mean 30d'!L18</f>
        <v>0.6588637986187057</v>
      </c>
      <c r="M18" s="649">
        <f t="shared" si="2"/>
        <v>-3.8963430917249298E-5</v>
      </c>
      <c r="N18" s="653">
        <v>0.11746382356192957</v>
      </c>
      <c r="O18" s="654">
        <f>'RBH-2R Multi-Stage Mean 30 PE'!O18</f>
        <v>24.436666666666671</v>
      </c>
      <c r="P18" s="655">
        <f t="shared" si="3"/>
        <v>4.5118691345624313</v>
      </c>
      <c r="Q18" s="590"/>
      <c r="R18" s="770"/>
      <c r="S18" s="771"/>
    </row>
    <row r="19" spans="2:20">
      <c r="B19" s="600" t="s">
        <v>39</v>
      </c>
      <c r="C19" s="601" t="s">
        <v>40</v>
      </c>
      <c r="D19" s="602">
        <v>81.452944444444412</v>
      </c>
      <c r="E19" s="603">
        <f>'RBH-2R Multi-Stage Mean 30 PE'!E19</f>
        <v>0.04</v>
      </c>
      <c r="F19" s="603">
        <f>'RBH-2R Multi-Stage Mean 30 PE'!F19</f>
        <v>0.04</v>
      </c>
      <c r="G19" s="603">
        <f>'RBH-2R Multi-Stage Mean 30 PE'!G19</f>
        <v>3.5000000000000003E-2</v>
      </c>
      <c r="H19" s="603">
        <f t="shared" si="1"/>
        <v>3.5000000000000003E-2</v>
      </c>
      <c r="I19" s="603">
        <f>'RBH-2R Multi-Stage Mean 30 PE'!I19</f>
        <v>5.4160849833772007E-2</v>
      </c>
      <c r="J19" s="603">
        <f>'RBH-2R MS DCF Mean 30d'!J19</f>
        <v>0.55000000000000004</v>
      </c>
      <c r="K19" s="603">
        <f>'RBH-2R MS DCF Mean 30d'!K19</f>
        <v>0.62</v>
      </c>
      <c r="L19" s="603">
        <f>'RBH-2R MS DCF Mean 30d'!L19</f>
        <v>0.6588637986187057</v>
      </c>
      <c r="M19" s="649">
        <f t="shared" si="2"/>
        <v>-1.0074536604065543E-5</v>
      </c>
      <c r="N19" s="653">
        <v>9.0287468670022658E-2</v>
      </c>
      <c r="O19" s="654">
        <f>'RBH-2R Multi-Stage Mean 30 PE'!O19</f>
        <v>24.436666666666671</v>
      </c>
      <c r="P19" s="655">
        <f t="shared" si="3"/>
        <v>4.5118691345624313</v>
      </c>
      <c r="Q19" s="590"/>
      <c r="R19" s="770"/>
      <c r="S19" s="771"/>
    </row>
    <row r="20" spans="2:20">
      <c r="B20" s="600" t="s">
        <v>41</v>
      </c>
      <c r="C20" s="601" t="s">
        <v>42</v>
      </c>
      <c r="D20" s="602">
        <v>58.389277777777785</v>
      </c>
      <c r="E20" s="603">
        <f>'RBH-2R Multi-Stage Mean 30 PE'!E20</f>
        <v>3.3000000000000002E-2</v>
      </c>
      <c r="F20" s="603">
        <f>'RBH-2R Multi-Stage Mean 30 PE'!F20</f>
        <v>3.3700000000000001E-2</v>
      </c>
      <c r="G20" s="603">
        <f>'RBH-2R Multi-Stage Mean 30 PE'!G20</f>
        <v>4.4999999999999998E-2</v>
      </c>
      <c r="H20" s="603">
        <f t="shared" si="1"/>
        <v>3.3000000000000002E-2</v>
      </c>
      <c r="I20" s="603">
        <f>'RBH-2R Multi-Stage Mean 30 PE'!I20</f>
        <v>5.4160849833772007E-2</v>
      </c>
      <c r="J20" s="603">
        <f>'RBH-2R MS DCF Mean 30d'!J20</f>
        <v>0.62</v>
      </c>
      <c r="K20" s="603">
        <f>'RBH-2R MS DCF Mean 30d'!K20</f>
        <v>0.63</v>
      </c>
      <c r="L20" s="603">
        <f>'RBH-2R MS DCF Mean 30d'!L20</f>
        <v>0.6588637986187057</v>
      </c>
      <c r="M20" s="649">
        <f t="shared" si="2"/>
        <v>-5.7419157961646761E-5</v>
      </c>
      <c r="N20" s="653">
        <v>0.10656210410290555</v>
      </c>
      <c r="O20" s="654">
        <f>'RBH-2R Multi-Stage Mean 30 PE'!O20</f>
        <v>24.436666666666671</v>
      </c>
      <c r="P20" s="655">
        <f t="shared" si="3"/>
        <v>4.5118691345624313</v>
      </c>
      <c r="Q20" s="590"/>
      <c r="R20" s="770"/>
      <c r="S20" s="771"/>
    </row>
    <row r="21" spans="2:20">
      <c r="B21" s="600" t="s">
        <v>43</v>
      </c>
      <c r="C21" s="601" t="s">
        <v>44</v>
      </c>
      <c r="D21" s="602">
        <v>33.944888888888876</v>
      </c>
      <c r="E21" s="603">
        <f>'RBH-2R Multi-Stage Mean 30 PE'!E21</f>
        <v>5.2999999999999999E-2</v>
      </c>
      <c r="F21" s="603">
        <f>'RBH-2R Multi-Stage Mean 30 PE'!F21</f>
        <v>6.3E-2</v>
      </c>
      <c r="G21" s="603">
        <f>'RBH-2R Multi-Stage Mean 30 PE'!G21</f>
        <v>5.5E-2</v>
      </c>
      <c r="H21" s="603">
        <f t="shared" si="1"/>
        <v>5.2999999999999999E-2</v>
      </c>
      <c r="I21" s="603">
        <f>'RBH-2R Multi-Stage Mean 30 PE'!I21</f>
        <v>5.4160849833772007E-2</v>
      </c>
      <c r="J21" s="603">
        <f>'RBH-2R MS DCF Mean 30d'!J21</f>
        <v>0.64</v>
      </c>
      <c r="K21" s="603">
        <f>'RBH-2R MS DCF Mean 30d'!K21</f>
        <v>0.72</v>
      </c>
      <c r="L21" s="603">
        <f>'RBH-2R MS DCF Mean 30d'!L21</f>
        <v>0.6588637986187057</v>
      </c>
      <c r="M21" s="649">
        <f t="shared" si="2"/>
        <v>6.7846447468156157E-4</v>
      </c>
      <c r="N21" s="653">
        <v>0.10623953842256641</v>
      </c>
      <c r="O21" s="654">
        <f>'RBH-2R Multi-Stage Mean 30 PE'!O21</f>
        <v>24.436666666666671</v>
      </c>
      <c r="P21" s="655">
        <f t="shared" si="3"/>
        <v>4.5118691345624313</v>
      </c>
      <c r="Q21" s="590"/>
      <c r="R21" s="770"/>
      <c r="S21" s="771"/>
    </row>
    <row r="22" spans="2:20">
      <c r="B22" s="600" t="s">
        <v>45</v>
      </c>
      <c r="C22" s="601" t="s">
        <v>46</v>
      </c>
      <c r="D22" s="602">
        <v>38.322749999999978</v>
      </c>
      <c r="E22" s="603" t="str">
        <f>'RBH-2R Multi-Stage Mean 30 PE'!E22</f>
        <v>NA</v>
      </c>
      <c r="F22" s="603">
        <f>'RBH-2R Multi-Stage Mean 30 PE'!F22</f>
        <v>5.1999999999999998E-2</v>
      </c>
      <c r="G22" s="603">
        <f>'RBH-2R Multi-Stage Mean 30 PE'!G22</f>
        <v>6.5000000000000002E-2</v>
      </c>
      <c r="H22" s="603">
        <f t="shared" si="1"/>
        <v>5.1999999999999998E-2</v>
      </c>
      <c r="I22" s="603">
        <f>'RBH-2R Multi-Stage Mean 30 PE'!I22</f>
        <v>5.4160849833772007E-2</v>
      </c>
      <c r="J22" s="603">
        <f>'RBH-2R MS DCF Mean 30d'!J22</f>
        <v>0.74</v>
      </c>
      <c r="K22" s="603">
        <f>'RBH-2R MS DCF Mean 30d'!K22</f>
        <v>0.61</v>
      </c>
      <c r="L22" s="603">
        <f>'RBH-2R MS DCF Mean 30d'!L22</f>
        <v>0.6588637986187057</v>
      </c>
      <c r="M22" s="649">
        <f t="shared" si="2"/>
        <v>6.9512875199961854E-5</v>
      </c>
      <c r="N22" s="653">
        <v>8.8668560786757514E-2</v>
      </c>
      <c r="O22" s="654">
        <f>'RBH-2R Multi-Stage Mean 30 PE'!O22</f>
        <v>24.436666666666671</v>
      </c>
      <c r="P22" s="655">
        <f t="shared" si="3"/>
        <v>4.5118691345624313</v>
      </c>
      <c r="Q22" s="590"/>
      <c r="R22" s="770"/>
      <c r="S22" s="771"/>
    </row>
    <row r="23" spans="2:20">
      <c r="B23" s="600" t="s">
        <v>47</v>
      </c>
      <c r="C23" s="601" t="s">
        <v>48</v>
      </c>
      <c r="D23" s="602">
        <v>80.664833333333291</v>
      </c>
      <c r="E23" s="603">
        <f>'RBH-2R Multi-Stage Mean 30 PE'!E23</f>
        <v>5.0999999999999997E-2</v>
      </c>
      <c r="F23" s="603">
        <f>'RBH-2R Multi-Stage Mean 30 PE'!F23</f>
        <v>6.2600000000000003E-2</v>
      </c>
      <c r="G23" s="603">
        <f>'RBH-2R Multi-Stage Mean 30 PE'!G23</f>
        <v>5.5E-2</v>
      </c>
      <c r="H23" s="603">
        <f t="shared" si="1"/>
        <v>5.0999999999999997E-2</v>
      </c>
      <c r="I23" s="603">
        <f>'RBH-2R Multi-Stage Mean 30 PE'!I23</f>
        <v>5.4160849833772007E-2</v>
      </c>
      <c r="J23" s="603">
        <f>'RBH-2R MS DCF Mean 30d'!J23</f>
        <v>0.62</v>
      </c>
      <c r="K23" s="603">
        <f>'RBH-2R MS DCF Mean 30d'!K23</f>
        <v>0.61</v>
      </c>
      <c r="L23" s="603">
        <f>'RBH-2R MS DCF Mean 30d'!L23</f>
        <v>0.6588637986187057</v>
      </c>
      <c r="M23" s="649">
        <f t="shared" si="2"/>
        <v>-3.9993742291244416E-6</v>
      </c>
      <c r="N23" s="653">
        <v>0.10133277245496237</v>
      </c>
      <c r="O23" s="654">
        <f>'RBH-2R Multi-Stage Mean 30 PE'!O23</f>
        <v>24.436666666666671</v>
      </c>
      <c r="P23" s="655">
        <f t="shared" si="3"/>
        <v>4.5118691345624313</v>
      </c>
      <c r="Q23" s="590"/>
      <c r="R23" s="770"/>
      <c r="S23" s="771"/>
    </row>
    <row r="24" spans="2:20">
      <c r="B24" s="600" t="s">
        <v>49</v>
      </c>
      <c r="C24" s="601" t="s">
        <v>50</v>
      </c>
      <c r="D24" s="602">
        <v>35.454388888888907</v>
      </c>
      <c r="E24" s="603">
        <f>'RBH-2R Multi-Stage Mean 30 PE'!E24</f>
        <v>6.5000000000000002E-2</v>
      </c>
      <c r="F24" s="603">
        <f>'RBH-2R Multi-Stage Mean 30 PE'!F24</f>
        <v>7.3499999999999996E-2</v>
      </c>
      <c r="G24" s="603">
        <f>'RBH-2R Multi-Stage Mean 30 PE'!G24</f>
        <v>0.09</v>
      </c>
      <c r="H24" s="603">
        <f t="shared" si="1"/>
        <v>6.5000000000000002E-2</v>
      </c>
      <c r="I24" s="603">
        <f>'RBH-2R Multi-Stage Mean 30 PE'!I24</f>
        <v>5.4160849833772007E-2</v>
      </c>
      <c r="J24" s="603">
        <f>'RBH-2R MS DCF Mean 30d'!J24</f>
        <v>0.52</v>
      </c>
      <c r="K24" s="603">
        <f>'RBH-2R MS DCF Mean 30d'!K24</f>
        <v>0.56000000000000005</v>
      </c>
      <c r="L24" s="603">
        <f>'RBH-2R MS DCF Mean 30d'!L24</f>
        <v>0.6588637986187057</v>
      </c>
      <c r="M24" s="649">
        <f t="shared" si="2"/>
        <v>-6.4019064254239311E-6</v>
      </c>
      <c r="N24" s="653">
        <v>0.10312952832116094</v>
      </c>
      <c r="O24" s="654">
        <f>'RBH-2R Multi-Stage Mean 30 PE'!O24</f>
        <v>24.436666666666671</v>
      </c>
      <c r="P24" s="655">
        <f t="shared" si="3"/>
        <v>4.5118691345624313</v>
      </c>
      <c r="Q24" s="590"/>
      <c r="R24" s="770"/>
      <c r="S24" s="771"/>
    </row>
    <row r="25" spans="2:20">
      <c r="B25" s="600" t="s">
        <v>51</v>
      </c>
      <c r="C25" s="601" t="s">
        <v>52</v>
      </c>
      <c r="D25" s="602">
        <v>44.241999999999983</v>
      </c>
      <c r="E25" s="603">
        <f>'RBH-2R Multi-Stage Mean 30 PE'!E25</f>
        <v>5.2999999999999999E-2</v>
      </c>
      <c r="F25" s="603">
        <f>'RBH-2R Multi-Stage Mean 30 PE'!F25</f>
        <v>5.5500000000000001E-2</v>
      </c>
      <c r="G25" s="603">
        <f>'RBH-2R Multi-Stage Mean 30 PE'!G25</f>
        <v>0.06</v>
      </c>
      <c r="H25" s="603">
        <f t="shared" si="1"/>
        <v>5.2999999999999999E-2</v>
      </c>
      <c r="I25" s="603">
        <f>'RBH-2R Multi-Stage Mean 30 PE'!I25</f>
        <v>5.4160849833772007E-2</v>
      </c>
      <c r="J25" s="603">
        <f>'RBH-2R MS DCF Mean 30d'!J25</f>
        <v>0.61</v>
      </c>
      <c r="K25" s="603">
        <f>'RBH-2R MS DCF Mean 30d'!K25</f>
        <v>0.57999999999999996</v>
      </c>
      <c r="L25" s="603">
        <f>'RBH-2R MS DCF Mean 30d'!L25</f>
        <v>0.6588637986187057</v>
      </c>
      <c r="M25" s="649">
        <f t="shared" si="2"/>
        <v>2.4999905086531271E-5</v>
      </c>
      <c r="N25" s="653">
        <v>0.10161345383010301</v>
      </c>
      <c r="O25" s="654">
        <f>'RBH-2R Multi-Stage Mean 30 PE'!O25</f>
        <v>24.436666666666671</v>
      </c>
      <c r="P25" s="655">
        <f t="shared" si="3"/>
        <v>4.5118691345624313</v>
      </c>
      <c r="Q25" s="590"/>
      <c r="R25" s="770"/>
      <c r="S25" s="771"/>
    </row>
    <row r="26" spans="2:20">
      <c r="B26" s="600" t="s">
        <v>53</v>
      </c>
      <c r="C26" s="601" t="s">
        <v>54</v>
      </c>
      <c r="D26" s="602">
        <v>69.168500000000009</v>
      </c>
      <c r="E26" s="603">
        <f>'RBH-2R Multi-Stage Mean 30 PE'!E26</f>
        <v>5.2999999999999999E-2</v>
      </c>
      <c r="F26" s="603">
        <f>'RBH-2R Multi-Stage Mean 30 PE'!F26</f>
        <v>5.8000000000000003E-2</v>
      </c>
      <c r="G26" s="603">
        <f>'RBH-2R Multi-Stage Mean 30 PE'!G26</f>
        <v>0.04</v>
      </c>
      <c r="H26" s="603">
        <f t="shared" si="1"/>
        <v>0.04</v>
      </c>
      <c r="I26" s="603">
        <f>'RBH-2R Multi-Stage Mean 30 PE'!I26</f>
        <v>5.4160849833772007E-2</v>
      </c>
      <c r="J26" s="603">
        <f>'RBH-2R MS DCF Mean 30d'!J26</f>
        <v>0.6</v>
      </c>
      <c r="K26" s="603">
        <f>'RBH-2R MS DCF Mean 30d'!K26</f>
        <v>0.56999999999999995</v>
      </c>
      <c r="L26" s="603">
        <f>'RBH-2R MS DCF Mean 30d'!L26</f>
        <v>0.6588637986187057</v>
      </c>
      <c r="M26" s="649">
        <f t="shared" si="2"/>
        <v>-1.4527132445607549E-4</v>
      </c>
      <c r="N26" s="653">
        <v>0.11269521352777581</v>
      </c>
      <c r="O26" s="654">
        <f>'RBH-2R Multi-Stage Mean 30 PE'!O26</f>
        <v>24.436666666666671</v>
      </c>
      <c r="P26" s="655">
        <f t="shared" si="3"/>
        <v>4.5118691345624313</v>
      </c>
      <c r="Q26" s="590"/>
      <c r="R26" s="770"/>
      <c r="S26" s="771"/>
    </row>
    <row r="27" spans="2:20">
      <c r="B27" s="600" t="s">
        <v>1357</v>
      </c>
      <c r="C27" s="601" t="s">
        <v>868</v>
      </c>
      <c r="D27" s="602">
        <v>49.555055555555555</v>
      </c>
      <c r="E27" s="603">
        <f>'RBH-2R Multi-Stage Mean 30 PE'!E27</f>
        <v>0.05</v>
      </c>
      <c r="F27" s="603">
        <f>'RBH-2R Multi-Stage Mean 30 PE'!F27</f>
        <v>3.9300000000000002E-2</v>
      </c>
      <c r="G27" s="603">
        <f>'RBH-2R Multi-Stage Mean 30 PE'!G27</f>
        <v>3.5000000000000003E-2</v>
      </c>
      <c r="H27" s="603">
        <f t="shared" si="1"/>
        <v>3.5000000000000003E-2</v>
      </c>
      <c r="I27" s="603">
        <f>'RBH-2R Multi-Stage Mean 30 PE'!I27</f>
        <v>5.4160849833772007E-2</v>
      </c>
      <c r="J27" s="603">
        <f>'RBH-2R MS DCF Mean 30d'!J27</f>
        <v>0.75</v>
      </c>
      <c r="K27" s="603">
        <f>'RBH-2R MS DCF Mean 30d'!K27</f>
        <v>0.75</v>
      </c>
      <c r="L27" s="603">
        <f>'RBH-2R MS DCF Mean 30d'!L27</f>
        <v>0.6588637986187057</v>
      </c>
      <c r="M27" s="649">
        <f t="shared" si="2"/>
        <v>2.1814533912589695E-4</v>
      </c>
      <c r="N27" s="653">
        <v>0.11005351847665076</v>
      </c>
      <c r="O27" s="654">
        <f>'RBH-2R Multi-Stage Mean 30 PE'!O27</f>
        <v>24.436666666666671</v>
      </c>
      <c r="P27" s="655">
        <f t="shared" si="3"/>
        <v>4.5118691345624313</v>
      </c>
      <c r="Q27" s="590"/>
      <c r="R27" s="770"/>
      <c r="S27" s="771"/>
    </row>
    <row r="28" spans="2:20">
      <c r="B28" s="600" t="s">
        <v>55</v>
      </c>
      <c r="C28" s="601" t="s">
        <v>56</v>
      </c>
      <c r="D28" s="602">
        <v>59.446666666666644</v>
      </c>
      <c r="E28" s="603">
        <f>'RBH-2R Multi-Stage Mean 30 PE'!E28</f>
        <v>5.5E-2</v>
      </c>
      <c r="F28" s="603">
        <f>'RBH-2R Multi-Stage Mean 30 PE'!F28</f>
        <v>5.28E-2</v>
      </c>
      <c r="G28" s="603">
        <f>'RBH-2R Multi-Stage Mean 30 PE'!G28</f>
        <v>0.06</v>
      </c>
      <c r="H28" s="603">
        <f t="shared" si="1"/>
        <v>5.28E-2</v>
      </c>
      <c r="I28" s="603">
        <f>'RBH-2R Multi-Stage Mean 30 PE'!I28</f>
        <v>5.4160849833772007E-2</v>
      </c>
      <c r="J28" s="603">
        <f>'RBH-2R MS DCF Mean 30d'!J28</f>
        <v>0.67</v>
      </c>
      <c r="K28" s="603">
        <f>'RBH-2R MS DCF Mean 30d'!K28</f>
        <v>0.67</v>
      </c>
      <c r="L28" s="603">
        <f>'RBH-2R MS DCF Mean 30d'!L28</f>
        <v>0.6588637986187057</v>
      </c>
      <c r="M28" s="649">
        <f t="shared" si="2"/>
        <v>1.6224139969267526E-6</v>
      </c>
      <c r="N28" s="653">
        <v>0.10551592206521465</v>
      </c>
      <c r="O28" s="654">
        <f>'RBH-2R Multi-Stage Mean 30 PE'!O28</f>
        <v>24.436666666666671</v>
      </c>
      <c r="P28" s="655">
        <f t="shared" si="3"/>
        <v>4.5118691345624313</v>
      </c>
      <c r="Q28" s="590"/>
      <c r="R28" s="770"/>
      <c r="S28" s="771"/>
    </row>
    <row r="29" spans="2:20">
      <c r="B29" s="600" t="s">
        <v>57</v>
      </c>
      <c r="C29" s="601" t="s">
        <v>58</v>
      </c>
      <c r="D29" s="602">
        <v>42.938944444444459</v>
      </c>
      <c r="E29" s="603">
        <f>'RBH-2R Multi-Stage Mean 30 PE'!E29</f>
        <v>5.4000000000000006E-2</v>
      </c>
      <c r="F29" s="603" t="str">
        <f>'RBH-2R Multi-Stage Mean 30 PE'!F29</f>
        <v>NA</v>
      </c>
      <c r="G29" s="603">
        <f>'RBH-2R Multi-Stage Mean 30 PE'!G29</f>
        <v>4.4999999999999998E-2</v>
      </c>
      <c r="H29" s="603">
        <f t="shared" si="1"/>
        <v>4.4999999999999998E-2</v>
      </c>
      <c r="I29" s="603">
        <f>'RBH-2R Multi-Stage Mean 30 PE'!I29</f>
        <v>5.4160849833772007E-2</v>
      </c>
      <c r="J29" s="603">
        <f>'RBH-2R MS DCF Mean 30d'!J29</f>
        <v>0.62</v>
      </c>
      <c r="K29" s="603">
        <f>'RBH-2R MS DCF Mean 30d'!K29</f>
        <v>0.66</v>
      </c>
      <c r="L29" s="603">
        <f>'RBH-2R MS DCF Mean 30d'!L29</f>
        <v>0.6588637986187057</v>
      </c>
      <c r="M29" s="649">
        <f t="shared" si="2"/>
        <v>1.3127577781091304E-4</v>
      </c>
      <c r="N29" s="653">
        <v>0.10321401451175129</v>
      </c>
      <c r="O29" s="654">
        <f>'RBH-2R Multi-Stage Mean 30 PE'!O29</f>
        <v>24.436666666666671</v>
      </c>
      <c r="P29" s="655">
        <f t="shared" si="3"/>
        <v>4.5118691345624313</v>
      </c>
      <c r="Q29" s="590"/>
      <c r="R29" s="770"/>
      <c r="S29" s="771"/>
    </row>
    <row r="30" spans="2:20">
      <c r="B30" s="607"/>
      <c r="C30" s="608"/>
      <c r="D30" s="609"/>
      <c r="E30" s="609"/>
      <c r="F30" s="609"/>
      <c r="G30" s="609"/>
      <c r="H30" s="610"/>
      <c r="I30" s="610"/>
      <c r="J30" s="610"/>
      <c r="K30" s="610"/>
      <c r="L30" s="610"/>
      <c r="M30" s="611" t="s">
        <v>79</v>
      </c>
      <c r="N30" s="611"/>
      <c r="O30" s="769"/>
      <c r="P30" s="769"/>
      <c r="Q30" s="612"/>
      <c r="R30" s="590"/>
      <c r="S30" s="590"/>
      <c r="T30" s="590"/>
    </row>
    <row r="31" spans="2:20">
      <c r="B31" s="590"/>
      <c r="C31" s="590"/>
      <c r="D31" s="590"/>
      <c r="E31" s="590"/>
      <c r="F31" s="590"/>
      <c r="G31" s="590"/>
      <c r="H31" s="613"/>
      <c r="I31" s="614"/>
      <c r="J31" s="590"/>
      <c r="K31" s="590"/>
      <c r="L31" s="590"/>
      <c r="M31" s="615" t="s">
        <v>77</v>
      </c>
      <c r="N31" s="610">
        <f>AVERAGE(N9:N29)</f>
        <v>0.10136078710811966</v>
      </c>
      <c r="O31" s="616"/>
      <c r="P31" s="616"/>
      <c r="Q31" s="189"/>
      <c r="R31" s="590"/>
      <c r="S31" s="590"/>
      <c r="T31" s="590"/>
    </row>
    <row r="32" spans="2:20">
      <c r="B32" s="590"/>
      <c r="C32" s="617"/>
      <c r="D32" s="618"/>
      <c r="E32" s="618"/>
      <c r="F32" s="618"/>
      <c r="G32" s="618"/>
      <c r="H32" s="619"/>
      <c r="I32" s="590"/>
      <c r="J32" s="618"/>
      <c r="K32" s="618"/>
      <c r="L32" s="618"/>
      <c r="M32" s="773" t="s">
        <v>1684</v>
      </c>
      <c r="N32" s="620">
        <f>MAX(N9:N29)</f>
        <v>0.11746382356192957</v>
      </c>
      <c r="O32" s="621"/>
      <c r="P32" s="621"/>
      <c r="Q32" s="622"/>
      <c r="R32" s="590"/>
      <c r="S32" s="590"/>
      <c r="T32" s="590"/>
    </row>
    <row r="33" spans="2:20">
      <c r="B33" s="583"/>
      <c r="C33" s="617"/>
      <c r="D33" s="618"/>
      <c r="E33" s="618"/>
      <c r="F33" s="590"/>
      <c r="G33" s="618"/>
      <c r="H33" s="618"/>
      <c r="I33" s="618"/>
      <c r="J33" s="618"/>
      <c r="K33" s="618"/>
      <c r="L33" s="618"/>
      <c r="M33" s="623" t="s">
        <v>1685</v>
      </c>
      <c r="N33" s="603">
        <f>MIN(N9:N29)</f>
        <v>8.2557915760020917E-2</v>
      </c>
      <c r="O33" s="616"/>
      <c r="P33" s="616"/>
      <c r="Q33" s="618"/>
      <c r="S33" s="760"/>
    </row>
    <row r="34" spans="2:20">
      <c r="B34" s="624" t="s">
        <v>1686</v>
      </c>
      <c r="C34" s="617"/>
      <c r="D34" s="618"/>
      <c r="E34" s="618"/>
      <c r="F34" s="590"/>
      <c r="G34" s="618"/>
      <c r="H34" s="618"/>
      <c r="I34" s="618"/>
      <c r="J34" s="625"/>
      <c r="K34" s="625"/>
      <c r="L34" s="625"/>
      <c r="M34" s="625"/>
      <c r="N34" s="625"/>
      <c r="O34" s="625"/>
      <c r="P34" s="625"/>
      <c r="Q34" s="618"/>
      <c r="S34" s="760"/>
    </row>
    <row r="35" spans="2:20" ht="13.8" thickBot="1">
      <c r="B35" s="627" t="s">
        <v>1687</v>
      </c>
      <c r="C35" s="628"/>
      <c r="D35" s="629">
        <f>P6+1</f>
        <v>14</v>
      </c>
      <c r="E35" s="629">
        <f t="shared" ref="E35:T35" si="4">D35+1</f>
        <v>15</v>
      </c>
      <c r="F35" s="629">
        <f t="shared" si="4"/>
        <v>16</v>
      </c>
      <c r="G35" s="629">
        <f t="shared" si="4"/>
        <v>17</v>
      </c>
      <c r="H35" s="629">
        <f t="shared" si="4"/>
        <v>18</v>
      </c>
      <c r="I35" s="629">
        <f t="shared" si="4"/>
        <v>19</v>
      </c>
      <c r="J35" s="629">
        <f t="shared" si="4"/>
        <v>20</v>
      </c>
      <c r="K35" s="629">
        <f t="shared" si="4"/>
        <v>21</v>
      </c>
      <c r="L35" s="629">
        <f t="shared" si="4"/>
        <v>22</v>
      </c>
      <c r="M35" s="629">
        <f t="shared" si="4"/>
        <v>23</v>
      </c>
      <c r="N35" s="629">
        <f t="shared" si="4"/>
        <v>24</v>
      </c>
      <c r="O35" s="629">
        <f t="shared" si="4"/>
        <v>25</v>
      </c>
      <c r="P35" s="629">
        <f t="shared" si="4"/>
        <v>26</v>
      </c>
      <c r="Q35" s="629">
        <f t="shared" si="4"/>
        <v>27</v>
      </c>
      <c r="R35" s="629">
        <f t="shared" si="4"/>
        <v>28</v>
      </c>
      <c r="S35" s="629">
        <f t="shared" si="4"/>
        <v>29</v>
      </c>
      <c r="T35" s="629">
        <f t="shared" si="4"/>
        <v>30</v>
      </c>
    </row>
    <row r="36" spans="2:20">
      <c r="B36" s="630"/>
      <c r="C36" s="583"/>
      <c r="D36" s="631"/>
      <c r="E36" s="632"/>
      <c r="F36" s="632"/>
      <c r="G36" s="632"/>
      <c r="H36" s="632"/>
      <c r="I36" s="632"/>
      <c r="J36" s="632"/>
      <c r="K36" s="632"/>
      <c r="L36" s="632"/>
      <c r="M36" s="632"/>
      <c r="N36" s="632"/>
      <c r="O36" s="632"/>
      <c r="P36" s="632"/>
      <c r="Q36" s="632"/>
      <c r="R36" s="632"/>
      <c r="S36" s="632"/>
      <c r="T36" s="632"/>
    </row>
    <row r="37" spans="2:20">
      <c r="B37" s="633" t="s">
        <v>12</v>
      </c>
      <c r="C37" s="634" t="s">
        <v>13</v>
      </c>
      <c r="D37" s="635">
        <v>2016</v>
      </c>
      <c r="E37" s="634">
        <f t="shared" ref="E37:T37" si="5">D37+1</f>
        <v>2017</v>
      </c>
      <c r="F37" s="634">
        <f t="shared" si="5"/>
        <v>2018</v>
      </c>
      <c r="G37" s="634">
        <f t="shared" si="5"/>
        <v>2019</v>
      </c>
      <c r="H37" s="634">
        <f t="shared" si="5"/>
        <v>2020</v>
      </c>
      <c r="I37" s="634">
        <f t="shared" si="5"/>
        <v>2021</v>
      </c>
      <c r="J37" s="636">
        <f t="shared" si="5"/>
        <v>2022</v>
      </c>
      <c r="K37" s="634">
        <f t="shared" si="5"/>
        <v>2023</v>
      </c>
      <c r="L37" s="634">
        <f t="shared" si="5"/>
        <v>2024</v>
      </c>
      <c r="M37" s="634">
        <f t="shared" si="5"/>
        <v>2025</v>
      </c>
      <c r="N37" s="634">
        <f t="shared" si="5"/>
        <v>2026</v>
      </c>
      <c r="O37" s="636">
        <f t="shared" si="5"/>
        <v>2027</v>
      </c>
      <c r="P37" s="634">
        <f t="shared" si="5"/>
        <v>2028</v>
      </c>
      <c r="Q37" s="634">
        <f t="shared" si="5"/>
        <v>2029</v>
      </c>
      <c r="R37" s="634">
        <f t="shared" si="5"/>
        <v>2030</v>
      </c>
      <c r="S37" s="634">
        <f t="shared" si="5"/>
        <v>2031</v>
      </c>
      <c r="T37" s="634">
        <f t="shared" si="5"/>
        <v>2032</v>
      </c>
    </row>
    <row r="38" spans="2:20">
      <c r="B38" s="600" t="str">
        <f>B9</f>
        <v>ALLETE, Inc.</v>
      </c>
      <c r="C38" s="601" t="str">
        <f>C9</f>
        <v>ALE</v>
      </c>
      <c r="D38" s="637">
        <v>3.14</v>
      </c>
      <c r="E38" s="638">
        <f>D38*(1+$H9)</f>
        <v>3.2970000000000002</v>
      </c>
      <c r="F38" s="638">
        <f>E38*(1+$H9)</f>
        <v>3.4618500000000001</v>
      </c>
      <c r="G38" s="638">
        <f>F38*(1+$H9)</f>
        <v>3.6349425000000002</v>
      </c>
      <c r="H38" s="638">
        <f>G38*(1+$H9)</f>
        <v>3.8166896250000004</v>
      </c>
      <c r="I38" s="535">
        <f>H38*(1+$H9)</f>
        <v>4.0075241062500009</v>
      </c>
      <c r="J38" s="536">
        <f>(1+($H9+((($I9-$H9)/($O$37-$J$37+1))*(J$37-$I$37))))*I38</f>
        <v>4.2106794292310559</v>
      </c>
      <c r="K38" s="536">
        <f>(1+($H9+((($I9-$H9)/($O$37-$J$37+1))*(K$37-$I$37))))*J38</f>
        <v>4.4270534022936703</v>
      </c>
      <c r="L38" s="536">
        <f>(1+($H9+((($I9-$H9)/($O$37-$J$37+1))*(L$37-$I$37))))*K38</f>
        <v>4.6576162246148707</v>
      </c>
      <c r="M38" s="536">
        <f>(1+($H9+((($I9-$H9)/($O$37-$J$37+1))*(M$37-$I$37))))*L38</f>
        <v>4.9034167969749225</v>
      </c>
      <c r="N38" s="536">
        <f>(1+($H9+((($I9-$H9)/($O$37-$J$37+1))*(N$37-$I$37))))*M38</f>
        <v>5.1655896209608416</v>
      </c>
      <c r="O38" s="638">
        <f t="shared" ref="O38:T53" si="6">N38*(1+$I9)</f>
        <v>5.4453623447245931</v>
      </c>
      <c r="P38" s="638">
        <f t="shared" si="6"/>
        <v>5.7402877969676984</v>
      </c>
      <c r="Q38" s="638">
        <f t="shared" si="6"/>
        <v>6.0511866623418999</v>
      </c>
      <c r="R38" s="638">
        <f t="shared" si="6"/>
        <v>6.3789240744771236</v>
      </c>
      <c r="S38" s="638">
        <f t="shared" si="6"/>
        <v>6.7244120233759119</v>
      </c>
      <c r="T38" s="638">
        <f t="shared" si="6"/>
        <v>7.0886118931943853</v>
      </c>
    </row>
    <row r="39" spans="2:20">
      <c r="B39" s="600" t="str">
        <f t="shared" ref="B39:C54" si="7">B10</f>
        <v>Alliant Energy Corporation</v>
      </c>
      <c r="C39" s="601" t="str">
        <f t="shared" si="7"/>
        <v>LNT</v>
      </c>
      <c r="D39" s="637">
        <v>1.65</v>
      </c>
      <c r="E39" s="638">
        <f t="shared" ref="E39:I54" si="8">D39*(1+$H10)</f>
        <v>1.7407499999999998</v>
      </c>
      <c r="F39" s="638">
        <f t="shared" si="8"/>
        <v>1.8364912499999997</v>
      </c>
      <c r="G39" s="638">
        <f t="shared" si="8"/>
        <v>1.9374982687499995</v>
      </c>
      <c r="H39" s="638">
        <f t="shared" si="8"/>
        <v>2.0440606735312494</v>
      </c>
      <c r="I39" s="535">
        <f t="shared" si="8"/>
        <v>2.1564840105754679</v>
      </c>
      <c r="J39" s="536">
        <f t="shared" ref="J39:N54" si="9">(1+($H10+((($I10-$H10)/($O$37-$J$37+1))*(J$37-$I$37))))*I39</f>
        <v>2.274789028837795</v>
      </c>
      <c r="K39" s="536">
        <f t="shared" si="9"/>
        <v>2.3992661288933128</v>
      </c>
      <c r="L39" s="536">
        <f t="shared" si="9"/>
        <v>2.5302190936970019</v>
      </c>
      <c r="M39" s="536">
        <f t="shared" si="9"/>
        <v>2.6679656546682913</v>
      </c>
      <c r="N39" s="536">
        <f t="shared" si="9"/>
        <v>2.8128380791562093</v>
      </c>
      <c r="O39" s="638">
        <f t="shared" si="6"/>
        <v>2.9651837799681044</v>
      </c>
      <c r="P39" s="638">
        <f t="shared" si="6"/>
        <v>3.1257806534044934</v>
      </c>
      <c r="Q39" s="638">
        <f t="shared" si="6"/>
        <v>3.295075589986844</v>
      </c>
      <c r="R39" s="638">
        <f t="shared" si="6"/>
        <v>3.4735396842070494</v>
      </c>
      <c r="S39" s="638">
        <f t="shared" si="6"/>
        <v>3.6616695454350352</v>
      </c>
      <c r="T39" s="638">
        <f t="shared" si="6"/>
        <v>3.8599886798262384</v>
      </c>
    </row>
    <row r="40" spans="2:20">
      <c r="B40" s="600" t="str">
        <f t="shared" si="7"/>
        <v>Ameren Corporation</v>
      </c>
      <c r="C40" s="601" t="str">
        <f t="shared" si="7"/>
        <v>AEE</v>
      </c>
      <c r="D40" s="637">
        <v>2.68</v>
      </c>
      <c r="E40" s="638">
        <f t="shared" si="8"/>
        <v>2.8408000000000002</v>
      </c>
      <c r="F40" s="638">
        <f t="shared" si="8"/>
        <v>3.0112480000000006</v>
      </c>
      <c r="G40" s="638">
        <f t="shared" si="8"/>
        <v>3.1919228800000008</v>
      </c>
      <c r="H40" s="638">
        <f t="shared" si="8"/>
        <v>3.3834382528000009</v>
      </c>
      <c r="I40" s="535">
        <f t="shared" si="8"/>
        <v>3.5864445479680009</v>
      </c>
      <c r="J40" s="536">
        <f t="shared" si="9"/>
        <v>3.7981409227996754</v>
      </c>
      <c r="K40" s="536">
        <f t="shared" si="9"/>
        <v>4.0186367397674152</v>
      </c>
      <c r="L40" s="536">
        <f t="shared" si="9"/>
        <v>4.2480222324599479</v>
      </c>
      <c r="M40" s="536">
        <f t="shared" si="9"/>
        <v>4.4863670065910064</v>
      </c>
      <c r="N40" s="536">
        <f t="shared" si="9"/>
        <v>4.7337185514428874</v>
      </c>
      <c r="O40" s="638">
        <f t="shared" si="6"/>
        <v>4.9901007710629264</v>
      </c>
      <c r="P40" s="638">
        <f t="shared" si="6"/>
        <v>5.2603688695798558</v>
      </c>
      <c r="Q40" s="638">
        <f t="shared" si="6"/>
        <v>5.5452749179954193</v>
      </c>
      <c r="R40" s="638">
        <f t="shared" si="6"/>
        <v>5.8456117201159516</v>
      </c>
      <c r="S40" s="638">
        <f t="shared" si="6"/>
        <v>6.1622150186756892</v>
      </c>
      <c r="T40" s="638">
        <f t="shared" si="6"/>
        <v>6.4959658209455977</v>
      </c>
    </row>
    <row r="41" spans="2:20">
      <c r="B41" s="600" t="str">
        <f t="shared" si="7"/>
        <v>American Electric Power Company, Inc.</v>
      </c>
      <c r="C41" s="601" t="str">
        <f t="shared" si="7"/>
        <v>AEP</v>
      </c>
      <c r="D41" s="637">
        <v>4.2300000000000004</v>
      </c>
      <c r="E41" s="638">
        <f t="shared" si="8"/>
        <v>4.3310970000000006</v>
      </c>
      <c r="F41" s="638">
        <f t="shared" si="8"/>
        <v>4.4346102183000005</v>
      </c>
      <c r="G41" s="638">
        <f t="shared" si="8"/>
        <v>4.5405974025173705</v>
      </c>
      <c r="H41" s="638">
        <f t="shared" si="8"/>
        <v>4.649117680437536</v>
      </c>
      <c r="I41" s="535">
        <f t="shared" si="8"/>
        <v>4.7602315929999932</v>
      </c>
      <c r="J41" s="536">
        <f t="shared" si="9"/>
        <v>4.8980092369743184</v>
      </c>
      <c r="K41" s="536">
        <f t="shared" si="9"/>
        <v>5.064477631739507</v>
      </c>
      <c r="L41" s="536">
        <f t="shared" si="9"/>
        <v>5.2621463456883646</v>
      </c>
      <c r="M41" s="536">
        <f t="shared" si="9"/>
        <v>5.4940696569304555</v>
      </c>
      <c r="N41" s="536">
        <f t="shared" si="9"/>
        <v>5.7639239357849732</v>
      </c>
      <c r="O41" s="638">
        <f t="shared" si="6"/>
        <v>6.0761029545243073</v>
      </c>
      <c r="P41" s="638">
        <f t="shared" si="6"/>
        <v>6.405189854218837</v>
      </c>
      <c r="Q41" s="638">
        <f t="shared" si="6"/>
        <v>6.752100380069983</v>
      </c>
      <c r="R41" s="638">
        <f t="shared" si="6"/>
        <v>7.117799874817508</v>
      </c>
      <c r="S41" s="638">
        <f t="shared" si="6"/>
        <v>7.5033059649843405</v>
      </c>
      <c r="T41" s="638">
        <f t="shared" si="6"/>
        <v>7.9096913926107035</v>
      </c>
    </row>
    <row r="42" spans="2:20">
      <c r="B42" s="600" t="str">
        <f t="shared" si="7"/>
        <v>Avista Corporation</v>
      </c>
      <c r="C42" s="601" t="str">
        <f t="shared" si="7"/>
        <v>AVA</v>
      </c>
      <c r="D42" s="637">
        <v>2.15</v>
      </c>
      <c r="E42" s="638">
        <f t="shared" si="8"/>
        <v>2.2037499999999999</v>
      </c>
      <c r="F42" s="638">
        <f t="shared" si="8"/>
        <v>2.2588437499999996</v>
      </c>
      <c r="G42" s="638">
        <f t="shared" si="8"/>
        <v>2.3153148437499995</v>
      </c>
      <c r="H42" s="638">
        <f t="shared" si="8"/>
        <v>2.3731977148437493</v>
      </c>
      <c r="I42" s="535">
        <f t="shared" si="8"/>
        <v>2.4325276577148429</v>
      </c>
      <c r="J42" s="536">
        <f t="shared" si="9"/>
        <v>2.5051632781149009</v>
      </c>
      <c r="K42" s="536">
        <f t="shared" si="9"/>
        <v>2.592143256788503</v>
      </c>
      <c r="L42" s="536">
        <f t="shared" si="9"/>
        <v>2.6947413883376328</v>
      </c>
      <c r="M42" s="536">
        <f t="shared" si="9"/>
        <v>2.8144972223568496</v>
      </c>
      <c r="N42" s="536">
        <f t="shared" si="9"/>
        <v>2.9532539286313679</v>
      </c>
      <c r="O42" s="638">
        <f t="shared" si="6"/>
        <v>3.1132046711809687</v>
      </c>
      <c r="P42" s="638">
        <f t="shared" si="6"/>
        <v>3.2818184818785987</v>
      </c>
      <c r="Q42" s="638">
        <f t="shared" si="6"/>
        <v>3.459564559857323</v>
      </c>
      <c r="R42" s="638">
        <f t="shared" si="6"/>
        <v>3.646937516473995</v>
      </c>
      <c r="S42" s="638">
        <f t="shared" si="6"/>
        <v>3.8444587516568927</v>
      </c>
      <c r="T42" s="638">
        <f t="shared" si="6"/>
        <v>4.0526779047975126</v>
      </c>
    </row>
    <row r="43" spans="2:20">
      <c r="B43" s="600" t="str">
        <f t="shared" si="7"/>
        <v>Black Hills Corporation</v>
      </c>
      <c r="C43" s="601" t="str">
        <f t="shared" si="7"/>
        <v>BKH</v>
      </c>
      <c r="D43" s="637">
        <v>2.63</v>
      </c>
      <c r="E43" s="638">
        <f t="shared" si="8"/>
        <v>2.7614999999999998</v>
      </c>
      <c r="F43" s="638">
        <f t="shared" si="8"/>
        <v>2.899575</v>
      </c>
      <c r="G43" s="638">
        <f t="shared" si="8"/>
        <v>3.0445537499999999</v>
      </c>
      <c r="H43" s="638">
        <f t="shared" si="8"/>
        <v>3.1967814374999999</v>
      </c>
      <c r="I43" s="535">
        <f t="shared" si="8"/>
        <v>3.3566205093749999</v>
      </c>
      <c r="J43" s="536">
        <f t="shared" si="9"/>
        <v>3.5267792671584948</v>
      </c>
      <c r="K43" s="536">
        <f t="shared" si="9"/>
        <v>3.7080096968255885</v>
      </c>
      <c r="L43" s="536">
        <f t="shared" si="9"/>
        <v>3.9011244174321988</v>
      </c>
      <c r="M43" s="536">
        <f t="shared" si="9"/>
        <v>4.1070019668930069</v>
      </c>
      <c r="N43" s="536">
        <f t="shared" si="9"/>
        <v>4.3265925806136973</v>
      </c>
      <c r="O43" s="638">
        <f t="shared" si="6"/>
        <v>4.5609245116642283</v>
      </c>
      <c r="P43" s="638">
        <f t="shared" si="6"/>
        <v>4.8079480592436443</v>
      </c>
      <c r="Q43" s="638">
        <f t="shared" si="6"/>
        <v>5.0683506120889152</v>
      </c>
      <c r="R43" s="638">
        <f t="shared" si="6"/>
        <v>5.342856788495169</v>
      </c>
      <c r="S43" s="638">
        <f t="shared" si="6"/>
        <v>5.6322304527002052</v>
      </c>
      <c r="T43" s="638">
        <f t="shared" si="6"/>
        <v>5.9372768404780984</v>
      </c>
    </row>
    <row r="44" spans="2:20">
      <c r="B44" s="600" t="str">
        <f t="shared" si="7"/>
        <v>CMS Energy Corporation</v>
      </c>
      <c r="C44" s="601" t="str">
        <f t="shared" si="7"/>
        <v>CMS</v>
      </c>
      <c r="D44" s="637">
        <v>1.98</v>
      </c>
      <c r="E44" s="638">
        <f t="shared" si="8"/>
        <v>2.0988000000000002</v>
      </c>
      <c r="F44" s="638">
        <f t="shared" si="8"/>
        <v>2.2247280000000003</v>
      </c>
      <c r="G44" s="638">
        <f t="shared" si="8"/>
        <v>2.3582116800000006</v>
      </c>
      <c r="H44" s="638">
        <f t="shared" si="8"/>
        <v>2.4997043808000008</v>
      </c>
      <c r="I44" s="535">
        <f t="shared" si="8"/>
        <v>2.6496866436480011</v>
      </c>
      <c r="J44" s="536">
        <f t="shared" si="9"/>
        <v>2.8060891892325963</v>
      </c>
      <c r="K44" s="536">
        <f t="shared" si="9"/>
        <v>2.9689928152012994</v>
      </c>
      <c r="L44" s="536">
        <f t="shared" si="9"/>
        <v>3.1384641866681711</v>
      </c>
      <c r="M44" s="536">
        <f t="shared" si="9"/>
        <v>3.3145547287500721</v>
      </c>
      <c r="N44" s="536">
        <f t="shared" si="9"/>
        <v>3.4972995268122826</v>
      </c>
      <c r="O44" s="638">
        <f t="shared" si="6"/>
        <v>3.6867162413076846</v>
      </c>
      <c r="P44" s="638">
        <f t="shared" si="6"/>
        <v>3.8863919260328785</v>
      </c>
      <c r="Q44" s="638">
        <f t="shared" si="6"/>
        <v>4.0968822155339293</v>
      </c>
      <c r="R44" s="638">
        <f t="shared" si="6"/>
        <v>4.3187728379961134</v>
      </c>
      <c r="S44" s="638">
        <f t="shared" si="6"/>
        <v>4.5526812451409944</v>
      </c>
      <c r="T44" s="638">
        <f t="shared" si="6"/>
        <v>4.7992583304001055</v>
      </c>
    </row>
    <row r="45" spans="2:20">
      <c r="B45" s="600" t="str">
        <f t="shared" si="7"/>
        <v>Dominion Resources, Inc.</v>
      </c>
      <c r="C45" s="601" t="str">
        <f t="shared" si="7"/>
        <v>D</v>
      </c>
      <c r="D45" s="637">
        <v>3.44</v>
      </c>
      <c r="E45" s="638">
        <f t="shared" si="8"/>
        <v>3.5762240000000003</v>
      </c>
      <c r="F45" s="638">
        <f t="shared" si="8"/>
        <v>3.7178424704000004</v>
      </c>
      <c r="G45" s="638">
        <f t="shared" si="8"/>
        <v>3.8650690322278405</v>
      </c>
      <c r="H45" s="638">
        <f t="shared" si="8"/>
        <v>4.0181257659040632</v>
      </c>
      <c r="I45" s="535">
        <f t="shared" si="8"/>
        <v>4.1772435462338642</v>
      </c>
      <c r="J45" s="536">
        <f t="shared" si="9"/>
        <v>4.3527997599973594</v>
      </c>
      <c r="K45" s="536">
        <f t="shared" si="9"/>
        <v>4.5462974517138548</v>
      </c>
      <c r="L45" s="536">
        <f t="shared" si="9"/>
        <v>4.7594298080487558</v>
      </c>
      <c r="M45" s="536">
        <f t="shared" si="9"/>
        <v>4.9941041236004038</v>
      </c>
      <c r="N45" s="536">
        <f t="shared" si="9"/>
        <v>5.2524693137266185</v>
      </c>
      <c r="O45" s="638">
        <f t="shared" si="6"/>
        <v>5.5369475154838614</v>
      </c>
      <c r="P45" s="638">
        <f t="shared" si="6"/>
        <v>5.83683329840746</v>
      </c>
      <c r="Q45" s="638">
        <f t="shared" si="6"/>
        <v>6.1529611501872665</v>
      </c>
      <c r="R45" s="638">
        <f t="shared" si="6"/>
        <v>6.4862107550755921</v>
      </c>
      <c r="S45" s="638">
        <f t="shared" si="6"/>
        <v>6.8375094417714379</v>
      </c>
      <c r="T45" s="638">
        <f t="shared" si="6"/>
        <v>7.2078347638842191</v>
      </c>
    </row>
    <row r="46" spans="2:20">
      <c r="B46" s="600" t="str">
        <f t="shared" si="7"/>
        <v>DTE Energy Company</v>
      </c>
      <c r="C46" s="601" t="str">
        <f t="shared" si="7"/>
        <v>DTE</v>
      </c>
      <c r="D46" s="637">
        <v>4.83</v>
      </c>
      <c r="E46" s="638">
        <f t="shared" si="8"/>
        <v>5.0652210000000002</v>
      </c>
      <c r="F46" s="638">
        <f t="shared" si="8"/>
        <v>5.3118972626999996</v>
      </c>
      <c r="G46" s="638">
        <f t="shared" si="8"/>
        <v>5.5705866593934896</v>
      </c>
      <c r="H46" s="638">
        <f t="shared" si="8"/>
        <v>5.8418742297059527</v>
      </c>
      <c r="I46" s="535">
        <f t="shared" si="8"/>
        <v>6.1263735046926326</v>
      </c>
      <c r="J46" s="536">
        <f t="shared" si="9"/>
        <v>6.4303037619936187</v>
      </c>
      <c r="K46" s="536">
        <f t="shared" si="9"/>
        <v>6.7551645296126361</v>
      </c>
      <c r="L46" s="536">
        <f t="shared" si="9"/>
        <v>7.1025855117540901</v>
      </c>
      <c r="M46" s="536">
        <f t="shared" si="9"/>
        <v>7.474338861450657</v>
      </c>
      <c r="N46" s="536">
        <f t="shared" si="9"/>
        <v>7.8723526991108939</v>
      </c>
      <c r="O46" s="638">
        <f t="shared" si="6"/>
        <v>8.2987260114859289</v>
      </c>
      <c r="P46" s="638">
        <f t="shared" si="6"/>
        <v>8.7481920648056359</v>
      </c>
      <c r="Q46" s="638">
        <f t="shared" si="6"/>
        <v>9.2220015815445695</v>
      </c>
      <c r="R46" s="638">
        <f t="shared" si="6"/>
        <v>9.7214730243694127</v>
      </c>
      <c r="S46" s="638">
        <f t="shared" si="6"/>
        <v>10.24799626500535</v>
      </c>
      <c r="T46" s="638">
        <f t="shared" si="6"/>
        <v>10.80303645181136</v>
      </c>
    </row>
    <row r="47" spans="2:20">
      <c r="B47" s="600" t="str">
        <f t="shared" si="7"/>
        <v>Hawaiian Electric Industries, Inc.</v>
      </c>
      <c r="C47" s="601" t="str">
        <f t="shared" si="7"/>
        <v>HE</v>
      </c>
      <c r="D47" s="637">
        <v>2.29</v>
      </c>
      <c r="E47" s="638">
        <f t="shared" si="8"/>
        <v>2.3243499999999999</v>
      </c>
      <c r="F47" s="638">
        <f t="shared" si="8"/>
        <v>2.3592152499999997</v>
      </c>
      <c r="G47" s="638">
        <f t="shared" si="8"/>
        <v>2.3946034787499992</v>
      </c>
      <c r="H47" s="638">
        <f t="shared" si="8"/>
        <v>2.430522530931249</v>
      </c>
      <c r="I47" s="535">
        <f t="shared" si="8"/>
        <v>2.4669803688952174</v>
      </c>
      <c r="J47" s="536">
        <f t="shared" si="9"/>
        <v>2.5200865823901735</v>
      </c>
      <c r="K47" s="536">
        <f t="shared" si="9"/>
        <v>2.590784125199721</v>
      </c>
      <c r="L47" s="536">
        <f t="shared" si="9"/>
        <v>2.6803745411170499</v>
      </c>
      <c r="M47" s="536">
        <f t="shared" si="9"/>
        <v>2.7905573225024392</v>
      </c>
      <c r="N47" s="536">
        <f t="shared" si="9"/>
        <v>2.9234828458891848</v>
      </c>
      <c r="O47" s="638">
        <f t="shared" si="6"/>
        <v>3.0818211612969972</v>
      </c>
      <c r="P47" s="638">
        <f t="shared" si="6"/>
        <v>3.2487352144285446</v>
      </c>
      <c r="Q47" s="638">
        <f t="shared" si="6"/>
        <v>3.4246894745268963</v>
      </c>
      <c r="R47" s="638">
        <f t="shared" si="6"/>
        <v>3.6101735668840469</v>
      </c>
      <c r="S47" s="638">
        <f t="shared" si="6"/>
        <v>3.8057036353139067</v>
      </c>
      <c r="T47" s="638">
        <f t="shared" si="6"/>
        <v>4.0118237784179831</v>
      </c>
    </row>
    <row r="48" spans="2:20">
      <c r="B48" s="600" t="str">
        <f t="shared" si="7"/>
        <v>IDACORP, Inc.</v>
      </c>
      <c r="C48" s="601" t="str">
        <f t="shared" si="7"/>
        <v>IDA</v>
      </c>
      <c r="D48" s="637">
        <v>3.94</v>
      </c>
      <c r="E48" s="638">
        <f t="shared" si="8"/>
        <v>4.0778999999999996</v>
      </c>
      <c r="F48" s="638">
        <f t="shared" si="8"/>
        <v>4.2206264999999989</v>
      </c>
      <c r="G48" s="638">
        <f t="shared" si="8"/>
        <v>4.3683484274999982</v>
      </c>
      <c r="H48" s="638">
        <f t="shared" si="8"/>
        <v>4.5212406224624981</v>
      </c>
      <c r="I48" s="535">
        <f t="shared" si="8"/>
        <v>4.6794840442486851</v>
      </c>
      <c r="J48" s="536">
        <f t="shared" si="9"/>
        <v>4.8582098009759527</v>
      </c>
      <c r="K48" s="536">
        <f t="shared" si="9"/>
        <v>5.059276286829264</v>
      </c>
      <c r="L48" s="536">
        <f t="shared" si="9"/>
        <v>5.2848209734680376</v>
      </c>
      <c r="M48" s="536">
        <f t="shared" si="9"/>
        <v>5.5372974815867453</v>
      </c>
      <c r="N48" s="536">
        <f t="shared" si="9"/>
        <v>5.8195189980502882</v>
      </c>
      <c r="O48" s="638">
        <f t="shared" si="6"/>
        <v>6.1347090926084729</v>
      </c>
      <c r="P48" s="638">
        <f t="shared" si="6"/>
        <v>6.466970150547116</v>
      </c>
      <c r="Q48" s="638">
        <f t="shared" si="6"/>
        <v>6.8172267497503842</v>
      </c>
      <c r="R48" s="638">
        <f t="shared" si="6"/>
        <v>7.1864535440263886</v>
      </c>
      <c r="S48" s="638">
        <f t="shared" si="6"/>
        <v>7.5756779752617804</v>
      </c>
      <c r="T48" s="638">
        <f t="shared" si="6"/>
        <v>7.9859831324689479</v>
      </c>
    </row>
    <row r="49" spans="2:21">
      <c r="B49" s="600" t="str">
        <f t="shared" si="7"/>
        <v>NorthWestern Corporation</v>
      </c>
      <c r="C49" s="601" t="str">
        <f t="shared" si="7"/>
        <v>NWE</v>
      </c>
      <c r="D49" s="637">
        <v>3.39</v>
      </c>
      <c r="E49" s="638">
        <f t="shared" si="8"/>
        <v>3.5018699999999998</v>
      </c>
      <c r="F49" s="638">
        <f t="shared" si="8"/>
        <v>3.6174317099999995</v>
      </c>
      <c r="G49" s="638">
        <f t="shared" si="8"/>
        <v>3.7368069564299993</v>
      </c>
      <c r="H49" s="638">
        <f t="shared" si="8"/>
        <v>3.8601215859921889</v>
      </c>
      <c r="I49" s="535">
        <f t="shared" si="8"/>
        <v>3.987505598329931</v>
      </c>
      <c r="J49" s="536">
        <f t="shared" si="9"/>
        <v>4.1331564509377499</v>
      </c>
      <c r="K49" s="536">
        <f t="shared" si="9"/>
        <v>4.2987043148179556</v>
      </c>
      <c r="L49" s="536">
        <f t="shared" si="9"/>
        <v>4.4860436754497739</v>
      </c>
      <c r="M49" s="536">
        <f t="shared" si="9"/>
        <v>4.6973687811155731</v>
      </c>
      <c r="N49" s="536">
        <f t="shared" si="9"/>
        <v>4.9352155470515839</v>
      </c>
      <c r="O49" s="638">
        <f t="shared" si="6"/>
        <v>5.2025110151927416</v>
      </c>
      <c r="P49" s="638">
        <f t="shared" si="6"/>
        <v>5.4842834330451407</v>
      </c>
      <c r="Q49" s="638">
        <f t="shared" si="6"/>
        <v>5.7813168845081417</v>
      </c>
      <c r="R49" s="638">
        <f t="shared" si="6"/>
        <v>6.0944379201314378</v>
      </c>
      <c r="S49" s="638">
        <f t="shared" si="6"/>
        <v>6.4245178571449228</v>
      </c>
      <c r="T49" s="638">
        <f t="shared" si="6"/>
        <v>6.7724752040601359</v>
      </c>
    </row>
    <row r="50" spans="2:21">
      <c r="B50" s="600" t="str">
        <f t="shared" si="7"/>
        <v>OGE Energy Corp.</v>
      </c>
      <c r="C50" s="601" t="str">
        <f t="shared" si="7"/>
        <v>OGE</v>
      </c>
      <c r="D50" s="637">
        <v>1.69</v>
      </c>
      <c r="E50" s="638">
        <f t="shared" si="8"/>
        <v>1.7795699999999999</v>
      </c>
      <c r="F50" s="638">
        <f t="shared" si="8"/>
        <v>1.8738872099999997</v>
      </c>
      <c r="G50" s="638">
        <f t="shared" si="8"/>
        <v>1.9732032321299995</v>
      </c>
      <c r="H50" s="638">
        <f t="shared" si="8"/>
        <v>2.0777830034328892</v>
      </c>
      <c r="I50" s="535">
        <f t="shared" si="8"/>
        <v>2.1879055026148322</v>
      </c>
      <c r="J50" s="536">
        <f t="shared" si="9"/>
        <v>2.3042877992099213</v>
      </c>
      <c r="K50" s="536">
        <f t="shared" si="9"/>
        <v>2.4273066966042727</v>
      </c>
      <c r="L50" s="536">
        <f t="shared" si="9"/>
        <v>2.5573628208119326</v>
      </c>
      <c r="M50" s="536">
        <f t="shared" si="9"/>
        <v>2.6948821931185876</v>
      </c>
      <c r="N50" s="536">
        <f t="shared" si="9"/>
        <v>2.8403179106421366</v>
      </c>
      <c r="O50" s="638">
        <f t="shared" si="6"/>
        <v>2.9941519424805985</v>
      </c>
      <c r="P50" s="638">
        <f t="shared" si="6"/>
        <v>3.156317756216787</v>
      </c>
      <c r="Q50" s="638">
        <f t="shared" si="6"/>
        <v>3.3272666082389124</v>
      </c>
      <c r="R50" s="638">
        <f t="shared" si="6"/>
        <v>3.5074741953646642</v>
      </c>
      <c r="S50" s="638">
        <f t="shared" si="6"/>
        <v>3.6974419785556401</v>
      </c>
      <c r="T50" s="638">
        <f t="shared" si="6"/>
        <v>3.8976985783252771</v>
      </c>
    </row>
    <row r="51" spans="2:21">
      <c r="B51" s="600" t="str">
        <f t="shared" si="7"/>
        <v>Otter Tail Corporation</v>
      </c>
      <c r="C51" s="601" t="str">
        <f t="shared" si="7"/>
        <v>OTTR</v>
      </c>
      <c r="D51" s="637">
        <v>1.6</v>
      </c>
      <c r="E51" s="638">
        <f t="shared" si="8"/>
        <v>1.6832000000000003</v>
      </c>
      <c r="F51" s="638">
        <f t="shared" si="8"/>
        <v>1.7707264000000003</v>
      </c>
      <c r="G51" s="638">
        <f t="shared" si="8"/>
        <v>1.8628041728000004</v>
      </c>
      <c r="H51" s="638">
        <f t="shared" si="8"/>
        <v>1.9596699897856005</v>
      </c>
      <c r="I51" s="535">
        <f t="shared" si="8"/>
        <v>2.0615728292544517</v>
      </c>
      <c r="J51" s="536">
        <f t="shared" si="9"/>
        <v>2.1695170745932506</v>
      </c>
      <c r="K51" s="536">
        <f t="shared" si="9"/>
        <v>2.2838946293420999</v>
      </c>
      <c r="L51" s="536">
        <f t="shared" si="9"/>
        <v>2.4051247267329723</v>
      </c>
      <c r="M51" s="536">
        <f t="shared" si="9"/>
        <v>2.5336559547670614</v>
      </c>
      <c r="N51" s="536">
        <f t="shared" si="9"/>
        <v>2.6699684394555265</v>
      </c>
      <c r="O51" s="638">
        <f t="shared" si="6"/>
        <v>2.8145761991657881</v>
      </c>
      <c r="P51" s="638">
        <f t="shared" si="6"/>
        <v>2.9670160380345152</v>
      </c>
      <c r="Q51" s="638">
        <f t="shared" si="6"/>
        <v>3.1277121481248957</v>
      </c>
      <c r="R51" s="638">
        <f t="shared" si="6"/>
        <v>3.2971116961027525</v>
      </c>
      <c r="S51" s="638">
        <f t="shared" si="6"/>
        <v>3.475686067560547</v>
      </c>
      <c r="T51" s="638">
        <f t="shared" si="6"/>
        <v>3.6639321787350272</v>
      </c>
    </row>
    <row r="52" spans="2:21">
      <c r="B52" s="600" t="str">
        <f t="shared" si="7"/>
        <v>Pinnacle West Capital Corporation</v>
      </c>
      <c r="C52" s="601" t="str">
        <f t="shared" si="7"/>
        <v>PNW</v>
      </c>
      <c r="D52" s="637">
        <v>3.95</v>
      </c>
      <c r="E52" s="638">
        <f t="shared" si="8"/>
        <v>4.1514499999999996</v>
      </c>
      <c r="F52" s="638">
        <f t="shared" si="8"/>
        <v>4.3631739499999993</v>
      </c>
      <c r="G52" s="638">
        <f t="shared" si="8"/>
        <v>4.585695821449999</v>
      </c>
      <c r="H52" s="638">
        <f t="shared" si="8"/>
        <v>4.8195663083439486</v>
      </c>
      <c r="I52" s="535">
        <f t="shared" si="8"/>
        <v>5.0653641900694897</v>
      </c>
      <c r="J52" s="536">
        <f t="shared" si="9"/>
        <v>5.3263662396893956</v>
      </c>
      <c r="K52" s="536">
        <f t="shared" si="9"/>
        <v>5.6036228658613316</v>
      </c>
      <c r="L52" s="536">
        <f t="shared" si="9"/>
        <v>5.8982637372222984</v>
      </c>
      <c r="M52" s="536">
        <f t="shared" si="9"/>
        <v>6.2115042051228642</v>
      </c>
      <c r="N52" s="536">
        <f t="shared" si="9"/>
        <v>6.5446522796126612</v>
      </c>
      <c r="O52" s="638">
        <f t="shared" si="6"/>
        <v>6.899116208943016</v>
      </c>
      <c r="P52" s="638">
        <f t="shared" si="6"/>
        <v>7.2727782059213215</v>
      </c>
      <c r="Q52" s="638">
        <f t="shared" si="6"/>
        <v>7.6666780542065558</v>
      </c>
      <c r="R52" s="638">
        <f t="shared" si="6"/>
        <v>8.0819118530243124</v>
      </c>
      <c r="S52" s="638">
        <f t="shared" si="6"/>
        <v>8.5196350672657442</v>
      </c>
      <c r="T52" s="638">
        <f t="shared" si="6"/>
        <v>8.9810657427824623</v>
      </c>
    </row>
    <row r="53" spans="2:21">
      <c r="B53" s="600" t="str">
        <f t="shared" si="7"/>
        <v>PNM Resources, Inc.</v>
      </c>
      <c r="C53" s="601" t="str">
        <f t="shared" si="7"/>
        <v>PNM</v>
      </c>
      <c r="D53" s="637">
        <v>1.65</v>
      </c>
      <c r="E53" s="638">
        <f t="shared" si="8"/>
        <v>1.7572499999999998</v>
      </c>
      <c r="F53" s="638">
        <f t="shared" si="8"/>
        <v>1.8714712499999997</v>
      </c>
      <c r="G53" s="638">
        <f t="shared" si="8"/>
        <v>1.9931168812499995</v>
      </c>
      <c r="H53" s="638">
        <f t="shared" si="8"/>
        <v>2.1226694785312494</v>
      </c>
      <c r="I53" s="535">
        <f t="shared" si="8"/>
        <v>2.2606429946357807</v>
      </c>
      <c r="J53" s="536">
        <f t="shared" si="9"/>
        <v>2.4035008811385916</v>
      </c>
      <c r="K53" s="536">
        <f t="shared" si="9"/>
        <v>2.5510444694208259</v>
      </c>
      <c r="L53" s="536">
        <f t="shared" si="9"/>
        <v>2.7030367828907909</v>
      </c>
      <c r="M53" s="536">
        <f t="shared" si="9"/>
        <v>2.859201759382298</v>
      </c>
      <c r="N53" s="536">
        <f t="shared" si="9"/>
        <v>3.0192237760542406</v>
      </c>
      <c r="O53" s="638">
        <f t="shared" si="6"/>
        <v>3.1827475016036684</v>
      </c>
      <c r="P53" s="638">
        <f t="shared" si="6"/>
        <v>3.3551278110968377</v>
      </c>
      <c r="Q53" s="638">
        <f t="shared" si="6"/>
        <v>3.5368443846467659</v>
      </c>
      <c r="R53" s="638">
        <f t="shared" si="6"/>
        <v>3.7284028822490392</v>
      </c>
      <c r="S53" s="638">
        <f t="shared" si="6"/>
        <v>3.9303363508743323</v>
      </c>
      <c r="T53" s="638">
        <f t="shared" si="6"/>
        <v>4.1432067077702524</v>
      </c>
    </row>
    <row r="54" spans="2:21">
      <c r="B54" s="600" t="str">
        <f t="shared" si="7"/>
        <v>Portland General Electric Company</v>
      </c>
      <c r="C54" s="601" t="str">
        <f t="shared" si="7"/>
        <v>POR</v>
      </c>
      <c r="D54" s="637">
        <v>2.16</v>
      </c>
      <c r="E54" s="638">
        <f t="shared" si="8"/>
        <v>2.2744800000000001</v>
      </c>
      <c r="F54" s="638">
        <f t="shared" si="8"/>
        <v>2.3950274399999998</v>
      </c>
      <c r="G54" s="638">
        <f t="shared" si="8"/>
        <v>2.5219638943199998</v>
      </c>
      <c r="H54" s="638">
        <f t="shared" si="8"/>
        <v>2.6556279807189598</v>
      </c>
      <c r="I54" s="535">
        <f t="shared" si="8"/>
        <v>2.7963762636970646</v>
      </c>
      <c r="J54" s="536">
        <f t="shared" si="9"/>
        <v>2.9451252344931551</v>
      </c>
      <c r="K54" s="536">
        <f t="shared" si="9"/>
        <v>3.102356487967592</v>
      </c>
      <c r="L54" s="536">
        <f t="shared" si="9"/>
        <v>3.2685820668365539</v>
      </c>
      <c r="M54" s="536">
        <f t="shared" si="9"/>
        <v>3.444346471678196</v>
      </c>
      <c r="N54" s="536">
        <f t="shared" si="9"/>
        <v>3.6302288088680577</v>
      </c>
      <c r="O54" s="638">
        <f t="shared" ref="O54:T58" si="10">N54*(1+$I25)</f>
        <v>3.8268450862473937</v>
      </c>
      <c r="P54" s="638">
        <f t="shared" si="10"/>
        <v>4.034110268300747</v>
      </c>
      <c r="Q54" s="638">
        <f t="shared" si="10"/>
        <v>4.2526011087550613</v>
      </c>
      <c r="R54" s="638">
        <f t="shared" si="10"/>
        <v>4.4829255988092767</v>
      </c>
      <c r="S54" s="638">
        <f t="shared" si="10"/>
        <v>4.7257246589823581</v>
      </c>
      <c r="T54" s="638">
        <f t="shared" si="10"/>
        <v>4.9816739225932549</v>
      </c>
    </row>
    <row r="55" spans="2:21">
      <c r="B55" s="600" t="str">
        <f t="shared" ref="B55:C58" si="11">B26</f>
        <v>SCANA Corporation</v>
      </c>
      <c r="C55" s="601" t="str">
        <f t="shared" si="11"/>
        <v>SCG</v>
      </c>
      <c r="D55" s="637">
        <v>4.16</v>
      </c>
      <c r="E55" s="638">
        <f t="shared" ref="E55:I58" si="12">D55*(1+$H26)</f>
        <v>4.3264000000000005</v>
      </c>
      <c r="F55" s="638">
        <f t="shared" si="12"/>
        <v>4.4994560000000003</v>
      </c>
      <c r="G55" s="638">
        <f t="shared" si="12"/>
        <v>4.6794342400000009</v>
      </c>
      <c r="H55" s="638">
        <f t="shared" si="12"/>
        <v>4.8666116096000014</v>
      </c>
      <c r="I55" s="535">
        <f t="shared" si="12"/>
        <v>5.0612760739840015</v>
      </c>
      <c r="J55" s="536">
        <f t="shared" ref="J55:N58" si="13">(1+($H26+((($I26-$H26)/($O$37-$J$37+1))*(J$37-$I$37))))*I55</f>
        <v>5.2756724453518533</v>
      </c>
      <c r="K55" s="536">
        <f t="shared" si="13"/>
        <v>5.5116020115895266</v>
      </c>
      <c r="L55" s="536">
        <f t="shared" si="13"/>
        <v>5.771090576267925</v>
      </c>
      <c r="M55" s="536">
        <f t="shared" si="13"/>
        <v>6.056416564003726</v>
      </c>
      <c r="N55" s="536">
        <f t="shared" si="13"/>
        <v>6.3701432311418964</v>
      </c>
      <c r="O55" s="638">
        <f t="shared" si="10"/>
        <v>6.7151556021033922</v>
      </c>
      <c r="P55" s="638">
        <f t="shared" si="10"/>
        <v>7.0788541362793271</v>
      </c>
      <c r="Q55" s="638">
        <f t="shared" si="10"/>
        <v>7.4622508921495276</v>
      </c>
      <c r="R55" s="638">
        <f t="shared" si="10"/>
        <v>7.8664127421411694</v>
      </c>
      <c r="S55" s="638">
        <f t="shared" si="10"/>
        <v>8.2924643413987482</v>
      </c>
      <c r="T55" s="638">
        <f t="shared" si="10"/>
        <v>8.7415912573451546</v>
      </c>
    </row>
    <row r="56" spans="2:21">
      <c r="B56" s="600" t="str">
        <f t="shared" si="11"/>
        <v>Southern Company</v>
      </c>
      <c r="C56" s="601" t="str">
        <f t="shared" si="11"/>
        <v>SO</v>
      </c>
      <c r="D56" s="637">
        <v>2.83</v>
      </c>
      <c r="E56" s="638">
        <f t="shared" si="12"/>
        <v>2.9290499999999997</v>
      </c>
      <c r="F56" s="638">
        <f t="shared" si="12"/>
        <v>3.0315667499999996</v>
      </c>
      <c r="G56" s="638">
        <f t="shared" si="12"/>
        <v>3.1376715862499993</v>
      </c>
      <c r="H56" s="638">
        <f t="shared" si="12"/>
        <v>3.247490091768749</v>
      </c>
      <c r="I56" s="535">
        <f t="shared" si="12"/>
        <v>3.361152244980655</v>
      </c>
      <c r="J56" s="536">
        <f t="shared" si="13"/>
        <v>3.4895263291273984</v>
      </c>
      <c r="K56" s="536">
        <f t="shared" si="13"/>
        <v>3.6339471806413255</v>
      </c>
      <c r="L56" s="536">
        <f t="shared" si="13"/>
        <v>3.7959500900798355</v>
      </c>
      <c r="M56" s="536">
        <f t="shared" si="13"/>
        <v>3.977297429667638</v>
      </c>
      <c r="N56" s="536">
        <f t="shared" si="13"/>
        <v>4.1800098387010962</v>
      </c>
      <c r="O56" s="638">
        <f t="shared" si="10"/>
        <v>4.406402723878676</v>
      </c>
      <c r="P56" s="638">
        <f t="shared" si="10"/>
        <v>4.6450572401137933</v>
      </c>
      <c r="Q56" s="638">
        <f t="shared" si="10"/>
        <v>4.8966374877648722</v>
      </c>
      <c r="R56" s="638">
        <f t="shared" si="10"/>
        <v>5.1618435354301244</v>
      </c>
      <c r="S56" s="638">
        <f t="shared" si="10"/>
        <v>5.4414133680179821</v>
      </c>
      <c r="T56" s="638">
        <f t="shared" si="10"/>
        <v>5.7361249403266834</v>
      </c>
    </row>
    <row r="57" spans="2:21">
      <c r="B57" s="600" t="str">
        <f t="shared" si="11"/>
        <v>Wisconsin Energy Corporation</v>
      </c>
      <c r="C57" s="601" t="str">
        <f t="shared" si="11"/>
        <v>WEC</v>
      </c>
      <c r="D57" s="637">
        <v>2.96</v>
      </c>
      <c r="E57" s="638">
        <f t="shared" si="12"/>
        <v>3.1162879999999999</v>
      </c>
      <c r="F57" s="638">
        <f t="shared" si="12"/>
        <v>3.2808280063999997</v>
      </c>
      <c r="G57" s="638">
        <f t="shared" si="12"/>
        <v>3.4540557251379194</v>
      </c>
      <c r="H57" s="638">
        <f t="shared" si="12"/>
        <v>3.6364298674252016</v>
      </c>
      <c r="I57" s="535">
        <f t="shared" si="12"/>
        <v>3.8284333644252522</v>
      </c>
      <c r="J57" s="536">
        <f t="shared" si="13"/>
        <v>4.031442966551503</v>
      </c>
      <c r="K57" s="536">
        <f t="shared" si="13"/>
        <v>4.246131884682387</v>
      </c>
      <c r="L57" s="536">
        <f t="shared" si="13"/>
        <v>4.4732168221283395</v>
      </c>
      <c r="M57" s="536">
        <f t="shared" si="13"/>
        <v>4.7134609212492622</v>
      </c>
      <c r="N57" s="536">
        <f t="shared" si="13"/>
        <v>4.9676769183172</v>
      </c>
      <c r="O57" s="638">
        <f t="shared" si="10"/>
        <v>5.2367305219128735</v>
      </c>
      <c r="P57" s="638">
        <f t="shared" si="10"/>
        <v>5.5203562973301272</v>
      </c>
      <c r="Q57" s="638">
        <f t="shared" si="10"/>
        <v>5.8193434857787416</v>
      </c>
      <c r="R57" s="638">
        <f t="shared" si="10"/>
        <v>6.1345240744431431</v>
      </c>
      <c r="S57" s="638">
        <f t="shared" si="10"/>
        <v>6.4667751116407173</v>
      </c>
      <c r="T57" s="638">
        <f t="shared" si="10"/>
        <v>6.8170211473710642</v>
      </c>
    </row>
    <row r="58" spans="2:21">
      <c r="B58" s="600" t="str">
        <f t="shared" si="11"/>
        <v>Xcel Energy Inc.</v>
      </c>
      <c r="C58" s="601" t="str">
        <f t="shared" si="11"/>
        <v>XEL</v>
      </c>
      <c r="D58" s="637">
        <v>2.21</v>
      </c>
      <c r="E58" s="638">
        <f t="shared" si="12"/>
        <v>2.30945</v>
      </c>
      <c r="F58" s="638">
        <f t="shared" si="12"/>
        <v>2.4133752499999996</v>
      </c>
      <c r="G58" s="638">
        <f t="shared" si="12"/>
        <v>2.5219771362499994</v>
      </c>
      <c r="H58" s="638">
        <f t="shared" si="12"/>
        <v>2.6354661073812493</v>
      </c>
      <c r="I58" s="535">
        <f t="shared" si="12"/>
        <v>2.7540620822134052</v>
      </c>
      <c r="J58" s="536">
        <f t="shared" si="13"/>
        <v>2.882199800774349</v>
      </c>
      <c r="K58" s="536">
        <f t="shared" si="13"/>
        <v>3.0206999249978019</v>
      </c>
      <c r="L58" s="536">
        <f t="shared" si="13"/>
        <v>3.1704675108255991</v>
      </c>
      <c r="M58" s="536">
        <f t="shared" si="13"/>
        <v>3.3325013333257685</v>
      </c>
      <c r="N58" s="536">
        <f t="shared" si="13"/>
        <v>3.5079043468966304</v>
      </c>
      <c r="O58" s="638">
        <f t="shared" si="10"/>
        <v>3.6978954274601348</v>
      </c>
      <c r="P58" s="638">
        <f t="shared" si="10"/>
        <v>3.8981765864077951</v>
      </c>
      <c r="Q58" s="638">
        <f t="shared" si="10"/>
        <v>4.1093051431297534</v>
      </c>
      <c r="R58" s="638">
        <f t="shared" si="10"/>
        <v>4.3318686019079511</v>
      </c>
      <c r="S58" s="638">
        <f t="shared" si="10"/>
        <v>4.5664862867555192</v>
      </c>
      <c r="T58" s="638">
        <f t="shared" si="10"/>
        <v>4.8138110648004639</v>
      </c>
    </row>
    <row r="59" spans="2:21">
      <c r="B59" s="607"/>
      <c r="C59" s="607"/>
      <c r="D59" s="607"/>
      <c r="E59" s="607"/>
      <c r="F59" s="607"/>
      <c r="G59" s="607"/>
      <c r="H59" s="607"/>
      <c r="I59" s="607"/>
      <c r="J59" s="607"/>
      <c r="K59" s="607"/>
      <c r="L59" s="607"/>
      <c r="M59" s="607"/>
      <c r="N59" s="607"/>
      <c r="O59" s="607"/>
      <c r="P59" s="607"/>
      <c r="Q59" s="607"/>
      <c r="R59" s="607"/>
      <c r="S59" s="639"/>
      <c r="T59" s="639"/>
    </row>
    <row r="60" spans="2:21">
      <c r="B60" s="590"/>
      <c r="C60" s="590"/>
      <c r="D60" s="590"/>
      <c r="E60" s="590"/>
      <c r="F60" s="590"/>
      <c r="G60" s="590"/>
      <c r="H60" s="590"/>
      <c r="I60" s="590"/>
      <c r="J60" s="590"/>
      <c r="K60" s="590"/>
      <c r="L60" s="590"/>
      <c r="M60" s="590"/>
      <c r="N60" s="590"/>
      <c r="O60" s="590"/>
      <c r="P60" s="590"/>
      <c r="Q60" s="590"/>
      <c r="R60" s="590"/>
    </row>
    <row r="61" spans="2:21">
      <c r="B61" s="618" t="s">
        <v>1688</v>
      </c>
      <c r="C61" s="618"/>
      <c r="D61" s="618"/>
      <c r="E61" s="618"/>
      <c r="F61" s="618"/>
      <c r="G61" s="618"/>
      <c r="H61" s="618"/>
      <c r="I61" s="618"/>
      <c r="J61" s="625"/>
      <c r="K61" s="625"/>
      <c r="L61" s="625"/>
      <c r="M61" s="625"/>
      <c r="N61" s="625"/>
      <c r="O61" s="625"/>
      <c r="P61" s="625"/>
      <c r="Q61" s="618"/>
      <c r="R61" s="618"/>
      <c r="S61" s="626"/>
    </row>
    <row r="62" spans="2:21" ht="13.8" thickBot="1">
      <c r="B62" s="596" t="s">
        <v>1689</v>
      </c>
      <c r="C62" s="596"/>
      <c r="D62" s="629"/>
      <c r="E62" s="542">
        <f>T35+1</f>
        <v>31</v>
      </c>
      <c r="F62" s="542">
        <f>E62+1</f>
        <v>32</v>
      </c>
      <c r="G62" s="542">
        <f>F62+1</f>
        <v>33</v>
      </c>
      <c r="H62" s="541">
        <f t="shared" ref="H62:T62" si="14">G62+1</f>
        <v>34</v>
      </c>
      <c r="I62" s="541">
        <f>H62+1</f>
        <v>35</v>
      </c>
      <c r="J62" s="541">
        <f>I62+1</f>
        <v>36</v>
      </c>
      <c r="K62" s="541">
        <f t="shared" si="14"/>
        <v>37</v>
      </c>
      <c r="L62" s="541">
        <f>K62+1</f>
        <v>38</v>
      </c>
      <c r="M62" s="541">
        <f t="shared" si="14"/>
        <v>39</v>
      </c>
      <c r="N62" s="541">
        <f t="shared" si="14"/>
        <v>40</v>
      </c>
      <c r="O62" s="541">
        <f t="shared" si="14"/>
        <v>41</v>
      </c>
      <c r="P62" s="541">
        <f t="shared" si="14"/>
        <v>42</v>
      </c>
      <c r="Q62" s="541">
        <f t="shared" si="14"/>
        <v>43</v>
      </c>
      <c r="R62" s="541">
        <f t="shared" si="14"/>
        <v>44</v>
      </c>
      <c r="S62" s="541">
        <f t="shared" si="14"/>
        <v>45</v>
      </c>
      <c r="T62" s="541">
        <f t="shared" si="14"/>
        <v>46</v>
      </c>
      <c r="U62" s="763"/>
    </row>
    <row r="63" spans="2:21">
      <c r="B63" s="641"/>
      <c r="C63" s="583"/>
      <c r="D63" s="631"/>
      <c r="E63" s="524"/>
      <c r="F63" s="524"/>
      <c r="G63" s="524"/>
      <c r="H63" s="524"/>
      <c r="I63" s="524"/>
      <c r="J63" s="524"/>
      <c r="K63" s="524"/>
      <c r="L63" s="524"/>
      <c r="M63" s="524"/>
      <c r="N63" s="524"/>
      <c r="O63" s="524"/>
      <c r="P63" s="524"/>
      <c r="Q63" s="524"/>
      <c r="R63" s="524"/>
      <c r="S63" s="544"/>
      <c r="T63" s="544"/>
      <c r="U63" s="763"/>
    </row>
    <row r="64" spans="2:21">
      <c r="B64" s="642" t="s">
        <v>12</v>
      </c>
      <c r="C64" s="643" t="s">
        <v>13</v>
      </c>
      <c r="D64" s="644"/>
      <c r="E64" s="530">
        <v>2017</v>
      </c>
      <c r="F64" s="530">
        <f t="shared" ref="F64:T64" si="15">F37</f>
        <v>2018</v>
      </c>
      <c r="G64" s="530">
        <f t="shared" si="15"/>
        <v>2019</v>
      </c>
      <c r="H64" s="530">
        <f t="shared" si="15"/>
        <v>2020</v>
      </c>
      <c r="I64" s="530">
        <f t="shared" si="15"/>
        <v>2021</v>
      </c>
      <c r="J64" s="530">
        <f t="shared" si="15"/>
        <v>2022</v>
      </c>
      <c r="K64" s="530">
        <f t="shared" si="15"/>
        <v>2023</v>
      </c>
      <c r="L64" s="530">
        <f t="shared" si="15"/>
        <v>2024</v>
      </c>
      <c r="M64" s="530">
        <f t="shared" si="15"/>
        <v>2025</v>
      </c>
      <c r="N64" s="530">
        <f t="shared" si="15"/>
        <v>2026</v>
      </c>
      <c r="O64" s="530">
        <f t="shared" si="15"/>
        <v>2027</v>
      </c>
      <c r="P64" s="530">
        <f t="shared" si="15"/>
        <v>2028</v>
      </c>
      <c r="Q64" s="530">
        <f t="shared" si="15"/>
        <v>2029</v>
      </c>
      <c r="R64" s="530">
        <f t="shared" si="15"/>
        <v>2030</v>
      </c>
      <c r="S64" s="530">
        <f t="shared" si="15"/>
        <v>2031</v>
      </c>
      <c r="T64" s="530">
        <f t="shared" si="15"/>
        <v>2032</v>
      </c>
      <c r="U64" s="763"/>
    </row>
    <row r="65" spans="2:21">
      <c r="B65" s="631" t="str">
        <f>B9</f>
        <v>ALLETE, Inc.</v>
      </c>
      <c r="C65" s="601" t="str">
        <f>C9</f>
        <v>ALE</v>
      </c>
      <c r="D65" s="645"/>
      <c r="E65" s="550">
        <f>J9</f>
        <v>0.65</v>
      </c>
      <c r="F65" s="551">
        <f>E65+($I65-$E65)/4</f>
        <v>0.64</v>
      </c>
      <c r="G65" s="551">
        <f t="shared" ref="G65:H80" si="16">F65+($I65-$E65)/4</f>
        <v>0.63</v>
      </c>
      <c r="H65" s="551">
        <f t="shared" si="16"/>
        <v>0.62</v>
      </c>
      <c r="I65" s="551">
        <f>K9</f>
        <v>0.61</v>
      </c>
      <c r="J65" s="552">
        <f>I65+($O65-$I65)/6</f>
        <v>0.61814396643645098</v>
      </c>
      <c r="K65" s="552">
        <f t="shared" ref="K65:N80" si="17">J65+($O65-$I65)/6</f>
        <v>0.62628793287290196</v>
      </c>
      <c r="L65" s="552">
        <f t="shared" si="17"/>
        <v>0.63443189930935295</v>
      </c>
      <c r="M65" s="552">
        <f t="shared" si="17"/>
        <v>0.64257586574580394</v>
      </c>
      <c r="N65" s="552">
        <f t="shared" si="17"/>
        <v>0.65071983218225493</v>
      </c>
      <c r="O65" s="552">
        <f>$L9</f>
        <v>0.6588637986187057</v>
      </c>
      <c r="P65" s="552">
        <f t="shared" ref="P65:T65" si="18">$L9</f>
        <v>0.6588637986187057</v>
      </c>
      <c r="Q65" s="552">
        <f t="shared" si="18"/>
        <v>0.6588637986187057</v>
      </c>
      <c r="R65" s="552">
        <f t="shared" si="18"/>
        <v>0.6588637986187057</v>
      </c>
      <c r="S65" s="552">
        <f t="shared" si="18"/>
        <v>0.6588637986187057</v>
      </c>
      <c r="T65" s="552">
        <f t="shared" si="18"/>
        <v>0.6588637986187057</v>
      </c>
      <c r="U65" s="763"/>
    </row>
    <row r="66" spans="2:21">
      <c r="B66" s="631" t="str">
        <f t="shared" ref="B66:C81" si="19">B10</f>
        <v>Alliant Energy Corporation</v>
      </c>
      <c r="C66" s="601" t="str">
        <f t="shared" si="19"/>
        <v>LNT</v>
      </c>
      <c r="D66" s="645"/>
      <c r="E66" s="550">
        <f t="shared" ref="E66:E85" si="20">J10</f>
        <v>0.63</v>
      </c>
      <c r="F66" s="551">
        <f t="shared" ref="F66:H85" si="21">E66+($I66-$E66)/4</f>
        <v>0.63</v>
      </c>
      <c r="G66" s="551">
        <f t="shared" si="16"/>
        <v>0.63</v>
      </c>
      <c r="H66" s="551">
        <f t="shared" si="16"/>
        <v>0.63</v>
      </c>
      <c r="I66" s="551">
        <f t="shared" ref="I66:I85" si="22">K10</f>
        <v>0.63</v>
      </c>
      <c r="J66" s="552">
        <f t="shared" ref="J66:N85" si="23">I66+($O66-$I66)/6</f>
        <v>0.63481063310311758</v>
      </c>
      <c r="K66" s="552">
        <f t="shared" si="17"/>
        <v>0.63962126620623516</v>
      </c>
      <c r="L66" s="552">
        <f t="shared" si="17"/>
        <v>0.64443189930935274</v>
      </c>
      <c r="M66" s="552">
        <f t="shared" si="17"/>
        <v>0.64924253241247032</v>
      </c>
      <c r="N66" s="552">
        <f t="shared" si="17"/>
        <v>0.6540531655155879</v>
      </c>
      <c r="O66" s="552">
        <f t="shared" ref="O66:T81" si="24">$L10</f>
        <v>0.6588637986187057</v>
      </c>
      <c r="P66" s="552">
        <f t="shared" si="24"/>
        <v>0.6588637986187057</v>
      </c>
      <c r="Q66" s="552">
        <f t="shared" si="24"/>
        <v>0.6588637986187057</v>
      </c>
      <c r="R66" s="552">
        <f t="shared" si="24"/>
        <v>0.6588637986187057</v>
      </c>
      <c r="S66" s="552">
        <f t="shared" si="24"/>
        <v>0.6588637986187057</v>
      </c>
      <c r="T66" s="552">
        <f t="shared" si="24"/>
        <v>0.6588637986187057</v>
      </c>
      <c r="U66" s="763"/>
    </row>
    <row r="67" spans="2:21">
      <c r="B67" s="631" t="str">
        <f t="shared" si="19"/>
        <v>Ameren Corporation</v>
      </c>
      <c r="C67" s="601" t="str">
        <f t="shared" si="19"/>
        <v>AEE</v>
      </c>
      <c r="D67" s="645"/>
      <c r="E67" s="550">
        <f t="shared" si="20"/>
        <v>0.64</v>
      </c>
      <c r="F67" s="551">
        <f t="shared" si="21"/>
        <v>0.63</v>
      </c>
      <c r="G67" s="551">
        <f t="shared" si="16"/>
        <v>0.62</v>
      </c>
      <c r="H67" s="551">
        <f t="shared" si="16"/>
        <v>0.61</v>
      </c>
      <c r="I67" s="551">
        <f t="shared" si="22"/>
        <v>0.6</v>
      </c>
      <c r="J67" s="552">
        <f t="shared" si="23"/>
        <v>0.60981063310311756</v>
      </c>
      <c r="K67" s="552">
        <f t="shared" si="17"/>
        <v>0.61962126620623514</v>
      </c>
      <c r="L67" s="552">
        <f t="shared" si="17"/>
        <v>0.62943189930935273</v>
      </c>
      <c r="M67" s="552">
        <f t="shared" si="17"/>
        <v>0.63924253241247031</v>
      </c>
      <c r="N67" s="552">
        <f t="shared" si="17"/>
        <v>0.64905316551558789</v>
      </c>
      <c r="O67" s="552">
        <f t="shared" si="24"/>
        <v>0.6588637986187057</v>
      </c>
      <c r="P67" s="552">
        <f t="shared" si="24"/>
        <v>0.6588637986187057</v>
      </c>
      <c r="Q67" s="552">
        <f t="shared" si="24"/>
        <v>0.6588637986187057</v>
      </c>
      <c r="R67" s="552">
        <f t="shared" si="24"/>
        <v>0.6588637986187057</v>
      </c>
      <c r="S67" s="552">
        <f t="shared" si="24"/>
        <v>0.6588637986187057</v>
      </c>
      <c r="T67" s="552">
        <f t="shared" si="24"/>
        <v>0.6588637986187057</v>
      </c>
      <c r="U67" s="763"/>
    </row>
    <row r="68" spans="2:21">
      <c r="B68" s="631" t="str">
        <f t="shared" si="19"/>
        <v>American Electric Power Company, Inc.</v>
      </c>
      <c r="C68" s="601" t="str">
        <f t="shared" si="19"/>
        <v>AEP</v>
      </c>
      <c r="D68" s="645"/>
      <c r="E68" s="550">
        <f t="shared" si="20"/>
        <v>0.69</v>
      </c>
      <c r="F68" s="551">
        <f t="shared" si="21"/>
        <v>0.67499999999999993</v>
      </c>
      <c r="G68" s="551">
        <f t="shared" si="16"/>
        <v>0.65999999999999992</v>
      </c>
      <c r="H68" s="551">
        <f t="shared" si="16"/>
        <v>0.64499999999999991</v>
      </c>
      <c r="I68" s="551">
        <f t="shared" si="22"/>
        <v>0.63</v>
      </c>
      <c r="J68" s="552">
        <f t="shared" si="23"/>
        <v>0.63481063310311758</v>
      </c>
      <c r="K68" s="552">
        <f t="shared" si="17"/>
        <v>0.63962126620623516</v>
      </c>
      <c r="L68" s="552">
        <f t="shared" si="17"/>
        <v>0.64443189930935274</v>
      </c>
      <c r="M68" s="552">
        <f t="shared" si="17"/>
        <v>0.64924253241247032</v>
      </c>
      <c r="N68" s="552">
        <f t="shared" si="17"/>
        <v>0.6540531655155879</v>
      </c>
      <c r="O68" s="552">
        <f t="shared" si="24"/>
        <v>0.6588637986187057</v>
      </c>
      <c r="P68" s="552">
        <f t="shared" si="24"/>
        <v>0.6588637986187057</v>
      </c>
      <c r="Q68" s="552">
        <f t="shared" si="24"/>
        <v>0.6588637986187057</v>
      </c>
      <c r="R68" s="552">
        <f t="shared" si="24"/>
        <v>0.6588637986187057</v>
      </c>
      <c r="S68" s="552">
        <f t="shared" si="24"/>
        <v>0.6588637986187057</v>
      </c>
      <c r="T68" s="552">
        <f t="shared" si="24"/>
        <v>0.6588637986187057</v>
      </c>
      <c r="U68" s="763"/>
    </row>
    <row r="69" spans="2:21">
      <c r="B69" s="631" t="str">
        <f t="shared" si="19"/>
        <v>Avista Corporation</v>
      </c>
      <c r="C69" s="601" t="str">
        <f t="shared" si="19"/>
        <v>AVA</v>
      </c>
      <c r="D69" s="645"/>
      <c r="E69" s="550">
        <f t="shared" si="20"/>
        <v>0.73</v>
      </c>
      <c r="F69" s="551">
        <f t="shared" si="21"/>
        <v>0.72499999999999998</v>
      </c>
      <c r="G69" s="551">
        <f t="shared" si="16"/>
        <v>0.72</v>
      </c>
      <c r="H69" s="551">
        <f t="shared" si="16"/>
        <v>0.71499999999999997</v>
      </c>
      <c r="I69" s="551">
        <f t="shared" si="22"/>
        <v>0.71</v>
      </c>
      <c r="J69" s="552">
        <f t="shared" si="23"/>
        <v>0.70147729976978423</v>
      </c>
      <c r="K69" s="552">
        <f t="shared" si="17"/>
        <v>0.69295459953956851</v>
      </c>
      <c r="L69" s="552">
        <f t="shared" si="17"/>
        <v>0.68443189930935278</v>
      </c>
      <c r="M69" s="552">
        <f t="shared" si="17"/>
        <v>0.67590919907913705</v>
      </c>
      <c r="N69" s="552">
        <f t="shared" si="17"/>
        <v>0.66738649884892132</v>
      </c>
      <c r="O69" s="552">
        <f t="shared" si="24"/>
        <v>0.6588637986187057</v>
      </c>
      <c r="P69" s="552">
        <f t="shared" si="24"/>
        <v>0.6588637986187057</v>
      </c>
      <c r="Q69" s="552">
        <f t="shared" si="24"/>
        <v>0.6588637986187057</v>
      </c>
      <c r="R69" s="552">
        <f t="shared" si="24"/>
        <v>0.6588637986187057</v>
      </c>
      <c r="S69" s="552">
        <f t="shared" si="24"/>
        <v>0.6588637986187057</v>
      </c>
      <c r="T69" s="552">
        <f t="shared" si="24"/>
        <v>0.6588637986187057</v>
      </c>
      <c r="U69" s="763"/>
    </row>
    <row r="70" spans="2:21">
      <c r="B70" s="631" t="str">
        <f t="shared" si="19"/>
        <v>Black Hills Corporation</v>
      </c>
      <c r="C70" s="601" t="str">
        <f t="shared" si="19"/>
        <v>BKH</v>
      </c>
      <c r="D70" s="645"/>
      <c r="E70" s="550">
        <f t="shared" si="20"/>
        <v>0.5</v>
      </c>
      <c r="F70" s="551">
        <f t="shared" si="21"/>
        <v>0.505</v>
      </c>
      <c r="G70" s="551">
        <f t="shared" si="16"/>
        <v>0.51</v>
      </c>
      <c r="H70" s="551">
        <f t="shared" si="16"/>
        <v>0.51500000000000001</v>
      </c>
      <c r="I70" s="551">
        <f t="shared" si="22"/>
        <v>0.52</v>
      </c>
      <c r="J70" s="552">
        <f t="shared" si="23"/>
        <v>0.54314396643645102</v>
      </c>
      <c r="K70" s="552">
        <f t="shared" si="17"/>
        <v>0.56628793287290202</v>
      </c>
      <c r="L70" s="552">
        <f t="shared" si="17"/>
        <v>0.58943189930935302</v>
      </c>
      <c r="M70" s="552">
        <f t="shared" si="17"/>
        <v>0.61257586574580403</v>
      </c>
      <c r="N70" s="552">
        <f t="shared" si="17"/>
        <v>0.63571983218225503</v>
      </c>
      <c r="O70" s="552">
        <f t="shared" si="24"/>
        <v>0.6588637986187057</v>
      </c>
      <c r="P70" s="552">
        <f t="shared" si="24"/>
        <v>0.6588637986187057</v>
      </c>
      <c r="Q70" s="552">
        <f t="shared" si="24"/>
        <v>0.6588637986187057</v>
      </c>
      <c r="R70" s="552">
        <f t="shared" si="24"/>
        <v>0.6588637986187057</v>
      </c>
      <c r="S70" s="552">
        <f t="shared" si="24"/>
        <v>0.6588637986187057</v>
      </c>
      <c r="T70" s="552">
        <f t="shared" si="24"/>
        <v>0.6588637986187057</v>
      </c>
      <c r="U70" s="763"/>
    </row>
    <row r="71" spans="2:21">
      <c r="B71" s="631" t="str">
        <f t="shared" si="19"/>
        <v>CMS Energy Corporation</v>
      </c>
      <c r="C71" s="601" t="str">
        <f t="shared" si="19"/>
        <v>CMS</v>
      </c>
      <c r="D71" s="645"/>
      <c r="E71" s="550">
        <f t="shared" si="20"/>
        <v>0.61</v>
      </c>
      <c r="F71" s="551">
        <f t="shared" si="21"/>
        <v>0.61</v>
      </c>
      <c r="G71" s="551">
        <f t="shared" si="16"/>
        <v>0.61</v>
      </c>
      <c r="H71" s="551">
        <f t="shared" si="16"/>
        <v>0.61</v>
      </c>
      <c r="I71" s="551">
        <f t="shared" si="22"/>
        <v>0.61</v>
      </c>
      <c r="J71" s="552">
        <f t="shared" si="23"/>
        <v>0.61814396643645098</v>
      </c>
      <c r="K71" s="552">
        <f t="shared" si="17"/>
        <v>0.62628793287290196</v>
      </c>
      <c r="L71" s="552">
        <f t="shared" si="17"/>
        <v>0.63443189930935295</v>
      </c>
      <c r="M71" s="552">
        <f t="shared" si="17"/>
        <v>0.64257586574580394</v>
      </c>
      <c r="N71" s="552">
        <f t="shared" si="17"/>
        <v>0.65071983218225493</v>
      </c>
      <c r="O71" s="552">
        <f t="shared" si="24"/>
        <v>0.6588637986187057</v>
      </c>
      <c r="P71" s="552">
        <f t="shared" si="24"/>
        <v>0.6588637986187057</v>
      </c>
      <c r="Q71" s="552">
        <f t="shared" si="24"/>
        <v>0.6588637986187057</v>
      </c>
      <c r="R71" s="552">
        <f t="shared" si="24"/>
        <v>0.6588637986187057</v>
      </c>
      <c r="S71" s="552">
        <f t="shared" si="24"/>
        <v>0.6588637986187057</v>
      </c>
      <c r="T71" s="552">
        <f t="shared" si="24"/>
        <v>0.6588637986187057</v>
      </c>
      <c r="U71" s="763"/>
    </row>
    <row r="72" spans="2:21">
      <c r="B72" s="631" t="str">
        <f t="shared" si="19"/>
        <v>Dominion Resources, Inc.</v>
      </c>
      <c r="C72" s="601" t="str">
        <f t="shared" si="19"/>
        <v>D</v>
      </c>
      <c r="D72" s="645"/>
      <c r="E72" s="550">
        <f t="shared" si="20"/>
        <v>0.85</v>
      </c>
      <c r="F72" s="551">
        <f t="shared" si="21"/>
        <v>0.85749999999999993</v>
      </c>
      <c r="G72" s="551">
        <f t="shared" si="16"/>
        <v>0.86499999999999999</v>
      </c>
      <c r="H72" s="551">
        <f t="shared" si="16"/>
        <v>0.87250000000000005</v>
      </c>
      <c r="I72" s="551">
        <f t="shared" si="22"/>
        <v>0.88</v>
      </c>
      <c r="J72" s="552">
        <f t="shared" si="23"/>
        <v>0.84314396643645095</v>
      </c>
      <c r="K72" s="552">
        <f t="shared" si="17"/>
        <v>0.8062879328729019</v>
      </c>
      <c r="L72" s="552">
        <f t="shared" si="17"/>
        <v>0.76943189930935285</v>
      </c>
      <c r="M72" s="552">
        <f t="shared" si="17"/>
        <v>0.7325758657458038</v>
      </c>
      <c r="N72" s="552">
        <f t="shared" si="17"/>
        <v>0.69571983218225475</v>
      </c>
      <c r="O72" s="552">
        <f t="shared" si="24"/>
        <v>0.6588637986187057</v>
      </c>
      <c r="P72" s="552">
        <f t="shared" si="24"/>
        <v>0.6588637986187057</v>
      </c>
      <c r="Q72" s="552">
        <f t="shared" si="24"/>
        <v>0.6588637986187057</v>
      </c>
      <c r="R72" s="552">
        <f t="shared" si="24"/>
        <v>0.6588637986187057</v>
      </c>
      <c r="S72" s="552">
        <f t="shared" si="24"/>
        <v>0.6588637986187057</v>
      </c>
      <c r="T72" s="552">
        <f t="shared" si="24"/>
        <v>0.6588637986187057</v>
      </c>
      <c r="U72" s="763"/>
    </row>
    <row r="73" spans="2:21">
      <c r="B73" s="631" t="str">
        <f t="shared" si="19"/>
        <v>DTE Energy Company</v>
      </c>
      <c r="C73" s="601" t="str">
        <f t="shared" si="19"/>
        <v>DTE</v>
      </c>
      <c r="D73" s="645"/>
      <c r="E73" s="550">
        <f t="shared" si="20"/>
        <v>0.57999999999999996</v>
      </c>
      <c r="F73" s="551">
        <f t="shared" si="21"/>
        <v>0.59499999999999997</v>
      </c>
      <c r="G73" s="551">
        <f t="shared" si="16"/>
        <v>0.61</v>
      </c>
      <c r="H73" s="551">
        <f t="shared" si="16"/>
        <v>0.625</v>
      </c>
      <c r="I73" s="551">
        <f t="shared" si="22"/>
        <v>0.64</v>
      </c>
      <c r="J73" s="552">
        <f t="shared" si="23"/>
        <v>0.643143966436451</v>
      </c>
      <c r="K73" s="552">
        <f t="shared" si="17"/>
        <v>0.64628793287290198</v>
      </c>
      <c r="L73" s="552">
        <f t="shared" si="17"/>
        <v>0.64943189930935297</v>
      </c>
      <c r="M73" s="552">
        <f t="shared" si="17"/>
        <v>0.65257586574580395</v>
      </c>
      <c r="N73" s="552">
        <f t="shared" si="17"/>
        <v>0.65571983218225494</v>
      </c>
      <c r="O73" s="552">
        <f t="shared" si="24"/>
        <v>0.6588637986187057</v>
      </c>
      <c r="P73" s="552">
        <f t="shared" si="24"/>
        <v>0.6588637986187057</v>
      </c>
      <c r="Q73" s="552">
        <f t="shared" si="24"/>
        <v>0.6588637986187057</v>
      </c>
      <c r="R73" s="552">
        <f t="shared" si="24"/>
        <v>0.6588637986187057</v>
      </c>
      <c r="S73" s="552">
        <f t="shared" si="24"/>
        <v>0.6588637986187057</v>
      </c>
      <c r="T73" s="552">
        <f t="shared" si="24"/>
        <v>0.6588637986187057</v>
      </c>
      <c r="U73" s="763"/>
    </row>
    <row r="74" spans="2:21">
      <c r="B74" s="631" t="str">
        <f t="shared" si="19"/>
        <v>Hawaiian Electric Industries, Inc.</v>
      </c>
      <c r="C74" s="601" t="str">
        <f t="shared" si="19"/>
        <v>HE</v>
      </c>
      <c r="D74" s="645"/>
      <c r="E74" s="550">
        <f t="shared" si="20"/>
        <v>0.77</v>
      </c>
      <c r="F74" s="551">
        <f t="shared" si="21"/>
        <v>0.75249999999999995</v>
      </c>
      <c r="G74" s="551">
        <f t="shared" si="16"/>
        <v>0.73499999999999988</v>
      </c>
      <c r="H74" s="551">
        <f t="shared" si="16"/>
        <v>0.7174999999999998</v>
      </c>
      <c r="I74" s="551">
        <f t="shared" si="22"/>
        <v>0.7</v>
      </c>
      <c r="J74" s="552">
        <f t="shared" si="23"/>
        <v>0.69314396643645093</v>
      </c>
      <c r="K74" s="552">
        <f t="shared" si="17"/>
        <v>0.68628793287290191</v>
      </c>
      <c r="L74" s="552">
        <f t="shared" si="17"/>
        <v>0.67943189930935288</v>
      </c>
      <c r="M74" s="552">
        <f t="shared" si="17"/>
        <v>0.67257586574580386</v>
      </c>
      <c r="N74" s="552">
        <f t="shared" si="17"/>
        <v>0.66571983218225483</v>
      </c>
      <c r="O74" s="552">
        <f t="shared" si="24"/>
        <v>0.6588637986187057</v>
      </c>
      <c r="P74" s="552">
        <f t="shared" si="24"/>
        <v>0.6588637986187057</v>
      </c>
      <c r="Q74" s="552">
        <f t="shared" si="24"/>
        <v>0.6588637986187057</v>
      </c>
      <c r="R74" s="552">
        <f t="shared" si="24"/>
        <v>0.6588637986187057</v>
      </c>
      <c r="S74" s="552">
        <f t="shared" si="24"/>
        <v>0.6588637986187057</v>
      </c>
      <c r="T74" s="552">
        <f t="shared" si="24"/>
        <v>0.6588637986187057</v>
      </c>
      <c r="U74" s="763"/>
    </row>
    <row r="75" spans="2:21">
      <c r="B75" s="631" t="str">
        <f t="shared" si="19"/>
        <v>IDACORP, Inc.</v>
      </c>
      <c r="C75" s="601" t="str">
        <f t="shared" si="19"/>
        <v>IDA</v>
      </c>
      <c r="D75" s="645"/>
      <c r="E75" s="550">
        <f t="shared" si="20"/>
        <v>0.55000000000000004</v>
      </c>
      <c r="F75" s="551">
        <f t="shared" si="21"/>
        <v>0.5675</v>
      </c>
      <c r="G75" s="551">
        <f t="shared" si="16"/>
        <v>0.58499999999999996</v>
      </c>
      <c r="H75" s="551">
        <f t="shared" si="16"/>
        <v>0.60249999999999992</v>
      </c>
      <c r="I75" s="551">
        <f t="shared" si="22"/>
        <v>0.62</v>
      </c>
      <c r="J75" s="552">
        <f t="shared" si="23"/>
        <v>0.62647729976978428</v>
      </c>
      <c r="K75" s="552">
        <f t="shared" si="17"/>
        <v>0.63295459953956856</v>
      </c>
      <c r="L75" s="552">
        <f t="shared" si="17"/>
        <v>0.63943189930935285</v>
      </c>
      <c r="M75" s="552">
        <f t="shared" si="17"/>
        <v>0.64590919907913713</v>
      </c>
      <c r="N75" s="552">
        <f t="shared" si="17"/>
        <v>0.65238649884892141</v>
      </c>
      <c r="O75" s="552">
        <f t="shared" si="24"/>
        <v>0.6588637986187057</v>
      </c>
      <c r="P75" s="552">
        <f t="shared" si="24"/>
        <v>0.6588637986187057</v>
      </c>
      <c r="Q75" s="552">
        <f t="shared" si="24"/>
        <v>0.6588637986187057</v>
      </c>
      <c r="R75" s="552">
        <f t="shared" si="24"/>
        <v>0.6588637986187057</v>
      </c>
      <c r="S75" s="552">
        <f t="shared" si="24"/>
        <v>0.6588637986187057</v>
      </c>
      <c r="T75" s="552">
        <f t="shared" si="24"/>
        <v>0.6588637986187057</v>
      </c>
      <c r="U75" s="763"/>
    </row>
    <row r="76" spans="2:21">
      <c r="B76" s="631" t="str">
        <f t="shared" si="19"/>
        <v>NorthWestern Corporation</v>
      </c>
      <c r="C76" s="601" t="str">
        <f t="shared" si="19"/>
        <v>NWE</v>
      </c>
      <c r="D76" s="645"/>
      <c r="E76" s="550">
        <f t="shared" si="20"/>
        <v>0.62</v>
      </c>
      <c r="F76" s="551">
        <f t="shared" si="21"/>
        <v>0.62250000000000005</v>
      </c>
      <c r="G76" s="551">
        <f t="shared" si="16"/>
        <v>0.625</v>
      </c>
      <c r="H76" s="551">
        <f t="shared" si="16"/>
        <v>0.62749999999999995</v>
      </c>
      <c r="I76" s="551">
        <f t="shared" si="22"/>
        <v>0.63</v>
      </c>
      <c r="J76" s="552">
        <f t="shared" si="23"/>
        <v>0.63481063310311758</v>
      </c>
      <c r="K76" s="552">
        <f t="shared" si="17"/>
        <v>0.63962126620623516</v>
      </c>
      <c r="L76" s="552">
        <f t="shared" si="17"/>
        <v>0.64443189930935274</v>
      </c>
      <c r="M76" s="552">
        <f t="shared" si="17"/>
        <v>0.64924253241247032</v>
      </c>
      <c r="N76" s="552">
        <f t="shared" si="17"/>
        <v>0.6540531655155879</v>
      </c>
      <c r="O76" s="552">
        <f t="shared" si="24"/>
        <v>0.6588637986187057</v>
      </c>
      <c r="P76" s="552">
        <f t="shared" si="24"/>
        <v>0.6588637986187057</v>
      </c>
      <c r="Q76" s="552">
        <f t="shared" si="24"/>
        <v>0.6588637986187057</v>
      </c>
      <c r="R76" s="552">
        <f t="shared" si="24"/>
        <v>0.6588637986187057</v>
      </c>
      <c r="S76" s="552">
        <f t="shared" si="24"/>
        <v>0.6588637986187057</v>
      </c>
      <c r="T76" s="552">
        <f t="shared" si="24"/>
        <v>0.6588637986187057</v>
      </c>
      <c r="U76" s="763"/>
    </row>
    <row r="77" spans="2:21">
      <c r="B77" s="631" t="str">
        <f t="shared" si="19"/>
        <v>OGE Energy Corp.</v>
      </c>
      <c r="C77" s="601" t="str">
        <f t="shared" si="19"/>
        <v>OGE</v>
      </c>
      <c r="D77" s="645"/>
      <c r="E77" s="550">
        <f t="shared" si="20"/>
        <v>0.64</v>
      </c>
      <c r="F77" s="551">
        <f t="shared" si="21"/>
        <v>0.66</v>
      </c>
      <c r="G77" s="551">
        <f t="shared" si="16"/>
        <v>0.68</v>
      </c>
      <c r="H77" s="551">
        <f t="shared" si="16"/>
        <v>0.70000000000000007</v>
      </c>
      <c r="I77" s="551">
        <f t="shared" si="22"/>
        <v>0.72</v>
      </c>
      <c r="J77" s="552">
        <f t="shared" si="23"/>
        <v>0.70981063310311754</v>
      </c>
      <c r="K77" s="552">
        <f t="shared" si="17"/>
        <v>0.6996212662062351</v>
      </c>
      <c r="L77" s="552">
        <f t="shared" si="17"/>
        <v>0.68943189930935267</v>
      </c>
      <c r="M77" s="552">
        <f t="shared" si="17"/>
        <v>0.67924253241247023</v>
      </c>
      <c r="N77" s="552">
        <f t="shared" si="17"/>
        <v>0.6690531655155878</v>
      </c>
      <c r="O77" s="552">
        <f t="shared" si="24"/>
        <v>0.6588637986187057</v>
      </c>
      <c r="P77" s="552">
        <f t="shared" si="24"/>
        <v>0.6588637986187057</v>
      </c>
      <c r="Q77" s="552">
        <f t="shared" si="24"/>
        <v>0.6588637986187057</v>
      </c>
      <c r="R77" s="552">
        <f t="shared" si="24"/>
        <v>0.6588637986187057</v>
      </c>
      <c r="S77" s="552">
        <f t="shared" si="24"/>
        <v>0.6588637986187057</v>
      </c>
      <c r="T77" s="552">
        <f t="shared" si="24"/>
        <v>0.6588637986187057</v>
      </c>
      <c r="U77" s="763"/>
    </row>
    <row r="78" spans="2:21">
      <c r="B78" s="631" t="str">
        <f t="shared" si="19"/>
        <v>Otter Tail Corporation</v>
      </c>
      <c r="C78" s="601" t="str">
        <f t="shared" si="19"/>
        <v>OTTR</v>
      </c>
      <c r="D78" s="645"/>
      <c r="E78" s="550">
        <f t="shared" si="20"/>
        <v>0.74</v>
      </c>
      <c r="F78" s="551">
        <f t="shared" si="21"/>
        <v>0.70750000000000002</v>
      </c>
      <c r="G78" s="551">
        <f t="shared" si="16"/>
        <v>0.67500000000000004</v>
      </c>
      <c r="H78" s="551">
        <f t="shared" si="16"/>
        <v>0.64250000000000007</v>
      </c>
      <c r="I78" s="551">
        <f t="shared" si="22"/>
        <v>0.61</v>
      </c>
      <c r="J78" s="552">
        <f t="shared" si="23"/>
        <v>0.61814396643645098</v>
      </c>
      <c r="K78" s="552">
        <f t="shared" si="17"/>
        <v>0.62628793287290196</v>
      </c>
      <c r="L78" s="552">
        <f t="shared" si="17"/>
        <v>0.63443189930935295</v>
      </c>
      <c r="M78" s="552">
        <f t="shared" si="17"/>
        <v>0.64257586574580394</v>
      </c>
      <c r="N78" s="552">
        <f t="shared" si="17"/>
        <v>0.65071983218225493</v>
      </c>
      <c r="O78" s="552">
        <f t="shared" si="24"/>
        <v>0.6588637986187057</v>
      </c>
      <c r="P78" s="552">
        <f t="shared" si="24"/>
        <v>0.6588637986187057</v>
      </c>
      <c r="Q78" s="552">
        <f t="shared" si="24"/>
        <v>0.6588637986187057</v>
      </c>
      <c r="R78" s="552">
        <f t="shared" si="24"/>
        <v>0.6588637986187057</v>
      </c>
      <c r="S78" s="552">
        <f t="shared" si="24"/>
        <v>0.6588637986187057</v>
      </c>
      <c r="T78" s="552">
        <f t="shared" si="24"/>
        <v>0.6588637986187057</v>
      </c>
      <c r="U78" s="763"/>
    </row>
    <row r="79" spans="2:21">
      <c r="B79" s="631" t="str">
        <f t="shared" si="19"/>
        <v>Pinnacle West Capital Corporation</v>
      </c>
      <c r="C79" s="601" t="str">
        <f t="shared" si="19"/>
        <v>PNW</v>
      </c>
      <c r="D79" s="645"/>
      <c r="E79" s="550">
        <f t="shared" si="20"/>
        <v>0.62</v>
      </c>
      <c r="F79" s="551">
        <f t="shared" si="21"/>
        <v>0.61749999999999994</v>
      </c>
      <c r="G79" s="551">
        <f t="shared" si="16"/>
        <v>0.61499999999999999</v>
      </c>
      <c r="H79" s="551">
        <f t="shared" si="16"/>
        <v>0.61250000000000004</v>
      </c>
      <c r="I79" s="551">
        <f t="shared" si="22"/>
        <v>0.61</v>
      </c>
      <c r="J79" s="552">
        <f t="shared" si="23"/>
        <v>0.61814396643645098</v>
      </c>
      <c r="K79" s="552">
        <f t="shared" si="17"/>
        <v>0.62628793287290196</v>
      </c>
      <c r="L79" s="552">
        <f t="shared" si="17"/>
        <v>0.63443189930935295</v>
      </c>
      <c r="M79" s="552">
        <f t="shared" si="17"/>
        <v>0.64257586574580394</v>
      </c>
      <c r="N79" s="552">
        <f t="shared" si="17"/>
        <v>0.65071983218225493</v>
      </c>
      <c r="O79" s="552">
        <f t="shared" si="24"/>
        <v>0.6588637986187057</v>
      </c>
      <c r="P79" s="552">
        <f t="shared" si="24"/>
        <v>0.6588637986187057</v>
      </c>
      <c r="Q79" s="552">
        <f t="shared" si="24"/>
        <v>0.6588637986187057</v>
      </c>
      <c r="R79" s="552">
        <f t="shared" si="24"/>
        <v>0.6588637986187057</v>
      </c>
      <c r="S79" s="552">
        <f t="shared" si="24"/>
        <v>0.6588637986187057</v>
      </c>
      <c r="T79" s="552">
        <f t="shared" si="24"/>
        <v>0.6588637986187057</v>
      </c>
      <c r="U79" s="763"/>
    </row>
    <row r="80" spans="2:21">
      <c r="B80" s="631" t="str">
        <f t="shared" si="19"/>
        <v>PNM Resources, Inc.</v>
      </c>
      <c r="C80" s="601" t="str">
        <f t="shared" si="19"/>
        <v>PNM</v>
      </c>
      <c r="D80" s="645"/>
      <c r="E80" s="550">
        <f t="shared" si="20"/>
        <v>0.52</v>
      </c>
      <c r="F80" s="551">
        <f t="shared" si="21"/>
        <v>0.53</v>
      </c>
      <c r="G80" s="551">
        <f t="shared" si="16"/>
        <v>0.54</v>
      </c>
      <c r="H80" s="551">
        <f t="shared" si="16"/>
        <v>0.55000000000000004</v>
      </c>
      <c r="I80" s="551">
        <f t="shared" si="22"/>
        <v>0.56000000000000005</v>
      </c>
      <c r="J80" s="552">
        <f t="shared" si="23"/>
        <v>0.57647729976978435</v>
      </c>
      <c r="K80" s="552">
        <f t="shared" si="17"/>
        <v>0.59295459953956864</v>
      </c>
      <c r="L80" s="552">
        <f t="shared" si="17"/>
        <v>0.60943189930935293</v>
      </c>
      <c r="M80" s="552">
        <f t="shared" si="17"/>
        <v>0.62590919907913722</v>
      </c>
      <c r="N80" s="552">
        <f t="shared" si="17"/>
        <v>0.64238649884892152</v>
      </c>
      <c r="O80" s="552">
        <f t="shared" si="24"/>
        <v>0.6588637986187057</v>
      </c>
      <c r="P80" s="552">
        <f t="shared" si="24"/>
        <v>0.6588637986187057</v>
      </c>
      <c r="Q80" s="552">
        <f t="shared" si="24"/>
        <v>0.6588637986187057</v>
      </c>
      <c r="R80" s="552">
        <f t="shared" si="24"/>
        <v>0.6588637986187057</v>
      </c>
      <c r="S80" s="552">
        <f t="shared" si="24"/>
        <v>0.6588637986187057</v>
      </c>
      <c r="T80" s="552">
        <f t="shared" si="24"/>
        <v>0.6588637986187057</v>
      </c>
      <c r="U80" s="763"/>
    </row>
    <row r="81" spans="2:21">
      <c r="B81" s="631" t="str">
        <f t="shared" si="19"/>
        <v>Portland General Electric Company</v>
      </c>
      <c r="C81" s="601" t="str">
        <f t="shared" si="19"/>
        <v>POR</v>
      </c>
      <c r="D81" s="645"/>
      <c r="E81" s="550">
        <f t="shared" si="20"/>
        <v>0.61</v>
      </c>
      <c r="F81" s="551">
        <f t="shared" si="21"/>
        <v>0.60250000000000004</v>
      </c>
      <c r="G81" s="551">
        <f t="shared" si="21"/>
        <v>0.59499999999999997</v>
      </c>
      <c r="H81" s="551">
        <f t="shared" si="21"/>
        <v>0.58749999999999991</v>
      </c>
      <c r="I81" s="551">
        <f t="shared" si="22"/>
        <v>0.57999999999999996</v>
      </c>
      <c r="J81" s="552">
        <f t="shared" si="23"/>
        <v>0.59314396643645095</v>
      </c>
      <c r="K81" s="552">
        <f t="shared" si="23"/>
        <v>0.60628793287290195</v>
      </c>
      <c r="L81" s="552">
        <f t="shared" si="23"/>
        <v>0.61943189930935294</v>
      </c>
      <c r="M81" s="552">
        <f t="shared" si="23"/>
        <v>0.63257586574580393</v>
      </c>
      <c r="N81" s="552">
        <f t="shared" si="23"/>
        <v>0.64571983218225493</v>
      </c>
      <c r="O81" s="552">
        <f t="shared" si="24"/>
        <v>0.6588637986187057</v>
      </c>
      <c r="P81" s="552">
        <f t="shared" si="24"/>
        <v>0.6588637986187057</v>
      </c>
      <c r="Q81" s="552">
        <f t="shared" si="24"/>
        <v>0.6588637986187057</v>
      </c>
      <c r="R81" s="552">
        <f t="shared" si="24"/>
        <v>0.6588637986187057</v>
      </c>
      <c r="S81" s="552">
        <f t="shared" si="24"/>
        <v>0.6588637986187057</v>
      </c>
      <c r="T81" s="552">
        <f t="shared" si="24"/>
        <v>0.6588637986187057</v>
      </c>
      <c r="U81" s="763"/>
    </row>
    <row r="82" spans="2:21">
      <c r="B82" s="631" t="str">
        <f t="shared" ref="B82:C85" si="25">B26</f>
        <v>SCANA Corporation</v>
      </c>
      <c r="C82" s="601" t="str">
        <f t="shared" si="25"/>
        <v>SCG</v>
      </c>
      <c r="D82" s="645"/>
      <c r="E82" s="550">
        <f t="shared" si="20"/>
        <v>0.6</v>
      </c>
      <c r="F82" s="551">
        <f t="shared" si="21"/>
        <v>0.59250000000000003</v>
      </c>
      <c r="G82" s="551">
        <f t="shared" si="21"/>
        <v>0.58499999999999996</v>
      </c>
      <c r="H82" s="551">
        <f t="shared" si="21"/>
        <v>0.5774999999999999</v>
      </c>
      <c r="I82" s="551">
        <f t="shared" si="22"/>
        <v>0.56999999999999995</v>
      </c>
      <c r="J82" s="552">
        <f t="shared" si="23"/>
        <v>0.58481063310311754</v>
      </c>
      <c r="K82" s="552">
        <f t="shared" si="23"/>
        <v>0.59962126620623513</v>
      </c>
      <c r="L82" s="552">
        <f t="shared" si="23"/>
        <v>0.61443189930935271</v>
      </c>
      <c r="M82" s="552">
        <f t="shared" si="23"/>
        <v>0.6292425324124703</v>
      </c>
      <c r="N82" s="552">
        <f t="shared" si="23"/>
        <v>0.64405316551558789</v>
      </c>
      <c r="O82" s="552">
        <f t="shared" ref="O82:T85" si="26">$L26</f>
        <v>0.6588637986187057</v>
      </c>
      <c r="P82" s="552">
        <f t="shared" si="26"/>
        <v>0.6588637986187057</v>
      </c>
      <c r="Q82" s="552">
        <f t="shared" si="26"/>
        <v>0.6588637986187057</v>
      </c>
      <c r="R82" s="552">
        <f t="shared" si="26"/>
        <v>0.6588637986187057</v>
      </c>
      <c r="S82" s="552">
        <f t="shared" si="26"/>
        <v>0.6588637986187057</v>
      </c>
      <c r="T82" s="552">
        <f t="shared" si="26"/>
        <v>0.6588637986187057</v>
      </c>
      <c r="U82" s="763"/>
    </row>
    <row r="83" spans="2:21">
      <c r="B83" s="631" t="str">
        <f t="shared" si="25"/>
        <v>Southern Company</v>
      </c>
      <c r="C83" s="601" t="str">
        <f t="shared" si="25"/>
        <v>SO</v>
      </c>
      <c r="D83" s="645"/>
      <c r="E83" s="550">
        <f t="shared" si="20"/>
        <v>0.75</v>
      </c>
      <c r="F83" s="551">
        <f t="shared" si="21"/>
        <v>0.75</v>
      </c>
      <c r="G83" s="551">
        <f t="shared" si="21"/>
        <v>0.75</v>
      </c>
      <c r="H83" s="551">
        <f t="shared" si="21"/>
        <v>0.75</v>
      </c>
      <c r="I83" s="551">
        <f t="shared" si="22"/>
        <v>0.75</v>
      </c>
      <c r="J83" s="552">
        <f t="shared" si="23"/>
        <v>0.73481063310311767</v>
      </c>
      <c r="K83" s="552">
        <f t="shared" si="23"/>
        <v>0.71962126620623534</v>
      </c>
      <c r="L83" s="552">
        <f t="shared" si="23"/>
        <v>0.70443189930935302</v>
      </c>
      <c r="M83" s="552">
        <f t="shared" si="23"/>
        <v>0.68924253241247069</v>
      </c>
      <c r="N83" s="552">
        <f t="shared" si="23"/>
        <v>0.67405316551558836</v>
      </c>
      <c r="O83" s="552">
        <f t="shared" si="26"/>
        <v>0.6588637986187057</v>
      </c>
      <c r="P83" s="552">
        <f t="shared" si="26"/>
        <v>0.6588637986187057</v>
      </c>
      <c r="Q83" s="552">
        <f t="shared" si="26"/>
        <v>0.6588637986187057</v>
      </c>
      <c r="R83" s="552">
        <f t="shared" si="26"/>
        <v>0.6588637986187057</v>
      </c>
      <c r="S83" s="552">
        <f t="shared" si="26"/>
        <v>0.6588637986187057</v>
      </c>
      <c r="T83" s="552">
        <f t="shared" si="26"/>
        <v>0.6588637986187057</v>
      </c>
      <c r="U83" s="763"/>
    </row>
    <row r="84" spans="2:21">
      <c r="B84" s="631" t="str">
        <f t="shared" si="25"/>
        <v>Wisconsin Energy Corporation</v>
      </c>
      <c r="C84" s="601" t="str">
        <f t="shared" si="25"/>
        <v>WEC</v>
      </c>
      <c r="D84" s="645"/>
      <c r="E84" s="550">
        <f t="shared" si="20"/>
        <v>0.67</v>
      </c>
      <c r="F84" s="551">
        <f t="shared" si="21"/>
        <v>0.67</v>
      </c>
      <c r="G84" s="551">
        <f t="shared" si="21"/>
        <v>0.67</v>
      </c>
      <c r="H84" s="551">
        <f t="shared" si="21"/>
        <v>0.67</v>
      </c>
      <c r="I84" s="551">
        <f t="shared" si="22"/>
        <v>0.67</v>
      </c>
      <c r="J84" s="552">
        <f t="shared" si="23"/>
        <v>0.66814396643645102</v>
      </c>
      <c r="K84" s="552">
        <f t="shared" si="23"/>
        <v>0.666287932872902</v>
      </c>
      <c r="L84" s="552">
        <f t="shared" si="23"/>
        <v>0.66443189930935298</v>
      </c>
      <c r="M84" s="552">
        <f t="shared" si="23"/>
        <v>0.66257586574580396</v>
      </c>
      <c r="N84" s="552">
        <f t="shared" si="23"/>
        <v>0.66071983218225494</v>
      </c>
      <c r="O84" s="552">
        <f t="shared" si="26"/>
        <v>0.6588637986187057</v>
      </c>
      <c r="P84" s="552">
        <f t="shared" si="26"/>
        <v>0.6588637986187057</v>
      </c>
      <c r="Q84" s="552">
        <f t="shared" si="26"/>
        <v>0.6588637986187057</v>
      </c>
      <c r="R84" s="552">
        <f t="shared" si="26"/>
        <v>0.6588637986187057</v>
      </c>
      <c r="S84" s="552">
        <f t="shared" si="26"/>
        <v>0.6588637986187057</v>
      </c>
      <c r="T84" s="552">
        <f t="shared" si="26"/>
        <v>0.6588637986187057</v>
      </c>
      <c r="U84" s="763"/>
    </row>
    <row r="85" spans="2:21">
      <c r="B85" s="631" t="str">
        <f t="shared" si="25"/>
        <v>Xcel Energy Inc.</v>
      </c>
      <c r="C85" s="601" t="str">
        <f t="shared" si="25"/>
        <v>XEL</v>
      </c>
      <c r="D85" s="645"/>
      <c r="E85" s="550">
        <f t="shared" si="20"/>
        <v>0.62</v>
      </c>
      <c r="F85" s="551">
        <f t="shared" si="21"/>
        <v>0.63</v>
      </c>
      <c r="G85" s="551">
        <f t="shared" si="21"/>
        <v>0.64</v>
      </c>
      <c r="H85" s="551">
        <f t="shared" si="21"/>
        <v>0.65</v>
      </c>
      <c r="I85" s="551">
        <f t="shared" si="22"/>
        <v>0.66</v>
      </c>
      <c r="J85" s="552">
        <f t="shared" si="23"/>
        <v>0.65981063310311761</v>
      </c>
      <c r="K85" s="552">
        <f t="shared" si="23"/>
        <v>0.65962126620623518</v>
      </c>
      <c r="L85" s="552">
        <f t="shared" si="23"/>
        <v>0.65943189930935275</v>
      </c>
      <c r="M85" s="552">
        <f t="shared" si="23"/>
        <v>0.65924253241247033</v>
      </c>
      <c r="N85" s="552">
        <f t="shared" si="23"/>
        <v>0.6590531655155879</v>
      </c>
      <c r="O85" s="552">
        <f t="shared" si="26"/>
        <v>0.6588637986187057</v>
      </c>
      <c r="P85" s="552">
        <f t="shared" si="26"/>
        <v>0.6588637986187057</v>
      </c>
      <c r="Q85" s="552">
        <f t="shared" si="26"/>
        <v>0.6588637986187057</v>
      </c>
      <c r="R85" s="552">
        <f t="shared" si="26"/>
        <v>0.6588637986187057</v>
      </c>
      <c r="S85" s="552">
        <f t="shared" si="26"/>
        <v>0.6588637986187057</v>
      </c>
      <c r="T85" s="552">
        <f t="shared" si="26"/>
        <v>0.6588637986187057</v>
      </c>
      <c r="U85" s="763"/>
    </row>
    <row r="86" spans="2:21">
      <c r="B86" s="607"/>
      <c r="C86" s="607"/>
      <c r="D86" s="607"/>
      <c r="E86" s="499"/>
      <c r="F86" s="499"/>
      <c r="G86" s="499"/>
      <c r="H86" s="499"/>
      <c r="I86" s="499"/>
      <c r="J86" s="499"/>
      <c r="K86" s="499"/>
      <c r="L86" s="499"/>
      <c r="M86" s="499"/>
      <c r="N86" s="499"/>
      <c r="O86" s="499"/>
      <c r="P86" s="499"/>
      <c r="Q86" s="499"/>
      <c r="R86" s="499"/>
      <c r="S86" s="555"/>
      <c r="T86" s="556"/>
      <c r="U86" s="763"/>
    </row>
    <row r="87" spans="2:21">
      <c r="B87" s="590"/>
      <c r="C87" s="590"/>
      <c r="D87" s="590"/>
      <c r="E87" s="480"/>
      <c r="F87" s="480"/>
      <c r="G87" s="480"/>
      <c r="H87" s="480"/>
      <c r="I87" s="480"/>
      <c r="J87" s="480"/>
      <c r="K87" s="480"/>
      <c r="L87" s="480"/>
      <c r="M87" s="480"/>
      <c r="N87" s="480"/>
      <c r="O87" s="480"/>
      <c r="P87" s="480"/>
      <c r="Q87" s="480"/>
      <c r="R87" s="480"/>
      <c r="S87" s="557"/>
      <c r="T87" s="480"/>
      <c r="U87" s="763"/>
    </row>
    <row r="88" spans="2:21">
      <c r="B88" s="618" t="s">
        <v>1686</v>
      </c>
      <c r="C88" s="618"/>
      <c r="D88" s="618"/>
      <c r="E88" s="512"/>
      <c r="F88" s="512"/>
      <c r="G88" s="512"/>
      <c r="H88" s="512"/>
      <c r="I88" s="512"/>
      <c r="J88" s="512"/>
      <c r="K88" s="512"/>
      <c r="L88" s="512"/>
      <c r="M88" s="512"/>
      <c r="N88" s="512"/>
      <c r="O88" s="512"/>
      <c r="P88" s="512"/>
      <c r="Q88" s="512"/>
      <c r="R88" s="558"/>
      <c r="S88" s="559"/>
      <c r="T88" s="558"/>
      <c r="U88" s="763"/>
    </row>
    <row r="89" spans="2:21" ht="13.8" thickBot="1">
      <c r="B89" s="596" t="s">
        <v>1690</v>
      </c>
      <c r="C89" s="596"/>
      <c r="D89" s="629"/>
      <c r="E89" s="541">
        <f>T62+1</f>
        <v>47</v>
      </c>
      <c r="F89" s="541">
        <f>E89+1</f>
        <v>48</v>
      </c>
      <c r="G89" s="541">
        <f>F89+1</f>
        <v>49</v>
      </c>
      <c r="H89" s="541">
        <f t="shared" ref="H89:T89" si="27">G89+1</f>
        <v>50</v>
      </c>
      <c r="I89" s="541">
        <f>H89+1</f>
        <v>51</v>
      </c>
      <c r="J89" s="541">
        <f>I89+1</f>
        <v>52</v>
      </c>
      <c r="K89" s="541">
        <f t="shared" si="27"/>
        <v>53</v>
      </c>
      <c r="L89" s="541">
        <f>K89+1</f>
        <v>54</v>
      </c>
      <c r="M89" s="541">
        <f t="shared" si="27"/>
        <v>55</v>
      </c>
      <c r="N89" s="541">
        <f t="shared" si="27"/>
        <v>56</v>
      </c>
      <c r="O89" s="541">
        <f t="shared" si="27"/>
        <v>57</v>
      </c>
      <c r="P89" s="541">
        <f t="shared" si="27"/>
        <v>58</v>
      </c>
      <c r="Q89" s="541">
        <f t="shared" si="27"/>
        <v>59</v>
      </c>
      <c r="R89" s="541">
        <f t="shared" si="27"/>
        <v>60</v>
      </c>
      <c r="S89" s="541">
        <f t="shared" si="27"/>
        <v>61</v>
      </c>
      <c r="T89" s="541">
        <f t="shared" si="27"/>
        <v>62</v>
      </c>
      <c r="U89" s="541">
        <f>T89+1</f>
        <v>63</v>
      </c>
    </row>
    <row r="90" spans="2:21">
      <c r="B90" s="641"/>
      <c r="C90" s="583"/>
      <c r="D90" s="631"/>
      <c r="E90" s="524"/>
      <c r="F90" s="524"/>
      <c r="G90" s="524"/>
      <c r="H90" s="524"/>
      <c r="I90" s="524"/>
      <c r="J90" s="524"/>
      <c r="K90" s="524"/>
      <c r="L90" s="524"/>
      <c r="M90" s="524"/>
      <c r="N90" s="524"/>
      <c r="O90" s="524"/>
      <c r="P90" s="524"/>
      <c r="Q90" s="524"/>
      <c r="R90" s="524"/>
      <c r="S90" s="544"/>
      <c r="T90" s="544"/>
      <c r="U90" s="560" t="s">
        <v>1675</v>
      </c>
    </row>
    <row r="91" spans="2:21">
      <c r="B91" s="642" t="s">
        <v>12</v>
      </c>
      <c r="C91" s="643" t="s">
        <v>13</v>
      </c>
      <c r="D91" s="644"/>
      <c r="E91" s="561">
        <v>2017</v>
      </c>
      <c r="F91" s="561">
        <f t="shared" ref="F91:T91" si="28">F64</f>
        <v>2018</v>
      </c>
      <c r="G91" s="561">
        <f t="shared" si="28"/>
        <v>2019</v>
      </c>
      <c r="H91" s="561">
        <f t="shared" si="28"/>
        <v>2020</v>
      </c>
      <c r="I91" s="561">
        <f t="shared" si="28"/>
        <v>2021</v>
      </c>
      <c r="J91" s="561">
        <f t="shared" si="28"/>
        <v>2022</v>
      </c>
      <c r="K91" s="561">
        <f t="shared" si="28"/>
        <v>2023</v>
      </c>
      <c r="L91" s="561">
        <f t="shared" si="28"/>
        <v>2024</v>
      </c>
      <c r="M91" s="561">
        <f t="shared" si="28"/>
        <v>2025</v>
      </c>
      <c r="N91" s="561">
        <f t="shared" si="28"/>
        <v>2026</v>
      </c>
      <c r="O91" s="561">
        <f t="shared" si="28"/>
        <v>2027</v>
      </c>
      <c r="P91" s="561">
        <f t="shared" si="28"/>
        <v>2028</v>
      </c>
      <c r="Q91" s="561">
        <f t="shared" si="28"/>
        <v>2029</v>
      </c>
      <c r="R91" s="561">
        <f t="shared" si="28"/>
        <v>2030</v>
      </c>
      <c r="S91" s="561">
        <f t="shared" si="28"/>
        <v>2031</v>
      </c>
      <c r="T91" s="561">
        <f t="shared" si="28"/>
        <v>2032</v>
      </c>
      <c r="U91" s="561" t="s">
        <v>1691</v>
      </c>
    </row>
    <row r="92" spans="2:21">
      <c r="B92" s="631" t="str">
        <f>B65</f>
        <v>ALLETE, Inc.</v>
      </c>
      <c r="C92" s="601" t="str">
        <f>C65</f>
        <v>ALE</v>
      </c>
      <c r="D92" s="637"/>
      <c r="E92" s="563">
        <f t="shared" ref="E92:T107" si="29">E65*E38</f>
        <v>2.1430500000000001</v>
      </c>
      <c r="F92" s="563">
        <f t="shared" si="29"/>
        <v>2.2155840000000002</v>
      </c>
      <c r="G92" s="563">
        <f t="shared" si="29"/>
        <v>2.2900137750000003</v>
      </c>
      <c r="H92" s="563">
        <f t="shared" si="29"/>
        <v>2.3663475675000001</v>
      </c>
      <c r="I92" s="563">
        <f t="shared" si="29"/>
        <v>2.4445897048125005</v>
      </c>
      <c r="J92" s="563">
        <f t="shared" si="29"/>
        <v>2.6028060837772564</v>
      </c>
      <c r="K92" s="563">
        <f t="shared" si="29"/>
        <v>2.7726101240404506</v>
      </c>
      <c r="L92" s="563">
        <f t="shared" si="29"/>
        <v>2.9549403076364702</v>
      </c>
      <c r="M92" s="563">
        <f t="shared" si="29"/>
        <v>3.1508172934286778</v>
      </c>
      <c r="N92" s="563">
        <f t="shared" si="29"/>
        <v>3.3613516112740367</v>
      </c>
      <c r="O92" s="563">
        <f t="shared" si="29"/>
        <v>3.5877521193005073</v>
      </c>
      <c r="P92" s="563">
        <f t="shared" si="29"/>
        <v>3.7820678230747395</v>
      </c>
      <c r="Q92" s="563">
        <f t="shared" si="29"/>
        <v>3.9869078305014316</v>
      </c>
      <c r="R92" s="563">
        <f t="shared" si="29"/>
        <v>4.2028421468103092</v>
      </c>
      <c r="S92" s="563">
        <f t="shared" si="29"/>
        <v>4.4304716491987506</v>
      </c>
      <c r="T92" s="563">
        <f t="shared" si="29"/>
        <v>4.6704297588837873</v>
      </c>
      <c r="U92" s="646">
        <f>O9*T38</f>
        <v>173.22204596336016</v>
      </c>
    </row>
    <row r="93" spans="2:21">
      <c r="B93" s="631" t="str">
        <f t="shared" ref="B93:C108" si="30">B66</f>
        <v>Alliant Energy Corporation</v>
      </c>
      <c r="C93" s="601" t="str">
        <f t="shared" si="30"/>
        <v>LNT</v>
      </c>
      <c r="D93" s="637"/>
      <c r="E93" s="563">
        <f t="shared" si="29"/>
        <v>1.0966724999999999</v>
      </c>
      <c r="F93" s="563">
        <f t="shared" si="29"/>
        <v>1.1569894874999997</v>
      </c>
      <c r="G93" s="563">
        <f t="shared" si="29"/>
        <v>1.2206239093124998</v>
      </c>
      <c r="H93" s="563">
        <f t="shared" si="29"/>
        <v>1.2877582243246872</v>
      </c>
      <c r="I93" s="563">
        <f t="shared" si="29"/>
        <v>1.3585849266625447</v>
      </c>
      <c r="J93" s="563">
        <f t="shared" si="29"/>
        <v>1.4440602635725466</v>
      </c>
      <c r="K93" s="563">
        <f t="shared" si="29"/>
        <v>1.5346216393284731</v>
      </c>
      <c r="L93" s="563">
        <f t="shared" si="29"/>
        <v>1.6305538962199482</v>
      </c>
      <c r="M93" s="563">
        <f t="shared" si="29"/>
        <v>1.7321567780263356</v>
      </c>
      <c r="N93" s="563">
        <f t="shared" si="29"/>
        <v>1.8397456497549045</v>
      </c>
      <c r="O93" s="563">
        <f t="shared" si="29"/>
        <v>1.9536522488723578</v>
      </c>
      <c r="P93" s="563">
        <f t="shared" si="29"/>
        <v>2.0594637149509443</v>
      </c>
      <c r="Q93" s="563">
        <f t="shared" si="29"/>
        <v>2.1710060199545049</v>
      </c>
      <c r="R93" s="563">
        <f t="shared" si="29"/>
        <v>2.2885895509894758</v>
      </c>
      <c r="S93" s="563">
        <f t="shared" si="29"/>
        <v>2.4125415059917565</v>
      </c>
      <c r="T93" s="563">
        <f t="shared" si="29"/>
        <v>2.5432068042155183</v>
      </c>
      <c r="U93" s="646">
        <f t="shared" ref="U93:U112" si="31">O10*T39</f>
        <v>94.325256706020525</v>
      </c>
    </row>
    <row r="94" spans="2:21">
      <c r="B94" s="631" t="str">
        <f t="shared" si="30"/>
        <v>Ameren Corporation</v>
      </c>
      <c r="C94" s="601" t="str">
        <f t="shared" si="30"/>
        <v>AEE</v>
      </c>
      <c r="D94" s="637"/>
      <c r="E94" s="563">
        <f t="shared" si="29"/>
        <v>1.8181120000000002</v>
      </c>
      <c r="F94" s="563">
        <f t="shared" si="29"/>
        <v>1.8970862400000004</v>
      </c>
      <c r="G94" s="563">
        <f t="shared" si="29"/>
        <v>1.9789921856000006</v>
      </c>
      <c r="H94" s="563">
        <f t="shared" si="29"/>
        <v>2.0638973342080007</v>
      </c>
      <c r="I94" s="563">
        <f t="shared" si="29"/>
        <v>2.1518667287808007</v>
      </c>
      <c r="J94" s="563">
        <f t="shared" si="29"/>
        <v>2.3161467207473292</v>
      </c>
      <c r="K94" s="563">
        <f t="shared" si="29"/>
        <v>2.4900327851175823</v>
      </c>
      <c r="L94" s="563">
        <f t="shared" si="29"/>
        <v>2.6738407020856219</v>
      </c>
      <c r="M94" s="563">
        <f t="shared" si="29"/>
        <v>2.8678766066249888</v>
      </c>
      <c r="N94" s="563">
        <f t="shared" si="29"/>
        <v>3.0724350104738694</v>
      </c>
      <c r="O94" s="563">
        <f t="shared" si="29"/>
        <v>3.2877967495126521</v>
      </c>
      <c r="P94" s="563">
        <f t="shared" si="29"/>
        <v>3.4658666155469708</v>
      </c>
      <c r="Q94" s="563">
        <f t="shared" si="29"/>
        <v>3.6535808968554937</v>
      </c>
      <c r="R94" s="563">
        <f t="shared" si="29"/>
        <v>3.8514619431656221</v>
      </c>
      <c r="S94" s="563">
        <f t="shared" si="29"/>
        <v>4.060060395109903</v>
      </c>
      <c r="T94" s="563">
        <f t="shared" si="29"/>
        <v>4.2799567164854952</v>
      </c>
      <c r="U94" s="646">
        <f t="shared" si="31"/>
        <v>158.73975144450728</v>
      </c>
    </row>
    <row r="95" spans="2:21">
      <c r="B95" s="631" t="str">
        <f t="shared" si="30"/>
        <v>American Electric Power Company, Inc.</v>
      </c>
      <c r="C95" s="601" t="str">
        <f t="shared" si="30"/>
        <v>AEP</v>
      </c>
      <c r="D95" s="637"/>
      <c r="E95" s="563">
        <f t="shared" si="29"/>
        <v>2.9884569300000003</v>
      </c>
      <c r="F95" s="563">
        <f t="shared" si="29"/>
        <v>2.9933618973525</v>
      </c>
      <c r="G95" s="563">
        <f t="shared" si="29"/>
        <v>2.9967942856614642</v>
      </c>
      <c r="H95" s="563">
        <f t="shared" si="29"/>
        <v>2.9986809038822102</v>
      </c>
      <c r="I95" s="563">
        <f t="shared" si="29"/>
        <v>2.9989459035899957</v>
      </c>
      <c r="J95" s="563">
        <f t="shared" si="29"/>
        <v>3.1093083446685852</v>
      </c>
      <c r="K95" s="563">
        <f t="shared" si="29"/>
        <v>3.2393475954863789</v>
      </c>
      <c r="L95" s="563">
        <f t="shared" si="29"/>
        <v>3.3910949639957226</v>
      </c>
      <c r="M95" s="563">
        <f t="shared" si="29"/>
        <v>3.5669836973160409</v>
      </c>
      <c r="N95" s="563">
        <f t="shared" si="29"/>
        <v>3.7699126959912279</v>
      </c>
      <c r="O95" s="563">
        <f t="shared" si="29"/>
        <v>4.0033242734162258</v>
      </c>
      <c r="P95" s="563">
        <f t="shared" si="29"/>
        <v>4.2201477182246165</v>
      </c>
      <c r="Q95" s="563">
        <f t="shared" si="29"/>
        <v>4.4487145050677155</v>
      </c>
      <c r="R95" s="563">
        <f t="shared" si="29"/>
        <v>4.6896606633300113</v>
      </c>
      <c r="S95" s="563">
        <f t="shared" si="29"/>
        <v>4.9436566702879761</v>
      </c>
      <c r="T95" s="563">
        <f t="shared" si="29"/>
        <v>5.2114093168371687</v>
      </c>
      <c r="U95" s="646">
        <f t="shared" si="31"/>
        <v>193.28649199743026</v>
      </c>
    </row>
    <row r="96" spans="2:21">
      <c r="B96" s="631" t="str">
        <f t="shared" si="30"/>
        <v>Avista Corporation</v>
      </c>
      <c r="C96" s="601" t="str">
        <f t="shared" si="30"/>
        <v>AVA</v>
      </c>
      <c r="D96" s="637"/>
      <c r="E96" s="563">
        <f t="shared" si="29"/>
        <v>1.6087374999999999</v>
      </c>
      <c r="F96" s="563">
        <f t="shared" si="29"/>
        <v>1.6376617187499996</v>
      </c>
      <c r="G96" s="563">
        <f t="shared" si="29"/>
        <v>1.6670266874999995</v>
      </c>
      <c r="H96" s="563">
        <f t="shared" si="29"/>
        <v>1.6968363661132806</v>
      </c>
      <c r="I96" s="563">
        <f t="shared" si="29"/>
        <v>1.7270946369775384</v>
      </c>
      <c r="J96" s="563">
        <f t="shared" si="29"/>
        <v>1.7573151718144617</v>
      </c>
      <c r="K96" s="563">
        <f t="shared" si="29"/>
        <v>1.7962375924570699</v>
      </c>
      <c r="L96" s="563">
        <f t="shared" si="29"/>
        <v>1.8443669665674483</v>
      </c>
      <c r="M96" s="563">
        <f t="shared" si="29"/>
        <v>1.9023445633736742</v>
      </c>
      <c r="N96" s="563">
        <f t="shared" si="29"/>
        <v>1.9709617996411108</v>
      </c>
      <c r="O96" s="563">
        <f t="shared" si="29"/>
        <v>2.0511778555317917</v>
      </c>
      <c r="P96" s="563">
        <f t="shared" si="29"/>
        <v>2.1622713913476077</v>
      </c>
      <c r="Q96" s="563">
        <f t="shared" si="29"/>
        <v>2.2793818474742467</v>
      </c>
      <c r="R96" s="563">
        <f t="shared" si="29"/>
        <v>2.402835105429125</v>
      </c>
      <c r="S96" s="563">
        <f t="shared" si="29"/>
        <v>2.5329746967495876</v>
      </c>
      <c r="T96" s="563">
        <f t="shared" si="29"/>
        <v>2.6701627589329866</v>
      </c>
      <c r="U96" s="646">
        <f t="shared" si="31"/>
        <v>99.033939066901894</v>
      </c>
    </row>
    <row r="97" spans="2:21">
      <c r="B97" s="631" t="str">
        <f t="shared" si="30"/>
        <v>Black Hills Corporation</v>
      </c>
      <c r="C97" s="601" t="str">
        <f t="shared" si="30"/>
        <v>BKH</v>
      </c>
      <c r="D97" s="637"/>
      <c r="E97" s="563">
        <f t="shared" si="29"/>
        <v>1.3807499999999999</v>
      </c>
      <c r="F97" s="563">
        <f t="shared" si="29"/>
        <v>1.464285375</v>
      </c>
      <c r="G97" s="563">
        <f t="shared" si="29"/>
        <v>1.5527224125000001</v>
      </c>
      <c r="H97" s="563">
        <f t="shared" si="29"/>
        <v>1.6463424403125</v>
      </c>
      <c r="I97" s="563">
        <f t="shared" si="29"/>
        <v>1.7454426648750001</v>
      </c>
      <c r="J97" s="563">
        <f t="shared" si="29"/>
        <v>1.9155488799103049</v>
      </c>
      <c r="K97" s="563">
        <f t="shared" si="29"/>
        <v>2.0998011462880388</v>
      </c>
      <c r="L97" s="563">
        <f t="shared" si="29"/>
        <v>2.2994471748091545</v>
      </c>
      <c r="M97" s="563">
        <f t="shared" si="29"/>
        <v>2.5158502854892038</v>
      </c>
      <c r="N97" s="563">
        <f t="shared" si="29"/>
        <v>2.7505007092687292</v>
      </c>
      <c r="O97" s="563">
        <f t="shared" si="29"/>
        <v>3.0050280489682586</v>
      </c>
      <c r="P97" s="563">
        <f t="shared" si="29"/>
        <v>3.1677829218747013</v>
      </c>
      <c r="Q97" s="563">
        <f t="shared" si="29"/>
        <v>3.3393527370123448</v>
      </c>
      <c r="R97" s="563">
        <f t="shared" si="29"/>
        <v>3.5202149191436658</v>
      </c>
      <c r="S97" s="563">
        <f t="shared" si="29"/>
        <v>3.7108727507620096</v>
      </c>
      <c r="T97" s="563">
        <f t="shared" si="29"/>
        <v>3.9118567725682669</v>
      </c>
      <c r="U97" s="646">
        <f t="shared" si="31"/>
        <v>145.08725505848315</v>
      </c>
    </row>
    <row r="98" spans="2:21">
      <c r="B98" s="631" t="str">
        <f t="shared" si="30"/>
        <v>CMS Energy Corporation</v>
      </c>
      <c r="C98" s="601" t="str">
        <f t="shared" si="30"/>
        <v>CMS</v>
      </c>
      <c r="D98" s="637"/>
      <c r="E98" s="563">
        <f t="shared" si="29"/>
        <v>1.2802680000000002</v>
      </c>
      <c r="F98" s="563">
        <f t="shared" si="29"/>
        <v>1.3570840800000001</v>
      </c>
      <c r="G98" s="563">
        <f t="shared" si="29"/>
        <v>1.4385091248000004</v>
      </c>
      <c r="H98" s="563">
        <f t="shared" si="29"/>
        <v>1.5248196722880005</v>
      </c>
      <c r="I98" s="563">
        <f t="shared" si="29"/>
        <v>1.6163088526252807</v>
      </c>
      <c r="J98" s="563">
        <f t="shared" si="29"/>
        <v>1.7345671016066819</v>
      </c>
      <c r="K98" s="563">
        <f t="shared" si="29"/>
        <v>1.8594443729469197</v>
      </c>
      <c r="L98" s="563">
        <f t="shared" si="29"/>
        <v>1.9911417948622714</v>
      </c>
      <c r="M98" s="563">
        <f t="shared" si="29"/>
        <v>2.1298528743884257</v>
      </c>
      <c r="N98" s="563">
        <f t="shared" si="29"/>
        <v>2.2757621611783683</v>
      </c>
      <c r="O98" s="563">
        <f t="shared" si="29"/>
        <v>2.4290438671772581</v>
      </c>
      <c r="P98" s="563">
        <f t="shared" si="29"/>
        <v>2.5606029473070904</v>
      </c>
      <c r="Q98" s="563">
        <f t="shared" si="29"/>
        <v>2.6992873790201037</v>
      </c>
      <c r="R98" s="563">
        <f t="shared" si="29"/>
        <v>2.8454830774134074</v>
      </c>
      <c r="S98" s="563">
        <f t="shared" si="29"/>
        <v>2.9995968590737343</v>
      </c>
      <c r="T98" s="563">
        <f t="shared" si="29"/>
        <v>3.1620575741198809</v>
      </c>
      <c r="U98" s="646">
        <f t="shared" si="31"/>
        <v>117.2778760672106</v>
      </c>
    </row>
    <row r="99" spans="2:21">
      <c r="B99" s="631" t="str">
        <f t="shared" si="30"/>
        <v>Dominion Resources, Inc.</v>
      </c>
      <c r="C99" s="601" t="str">
        <f t="shared" si="30"/>
        <v>D</v>
      </c>
      <c r="D99" s="637"/>
      <c r="E99" s="563">
        <f t="shared" si="29"/>
        <v>3.0397904000000002</v>
      </c>
      <c r="F99" s="563">
        <f t="shared" si="29"/>
        <v>3.1880499183680002</v>
      </c>
      <c r="G99" s="563">
        <f t="shared" si="29"/>
        <v>3.343284712877082</v>
      </c>
      <c r="H99" s="563">
        <f t="shared" si="29"/>
        <v>3.5058147307512955</v>
      </c>
      <c r="I99" s="563">
        <f t="shared" si="29"/>
        <v>3.6759743206858007</v>
      </c>
      <c r="J99" s="563">
        <f t="shared" si="29"/>
        <v>3.6700368547478055</v>
      </c>
      <c r="K99" s="563">
        <f t="shared" si="29"/>
        <v>3.6656247745677057</v>
      </c>
      <c r="L99" s="563">
        <f t="shared" si="29"/>
        <v>3.662057116836503</v>
      </c>
      <c r="M99" s="563">
        <f t="shared" si="29"/>
        <v>3.6585601519712547</v>
      </c>
      <c r="N99" s="563">
        <f t="shared" si="29"/>
        <v>3.654247069488326</v>
      </c>
      <c r="O99" s="563">
        <f t="shared" si="29"/>
        <v>3.6480942728041019</v>
      </c>
      <c r="P99" s="563">
        <f t="shared" si="29"/>
        <v>3.8456781588928886</v>
      </c>
      <c r="Q99" s="563">
        <f t="shared" si="29"/>
        <v>4.0539633561657027</v>
      </c>
      <c r="R99" s="563">
        <f t="shared" si="29"/>
        <v>4.2735294567306079</v>
      </c>
      <c r="S99" s="563">
        <f t="shared" si="29"/>
        <v>4.5049874438967956</v>
      </c>
      <c r="T99" s="563">
        <f t="shared" si="29"/>
        <v>4.7489813923487185</v>
      </c>
      <c r="U99" s="646">
        <f t="shared" si="31"/>
        <v>176.13545551345072</v>
      </c>
    </row>
    <row r="100" spans="2:21">
      <c r="B100" s="631" t="str">
        <f t="shared" si="30"/>
        <v>DTE Energy Company</v>
      </c>
      <c r="C100" s="601" t="str">
        <f t="shared" si="30"/>
        <v>DTE</v>
      </c>
      <c r="D100" s="637"/>
      <c r="E100" s="563">
        <f t="shared" si="29"/>
        <v>2.9378281799999999</v>
      </c>
      <c r="F100" s="563">
        <f t="shared" si="29"/>
        <v>3.1605788713064995</v>
      </c>
      <c r="G100" s="563">
        <f t="shared" si="29"/>
        <v>3.3980578622300288</v>
      </c>
      <c r="H100" s="563">
        <f t="shared" si="29"/>
        <v>3.6511713935662202</v>
      </c>
      <c r="I100" s="563">
        <f t="shared" si="29"/>
        <v>3.9208790430032852</v>
      </c>
      <c r="J100" s="563">
        <f t="shared" si="29"/>
        <v>4.1356110668798083</v>
      </c>
      <c r="K100" s="563">
        <f t="shared" si="29"/>
        <v>4.3657813200596998</v>
      </c>
      <c r="L100" s="563">
        <f t="shared" si="29"/>
        <v>4.6126455989055515</v>
      </c>
      <c r="M100" s="563">
        <f t="shared" si="29"/>
        <v>4.8775731533886688</v>
      </c>
      <c r="N100" s="563">
        <f t="shared" si="29"/>
        <v>5.1620577907405174</v>
      </c>
      <c r="O100" s="563">
        <f t="shared" si="29"/>
        <v>5.4677301436234798</v>
      </c>
      <c r="P100" s="563">
        <f t="shared" si="29"/>
        <v>5.7638670548638595</v>
      </c>
      <c r="Q100" s="563">
        <f t="shared" si="29"/>
        <v>6.076042992884167</v>
      </c>
      <c r="R100" s="563">
        <f t="shared" si="29"/>
        <v>6.4051266450053088</v>
      </c>
      <c r="S100" s="563">
        <f t="shared" si="29"/>
        <v>6.7520337473917333</v>
      </c>
      <c r="T100" s="563">
        <f t="shared" si="29"/>
        <v>7.1177296332567774</v>
      </c>
      <c r="U100" s="646">
        <f t="shared" si="31"/>
        <v>263.99020076076368</v>
      </c>
    </row>
    <row r="101" spans="2:21">
      <c r="B101" s="631" t="str">
        <f t="shared" si="30"/>
        <v>Hawaiian Electric Industries, Inc.</v>
      </c>
      <c r="C101" s="601" t="str">
        <f t="shared" si="30"/>
        <v>HE</v>
      </c>
      <c r="D101" s="637"/>
      <c r="E101" s="563">
        <f t="shared" si="29"/>
        <v>1.7897494999999999</v>
      </c>
      <c r="F101" s="563">
        <f t="shared" si="29"/>
        <v>1.7753094756249996</v>
      </c>
      <c r="G101" s="563">
        <f t="shared" si="29"/>
        <v>1.7600335568812491</v>
      </c>
      <c r="H101" s="563">
        <f t="shared" si="29"/>
        <v>1.7438999159431707</v>
      </c>
      <c r="I101" s="563">
        <f t="shared" si="29"/>
        <v>1.7268862582266522</v>
      </c>
      <c r="J101" s="563">
        <f t="shared" si="29"/>
        <v>1.7467828094812048</v>
      </c>
      <c r="K101" s="563">
        <f t="shared" si="29"/>
        <v>1.7780238818032461</v>
      </c>
      <c r="L101" s="563">
        <f t="shared" si="29"/>
        <v>1.8211319653315923</v>
      </c>
      <c r="M101" s="563">
        <f t="shared" si="29"/>
        <v>1.8768615070953705</v>
      </c>
      <c r="N101" s="563">
        <f t="shared" si="29"/>
        <v>1.9462205095530489</v>
      </c>
      <c r="O101" s="563">
        <f t="shared" si="29"/>
        <v>2.0305003969956505</v>
      </c>
      <c r="P101" s="563">
        <f t="shared" si="29"/>
        <v>2.1404740240847464</v>
      </c>
      <c r="Q101" s="563">
        <f t="shared" si="29"/>
        <v>2.2564039162762901</v>
      </c>
      <c r="R101" s="563">
        <f t="shared" si="29"/>
        <v>2.3786126699500652</v>
      </c>
      <c r="S101" s="563">
        <f t="shared" si="29"/>
        <v>2.5074403535799381</v>
      </c>
      <c r="T101" s="563">
        <f t="shared" si="29"/>
        <v>2.6432454540373209</v>
      </c>
      <c r="U101" s="646">
        <f t="shared" si="31"/>
        <v>98.035600398607471</v>
      </c>
    </row>
    <row r="102" spans="2:21">
      <c r="B102" s="631" t="str">
        <f t="shared" si="30"/>
        <v>IDACORP, Inc.</v>
      </c>
      <c r="C102" s="601" t="str">
        <f t="shared" si="30"/>
        <v>IDA</v>
      </c>
      <c r="D102" s="637"/>
      <c r="E102" s="563">
        <f t="shared" si="29"/>
        <v>2.242845</v>
      </c>
      <c r="F102" s="563">
        <f t="shared" si="29"/>
        <v>2.3952055387499995</v>
      </c>
      <c r="G102" s="563">
        <f t="shared" si="29"/>
        <v>2.5554838300874989</v>
      </c>
      <c r="H102" s="563">
        <f t="shared" si="29"/>
        <v>2.7240474750336547</v>
      </c>
      <c r="I102" s="563">
        <f t="shared" si="29"/>
        <v>2.901280107434185</v>
      </c>
      <c r="J102" s="563">
        <f t="shared" si="29"/>
        <v>3.0435581578305158</v>
      </c>
      <c r="K102" s="563">
        <f t="shared" si="29"/>
        <v>3.2022921960900521</v>
      </c>
      <c r="L102" s="563">
        <f t="shared" si="29"/>
        <v>3.3792831125745701</v>
      </c>
      <c r="M102" s="563">
        <f t="shared" si="29"/>
        <v>3.5765913813946177</v>
      </c>
      <c r="N102" s="563">
        <f t="shared" si="29"/>
        <v>3.7965756241228106</v>
      </c>
      <c r="O102" s="563">
        <f t="shared" si="29"/>
        <v>4.0419377361767319</v>
      </c>
      <c r="P102" s="563">
        <f t="shared" si="29"/>
        <v>4.2608525189432562</v>
      </c>
      <c r="Q102" s="563">
        <f t="shared" si="29"/>
        <v>4.4916239123855908</v>
      </c>
      <c r="R102" s="563">
        <f t="shared" si="29"/>
        <v>4.7348940806140867</v>
      </c>
      <c r="S102" s="563">
        <f t="shared" si="29"/>
        <v>4.9913399678930421</v>
      </c>
      <c r="T102" s="563">
        <f t="shared" si="29"/>
        <v>5.2616751823634011</v>
      </c>
      <c r="U102" s="646">
        <f t="shared" si="31"/>
        <v>195.15080781376622</v>
      </c>
    </row>
    <row r="103" spans="2:21">
      <c r="B103" s="631" t="str">
        <f t="shared" si="30"/>
        <v>NorthWestern Corporation</v>
      </c>
      <c r="C103" s="601" t="str">
        <f t="shared" si="30"/>
        <v>NWE</v>
      </c>
      <c r="D103" s="637"/>
      <c r="E103" s="563">
        <f t="shared" si="29"/>
        <v>2.1711594000000001</v>
      </c>
      <c r="F103" s="563">
        <f t="shared" si="29"/>
        <v>2.2518512394750001</v>
      </c>
      <c r="G103" s="563">
        <f t="shared" si="29"/>
        <v>2.3355043477687496</v>
      </c>
      <c r="H103" s="563">
        <f t="shared" si="29"/>
        <v>2.4222262952100984</v>
      </c>
      <c r="I103" s="563">
        <f t="shared" si="29"/>
        <v>2.5121285269478566</v>
      </c>
      <c r="J103" s="563">
        <f t="shared" si="29"/>
        <v>2.6237716633340273</v>
      </c>
      <c r="K103" s="563">
        <f t="shared" si="29"/>
        <v>2.7495426968900674</v>
      </c>
      <c r="L103" s="563">
        <f t="shared" si="29"/>
        <v>2.8909496461548074</v>
      </c>
      <c r="M103" s="563">
        <f t="shared" si="29"/>
        <v>3.0497316031267538</v>
      </c>
      <c r="N103" s="563">
        <f t="shared" si="29"/>
        <v>3.2278933510508323</v>
      </c>
      <c r="O103" s="563">
        <f t="shared" si="29"/>
        <v>3.4277461698255487</v>
      </c>
      <c r="P103" s="563">
        <f t="shared" si="29"/>
        <v>3.6133958153977574</v>
      </c>
      <c r="Q103" s="563">
        <f t="shared" si="29"/>
        <v>3.8091004035454952</v>
      </c>
      <c r="R103" s="563">
        <f t="shared" si="29"/>
        <v>4.0154045185036829</v>
      </c>
      <c r="S103" s="563">
        <f t="shared" si="29"/>
        <v>4.232882239652211</v>
      </c>
      <c r="T103" s="563">
        <f t="shared" si="29"/>
        <v>4.4621387389980551</v>
      </c>
      <c r="U103" s="646">
        <f t="shared" si="31"/>
        <v>165.49671906988289</v>
      </c>
    </row>
    <row r="104" spans="2:21">
      <c r="B104" s="631" t="str">
        <f t="shared" si="30"/>
        <v>OGE Energy Corp.</v>
      </c>
      <c r="C104" s="601" t="str">
        <f t="shared" si="30"/>
        <v>OGE</v>
      </c>
      <c r="D104" s="637"/>
      <c r="E104" s="563">
        <f t="shared" si="29"/>
        <v>1.1389247999999998</v>
      </c>
      <c r="F104" s="563">
        <f t="shared" si="29"/>
        <v>1.2367655585999999</v>
      </c>
      <c r="G104" s="563">
        <f t="shared" si="29"/>
        <v>1.3417781978483998</v>
      </c>
      <c r="H104" s="563">
        <f t="shared" si="29"/>
        <v>1.4544481024030227</v>
      </c>
      <c r="I104" s="563">
        <f t="shared" si="29"/>
        <v>1.5752919618826791</v>
      </c>
      <c r="J104" s="563">
        <f t="shared" si="29"/>
        <v>1.6356079816089837</v>
      </c>
      <c r="K104" s="563">
        <f t="shared" si="29"/>
        <v>1.6981953845491551</v>
      </c>
      <c r="L104" s="563">
        <f t="shared" si="29"/>
        <v>1.7631275067754943</v>
      </c>
      <c r="M104" s="563">
        <f t="shared" si="29"/>
        <v>1.8304786054071411</v>
      </c>
      <c r="N104" s="563">
        <f t="shared" si="29"/>
        <v>1.900323689185742</v>
      </c>
      <c r="O104" s="563">
        <f t="shared" si="29"/>
        <v>1.9727383224643436</v>
      </c>
      <c r="P104" s="563">
        <f t="shared" si="29"/>
        <v>2.0795835065086621</v>
      </c>
      <c r="Q104" s="563">
        <f t="shared" si="29"/>
        <v>2.1922155165214665</v>
      </c>
      <c r="R104" s="563">
        <f t="shared" si="29"/>
        <v>2.3109477719150511</v>
      </c>
      <c r="S104" s="563">
        <f t="shared" si="29"/>
        <v>2.4361106671634318</v>
      </c>
      <c r="T104" s="563">
        <f t="shared" si="29"/>
        <v>2.5680524911861209</v>
      </c>
      <c r="U104" s="646">
        <f t="shared" si="31"/>
        <v>95.246760925675375</v>
      </c>
    </row>
    <row r="105" spans="2:21">
      <c r="B105" s="631" t="str">
        <f t="shared" si="30"/>
        <v>Otter Tail Corporation</v>
      </c>
      <c r="C105" s="601" t="str">
        <f t="shared" si="30"/>
        <v>OTTR</v>
      </c>
      <c r="D105" s="637"/>
      <c r="E105" s="563">
        <f t="shared" si="29"/>
        <v>1.2455680000000002</v>
      </c>
      <c r="F105" s="563">
        <f t="shared" si="29"/>
        <v>1.2527889280000002</v>
      </c>
      <c r="G105" s="563">
        <f t="shared" si="29"/>
        <v>1.2573928166400004</v>
      </c>
      <c r="H105" s="563">
        <f t="shared" si="29"/>
        <v>1.2590879684372485</v>
      </c>
      <c r="I105" s="563">
        <f t="shared" si="29"/>
        <v>1.2575594258452156</v>
      </c>
      <c r="J105" s="563">
        <f t="shared" si="29"/>
        <v>1.3410738897406775</v>
      </c>
      <c r="K105" s="563">
        <f t="shared" si="29"/>
        <v>1.4303756463101864</v>
      </c>
      <c r="L105" s="563">
        <f t="shared" si="29"/>
        <v>1.5258878484570881</v>
      </c>
      <c r="M105" s="563">
        <f t="shared" si="29"/>
        <v>1.6280661686364559</v>
      </c>
      <c r="N105" s="563">
        <f t="shared" si="29"/>
        <v>1.7374014148544172</v>
      </c>
      <c r="O105" s="563">
        <f t="shared" si="29"/>
        <v>1.8544223660841699</v>
      </c>
      <c r="P105" s="563">
        <f t="shared" si="29"/>
        <v>1.9548594573820428</v>
      </c>
      <c r="Q105" s="563">
        <f t="shared" si="29"/>
        <v>2.0607363068994409</v>
      </c>
      <c r="R105" s="563">
        <f t="shared" si="29"/>
        <v>2.1723475365644229</v>
      </c>
      <c r="S105" s="563">
        <f t="shared" si="29"/>
        <v>2.2900037252790533</v>
      </c>
      <c r="T105" s="563">
        <f t="shared" si="29"/>
        <v>2.4140322731626704</v>
      </c>
      <c r="U105" s="646">
        <f t="shared" si="31"/>
        <v>89.534289341021633</v>
      </c>
    </row>
    <row r="106" spans="2:21">
      <c r="B106" s="631" t="str">
        <f t="shared" si="30"/>
        <v>Pinnacle West Capital Corporation</v>
      </c>
      <c r="C106" s="601" t="str">
        <f t="shared" si="30"/>
        <v>PNW</v>
      </c>
      <c r="D106" s="637"/>
      <c r="E106" s="563">
        <f t="shared" si="29"/>
        <v>2.5738989999999999</v>
      </c>
      <c r="F106" s="563">
        <f t="shared" si="29"/>
        <v>2.6942599141249994</v>
      </c>
      <c r="G106" s="563">
        <f t="shared" si="29"/>
        <v>2.8202029301917495</v>
      </c>
      <c r="H106" s="563">
        <f t="shared" si="29"/>
        <v>2.9519843638606686</v>
      </c>
      <c r="I106" s="563">
        <f t="shared" si="29"/>
        <v>3.0898721559423885</v>
      </c>
      <c r="J106" s="563">
        <f t="shared" si="29"/>
        <v>3.2924611540948074</v>
      </c>
      <c r="K106" s="563">
        <f t="shared" si="29"/>
        <v>3.5094813812596204</v>
      </c>
      <c r="L106" s="563">
        <f t="shared" si="29"/>
        <v>3.742046665433425</v>
      </c>
      <c r="M106" s="563">
        <f t="shared" si="29"/>
        <v>3.9913626921905263</v>
      </c>
      <c r="N106" s="563">
        <f t="shared" si="29"/>
        <v>4.2587350330807627</v>
      </c>
      <c r="O106" s="563">
        <f t="shared" si="29"/>
        <v>4.5455779125360793</v>
      </c>
      <c r="P106" s="563">
        <f t="shared" si="29"/>
        <v>4.7917702752646569</v>
      </c>
      <c r="Q106" s="563">
        <f t="shared" si="29"/>
        <v>5.0512966255811982</v>
      </c>
      <c r="R106" s="563">
        <f t="shared" si="29"/>
        <v>5.3248791435851413</v>
      </c>
      <c r="S106" s="563">
        <f t="shared" si="29"/>
        <v>5.6132791232638404</v>
      </c>
      <c r="T106" s="563">
        <f t="shared" si="29"/>
        <v>5.9172990909339811</v>
      </c>
      <c r="U106" s="646">
        <f t="shared" si="31"/>
        <v>219.46730986779414</v>
      </c>
    </row>
    <row r="107" spans="2:21">
      <c r="B107" s="631" t="str">
        <f t="shared" si="30"/>
        <v>PNM Resources, Inc.</v>
      </c>
      <c r="C107" s="601" t="str">
        <f t="shared" si="30"/>
        <v>PNM</v>
      </c>
      <c r="D107" s="637"/>
      <c r="E107" s="563">
        <f t="shared" si="29"/>
        <v>0.91376999999999986</v>
      </c>
      <c r="F107" s="563">
        <f t="shared" si="29"/>
        <v>0.99187976249999987</v>
      </c>
      <c r="G107" s="563">
        <f t="shared" si="29"/>
        <v>1.0762831158749999</v>
      </c>
      <c r="H107" s="563">
        <f t="shared" si="29"/>
        <v>1.1674682131921872</v>
      </c>
      <c r="I107" s="563">
        <f t="shared" si="29"/>
        <v>1.2659600769960373</v>
      </c>
      <c r="J107" s="563">
        <f t="shared" si="29"/>
        <v>1.3855636979530728</v>
      </c>
      <c r="K107" s="563">
        <f t="shared" si="29"/>
        <v>1.512653551773057</v>
      </c>
      <c r="L107" s="563">
        <f t="shared" si="29"/>
        <v>1.6473168405001777</v>
      </c>
      <c r="M107" s="563">
        <f t="shared" si="29"/>
        <v>1.7896006832206341</v>
      </c>
      <c r="N107" s="563">
        <f t="shared" si="29"/>
        <v>1.939508590740904</v>
      </c>
      <c r="O107" s="563">
        <f t="shared" si="29"/>
        <v>2.0969971089507879</v>
      </c>
      <c r="P107" s="563">
        <f t="shared" si="29"/>
        <v>2.2105722544705255</v>
      </c>
      <c r="Q107" s="563">
        <f t="shared" si="29"/>
        <v>2.3302987263916068</v>
      </c>
      <c r="R107" s="563">
        <f t="shared" si="29"/>
        <v>2.4565096857795328</v>
      </c>
      <c r="S107" s="563">
        <f t="shared" si="29"/>
        <v>2.5895563379862447</v>
      </c>
      <c r="T107" s="563">
        <f t="shared" ref="T107" si="32">T80*T53</f>
        <v>2.7298089099440102</v>
      </c>
      <c r="U107" s="646">
        <f t="shared" si="31"/>
        <v>101.24616124887909</v>
      </c>
    </row>
    <row r="108" spans="2:21">
      <c r="B108" s="631" t="str">
        <f t="shared" si="30"/>
        <v>Portland General Electric Company</v>
      </c>
      <c r="C108" s="601" t="str">
        <f t="shared" si="30"/>
        <v>POR</v>
      </c>
      <c r="D108" s="637"/>
      <c r="E108" s="563">
        <f t="shared" ref="E108:T112" si="33">E81*E54</f>
        <v>1.3874328</v>
      </c>
      <c r="F108" s="563">
        <f t="shared" si="33"/>
        <v>1.4430040326</v>
      </c>
      <c r="G108" s="563">
        <f t="shared" si="33"/>
        <v>1.5005685171203997</v>
      </c>
      <c r="H108" s="563">
        <f t="shared" si="33"/>
        <v>1.5601814386723887</v>
      </c>
      <c r="I108" s="563">
        <f t="shared" si="33"/>
        <v>1.6218982329442972</v>
      </c>
      <c r="J108" s="563">
        <f t="shared" si="33"/>
        <v>1.7468832632393527</v>
      </c>
      <c r="K108" s="563">
        <f t="shared" si="33"/>
        <v>1.8809213021247073</v>
      </c>
      <c r="L108" s="563">
        <f t="shared" si="33"/>
        <v>2.024663997709057</v>
      </c>
      <c r="M108" s="563">
        <f t="shared" si="33"/>
        <v>2.1788104512503401</v>
      </c>
      <c r="N108" s="563">
        <f t="shared" si="33"/>
        <v>2.3441107372454693</v>
      </c>
      <c r="O108" s="563">
        <f t="shared" si="33"/>
        <v>2.5213696902502862</v>
      </c>
      <c r="P108" s="563">
        <f t="shared" si="33"/>
        <v>2.6579292154193563</v>
      </c>
      <c r="Q108" s="563">
        <f t="shared" si="33"/>
        <v>2.8018849205244791</v>
      </c>
      <c r="R108" s="563">
        <f t="shared" si="33"/>
        <v>2.953637388956516</v>
      </c>
      <c r="S108" s="563">
        <f t="shared" si="33"/>
        <v>3.1136089000432041</v>
      </c>
      <c r="T108" s="563">
        <f t="shared" si="33"/>
        <v>3.2822446041195401</v>
      </c>
      <c r="U108" s="646">
        <f t="shared" si="31"/>
        <v>121.73550508843719</v>
      </c>
    </row>
    <row r="109" spans="2:21">
      <c r="B109" s="631" t="str">
        <f t="shared" ref="B109:C112" si="34">B82</f>
        <v>SCANA Corporation</v>
      </c>
      <c r="C109" s="601" t="str">
        <f t="shared" si="34"/>
        <v>SCG</v>
      </c>
      <c r="D109" s="637"/>
      <c r="E109" s="563">
        <f t="shared" si="33"/>
        <v>2.5958400000000004</v>
      </c>
      <c r="F109" s="563">
        <f t="shared" si="33"/>
        <v>2.6659276800000002</v>
      </c>
      <c r="G109" s="563">
        <f t="shared" si="33"/>
        <v>2.7374690304000002</v>
      </c>
      <c r="H109" s="563">
        <f t="shared" si="33"/>
        <v>2.8104682045440001</v>
      </c>
      <c r="I109" s="563">
        <f t="shared" si="33"/>
        <v>2.8849273621708806</v>
      </c>
      <c r="J109" s="563">
        <f t="shared" si="33"/>
        <v>3.0852693428108897</v>
      </c>
      <c r="K109" s="563">
        <f t="shared" si="33"/>
        <v>3.3048737770141443</v>
      </c>
      <c r="L109" s="563">
        <f t="shared" si="33"/>
        <v>3.5459421438626082</v>
      </c>
      <c r="M109" s="563">
        <f t="shared" si="33"/>
        <v>3.8109548960785364</v>
      </c>
      <c r="N109" s="563">
        <f t="shared" si="33"/>
        <v>4.1027109128046337</v>
      </c>
      <c r="O109" s="563">
        <f t="shared" si="33"/>
        <v>4.4243729283175233</v>
      </c>
      <c r="P109" s="563">
        <f t="shared" si="33"/>
        <v>4.6640007260967344</v>
      </c>
      <c r="Q109" s="563">
        <f t="shared" si="33"/>
        <v>4.9166069690474634</v>
      </c>
      <c r="R109" s="563">
        <f t="shared" si="33"/>
        <v>5.1828945807897195</v>
      </c>
      <c r="S109" s="563">
        <f t="shared" si="33"/>
        <v>5.4636045558841424</v>
      </c>
      <c r="T109" s="563">
        <f t="shared" si="33"/>
        <v>5.7595180217864961</v>
      </c>
      <c r="U109" s="646">
        <f t="shared" si="31"/>
        <v>213.61535169199112</v>
      </c>
    </row>
    <row r="110" spans="2:21">
      <c r="B110" s="631" t="str">
        <f t="shared" si="34"/>
        <v>Southern Company</v>
      </c>
      <c r="C110" s="601" t="str">
        <f t="shared" si="34"/>
        <v>SO</v>
      </c>
      <c r="D110" s="637"/>
      <c r="E110" s="563">
        <f t="shared" si="33"/>
        <v>2.1967874999999997</v>
      </c>
      <c r="F110" s="563">
        <f t="shared" si="33"/>
        <v>2.2736750624999997</v>
      </c>
      <c r="G110" s="563">
        <f t="shared" si="33"/>
        <v>2.3532536896874996</v>
      </c>
      <c r="H110" s="563">
        <f t="shared" si="33"/>
        <v>2.4356175688265616</v>
      </c>
      <c r="I110" s="563">
        <f t="shared" si="33"/>
        <v>2.5208641837354913</v>
      </c>
      <c r="J110" s="563">
        <f t="shared" si="33"/>
        <v>2.5641410511361018</v>
      </c>
      <c r="K110" s="563">
        <f t="shared" si="33"/>
        <v>2.6150656714596896</v>
      </c>
      <c r="L110" s="563">
        <f t="shared" si="33"/>
        <v>2.6739883316384483</v>
      </c>
      <c r="M110" s="563">
        <f t="shared" si="33"/>
        <v>2.7413225525817335</v>
      </c>
      <c r="N110" s="563">
        <f t="shared" si="33"/>
        <v>2.8175488636627777</v>
      </c>
      <c r="O110" s="563">
        <f t="shared" si="33"/>
        <v>2.9032192368985164</v>
      </c>
      <c r="P110" s="563">
        <f t="shared" si="33"/>
        <v>3.0604600580226951</v>
      </c>
      <c r="Q110" s="563">
        <f t="shared" si="33"/>
        <v>3.2262171756475198</v>
      </c>
      <c r="R110" s="563">
        <f t="shared" si="33"/>
        <v>3.4009518396289011</v>
      </c>
      <c r="S110" s="563">
        <f t="shared" si="33"/>
        <v>3.5851502815069329</v>
      </c>
      <c r="T110" s="563">
        <f t="shared" si="33"/>
        <v>3.7793250675351353</v>
      </c>
      <c r="U110" s="646">
        <f t="shared" si="31"/>
        <v>140.1717731251164</v>
      </c>
    </row>
    <row r="111" spans="2:21">
      <c r="B111" s="631" t="str">
        <f t="shared" si="34"/>
        <v>Wisconsin Energy Corporation</v>
      </c>
      <c r="C111" s="601" t="str">
        <f t="shared" si="34"/>
        <v>WEC</v>
      </c>
      <c r="D111" s="637"/>
      <c r="E111" s="563">
        <f t="shared" si="33"/>
        <v>2.0879129600000002</v>
      </c>
      <c r="F111" s="563">
        <f t="shared" si="33"/>
        <v>2.1981547642880002</v>
      </c>
      <c r="G111" s="563">
        <f t="shared" si="33"/>
        <v>2.3142173358424061</v>
      </c>
      <c r="H111" s="563">
        <f t="shared" si="33"/>
        <v>2.4364080111748851</v>
      </c>
      <c r="I111" s="563">
        <f t="shared" si="33"/>
        <v>2.565050354164919</v>
      </c>
      <c r="J111" s="563">
        <f t="shared" si="33"/>
        <v>2.693584294134054</v>
      </c>
      <c r="K111" s="563">
        <f t="shared" si="33"/>
        <v>2.8291464361507472</v>
      </c>
      <c r="L111" s="563">
        <f t="shared" si="33"/>
        <v>2.9721479491492806</v>
      </c>
      <c r="M111" s="563">
        <f t="shared" si="33"/>
        <v>3.1230254505557444</v>
      </c>
      <c r="N111" s="563">
        <f t="shared" si="33"/>
        <v>3.2822426598062018</v>
      </c>
      <c r="O111" s="563">
        <f t="shared" si="33"/>
        <v>3.4502921640100332</v>
      </c>
      <c r="P111" s="563">
        <f t="shared" si="33"/>
        <v>3.6371629197876207</v>
      </c>
      <c r="Q111" s="563">
        <f t="shared" si="33"/>
        <v>3.8341547545072014</v>
      </c>
      <c r="R111" s="563">
        <f t="shared" si="33"/>
        <v>4.0418158344055088</v>
      </c>
      <c r="S111" s="563">
        <f t="shared" si="33"/>
        <v>4.2607240148685079</v>
      </c>
      <c r="T111" s="563">
        <f t="shared" si="33"/>
        <v>4.491488448420947</v>
      </c>
      <c r="U111" s="646">
        <f t="shared" si="31"/>
        <v>166.58527343792426</v>
      </c>
    </row>
    <row r="112" spans="2:21">
      <c r="B112" s="631" t="str">
        <f t="shared" si="34"/>
        <v>Xcel Energy Inc.</v>
      </c>
      <c r="C112" s="601" t="str">
        <f t="shared" si="34"/>
        <v>XEL</v>
      </c>
      <c r="D112" s="637"/>
      <c r="E112" s="563">
        <f t="shared" si="33"/>
        <v>1.431859</v>
      </c>
      <c r="F112" s="563">
        <f t="shared" si="33"/>
        <v>1.5204264074999998</v>
      </c>
      <c r="G112" s="563">
        <f t="shared" si="33"/>
        <v>1.6140653671999996</v>
      </c>
      <c r="H112" s="563">
        <f t="shared" si="33"/>
        <v>1.7130529697978121</v>
      </c>
      <c r="I112" s="563">
        <f t="shared" si="33"/>
        <v>1.8176809742608475</v>
      </c>
      <c r="J112" s="563">
        <f t="shared" si="33"/>
        <v>1.9017060752786026</v>
      </c>
      <c r="K112" s="563">
        <f t="shared" si="33"/>
        <v>1.9925179093561298</v>
      </c>
      <c r="L112" s="563">
        <f t="shared" si="33"/>
        <v>2.0907074123623208</v>
      </c>
      <c r="M112" s="563">
        <f t="shared" si="33"/>
        <v>2.1969266182496137</v>
      </c>
      <c r="N112" s="563">
        <f t="shared" si="33"/>
        <v>2.3118954641481153</v>
      </c>
      <c r="O112" s="563">
        <f t="shared" si="33"/>
        <v>2.4364094282311268</v>
      </c>
      <c r="P112" s="563">
        <f t="shared" si="33"/>
        <v>2.5683674334071389</v>
      </c>
      <c r="Q112" s="563">
        <f t="shared" si="33"/>
        <v>2.7074723962858536</v>
      </c>
      <c r="R112" s="563">
        <f t="shared" si="33"/>
        <v>2.8541114021701746</v>
      </c>
      <c r="S112" s="563">
        <f t="shared" si="33"/>
        <v>3.0086925012319696</v>
      </c>
      <c r="T112" s="563">
        <f t="shared" si="33"/>
        <v>3.1716458439871902</v>
      </c>
      <c r="U112" s="646">
        <f t="shared" si="31"/>
        <v>117.63349638684069</v>
      </c>
    </row>
    <row r="113" spans="2:22">
      <c r="B113" s="607"/>
      <c r="C113" s="607"/>
      <c r="D113" s="607"/>
      <c r="E113" s="607"/>
      <c r="F113" s="607"/>
      <c r="G113" s="607"/>
      <c r="H113" s="607"/>
      <c r="I113" s="607"/>
      <c r="J113" s="607"/>
      <c r="K113" s="607"/>
      <c r="L113" s="607"/>
      <c r="M113" s="607"/>
      <c r="N113" s="607"/>
      <c r="O113" s="607"/>
      <c r="P113" s="607"/>
      <c r="Q113" s="607"/>
      <c r="R113" s="607"/>
      <c r="S113" s="639"/>
      <c r="T113" s="607"/>
      <c r="U113" s="607"/>
      <c r="V113" s="764"/>
    </row>
    <row r="114" spans="2:22">
      <c r="B114" s="590"/>
      <c r="C114" s="590"/>
      <c r="D114" s="590"/>
      <c r="E114" s="590"/>
      <c r="F114" s="590"/>
      <c r="G114" s="590"/>
      <c r="H114" s="590"/>
      <c r="I114" s="590"/>
      <c r="J114" s="590"/>
      <c r="K114" s="590"/>
      <c r="L114" s="590"/>
      <c r="M114" s="590"/>
      <c r="N114" s="590"/>
      <c r="O114" s="590"/>
      <c r="P114" s="590"/>
      <c r="Q114" s="590"/>
      <c r="R114" s="590"/>
      <c r="T114" s="590"/>
    </row>
    <row r="115" spans="2:22">
      <c r="B115" s="618" t="s">
        <v>1692</v>
      </c>
      <c r="C115" s="618"/>
      <c r="D115" s="618"/>
      <c r="E115" s="618"/>
      <c r="F115" s="618"/>
      <c r="G115" s="618"/>
      <c r="H115" s="618"/>
      <c r="I115" s="618"/>
      <c r="J115" s="618"/>
      <c r="K115" s="618"/>
      <c r="L115" s="618"/>
      <c r="M115" s="618"/>
      <c r="N115" s="618"/>
      <c r="O115" s="618"/>
      <c r="P115" s="618"/>
      <c r="Q115" s="618"/>
      <c r="R115" s="618"/>
      <c r="S115" s="626"/>
      <c r="T115" s="618"/>
    </row>
    <row r="116" spans="2:22" ht="13.8" thickBot="1">
      <c r="B116" s="596" t="s">
        <v>1693</v>
      </c>
      <c r="C116" s="596"/>
      <c r="D116" s="629">
        <f>U89+1</f>
        <v>64</v>
      </c>
      <c r="E116" s="629">
        <f t="shared" ref="E116:U116" si="35">D116+1</f>
        <v>65</v>
      </c>
      <c r="F116" s="629">
        <f t="shared" si="35"/>
        <v>66</v>
      </c>
      <c r="G116" s="629">
        <f t="shared" si="35"/>
        <v>67</v>
      </c>
      <c r="H116" s="629">
        <f t="shared" si="35"/>
        <v>68</v>
      </c>
      <c r="I116" s="629">
        <f t="shared" si="35"/>
        <v>69</v>
      </c>
      <c r="J116" s="629">
        <f t="shared" si="35"/>
        <v>70</v>
      </c>
      <c r="K116" s="629">
        <f t="shared" si="35"/>
        <v>71</v>
      </c>
      <c r="L116" s="629">
        <f t="shared" si="35"/>
        <v>72</v>
      </c>
      <c r="M116" s="629">
        <f t="shared" si="35"/>
        <v>73</v>
      </c>
      <c r="N116" s="629">
        <f t="shared" si="35"/>
        <v>74</v>
      </c>
      <c r="O116" s="629">
        <f t="shared" si="35"/>
        <v>75</v>
      </c>
      <c r="P116" s="629">
        <f t="shared" si="35"/>
        <v>76</v>
      </c>
      <c r="Q116" s="629">
        <f t="shared" si="35"/>
        <v>77</v>
      </c>
      <c r="R116" s="629">
        <f t="shared" si="35"/>
        <v>78</v>
      </c>
      <c r="S116" s="629">
        <f t="shared" si="35"/>
        <v>79</v>
      </c>
      <c r="T116" s="629">
        <f t="shared" si="35"/>
        <v>80</v>
      </c>
      <c r="U116" s="629">
        <f t="shared" si="35"/>
        <v>81</v>
      </c>
    </row>
    <row r="117" spans="2:22">
      <c r="B117" s="641"/>
      <c r="C117" s="583"/>
      <c r="D117" s="647" t="s">
        <v>1694</v>
      </c>
      <c r="E117" s="564"/>
      <c r="F117" s="565">
        <v>42004</v>
      </c>
      <c r="G117" s="566"/>
      <c r="H117" s="566"/>
      <c r="I117" s="566"/>
      <c r="J117" s="566"/>
      <c r="K117" s="566"/>
      <c r="L117" s="566"/>
      <c r="M117" s="566"/>
      <c r="N117" s="566"/>
      <c r="O117" s="566"/>
      <c r="P117" s="566"/>
      <c r="Q117" s="566"/>
      <c r="R117" s="566"/>
      <c r="S117" s="566"/>
      <c r="T117" s="566"/>
      <c r="U117" s="566"/>
    </row>
    <row r="118" spans="2:22">
      <c r="B118" s="642" t="s">
        <v>12</v>
      </c>
      <c r="C118" s="643" t="s">
        <v>13</v>
      </c>
      <c r="D118" s="648" t="s">
        <v>1695</v>
      </c>
      <c r="E118" s="568">
        <f>'RBH-2R MS DCF Mean 30d'!E117</f>
        <v>42916</v>
      </c>
      <c r="F118" s="568">
        <v>43100</v>
      </c>
      <c r="G118" s="568">
        <f>DATE(YEAR(F118)+1,6,30)</f>
        <v>43281</v>
      </c>
      <c r="H118" s="568">
        <f t="shared" ref="H118:U118" si="36">DATE(YEAR(G118)+1,MONTH(G118),DAY(G118))</f>
        <v>43646</v>
      </c>
      <c r="I118" s="568">
        <f t="shared" si="36"/>
        <v>44012</v>
      </c>
      <c r="J118" s="568">
        <f t="shared" si="36"/>
        <v>44377</v>
      </c>
      <c r="K118" s="568">
        <f t="shared" si="36"/>
        <v>44742</v>
      </c>
      <c r="L118" s="568">
        <f t="shared" si="36"/>
        <v>45107</v>
      </c>
      <c r="M118" s="568">
        <f t="shared" si="36"/>
        <v>45473</v>
      </c>
      <c r="N118" s="568">
        <f t="shared" si="36"/>
        <v>45838</v>
      </c>
      <c r="O118" s="568">
        <f t="shared" si="36"/>
        <v>46203</v>
      </c>
      <c r="P118" s="568">
        <f t="shared" si="36"/>
        <v>46568</v>
      </c>
      <c r="Q118" s="568">
        <f t="shared" si="36"/>
        <v>46934</v>
      </c>
      <c r="R118" s="568">
        <f t="shared" si="36"/>
        <v>47299</v>
      </c>
      <c r="S118" s="568">
        <f t="shared" si="36"/>
        <v>47664</v>
      </c>
      <c r="T118" s="568">
        <f t="shared" si="36"/>
        <v>48029</v>
      </c>
      <c r="U118" s="568">
        <f t="shared" si="36"/>
        <v>48395</v>
      </c>
    </row>
    <row r="119" spans="2:22">
      <c r="B119" s="631" t="str">
        <f>B92</f>
        <v>ALLETE, Inc.</v>
      </c>
      <c r="C119" s="601" t="str">
        <f>C92</f>
        <v>ALE</v>
      </c>
      <c r="D119" s="649">
        <f>-XNPV(N9,E119:U119,E$118:U$118)</f>
        <v>-66.241884150001042</v>
      </c>
      <c r="E119" s="650">
        <v>0</v>
      </c>
      <c r="F119" s="651">
        <f>(F$118-E$118)/365*E92</f>
        <v>1.0803320547945208</v>
      </c>
      <c r="G119" s="652">
        <f>E92*(1+(0.5*H9))</f>
        <v>2.19662625</v>
      </c>
      <c r="H119" s="652">
        <f t="shared" ref="H119:T134" si="37">G92</f>
        <v>2.2900137750000003</v>
      </c>
      <c r="I119" s="652">
        <f t="shared" si="37"/>
        <v>2.3663475675000001</v>
      </c>
      <c r="J119" s="652">
        <f t="shared" si="37"/>
        <v>2.4445897048125005</v>
      </c>
      <c r="K119" s="652">
        <f t="shared" si="37"/>
        <v>2.6028060837772564</v>
      </c>
      <c r="L119" s="652">
        <f t="shared" si="37"/>
        <v>2.7726101240404506</v>
      </c>
      <c r="M119" s="652">
        <f t="shared" si="37"/>
        <v>2.9549403076364702</v>
      </c>
      <c r="N119" s="652">
        <f t="shared" si="37"/>
        <v>3.1508172934286778</v>
      </c>
      <c r="O119" s="652">
        <f t="shared" si="37"/>
        <v>3.3613516112740367</v>
      </c>
      <c r="P119" s="652">
        <f t="shared" si="37"/>
        <v>3.5877521193005073</v>
      </c>
      <c r="Q119" s="652">
        <f t="shared" si="37"/>
        <v>3.7820678230747395</v>
      </c>
      <c r="R119" s="652">
        <f t="shared" si="37"/>
        <v>3.9869078305014316</v>
      </c>
      <c r="S119" s="652">
        <f t="shared" si="37"/>
        <v>4.2028421468103092</v>
      </c>
      <c r="T119" s="652">
        <f t="shared" si="37"/>
        <v>4.4304716491987506</v>
      </c>
      <c r="U119" s="652">
        <f>T92+U92</f>
        <v>177.89247572224394</v>
      </c>
    </row>
    <row r="120" spans="2:22">
      <c r="B120" s="631" t="str">
        <f t="shared" ref="B120:C135" si="38">B93</f>
        <v>Alliant Energy Corporation</v>
      </c>
      <c r="C120" s="601" t="str">
        <f t="shared" si="38"/>
        <v>LNT</v>
      </c>
      <c r="D120" s="649">
        <f t="shared" ref="D120:D139" si="39">-XNPV(N10,E120:U120,E$118:U$118)</f>
        <v>-38.658558344380175</v>
      </c>
      <c r="E120" s="650">
        <v>0</v>
      </c>
      <c r="F120" s="651">
        <f t="shared" ref="F120:F139" si="40">(F$118-E$118)/365*E93</f>
        <v>0.55284312328767127</v>
      </c>
      <c r="G120" s="652">
        <f t="shared" ref="G120:G139" si="41">E93*(1+(0.5*H10))</f>
        <v>1.1268309937500001</v>
      </c>
      <c r="H120" s="652">
        <f t="shared" si="37"/>
        <v>1.2206239093124998</v>
      </c>
      <c r="I120" s="652">
        <f t="shared" si="37"/>
        <v>1.2877582243246872</v>
      </c>
      <c r="J120" s="652">
        <f t="shared" si="37"/>
        <v>1.3585849266625447</v>
      </c>
      <c r="K120" s="652">
        <f t="shared" si="37"/>
        <v>1.4440602635725466</v>
      </c>
      <c r="L120" s="652">
        <f t="shared" si="37"/>
        <v>1.5346216393284731</v>
      </c>
      <c r="M120" s="652">
        <f t="shared" si="37"/>
        <v>1.6305538962199482</v>
      </c>
      <c r="N120" s="652">
        <f t="shared" si="37"/>
        <v>1.7321567780263356</v>
      </c>
      <c r="O120" s="652">
        <f t="shared" si="37"/>
        <v>1.8397456497549045</v>
      </c>
      <c r="P120" s="652">
        <f t="shared" si="37"/>
        <v>1.9536522488723578</v>
      </c>
      <c r="Q120" s="652">
        <f t="shared" si="37"/>
        <v>2.0594637149509443</v>
      </c>
      <c r="R120" s="652">
        <f t="shared" si="37"/>
        <v>2.1710060199545049</v>
      </c>
      <c r="S120" s="652">
        <f t="shared" si="37"/>
        <v>2.2885895509894758</v>
      </c>
      <c r="T120" s="652">
        <f t="shared" si="37"/>
        <v>2.4125415059917565</v>
      </c>
      <c r="U120" s="652">
        <f t="shared" ref="U120:U139" si="42">T93+U93</f>
        <v>96.86846351023604</v>
      </c>
    </row>
    <row r="121" spans="2:22">
      <c r="B121" s="631" t="str">
        <f t="shared" si="38"/>
        <v>Ameren Corporation</v>
      </c>
      <c r="C121" s="601" t="str">
        <f t="shared" si="38"/>
        <v>AEE</v>
      </c>
      <c r="D121" s="649">
        <f t="shared" si="39"/>
        <v>-53.102420233110763</v>
      </c>
      <c r="E121" s="650">
        <v>0</v>
      </c>
      <c r="F121" s="651">
        <f t="shared" si="40"/>
        <v>0.91652769315068505</v>
      </c>
      <c r="G121" s="652">
        <f t="shared" si="41"/>
        <v>1.8726553600000002</v>
      </c>
      <c r="H121" s="652">
        <f t="shared" si="37"/>
        <v>1.9789921856000006</v>
      </c>
      <c r="I121" s="652">
        <f t="shared" si="37"/>
        <v>2.0638973342080007</v>
      </c>
      <c r="J121" s="652">
        <f t="shared" si="37"/>
        <v>2.1518667287808007</v>
      </c>
      <c r="K121" s="652">
        <f t="shared" si="37"/>
        <v>2.3161467207473292</v>
      </c>
      <c r="L121" s="652">
        <f t="shared" si="37"/>
        <v>2.4900327851175823</v>
      </c>
      <c r="M121" s="652">
        <f t="shared" si="37"/>
        <v>2.6738407020856219</v>
      </c>
      <c r="N121" s="652">
        <f t="shared" si="37"/>
        <v>2.8678766066249888</v>
      </c>
      <c r="O121" s="652">
        <f t="shared" si="37"/>
        <v>3.0724350104738694</v>
      </c>
      <c r="P121" s="652">
        <f t="shared" si="37"/>
        <v>3.2877967495126521</v>
      </c>
      <c r="Q121" s="652">
        <f t="shared" si="37"/>
        <v>3.4658666155469708</v>
      </c>
      <c r="R121" s="652">
        <f t="shared" si="37"/>
        <v>3.6535808968554937</v>
      </c>
      <c r="S121" s="652">
        <f t="shared" si="37"/>
        <v>3.8514619431656221</v>
      </c>
      <c r="T121" s="652">
        <f t="shared" si="37"/>
        <v>4.060060395109903</v>
      </c>
      <c r="U121" s="652">
        <f t="shared" si="42"/>
        <v>163.01970816099276</v>
      </c>
    </row>
    <row r="122" spans="2:22">
      <c r="B122" s="631" t="str">
        <f t="shared" si="38"/>
        <v>American Electric Power Company, Inc.</v>
      </c>
      <c r="C122" s="601" t="str">
        <f t="shared" si="38"/>
        <v>AEP</v>
      </c>
      <c r="D122" s="649">
        <f t="shared" si="39"/>
        <v>-65.44566061682157</v>
      </c>
      <c r="E122" s="650">
        <v>0</v>
      </c>
      <c r="F122" s="651">
        <f t="shared" si="40"/>
        <v>1.5065097948493154</v>
      </c>
      <c r="G122" s="652">
        <f t="shared" si="41"/>
        <v>3.0241689903135001</v>
      </c>
      <c r="H122" s="652">
        <f t="shared" si="37"/>
        <v>2.9967942856614642</v>
      </c>
      <c r="I122" s="652">
        <f t="shared" si="37"/>
        <v>2.9986809038822102</v>
      </c>
      <c r="J122" s="652">
        <f t="shared" si="37"/>
        <v>2.9989459035899957</v>
      </c>
      <c r="K122" s="652">
        <f t="shared" si="37"/>
        <v>3.1093083446685852</v>
      </c>
      <c r="L122" s="652">
        <f t="shared" si="37"/>
        <v>3.2393475954863789</v>
      </c>
      <c r="M122" s="652">
        <f t="shared" si="37"/>
        <v>3.3910949639957226</v>
      </c>
      <c r="N122" s="652">
        <f t="shared" si="37"/>
        <v>3.5669836973160409</v>
      </c>
      <c r="O122" s="652">
        <f t="shared" si="37"/>
        <v>3.7699126959912279</v>
      </c>
      <c r="P122" s="652">
        <f t="shared" si="37"/>
        <v>4.0033242734162258</v>
      </c>
      <c r="Q122" s="652">
        <f t="shared" si="37"/>
        <v>4.2201477182246165</v>
      </c>
      <c r="R122" s="652">
        <f t="shared" si="37"/>
        <v>4.4487145050677155</v>
      </c>
      <c r="S122" s="652">
        <f t="shared" si="37"/>
        <v>4.6896606633300113</v>
      </c>
      <c r="T122" s="652">
        <f t="shared" si="37"/>
        <v>4.9436566702879761</v>
      </c>
      <c r="U122" s="652">
        <f t="shared" si="42"/>
        <v>198.49790131426744</v>
      </c>
    </row>
    <row r="123" spans="2:22">
      <c r="B123" s="631" t="str">
        <f t="shared" si="38"/>
        <v>Avista Corporation</v>
      </c>
      <c r="C123" s="601" t="str">
        <f t="shared" si="38"/>
        <v>AVA</v>
      </c>
      <c r="D123" s="649">
        <f t="shared" si="39"/>
        <v>-40.496141795027469</v>
      </c>
      <c r="E123" s="650">
        <v>0</v>
      </c>
      <c r="F123" s="651">
        <f t="shared" si="40"/>
        <v>0.81098000000000003</v>
      </c>
      <c r="G123" s="652">
        <f t="shared" si="41"/>
        <v>1.6288467187499998</v>
      </c>
      <c r="H123" s="652">
        <f t="shared" si="37"/>
        <v>1.6670266874999995</v>
      </c>
      <c r="I123" s="652">
        <f t="shared" si="37"/>
        <v>1.6968363661132806</v>
      </c>
      <c r="J123" s="652">
        <f t="shared" si="37"/>
        <v>1.7270946369775384</v>
      </c>
      <c r="K123" s="652">
        <f t="shared" si="37"/>
        <v>1.7573151718144617</v>
      </c>
      <c r="L123" s="652">
        <f t="shared" si="37"/>
        <v>1.7962375924570699</v>
      </c>
      <c r="M123" s="652">
        <f t="shared" si="37"/>
        <v>1.8443669665674483</v>
      </c>
      <c r="N123" s="652">
        <f t="shared" si="37"/>
        <v>1.9023445633736742</v>
      </c>
      <c r="O123" s="652">
        <f t="shared" si="37"/>
        <v>1.9709617996411108</v>
      </c>
      <c r="P123" s="652">
        <f t="shared" si="37"/>
        <v>2.0511778555317917</v>
      </c>
      <c r="Q123" s="652">
        <f t="shared" si="37"/>
        <v>2.1622713913476077</v>
      </c>
      <c r="R123" s="652">
        <f t="shared" si="37"/>
        <v>2.2793818474742467</v>
      </c>
      <c r="S123" s="652">
        <f t="shared" si="37"/>
        <v>2.402835105429125</v>
      </c>
      <c r="T123" s="652">
        <f t="shared" si="37"/>
        <v>2.5329746967495876</v>
      </c>
      <c r="U123" s="652">
        <f t="shared" si="42"/>
        <v>101.70410182583488</v>
      </c>
    </row>
    <row r="124" spans="2:22">
      <c r="B124" s="631" t="str">
        <f t="shared" si="38"/>
        <v>Black Hills Corporation</v>
      </c>
      <c r="C124" s="601" t="str">
        <f t="shared" si="38"/>
        <v>BKH</v>
      </c>
      <c r="D124" s="649">
        <f t="shared" si="39"/>
        <v>-64.199442691719511</v>
      </c>
      <c r="E124" s="650">
        <v>0</v>
      </c>
      <c r="F124" s="651">
        <f t="shared" si="40"/>
        <v>0.69604931506849321</v>
      </c>
      <c r="G124" s="652">
        <f t="shared" si="41"/>
        <v>1.4152687499999999</v>
      </c>
      <c r="H124" s="652">
        <f t="shared" si="37"/>
        <v>1.5527224125000001</v>
      </c>
      <c r="I124" s="652">
        <f t="shared" si="37"/>
        <v>1.6463424403125</v>
      </c>
      <c r="J124" s="652">
        <f t="shared" si="37"/>
        <v>1.7454426648750001</v>
      </c>
      <c r="K124" s="652">
        <f t="shared" si="37"/>
        <v>1.9155488799103049</v>
      </c>
      <c r="L124" s="652">
        <f t="shared" si="37"/>
        <v>2.0998011462880388</v>
      </c>
      <c r="M124" s="652">
        <f t="shared" si="37"/>
        <v>2.2994471748091545</v>
      </c>
      <c r="N124" s="652">
        <f t="shared" si="37"/>
        <v>2.5158502854892038</v>
      </c>
      <c r="O124" s="652">
        <f t="shared" si="37"/>
        <v>2.7505007092687292</v>
      </c>
      <c r="P124" s="652">
        <f t="shared" si="37"/>
        <v>3.0050280489682586</v>
      </c>
      <c r="Q124" s="652">
        <f t="shared" si="37"/>
        <v>3.1677829218747013</v>
      </c>
      <c r="R124" s="652">
        <f t="shared" si="37"/>
        <v>3.3393527370123448</v>
      </c>
      <c r="S124" s="652">
        <f t="shared" si="37"/>
        <v>3.5202149191436658</v>
      </c>
      <c r="T124" s="652">
        <f t="shared" si="37"/>
        <v>3.7108727507620096</v>
      </c>
      <c r="U124" s="652">
        <f t="shared" si="42"/>
        <v>148.99911183105141</v>
      </c>
    </row>
    <row r="125" spans="2:22">
      <c r="B125" s="631" t="str">
        <f t="shared" si="38"/>
        <v>CMS Energy Corporation</v>
      </c>
      <c r="C125" s="601" t="str">
        <f t="shared" si="38"/>
        <v>CMS</v>
      </c>
      <c r="D125" s="649">
        <f t="shared" si="39"/>
        <v>-43.609366524684333</v>
      </c>
      <c r="E125" s="650">
        <v>0</v>
      </c>
      <c r="F125" s="651">
        <f t="shared" si="40"/>
        <v>0.64539537534246594</v>
      </c>
      <c r="G125" s="652">
        <f t="shared" si="41"/>
        <v>1.3186760400000002</v>
      </c>
      <c r="H125" s="652">
        <f t="shared" si="37"/>
        <v>1.4385091248000004</v>
      </c>
      <c r="I125" s="652">
        <f t="shared" si="37"/>
        <v>1.5248196722880005</v>
      </c>
      <c r="J125" s="652">
        <f t="shared" si="37"/>
        <v>1.6163088526252807</v>
      </c>
      <c r="K125" s="652">
        <f t="shared" si="37"/>
        <v>1.7345671016066819</v>
      </c>
      <c r="L125" s="652">
        <f t="shared" si="37"/>
        <v>1.8594443729469197</v>
      </c>
      <c r="M125" s="652">
        <f t="shared" si="37"/>
        <v>1.9911417948622714</v>
      </c>
      <c r="N125" s="652">
        <f t="shared" si="37"/>
        <v>2.1298528743884257</v>
      </c>
      <c r="O125" s="652">
        <f t="shared" si="37"/>
        <v>2.2757621611783683</v>
      </c>
      <c r="P125" s="652">
        <f t="shared" si="37"/>
        <v>2.4290438671772581</v>
      </c>
      <c r="Q125" s="652">
        <f t="shared" si="37"/>
        <v>2.5606029473070904</v>
      </c>
      <c r="R125" s="652">
        <f t="shared" si="37"/>
        <v>2.6992873790201037</v>
      </c>
      <c r="S125" s="652">
        <f t="shared" si="37"/>
        <v>2.8454830774134074</v>
      </c>
      <c r="T125" s="652">
        <f t="shared" si="37"/>
        <v>2.9995968590737343</v>
      </c>
      <c r="U125" s="652">
        <f t="shared" si="42"/>
        <v>120.43993364133048</v>
      </c>
    </row>
    <row r="126" spans="2:22">
      <c r="B126" s="631" t="str">
        <f t="shared" si="38"/>
        <v>Dominion Resources, Inc.</v>
      </c>
      <c r="C126" s="601" t="str">
        <f t="shared" si="38"/>
        <v>D</v>
      </c>
      <c r="D126" s="649">
        <f t="shared" si="39"/>
        <v>-76.160106596280173</v>
      </c>
      <c r="E126" s="650">
        <v>0</v>
      </c>
      <c r="F126" s="651">
        <f t="shared" si="40"/>
        <v>1.5323874893150686</v>
      </c>
      <c r="G126" s="652">
        <f t="shared" si="41"/>
        <v>3.0999782499200004</v>
      </c>
      <c r="H126" s="652">
        <f t="shared" si="37"/>
        <v>3.343284712877082</v>
      </c>
      <c r="I126" s="652">
        <f t="shared" si="37"/>
        <v>3.5058147307512955</v>
      </c>
      <c r="J126" s="652">
        <f t="shared" si="37"/>
        <v>3.6759743206858007</v>
      </c>
      <c r="K126" s="652">
        <f t="shared" si="37"/>
        <v>3.6700368547478055</v>
      </c>
      <c r="L126" s="652">
        <f t="shared" si="37"/>
        <v>3.6656247745677057</v>
      </c>
      <c r="M126" s="652">
        <f t="shared" si="37"/>
        <v>3.662057116836503</v>
      </c>
      <c r="N126" s="652">
        <f t="shared" si="37"/>
        <v>3.6585601519712547</v>
      </c>
      <c r="O126" s="652">
        <f t="shared" si="37"/>
        <v>3.654247069488326</v>
      </c>
      <c r="P126" s="652">
        <f t="shared" si="37"/>
        <v>3.6480942728041019</v>
      </c>
      <c r="Q126" s="652">
        <f t="shared" si="37"/>
        <v>3.8456781588928886</v>
      </c>
      <c r="R126" s="652">
        <f t="shared" si="37"/>
        <v>4.0539633561657027</v>
      </c>
      <c r="S126" s="652">
        <f t="shared" si="37"/>
        <v>4.2735294567306079</v>
      </c>
      <c r="T126" s="652">
        <f t="shared" si="37"/>
        <v>4.5049874438967956</v>
      </c>
      <c r="U126" s="652">
        <f t="shared" si="42"/>
        <v>180.88443690579945</v>
      </c>
    </row>
    <row r="127" spans="2:22">
      <c r="B127" s="631" t="str">
        <f t="shared" si="38"/>
        <v>DTE Energy Company</v>
      </c>
      <c r="C127" s="601" t="str">
        <f t="shared" si="38"/>
        <v>DTE</v>
      </c>
      <c r="D127" s="649">
        <f t="shared" si="39"/>
        <v>-100.5096038609714</v>
      </c>
      <c r="E127" s="650">
        <v>0</v>
      </c>
      <c r="F127" s="651">
        <f t="shared" si="40"/>
        <v>1.4809873564931508</v>
      </c>
      <c r="G127" s="652">
        <f t="shared" si="41"/>
        <v>3.0093642961830001</v>
      </c>
      <c r="H127" s="652">
        <f t="shared" si="37"/>
        <v>3.3980578622300288</v>
      </c>
      <c r="I127" s="652">
        <f t="shared" si="37"/>
        <v>3.6511713935662202</v>
      </c>
      <c r="J127" s="652">
        <f t="shared" si="37"/>
        <v>3.9208790430032852</v>
      </c>
      <c r="K127" s="652">
        <f t="shared" si="37"/>
        <v>4.1356110668798083</v>
      </c>
      <c r="L127" s="652">
        <f t="shared" si="37"/>
        <v>4.3657813200596998</v>
      </c>
      <c r="M127" s="652">
        <f t="shared" si="37"/>
        <v>4.6126455989055515</v>
      </c>
      <c r="N127" s="652">
        <f t="shared" si="37"/>
        <v>4.8775731533886688</v>
      </c>
      <c r="O127" s="652">
        <f t="shared" si="37"/>
        <v>5.1620577907405174</v>
      </c>
      <c r="P127" s="652">
        <f t="shared" si="37"/>
        <v>5.4677301436234798</v>
      </c>
      <c r="Q127" s="652">
        <f t="shared" si="37"/>
        <v>5.7638670548638595</v>
      </c>
      <c r="R127" s="652">
        <f t="shared" si="37"/>
        <v>6.076042992884167</v>
      </c>
      <c r="S127" s="652">
        <f t="shared" si="37"/>
        <v>6.4051266450053088</v>
      </c>
      <c r="T127" s="652">
        <f t="shared" si="37"/>
        <v>6.7520337473917333</v>
      </c>
      <c r="U127" s="652">
        <f t="shared" si="42"/>
        <v>271.10793039402046</v>
      </c>
    </row>
    <row r="128" spans="2:22">
      <c r="B128" s="631" t="str">
        <f t="shared" si="38"/>
        <v>Hawaiian Electric Industries, Inc.</v>
      </c>
      <c r="C128" s="601" t="str">
        <f t="shared" si="38"/>
        <v>HE</v>
      </c>
      <c r="D128" s="649">
        <f t="shared" si="39"/>
        <v>-32.461483407875349</v>
      </c>
      <c r="E128" s="650">
        <v>0</v>
      </c>
      <c r="F128" s="651">
        <f t="shared" si="40"/>
        <v>0.90222988493150691</v>
      </c>
      <c r="G128" s="652">
        <f t="shared" si="41"/>
        <v>1.8031726212499999</v>
      </c>
      <c r="H128" s="652">
        <f t="shared" si="37"/>
        <v>1.7600335568812491</v>
      </c>
      <c r="I128" s="652">
        <f t="shared" si="37"/>
        <v>1.7438999159431707</v>
      </c>
      <c r="J128" s="652">
        <f t="shared" si="37"/>
        <v>1.7268862582266522</v>
      </c>
      <c r="K128" s="652">
        <f t="shared" si="37"/>
        <v>1.7467828094812048</v>
      </c>
      <c r="L128" s="652">
        <f t="shared" si="37"/>
        <v>1.7780238818032461</v>
      </c>
      <c r="M128" s="652">
        <f t="shared" si="37"/>
        <v>1.8211319653315923</v>
      </c>
      <c r="N128" s="652">
        <f t="shared" si="37"/>
        <v>1.8768615070953705</v>
      </c>
      <c r="O128" s="652">
        <f t="shared" si="37"/>
        <v>1.9462205095530489</v>
      </c>
      <c r="P128" s="652">
        <f t="shared" si="37"/>
        <v>2.0305003969956505</v>
      </c>
      <c r="Q128" s="652">
        <f t="shared" si="37"/>
        <v>2.1404740240847464</v>
      </c>
      <c r="R128" s="652">
        <f t="shared" si="37"/>
        <v>2.2564039162762901</v>
      </c>
      <c r="S128" s="652">
        <f t="shared" si="37"/>
        <v>2.3786126699500652</v>
      </c>
      <c r="T128" s="652">
        <f t="shared" si="37"/>
        <v>2.5074403535799381</v>
      </c>
      <c r="U128" s="652">
        <f t="shared" si="42"/>
        <v>100.6788458526448</v>
      </c>
    </row>
    <row r="129" spans="2:21">
      <c r="B129" s="631" t="str">
        <f t="shared" si="38"/>
        <v>IDACORP, Inc.</v>
      </c>
      <c r="C129" s="601" t="str">
        <f t="shared" si="38"/>
        <v>IDA</v>
      </c>
      <c r="D129" s="649">
        <f t="shared" si="39"/>
        <v>-81.452954518981016</v>
      </c>
      <c r="E129" s="650">
        <v>0</v>
      </c>
      <c r="F129" s="651">
        <f t="shared" si="40"/>
        <v>1.1306396712328768</v>
      </c>
      <c r="G129" s="652">
        <f t="shared" si="41"/>
        <v>2.2820947875000002</v>
      </c>
      <c r="H129" s="652">
        <f t="shared" si="37"/>
        <v>2.5554838300874989</v>
      </c>
      <c r="I129" s="652">
        <f t="shared" si="37"/>
        <v>2.7240474750336547</v>
      </c>
      <c r="J129" s="652">
        <f t="shared" si="37"/>
        <v>2.901280107434185</v>
      </c>
      <c r="K129" s="652">
        <f t="shared" si="37"/>
        <v>3.0435581578305158</v>
      </c>
      <c r="L129" s="652">
        <f t="shared" si="37"/>
        <v>3.2022921960900521</v>
      </c>
      <c r="M129" s="652">
        <f t="shared" si="37"/>
        <v>3.3792831125745701</v>
      </c>
      <c r="N129" s="652">
        <f t="shared" si="37"/>
        <v>3.5765913813946177</v>
      </c>
      <c r="O129" s="652">
        <f t="shared" si="37"/>
        <v>3.7965756241228106</v>
      </c>
      <c r="P129" s="652">
        <f t="shared" si="37"/>
        <v>4.0419377361767319</v>
      </c>
      <c r="Q129" s="652">
        <f t="shared" si="37"/>
        <v>4.2608525189432562</v>
      </c>
      <c r="R129" s="652">
        <f t="shared" si="37"/>
        <v>4.4916239123855908</v>
      </c>
      <c r="S129" s="652">
        <f t="shared" si="37"/>
        <v>4.7348940806140867</v>
      </c>
      <c r="T129" s="652">
        <f t="shared" si="37"/>
        <v>4.9913399678930421</v>
      </c>
      <c r="U129" s="652">
        <f t="shared" si="42"/>
        <v>200.41248299612963</v>
      </c>
    </row>
    <row r="130" spans="2:21">
      <c r="B130" s="631" t="str">
        <f t="shared" si="38"/>
        <v>NorthWestern Corporation</v>
      </c>
      <c r="C130" s="601" t="str">
        <f t="shared" si="38"/>
        <v>NWE</v>
      </c>
      <c r="D130" s="649">
        <f t="shared" si="39"/>
        <v>-58.389335196935747</v>
      </c>
      <c r="E130" s="650">
        <v>0</v>
      </c>
      <c r="F130" s="651">
        <f t="shared" si="40"/>
        <v>1.0945022728767124</v>
      </c>
      <c r="G130" s="652">
        <f t="shared" si="41"/>
        <v>2.2069835301</v>
      </c>
      <c r="H130" s="652">
        <f t="shared" si="37"/>
        <v>2.3355043477687496</v>
      </c>
      <c r="I130" s="652">
        <f t="shared" si="37"/>
        <v>2.4222262952100984</v>
      </c>
      <c r="J130" s="652">
        <f t="shared" si="37"/>
        <v>2.5121285269478566</v>
      </c>
      <c r="K130" s="652">
        <f t="shared" si="37"/>
        <v>2.6237716633340273</v>
      </c>
      <c r="L130" s="652">
        <f t="shared" si="37"/>
        <v>2.7495426968900674</v>
      </c>
      <c r="M130" s="652">
        <f t="shared" si="37"/>
        <v>2.8909496461548074</v>
      </c>
      <c r="N130" s="652">
        <f t="shared" si="37"/>
        <v>3.0497316031267538</v>
      </c>
      <c r="O130" s="652">
        <f t="shared" si="37"/>
        <v>3.2278933510508323</v>
      </c>
      <c r="P130" s="652">
        <f t="shared" si="37"/>
        <v>3.4277461698255487</v>
      </c>
      <c r="Q130" s="652">
        <f t="shared" si="37"/>
        <v>3.6133958153977574</v>
      </c>
      <c r="R130" s="652">
        <f t="shared" si="37"/>
        <v>3.8091004035454952</v>
      </c>
      <c r="S130" s="652">
        <f t="shared" si="37"/>
        <v>4.0154045185036829</v>
      </c>
      <c r="T130" s="652">
        <f t="shared" si="37"/>
        <v>4.232882239652211</v>
      </c>
      <c r="U130" s="652">
        <f t="shared" si="42"/>
        <v>169.95885780888094</v>
      </c>
    </row>
    <row r="131" spans="2:21">
      <c r="B131" s="631" t="str">
        <f t="shared" si="38"/>
        <v>OGE Energy Corp.</v>
      </c>
      <c r="C131" s="601" t="str">
        <f t="shared" si="38"/>
        <v>OGE</v>
      </c>
      <c r="D131" s="649">
        <f t="shared" si="39"/>
        <v>-33.944210424414194</v>
      </c>
      <c r="E131" s="650">
        <v>0</v>
      </c>
      <c r="F131" s="651">
        <f t="shared" si="40"/>
        <v>0.57414291287671226</v>
      </c>
      <c r="G131" s="652">
        <f t="shared" si="41"/>
        <v>1.1691063071999999</v>
      </c>
      <c r="H131" s="652">
        <f t="shared" si="37"/>
        <v>1.3417781978483998</v>
      </c>
      <c r="I131" s="652">
        <f t="shared" si="37"/>
        <v>1.4544481024030227</v>
      </c>
      <c r="J131" s="652">
        <f t="shared" si="37"/>
        <v>1.5752919618826791</v>
      </c>
      <c r="K131" s="652">
        <f t="shared" si="37"/>
        <v>1.6356079816089837</v>
      </c>
      <c r="L131" s="652">
        <f t="shared" si="37"/>
        <v>1.6981953845491551</v>
      </c>
      <c r="M131" s="652">
        <f t="shared" si="37"/>
        <v>1.7631275067754943</v>
      </c>
      <c r="N131" s="652">
        <f t="shared" si="37"/>
        <v>1.8304786054071411</v>
      </c>
      <c r="O131" s="652">
        <f t="shared" si="37"/>
        <v>1.900323689185742</v>
      </c>
      <c r="P131" s="652">
        <f t="shared" si="37"/>
        <v>1.9727383224643436</v>
      </c>
      <c r="Q131" s="652">
        <f t="shared" si="37"/>
        <v>2.0795835065086621</v>
      </c>
      <c r="R131" s="652">
        <f t="shared" si="37"/>
        <v>2.1922155165214665</v>
      </c>
      <c r="S131" s="652">
        <f t="shared" si="37"/>
        <v>2.3109477719150511</v>
      </c>
      <c r="T131" s="652">
        <f t="shared" si="37"/>
        <v>2.4361106671634318</v>
      </c>
      <c r="U131" s="652">
        <f t="shared" si="42"/>
        <v>97.814813416861497</v>
      </c>
    </row>
    <row r="132" spans="2:21">
      <c r="B132" s="631" t="str">
        <f t="shared" si="38"/>
        <v>Otter Tail Corporation</v>
      </c>
      <c r="C132" s="601" t="str">
        <f t="shared" si="38"/>
        <v>OTTR</v>
      </c>
      <c r="D132" s="649">
        <f t="shared" si="39"/>
        <v>-38.322680487124778</v>
      </c>
      <c r="E132" s="650">
        <v>0</v>
      </c>
      <c r="F132" s="651">
        <f t="shared" si="40"/>
        <v>0.62790277260273986</v>
      </c>
      <c r="G132" s="652">
        <f t="shared" si="41"/>
        <v>1.2779527680000002</v>
      </c>
      <c r="H132" s="652">
        <f t="shared" si="37"/>
        <v>1.2573928166400004</v>
      </c>
      <c r="I132" s="652">
        <f t="shared" si="37"/>
        <v>1.2590879684372485</v>
      </c>
      <c r="J132" s="652">
        <f t="shared" si="37"/>
        <v>1.2575594258452156</v>
      </c>
      <c r="K132" s="652">
        <f t="shared" si="37"/>
        <v>1.3410738897406775</v>
      </c>
      <c r="L132" s="652">
        <f t="shared" si="37"/>
        <v>1.4303756463101864</v>
      </c>
      <c r="M132" s="652">
        <f t="shared" si="37"/>
        <v>1.5258878484570881</v>
      </c>
      <c r="N132" s="652">
        <f t="shared" si="37"/>
        <v>1.6280661686364559</v>
      </c>
      <c r="O132" s="652">
        <f t="shared" si="37"/>
        <v>1.7374014148544172</v>
      </c>
      <c r="P132" s="652">
        <f t="shared" si="37"/>
        <v>1.8544223660841699</v>
      </c>
      <c r="Q132" s="652">
        <f t="shared" si="37"/>
        <v>1.9548594573820428</v>
      </c>
      <c r="R132" s="652">
        <f t="shared" si="37"/>
        <v>2.0607363068994409</v>
      </c>
      <c r="S132" s="652">
        <f t="shared" si="37"/>
        <v>2.1723475365644229</v>
      </c>
      <c r="T132" s="652">
        <f t="shared" si="37"/>
        <v>2.2900037252790533</v>
      </c>
      <c r="U132" s="652">
        <f t="shared" si="42"/>
        <v>91.948321614184309</v>
      </c>
    </row>
    <row r="133" spans="2:21">
      <c r="B133" s="631" t="str">
        <f t="shared" si="38"/>
        <v>Pinnacle West Capital Corporation</v>
      </c>
      <c r="C133" s="601" t="str">
        <f t="shared" si="38"/>
        <v>PNW</v>
      </c>
      <c r="D133" s="649">
        <f t="shared" si="39"/>
        <v>-80.664837332707521</v>
      </c>
      <c r="E133" s="650">
        <v>0</v>
      </c>
      <c r="F133" s="651">
        <f t="shared" si="40"/>
        <v>1.2975271671232878</v>
      </c>
      <c r="G133" s="652">
        <f t="shared" si="41"/>
        <v>2.6395334245000002</v>
      </c>
      <c r="H133" s="652">
        <f t="shared" si="37"/>
        <v>2.8202029301917495</v>
      </c>
      <c r="I133" s="652">
        <f t="shared" si="37"/>
        <v>2.9519843638606686</v>
      </c>
      <c r="J133" s="652">
        <f t="shared" si="37"/>
        <v>3.0898721559423885</v>
      </c>
      <c r="K133" s="652">
        <f t="shared" si="37"/>
        <v>3.2924611540948074</v>
      </c>
      <c r="L133" s="652">
        <f t="shared" si="37"/>
        <v>3.5094813812596204</v>
      </c>
      <c r="M133" s="652">
        <f t="shared" si="37"/>
        <v>3.742046665433425</v>
      </c>
      <c r="N133" s="652">
        <f t="shared" si="37"/>
        <v>3.9913626921905263</v>
      </c>
      <c r="O133" s="652">
        <f t="shared" si="37"/>
        <v>4.2587350330807627</v>
      </c>
      <c r="P133" s="652">
        <f t="shared" si="37"/>
        <v>4.5455779125360793</v>
      </c>
      <c r="Q133" s="652">
        <f t="shared" si="37"/>
        <v>4.7917702752646569</v>
      </c>
      <c r="R133" s="652">
        <f t="shared" si="37"/>
        <v>5.0512966255811982</v>
      </c>
      <c r="S133" s="652">
        <f t="shared" si="37"/>
        <v>5.3248791435851413</v>
      </c>
      <c r="T133" s="652">
        <f t="shared" si="37"/>
        <v>5.6132791232638404</v>
      </c>
      <c r="U133" s="652">
        <f t="shared" si="42"/>
        <v>225.38460895872814</v>
      </c>
    </row>
    <row r="134" spans="2:21">
      <c r="B134" s="631" t="str">
        <f t="shared" si="38"/>
        <v>PNM Resources, Inc.</v>
      </c>
      <c r="C134" s="601" t="str">
        <f t="shared" si="38"/>
        <v>PNM</v>
      </c>
      <c r="D134" s="649">
        <f t="shared" si="39"/>
        <v>-35.454395290795333</v>
      </c>
      <c r="E134" s="650">
        <v>0</v>
      </c>
      <c r="F134" s="651">
        <f t="shared" si="40"/>
        <v>0.46064021917808218</v>
      </c>
      <c r="G134" s="652">
        <f t="shared" si="41"/>
        <v>0.94346752499999986</v>
      </c>
      <c r="H134" s="652">
        <f t="shared" si="37"/>
        <v>1.0762831158749999</v>
      </c>
      <c r="I134" s="652">
        <f t="shared" si="37"/>
        <v>1.1674682131921872</v>
      </c>
      <c r="J134" s="652">
        <f t="shared" si="37"/>
        <v>1.2659600769960373</v>
      </c>
      <c r="K134" s="652">
        <f t="shared" si="37"/>
        <v>1.3855636979530728</v>
      </c>
      <c r="L134" s="652">
        <f t="shared" si="37"/>
        <v>1.512653551773057</v>
      </c>
      <c r="M134" s="652">
        <f t="shared" si="37"/>
        <v>1.6473168405001777</v>
      </c>
      <c r="N134" s="652">
        <f t="shared" si="37"/>
        <v>1.7896006832206341</v>
      </c>
      <c r="O134" s="652">
        <f t="shared" si="37"/>
        <v>1.939508590740904</v>
      </c>
      <c r="P134" s="652">
        <f t="shared" si="37"/>
        <v>2.0969971089507879</v>
      </c>
      <c r="Q134" s="652">
        <f t="shared" si="37"/>
        <v>2.2105722544705255</v>
      </c>
      <c r="R134" s="652">
        <f t="shared" si="37"/>
        <v>2.3302987263916068</v>
      </c>
      <c r="S134" s="652">
        <f t="shared" si="37"/>
        <v>2.4565096857795328</v>
      </c>
      <c r="T134" s="652">
        <f t="shared" si="37"/>
        <v>2.5895563379862447</v>
      </c>
      <c r="U134" s="652">
        <f t="shared" si="42"/>
        <v>103.9759701588231</v>
      </c>
    </row>
    <row r="135" spans="2:21">
      <c r="B135" s="631" t="str">
        <f t="shared" si="38"/>
        <v>Portland General Electric Company</v>
      </c>
      <c r="C135" s="601" t="str">
        <f t="shared" si="38"/>
        <v>POR</v>
      </c>
      <c r="D135" s="649">
        <f t="shared" si="39"/>
        <v>-44.241975000094897</v>
      </c>
      <c r="E135" s="650">
        <v>0</v>
      </c>
      <c r="F135" s="651">
        <f t="shared" si="40"/>
        <v>0.699418178630137</v>
      </c>
      <c r="G135" s="652">
        <f t="shared" si="41"/>
        <v>1.4241997691999999</v>
      </c>
      <c r="H135" s="652">
        <f t="shared" ref="H135:T139" si="43">G108</f>
        <v>1.5005685171203997</v>
      </c>
      <c r="I135" s="652">
        <f t="shared" si="43"/>
        <v>1.5601814386723887</v>
      </c>
      <c r="J135" s="652">
        <f t="shared" si="43"/>
        <v>1.6218982329442972</v>
      </c>
      <c r="K135" s="652">
        <f t="shared" si="43"/>
        <v>1.7468832632393527</v>
      </c>
      <c r="L135" s="652">
        <f t="shared" si="43"/>
        <v>1.8809213021247073</v>
      </c>
      <c r="M135" s="652">
        <f t="shared" si="43"/>
        <v>2.024663997709057</v>
      </c>
      <c r="N135" s="652">
        <f t="shared" si="43"/>
        <v>2.1788104512503401</v>
      </c>
      <c r="O135" s="652">
        <f t="shared" si="43"/>
        <v>2.3441107372454693</v>
      </c>
      <c r="P135" s="652">
        <f t="shared" si="43"/>
        <v>2.5213696902502862</v>
      </c>
      <c r="Q135" s="652">
        <f t="shared" si="43"/>
        <v>2.6579292154193563</v>
      </c>
      <c r="R135" s="652">
        <f t="shared" si="43"/>
        <v>2.8018849205244791</v>
      </c>
      <c r="S135" s="652">
        <f t="shared" si="43"/>
        <v>2.953637388956516</v>
      </c>
      <c r="T135" s="652">
        <f t="shared" si="43"/>
        <v>3.1136089000432041</v>
      </c>
      <c r="U135" s="652">
        <f t="shared" si="42"/>
        <v>125.01774969255673</v>
      </c>
    </row>
    <row r="136" spans="2:21">
      <c r="B136" s="631" t="str">
        <f t="shared" ref="B136:C139" si="44">B109</f>
        <v>SCANA Corporation</v>
      </c>
      <c r="C136" s="601" t="str">
        <f t="shared" si="44"/>
        <v>SCG</v>
      </c>
      <c r="D136" s="649">
        <f t="shared" si="39"/>
        <v>-69.168645271324465</v>
      </c>
      <c r="E136" s="650">
        <v>0</v>
      </c>
      <c r="F136" s="651">
        <f t="shared" si="40"/>
        <v>1.3085878356164387</v>
      </c>
      <c r="G136" s="652">
        <f t="shared" si="41"/>
        <v>2.6477568000000002</v>
      </c>
      <c r="H136" s="652">
        <f t="shared" si="43"/>
        <v>2.7374690304000002</v>
      </c>
      <c r="I136" s="652">
        <f t="shared" si="43"/>
        <v>2.8104682045440001</v>
      </c>
      <c r="J136" s="652">
        <f t="shared" si="43"/>
        <v>2.8849273621708806</v>
      </c>
      <c r="K136" s="652">
        <f t="shared" si="43"/>
        <v>3.0852693428108897</v>
      </c>
      <c r="L136" s="652">
        <f t="shared" si="43"/>
        <v>3.3048737770141443</v>
      </c>
      <c r="M136" s="652">
        <f t="shared" si="43"/>
        <v>3.5459421438626082</v>
      </c>
      <c r="N136" s="652">
        <f t="shared" si="43"/>
        <v>3.8109548960785364</v>
      </c>
      <c r="O136" s="652">
        <f t="shared" si="43"/>
        <v>4.1027109128046337</v>
      </c>
      <c r="P136" s="652">
        <f t="shared" si="43"/>
        <v>4.4243729283175233</v>
      </c>
      <c r="Q136" s="652">
        <f t="shared" si="43"/>
        <v>4.6640007260967344</v>
      </c>
      <c r="R136" s="652">
        <f t="shared" si="43"/>
        <v>4.9166069690474634</v>
      </c>
      <c r="S136" s="652">
        <f t="shared" si="43"/>
        <v>5.1828945807897195</v>
      </c>
      <c r="T136" s="652">
        <f t="shared" si="43"/>
        <v>5.4636045558841424</v>
      </c>
      <c r="U136" s="652">
        <f t="shared" si="42"/>
        <v>219.37486971377763</v>
      </c>
    </row>
    <row r="137" spans="2:21">
      <c r="B137" s="631" t="str">
        <f t="shared" si="44"/>
        <v>Southern Company</v>
      </c>
      <c r="C137" s="601" t="str">
        <f t="shared" si="44"/>
        <v>SO</v>
      </c>
      <c r="D137" s="649">
        <f t="shared" si="39"/>
        <v>-49.554837410216429</v>
      </c>
      <c r="E137" s="650">
        <v>0</v>
      </c>
      <c r="F137" s="651">
        <f t="shared" si="40"/>
        <v>1.1074216438356164</v>
      </c>
      <c r="G137" s="652">
        <f t="shared" si="41"/>
        <v>2.2352312812499999</v>
      </c>
      <c r="H137" s="652">
        <f t="shared" si="43"/>
        <v>2.3532536896874996</v>
      </c>
      <c r="I137" s="652">
        <f t="shared" si="43"/>
        <v>2.4356175688265616</v>
      </c>
      <c r="J137" s="652">
        <f t="shared" si="43"/>
        <v>2.5208641837354913</v>
      </c>
      <c r="K137" s="652">
        <f t="shared" si="43"/>
        <v>2.5641410511361018</v>
      </c>
      <c r="L137" s="652">
        <f t="shared" si="43"/>
        <v>2.6150656714596896</v>
      </c>
      <c r="M137" s="652">
        <f t="shared" si="43"/>
        <v>2.6739883316384483</v>
      </c>
      <c r="N137" s="652">
        <f t="shared" si="43"/>
        <v>2.7413225525817335</v>
      </c>
      <c r="O137" s="652">
        <f t="shared" si="43"/>
        <v>2.8175488636627777</v>
      </c>
      <c r="P137" s="652">
        <f t="shared" si="43"/>
        <v>2.9032192368985164</v>
      </c>
      <c r="Q137" s="652">
        <f t="shared" si="43"/>
        <v>3.0604600580226951</v>
      </c>
      <c r="R137" s="652">
        <f t="shared" si="43"/>
        <v>3.2262171756475198</v>
      </c>
      <c r="S137" s="652">
        <f t="shared" si="43"/>
        <v>3.4009518396289011</v>
      </c>
      <c r="T137" s="652">
        <f t="shared" si="43"/>
        <v>3.5851502815069329</v>
      </c>
      <c r="U137" s="652">
        <f t="shared" si="42"/>
        <v>143.95109819265153</v>
      </c>
    </row>
    <row r="138" spans="2:21">
      <c r="B138" s="631" t="str">
        <f t="shared" si="44"/>
        <v>Wisconsin Energy Corporation</v>
      </c>
      <c r="C138" s="601" t="str">
        <f t="shared" si="44"/>
        <v>WEC</v>
      </c>
      <c r="D138" s="649">
        <f t="shared" si="39"/>
        <v>-59.446665044252647</v>
      </c>
      <c r="E138" s="650">
        <v>0</v>
      </c>
      <c r="F138" s="651">
        <f t="shared" si="40"/>
        <v>1.0525369442191783</v>
      </c>
      <c r="G138" s="652">
        <f t="shared" si="41"/>
        <v>2.1430338621440002</v>
      </c>
      <c r="H138" s="652">
        <f t="shared" si="43"/>
        <v>2.3142173358424061</v>
      </c>
      <c r="I138" s="652">
        <f t="shared" si="43"/>
        <v>2.4364080111748851</v>
      </c>
      <c r="J138" s="652">
        <f t="shared" si="43"/>
        <v>2.565050354164919</v>
      </c>
      <c r="K138" s="652">
        <f t="shared" si="43"/>
        <v>2.693584294134054</v>
      </c>
      <c r="L138" s="652">
        <f t="shared" si="43"/>
        <v>2.8291464361507472</v>
      </c>
      <c r="M138" s="652">
        <f t="shared" si="43"/>
        <v>2.9721479491492806</v>
      </c>
      <c r="N138" s="652">
        <f t="shared" si="43"/>
        <v>3.1230254505557444</v>
      </c>
      <c r="O138" s="652">
        <f t="shared" si="43"/>
        <v>3.2822426598062018</v>
      </c>
      <c r="P138" s="652">
        <f t="shared" si="43"/>
        <v>3.4502921640100332</v>
      </c>
      <c r="Q138" s="652">
        <f t="shared" si="43"/>
        <v>3.6371629197876207</v>
      </c>
      <c r="R138" s="652">
        <f t="shared" si="43"/>
        <v>3.8341547545072014</v>
      </c>
      <c r="S138" s="652">
        <f t="shared" si="43"/>
        <v>4.0418158344055088</v>
      </c>
      <c r="T138" s="652">
        <f t="shared" si="43"/>
        <v>4.2607240148685079</v>
      </c>
      <c r="U138" s="652">
        <f t="shared" si="42"/>
        <v>171.0767618863452</v>
      </c>
    </row>
    <row r="139" spans="2:21">
      <c r="B139" s="631" t="str">
        <f t="shared" si="44"/>
        <v>Xcel Energy Inc.</v>
      </c>
      <c r="C139" s="601" t="str">
        <f t="shared" si="44"/>
        <v>XEL</v>
      </c>
      <c r="D139" s="649">
        <f t="shared" si="39"/>
        <v>-42.938813168666648</v>
      </c>
      <c r="E139" s="650">
        <v>0</v>
      </c>
      <c r="F139" s="651">
        <f t="shared" si="40"/>
        <v>0.72181385205479454</v>
      </c>
      <c r="G139" s="652">
        <f t="shared" si="41"/>
        <v>1.4640758274999999</v>
      </c>
      <c r="H139" s="652">
        <f t="shared" si="43"/>
        <v>1.6140653671999996</v>
      </c>
      <c r="I139" s="652">
        <f t="shared" si="43"/>
        <v>1.7130529697978121</v>
      </c>
      <c r="J139" s="652">
        <f t="shared" si="43"/>
        <v>1.8176809742608475</v>
      </c>
      <c r="K139" s="652">
        <f t="shared" si="43"/>
        <v>1.9017060752786026</v>
      </c>
      <c r="L139" s="652">
        <f t="shared" si="43"/>
        <v>1.9925179093561298</v>
      </c>
      <c r="M139" s="652">
        <f t="shared" si="43"/>
        <v>2.0907074123623208</v>
      </c>
      <c r="N139" s="652">
        <f t="shared" si="43"/>
        <v>2.1969266182496137</v>
      </c>
      <c r="O139" s="652">
        <f t="shared" si="43"/>
        <v>2.3118954641481153</v>
      </c>
      <c r="P139" s="652">
        <f t="shared" si="43"/>
        <v>2.4364094282311268</v>
      </c>
      <c r="Q139" s="652">
        <f t="shared" si="43"/>
        <v>2.5683674334071389</v>
      </c>
      <c r="R139" s="652">
        <f t="shared" si="43"/>
        <v>2.7074723962858536</v>
      </c>
      <c r="S139" s="652">
        <f t="shared" si="43"/>
        <v>2.8541114021701746</v>
      </c>
      <c r="T139" s="652">
        <f t="shared" si="43"/>
        <v>3.0086925012319696</v>
      </c>
      <c r="U139" s="652">
        <f t="shared" si="42"/>
        <v>120.80514223082788</v>
      </c>
    </row>
    <row r="140" spans="2:21">
      <c r="B140" s="607"/>
      <c r="C140" s="607"/>
      <c r="D140" s="607"/>
      <c r="E140" s="607"/>
      <c r="F140" s="607"/>
      <c r="G140" s="607"/>
      <c r="H140" s="607"/>
      <c r="I140" s="607"/>
      <c r="J140" s="607"/>
      <c r="K140" s="607"/>
      <c r="L140" s="607"/>
      <c r="M140" s="607"/>
      <c r="N140" s="607"/>
      <c r="O140" s="607"/>
      <c r="P140" s="607"/>
      <c r="Q140" s="607"/>
      <c r="R140" s="607"/>
      <c r="S140" s="639"/>
      <c r="T140" s="607"/>
      <c r="U140" s="762"/>
    </row>
  </sheetData>
  <dataConsolidate/>
  <mergeCells count="3">
    <mergeCell ref="B2:U2"/>
    <mergeCell ref="B3:U3"/>
    <mergeCell ref="B4:U4"/>
  </mergeCells>
  <conditionalFormatting sqref="N9:N29">
    <cfRule type="expression" dxfId="8" priority="2">
      <formula>(ISERROR(M9)=TRUE)</formula>
    </cfRule>
  </conditionalFormatting>
  <conditionalFormatting sqref="N9:N29">
    <cfRule type="expression" dxfId="7" priority="1">
      <formula>$H9=0</formula>
    </cfRule>
  </conditionalFormatting>
  <printOptions horizontalCentered="1"/>
  <pageMargins left="0.7" right="0.7" top="0.75" bottom="0.75" header="0.3" footer="0.3"/>
  <pageSetup scale="36" firstPageNumber="19" orientation="portrait" useFirstPageNumber="1" r:id="rId1"/>
  <headerFooter scaleWithDoc="0">
    <oddHeader>&amp;R&amp;"Arial,Regular"&amp;10Exhibit RBH-2R
Page &amp;P of 20</oddHeader>
  </headerFooter>
  <rowBreaks count="2" manualBreakCount="2">
    <brk id="60" max="16383" man="1"/>
    <brk id="113" max="16383" man="1"/>
  </rowBreaks>
  <colBreaks count="1" manualBreakCount="1">
    <brk id="137" max="9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N84"/>
  <sheetViews>
    <sheetView view="pageBreakPreview" zoomScale="85" zoomScaleNormal="100" zoomScaleSheetLayoutView="85" workbookViewId="0">
      <selection sqref="A1:XFD1048576"/>
    </sheetView>
  </sheetViews>
  <sheetFormatPr defaultColWidth="10" defaultRowHeight="13.2"/>
  <cols>
    <col min="1" max="1" width="4" style="582" customWidth="1"/>
    <col min="2" max="2" width="8.88671875" style="578" customWidth="1"/>
    <col min="3" max="3" width="140.109375" style="578" customWidth="1"/>
    <col min="4" max="4" width="4" style="578" customWidth="1"/>
    <col min="5" max="14" width="10" style="578"/>
    <col min="15" max="16384" width="10" style="582"/>
  </cols>
  <sheetData>
    <row r="1" spans="1:3">
      <c r="A1" s="656"/>
    </row>
    <row r="2" spans="1:3" s="578" customFormat="1">
      <c r="A2" s="582"/>
      <c r="B2" s="577" t="s">
        <v>1700</v>
      </c>
      <c r="C2" s="577"/>
    </row>
    <row r="3" spans="1:3" s="578" customFormat="1">
      <c r="A3" s="582"/>
      <c r="B3" s="580">
        <v>1</v>
      </c>
      <c r="C3" s="578" t="s">
        <v>1972</v>
      </c>
    </row>
    <row r="4" spans="1:3" s="578" customFormat="1">
      <c r="A4" s="582"/>
      <c r="B4" s="580">
        <f t="shared" ref="B4:B67" si="0">B3+1</f>
        <v>2</v>
      </c>
      <c r="C4" s="578" t="s">
        <v>1701</v>
      </c>
    </row>
    <row r="5" spans="1:3" s="578" customFormat="1">
      <c r="A5" s="582"/>
      <c r="B5" s="580">
        <f t="shared" si="0"/>
        <v>3</v>
      </c>
      <c r="C5" s="578" t="s">
        <v>1702</v>
      </c>
    </row>
    <row r="6" spans="1:3" s="578" customFormat="1">
      <c r="A6" s="582"/>
      <c r="B6" s="580">
        <f t="shared" si="0"/>
        <v>4</v>
      </c>
      <c r="C6" s="578" t="s">
        <v>1703</v>
      </c>
    </row>
    <row r="7" spans="1:3" s="578" customFormat="1">
      <c r="A7" s="582"/>
      <c r="B7" s="580">
        <f t="shared" si="0"/>
        <v>5</v>
      </c>
      <c r="C7" s="578" t="s">
        <v>1704</v>
      </c>
    </row>
    <row r="8" spans="1:3" s="578" customFormat="1">
      <c r="A8" s="582"/>
      <c r="B8" s="580">
        <f t="shared" si="0"/>
        <v>6</v>
      </c>
      <c r="C8" s="578" t="s">
        <v>1705</v>
      </c>
    </row>
    <row r="9" spans="1:3" s="578" customFormat="1">
      <c r="A9" s="582"/>
      <c r="B9" s="580">
        <f t="shared" si="0"/>
        <v>7</v>
      </c>
      <c r="C9" s="578" t="s">
        <v>1703</v>
      </c>
    </row>
    <row r="10" spans="1:3" s="578" customFormat="1">
      <c r="A10" s="582"/>
      <c r="B10" s="580">
        <f t="shared" si="0"/>
        <v>8</v>
      </c>
      <c r="C10" s="581" t="s">
        <v>1703</v>
      </c>
    </row>
    <row r="11" spans="1:3" s="578" customFormat="1">
      <c r="A11" s="582"/>
      <c r="B11" s="580">
        <f t="shared" si="0"/>
        <v>9</v>
      </c>
      <c r="C11" s="578" t="s">
        <v>1706</v>
      </c>
    </row>
    <row r="12" spans="1:3" s="578" customFormat="1">
      <c r="A12" s="582"/>
      <c r="B12" s="580">
        <f t="shared" si="0"/>
        <v>10</v>
      </c>
      <c r="C12" s="578" t="s">
        <v>1707</v>
      </c>
    </row>
    <row r="13" spans="1:3" s="578" customFormat="1">
      <c r="A13" s="582"/>
      <c r="B13" s="580">
        <f t="shared" si="0"/>
        <v>11</v>
      </c>
      <c r="C13" s="578" t="s">
        <v>1708</v>
      </c>
    </row>
    <row r="14" spans="1:3" s="578" customFormat="1">
      <c r="A14" s="582"/>
      <c r="B14" s="580">
        <f t="shared" si="0"/>
        <v>12</v>
      </c>
      <c r="C14" s="578" t="s">
        <v>1772</v>
      </c>
    </row>
    <row r="15" spans="1:3" s="578" customFormat="1">
      <c r="A15" s="582"/>
      <c r="B15" s="580">
        <f t="shared" si="0"/>
        <v>13</v>
      </c>
      <c r="C15" s="578" t="s">
        <v>1710</v>
      </c>
    </row>
    <row r="16" spans="1:3" s="578" customFormat="1">
      <c r="A16" s="582"/>
      <c r="B16" s="580">
        <f t="shared" si="0"/>
        <v>14</v>
      </c>
      <c r="C16" s="578" t="s">
        <v>1703</v>
      </c>
    </row>
    <row r="17" spans="1:3" s="578" customFormat="1">
      <c r="A17" s="582"/>
      <c r="B17" s="580">
        <f t="shared" si="0"/>
        <v>15</v>
      </c>
      <c r="C17" s="578" t="s">
        <v>1711</v>
      </c>
    </row>
    <row r="18" spans="1:3" s="578" customFormat="1">
      <c r="A18" s="582"/>
      <c r="B18" s="580">
        <f t="shared" si="0"/>
        <v>16</v>
      </c>
      <c r="C18" s="578" t="s">
        <v>1712</v>
      </c>
    </row>
    <row r="19" spans="1:3" s="578" customFormat="1">
      <c r="A19" s="582"/>
      <c r="B19" s="580">
        <f t="shared" si="0"/>
        <v>17</v>
      </c>
      <c r="C19" s="578" t="s">
        <v>1713</v>
      </c>
    </row>
    <row r="20" spans="1:3" s="578" customFormat="1">
      <c r="A20" s="582"/>
      <c r="B20" s="580">
        <f t="shared" si="0"/>
        <v>18</v>
      </c>
      <c r="C20" s="578" t="s">
        <v>1714</v>
      </c>
    </row>
    <row r="21" spans="1:3" s="578" customFormat="1">
      <c r="A21" s="582"/>
      <c r="B21" s="580">
        <f t="shared" si="0"/>
        <v>19</v>
      </c>
      <c r="C21" s="578" t="s">
        <v>1715</v>
      </c>
    </row>
    <row r="22" spans="1:3" s="578" customFormat="1">
      <c r="A22" s="582"/>
      <c r="B22" s="580">
        <f t="shared" si="0"/>
        <v>20</v>
      </c>
      <c r="C22" s="657" t="s">
        <v>1716</v>
      </c>
    </row>
    <row r="23" spans="1:3" s="578" customFormat="1">
      <c r="A23" s="582"/>
      <c r="B23" s="580">
        <f t="shared" si="0"/>
        <v>21</v>
      </c>
      <c r="C23" s="578" t="s">
        <v>1717</v>
      </c>
    </row>
    <row r="24" spans="1:3" s="578" customFormat="1">
      <c r="A24" s="582"/>
      <c r="B24" s="580">
        <f t="shared" si="0"/>
        <v>22</v>
      </c>
      <c r="C24" s="578" t="s">
        <v>1718</v>
      </c>
    </row>
    <row r="25" spans="1:3" s="578" customFormat="1">
      <c r="A25" s="582"/>
      <c r="B25" s="580">
        <f t="shared" si="0"/>
        <v>23</v>
      </c>
      <c r="C25" s="578" t="s">
        <v>1719</v>
      </c>
    </row>
    <row r="26" spans="1:3" s="578" customFormat="1">
      <c r="A26" s="582"/>
      <c r="B26" s="580">
        <f t="shared" si="0"/>
        <v>24</v>
      </c>
      <c r="C26" s="578" t="s">
        <v>1720</v>
      </c>
    </row>
    <row r="27" spans="1:3" s="578" customFormat="1">
      <c r="A27" s="582"/>
      <c r="B27" s="580">
        <f t="shared" si="0"/>
        <v>25</v>
      </c>
      <c r="C27" s="578" t="s">
        <v>1721</v>
      </c>
    </row>
    <row r="28" spans="1:3" s="578" customFormat="1">
      <c r="A28" s="582"/>
      <c r="B28" s="580">
        <f t="shared" si="0"/>
        <v>26</v>
      </c>
      <c r="C28" s="578" t="s">
        <v>1722</v>
      </c>
    </row>
    <row r="29" spans="1:3" s="578" customFormat="1">
      <c r="A29" s="582"/>
      <c r="B29" s="580">
        <f t="shared" si="0"/>
        <v>27</v>
      </c>
      <c r="C29" s="578" t="s">
        <v>1723</v>
      </c>
    </row>
    <row r="30" spans="1:3" s="578" customFormat="1">
      <c r="A30" s="582"/>
      <c r="B30" s="580">
        <f t="shared" si="0"/>
        <v>28</v>
      </c>
      <c r="C30" s="578" t="s">
        <v>1724</v>
      </c>
    </row>
    <row r="31" spans="1:3" s="578" customFormat="1">
      <c r="A31" s="582"/>
      <c r="B31" s="580">
        <f t="shared" si="0"/>
        <v>29</v>
      </c>
      <c r="C31" s="578" t="s">
        <v>1725</v>
      </c>
    </row>
    <row r="32" spans="1:3" s="578" customFormat="1">
      <c r="A32" s="582"/>
      <c r="B32" s="580">
        <f t="shared" si="0"/>
        <v>30</v>
      </c>
      <c r="C32" s="578" t="s">
        <v>1726</v>
      </c>
    </row>
    <row r="33" spans="1:3" s="578" customFormat="1">
      <c r="A33" s="582"/>
      <c r="B33" s="580">
        <f t="shared" si="0"/>
        <v>31</v>
      </c>
      <c r="C33" s="578" t="s">
        <v>1727</v>
      </c>
    </row>
    <row r="34" spans="1:3" s="578" customFormat="1">
      <c r="A34" s="582"/>
      <c r="B34" s="580">
        <f t="shared" si="0"/>
        <v>32</v>
      </c>
      <c r="C34" s="578" t="s">
        <v>1728</v>
      </c>
    </row>
    <row r="35" spans="1:3" s="578" customFormat="1">
      <c r="A35" s="582"/>
      <c r="B35" s="580">
        <f t="shared" si="0"/>
        <v>33</v>
      </c>
      <c r="C35" s="578" t="s">
        <v>1729</v>
      </c>
    </row>
    <row r="36" spans="1:3" s="578" customFormat="1">
      <c r="A36" s="582"/>
      <c r="B36" s="580">
        <f t="shared" si="0"/>
        <v>34</v>
      </c>
      <c r="C36" s="578" t="s">
        <v>1730</v>
      </c>
    </row>
    <row r="37" spans="1:3" s="578" customFormat="1">
      <c r="A37" s="582"/>
      <c r="B37" s="580">
        <f t="shared" si="0"/>
        <v>35</v>
      </c>
      <c r="C37" s="578" t="s">
        <v>1731</v>
      </c>
    </row>
    <row r="38" spans="1:3" s="578" customFormat="1">
      <c r="A38" s="582"/>
      <c r="B38" s="580">
        <f t="shared" si="0"/>
        <v>36</v>
      </c>
      <c r="C38" s="578" t="s">
        <v>1732</v>
      </c>
    </row>
    <row r="39" spans="1:3" s="578" customFormat="1">
      <c r="A39" s="582"/>
      <c r="B39" s="580">
        <f t="shared" si="0"/>
        <v>37</v>
      </c>
      <c r="C39" s="578" t="s">
        <v>1733</v>
      </c>
    </row>
    <row r="40" spans="1:3" s="578" customFormat="1">
      <c r="A40" s="582"/>
      <c r="B40" s="580">
        <f t="shared" si="0"/>
        <v>38</v>
      </c>
      <c r="C40" s="578" t="s">
        <v>1734</v>
      </c>
    </row>
    <row r="41" spans="1:3" s="578" customFormat="1">
      <c r="A41" s="582"/>
      <c r="B41" s="580">
        <f t="shared" si="0"/>
        <v>39</v>
      </c>
      <c r="C41" s="578" t="s">
        <v>1735</v>
      </c>
    </row>
    <row r="42" spans="1:3" s="578" customFormat="1">
      <c r="A42" s="582"/>
      <c r="B42" s="580">
        <f t="shared" si="0"/>
        <v>40</v>
      </c>
      <c r="C42" s="578" t="s">
        <v>1736</v>
      </c>
    </row>
    <row r="43" spans="1:3" s="578" customFormat="1">
      <c r="A43" s="582"/>
      <c r="B43" s="580">
        <f t="shared" si="0"/>
        <v>41</v>
      </c>
      <c r="C43" s="578" t="s">
        <v>1737</v>
      </c>
    </row>
    <row r="44" spans="1:3" s="578" customFormat="1">
      <c r="A44" s="582"/>
      <c r="B44" s="580">
        <f t="shared" si="0"/>
        <v>42</v>
      </c>
      <c r="C44" s="578" t="s">
        <v>1737</v>
      </c>
    </row>
    <row r="45" spans="1:3" s="578" customFormat="1">
      <c r="A45" s="582"/>
      <c r="B45" s="580">
        <f t="shared" si="0"/>
        <v>43</v>
      </c>
      <c r="C45" s="578" t="s">
        <v>1737</v>
      </c>
    </row>
    <row r="46" spans="1:3" s="578" customFormat="1">
      <c r="A46" s="582"/>
      <c r="B46" s="580">
        <f t="shared" si="0"/>
        <v>44</v>
      </c>
      <c r="C46" s="578" t="s">
        <v>1737</v>
      </c>
    </row>
    <row r="47" spans="1:3" s="578" customFormat="1">
      <c r="A47" s="582"/>
      <c r="B47" s="580">
        <f t="shared" si="0"/>
        <v>45</v>
      </c>
      <c r="C47" s="578" t="s">
        <v>1737</v>
      </c>
    </row>
    <row r="48" spans="1:3" s="578" customFormat="1">
      <c r="A48" s="582"/>
      <c r="B48" s="580">
        <f t="shared" si="0"/>
        <v>46</v>
      </c>
      <c r="C48" s="578" t="s">
        <v>1737</v>
      </c>
    </row>
    <row r="49" spans="1:3" s="578" customFormat="1">
      <c r="A49" s="582"/>
      <c r="B49" s="580">
        <f t="shared" si="0"/>
        <v>47</v>
      </c>
      <c r="C49" s="578" t="s">
        <v>1738</v>
      </c>
    </row>
    <row r="50" spans="1:3" s="578" customFormat="1">
      <c r="A50" s="582"/>
      <c r="B50" s="580">
        <f t="shared" si="0"/>
        <v>48</v>
      </c>
      <c r="C50" s="578" t="s">
        <v>1739</v>
      </c>
    </row>
    <row r="51" spans="1:3" s="578" customFormat="1">
      <c r="A51" s="582"/>
      <c r="B51" s="580">
        <f t="shared" si="0"/>
        <v>49</v>
      </c>
      <c r="C51" s="578" t="s">
        <v>1740</v>
      </c>
    </row>
    <row r="52" spans="1:3" s="578" customFormat="1">
      <c r="A52" s="582"/>
      <c r="B52" s="580">
        <f t="shared" si="0"/>
        <v>50</v>
      </c>
      <c r="C52" s="578" t="s">
        <v>1741</v>
      </c>
    </row>
    <row r="53" spans="1:3" s="578" customFormat="1">
      <c r="A53" s="582"/>
      <c r="B53" s="580">
        <f t="shared" si="0"/>
        <v>51</v>
      </c>
      <c r="C53" s="578" t="s">
        <v>1742</v>
      </c>
    </row>
    <row r="54" spans="1:3" s="578" customFormat="1">
      <c r="A54" s="582"/>
      <c r="B54" s="580">
        <f t="shared" si="0"/>
        <v>52</v>
      </c>
      <c r="C54" s="578" t="s">
        <v>1743</v>
      </c>
    </row>
    <row r="55" spans="1:3" s="578" customFormat="1">
      <c r="A55" s="582"/>
      <c r="B55" s="580">
        <f t="shared" si="0"/>
        <v>53</v>
      </c>
      <c r="C55" s="578" t="s">
        <v>1744</v>
      </c>
    </row>
    <row r="56" spans="1:3" s="578" customFormat="1">
      <c r="A56" s="582"/>
      <c r="B56" s="580">
        <f t="shared" si="0"/>
        <v>54</v>
      </c>
      <c r="C56" s="578" t="s">
        <v>1745</v>
      </c>
    </row>
    <row r="57" spans="1:3" s="578" customFormat="1">
      <c r="A57" s="582"/>
      <c r="B57" s="580">
        <f t="shared" si="0"/>
        <v>55</v>
      </c>
      <c r="C57" s="578" t="s">
        <v>1746</v>
      </c>
    </row>
    <row r="58" spans="1:3" s="578" customFormat="1">
      <c r="A58" s="582"/>
      <c r="B58" s="580">
        <f t="shared" si="0"/>
        <v>56</v>
      </c>
      <c r="C58" s="578" t="s">
        <v>1747</v>
      </c>
    </row>
    <row r="59" spans="1:3" s="578" customFormat="1">
      <c r="A59" s="582"/>
      <c r="B59" s="580">
        <f t="shared" si="0"/>
        <v>57</v>
      </c>
      <c r="C59" s="578" t="s">
        <v>1748</v>
      </c>
    </row>
    <row r="60" spans="1:3" s="578" customFormat="1">
      <c r="A60" s="582"/>
      <c r="B60" s="580">
        <f t="shared" si="0"/>
        <v>58</v>
      </c>
      <c r="C60" s="578" t="s">
        <v>1749</v>
      </c>
    </row>
    <row r="61" spans="1:3" s="578" customFormat="1">
      <c r="A61" s="582"/>
      <c r="B61" s="580">
        <f t="shared" si="0"/>
        <v>59</v>
      </c>
      <c r="C61" s="578" t="s">
        <v>1750</v>
      </c>
    </row>
    <row r="62" spans="1:3" s="578" customFormat="1">
      <c r="A62" s="582"/>
      <c r="B62" s="580">
        <f t="shared" si="0"/>
        <v>60</v>
      </c>
      <c r="C62" s="578" t="s">
        <v>1751</v>
      </c>
    </row>
    <row r="63" spans="1:3" s="578" customFormat="1">
      <c r="A63" s="582"/>
      <c r="B63" s="580">
        <f t="shared" si="0"/>
        <v>61</v>
      </c>
      <c r="C63" s="578" t="s">
        <v>1752</v>
      </c>
    </row>
    <row r="64" spans="1:3" s="578" customFormat="1">
      <c r="A64" s="582"/>
      <c r="B64" s="580">
        <f t="shared" si="0"/>
        <v>62</v>
      </c>
      <c r="C64" s="578" t="s">
        <v>1753</v>
      </c>
    </row>
    <row r="65" spans="1:3" s="578" customFormat="1">
      <c r="A65" s="582"/>
      <c r="B65" s="580">
        <f t="shared" si="0"/>
        <v>63</v>
      </c>
      <c r="C65" s="578" t="s">
        <v>1773</v>
      </c>
    </row>
    <row r="66" spans="1:3" s="578" customFormat="1">
      <c r="A66" s="582"/>
      <c r="B66" s="580">
        <f t="shared" si="0"/>
        <v>64</v>
      </c>
      <c r="C66" s="578" t="s">
        <v>1755</v>
      </c>
    </row>
    <row r="67" spans="1:3" s="578" customFormat="1">
      <c r="A67" s="582"/>
      <c r="B67" s="580">
        <f t="shared" si="0"/>
        <v>65</v>
      </c>
      <c r="C67" s="578" t="s">
        <v>1756</v>
      </c>
    </row>
    <row r="68" spans="1:3" s="578" customFormat="1">
      <c r="A68" s="582"/>
      <c r="B68" s="580">
        <f t="shared" ref="B68:B83" si="1">B67+1</f>
        <v>66</v>
      </c>
      <c r="C68" s="578" t="s">
        <v>1973</v>
      </c>
    </row>
    <row r="69" spans="1:3" s="578" customFormat="1">
      <c r="A69" s="582"/>
      <c r="B69" s="580">
        <f t="shared" si="1"/>
        <v>67</v>
      </c>
      <c r="C69" s="581" t="s">
        <v>1757</v>
      </c>
    </row>
    <row r="70" spans="1:3" s="578" customFormat="1">
      <c r="A70" s="582"/>
      <c r="B70" s="580">
        <f t="shared" si="1"/>
        <v>68</v>
      </c>
      <c r="C70" s="578" t="s">
        <v>1758</v>
      </c>
    </row>
    <row r="71" spans="1:3" s="578" customFormat="1">
      <c r="A71" s="582"/>
      <c r="B71" s="580">
        <f t="shared" si="1"/>
        <v>69</v>
      </c>
      <c r="C71" s="578" t="s">
        <v>1759</v>
      </c>
    </row>
    <row r="72" spans="1:3" s="578" customFormat="1">
      <c r="A72" s="582"/>
      <c r="B72" s="580">
        <f t="shared" si="1"/>
        <v>70</v>
      </c>
      <c r="C72" s="578" t="s">
        <v>1760</v>
      </c>
    </row>
    <row r="73" spans="1:3" s="578" customFormat="1">
      <c r="A73" s="582"/>
      <c r="B73" s="580">
        <f t="shared" si="1"/>
        <v>71</v>
      </c>
      <c r="C73" s="578" t="s">
        <v>1761</v>
      </c>
    </row>
    <row r="74" spans="1:3" s="578" customFormat="1">
      <c r="A74" s="582"/>
      <c r="B74" s="580">
        <f t="shared" si="1"/>
        <v>72</v>
      </c>
      <c r="C74" s="578" t="s">
        <v>1762</v>
      </c>
    </row>
    <row r="75" spans="1:3" s="578" customFormat="1">
      <c r="A75" s="582"/>
      <c r="B75" s="580">
        <f t="shared" si="1"/>
        <v>73</v>
      </c>
      <c r="C75" s="578" t="s">
        <v>1763</v>
      </c>
    </row>
    <row r="76" spans="1:3" s="578" customFormat="1">
      <c r="A76" s="582"/>
      <c r="B76" s="580">
        <f t="shared" si="1"/>
        <v>74</v>
      </c>
      <c r="C76" s="578" t="s">
        <v>1764</v>
      </c>
    </row>
    <row r="77" spans="1:3" s="578" customFormat="1">
      <c r="A77" s="582"/>
      <c r="B77" s="580">
        <f t="shared" si="1"/>
        <v>75</v>
      </c>
      <c r="C77" s="578" t="s">
        <v>1765</v>
      </c>
    </row>
    <row r="78" spans="1:3" s="578" customFormat="1">
      <c r="A78" s="582"/>
      <c r="B78" s="580">
        <f t="shared" si="1"/>
        <v>76</v>
      </c>
      <c r="C78" s="578" t="s">
        <v>1766</v>
      </c>
    </row>
    <row r="79" spans="1:3" s="578" customFormat="1">
      <c r="A79" s="582"/>
      <c r="B79" s="580">
        <f t="shared" si="1"/>
        <v>77</v>
      </c>
      <c r="C79" s="578" t="s">
        <v>1767</v>
      </c>
    </row>
    <row r="80" spans="1:3" s="578" customFormat="1">
      <c r="A80" s="582"/>
      <c r="B80" s="580">
        <f t="shared" si="1"/>
        <v>78</v>
      </c>
      <c r="C80" s="578" t="s">
        <v>1768</v>
      </c>
    </row>
    <row r="81" spans="1:3" s="578" customFormat="1">
      <c r="A81" s="582"/>
      <c r="B81" s="580">
        <f t="shared" si="1"/>
        <v>79</v>
      </c>
      <c r="C81" s="578" t="s">
        <v>1769</v>
      </c>
    </row>
    <row r="82" spans="1:3" s="578" customFormat="1">
      <c r="A82" s="582"/>
      <c r="B82" s="580">
        <f t="shared" si="1"/>
        <v>80</v>
      </c>
      <c r="C82" s="578" t="s">
        <v>1770</v>
      </c>
    </row>
    <row r="83" spans="1:3" s="578" customFormat="1">
      <c r="A83" s="582"/>
      <c r="B83" s="580">
        <f t="shared" si="1"/>
        <v>81</v>
      </c>
      <c r="C83" s="578" t="s">
        <v>1771</v>
      </c>
    </row>
    <row r="84" spans="1:3" s="578" customFormat="1">
      <c r="A84" s="582"/>
    </row>
  </sheetData>
  <printOptions horizontalCentered="1"/>
  <pageMargins left="0.7" right="0.7" top="0.75" bottom="0.75" header="0.3" footer="0.3"/>
  <pageSetup scale="59" firstPageNumber="20" orientation="portrait" useFirstPageNumber="1" r:id="rId1"/>
  <headerFooter scaleWithDoc="0">
    <oddHeader>&amp;R&amp;"Arial,Regular"&amp;10Exhibit RBH-2R
Page &amp;P of 20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2:T1003"/>
  <sheetViews>
    <sheetView tabSelected="1" view="pageBreakPreview" zoomScale="85" zoomScaleNormal="85" zoomScaleSheetLayoutView="85" workbookViewId="0"/>
  </sheetViews>
  <sheetFormatPr defaultColWidth="10.44140625" defaultRowHeight="13.2"/>
  <cols>
    <col min="1" max="1" width="4.6640625" style="386" customWidth="1"/>
    <col min="2" max="2" width="39.88671875" style="777" customWidth="1"/>
    <col min="3" max="3" width="13.44140625" style="406" customWidth="1"/>
    <col min="4" max="4" width="16.109375" style="777" customWidth="1"/>
    <col min="5" max="6" width="17.88671875" style="777" customWidth="1"/>
    <col min="7" max="7" width="15.6640625" style="777" customWidth="1"/>
    <col min="8" max="8" width="15.88671875" style="777" customWidth="1"/>
    <col min="9" max="10" width="14.44140625" style="777" customWidth="1"/>
    <col min="11" max="11" width="13.5546875" style="777" customWidth="1"/>
    <col min="12" max="12" width="19.44140625" style="777" customWidth="1"/>
    <col min="13" max="16" width="15.6640625" style="777" customWidth="1"/>
    <col min="17" max="17" width="33.109375" style="777" customWidth="1"/>
    <col min="18" max="18" width="15.6640625" style="777" customWidth="1"/>
    <col min="19" max="19" width="24.6640625" style="777" customWidth="1"/>
    <col min="20" max="21" width="13.44140625" style="777" customWidth="1"/>
    <col min="22" max="22" width="34.88671875" style="777" customWidth="1"/>
    <col min="23" max="23" width="23.88671875" style="777" customWidth="1"/>
    <col min="24" max="25" width="15.6640625" style="777" customWidth="1"/>
    <col min="26" max="26" width="21.88671875" style="777" customWidth="1"/>
    <col min="27" max="27" width="20.44140625" style="777" customWidth="1"/>
    <col min="28" max="28" width="33.109375" style="777" customWidth="1"/>
    <col min="29" max="29" width="15.6640625" style="777" customWidth="1"/>
    <col min="30" max="30" width="13.44140625" style="777" customWidth="1"/>
    <col min="31" max="32" width="14.109375" style="777" customWidth="1"/>
    <col min="33" max="33" width="15.6640625" style="777" customWidth="1"/>
    <col min="34" max="34" width="14.6640625" style="777" customWidth="1"/>
    <col min="35" max="35" width="16.33203125" style="777" customWidth="1"/>
    <col min="36" max="36" width="15" style="777" customWidth="1"/>
    <col min="37" max="40" width="13.44140625" style="777" customWidth="1"/>
    <col min="41" max="41" width="39.33203125" style="777" customWidth="1"/>
    <col min="42" max="42" width="26.33203125" style="777" customWidth="1"/>
    <col min="43" max="43" width="22" style="777" customWidth="1"/>
    <col min="44" max="44" width="15.33203125" style="777" customWidth="1"/>
    <col min="45" max="45" width="24.5546875" style="777" customWidth="1"/>
    <col min="46" max="46" width="23.109375" style="777" customWidth="1"/>
    <col min="47" max="47" width="36.88671875" style="777" customWidth="1"/>
    <col min="48" max="48" width="22.6640625" style="777" customWidth="1"/>
    <col min="49" max="16384" width="10.44140625" style="777"/>
  </cols>
  <sheetData>
    <row r="2" spans="1:20">
      <c r="B2" s="774" t="s">
        <v>80</v>
      </c>
      <c r="C2" s="774"/>
      <c r="D2" s="774"/>
      <c r="E2" s="774"/>
      <c r="F2" s="774"/>
      <c r="G2" s="774"/>
      <c r="H2" s="774"/>
      <c r="I2" s="775"/>
      <c r="J2" s="776"/>
    </row>
    <row r="3" spans="1:20">
      <c r="B3" s="774" t="s">
        <v>81</v>
      </c>
      <c r="C3" s="774"/>
      <c r="D3" s="774"/>
      <c r="E3" s="774"/>
      <c r="F3" s="774"/>
      <c r="G3" s="774"/>
      <c r="H3" s="774"/>
      <c r="I3" s="775"/>
      <c r="J3" s="776"/>
    </row>
    <row r="4" spans="1:20">
      <c r="L4" s="778"/>
    </row>
    <row r="5" spans="1:20" ht="12.6" customHeight="1">
      <c r="B5" s="322"/>
      <c r="D5" s="323" t="s">
        <v>1</v>
      </c>
      <c r="E5" s="323" t="s">
        <v>2</v>
      </c>
      <c r="F5" s="323" t="s">
        <v>3</v>
      </c>
    </row>
    <row r="6" spans="1:20" s="308" customFormat="1" ht="39" customHeight="1">
      <c r="A6" s="386"/>
      <c r="B6" s="322"/>
      <c r="C6" s="406"/>
      <c r="D6" s="324" t="s">
        <v>82</v>
      </c>
      <c r="E6" s="324" t="s">
        <v>83</v>
      </c>
      <c r="F6" s="324" t="s">
        <v>1050</v>
      </c>
      <c r="G6" s="777"/>
      <c r="H6" s="777"/>
      <c r="I6" s="777"/>
    </row>
    <row r="7" spans="1:20">
      <c r="B7" s="322"/>
      <c r="D7" s="326">
        <f>I512</f>
        <v>0.13514092410563838</v>
      </c>
      <c r="E7" s="326">
        <f>'RBH-5R CAPM'!C10</f>
        <v>2.8263333333333335E-2</v>
      </c>
      <c r="F7" s="326">
        <f>D7-E7</f>
        <v>0.10687759077230505</v>
      </c>
    </row>
    <row r="8" spans="1:20">
      <c r="B8" s="327"/>
      <c r="C8" s="328"/>
      <c r="D8" s="329"/>
      <c r="E8" s="330"/>
      <c r="F8" s="327"/>
      <c r="G8" s="322"/>
    </row>
    <row r="9" spans="1:20">
      <c r="B9" s="328"/>
      <c r="C9" s="328"/>
      <c r="D9" s="328"/>
      <c r="E9" s="328"/>
      <c r="F9" s="328"/>
      <c r="G9" s="328"/>
      <c r="H9" s="328"/>
    </row>
    <row r="10" spans="1:20">
      <c r="B10" s="328"/>
      <c r="C10" s="328"/>
      <c r="D10" s="323" t="s">
        <v>4</v>
      </c>
      <c r="E10" s="323" t="s">
        <v>5</v>
      </c>
      <c r="F10" s="323" t="s">
        <v>6</v>
      </c>
      <c r="G10" s="323" t="s">
        <v>7</v>
      </c>
      <c r="H10" s="323" t="s">
        <v>8</v>
      </c>
      <c r="I10" s="779" t="s">
        <v>9</v>
      </c>
      <c r="J10" s="779"/>
    </row>
    <row r="11" spans="1:20" s="781" customFormat="1" ht="26.4">
      <c r="A11" s="780"/>
      <c r="B11" s="333" t="s">
        <v>12</v>
      </c>
      <c r="C11" s="333" t="s">
        <v>13</v>
      </c>
      <c r="D11" s="333" t="s">
        <v>84</v>
      </c>
      <c r="E11" s="333" t="s">
        <v>85</v>
      </c>
      <c r="F11" s="333" t="s">
        <v>1051</v>
      </c>
      <c r="G11" s="333" t="s">
        <v>1052</v>
      </c>
      <c r="H11" s="333" t="s">
        <v>79</v>
      </c>
      <c r="I11" s="333" t="s">
        <v>86</v>
      </c>
    </row>
    <row r="12" spans="1:20" ht="12.75" customHeight="1">
      <c r="B12" s="335" t="s">
        <v>87</v>
      </c>
      <c r="C12" s="336" t="s">
        <v>88</v>
      </c>
      <c r="D12" s="337">
        <v>19058.523744330003</v>
      </c>
      <c r="E12" s="338">
        <f>IF(OR(H12="N/A",D12="N/A"),"N/A",D12/$D$512)</f>
        <v>8.8399264625554734E-4</v>
      </c>
      <c r="F12" s="339">
        <v>8.9360984656887531E-3</v>
      </c>
      <c r="G12" s="339">
        <v>0.11</v>
      </c>
      <c r="H12" s="340">
        <f>IFERROR(F12*(1+0.5*G12)+G12,"N/A")</f>
        <v>0.11942758388130163</v>
      </c>
      <c r="I12" s="341">
        <f>IF(AND(ISNUMBER(D12),ISNUMBER(H12)),E12*H12,"N/A")</f>
        <v>1.0557310591113818E-4</v>
      </c>
      <c r="J12" s="342"/>
      <c r="K12" s="342"/>
      <c r="L12" s="342"/>
      <c r="M12" s="342"/>
      <c r="N12" s="342"/>
      <c r="O12" s="213"/>
      <c r="P12" s="213"/>
      <c r="Q12" s="213"/>
      <c r="R12" s="213"/>
      <c r="S12" s="342"/>
      <c r="T12" s="342"/>
    </row>
    <row r="13" spans="1:20" ht="12.75" customHeight="1">
      <c r="B13" s="335" t="s">
        <v>89</v>
      </c>
      <c r="C13" s="336" t="s">
        <v>90</v>
      </c>
      <c r="D13" s="337">
        <v>24787.069321760002</v>
      </c>
      <c r="E13" s="338">
        <f t="shared" ref="E13:E76" si="0">IF(OR(H13="N/A",D13="N/A"),"N/A",D13/$D$512)</f>
        <v>1.1497001182571192E-3</v>
      </c>
      <c r="F13" s="189">
        <v>1.2182034976152622E-2</v>
      </c>
      <c r="G13" s="189">
        <v>6.0000000000000001E-3</v>
      </c>
      <c r="H13" s="340">
        <f t="shared" ref="H13:H76" si="1">IFERROR(F13*(1+0.5*G13)+G13,"N/A")</f>
        <v>1.8218581081081077E-2</v>
      </c>
      <c r="I13" s="341">
        <f t="shared" ref="I13:I76" si="2">IF(AND(ISNUMBER(D13),ISNUMBER(H13)),E13*H13,"N/A")</f>
        <v>2.0945904823395829E-5</v>
      </c>
      <c r="J13" s="342"/>
      <c r="K13" s="342"/>
      <c r="L13" s="342"/>
      <c r="M13" s="342"/>
      <c r="N13" s="213"/>
      <c r="O13" s="213"/>
      <c r="P13" s="213"/>
      <c r="Q13" s="213"/>
      <c r="R13" s="213"/>
      <c r="S13" s="342"/>
      <c r="T13" s="342"/>
    </row>
    <row r="14" spans="1:20" ht="12.75" customHeight="1">
      <c r="B14" s="335" t="s">
        <v>91</v>
      </c>
      <c r="C14" s="336" t="s">
        <v>92</v>
      </c>
      <c r="D14" s="337">
        <v>8609.5500752999997</v>
      </c>
      <c r="E14" s="338">
        <f t="shared" si="0"/>
        <v>3.9933727586840694E-4</v>
      </c>
      <c r="F14" s="189">
        <v>2.16142036195214E-3</v>
      </c>
      <c r="G14" s="189">
        <v>0.14849999999999999</v>
      </c>
      <c r="H14" s="340">
        <f t="shared" si="1"/>
        <v>0.15082190582382707</v>
      </c>
      <c r="I14" s="341">
        <f t="shared" si="2"/>
        <v>6.0228809012968521E-5</v>
      </c>
      <c r="J14" s="342"/>
      <c r="K14" s="342"/>
      <c r="L14" s="342"/>
      <c r="M14" s="342"/>
      <c r="N14" s="213"/>
      <c r="O14" s="213"/>
      <c r="P14" s="213"/>
      <c r="Q14" s="213"/>
      <c r="R14" s="213"/>
    </row>
    <row r="15" spans="1:20" ht="12.75" customHeight="1">
      <c r="B15" s="335" t="s">
        <v>93</v>
      </c>
      <c r="C15" s="336" t="s">
        <v>94</v>
      </c>
      <c r="D15" s="337">
        <v>750897.23680000007</v>
      </c>
      <c r="E15" s="338">
        <f t="shared" si="0"/>
        <v>3.4828911427218508E-2</v>
      </c>
      <c r="F15" s="189">
        <v>1.6810165254825718E-2</v>
      </c>
      <c r="G15" s="189">
        <v>0.10425000000000001</v>
      </c>
      <c r="H15" s="340">
        <f t="shared" si="1"/>
        <v>0.12193639511873353</v>
      </c>
      <c r="I15" s="341">
        <f t="shared" si="2"/>
        <v>4.2469119053446889E-3</v>
      </c>
      <c r="J15" s="342"/>
      <c r="K15" s="342"/>
      <c r="L15" s="342"/>
      <c r="M15" s="342"/>
      <c r="N15" s="213"/>
      <c r="O15" s="213"/>
      <c r="P15" s="213"/>
      <c r="Q15" s="213"/>
      <c r="R15" s="213"/>
    </row>
    <row r="16" spans="1:20" ht="12.75" customHeight="1">
      <c r="B16" s="335" t="s">
        <v>95</v>
      </c>
      <c r="C16" s="336" t="s">
        <v>96</v>
      </c>
      <c r="D16" s="337">
        <v>115402.60259763</v>
      </c>
      <c r="E16" s="338">
        <f t="shared" si="0"/>
        <v>5.3527258156816152E-3</v>
      </c>
      <c r="F16" s="189">
        <v>3.5567507929940699E-2</v>
      </c>
      <c r="G16" s="189">
        <v>7.4499999999999997E-2</v>
      </c>
      <c r="H16" s="340">
        <f t="shared" si="1"/>
        <v>0.11139239760033098</v>
      </c>
      <c r="I16" s="341">
        <f t="shared" si="2"/>
        <v>5.9625296230596248E-4</v>
      </c>
      <c r="J16" s="342"/>
      <c r="K16" s="342"/>
      <c r="L16" s="342"/>
      <c r="M16" s="342"/>
      <c r="N16" s="213"/>
      <c r="O16" s="213"/>
      <c r="P16" s="213"/>
      <c r="Q16" s="213"/>
      <c r="R16" s="213"/>
    </row>
    <row r="17" spans="2:18" ht="12.75" customHeight="1">
      <c r="B17" s="335" t="s">
        <v>97</v>
      </c>
      <c r="C17" s="336" t="s">
        <v>98</v>
      </c>
      <c r="D17" s="337">
        <v>20641.203740010002</v>
      </c>
      <c r="E17" s="338">
        <f t="shared" si="0"/>
        <v>9.5740218711639778E-4</v>
      </c>
      <c r="F17" s="189">
        <v>1.5444832328361366E-2</v>
      </c>
      <c r="G17" s="189">
        <v>9.2170000000000002E-2</v>
      </c>
      <c r="H17" s="340">
        <f t="shared" si="1"/>
        <v>0.1083266074262139</v>
      </c>
      <c r="I17" s="341">
        <f t="shared" si="2"/>
        <v>1.0371213087275661E-4</v>
      </c>
      <c r="J17" s="342"/>
      <c r="K17" s="342"/>
      <c r="L17" s="342"/>
      <c r="M17" s="342"/>
      <c r="N17" s="213"/>
      <c r="O17" s="213"/>
      <c r="P17" s="213"/>
      <c r="Q17" s="213"/>
      <c r="R17" s="213"/>
    </row>
    <row r="18" spans="2:18" ht="12.75" customHeight="1">
      <c r="B18" s="335" t="s">
        <v>99</v>
      </c>
      <c r="C18" s="336" t="s">
        <v>100</v>
      </c>
      <c r="D18" s="337">
        <v>84351.574544939998</v>
      </c>
      <c r="E18" s="338">
        <f t="shared" si="0"/>
        <v>3.912484125114221E-3</v>
      </c>
      <c r="F18" s="189">
        <v>2.2443941575807445E-2</v>
      </c>
      <c r="G18" s="189">
        <v>0.10625</v>
      </c>
      <c r="H18" s="340">
        <f t="shared" si="1"/>
        <v>0.12988627597202221</v>
      </c>
      <c r="I18" s="341">
        <f t="shared" si="2"/>
        <v>5.0817799281074156E-4</v>
      </c>
      <c r="J18" s="342"/>
      <c r="K18" s="342"/>
      <c r="L18" s="342"/>
      <c r="M18" s="342"/>
      <c r="N18" s="213"/>
      <c r="O18" s="213"/>
      <c r="P18" s="213"/>
      <c r="Q18" s="213"/>
      <c r="R18" s="213"/>
    </row>
    <row r="19" spans="2:18" ht="12.75" customHeight="1">
      <c r="B19" s="335" t="s">
        <v>101</v>
      </c>
      <c r="C19" s="336" t="s">
        <v>102</v>
      </c>
      <c r="D19" s="337">
        <v>79866.636548480019</v>
      </c>
      <c r="E19" s="338">
        <f t="shared" si="0"/>
        <v>3.7044589778904118E-3</v>
      </c>
      <c r="F19" s="189">
        <v>1.9598965071151359E-2</v>
      </c>
      <c r="G19" s="189">
        <v>9.7500000000000003E-2</v>
      </c>
      <c r="H19" s="340">
        <f t="shared" si="1"/>
        <v>0.11805441461836999</v>
      </c>
      <c r="I19" s="341">
        <f t="shared" si="2"/>
        <v>4.373277361126178E-4</v>
      </c>
      <c r="J19" s="342"/>
      <c r="K19" s="342"/>
      <c r="L19" s="342"/>
      <c r="M19" s="342"/>
      <c r="N19" s="213"/>
      <c r="O19" s="213"/>
      <c r="P19" s="213"/>
      <c r="Q19" s="213"/>
      <c r="R19" s="213"/>
    </row>
    <row r="20" spans="2:18" ht="12.75" customHeight="1">
      <c r="B20" s="335" t="s">
        <v>103</v>
      </c>
      <c r="C20" s="336" t="s">
        <v>104</v>
      </c>
      <c r="D20" s="337">
        <v>69787.29867199999</v>
      </c>
      <c r="E20" s="338">
        <f t="shared" si="0"/>
        <v>3.2369484465679566E-3</v>
      </c>
      <c r="F20" s="189">
        <v>0</v>
      </c>
      <c r="G20" s="189">
        <v>0.1956</v>
      </c>
      <c r="H20" s="340">
        <f t="shared" si="1"/>
        <v>0.1956</v>
      </c>
      <c r="I20" s="341">
        <f t="shared" si="2"/>
        <v>6.3314711614869225E-4</v>
      </c>
      <c r="J20" s="342"/>
      <c r="K20" s="342"/>
      <c r="L20" s="342"/>
      <c r="M20" s="342"/>
      <c r="N20" s="213"/>
      <c r="O20" s="213"/>
      <c r="P20" s="213"/>
      <c r="Q20" s="213"/>
      <c r="R20" s="213"/>
    </row>
    <row r="21" spans="2:18" ht="12.75" customHeight="1">
      <c r="B21" s="335" t="s">
        <v>105</v>
      </c>
      <c r="C21" s="336" t="s">
        <v>106</v>
      </c>
      <c r="D21" s="337">
        <v>28553.491821399999</v>
      </c>
      <c r="E21" s="338">
        <f t="shared" si="0"/>
        <v>1.3243983182351596E-3</v>
      </c>
      <c r="F21" s="189">
        <v>2.1208226221079693E-2</v>
      </c>
      <c r="G21" s="189">
        <v>0.1176</v>
      </c>
      <c r="H21" s="340">
        <f t="shared" si="1"/>
        <v>0.14005526992287917</v>
      </c>
      <c r="I21" s="341">
        <f t="shared" si="2"/>
        <v>1.8548896394583251E-4</v>
      </c>
      <c r="J21" s="342"/>
      <c r="K21" s="342"/>
      <c r="L21" s="342"/>
      <c r="M21" s="342"/>
      <c r="N21" s="213"/>
      <c r="O21" s="213"/>
      <c r="P21" s="213"/>
      <c r="Q21" s="213"/>
      <c r="R21" s="213"/>
    </row>
    <row r="22" spans="2:18" ht="12.75" customHeight="1">
      <c r="B22" s="335" t="s">
        <v>107</v>
      </c>
      <c r="C22" s="336" t="s">
        <v>108</v>
      </c>
      <c r="D22" s="337">
        <v>23518.617708360001</v>
      </c>
      <c r="E22" s="338">
        <f t="shared" si="0"/>
        <v>1.0908654512378452E-3</v>
      </c>
      <c r="F22" s="189">
        <v>3.1053649105848232E-2</v>
      </c>
      <c r="G22" s="189">
        <v>0.1</v>
      </c>
      <c r="H22" s="340">
        <f t="shared" si="1"/>
        <v>0.13260633156114066</v>
      </c>
      <c r="I22" s="341">
        <f t="shared" si="2"/>
        <v>1.4465566571543901E-4</v>
      </c>
      <c r="J22" s="342"/>
      <c r="K22" s="342"/>
      <c r="L22" s="342"/>
      <c r="M22" s="342"/>
      <c r="N22" s="213"/>
      <c r="O22" s="213"/>
      <c r="P22" s="213"/>
      <c r="Q22" s="213"/>
      <c r="R22" s="213"/>
    </row>
    <row r="23" spans="2:18" ht="12.75" customHeight="1">
      <c r="B23" s="335" t="s">
        <v>109</v>
      </c>
      <c r="C23" s="336" t="s">
        <v>110</v>
      </c>
      <c r="D23" s="337">
        <v>45841.663846240001</v>
      </c>
      <c r="E23" s="338">
        <f t="shared" si="0"/>
        <v>2.1262766348443402E-3</v>
      </c>
      <c r="F23" s="189">
        <v>2.1813390591450325E-2</v>
      </c>
      <c r="G23" s="189">
        <v>0.111</v>
      </c>
      <c r="H23" s="340">
        <f t="shared" si="1"/>
        <v>0.13402403376927582</v>
      </c>
      <c r="I23" s="341">
        <f t="shared" si="2"/>
        <v>2.8497217151120003E-4</v>
      </c>
      <c r="J23" s="342"/>
      <c r="K23" s="342"/>
      <c r="L23" s="342"/>
      <c r="M23" s="342"/>
      <c r="N23" s="213"/>
      <c r="O23" s="213"/>
      <c r="P23" s="213"/>
      <c r="Q23" s="213"/>
      <c r="R23" s="213"/>
    </row>
    <row r="24" spans="2:18" ht="12.75" customHeight="1">
      <c r="B24" s="335" t="s">
        <v>111</v>
      </c>
      <c r="C24" s="336" t="s">
        <v>112</v>
      </c>
      <c r="D24" s="337">
        <v>14291.45934881</v>
      </c>
      <c r="E24" s="338">
        <f t="shared" si="0"/>
        <v>6.6288161339708544E-4</v>
      </c>
      <c r="F24" s="189">
        <v>8.1187424519848853E-3</v>
      </c>
      <c r="G24" s="189">
        <v>0.1</v>
      </c>
      <c r="H24" s="340">
        <f t="shared" si="1"/>
        <v>0.10852467957458414</v>
      </c>
      <c r="I24" s="341">
        <f t="shared" si="2"/>
        <v>7.1939014689802058E-5</v>
      </c>
      <c r="J24" s="342"/>
      <c r="K24" s="342"/>
      <c r="L24" s="342"/>
      <c r="M24" s="342"/>
      <c r="N24" s="213"/>
      <c r="O24" s="213"/>
      <c r="P24" s="213"/>
      <c r="Q24" s="213"/>
      <c r="R24" s="213"/>
    </row>
    <row r="25" spans="2:18" ht="12.75" customHeight="1">
      <c r="B25" s="335" t="s">
        <v>113</v>
      </c>
      <c r="C25" s="336" t="s">
        <v>114</v>
      </c>
      <c r="D25" s="337">
        <v>22219.890790719997</v>
      </c>
      <c r="E25" s="338">
        <f t="shared" si="0"/>
        <v>1.0306265229719845E-3</v>
      </c>
      <c r="F25" s="189">
        <v>0</v>
      </c>
      <c r="G25" s="189">
        <v>0.26</v>
      </c>
      <c r="H25" s="340">
        <f t="shared" si="1"/>
        <v>0.26</v>
      </c>
      <c r="I25" s="341">
        <f t="shared" si="2"/>
        <v>2.67962895972716E-4</v>
      </c>
      <c r="J25" s="342"/>
      <c r="K25" s="342"/>
      <c r="L25" s="342"/>
      <c r="M25" s="342"/>
      <c r="N25" s="213"/>
      <c r="O25" s="213"/>
      <c r="P25" s="213"/>
      <c r="Q25" s="213"/>
      <c r="R25" s="213"/>
    </row>
    <row r="26" spans="2:18" ht="12.75" customHeight="1">
      <c r="B26" s="335" t="s">
        <v>115</v>
      </c>
      <c r="C26" s="336" t="s">
        <v>30</v>
      </c>
      <c r="D26" s="337">
        <v>13264.84440666</v>
      </c>
      <c r="E26" s="338">
        <f t="shared" si="0"/>
        <v>6.1526407115871263E-4</v>
      </c>
      <c r="F26" s="189">
        <v>3.297969635997805E-2</v>
      </c>
      <c r="G26" s="189">
        <v>5.6000000000000008E-2</v>
      </c>
      <c r="H26" s="340">
        <f t="shared" si="1"/>
        <v>8.9903127858057444E-2</v>
      </c>
      <c r="I26" s="341">
        <f t="shared" si="2"/>
        <v>5.5314164455850697E-5</v>
      </c>
      <c r="J26" s="342"/>
      <c r="K26" s="342"/>
      <c r="L26" s="342"/>
      <c r="M26" s="342"/>
      <c r="N26" s="213"/>
      <c r="O26" s="213"/>
      <c r="P26" s="213"/>
      <c r="Q26" s="213"/>
      <c r="R26" s="213"/>
    </row>
    <row r="27" spans="2:18" ht="12.75" customHeight="1">
      <c r="B27" s="335" t="s">
        <v>116</v>
      </c>
      <c r="C27" s="336" t="s">
        <v>117</v>
      </c>
      <c r="D27" s="337">
        <v>34159.237572369995</v>
      </c>
      <c r="E27" s="338">
        <f t="shared" si="0"/>
        <v>1.5844099585443953E-3</v>
      </c>
      <c r="F27" s="189">
        <v>3.4532891895782354E-2</v>
      </c>
      <c r="G27" s="189">
        <v>0.03</v>
      </c>
      <c r="H27" s="340">
        <f t="shared" si="1"/>
        <v>6.5050885274219095E-2</v>
      </c>
      <c r="I27" s="341">
        <f t="shared" si="2"/>
        <v>1.0306727044060168E-4</v>
      </c>
      <c r="J27" s="342"/>
      <c r="K27" s="342"/>
      <c r="L27" s="342"/>
      <c r="M27" s="342"/>
      <c r="N27" s="213"/>
      <c r="O27" s="213"/>
      <c r="P27" s="213"/>
      <c r="Q27" s="213"/>
      <c r="R27" s="213"/>
    </row>
    <row r="28" spans="2:18" ht="12.75" customHeight="1">
      <c r="B28" s="335" t="s">
        <v>118</v>
      </c>
      <c r="C28" s="336" t="s">
        <v>119</v>
      </c>
      <c r="D28" s="337">
        <v>7334.2045950799993</v>
      </c>
      <c r="E28" s="338">
        <f t="shared" si="0"/>
        <v>3.4018285021226785E-4</v>
      </c>
      <c r="F28" s="189">
        <v>4.3384338433843386E-2</v>
      </c>
      <c r="G28" s="189">
        <v>8.3330000000000001E-2</v>
      </c>
      <c r="H28" s="340">
        <f t="shared" si="1"/>
        <v>0.12852194689468949</v>
      </c>
      <c r="I28" s="341">
        <f t="shared" si="2"/>
        <v>4.3720962209465196E-5</v>
      </c>
      <c r="J28" s="342"/>
      <c r="K28" s="342"/>
      <c r="L28" s="342"/>
      <c r="M28" s="342"/>
      <c r="N28" s="213"/>
      <c r="O28" s="213"/>
      <c r="P28" s="213"/>
      <c r="Q28" s="213"/>
      <c r="R28" s="213"/>
    </row>
    <row r="29" spans="2:18" ht="12.75" customHeight="1">
      <c r="B29" s="335" t="s">
        <v>120</v>
      </c>
      <c r="C29" s="336" t="s">
        <v>121</v>
      </c>
      <c r="D29" s="337">
        <v>50362.011000000006</v>
      </c>
      <c r="E29" s="338">
        <f t="shared" si="0"/>
        <v>2.3359441671281485E-3</v>
      </c>
      <c r="F29" s="189">
        <v>1.0979384838306001E-2</v>
      </c>
      <c r="G29" s="189">
        <v>0.11701</v>
      </c>
      <c r="H29" s="340">
        <f t="shared" si="1"/>
        <v>0.12863173374827108</v>
      </c>
      <c r="I29" s="341">
        <f t="shared" si="2"/>
        <v>3.0047654815685486E-4</v>
      </c>
      <c r="J29" s="342"/>
      <c r="K29" s="342"/>
      <c r="L29" s="342"/>
      <c r="M29" s="342"/>
      <c r="N29" s="213"/>
      <c r="O29" s="213"/>
      <c r="P29" s="213"/>
      <c r="Q29" s="213"/>
      <c r="R29" s="213"/>
    </row>
    <row r="30" spans="2:18" ht="12.75" customHeight="1">
      <c r="B30" s="335" t="s">
        <v>122</v>
      </c>
      <c r="C30" s="336" t="s">
        <v>123</v>
      </c>
      <c r="D30" s="337">
        <v>30827.042179040003</v>
      </c>
      <c r="E30" s="338">
        <f t="shared" si="0"/>
        <v>1.4298525403987918E-3</v>
      </c>
      <c r="F30" s="189">
        <v>2.2541194644696189E-2</v>
      </c>
      <c r="G30" s="189">
        <v>0.05</v>
      </c>
      <c r="H30" s="340">
        <f t="shared" si="1"/>
        <v>7.3104724510813596E-2</v>
      </c>
      <c r="I30" s="341">
        <f t="shared" si="2"/>
        <v>1.0452897605694065E-4</v>
      </c>
      <c r="J30" s="342"/>
      <c r="K30" s="342"/>
      <c r="L30" s="342"/>
      <c r="M30" s="342"/>
      <c r="N30" s="213"/>
      <c r="O30" s="213"/>
      <c r="P30" s="213"/>
      <c r="Q30" s="213"/>
      <c r="R30" s="213"/>
    </row>
    <row r="31" spans="2:18" ht="12.75" customHeight="1">
      <c r="B31" s="335" t="s">
        <v>124</v>
      </c>
      <c r="C31" s="336" t="s">
        <v>125</v>
      </c>
      <c r="D31" s="337">
        <v>81645.915593430007</v>
      </c>
      <c r="E31" s="338">
        <f t="shared" si="0"/>
        <v>3.7869873842073134E-3</v>
      </c>
      <c r="F31" s="189">
        <v>1.1629437656834916E-2</v>
      </c>
      <c r="G31" s="189">
        <v>0.13950000000000001</v>
      </c>
      <c r="H31" s="340">
        <f t="shared" si="1"/>
        <v>0.15194059093339918</v>
      </c>
      <c r="I31" s="341">
        <f t="shared" si="2"/>
        <v>5.7539710101378681E-4</v>
      </c>
      <c r="J31" s="342"/>
      <c r="K31" s="342"/>
      <c r="L31" s="342"/>
      <c r="M31" s="342"/>
      <c r="N31" s="213"/>
      <c r="O31" s="213"/>
      <c r="P31" s="213"/>
      <c r="Q31" s="213"/>
      <c r="R31" s="213"/>
    </row>
    <row r="32" spans="2:18" ht="12.75" customHeight="1">
      <c r="B32" s="335" t="s">
        <v>126</v>
      </c>
      <c r="C32" s="336" t="s">
        <v>127</v>
      </c>
      <c r="D32" s="337">
        <v>57650.741523240009</v>
      </c>
      <c r="E32" s="338">
        <f t="shared" si="0"/>
        <v>2.6740177907475741E-3</v>
      </c>
      <c r="F32" s="189">
        <v>2.0473448496481125E-2</v>
      </c>
      <c r="G32" s="189">
        <v>0.11</v>
      </c>
      <c r="H32" s="340">
        <f t="shared" si="1"/>
        <v>0.13159948816378758</v>
      </c>
      <c r="I32" s="341">
        <f t="shared" si="2"/>
        <v>3.5189937260324277E-4</v>
      </c>
      <c r="J32" s="342"/>
      <c r="K32" s="342"/>
      <c r="L32" s="342"/>
      <c r="M32" s="342"/>
      <c r="N32" s="213"/>
      <c r="O32" s="213"/>
      <c r="P32" s="213"/>
      <c r="Q32" s="213"/>
      <c r="R32" s="213"/>
    </row>
    <row r="33" spans="2:18" ht="12.75" customHeight="1">
      <c r="B33" s="335" t="s">
        <v>128</v>
      </c>
      <c r="C33" s="336" t="s">
        <v>129</v>
      </c>
      <c r="D33" s="337">
        <v>6747.2459965599992</v>
      </c>
      <c r="E33" s="338">
        <f t="shared" si="0"/>
        <v>3.1295791444553475E-4</v>
      </c>
      <c r="F33" s="189">
        <v>3.3558296485920409E-2</v>
      </c>
      <c r="G33" s="189">
        <v>0.13689999999999999</v>
      </c>
      <c r="H33" s="340">
        <f t="shared" si="1"/>
        <v>0.17275536188038165</v>
      </c>
      <c r="I33" s="341">
        <f t="shared" si="2"/>
        <v>5.4065157763367879E-5</v>
      </c>
      <c r="J33" s="342"/>
      <c r="K33" s="342"/>
      <c r="L33" s="342"/>
      <c r="M33" s="342"/>
      <c r="N33" s="213"/>
      <c r="O33" s="213"/>
      <c r="P33" s="213"/>
      <c r="Q33" s="213"/>
      <c r="R33" s="213"/>
    </row>
    <row r="34" spans="2:18" ht="12.75" customHeight="1">
      <c r="B34" s="335" t="s">
        <v>130</v>
      </c>
      <c r="C34" s="336" t="s">
        <v>131</v>
      </c>
      <c r="D34" s="337">
        <v>5680.96751262</v>
      </c>
      <c r="E34" s="338">
        <f t="shared" si="0"/>
        <v>2.6350065577701403E-4</v>
      </c>
      <c r="F34" s="189">
        <v>2.0898833060082941E-2</v>
      </c>
      <c r="G34" s="189">
        <v>0.21410000000000001</v>
      </c>
      <c r="H34" s="340">
        <f t="shared" si="1"/>
        <v>0.23723605313916485</v>
      </c>
      <c r="I34" s="341">
        <f t="shared" si="2"/>
        <v>6.2511855576120488E-5</v>
      </c>
      <c r="J34" s="342"/>
      <c r="K34" s="342"/>
      <c r="L34" s="342"/>
      <c r="M34" s="342"/>
      <c r="N34" s="213"/>
      <c r="O34" s="213"/>
      <c r="P34" s="213"/>
      <c r="Q34" s="213"/>
      <c r="R34" s="213"/>
    </row>
    <row r="35" spans="2:18" ht="12.75" customHeight="1">
      <c r="B35" s="335" t="s">
        <v>132</v>
      </c>
      <c r="C35" s="336" t="s">
        <v>133</v>
      </c>
      <c r="D35" s="337">
        <v>10277.176500000001</v>
      </c>
      <c r="E35" s="338">
        <f t="shared" si="0"/>
        <v>4.7668689202505201E-4</v>
      </c>
      <c r="F35" s="189">
        <v>2.7248908296943233E-2</v>
      </c>
      <c r="G35" s="189">
        <v>9.9500000000000005E-2</v>
      </c>
      <c r="H35" s="340">
        <f t="shared" si="1"/>
        <v>0.12810454148471617</v>
      </c>
      <c r="I35" s="341">
        <f t="shared" si="2"/>
        <v>6.1065755734643687E-5</v>
      </c>
      <c r="J35" s="342"/>
      <c r="K35" s="342"/>
      <c r="L35" s="342"/>
      <c r="M35" s="342"/>
      <c r="N35" s="213"/>
      <c r="O35" s="213"/>
      <c r="P35" s="213"/>
      <c r="Q35" s="213"/>
      <c r="R35" s="213"/>
    </row>
    <row r="36" spans="2:18" ht="12.75" customHeight="1">
      <c r="B36" s="335" t="s">
        <v>134</v>
      </c>
      <c r="C36" s="336" t="s">
        <v>135</v>
      </c>
      <c r="D36" s="337">
        <v>8610.8230578000002</v>
      </c>
      <c r="E36" s="338">
        <f t="shared" si="0"/>
        <v>3.9939632069181023E-4</v>
      </c>
      <c r="F36" s="189">
        <v>0</v>
      </c>
      <c r="G36" s="189">
        <v>0.13819999999999999</v>
      </c>
      <c r="H36" s="340">
        <f t="shared" si="1"/>
        <v>0.13819999999999999</v>
      </c>
      <c r="I36" s="341">
        <f t="shared" si="2"/>
        <v>5.5196571519608167E-5</v>
      </c>
      <c r="J36" s="342"/>
      <c r="K36" s="342"/>
      <c r="L36" s="342"/>
      <c r="M36" s="342"/>
      <c r="N36" s="213"/>
      <c r="O36" s="213"/>
      <c r="P36" s="213"/>
      <c r="Q36" s="213"/>
      <c r="R36" s="213"/>
    </row>
    <row r="37" spans="2:18" ht="12.75" customHeight="1">
      <c r="B37" s="335" t="s">
        <v>136</v>
      </c>
      <c r="C37" s="336" t="s">
        <v>137</v>
      </c>
      <c r="D37" s="337">
        <v>11688.796475519999</v>
      </c>
      <c r="E37" s="338">
        <f t="shared" si="0"/>
        <v>5.4216214574392193E-4</v>
      </c>
      <c r="F37" s="189">
        <v>1.2184953572105361E-2</v>
      </c>
      <c r="G37" s="189">
        <v>0.11700000000000001</v>
      </c>
      <c r="H37" s="340">
        <f t="shared" si="1"/>
        <v>0.12989777335607353</v>
      </c>
      <c r="I37" s="341">
        <f t="shared" si="2"/>
        <v>7.0425655530086475E-5</v>
      </c>
      <c r="J37" s="342"/>
      <c r="K37" s="342"/>
      <c r="L37" s="342"/>
      <c r="M37" s="342"/>
      <c r="N37" s="213"/>
      <c r="O37" s="213"/>
      <c r="P37" s="213"/>
      <c r="Q37" s="213"/>
      <c r="R37" s="213"/>
    </row>
    <row r="38" spans="2:18" ht="12.75" customHeight="1">
      <c r="B38" s="335" t="s">
        <v>1652</v>
      </c>
      <c r="C38" s="336" t="s">
        <v>1653</v>
      </c>
      <c r="D38" s="337">
        <v>12059.3407608</v>
      </c>
      <c r="E38" s="338">
        <f t="shared" si="0"/>
        <v>5.5934912348121852E-4</v>
      </c>
      <c r="F38" s="189">
        <v>0</v>
      </c>
      <c r="G38" s="189">
        <v>0.26170000000000004</v>
      </c>
      <c r="H38" s="340">
        <f t="shared" si="1"/>
        <v>0.26170000000000004</v>
      </c>
      <c r="I38" s="341">
        <f t="shared" si="2"/>
        <v>1.4638166561503491E-4</v>
      </c>
      <c r="J38" s="342"/>
      <c r="K38" s="342"/>
      <c r="L38" s="342"/>
      <c r="M38" s="342"/>
      <c r="N38" s="213"/>
      <c r="O38" s="213"/>
      <c r="P38" s="213"/>
      <c r="Q38" s="213"/>
      <c r="R38" s="213"/>
    </row>
    <row r="39" spans="2:18" ht="12.75" customHeight="1">
      <c r="B39" s="335" t="s">
        <v>138</v>
      </c>
      <c r="C39" s="336" t="s">
        <v>139</v>
      </c>
      <c r="D39" s="337">
        <v>11083.834080000001</v>
      </c>
      <c r="E39" s="338">
        <f t="shared" si="0"/>
        <v>5.1410213878457292E-4</v>
      </c>
      <c r="F39" s="189">
        <v>1.3502673796791442E-2</v>
      </c>
      <c r="G39" s="189">
        <v>0.11840000000000001</v>
      </c>
      <c r="H39" s="340">
        <f t="shared" si="1"/>
        <v>0.1327020320855615</v>
      </c>
      <c r="I39" s="341">
        <f t="shared" si="2"/>
        <v>6.8222398516246192E-5</v>
      </c>
      <c r="J39" s="342"/>
      <c r="K39" s="342"/>
      <c r="L39" s="342"/>
      <c r="M39" s="342"/>
      <c r="N39" s="213"/>
      <c r="O39" s="213"/>
      <c r="P39" s="213"/>
      <c r="Q39" s="213"/>
      <c r="R39" s="213"/>
    </row>
    <row r="40" spans="2:18" ht="12.75" customHeight="1">
      <c r="B40" s="335" t="s">
        <v>140</v>
      </c>
      <c r="C40" s="336" t="s">
        <v>141</v>
      </c>
      <c r="D40" s="337">
        <v>32237.977845479996</v>
      </c>
      <c r="E40" s="338">
        <f t="shared" si="0"/>
        <v>1.4952960537686921E-3</v>
      </c>
      <c r="F40" s="189">
        <v>1.6632745364088649E-2</v>
      </c>
      <c r="G40" s="189">
        <v>0.11633</v>
      </c>
      <c r="H40" s="340">
        <f t="shared" si="1"/>
        <v>0.13393018899819087</v>
      </c>
      <c r="I40" s="341">
        <f t="shared" si="2"/>
        <v>2.002652830894899E-4</v>
      </c>
      <c r="J40" s="342"/>
      <c r="K40" s="342"/>
      <c r="L40" s="342"/>
      <c r="M40" s="342"/>
      <c r="N40" s="213"/>
      <c r="O40" s="213"/>
      <c r="P40" s="213"/>
      <c r="Q40" s="213"/>
      <c r="R40" s="213"/>
    </row>
    <row r="41" spans="2:18" ht="12.75" customHeight="1">
      <c r="B41" s="335" t="s">
        <v>142</v>
      </c>
      <c r="C41" s="336" t="s">
        <v>143</v>
      </c>
      <c r="D41" s="337">
        <v>7729.6712188800002</v>
      </c>
      <c r="E41" s="338">
        <f t="shared" si="0"/>
        <v>3.5852580226713066E-4</v>
      </c>
      <c r="F41" s="189">
        <v>7.4704142011834318E-3</v>
      </c>
      <c r="G41" s="189">
        <v>0.13100000000000001</v>
      </c>
      <c r="H41" s="340">
        <f t="shared" si="1"/>
        <v>0.13895972633136094</v>
      </c>
      <c r="I41" s="341">
        <f t="shared" si="2"/>
        <v>4.98206473657721E-5</v>
      </c>
      <c r="J41" s="342"/>
      <c r="K41" s="342"/>
      <c r="L41" s="342"/>
      <c r="M41" s="342"/>
      <c r="N41" s="213"/>
      <c r="O41" s="213"/>
      <c r="P41" s="213"/>
      <c r="Q41" s="213"/>
      <c r="R41" s="213"/>
    </row>
    <row r="42" spans="2:18" ht="12.75" customHeight="1">
      <c r="B42" s="335" t="s">
        <v>144</v>
      </c>
      <c r="C42" s="336" t="s">
        <v>145</v>
      </c>
      <c r="D42" s="337">
        <v>27321.794465140003</v>
      </c>
      <c r="E42" s="338">
        <f t="shared" si="0"/>
        <v>1.2672684261221799E-3</v>
      </c>
      <c r="F42" s="189">
        <v>0</v>
      </c>
      <c r="G42" s="189">
        <v>0.19512000000000002</v>
      </c>
      <c r="H42" s="340">
        <f t="shared" si="1"/>
        <v>0.19512000000000002</v>
      </c>
      <c r="I42" s="341">
        <f t="shared" si="2"/>
        <v>2.4726941530495974E-4</v>
      </c>
      <c r="J42" s="342"/>
      <c r="K42" s="342"/>
      <c r="L42" s="342"/>
      <c r="M42" s="342"/>
      <c r="N42" s="213"/>
      <c r="O42" s="213"/>
      <c r="P42" s="213"/>
      <c r="Q42" s="213"/>
      <c r="R42" s="213"/>
    </row>
    <row r="43" spans="2:18" ht="12.75" customHeight="1">
      <c r="B43" s="335" t="s">
        <v>146</v>
      </c>
      <c r="C43" s="336" t="s">
        <v>147</v>
      </c>
      <c r="D43" s="337">
        <v>44393.035857479998</v>
      </c>
      <c r="E43" s="338">
        <f t="shared" si="0"/>
        <v>2.0590848362348185E-3</v>
      </c>
      <c r="F43" s="189">
        <v>1.0021786492374729E-2</v>
      </c>
      <c r="G43" s="189">
        <v>0.18969999999999998</v>
      </c>
      <c r="H43" s="340">
        <f t="shared" si="1"/>
        <v>0.20067235294117644</v>
      </c>
      <c r="I43" s="341">
        <f t="shared" si="2"/>
        <v>4.1320139899273797E-4</v>
      </c>
      <c r="J43" s="342"/>
      <c r="K43" s="342"/>
      <c r="L43" s="342"/>
      <c r="M43" s="342"/>
      <c r="N43" s="213"/>
      <c r="O43" s="213"/>
      <c r="P43" s="213"/>
      <c r="Q43" s="213"/>
      <c r="R43" s="213"/>
    </row>
    <row r="44" spans="2:18" ht="12.75" customHeight="1">
      <c r="B44" s="335" t="s">
        <v>1361</v>
      </c>
      <c r="C44" s="336" t="s">
        <v>1362</v>
      </c>
      <c r="D44" s="337">
        <v>11793.80185152</v>
      </c>
      <c r="E44" s="338">
        <f t="shared" si="0"/>
        <v>5.4703261637672291E-4</v>
      </c>
      <c r="F44" s="189">
        <v>0</v>
      </c>
      <c r="G44" s="189">
        <v>0.05</v>
      </c>
      <c r="H44" s="340">
        <f t="shared" si="1"/>
        <v>0.05</v>
      </c>
      <c r="I44" s="341">
        <f t="shared" si="2"/>
        <v>2.7351630818836148E-5</v>
      </c>
      <c r="J44" s="342"/>
      <c r="K44" s="342"/>
      <c r="L44" s="342"/>
      <c r="M44" s="342"/>
      <c r="N44" s="213"/>
      <c r="O44" s="213"/>
      <c r="P44" s="213"/>
      <c r="Q44" s="213"/>
      <c r="R44" s="213"/>
    </row>
    <row r="45" spans="2:18" ht="12.75" customHeight="1">
      <c r="B45" s="335" t="s">
        <v>148</v>
      </c>
      <c r="C45" s="336" t="s">
        <v>149</v>
      </c>
      <c r="D45" s="337">
        <v>13937.65288659</v>
      </c>
      <c r="E45" s="338">
        <f t="shared" si="0"/>
        <v>6.4647098710745904E-4</v>
      </c>
      <c r="F45" s="189">
        <v>6.2572230477133898E-3</v>
      </c>
      <c r="G45" s="189">
        <v>9.8580000000000001E-2</v>
      </c>
      <c r="H45" s="340">
        <f t="shared" si="1"/>
        <v>0.10514564157173518</v>
      </c>
      <c r="I45" s="341">
        <f t="shared" si="2"/>
        <v>6.7973606696926727E-5</v>
      </c>
      <c r="J45" s="342"/>
      <c r="K45" s="342"/>
      <c r="L45" s="342"/>
      <c r="M45" s="342"/>
      <c r="N45" s="213"/>
      <c r="O45" s="213"/>
      <c r="P45" s="213"/>
      <c r="Q45" s="213"/>
      <c r="R45" s="213"/>
    </row>
    <row r="46" spans="2:18" ht="12.75" customHeight="1">
      <c r="B46" s="335" t="s">
        <v>150</v>
      </c>
      <c r="C46" s="336" t="s">
        <v>151</v>
      </c>
      <c r="D46" s="337">
        <v>9388.0876645200005</v>
      </c>
      <c r="E46" s="338">
        <f t="shared" si="0"/>
        <v>4.3544823141441303E-4</v>
      </c>
      <c r="F46" s="189">
        <v>4.8233449897503913E-3</v>
      </c>
      <c r="G46" s="189">
        <v>0.15495</v>
      </c>
      <c r="H46" s="340">
        <f t="shared" si="1"/>
        <v>0.16014703364283131</v>
      </c>
      <c r="I46" s="341">
        <f t="shared" si="2"/>
        <v>6.9735742566035404E-5</v>
      </c>
      <c r="J46" s="342"/>
      <c r="K46" s="342"/>
      <c r="L46" s="342"/>
      <c r="M46" s="342"/>
      <c r="N46" s="213"/>
      <c r="O46" s="213"/>
      <c r="P46" s="213"/>
      <c r="Q46" s="213"/>
      <c r="R46" s="213"/>
    </row>
    <row r="47" spans="2:18" ht="12.75" customHeight="1">
      <c r="B47" s="335" t="s">
        <v>152</v>
      </c>
      <c r="C47" s="336" t="s">
        <v>153</v>
      </c>
      <c r="D47" s="337">
        <v>126657.79181544</v>
      </c>
      <c r="E47" s="338">
        <f t="shared" si="0"/>
        <v>5.8747759300677724E-3</v>
      </c>
      <c r="F47" s="189">
        <v>2.6586541252975673E-2</v>
      </c>
      <c r="G47" s="189">
        <v>4.6359999999999998E-2</v>
      </c>
      <c r="H47" s="340">
        <f t="shared" si="1"/>
        <v>7.356281727921965E-2</v>
      </c>
      <c r="I47" s="341">
        <f t="shared" si="2"/>
        <v>4.3216506829993323E-4</v>
      </c>
      <c r="J47" s="342"/>
      <c r="K47" s="342"/>
      <c r="L47" s="342"/>
      <c r="M47" s="342"/>
      <c r="N47" s="213"/>
      <c r="O47" s="213"/>
      <c r="P47" s="213"/>
      <c r="Q47" s="213"/>
      <c r="R47" s="213"/>
    </row>
    <row r="48" spans="2:18" ht="12.75" customHeight="1">
      <c r="B48" s="335" t="s">
        <v>154</v>
      </c>
      <c r="C48" s="336" t="s">
        <v>155</v>
      </c>
      <c r="D48" s="337">
        <v>19405.857822030001</v>
      </c>
      <c r="E48" s="338">
        <f t="shared" si="0"/>
        <v>9.0010306354702818E-4</v>
      </c>
      <c r="F48" s="189">
        <v>2.5547961348102759E-2</v>
      </c>
      <c r="G48" s="189">
        <v>6.4000000000000001E-2</v>
      </c>
      <c r="H48" s="340">
        <f t="shared" si="1"/>
        <v>9.0365496111242047E-2</v>
      </c>
      <c r="I48" s="341">
        <f t="shared" si="2"/>
        <v>8.1338259888676022E-5</v>
      </c>
      <c r="J48" s="342"/>
      <c r="K48" s="342"/>
      <c r="L48" s="342"/>
      <c r="M48" s="342"/>
      <c r="N48" s="213"/>
      <c r="O48" s="213"/>
      <c r="P48" s="213"/>
      <c r="Q48" s="213"/>
      <c r="R48" s="213"/>
    </row>
    <row r="49" spans="2:18" ht="12.75" customHeight="1">
      <c r="B49" s="335" t="s">
        <v>157</v>
      </c>
      <c r="C49" s="336" t="s">
        <v>158</v>
      </c>
      <c r="D49" s="337">
        <v>56237.250556319996</v>
      </c>
      <c r="E49" s="338">
        <f t="shared" si="0"/>
        <v>2.6084557547227391E-3</v>
      </c>
      <c r="F49" s="189">
        <v>1.9898730350665056E-2</v>
      </c>
      <c r="G49" s="189">
        <v>0.1973</v>
      </c>
      <c r="H49" s="340">
        <f t="shared" si="1"/>
        <v>0.21916174009975817</v>
      </c>
      <c r="I49" s="341">
        <f t="shared" si="2"/>
        <v>5.7167370217826353E-4</v>
      </c>
      <c r="J49" s="342"/>
      <c r="K49" s="342"/>
      <c r="L49" s="342"/>
      <c r="M49" s="342"/>
      <c r="N49" s="213"/>
      <c r="O49" s="213"/>
      <c r="P49" s="213"/>
      <c r="Q49" s="213"/>
      <c r="R49" s="213"/>
    </row>
    <row r="50" spans="2:18" ht="12.75" customHeight="1">
      <c r="B50" s="335" t="s">
        <v>159</v>
      </c>
      <c r="C50" s="336" t="s">
        <v>160</v>
      </c>
      <c r="D50" s="337">
        <v>462680.28303200001</v>
      </c>
      <c r="E50" s="338">
        <f t="shared" si="0"/>
        <v>2.1460527229419039E-2</v>
      </c>
      <c r="F50" s="189">
        <v>0</v>
      </c>
      <c r="G50" s="189">
        <v>0.33605000000000002</v>
      </c>
      <c r="H50" s="340">
        <f t="shared" si="1"/>
        <v>0.33605000000000002</v>
      </c>
      <c r="I50" s="341">
        <f t="shared" si="2"/>
        <v>7.2118101754462685E-3</v>
      </c>
      <c r="J50" s="342"/>
      <c r="K50" s="342"/>
      <c r="L50" s="342"/>
      <c r="M50" s="342"/>
      <c r="N50" s="213"/>
      <c r="O50" s="213"/>
      <c r="P50" s="213"/>
      <c r="Q50" s="213"/>
      <c r="R50" s="213"/>
    </row>
    <row r="51" spans="2:18" ht="12.75" customHeight="1">
      <c r="B51" s="335" t="s">
        <v>161</v>
      </c>
      <c r="C51" s="336" t="s">
        <v>162</v>
      </c>
      <c r="D51" s="337">
        <v>4269.18091912</v>
      </c>
      <c r="E51" s="338">
        <f t="shared" si="0"/>
        <v>1.9801767380641633E-4</v>
      </c>
      <c r="F51" s="189" t="s">
        <v>225</v>
      </c>
      <c r="G51" s="189">
        <v>3.9170000000000003E-2</v>
      </c>
      <c r="H51" s="340">
        <f t="shared" si="1"/>
        <v>3.9170000000000003E-2</v>
      </c>
      <c r="I51" s="341">
        <f t="shared" si="2"/>
        <v>7.7563522829973274E-6</v>
      </c>
      <c r="J51" s="342"/>
      <c r="K51" s="342"/>
      <c r="L51" s="342"/>
      <c r="M51" s="342"/>
      <c r="N51" s="213"/>
      <c r="O51" s="213"/>
      <c r="P51" s="213"/>
      <c r="Q51" s="213"/>
      <c r="R51" s="213"/>
    </row>
    <row r="52" spans="2:18" ht="12.75" customHeight="1">
      <c r="B52" s="335" t="s">
        <v>1654</v>
      </c>
      <c r="C52" s="336" t="s">
        <v>1655</v>
      </c>
      <c r="D52" s="337">
        <v>10403.223367680001</v>
      </c>
      <c r="E52" s="338">
        <f t="shared" si="0"/>
        <v>4.8253333142442121E-4</v>
      </c>
      <c r="F52" s="189" t="s">
        <v>225</v>
      </c>
      <c r="G52" s="189">
        <v>0.13600000000000001</v>
      </c>
      <c r="H52" s="340">
        <f t="shared" si="1"/>
        <v>0.13600000000000001</v>
      </c>
      <c r="I52" s="341">
        <f t="shared" si="2"/>
        <v>6.5624533073721294E-5</v>
      </c>
      <c r="J52" s="342"/>
      <c r="K52" s="342"/>
      <c r="L52" s="342"/>
      <c r="M52" s="342"/>
      <c r="N52" s="213"/>
      <c r="O52" s="213"/>
      <c r="P52" s="213"/>
      <c r="Q52" s="213"/>
      <c r="R52" s="213"/>
    </row>
    <row r="53" spans="2:18" ht="12.75" customHeight="1">
      <c r="B53" s="335" t="s">
        <v>163</v>
      </c>
      <c r="C53" s="336" t="s">
        <v>164</v>
      </c>
      <c r="D53" s="337">
        <v>49851.855687300005</v>
      </c>
      <c r="E53" s="338">
        <f t="shared" si="0"/>
        <v>2.3122816027593227E-3</v>
      </c>
      <c r="F53" s="189">
        <v>1.3937171105086908E-2</v>
      </c>
      <c r="G53" s="189">
        <v>9.8049999999999998E-2</v>
      </c>
      <c r="H53" s="340">
        <f t="shared" si="1"/>
        <v>0.11267044091851379</v>
      </c>
      <c r="I53" s="341">
        <f t="shared" si="2"/>
        <v>2.6052578771066065E-4</v>
      </c>
      <c r="J53" s="342"/>
      <c r="K53" s="342"/>
      <c r="L53" s="342"/>
      <c r="M53" s="342"/>
      <c r="N53" s="213"/>
      <c r="O53" s="213"/>
      <c r="P53" s="213"/>
      <c r="Q53" s="213"/>
      <c r="R53" s="213"/>
    </row>
    <row r="54" spans="2:18" ht="12.75" customHeight="1">
      <c r="B54" s="335" t="s">
        <v>165</v>
      </c>
      <c r="C54" s="336" t="s">
        <v>166</v>
      </c>
      <c r="D54" s="337">
        <v>34842.208494250001</v>
      </c>
      <c r="E54" s="338">
        <f t="shared" si="0"/>
        <v>1.6160882396456747E-3</v>
      </c>
      <c r="F54" s="189">
        <v>1.0560361037984205E-2</v>
      </c>
      <c r="G54" s="189">
        <v>0.1052</v>
      </c>
      <c r="H54" s="340">
        <f t="shared" si="1"/>
        <v>0.11631583602858217</v>
      </c>
      <c r="I54" s="341">
        <f t="shared" si="2"/>
        <v>1.8797665469034631E-4</v>
      </c>
      <c r="J54" s="342"/>
      <c r="K54" s="342"/>
      <c r="L54" s="342"/>
      <c r="M54" s="342"/>
      <c r="N54" s="213"/>
      <c r="O54" s="213"/>
      <c r="P54" s="213"/>
      <c r="Q54" s="213"/>
      <c r="R54" s="213"/>
    </row>
    <row r="55" spans="2:18" ht="12.75" customHeight="1">
      <c r="B55" s="335" t="s">
        <v>167</v>
      </c>
      <c r="C55" s="336" t="s">
        <v>168</v>
      </c>
      <c r="D55" s="337">
        <v>18234.36434235</v>
      </c>
      <c r="E55" s="338">
        <f t="shared" si="0"/>
        <v>8.4576561144077372E-4</v>
      </c>
      <c r="F55" s="189">
        <v>2.0842895889839352E-2</v>
      </c>
      <c r="G55" s="189">
        <v>-0.18609999999999999</v>
      </c>
      <c r="H55" s="340">
        <f t="shared" si="1"/>
        <v>-0.16719653557271019</v>
      </c>
      <c r="I55" s="341">
        <f t="shared" si="2"/>
        <v>-1.4140908013943231E-4</v>
      </c>
      <c r="J55" s="342"/>
      <c r="K55" s="342"/>
      <c r="L55" s="342"/>
      <c r="M55" s="342"/>
      <c r="N55" s="213"/>
      <c r="O55" s="213"/>
      <c r="P55" s="213"/>
      <c r="Q55" s="213"/>
      <c r="R55" s="213"/>
    </row>
    <row r="56" spans="2:18" ht="12.75" customHeight="1">
      <c r="B56" s="335" t="s">
        <v>169</v>
      </c>
      <c r="C56" s="336" t="s">
        <v>170</v>
      </c>
      <c r="D56" s="337">
        <v>25405.776607600004</v>
      </c>
      <c r="E56" s="338">
        <f t="shared" si="0"/>
        <v>1.1783976552859254E-3</v>
      </c>
      <c r="F56" s="189">
        <v>4.4111160123511241E-3</v>
      </c>
      <c r="G56" s="189">
        <v>-2.9600000000000001E-2</v>
      </c>
      <c r="H56" s="340">
        <f t="shared" si="1"/>
        <v>-2.5254168504631674E-2</v>
      </c>
      <c r="I56" s="341">
        <f t="shared" si="2"/>
        <v>-2.9759452952053629E-5</v>
      </c>
      <c r="J56" s="342"/>
      <c r="K56" s="342"/>
      <c r="L56" s="342"/>
      <c r="M56" s="342"/>
      <c r="N56" s="213"/>
      <c r="O56" s="213"/>
      <c r="P56" s="213"/>
      <c r="Q56" s="213"/>
      <c r="R56" s="213"/>
    </row>
    <row r="57" spans="2:18" ht="12.75" customHeight="1">
      <c r="B57" s="335" t="s">
        <v>171</v>
      </c>
      <c r="C57" s="336" t="s">
        <v>172</v>
      </c>
      <c r="D57" s="337">
        <v>31147.66568246</v>
      </c>
      <c r="E57" s="338">
        <f t="shared" si="0"/>
        <v>1.4447240395265397E-3</v>
      </c>
      <c r="F57" s="189">
        <v>2.5849294002516426E-2</v>
      </c>
      <c r="G57" s="189">
        <v>8.7799999999999989E-2</v>
      </c>
      <c r="H57" s="340">
        <f t="shared" si="1"/>
        <v>0.11478407800922688</v>
      </c>
      <c r="I57" s="341">
        <f t="shared" si="2"/>
        <v>1.6583131685481972E-4</v>
      </c>
      <c r="J57" s="342"/>
      <c r="K57" s="342"/>
      <c r="L57" s="342"/>
      <c r="M57" s="342"/>
      <c r="N57" s="213"/>
      <c r="O57" s="213"/>
      <c r="P57" s="213"/>
      <c r="Q57" s="213"/>
      <c r="R57" s="213"/>
    </row>
    <row r="58" spans="2:18" ht="12.75" customHeight="1">
      <c r="B58" s="335" t="s">
        <v>173</v>
      </c>
      <c r="C58" s="336" t="s">
        <v>174</v>
      </c>
      <c r="D58" s="337">
        <v>22560.541746499995</v>
      </c>
      <c r="E58" s="338">
        <f t="shared" si="0"/>
        <v>1.0464269566198964E-3</v>
      </c>
      <c r="F58" s="189">
        <v>8.574911947981578E-3</v>
      </c>
      <c r="G58" s="189">
        <v>9.3250000000000013E-2</v>
      </c>
      <c r="H58" s="340">
        <f t="shared" si="1"/>
        <v>0.10222471721755623</v>
      </c>
      <c r="I58" s="341">
        <f t="shared" si="2"/>
        <v>1.0697069972929688E-4</v>
      </c>
      <c r="J58" s="342"/>
      <c r="K58" s="342"/>
      <c r="L58" s="342"/>
      <c r="M58" s="342"/>
      <c r="N58" s="213"/>
      <c r="O58" s="213"/>
      <c r="P58" s="213"/>
      <c r="Q58" s="213"/>
      <c r="R58" s="213"/>
    </row>
    <row r="59" spans="2:18" ht="12.75" customHeight="1">
      <c r="B59" s="335" t="s">
        <v>1363</v>
      </c>
      <c r="C59" s="336" t="s">
        <v>1364</v>
      </c>
      <c r="D59" s="337">
        <v>10971.61213659</v>
      </c>
      <c r="E59" s="338">
        <f t="shared" si="0"/>
        <v>5.0889694167414816E-4</v>
      </c>
      <c r="F59" s="189">
        <v>2.7832655432887855E-2</v>
      </c>
      <c r="G59" s="189">
        <v>7.0349999999999996E-2</v>
      </c>
      <c r="H59" s="340">
        <f t="shared" si="1"/>
        <v>9.9161669087739684E-2</v>
      </c>
      <c r="I59" s="341">
        <f t="shared" si="2"/>
        <v>5.0463070130054644E-5</v>
      </c>
      <c r="J59" s="342"/>
      <c r="K59" s="342"/>
      <c r="L59" s="342"/>
      <c r="M59" s="342"/>
      <c r="N59" s="213"/>
      <c r="O59" s="213"/>
      <c r="P59" s="213"/>
      <c r="Q59" s="213"/>
      <c r="R59" s="213"/>
    </row>
    <row r="60" spans="2:18" ht="12.75" customHeight="1">
      <c r="B60" s="335" t="s">
        <v>1365</v>
      </c>
      <c r="C60" s="336" t="s">
        <v>1366</v>
      </c>
      <c r="D60" s="337">
        <v>9984.7198172999997</v>
      </c>
      <c r="E60" s="338">
        <f t="shared" si="0"/>
        <v>4.6312185622672541E-4</v>
      </c>
      <c r="F60" s="189">
        <v>1.1920529801324504E-2</v>
      </c>
      <c r="G60" s="189">
        <v>0.126</v>
      </c>
      <c r="H60" s="340">
        <f t="shared" si="1"/>
        <v>0.13867152317880796</v>
      </c>
      <c r="I60" s="341">
        <f t="shared" si="2"/>
        <v>6.422181322035692E-5</v>
      </c>
      <c r="J60" s="342"/>
      <c r="K60" s="342"/>
      <c r="L60" s="342"/>
      <c r="M60" s="342"/>
      <c r="N60" s="213"/>
      <c r="O60" s="213"/>
      <c r="P60" s="213"/>
      <c r="Q60" s="213"/>
      <c r="R60" s="213"/>
    </row>
    <row r="61" spans="2:18" ht="12.75" customHeight="1">
      <c r="B61" s="335" t="s">
        <v>175</v>
      </c>
      <c r="C61" s="336" t="s">
        <v>176</v>
      </c>
      <c r="D61" s="337">
        <v>43388.344770989999</v>
      </c>
      <c r="E61" s="338">
        <f t="shared" si="0"/>
        <v>2.012484189504251E-3</v>
      </c>
      <c r="F61" s="189">
        <v>3.4740316136876847E-3</v>
      </c>
      <c r="G61" s="189">
        <v>0.10688</v>
      </c>
      <c r="H61" s="340">
        <f t="shared" si="1"/>
        <v>0.11053968386312316</v>
      </c>
      <c r="I61" s="341">
        <f t="shared" si="2"/>
        <v>2.2245936608733354E-4</v>
      </c>
      <c r="J61" s="342"/>
      <c r="K61" s="342"/>
      <c r="L61" s="342"/>
      <c r="M61" s="342"/>
      <c r="N61" s="213"/>
      <c r="O61" s="213"/>
      <c r="P61" s="213"/>
      <c r="Q61" s="213"/>
      <c r="R61" s="213"/>
    </row>
    <row r="62" spans="2:18" ht="12.75" customHeight="1">
      <c r="B62" s="335" t="s">
        <v>177</v>
      </c>
      <c r="C62" s="336" t="s">
        <v>178</v>
      </c>
      <c r="D62" s="337">
        <v>26478.349648409996</v>
      </c>
      <c r="E62" s="338">
        <f t="shared" si="0"/>
        <v>1.2281468747620699E-3</v>
      </c>
      <c r="F62" s="189">
        <v>2.9536348025186038E-2</v>
      </c>
      <c r="G62" s="189">
        <v>6.9330000000000003E-2</v>
      </c>
      <c r="H62" s="340">
        <f t="shared" si="1"/>
        <v>9.9890225529479112E-2</v>
      </c>
      <c r="I62" s="341">
        <f t="shared" si="2"/>
        <v>1.226798683033081E-4</v>
      </c>
      <c r="J62" s="342"/>
      <c r="K62" s="342"/>
      <c r="L62" s="342"/>
      <c r="M62" s="342"/>
      <c r="N62" s="213"/>
      <c r="O62" s="213"/>
      <c r="P62" s="213"/>
      <c r="Q62" s="213"/>
      <c r="R62" s="213"/>
    </row>
    <row r="63" spans="2:18" ht="12.75" customHeight="1">
      <c r="B63" s="335" t="s">
        <v>179</v>
      </c>
      <c r="C63" s="336" t="s">
        <v>180</v>
      </c>
      <c r="D63" s="337">
        <v>94756.413120650002</v>
      </c>
      <c r="E63" s="338">
        <f t="shared" si="0"/>
        <v>4.3950923748292637E-3</v>
      </c>
      <c r="F63" s="189">
        <v>1.7468354430379744E-2</v>
      </c>
      <c r="G63" s="189">
        <v>0.15422</v>
      </c>
      <c r="H63" s="340">
        <f t="shared" si="1"/>
        <v>0.17303533924050632</v>
      </c>
      <c r="I63" s="341">
        <f t="shared" si="2"/>
        <v>7.6050630007194417E-4</v>
      </c>
      <c r="J63" s="342"/>
      <c r="K63" s="342"/>
      <c r="L63" s="342"/>
      <c r="M63" s="342"/>
      <c r="N63" s="213"/>
      <c r="O63" s="213"/>
      <c r="P63" s="213"/>
      <c r="Q63" s="213"/>
      <c r="R63" s="213"/>
    </row>
    <row r="64" spans="2:18" ht="12.75" customHeight="1">
      <c r="B64" s="335" t="s">
        <v>181</v>
      </c>
      <c r="C64" s="336" t="s">
        <v>182</v>
      </c>
      <c r="D64" s="337">
        <v>7825.8329911199999</v>
      </c>
      <c r="E64" s="338">
        <f t="shared" si="0"/>
        <v>3.6298607949801276E-4</v>
      </c>
      <c r="F64" s="189">
        <v>1.9101505035645578E-2</v>
      </c>
      <c r="G64" s="189">
        <v>7.1000000000000008E-2</v>
      </c>
      <c r="H64" s="340">
        <f t="shared" si="1"/>
        <v>9.0779608464411007E-2</v>
      </c>
      <c r="I64" s="341">
        <f t="shared" si="2"/>
        <v>3.2951734174861168E-5</v>
      </c>
      <c r="J64" s="342"/>
      <c r="K64" s="342"/>
      <c r="L64" s="342"/>
      <c r="M64" s="342"/>
      <c r="N64" s="213"/>
      <c r="O64" s="213"/>
      <c r="P64" s="213"/>
      <c r="Q64" s="213"/>
      <c r="R64" s="213"/>
    </row>
    <row r="65" spans="2:18" ht="12.75" customHeight="1">
      <c r="B65" s="335" t="s">
        <v>183</v>
      </c>
      <c r="C65" s="336" t="s">
        <v>184</v>
      </c>
      <c r="D65" s="337">
        <v>13889.9982717</v>
      </c>
      <c r="E65" s="338">
        <f t="shared" si="0"/>
        <v>6.442606202559639E-4</v>
      </c>
      <c r="F65" s="189">
        <v>2.0885182809493266E-2</v>
      </c>
      <c r="G65" s="189">
        <v>7.0000000000000007E-2</v>
      </c>
      <c r="H65" s="340">
        <f t="shared" si="1"/>
        <v>9.1616164207825534E-2</v>
      </c>
      <c r="I65" s="341">
        <f t="shared" si="2"/>
        <v>5.9024686778005921E-5</v>
      </c>
      <c r="J65" s="342"/>
      <c r="K65" s="342"/>
      <c r="L65" s="342"/>
      <c r="M65" s="342"/>
      <c r="N65" s="213"/>
      <c r="O65" s="213"/>
      <c r="P65" s="213"/>
      <c r="Q65" s="213"/>
      <c r="R65" s="213"/>
    </row>
    <row r="66" spans="2:18" ht="12.75" customHeight="1">
      <c r="B66" s="335" t="s">
        <v>185</v>
      </c>
      <c r="C66" s="336" t="s">
        <v>186</v>
      </c>
      <c r="D66" s="337">
        <v>75291.958628640001</v>
      </c>
      <c r="E66" s="338">
        <f t="shared" si="0"/>
        <v>3.4922714184353254E-3</v>
      </c>
      <c r="F66" s="189">
        <v>1.5740740740740743E-2</v>
      </c>
      <c r="G66" s="189">
        <v>8.8670000000000013E-2</v>
      </c>
      <c r="H66" s="340">
        <f t="shared" si="1"/>
        <v>0.1051086064814815</v>
      </c>
      <c r="I66" s="341">
        <f t="shared" si="2"/>
        <v>3.6706778224684385E-4</v>
      </c>
      <c r="J66" s="342"/>
      <c r="K66" s="342"/>
      <c r="L66" s="342"/>
      <c r="M66" s="342"/>
      <c r="N66" s="213"/>
      <c r="O66" s="213"/>
      <c r="P66" s="213"/>
      <c r="Q66" s="213"/>
      <c r="R66" s="213"/>
    </row>
    <row r="67" spans="2:18" ht="12.75" customHeight="1">
      <c r="B67" s="335" t="s">
        <v>187</v>
      </c>
      <c r="C67" s="336" t="s">
        <v>188</v>
      </c>
      <c r="D67" s="337">
        <v>8556.725617439999</v>
      </c>
      <c r="E67" s="338">
        <f t="shared" si="0"/>
        <v>3.9688711588135286E-4</v>
      </c>
      <c r="F67" s="189">
        <v>2.5678866587957499E-3</v>
      </c>
      <c r="G67" s="189">
        <v>0.17667000000000002</v>
      </c>
      <c r="H67" s="340">
        <f t="shared" si="1"/>
        <v>0.17946472092680049</v>
      </c>
      <c r="I67" s="341">
        <f t="shared" si="2"/>
        <v>7.1227235491089723E-5</v>
      </c>
      <c r="J67" s="342"/>
      <c r="K67" s="342"/>
      <c r="L67" s="342"/>
      <c r="M67" s="342"/>
      <c r="N67" s="213"/>
      <c r="O67" s="213"/>
      <c r="P67" s="213"/>
      <c r="Q67" s="213"/>
      <c r="R67" s="213"/>
    </row>
    <row r="68" spans="2:18" ht="12.75" customHeight="1">
      <c r="B68" s="335" t="s">
        <v>189</v>
      </c>
      <c r="C68" s="336" t="s">
        <v>190</v>
      </c>
      <c r="D68" s="337">
        <v>15990.39084016</v>
      </c>
      <c r="E68" s="338">
        <f t="shared" si="0"/>
        <v>7.4168325433174461E-4</v>
      </c>
      <c r="F68" s="189">
        <v>0</v>
      </c>
      <c r="G68" s="189">
        <v>0.12733</v>
      </c>
      <c r="H68" s="340">
        <f t="shared" si="1"/>
        <v>0.12733</v>
      </c>
      <c r="I68" s="341">
        <f t="shared" si="2"/>
        <v>9.4438528774061042E-5</v>
      </c>
      <c r="J68" s="342"/>
      <c r="K68" s="342"/>
      <c r="L68" s="342"/>
      <c r="M68" s="342"/>
      <c r="N68" s="213"/>
      <c r="O68" s="213"/>
      <c r="P68" s="213"/>
      <c r="Q68" s="213"/>
      <c r="R68" s="213"/>
    </row>
    <row r="69" spans="2:18" ht="12.75" customHeight="1">
      <c r="B69" s="335" t="s">
        <v>191</v>
      </c>
      <c r="C69" s="336" t="s">
        <v>192</v>
      </c>
      <c r="D69" s="337">
        <v>119358.141168</v>
      </c>
      <c r="E69" s="338">
        <f t="shared" si="0"/>
        <v>5.5361957976747134E-3</v>
      </c>
      <c r="F69" s="189">
        <v>2.8839443742098615E-2</v>
      </c>
      <c r="G69" s="189">
        <v>0.14767</v>
      </c>
      <c r="H69" s="340">
        <f t="shared" si="1"/>
        <v>0.17863880407079646</v>
      </c>
      <c r="I69" s="341">
        <f t="shared" si="2"/>
        <v>9.8897939639837991E-4</v>
      </c>
      <c r="J69" s="342"/>
      <c r="K69" s="342"/>
      <c r="L69" s="342"/>
      <c r="M69" s="342"/>
      <c r="N69" s="213"/>
      <c r="O69" s="213"/>
      <c r="P69" s="213"/>
      <c r="Q69" s="213"/>
      <c r="R69" s="213"/>
    </row>
    <row r="70" spans="2:18" ht="12.75" customHeight="1">
      <c r="B70" s="335" t="s">
        <v>193</v>
      </c>
      <c r="C70" s="336" t="s">
        <v>194</v>
      </c>
      <c r="D70" s="337">
        <v>241433.06741104001</v>
      </c>
      <c r="E70" s="338">
        <f t="shared" si="0"/>
        <v>1.1198404399909209E-2</v>
      </c>
      <c r="F70" s="189">
        <v>1.574608408903545E-2</v>
      </c>
      <c r="G70" s="189">
        <v>0.16600000000000001</v>
      </c>
      <c r="H70" s="340">
        <f t="shared" si="1"/>
        <v>0.18305300906842539</v>
      </c>
      <c r="I70" s="341">
        <f t="shared" si="2"/>
        <v>2.049901622168475E-3</v>
      </c>
      <c r="J70" s="342"/>
      <c r="K70" s="342"/>
      <c r="L70" s="342"/>
      <c r="M70" s="342"/>
      <c r="N70" s="213"/>
      <c r="O70" s="213"/>
      <c r="P70" s="213"/>
      <c r="Q70" s="213"/>
      <c r="R70" s="213"/>
    </row>
    <row r="71" spans="2:18" ht="12.75" customHeight="1">
      <c r="B71" s="335" t="s">
        <v>195</v>
      </c>
      <c r="C71" s="336" t="s">
        <v>196</v>
      </c>
      <c r="D71" s="337">
        <v>32913.72816156</v>
      </c>
      <c r="E71" s="338">
        <f t="shared" si="0"/>
        <v>1.5266394210794632E-3</v>
      </c>
      <c r="F71" s="189">
        <v>9.3326726131483326E-3</v>
      </c>
      <c r="G71" s="189">
        <v>0.13159999999999999</v>
      </c>
      <c r="H71" s="340">
        <f t="shared" si="1"/>
        <v>0.14154676247109349</v>
      </c>
      <c r="I71" s="341">
        <f t="shared" si="2"/>
        <v>2.1609086751454246E-4</v>
      </c>
      <c r="J71" s="342"/>
      <c r="K71" s="342"/>
      <c r="L71" s="342"/>
      <c r="M71" s="342"/>
      <c r="N71" s="213"/>
      <c r="O71" s="213"/>
      <c r="P71" s="213"/>
      <c r="Q71" s="213"/>
      <c r="R71" s="213"/>
    </row>
    <row r="72" spans="2:18" ht="12.75" customHeight="1">
      <c r="B72" s="335" t="s">
        <v>197</v>
      </c>
      <c r="C72" s="336" t="s">
        <v>198</v>
      </c>
      <c r="D72" s="337">
        <v>4399.7912399999996</v>
      </c>
      <c r="E72" s="338">
        <f t="shared" si="0"/>
        <v>2.0407578012838926E-4</v>
      </c>
      <c r="F72" s="189">
        <v>1.973684210526316E-2</v>
      </c>
      <c r="G72" s="189">
        <v>3.2120000000000003E-2</v>
      </c>
      <c r="H72" s="340">
        <f t="shared" si="1"/>
        <v>5.2173815789473693E-2</v>
      </c>
      <c r="I72" s="341">
        <f t="shared" si="2"/>
        <v>1.0647412159511717E-5</v>
      </c>
      <c r="J72" s="342"/>
      <c r="K72" s="342"/>
      <c r="L72" s="342"/>
      <c r="M72" s="342"/>
      <c r="N72" s="213"/>
      <c r="O72" s="213"/>
      <c r="P72" s="213"/>
      <c r="Q72" s="213"/>
      <c r="R72" s="213"/>
    </row>
    <row r="73" spans="2:18" ht="12.75" customHeight="1">
      <c r="B73" s="335" t="s">
        <v>199</v>
      </c>
      <c r="C73" s="336" t="s">
        <v>200</v>
      </c>
      <c r="D73" s="337">
        <v>36844.321508559995</v>
      </c>
      <c r="E73" s="338">
        <f t="shared" si="0"/>
        <v>1.7089523672856291E-3</v>
      </c>
      <c r="F73" s="189">
        <v>2.7791235410702494E-2</v>
      </c>
      <c r="G73" s="189">
        <v>8.4429999999999991E-2</v>
      </c>
      <c r="H73" s="340">
        <f t="shared" si="1"/>
        <v>0.11339444241356529</v>
      </c>
      <c r="I73" s="341">
        <f t="shared" si="2"/>
        <v>1.9378570079969635E-4</v>
      </c>
      <c r="J73" s="342"/>
      <c r="K73" s="342"/>
      <c r="L73" s="342"/>
      <c r="M73" s="342"/>
      <c r="N73" s="213"/>
      <c r="O73" s="213"/>
      <c r="P73" s="213"/>
      <c r="Q73" s="213"/>
      <c r="R73" s="213"/>
    </row>
    <row r="74" spans="2:18" ht="12.75" customHeight="1">
      <c r="B74" s="335" t="s">
        <v>201</v>
      </c>
      <c r="C74" s="336" t="s">
        <v>202</v>
      </c>
      <c r="D74" s="337">
        <v>17483.49272943</v>
      </c>
      <c r="E74" s="338">
        <f t="shared" si="0"/>
        <v>8.1093788852751325E-4</v>
      </c>
      <c r="F74" s="189">
        <v>2.3617652189080761E-2</v>
      </c>
      <c r="G74" s="189">
        <v>0.13278000000000001</v>
      </c>
      <c r="H74" s="340">
        <f t="shared" si="1"/>
        <v>0.15796562811791384</v>
      </c>
      <c r="I74" s="341">
        <f t="shared" si="2"/>
        <v>1.2810031292586344E-4</v>
      </c>
      <c r="J74" s="342"/>
      <c r="K74" s="342"/>
      <c r="L74" s="342"/>
      <c r="M74" s="342"/>
      <c r="N74" s="213"/>
      <c r="O74" s="213"/>
      <c r="P74" s="213"/>
      <c r="Q74" s="213"/>
      <c r="R74" s="213"/>
    </row>
    <row r="75" spans="2:18" ht="12.75" customHeight="1">
      <c r="B75" s="335" t="s">
        <v>203</v>
      </c>
      <c r="C75" s="336" t="s">
        <v>204</v>
      </c>
      <c r="D75" s="337">
        <v>22891.794769800003</v>
      </c>
      <c r="E75" s="338">
        <f t="shared" si="0"/>
        <v>1.0617914854037294E-3</v>
      </c>
      <c r="F75" s="189">
        <v>3.3469361930973398E-3</v>
      </c>
      <c r="G75" s="189">
        <v>9.3000000000000013E-2</v>
      </c>
      <c r="H75" s="340">
        <f t="shared" si="1"/>
        <v>9.6502568726076376E-2</v>
      </c>
      <c r="I75" s="341">
        <f t="shared" si="2"/>
        <v>1.0246560579293612E-4</v>
      </c>
      <c r="J75" s="342"/>
      <c r="K75" s="342"/>
      <c r="L75" s="342"/>
      <c r="M75" s="342"/>
      <c r="N75" s="213"/>
      <c r="O75" s="213"/>
      <c r="P75" s="213"/>
      <c r="Q75" s="213"/>
      <c r="R75" s="213"/>
    </row>
    <row r="76" spans="2:18" ht="12.75" customHeight="1">
      <c r="B76" s="335" t="s">
        <v>205</v>
      </c>
      <c r="C76" s="336" t="s">
        <v>206</v>
      </c>
      <c r="D76" s="337">
        <v>44358.749591870008</v>
      </c>
      <c r="E76" s="338">
        <f t="shared" si="0"/>
        <v>2.0574945343272109E-3</v>
      </c>
      <c r="F76" s="189">
        <v>1.5006919173799396E-2</v>
      </c>
      <c r="G76" s="189">
        <v>0.10247000000000001</v>
      </c>
      <c r="H76" s="340">
        <f t="shared" si="1"/>
        <v>0.11824579867766902</v>
      </c>
      <c r="I76" s="341">
        <f t="shared" si="2"/>
        <v>2.4329008448645975E-4</v>
      </c>
      <c r="J76" s="342"/>
      <c r="K76" s="342"/>
      <c r="L76" s="342"/>
      <c r="M76" s="342"/>
      <c r="N76" s="213"/>
      <c r="O76" s="213"/>
      <c r="P76" s="213"/>
      <c r="Q76" s="213"/>
      <c r="R76" s="213"/>
    </row>
    <row r="77" spans="2:18" ht="12.75" customHeight="1">
      <c r="B77" s="335" t="s">
        <v>207</v>
      </c>
      <c r="C77" s="336" t="s">
        <v>208</v>
      </c>
      <c r="D77" s="337">
        <v>25141.366258949998</v>
      </c>
      <c r="E77" s="338">
        <f t="shared" ref="E77:E140" si="3">IF(OR(H77="N/A",D77="N/A"),"N/A",D77/$D$512)</f>
        <v>1.1661334942766023E-3</v>
      </c>
      <c r="F77" s="189">
        <v>1.7861129716454566E-2</v>
      </c>
      <c r="G77" s="189">
        <v>0.1</v>
      </c>
      <c r="H77" s="340">
        <f t="shared" ref="H77:H140" si="4">IFERROR(F77*(1+0.5*G77)+G77,"N/A")</f>
        <v>0.1187541862022773</v>
      </c>
      <c r="I77" s="341">
        <f t="shared" ref="I77:I140" si="5">IF(AND(ISNUMBER(D77),ISNUMBER(H77)),E77*H77,"N/A")</f>
        <v>1.3848323411603589E-4</v>
      </c>
      <c r="J77" s="342"/>
      <c r="K77" s="342"/>
      <c r="L77" s="342"/>
      <c r="M77" s="342"/>
      <c r="N77" s="213"/>
      <c r="O77" s="213"/>
      <c r="P77" s="213"/>
      <c r="Q77" s="213"/>
      <c r="R77" s="213"/>
    </row>
    <row r="78" spans="2:18" ht="12.75" customHeight="1">
      <c r="B78" s="335" t="s">
        <v>209</v>
      </c>
      <c r="C78" s="336" t="s">
        <v>210</v>
      </c>
      <c r="D78" s="337">
        <v>18792.9620565</v>
      </c>
      <c r="E78" s="338">
        <f t="shared" si="3"/>
        <v>8.7167508261220519E-4</v>
      </c>
      <c r="F78" s="189">
        <v>1.5699588477366255E-2</v>
      </c>
      <c r="G78" s="189">
        <v>8.4650000000000003E-2</v>
      </c>
      <c r="H78" s="340">
        <f t="shared" si="4"/>
        <v>0.10101407355967079</v>
      </c>
      <c r="I78" s="341">
        <f t="shared" si="5"/>
        <v>8.8051450915121405E-5</v>
      </c>
      <c r="J78" s="342"/>
      <c r="K78" s="342"/>
      <c r="L78" s="342"/>
      <c r="M78" s="342"/>
      <c r="N78" s="213"/>
      <c r="O78" s="213"/>
      <c r="P78" s="213"/>
      <c r="Q78" s="213"/>
      <c r="R78" s="213"/>
    </row>
    <row r="79" spans="2:18" ht="12.75" customHeight="1">
      <c r="B79" s="335" t="s">
        <v>211</v>
      </c>
      <c r="C79" s="336" t="s">
        <v>212</v>
      </c>
      <c r="D79" s="337">
        <v>23193.091630440002</v>
      </c>
      <c r="E79" s="338">
        <f t="shared" si="3"/>
        <v>1.0757665557039611E-3</v>
      </c>
      <c r="F79" s="189">
        <v>1.2511465786094295E-2</v>
      </c>
      <c r="G79" s="189">
        <v>0.33</v>
      </c>
      <c r="H79" s="340">
        <f t="shared" si="4"/>
        <v>0.34457585764079984</v>
      </c>
      <c r="I79" s="341">
        <f t="shared" si="5"/>
        <v>3.7068318355298164E-4</v>
      </c>
      <c r="J79" s="342"/>
      <c r="K79" s="342"/>
      <c r="L79" s="342"/>
      <c r="M79" s="342"/>
      <c r="N79" s="213"/>
      <c r="O79" s="213"/>
      <c r="P79" s="213"/>
      <c r="Q79" s="213"/>
      <c r="R79" s="213"/>
    </row>
    <row r="80" spans="2:18" ht="12.75" customHeight="1">
      <c r="B80" s="335" t="s">
        <v>213</v>
      </c>
      <c r="C80" s="336" t="s">
        <v>214</v>
      </c>
      <c r="D80" s="337">
        <v>57559.581486080002</v>
      </c>
      <c r="E80" s="338">
        <f t="shared" si="3"/>
        <v>2.6697895092939383E-3</v>
      </c>
      <c r="F80" s="189">
        <v>0</v>
      </c>
      <c r="G80" s="189">
        <v>6.5200000000000008E-2</v>
      </c>
      <c r="H80" s="340">
        <f t="shared" si="4"/>
        <v>6.5200000000000008E-2</v>
      </c>
      <c r="I80" s="341">
        <f t="shared" si="5"/>
        <v>1.7407027600596479E-4</v>
      </c>
      <c r="J80" s="342"/>
      <c r="K80" s="342"/>
      <c r="L80" s="342"/>
      <c r="M80" s="342"/>
      <c r="N80" s="213"/>
      <c r="O80" s="213"/>
      <c r="P80" s="213"/>
      <c r="Q80" s="213"/>
      <c r="R80" s="213"/>
    </row>
    <row r="81" spans="2:18" ht="12.75" customHeight="1">
      <c r="B81" s="335" t="s">
        <v>215</v>
      </c>
      <c r="C81" s="336" t="s">
        <v>216</v>
      </c>
      <c r="D81" s="337">
        <v>53054.52556039999</v>
      </c>
      <c r="E81" s="338">
        <f t="shared" si="3"/>
        <v>2.4608312309563575E-3</v>
      </c>
      <c r="F81" s="189">
        <v>1.6444531556252445E-2</v>
      </c>
      <c r="G81" s="189">
        <v>0.1173</v>
      </c>
      <c r="H81" s="340">
        <f t="shared" si="4"/>
        <v>0.13470900333202665</v>
      </c>
      <c r="I81" s="341">
        <f t="shared" si="5"/>
        <v>3.314961224904552E-4</v>
      </c>
      <c r="J81" s="342"/>
      <c r="K81" s="342"/>
      <c r="L81" s="342"/>
      <c r="M81" s="342"/>
      <c r="N81" s="213"/>
      <c r="O81" s="213"/>
      <c r="P81" s="213"/>
      <c r="Q81" s="213"/>
      <c r="R81" s="213"/>
    </row>
    <row r="82" spans="2:18" ht="12.75" customHeight="1">
      <c r="B82" s="335" t="s">
        <v>217</v>
      </c>
      <c r="C82" s="336" t="s">
        <v>218</v>
      </c>
      <c r="D82" s="337">
        <v>68955.362424120001</v>
      </c>
      <c r="E82" s="338">
        <f t="shared" si="3"/>
        <v>3.1983606978448617E-3</v>
      </c>
      <c r="F82" s="189">
        <v>2.3723396699888735E-2</v>
      </c>
      <c r="G82" s="189">
        <v>0.13236999999999999</v>
      </c>
      <c r="H82" s="340">
        <f t="shared" si="4"/>
        <v>0.15766352971047085</v>
      </c>
      <c r="I82" s="341">
        <f t="shared" si="5"/>
        <v>5.0426483690946559E-4</v>
      </c>
      <c r="J82" s="342"/>
      <c r="K82" s="342"/>
      <c r="L82" s="342"/>
      <c r="M82" s="342"/>
      <c r="N82" s="213"/>
      <c r="O82" s="213"/>
      <c r="P82" s="213"/>
      <c r="Q82" s="213"/>
      <c r="R82" s="213"/>
    </row>
    <row r="83" spans="2:18" ht="12.75" customHeight="1">
      <c r="B83" s="335" t="s">
        <v>219</v>
      </c>
      <c r="C83" s="336" t="s">
        <v>220</v>
      </c>
      <c r="D83" s="337">
        <v>14822.320086</v>
      </c>
      <c r="E83" s="338">
        <f t="shared" si="3"/>
        <v>6.8750455870791362E-4</v>
      </c>
      <c r="F83" s="189">
        <v>8.5287846481876331E-3</v>
      </c>
      <c r="G83" s="189">
        <v>0.08</v>
      </c>
      <c r="H83" s="340">
        <f t="shared" si="4"/>
        <v>8.8869936034115138E-2</v>
      </c>
      <c r="I83" s="341">
        <f t="shared" si="5"/>
        <v>6.1098486155534832E-5</v>
      </c>
      <c r="J83" s="342"/>
      <c r="K83" s="342"/>
      <c r="L83" s="342"/>
      <c r="M83" s="342"/>
      <c r="N83" s="213"/>
      <c r="O83" s="213"/>
      <c r="P83" s="213"/>
      <c r="Q83" s="213"/>
      <c r="R83" s="213"/>
    </row>
    <row r="84" spans="2:18" ht="12.75" customHeight="1">
      <c r="B84" s="335" t="s">
        <v>221</v>
      </c>
      <c r="C84" s="336" t="s">
        <v>222</v>
      </c>
      <c r="D84" s="337">
        <v>91795.04799975999</v>
      </c>
      <c r="E84" s="338">
        <f t="shared" si="3"/>
        <v>4.257735199380496E-3</v>
      </c>
      <c r="F84" s="189">
        <v>2.8463747307968412E-2</v>
      </c>
      <c r="G84" s="189">
        <v>9.0999999999999998E-2</v>
      </c>
      <c r="H84" s="340">
        <f t="shared" si="4"/>
        <v>0.12075884781048098</v>
      </c>
      <c r="I84" s="341">
        <f t="shared" si="5"/>
        <v>5.1415919695931716E-4</v>
      </c>
      <c r="J84" s="342"/>
      <c r="K84" s="342"/>
      <c r="L84" s="342"/>
      <c r="M84" s="342"/>
      <c r="N84" s="213"/>
      <c r="O84" s="213"/>
      <c r="P84" s="213"/>
      <c r="Q84" s="213"/>
      <c r="R84" s="213"/>
    </row>
    <row r="85" spans="2:18" ht="12.75" customHeight="1">
      <c r="B85" s="335" t="s">
        <v>223</v>
      </c>
      <c r="C85" s="336" t="s">
        <v>224</v>
      </c>
      <c r="D85" s="337">
        <v>418309.15196861001</v>
      </c>
      <c r="E85" s="338" t="str">
        <f t="shared" si="3"/>
        <v>N/A</v>
      </c>
      <c r="F85" s="189" t="s">
        <v>225</v>
      </c>
      <c r="G85" s="189" t="s">
        <v>156</v>
      </c>
      <c r="H85" s="340" t="str">
        <f t="shared" si="4"/>
        <v>N/A</v>
      </c>
      <c r="I85" s="341" t="str">
        <f t="shared" si="5"/>
        <v>N/A</v>
      </c>
      <c r="J85" s="342"/>
      <c r="K85" s="342"/>
      <c r="L85" s="342"/>
      <c r="M85" s="342"/>
      <c r="N85" s="213"/>
      <c r="O85" s="213"/>
      <c r="P85" s="213"/>
      <c r="Q85" s="213"/>
      <c r="R85" s="213"/>
    </row>
    <row r="86" spans="2:18" ht="12.75" customHeight="1">
      <c r="B86" s="335" t="s">
        <v>226</v>
      </c>
      <c r="C86" s="336" t="s">
        <v>227</v>
      </c>
      <c r="D86" s="337">
        <v>37959.816038759993</v>
      </c>
      <c r="E86" s="338">
        <f t="shared" si="3"/>
        <v>1.7606924167702304E-3</v>
      </c>
      <c r="F86" s="189">
        <v>0</v>
      </c>
      <c r="G86" s="189">
        <v>0.10543000000000001</v>
      </c>
      <c r="H86" s="340">
        <f t="shared" si="4"/>
        <v>0.10543000000000001</v>
      </c>
      <c r="I86" s="341">
        <f t="shared" si="5"/>
        <v>1.8562980150008541E-4</v>
      </c>
      <c r="J86" s="342"/>
      <c r="K86" s="342"/>
      <c r="L86" s="342"/>
      <c r="M86" s="342"/>
      <c r="N86" s="213"/>
      <c r="O86" s="213"/>
      <c r="P86" s="213"/>
      <c r="Q86" s="213"/>
      <c r="R86" s="213"/>
    </row>
    <row r="87" spans="2:18" ht="12.75" customHeight="1">
      <c r="B87" s="335" t="s">
        <v>228</v>
      </c>
      <c r="C87" s="336" t="s">
        <v>229</v>
      </c>
      <c r="D87" s="337">
        <v>8989.6218324000001</v>
      </c>
      <c r="E87" s="338">
        <f t="shared" si="3"/>
        <v>4.1696616690073467E-4</v>
      </c>
      <c r="F87" s="189">
        <v>1.3220018885741267E-2</v>
      </c>
      <c r="G87" s="189">
        <v>0.155</v>
      </c>
      <c r="H87" s="340">
        <f t="shared" si="4"/>
        <v>0.16924457034938623</v>
      </c>
      <c r="I87" s="341">
        <f t="shared" si="5"/>
        <v>7.0569259767345311E-5</v>
      </c>
      <c r="J87" s="342"/>
      <c r="K87" s="342"/>
      <c r="L87" s="342"/>
      <c r="M87" s="342"/>
      <c r="N87" s="213"/>
      <c r="O87" s="213"/>
      <c r="P87" s="213"/>
      <c r="Q87" s="213"/>
      <c r="R87" s="213"/>
    </row>
    <row r="88" spans="2:18" ht="12.75" customHeight="1">
      <c r="B88" s="335" t="s">
        <v>230</v>
      </c>
      <c r="C88" s="336" t="s">
        <v>231</v>
      </c>
      <c r="D88" s="337">
        <v>18927.52922868</v>
      </c>
      <c r="E88" s="338">
        <f t="shared" si="3"/>
        <v>8.7791671980458807E-4</v>
      </c>
      <c r="F88" s="189">
        <v>2.4581368883108436E-2</v>
      </c>
      <c r="G88" s="189">
        <v>5.8799999999999998E-2</v>
      </c>
      <c r="H88" s="340">
        <f t="shared" si="4"/>
        <v>8.4104061128271818E-2</v>
      </c>
      <c r="I88" s="341">
        <f t="shared" si="5"/>
        <v>7.3836361467976959E-5</v>
      </c>
      <c r="J88" s="342"/>
      <c r="K88" s="342"/>
      <c r="L88" s="342"/>
      <c r="M88" s="342"/>
      <c r="N88" s="213"/>
      <c r="O88" s="213"/>
      <c r="P88" s="213"/>
      <c r="Q88" s="213"/>
      <c r="R88" s="213"/>
    </row>
    <row r="89" spans="2:18" ht="12.75" customHeight="1">
      <c r="B89" s="335" t="s">
        <v>232</v>
      </c>
      <c r="C89" s="336" t="s">
        <v>233</v>
      </c>
      <c r="D89" s="337">
        <v>184137.88146336001</v>
      </c>
      <c r="E89" s="338">
        <f t="shared" si="3"/>
        <v>8.5408783646798818E-3</v>
      </c>
      <c r="F89" s="189">
        <v>1.2425239234449763E-2</v>
      </c>
      <c r="G89" s="189">
        <v>9.8400000000000001E-2</v>
      </c>
      <c r="H89" s="340">
        <f t="shared" si="4"/>
        <v>0.11143656100478469</v>
      </c>
      <c r="I89" s="341">
        <f t="shared" si="5"/>
        <v>9.5176611292009531E-4</v>
      </c>
      <c r="J89" s="342"/>
      <c r="K89" s="342"/>
      <c r="L89" s="342"/>
      <c r="M89" s="342"/>
      <c r="N89" s="213"/>
      <c r="O89" s="213"/>
      <c r="P89" s="213"/>
      <c r="Q89" s="213"/>
      <c r="R89" s="213"/>
    </row>
    <row r="90" spans="2:18" ht="12.75" customHeight="1">
      <c r="B90" s="335" t="s">
        <v>234</v>
      </c>
      <c r="C90" s="336" t="s">
        <v>235</v>
      </c>
      <c r="D90" s="337">
        <v>14519.42909865</v>
      </c>
      <c r="E90" s="338">
        <f t="shared" si="3"/>
        <v>6.7345554793318667E-4</v>
      </c>
      <c r="F90" s="189">
        <v>2.959094865100087E-2</v>
      </c>
      <c r="G90" s="189">
        <v>4.2000000000000003E-2</v>
      </c>
      <c r="H90" s="340">
        <f t="shared" si="4"/>
        <v>7.2212358572671886E-2</v>
      </c>
      <c r="I90" s="341">
        <f t="shared" si="5"/>
        <v>4.8631813510106497E-5</v>
      </c>
      <c r="J90" s="342"/>
      <c r="K90" s="342"/>
      <c r="L90" s="342"/>
      <c r="M90" s="342"/>
      <c r="N90" s="213"/>
      <c r="O90" s="213"/>
      <c r="P90" s="213"/>
      <c r="Q90" s="213"/>
      <c r="R90" s="213"/>
    </row>
    <row r="91" spans="2:18" ht="12.75" customHeight="1">
      <c r="B91" s="335" t="s">
        <v>1367</v>
      </c>
      <c r="C91" s="336" t="s">
        <v>236</v>
      </c>
      <c r="D91" s="337">
        <v>15215.936715359998</v>
      </c>
      <c r="E91" s="338">
        <f t="shared" si="3"/>
        <v>7.0576170236006308E-4</v>
      </c>
      <c r="F91" s="189">
        <v>2.3853467561521256E-2</v>
      </c>
      <c r="G91" s="189">
        <v>8.6500000000000007E-2</v>
      </c>
      <c r="H91" s="340">
        <f t="shared" si="4"/>
        <v>0.11138513003355706</v>
      </c>
      <c r="I91" s="341">
        <f t="shared" si="5"/>
        <v>7.8611358990080213E-5</v>
      </c>
      <c r="J91" s="342"/>
      <c r="K91" s="342"/>
      <c r="L91" s="342"/>
      <c r="M91" s="342"/>
      <c r="N91" s="213"/>
      <c r="O91" s="213"/>
      <c r="P91" s="213"/>
      <c r="Q91" s="213"/>
      <c r="R91" s="213"/>
    </row>
    <row r="92" spans="2:18" ht="12.75" customHeight="1">
      <c r="B92" s="335" t="s">
        <v>237</v>
      </c>
      <c r="C92" s="336" t="s">
        <v>238</v>
      </c>
      <c r="D92" s="337">
        <v>24613.568685600003</v>
      </c>
      <c r="E92" s="338">
        <f t="shared" si="3"/>
        <v>1.1416526278772976E-3</v>
      </c>
      <c r="F92" s="189">
        <v>2.2035420944558522E-2</v>
      </c>
      <c r="G92" s="189">
        <v>8.2699999999999996E-2</v>
      </c>
      <c r="H92" s="340">
        <f t="shared" si="4"/>
        <v>0.10564658560061602</v>
      </c>
      <c r="I92" s="341">
        <f t="shared" si="5"/>
        <v>1.2061170207720715E-4</v>
      </c>
      <c r="J92" s="342"/>
      <c r="K92" s="342"/>
      <c r="L92" s="342"/>
      <c r="M92" s="342"/>
      <c r="N92" s="213"/>
      <c r="O92" s="213"/>
      <c r="P92" s="213"/>
      <c r="Q92" s="213"/>
      <c r="R92" s="213"/>
    </row>
    <row r="93" spans="2:18" ht="12.75" customHeight="1">
      <c r="B93" s="335" t="s">
        <v>239</v>
      </c>
      <c r="C93" s="336" t="s">
        <v>240</v>
      </c>
      <c r="D93" s="337">
        <v>63310.816592999996</v>
      </c>
      <c r="E93" s="338">
        <f t="shared" si="3"/>
        <v>2.9365493910983483E-3</v>
      </c>
      <c r="F93" s="189">
        <v>2.8903778150009302E-2</v>
      </c>
      <c r="G93" s="189">
        <v>7.640000000000001E-2</v>
      </c>
      <c r="H93" s="340">
        <f t="shared" si="4"/>
        <v>0.10640790247533967</v>
      </c>
      <c r="I93" s="341">
        <f t="shared" si="5"/>
        <v>3.1247206122201113E-4</v>
      </c>
      <c r="J93" s="342"/>
      <c r="K93" s="342"/>
      <c r="L93" s="342"/>
      <c r="M93" s="342"/>
      <c r="N93" s="213"/>
      <c r="O93" s="213"/>
      <c r="P93" s="213"/>
      <c r="Q93" s="213"/>
      <c r="R93" s="213"/>
    </row>
    <row r="94" spans="2:18" ht="12.75" customHeight="1">
      <c r="B94" s="335" t="s">
        <v>241</v>
      </c>
      <c r="C94" s="336" t="s">
        <v>242</v>
      </c>
      <c r="D94" s="337">
        <v>67881.617559599996</v>
      </c>
      <c r="E94" s="338">
        <f t="shared" si="3"/>
        <v>3.1485571255995175E-3</v>
      </c>
      <c r="F94" s="189">
        <v>1.9535011693492917E-2</v>
      </c>
      <c r="G94" s="189">
        <v>0.1</v>
      </c>
      <c r="H94" s="340">
        <f t="shared" si="4"/>
        <v>0.12051176227816757</v>
      </c>
      <c r="I94" s="341">
        <f t="shared" si="5"/>
        <v>3.7943816783947963E-4</v>
      </c>
      <c r="J94" s="342"/>
      <c r="K94" s="342"/>
      <c r="L94" s="342"/>
      <c r="M94" s="342"/>
      <c r="N94" s="213"/>
      <c r="O94" s="213"/>
      <c r="P94" s="213"/>
      <c r="Q94" s="213"/>
      <c r="R94" s="213"/>
    </row>
    <row r="95" spans="2:18" ht="12.75" customHeight="1">
      <c r="B95" s="335" t="s">
        <v>243</v>
      </c>
      <c r="C95" s="336" t="s">
        <v>244</v>
      </c>
      <c r="D95" s="337">
        <v>12298.633073999999</v>
      </c>
      <c r="E95" s="338">
        <f t="shared" si="3"/>
        <v>5.704482331505711E-4</v>
      </c>
      <c r="F95" s="189" t="s">
        <v>225</v>
      </c>
      <c r="G95" s="189">
        <v>9.35E-2</v>
      </c>
      <c r="H95" s="340">
        <f t="shared" si="4"/>
        <v>9.35E-2</v>
      </c>
      <c r="I95" s="341">
        <f t="shared" si="5"/>
        <v>5.33369097995784E-5</v>
      </c>
      <c r="J95" s="342"/>
      <c r="K95" s="342"/>
      <c r="L95" s="342"/>
      <c r="M95" s="342"/>
      <c r="N95" s="213"/>
      <c r="O95" s="213"/>
      <c r="P95" s="213"/>
      <c r="Q95" s="213"/>
      <c r="R95" s="213"/>
    </row>
    <row r="96" spans="2:18" ht="12.75" customHeight="1">
      <c r="B96" s="335" t="s">
        <v>1368</v>
      </c>
      <c r="C96" s="336" t="s">
        <v>1369</v>
      </c>
      <c r="D96" s="337">
        <v>10240.705339199998</v>
      </c>
      <c r="E96" s="338">
        <f t="shared" si="3"/>
        <v>4.7499524799322093E-4</v>
      </c>
      <c r="F96" s="189">
        <v>1.1094091903719912E-2</v>
      </c>
      <c r="G96" s="189">
        <v>0.2</v>
      </c>
      <c r="H96" s="340">
        <f t="shared" si="4"/>
        <v>0.21220350109409192</v>
      </c>
      <c r="I96" s="341">
        <f t="shared" si="5"/>
        <v>1.0079565462721792E-4</v>
      </c>
      <c r="J96" s="342"/>
      <c r="K96" s="342"/>
      <c r="L96" s="342"/>
      <c r="M96" s="342"/>
      <c r="N96" s="213"/>
      <c r="O96" s="213"/>
      <c r="P96" s="213"/>
      <c r="Q96" s="213"/>
      <c r="R96" s="213"/>
    </row>
    <row r="97" spans="2:18" ht="12.75" customHeight="1">
      <c r="B97" s="335" t="s">
        <v>245</v>
      </c>
      <c r="C97" s="336" t="s">
        <v>246</v>
      </c>
      <c r="D97" s="337">
        <v>25930.644122760001</v>
      </c>
      <c r="E97" s="338">
        <f t="shared" si="3"/>
        <v>1.2027426166210285E-3</v>
      </c>
      <c r="F97" s="189">
        <v>1.1508309814989025E-2</v>
      </c>
      <c r="G97" s="189">
        <v>0.12640000000000001</v>
      </c>
      <c r="H97" s="340">
        <f t="shared" si="4"/>
        <v>0.13863563499529635</v>
      </c>
      <c r="I97" s="341">
        <f t="shared" si="5"/>
        <v>1.6674298639116056E-4</v>
      </c>
      <c r="J97" s="342"/>
      <c r="K97" s="342"/>
      <c r="L97" s="342"/>
      <c r="M97" s="342"/>
      <c r="N97" s="213"/>
      <c r="O97" s="213"/>
      <c r="P97" s="213"/>
      <c r="Q97" s="213"/>
      <c r="R97" s="213"/>
    </row>
    <row r="98" spans="2:18" ht="12.75" customHeight="1">
      <c r="B98" s="335" t="s">
        <v>247</v>
      </c>
      <c r="C98" s="336" t="s">
        <v>248</v>
      </c>
      <c r="D98" s="337">
        <v>36676.772972120008</v>
      </c>
      <c r="E98" s="338">
        <f t="shared" si="3"/>
        <v>1.7011809535029698E-3</v>
      </c>
      <c r="F98" s="189">
        <v>3.854062687163106E-2</v>
      </c>
      <c r="G98" s="189">
        <v>0.19966999999999999</v>
      </c>
      <c r="H98" s="340">
        <f t="shared" si="4"/>
        <v>0.24205833035536034</v>
      </c>
      <c r="I98" s="341">
        <f t="shared" si="5"/>
        <v>4.1178502123726874E-4</v>
      </c>
      <c r="J98" s="342"/>
      <c r="K98" s="342"/>
      <c r="L98" s="342"/>
      <c r="M98" s="342"/>
      <c r="N98" s="213"/>
      <c r="O98" s="213"/>
      <c r="P98" s="213"/>
      <c r="Q98" s="213"/>
      <c r="R98" s="213"/>
    </row>
    <row r="99" spans="2:18" ht="12.75" customHeight="1">
      <c r="B99" s="335" t="s">
        <v>249</v>
      </c>
      <c r="C99" s="336" t="s">
        <v>250</v>
      </c>
      <c r="D99" s="337">
        <v>47586.527371850316</v>
      </c>
      <c r="E99" s="338">
        <f t="shared" si="3"/>
        <v>2.2072087440701627E-3</v>
      </c>
      <c r="F99" s="189">
        <v>2.3547353972853444E-2</v>
      </c>
      <c r="G99" s="189">
        <v>0.13067000000000001</v>
      </c>
      <c r="H99" s="340">
        <f t="shared" si="4"/>
        <v>0.15575582034466984</v>
      </c>
      <c r="I99" s="341">
        <f t="shared" si="5"/>
        <v>3.4378560860457661E-4</v>
      </c>
      <c r="J99" s="342"/>
      <c r="K99" s="342"/>
      <c r="L99" s="342"/>
      <c r="M99" s="342"/>
      <c r="N99" s="213"/>
      <c r="O99" s="213"/>
      <c r="P99" s="213"/>
      <c r="Q99" s="213"/>
      <c r="R99" s="213"/>
    </row>
    <row r="100" spans="2:18" ht="12.75" customHeight="1">
      <c r="B100" s="335" t="s">
        <v>251</v>
      </c>
      <c r="C100" s="336" t="s">
        <v>252</v>
      </c>
      <c r="D100" s="337">
        <v>101405.65638645001</v>
      </c>
      <c r="E100" s="338">
        <f t="shared" si="3"/>
        <v>4.7035046227548206E-3</v>
      </c>
      <c r="F100" s="189">
        <v>0</v>
      </c>
      <c r="G100" s="189">
        <v>0.20458999999999999</v>
      </c>
      <c r="H100" s="340">
        <f t="shared" si="4"/>
        <v>0.20458999999999999</v>
      </c>
      <c r="I100" s="341">
        <f t="shared" si="5"/>
        <v>9.6229001076940878E-4</v>
      </c>
      <c r="J100" s="342"/>
      <c r="K100" s="342"/>
      <c r="L100" s="342"/>
      <c r="M100" s="342"/>
      <c r="N100" s="213"/>
      <c r="O100" s="213"/>
      <c r="P100" s="213"/>
      <c r="Q100" s="213"/>
      <c r="R100" s="213"/>
    </row>
    <row r="101" spans="2:18" ht="12.75" customHeight="1">
      <c r="B101" s="335" t="s">
        <v>253</v>
      </c>
      <c r="C101" s="336" t="s">
        <v>254</v>
      </c>
      <c r="D101" s="337">
        <v>21963.63384278</v>
      </c>
      <c r="E101" s="338">
        <f t="shared" si="3"/>
        <v>1.0187405416352483E-3</v>
      </c>
      <c r="F101" s="189">
        <v>0</v>
      </c>
      <c r="G101" s="189">
        <v>0.12794</v>
      </c>
      <c r="H101" s="340">
        <f t="shared" si="4"/>
        <v>0.12794</v>
      </c>
      <c r="I101" s="341">
        <f t="shared" si="5"/>
        <v>1.3033766489681367E-4</v>
      </c>
      <c r="J101" s="342"/>
      <c r="K101" s="342"/>
      <c r="L101" s="342"/>
      <c r="M101" s="342"/>
      <c r="N101" s="213"/>
      <c r="O101" s="213"/>
      <c r="P101" s="213"/>
      <c r="Q101" s="213"/>
      <c r="R101" s="213"/>
    </row>
    <row r="102" spans="2:18" ht="12.75" customHeight="1">
      <c r="B102" s="335" t="s">
        <v>255</v>
      </c>
      <c r="C102" s="336" t="s">
        <v>256</v>
      </c>
      <c r="D102" s="337">
        <v>6519.8416676400002</v>
      </c>
      <c r="E102" s="338">
        <f t="shared" si="3"/>
        <v>3.0241020586176982E-4</v>
      </c>
      <c r="F102" s="189">
        <v>4.2918454935622317E-2</v>
      </c>
      <c r="G102" s="189">
        <v>0.06</v>
      </c>
      <c r="H102" s="340">
        <f t="shared" si="4"/>
        <v>0.10420600858369099</v>
      </c>
      <c r="I102" s="341">
        <f t="shared" si="5"/>
        <v>3.1512960507827347E-5</v>
      </c>
      <c r="J102" s="342"/>
      <c r="K102" s="342"/>
      <c r="L102" s="342"/>
      <c r="M102" s="342"/>
      <c r="N102" s="213"/>
      <c r="O102" s="213"/>
      <c r="P102" s="213"/>
      <c r="Q102" s="213"/>
      <c r="R102" s="213"/>
    </row>
    <row r="103" spans="2:18" ht="12.75" customHeight="1">
      <c r="B103" s="335" t="s">
        <v>257</v>
      </c>
      <c r="C103" s="336" t="s">
        <v>258</v>
      </c>
      <c r="D103" s="337">
        <v>18073.56987888</v>
      </c>
      <c r="E103" s="338">
        <f t="shared" si="3"/>
        <v>8.3830747222847653E-4</v>
      </c>
      <c r="F103" s="189">
        <v>1.7404708520179373E-2</v>
      </c>
      <c r="G103" s="189">
        <v>0.1825</v>
      </c>
      <c r="H103" s="340">
        <f t="shared" si="4"/>
        <v>0.20149288817264574</v>
      </c>
      <c r="I103" s="341">
        <f t="shared" si="5"/>
        <v>1.6891299375602575E-4</v>
      </c>
      <c r="J103" s="342"/>
      <c r="K103" s="342"/>
      <c r="L103" s="342"/>
      <c r="M103" s="342"/>
      <c r="N103" s="213"/>
      <c r="O103" s="213"/>
      <c r="P103" s="213"/>
      <c r="Q103" s="213"/>
      <c r="R103" s="213"/>
    </row>
    <row r="104" spans="2:18" ht="12.75" customHeight="1">
      <c r="B104" s="335" t="s">
        <v>259</v>
      </c>
      <c r="C104" s="336" t="s">
        <v>260</v>
      </c>
      <c r="D104" s="337">
        <v>12931.344212</v>
      </c>
      <c r="E104" s="338">
        <f t="shared" si="3"/>
        <v>5.997953116913409E-4</v>
      </c>
      <c r="F104" s="189">
        <v>1.4629915188897455E-2</v>
      </c>
      <c r="G104" s="189">
        <v>8.5280000000000009E-2</v>
      </c>
      <c r="H104" s="340">
        <f t="shared" si="4"/>
        <v>0.10053373477255205</v>
      </c>
      <c r="I104" s="341">
        <f t="shared" si="5"/>
        <v>6.0299662783397453E-5</v>
      </c>
      <c r="J104" s="342"/>
      <c r="K104" s="342"/>
      <c r="L104" s="342"/>
      <c r="M104" s="342"/>
      <c r="N104" s="213"/>
      <c r="O104" s="213"/>
      <c r="P104" s="213"/>
      <c r="Q104" s="213"/>
      <c r="R104" s="213"/>
    </row>
    <row r="105" spans="2:18" ht="12.75" customHeight="1">
      <c r="B105" s="335" t="s">
        <v>261</v>
      </c>
      <c r="C105" s="336" t="s">
        <v>262</v>
      </c>
      <c r="D105" s="337">
        <v>4513.0941082499994</v>
      </c>
      <c r="E105" s="338">
        <f t="shared" si="3"/>
        <v>2.0933111384029119E-4</v>
      </c>
      <c r="F105" s="189">
        <v>0</v>
      </c>
      <c r="G105" s="189">
        <v>-0.13769999999999999</v>
      </c>
      <c r="H105" s="340">
        <f t="shared" si="4"/>
        <v>-0.13769999999999999</v>
      </c>
      <c r="I105" s="341">
        <f t="shared" si="5"/>
        <v>-2.8824894375808094E-5</v>
      </c>
      <c r="J105" s="342"/>
      <c r="K105" s="342"/>
      <c r="L105" s="342"/>
      <c r="M105" s="342"/>
      <c r="N105" s="213"/>
      <c r="O105" s="213"/>
      <c r="P105" s="213"/>
      <c r="Q105" s="213"/>
      <c r="R105" s="213"/>
    </row>
    <row r="106" spans="2:18" ht="12.75" customHeight="1">
      <c r="B106" s="335" t="s">
        <v>263</v>
      </c>
      <c r="C106" s="336" t="s">
        <v>264</v>
      </c>
      <c r="D106" s="337">
        <v>9678.9909455200013</v>
      </c>
      <c r="E106" s="338">
        <f t="shared" si="3"/>
        <v>4.4894121568881767E-4</v>
      </c>
      <c r="F106" s="189">
        <v>2.6499708794408851E-2</v>
      </c>
      <c r="G106" s="189">
        <v>9.2749999999999999E-2</v>
      </c>
      <c r="H106" s="340">
        <f t="shared" si="4"/>
        <v>0.12047863278974956</v>
      </c>
      <c r="I106" s="341">
        <f t="shared" si="5"/>
        <v>5.4087823869156821E-5</v>
      </c>
      <c r="J106" s="342"/>
      <c r="K106" s="342"/>
      <c r="L106" s="342"/>
      <c r="M106" s="342"/>
      <c r="N106" s="213"/>
      <c r="O106" s="213"/>
      <c r="P106" s="213"/>
      <c r="Q106" s="213"/>
      <c r="R106" s="213"/>
    </row>
    <row r="107" spans="2:18" ht="12.75" customHeight="1">
      <c r="B107" s="335" t="s">
        <v>265</v>
      </c>
      <c r="C107" s="336" t="s">
        <v>266</v>
      </c>
      <c r="D107" s="337">
        <v>103702.2286956</v>
      </c>
      <c r="E107" s="338">
        <f t="shared" si="3"/>
        <v>4.8100266734717187E-3</v>
      </c>
      <c r="F107" s="189">
        <v>0</v>
      </c>
      <c r="G107" s="189">
        <v>0.23973</v>
      </c>
      <c r="H107" s="340">
        <f t="shared" si="4"/>
        <v>0.23973</v>
      </c>
      <c r="I107" s="341">
        <f t="shared" si="5"/>
        <v>1.153107694431375E-3</v>
      </c>
      <c r="J107" s="342"/>
      <c r="K107" s="342"/>
      <c r="L107" s="342"/>
      <c r="M107" s="342"/>
      <c r="N107" s="213"/>
      <c r="O107" s="213"/>
      <c r="P107" s="213"/>
      <c r="Q107" s="213"/>
      <c r="R107" s="213"/>
    </row>
    <row r="108" spans="2:18" ht="12.75" customHeight="1">
      <c r="B108" s="335" t="s">
        <v>267</v>
      </c>
      <c r="C108" s="336" t="s">
        <v>268</v>
      </c>
      <c r="D108" s="337">
        <v>42854.287074409993</v>
      </c>
      <c r="E108" s="338">
        <f t="shared" si="3"/>
        <v>1.9877129594349048E-3</v>
      </c>
      <c r="F108" s="189">
        <v>2.4493697353485875E-4</v>
      </c>
      <c r="G108" s="189">
        <v>0.12872</v>
      </c>
      <c r="H108" s="340">
        <f t="shared" si="4"/>
        <v>0.12898070111715157</v>
      </c>
      <c r="I108" s="341">
        <f t="shared" si="5"/>
        <v>2.5637661112756229E-4</v>
      </c>
      <c r="J108" s="342"/>
      <c r="K108" s="342"/>
      <c r="L108" s="342"/>
      <c r="M108" s="342"/>
      <c r="N108" s="213"/>
      <c r="O108" s="213"/>
      <c r="P108" s="213"/>
      <c r="Q108" s="213"/>
      <c r="R108" s="213"/>
    </row>
    <row r="109" spans="2:18" ht="12.75" customHeight="1">
      <c r="B109" s="335" t="s">
        <v>269</v>
      </c>
      <c r="C109" s="336" t="s">
        <v>270</v>
      </c>
      <c r="D109" s="337">
        <v>11931.65610525</v>
      </c>
      <c r="E109" s="338" t="str">
        <f t="shared" si="3"/>
        <v>N/A</v>
      </c>
      <c r="F109" s="189">
        <v>2.7605244996549344E-2</v>
      </c>
      <c r="G109" s="189" t="s">
        <v>156</v>
      </c>
      <c r="H109" s="340" t="str">
        <f t="shared" si="4"/>
        <v>N/A</v>
      </c>
      <c r="I109" s="341" t="str">
        <f t="shared" si="5"/>
        <v>N/A</v>
      </c>
      <c r="J109" s="342"/>
      <c r="K109" s="342"/>
      <c r="L109" s="342"/>
      <c r="M109" s="342"/>
      <c r="N109" s="213"/>
      <c r="O109" s="213"/>
      <c r="P109" s="213"/>
      <c r="Q109" s="213"/>
      <c r="R109" s="213"/>
    </row>
    <row r="110" spans="2:18" ht="12.75" customHeight="1">
      <c r="B110" s="335" t="s">
        <v>271</v>
      </c>
      <c r="C110" s="336" t="s">
        <v>272</v>
      </c>
      <c r="D110" s="337">
        <v>65478.497117249994</v>
      </c>
      <c r="E110" s="338">
        <f t="shared" si="3"/>
        <v>3.0370930464503768E-3</v>
      </c>
      <c r="F110" s="189">
        <v>2.1866990422231215E-2</v>
      </c>
      <c r="G110" s="189">
        <v>9.1200000000000003E-2</v>
      </c>
      <c r="H110" s="340">
        <f t="shared" si="4"/>
        <v>0.11406412518548496</v>
      </c>
      <c r="I110" s="341">
        <f t="shared" si="5"/>
        <v>3.4642336145028165E-4</v>
      </c>
      <c r="J110" s="342"/>
      <c r="K110" s="342"/>
      <c r="L110" s="342"/>
      <c r="M110" s="342"/>
      <c r="N110" s="213"/>
      <c r="O110" s="213"/>
      <c r="P110" s="213"/>
      <c r="Q110" s="213"/>
      <c r="R110" s="213"/>
    </row>
    <row r="111" spans="2:18" ht="12.75" customHeight="1">
      <c r="B111" s="335" t="s">
        <v>273</v>
      </c>
      <c r="C111" s="336" t="s">
        <v>274</v>
      </c>
      <c r="D111" s="337">
        <v>17161.077364360001</v>
      </c>
      <c r="E111" s="338">
        <f t="shared" si="3"/>
        <v>7.9598327737372598E-4</v>
      </c>
      <c r="F111" s="189">
        <v>2.419693785649955E-2</v>
      </c>
      <c r="G111" s="189">
        <v>7.1429999999999993E-2</v>
      </c>
      <c r="H111" s="340">
        <f t="shared" si="4"/>
        <v>9.6491131492044427E-2</v>
      </c>
      <c r="I111" s="341">
        <f t="shared" si="5"/>
        <v>7.6805327082536668E-5</v>
      </c>
      <c r="J111" s="342"/>
      <c r="K111" s="342"/>
      <c r="L111" s="342"/>
      <c r="M111" s="342"/>
      <c r="N111" s="213"/>
      <c r="O111" s="213"/>
      <c r="P111" s="213"/>
      <c r="Q111" s="213"/>
      <c r="R111" s="213"/>
    </row>
    <row r="112" spans="2:18" ht="12.75" customHeight="1">
      <c r="B112" s="335" t="s">
        <v>275</v>
      </c>
      <c r="C112" s="336" t="s">
        <v>276</v>
      </c>
      <c r="D112" s="337">
        <v>12958.811755639999</v>
      </c>
      <c r="E112" s="338">
        <f t="shared" si="3"/>
        <v>6.0106934041015425E-4</v>
      </c>
      <c r="F112" s="189">
        <v>1.4254505734571274E-2</v>
      </c>
      <c r="G112" s="189">
        <v>0.10950000000000001</v>
      </c>
      <c r="H112" s="340">
        <f t="shared" si="4"/>
        <v>0.12453493992353906</v>
      </c>
      <c r="I112" s="341">
        <f t="shared" si="5"/>
        <v>7.4854134197859814E-5</v>
      </c>
      <c r="J112" s="342"/>
      <c r="K112" s="342"/>
      <c r="L112" s="342"/>
      <c r="M112" s="342"/>
      <c r="N112" s="213"/>
      <c r="O112" s="213"/>
      <c r="P112" s="213"/>
      <c r="Q112" s="213"/>
      <c r="R112" s="213"/>
    </row>
    <row r="113" spans="2:18" ht="12.75" customHeight="1">
      <c r="B113" s="335" t="s">
        <v>277</v>
      </c>
      <c r="C113" s="336" t="s">
        <v>278</v>
      </c>
      <c r="D113" s="337">
        <v>184595.88134296465</v>
      </c>
      <c r="E113" s="338">
        <f t="shared" si="3"/>
        <v>8.5621218004773084E-3</v>
      </c>
      <c r="F113" s="189">
        <v>1.6084275436793423E-2</v>
      </c>
      <c r="G113" s="189">
        <v>0.1145</v>
      </c>
      <c r="H113" s="340">
        <f t="shared" si="4"/>
        <v>0.13150510020554984</v>
      </c>
      <c r="I113" s="341">
        <f t="shared" si="5"/>
        <v>1.1259626853438913E-3</v>
      </c>
      <c r="J113" s="342"/>
      <c r="K113" s="342"/>
      <c r="L113" s="342"/>
      <c r="M113" s="342"/>
      <c r="N113" s="213"/>
      <c r="O113" s="213"/>
      <c r="P113" s="213"/>
      <c r="Q113" s="213"/>
      <c r="R113" s="213"/>
    </row>
    <row r="114" spans="2:18" ht="12.75" customHeight="1">
      <c r="B114" s="335" t="s">
        <v>279</v>
      </c>
      <c r="C114" s="336" t="s">
        <v>280</v>
      </c>
      <c r="D114" s="337">
        <v>42555.452267559995</v>
      </c>
      <c r="E114" s="338">
        <f t="shared" si="3"/>
        <v>1.9738520867228098E-3</v>
      </c>
      <c r="F114" s="189">
        <v>4.6846055573299274E-2</v>
      </c>
      <c r="G114" s="189">
        <v>0.11950000000000001</v>
      </c>
      <c r="H114" s="340">
        <f t="shared" si="4"/>
        <v>0.16914510739380392</v>
      </c>
      <c r="I114" s="341">
        <f t="shared" si="5"/>
        <v>3.3386742318821365E-4</v>
      </c>
      <c r="J114" s="342"/>
      <c r="K114" s="342"/>
      <c r="L114" s="342"/>
      <c r="M114" s="342"/>
      <c r="N114" s="213"/>
      <c r="O114" s="213"/>
      <c r="P114" s="213"/>
      <c r="Q114" s="213"/>
      <c r="R114" s="213"/>
    </row>
    <row r="115" spans="2:18" ht="12.75" customHeight="1">
      <c r="B115" s="335" t="s">
        <v>281</v>
      </c>
      <c r="C115" s="336" t="s">
        <v>282</v>
      </c>
      <c r="D115" s="337">
        <v>11926.687199100001</v>
      </c>
      <c r="E115" s="338">
        <f t="shared" si="3"/>
        <v>5.5319624539813545E-4</v>
      </c>
      <c r="F115" s="189">
        <v>0</v>
      </c>
      <c r="G115" s="189">
        <v>0.34667000000000003</v>
      </c>
      <c r="H115" s="340">
        <f t="shared" si="4"/>
        <v>0.34667000000000003</v>
      </c>
      <c r="I115" s="341">
        <f t="shared" si="5"/>
        <v>1.9177654239217162E-4</v>
      </c>
      <c r="J115" s="342"/>
      <c r="K115" s="342"/>
      <c r="L115" s="342"/>
      <c r="M115" s="342"/>
      <c r="N115" s="213"/>
      <c r="O115" s="213"/>
      <c r="P115" s="213"/>
      <c r="Q115" s="213"/>
      <c r="R115" s="213"/>
    </row>
    <row r="116" spans="2:18" ht="12.75" customHeight="1">
      <c r="B116" s="335" t="s">
        <v>283</v>
      </c>
      <c r="C116" s="336" t="s">
        <v>284</v>
      </c>
      <c r="D116" s="337">
        <v>27248.936457340002</v>
      </c>
      <c r="E116" s="338">
        <f t="shared" si="3"/>
        <v>1.2638890487905441E-3</v>
      </c>
      <c r="F116" s="189">
        <v>2.5551719886573791E-2</v>
      </c>
      <c r="G116" s="189">
        <v>0.10200000000000001</v>
      </c>
      <c r="H116" s="340">
        <f t="shared" si="4"/>
        <v>0.12885485760078907</v>
      </c>
      <c r="I116" s="341">
        <f t="shared" si="5"/>
        <v>1.6285824340510233E-4</v>
      </c>
      <c r="J116" s="342"/>
      <c r="K116" s="342"/>
      <c r="L116" s="342"/>
      <c r="M116" s="342"/>
      <c r="N116" s="213"/>
      <c r="O116" s="213"/>
      <c r="P116" s="213"/>
      <c r="Q116" s="213"/>
      <c r="R116" s="213"/>
    </row>
    <row r="117" spans="2:18" ht="12.75" customHeight="1">
      <c r="B117" s="335" t="s">
        <v>285</v>
      </c>
      <c r="C117" s="336" t="s">
        <v>34</v>
      </c>
      <c r="D117" s="337">
        <v>12970.970166250001</v>
      </c>
      <c r="E117" s="338">
        <f t="shared" si="3"/>
        <v>6.0163328469637397E-4</v>
      </c>
      <c r="F117" s="189">
        <v>2.8670270270270269E-2</v>
      </c>
      <c r="G117" s="189">
        <v>6.8250000000000005E-2</v>
      </c>
      <c r="H117" s="340">
        <f t="shared" si="4"/>
        <v>9.7898643243243239E-2</v>
      </c>
      <c r="I117" s="341">
        <f t="shared" si="5"/>
        <v>5.8899082301750904E-5</v>
      </c>
      <c r="J117" s="342"/>
      <c r="K117" s="342"/>
      <c r="L117" s="342"/>
      <c r="M117" s="342"/>
      <c r="N117" s="213"/>
      <c r="O117" s="213"/>
      <c r="P117" s="213"/>
      <c r="Q117" s="213"/>
      <c r="R117" s="213"/>
    </row>
    <row r="118" spans="2:18" ht="12.75" customHeight="1">
      <c r="B118" s="335" t="s">
        <v>286</v>
      </c>
      <c r="C118" s="336" t="s">
        <v>287</v>
      </c>
      <c r="D118" s="337">
        <v>13761.542915639999</v>
      </c>
      <c r="E118" s="338">
        <f t="shared" si="3"/>
        <v>6.3830246779607237E-4</v>
      </c>
      <c r="F118" s="189">
        <v>0</v>
      </c>
      <c r="G118" s="189">
        <v>0.13222</v>
      </c>
      <c r="H118" s="340">
        <f t="shared" si="4"/>
        <v>0.13222</v>
      </c>
      <c r="I118" s="341">
        <f t="shared" si="5"/>
        <v>8.4396352291996691E-5</v>
      </c>
      <c r="J118" s="342"/>
      <c r="K118" s="342"/>
      <c r="L118" s="342"/>
      <c r="M118" s="342"/>
      <c r="N118" s="213"/>
      <c r="O118" s="213"/>
      <c r="P118" s="213"/>
      <c r="Q118" s="213"/>
      <c r="R118" s="213"/>
    </row>
    <row r="119" spans="2:18" ht="12.75" customHeight="1">
      <c r="B119" s="335" t="s">
        <v>288</v>
      </c>
      <c r="C119" s="336" t="s">
        <v>289</v>
      </c>
      <c r="D119" s="337">
        <v>11799.814088359999</v>
      </c>
      <c r="E119" s="338">
        <f t="shared" si="3"/>
        <v>5.4731148231751685E-4</v>
      </c>
      <c r="F119" s="189">
        <v>3.9189189189189191E-2</v>
      </c>
      <c r="G119" s="189">
        <v>6.5250000000000002E-2</v>
      </c>
      <c r="H119" s="340">
        <f t="shared" si="4"/>
        <v>0.1057177364864865</v>
      </c>
      <c r="I119" s="341">
        <f t="shared" si="5"/>
        <v>5.7860531063671559E-5</v>
      </c>
      <c r="J119" s="342"/>
      <c r="K119" s="342"/>
      <c r="L119" s="342"/>
      <c r="M119" s="342"/>
      <c r="N119" s="213"/>
      <c r="O119" s="213"/>
      <c r="P119" s="213"/>
      <c r="Q119" s="213"/>
      <c r="R119" s="213"/>
    </row>
    <row r="120" spans="2:18" ht="12.75" customHeight="1">
      <c r="B120" s="335" t="s">
        <v>290</v>
      </c>
      <c r="C120" s="336" t="s">
        <v>291</v>
      </c>
      <c r="D120" s="337">
        <v>39902.86763226</v>
      </c>
      <c r="E120" s="338">
        <f t="shared" si="3"/>
        <v>1.8508170949977421E-3</v>
      </c>
      <c r="F120" s="189">
        <v>1.9862018881626725E-2</v>
      </c>
      <c r="G120" s="189">
        <v>8.0070000000000002E-2</v>
      </c>
      <c r="H120" s="340">
        <f t="shared" si="4"/>
        <v>0.10072719480755266</v>
      </c>
      <c r="I120" s="341">
        <f t="shared" si="5"/>
        <v>1.8642761408098625E-4</v>
      </c>
      <c r="J120" s="342"/>
      <c r="K120" s="342"/>
      <c r="L120" s="342"/>
      <c r="M120" s="342"/>
      <c r="N120" s="213"/>
      <c r="O120" s="213"/>
      <c r="P120" s="213"/>
      <c r="Q120" s="213"/>
      <c r="R120" s="213"/>
    </row>
    <row r="121" spans="2:18" ht="12.75" customHeight="1">
      <c r="B121" s="335" t="s">
        <v>292</v>
      </c>
      <c r="C121" s="336" t="s">
        <v>293</v>
      </c>
      <c r="D121" s="337">
        <v>11675.3264958</v>
      </c>
      <c r="E121" s="338">
        <f t="shared" si="3"/>
        <v>5.4153736686926048E-4</v>
      </c>
      <c r="F121" s="189">
        <v>6.7783094098883582E-3</v>
      </c>
      <c r="G121" s="189">
        <v>0.32045000000000001</v>
      </c>
      <c r="H121" s="340">
        <f t="shared" si="4"/>
        <v>0.32831436403508774</v>
      </c>
      <c r="I121" s="341">
        <f t="shared" si="5"/>
        <v>1.7779449620491724E-4</v>
      </c>
      <c r="J121" s="342"/>
      <c r="K121" s="342"/>
      <c r="L121" s="342"/>
      <c r="M121" s="342"/>
      <c r="N121" s="213"/>
      <c r="O121" s="213"/>
      <c r="P121" s="213"/>
      <c r="Q121" s="213"/>
      <c r="R121" s="213"/>
    </row>
    <row r="122" spans="2:18" ht="12.75" customHeight="1">
      <c r="B122" s="335" t="s">
        <v>294</v>
      </c>
      <c r="C122" s="336" t="s">
        <v>295</v>
      </c>
      <c r="D122" s="337">
        <v>13308.629770260002</v>
      </c>
      <c r="E122" s="338">
        <f t="shared" si="3"/>
        <v>6.1729497029629893E-4</v>
      </c>
      <c r="F122" s="189">
        <v>2.8474862695395012E-2</v>
      </c>
      <c r="G122" s="189">
        <v>0.12229000000000001</v>
      </c>
      <c r="H122" s="340">
        <f t="shared" si="4"/>
        <v>0.15250595817490495</v>
      </c>
      <c r="I122" s="341">
        <f t="shared" si="5"/>
        <v>9.4141160921586554E-5</v>
      </c>
      <c r="J122" s="342"/>
      <c r="K122" s="342"/>
      <c r="L122" s="342"/>
      <c r="M122" s="342"/>
      <c r="N122" s="213"/>
      <c r="O122" s="213"/>
      <c r="P122" s="213"/>
      <c r="Q122" s="213"/>
      <c r="R122" s="213"/>
    </row>
    <row r="123" spans="2:18" ht="12.75" customHeight="1">
      <c r="B123" s="335" t="s">
        <v>296</v>
      </c>
      <c r="C123" s="336" t="s">
        <v>297</v>
      </c>
      <c r="D123" s="337">
        <v>17063.254292040001</v>
      </c>
      <c r="E123" s="338">
        <f t="shared" si="3"/>
        <v>7.9144594396191167E-4</v>
      </c>
      <c r="F123" s="189">
        <v>1.2828321279025506E-2</v>
      </c>
      <c r="G123" s="189">
        <v>0.1091</v>
      </c>
      <c r="H123" s="340">
        <f t="shared" si="4"/>
        <v>0.12262810620479635</v>
      </c>
      <c r="I123" s="341">
        <f t="shared" si="5"/>
        <v>9.7053517271516603E-5</v>
      </c>
      <c r="J123" s="342"/>
      <c r="K123" s="342"/>
      <c r="L123" s="342"/>
      <c r="M123" s="342"/>
      <c r="N123" s="213"/>
      <c r="O123" s="213"/>
      <c r="P123" s="213"/>
      <c r="Q123" s="213"/>
      <c r="R123" s="213"/>
    </row>
    <row r="124" spans="2:18" ht="12.75" customHeight="1">
      <c r="B124" s="335" t="s">
        <v>298</v>
      </c>
      <c r="C124" s="336" t="s">
        <v>299</v>
      </c>
      <c r="D124" s="337">
        <v>11697.289549340001</v>
      </c>
      <c r="E124" s="338">
        <f t="shared" si="3"/>
        <v>5.4255608049467725E-4</v>
      </c>
      <c r="F124" s="189">
        <v>2.5060563027316015E-4</v>
      </c>
      <c r="G124" s="189">
        <v>0.11200000000000002</v>
      </c>
      <c r="H124" s="340">
        <f t="shared" si="4"/>
        <v>0.11226463954556848</v>
      </c>
      <c r="I124" s="341">
        <f t="shared" si="5"/>
        <v>6.0909862809991377E-5</v>
      </c>
      <c r="J124" s="342"/>
      <c r="K124" s="342"/>
      <c r="L124" s="342"/>
      <c r="M124" s="342"/>
      <c r="N124" s="213"/>
      <c r="O124" s="213"/>
      <c r="P124" s="213"/>
      <c r="Q124" s="213"/>
      <c r="R124" s="213"/>
    </row>
    <row r="125" spans="2:18" ht="12.75" customHeight="1">
      <c r="B125" s="335" t="s">
        <v>300</v>
      </c>
      <c r="C125" s="336" t="s">
        <v>301</v>
      </c>
      <c r="D125" s="337">
        <v>54383.089773880005</v>
      </c>
      <c r="E125" s="338">
        <f t="shared" si="3"/>
        <v>2.5224541042990012E-3</v>
      </c>
      <c r="F125" s="189">
        <v>2.4249317561419473E-2</v>
      </c>
      <c r="G125" s="189">
        <v>7.0000000000000007E-2</v>
      </c>
      <c r="H125" s="340">
        <f t="shared" si="4"/>
        <v>9.5098043676069166E-2</v>
      </c>
      <c r="I125" s="341">
        <f t="shared" si="5"/>
        <v>2.3988045058150634E-4</v>
      </c>
      <c r="J125" s="342"/>
      <c r="K125" s="342"/>
      <c r="L125" s="342"/>
      <c r="M125" s="342"/>
      <c r="N125" s="213"/>
      <c r="O125" s="213"/>
      <c r="P125" s="213"/>
      <c r="Q125" s="213"/>
      <c r="R125" s="213"/>
    </row>
    <row r="126" spans="2:18" ht="12.75" customHeight="1">
      <c r="B126" s="335" t="s">
        <v>302</v>
      </c>
      <c r="C126" s="336" t="s">
        <v>303</v>
      </c>
      <c r="D126" s="337">
        <v>70144.232866200007</v>
      </c>
      <c r="E126" s="338">
        <f t="shared" si="3"/>
        <v>3.253504146637005E-3</v>
      </c>
      <c r="F126" s="189">
        <v>2.6061401863315199E-2</v>
      </c>
      <c r="G126" s="189">
        <v>0.10362</v>
      </c>
      <c r="H126" s="340">
        <f t="shared" si="4"/>
        <v>0.13103164309385357</v>
      </c>
      <c r="I126" s="341">
        <f t="shared" si="5"/>
        <v>4.2631199414651263E-4</v>
      </c>
      <c r="J126" s="342"/>
      <c r="K126" s="342"/>
      <c r="L126" s="342"/>
      <c r="M126" s="342"/>
      <c r="N126" s="213"/>
      <c r="O126" s="213"/>
      <c r="P126" s="213"/>
      <c r="Q126" s="213"/>
      <c r="R126" s="213"/>
    </row>
    <row r="127" spans="2:18" ht="12.75" customHeight="1">
      <c r="B127" s="335" t="s">
        <v>304</v>
      </c>
      <c r="C127" s="336" t="s">
        <v>305</v>
      </c>
      <c r="D127" s="337">
        <v>14025.69510832</v>
      </c>
      <c r="E127" s="338">
        <f t="shared" si="3"/>
        <v>6.5055465474160481E-4</v>
      </c>
      <c r="F127" s="189">
        <v>3.0170575692963754E-2</v>
      </c>
      <c r="G127" s="189">
        <v>2.0049999999999998E-2</v>
      </c>
      <c r="H127" s="340">
        <f t="shared" si="4"/>
        <v>5.0523035714285708E-2</v>
      </c>
      <c r="I127" s="341">
        <f t="shared" si="5"/>
        <v>3.2867996055604908E-5</v>
      </c>
      <c r="J127" s="342"/>
      <c r="K127" s="342"/>
      <c r="L127" s="342"/>
      <c r="M127" s="342"/>
      <c r="N127" s="213"/>
      <c r="O127" s="213"/>
      <c r="P127" s="213"/>
      <c r="Q127" s="213"/>
      <c r="R127" s="213"/>
    </row>
    <row r="128" spans="2:18" ht="12.75" customHeight="1">
      <c r="B128" s="335" t="s">
        <v>306</v>
      </c>
      <c r="C128" s="336" t="s">
        <v>307</v>
      </c>
      <c r="D128" s="337">
        <v>15804.862018049998</v>
      </c>
      <c r="E128" s="338">
        <f t="shared" si="3"/>
        <v>7.3307785988389353E-4</v>
      </c>
      <c r="F128" s="189">
        <v>2.6308724832214768E-2</v>
      </c>
      <c r="G128" s="189">
        <v>5.4900000000000004E-2</v>
      </c>
      <c r="H128" s="340">
        <f t="shared" si="4"/>
        <v>8.1930899328859066E-2</v>
      </c>
      <c r="I128" s="341">
        <f t="shared" si="5"/>
        <v>6.0061728338362731E-5</v>
      </c>
      <c r="J128" s="342"/>
      <c r="K128" s="342"/>
      <c r="L128" s="342"/>
      <c r="M128" s="342"/>
      <c r="N128" s="213"/>
      <c r="O128" s="213"/>
      <c r="P128" s="213"/>
      <c r="Q128" s="213"/>
      <c r="R128" s="213"/>
    </row>
    <row r="129" spans="2:18" ht="12.75" customHeight="1">
      <c r="B129" s="335" t="s">
        <v>308</v>
      </c>
      <c r="C129" s="336" t="s">
        <v>309</v>
      </c>
      <c r="D129" s="337">
        <v>61676.52</v>
      </c>
      <c r="E129" s="338">
        <f t="shared" si="3"/>
        <v>2.8607457145180832E-3</v>
      </c>
      <c r="F129" s="189">
        <v>0</v>
      </c>
      <c r="G129" s="189">
        <v>0.27900000000000003</v>
      </c>
      <c r="H129" s="340">
        <f t="shared" si="4"/>
        <v>0.27900000000000003</v>
      </c>
      <c r="I129" s="341">
        <f t="shared" si="5"/>
        <v>7.9814805435054527E-4</v>
      </c>
      <c r="J129" s="342"/>
      <c r="K129" s="342"/>
      <c r="L129" s="342"/>
      <c r="M129" s="342"/>
      <c r="N129" s="213"/>
      <c r="O129" s="213"/>
      <c r="P129" s="213"/>
      <c r="Q129" s="213"/>
      <c r="R129" s="213"/>
    </row>
    <row r="130" spans="2:18" ht="12.75" customHeight="1">
      <c r="B130" s="335" t="s">
        <v>310</v>
      </c>
      <c r="C130" s="336" t="s">
        <v>311</v>
      </c>
      <c r="D130" s="337">
        <v>156501.7026887</v>
      </c>
      <c r="E130" s="338">
        <f t="shared" si="3"/>
        <v>7.2590278323336295E-3</v>
      </c>
      <c r="F130" s="189">
        <v>3.4920127795527153E-2</v>
      </c>
      <c r="G130" s="189">
        <v>7.1029999999999996E-2</v>
      </c>
      <c r="H130" s="340">
        <f t="shared" si="4"/>
        <v>0.1071903161341853</v>
      </c>
      <c r="I130" s="341">
        <f t="shared" si="5"/>
        <v>7.7809748817469159E-4</v>
      </c>
      <c r="J130" s="342"/>
      <c r="K130" s="342"/>
      <c r="L130" s="342"/>
      <c r="M130" s="342"/>
      <c r="N130" s="213"/>
      <c r="O130" s="213"/>
      <c r="P130" s="213"/>
      <c r="Q130" s="213"/>
      <c r="R130" s="213"/>
    </row>
    <row r="131" spans="2:18" ht="12.75" customHeight="1">
      <c r="B131" s="335" t="s">
        <v>312</v>
      </c>
      <c r="C131" s="336" t="s">
        <v>313</v>
      </c>
      <c r="D131" s="337">
        <v>5198.2523034999995</v>
      </c>
      <c r="E131" s="338">
        <f t="shared" si="3"/>
        <v>2.4111084737305831E-4</v>
      </c>
      <c r="F131" s="189">
        <v>1.2598425196850394E-2</v>
      </c>
      <c r="G131" s="189">
        <v>7.4999999999999997E-2</v>
      </c>
      <c r="H131" s="340">
        <f t="shared" si="4"/>
        <v>8.8070866141732276E-2</v>
      </c>
      <c r="I131" s="341">
        <f t="shared" si="5"/>
        <v>2.123484116431226E-5</v>
      </c>
      <c r="J131" s="342"/>
      <c r="K131" s="342"/>
      <c r="L131" s="342"/>
      <c r="M131" s="342"/>
      <c r="N131" s="213"/>
      <c r="O131" s="213"/>
      <c r="P131" s="213"/>
      <c r="Q131" s="213"/>
      <c r="R131" s="213"/>
    </row>
    <row r="132" spans="2:18" ht="12.75" customHeight="1">
      <c r="B132" s="335" t="s">
        <v>314</v>
      </c>
      <c r="C132" s="336" t="s">
        <v>315</v>
      </c>
      <c r="D132" s="337">
        <v>50338.215891040003</v>
      </c>
      <c r="E132" s="338">
        <f t="shared" si="3"/>
        <v>2.3348404771666555E-3</v>
      </c>
      <c r="F132" s="189">
        <v>1.4222873900293255E-2</v>
      </c>
      <c r="G132" s="189">
        <v>0.1106</v>
      </c>
      <c r="H132" s="340">
        <f t="shared" si="4"/>
        <v>0.12560939882697947</v>
      </c>
      <c r="I132" s="341">
        <f t="shared" si="5"/>
        <v>2.9327790869380146E-4</v>
      </c>
      <c r="J132" s="342"/>
      <c r="K132" s="342"/>
      <c r="L132" s="342"/>
      <c r="M132" s="342"/>
      <c r="N132" s="213"/>
      <c r="O132" s="213"/>
      <c r="P132" s="213"/>
      <c r="Q132" s="213"/>
      <c r="R132" s="213"/>
    </row>
    <row r="133" spans="2:18" ht="12.75" customHeight="1">
      <c r="B133" s="335" t="s">
        <v>316</v>
      </c>
      <c r="C133" s="336" t="s">
        <v>317</v>
      </c>
      <c r="D133" s="337">
        <v>13274.85458012</v>
      </c>
      <c r="E133" s="338">
        <f t="shared" si="3"/>
        <v>6.1572837363277051E-4</v>
      </c>
      <c r="F133" s="189">
        <v>1.0583941605839415E-2</v>
      </c>
      <c r="G133" s="189">
        <v>0.10766999999999999</v>
      </c>
      <c r="H133" s="340">
        <f t="shared" si="4"/>
        <v>0.11882372810218977</v>
      </c>
      <c r="I133" s="341">
        <f t="shared" si="5"/>
        <v>7.3163140853343844E-5</v>
      </c>
      <c r="J133" s="342"/>
      <c r="K133" s="342"/>
      <c r="L133" s="342"/>
      <c r="M133" s="342"/>
      <c r="N133" s="213"/>
      <c r="O133" s="213"/>
      <c r="P133" s="213"/>
      <c r="Q133" s="213"/>
      <c r="R133" s="213"/>
    </row>
    <row r="134" spans="2:18" ht="12.75" customHeight="1">
      <c r="B134" s="335" t="s">
        <v>318</v>
      </c>
      <c r="C134" s="336" t="s">
        <v>319</v>
      </c>
      <c r="D134" s="337">
        <v>13105.632064439998</v>
      </c>
      <c r="E134" s="338">
        <f t="shared" si="3"/>
        <v>6.0787931557094185E-4</v>
      </c>
      <c r="F134" s="189">
        <v>9.0452261306532666E-2</v>
      </c>
      <c r="G134" s="189">
        <v>4.6300000000000004E-3</v>
      </c>
      <c r="H134" s="340">
        <f t="shared" si="4"/>
        <v>9.529165829145729E-2</v>
      </c>
      <c r="I134" s="341">
        <f t="shared" si="5"/>
        <v>5.7925828021831126E-5</v>
      </c>
      <c r="J134" s="342"/>
      <c r="K134" s="342"/>
      <c r="L134" s="342"/>
      <c r="M134" s="342"/>
      <c r="N134" s="213"/>
      <c r="O134" s="213"/>
      <c r="P134" s="213"/>
      <c r="Q134" s="213"/>
      <c r="R134" s="213"/>
    </row>
    <row r="135" spans="2:18" ht="12.75" customHeight="1">
      <c r="B135" s="335" t="s">
        <v>320</v>
      </c>
      <c r="C135" s="336" t="s">
        <v>321</v>
      </c>
      <c r="D135" s="337">
        <v>39109.392367200009</v>
      </c>
      <c r="E135" s="338">
        <f t="shared" si="3"/>
        <v>1.8140132843401941E-3</v>
      </c>
      <c r="F135" s="189">
        <v>7.7259036144578311E-3</v>
      </c>
      <c r="G135" s="189">
        <v>0.14425000000000002</v>
      </c>
      <c r="H135" s="340">
        <f t="shared" si="4"/>
        <v>0.15253313441265062</v>
      </c>
      <c r="I135" s="341">
        <f t="shared" si="5"/>
        <v>2.7669713212659662E-4</v>
      </c>
      <c r="J135" s="342"/>
      <c r="K135" s="342"/>
      <c r="L135" s="342"/>
      <c r="M135" s="342"/>
      <c r="N135" s="213"/>
      <c r="O135" s="213"/>
      <c r="P135" s="213"/>
      <c r="Q135" s="213"/>
      <c r="R135" s="213"/>
    </row>
    <row r="136" spans="2:18" ht="12.75" customHeight="1">
      <c r="B136" s="335" t="s">
        <v>322</v>
      </c>
      <c r="C136" s="336" t="s">
        <v>323</v>
      </c>
      <c r="D136" s="337">
        <v>12028.38426056</v>
      </c>
      <c r="E136" s="338">
        <f t="shared" si="3"/>
        <v>5.5791326627983851E-4</v>
      </c>
      <c r="F136" s="189">
        <v>0</v>
      </c>
      <c r="G136" s="189">
        <v>0.12733</v>
      </c>
      <c r="H136" s="340">
        <f t="shared" si="4"/>
        <v>0.12733</v>
      </c>
      <c r="I136" s="341">
        <f t="shared" si="5"/>
        <v>7.1039096195411834E-5</v>
      </c>
      <c r="J136" s="342"/>
      <c r="K136" s="342"/>
      <c r="L136" s="342"/>
      <c r="M136" s="342"/>
      <c r="N136" s="213"/>
      <c r="O136" s="213"/>
      <c r="P136" s="213"/>
      <c r="Q136" s="213"/>
      <c r="R136" s="213"/>
    </row>
    <row r="137" spans="2:18" ht="12.75" customHeight="1">
      <c r="B137" s="335" t="s">
        <v>324</v>
      </c>
      <c r="C137" s="336" t="s">
        <v>325</v>
      </c>
      <c r="D137" s="337">
        <v>81972.277723079998</v>
      </c>
      <c r="E137" s="338">
        <f t="shared" si="3"/>
        <v>3.8021250583785736E-3</v>
      </c>
      <c r="F137" s="189">
        <v>2.445935868754661E-2</v>
      </c>
      <c r="G137" s="189">
        <v>0.12068</v>
      </c>
      <c r="H137" s="340">
        <f t="shared" si="4"/>
        <v>0.14661523639075316</v>
      </c>
      <c r="I137" s="341">
        <f t="shared" si="5"/>
        <v>5.5744946422138075E-4</v>
      </c>
      <c r="J137" s="342"/>
      <c r="K137" s="342"/>
      <c r="L137" s="342"/>
      <c r="M137" s="342"/>
      <c r="N137" s="213"/>
      <c r="O137" s="213"/>
      <c r="P137" s="213"/>
      <c r="Q137" s="213"/>
      <c r="R137" s="213"/>
    </row>
    <row r="138" spans="2:18" ht="12.75" customHeight="1">
      <c r="B138" s="335" t="s">
        <v>326</v>
      </c>
      <c r="C138" s="336" t="s">
        <v>327</v>
      </c>
      <c r="D138" s="337">
        <v>197659.61371027</v>
      </c>
      <c r="E138" s="338">
        <f t="shared" si="3"/>
        <v>9.1680576798910621E-3</v>
      </c>
      <c r="F138" s="189">
        <v>4.1589188152976131E-2</v>
      </c>
      <c r="G138" s="189">
        <v>0.46410000000000001</v>
      </c>
      <c r="H138" s="340">
        <f t="shared" si="4"/>
        <v>0.51533995926387421</v>
      </c>
      <c r="I138" s="341">
        <f t="shared" si="5"/>
        <v>4.7246664712839092E-3</v>
      </c>
      <c r="J138" s="342"/>
      <c r="K138" s="342"/>
      <c r="L138" s="342"/>
      <c r="M138" s="342"/>
      <c r="N138" s="213"/>
      <c r="O138" s="213"/>
      <c r="P138" s="213"/>
      <c r="Q138" s="213"/>
      <c r="R138" s="213"/>
    </row>
    <row r="139" spans="2:18" ht="12.75" customHeight="1">
      <c r="B139" s="335" t="s">
        <v>328</v>
      </c>
      <c r="C139" s="336" t="s">
        <v>329</v>
      </c>
      <c r="D139" s="337">
        <v>18037.452217499998</v>
      </c>
      <c r="E139" s="338">
        <f t="shared" si="3"/>
        <v>8.366322245813775E-4</v>
      </c>
      <c r="F139" s="189">
        <v>0</v>
      </c>
      <c r="G139" s="189">
        <v>-0.23600000000000002</v>
      </c>
      <c r="H139" s="340">
        <f t="shared" si="4"/>
        <v>-0.23600000000000002</v>
      </c>
      <c r="I139" s="341">
        <f t="shared" si="5"/>
        <v>-1.9744520500120509E-4</v>
      </c>
      <c r="J139" s="342"/>
      <c r="K139" s="342"/>
      <c r="L139" s="342"/>
      <c r="M139" s="342"/>
      <c r="N139" s="213"/>
      <c r="O139" s="213"/>
      <c r="P139" s="213"/>
      <c r="Q139" s="213"/>
      <c r="R139" s="213"/>
    </row>
    <row r="140" spans="2:18" ht="12.75" customHeight="1">
      <c r="B140" s="335" t="s">
        <v>1656</v>
      </c>
      <c r="C140" s="336" t="s">
        <v>330</v>
      </c>
      <c r="D140" s="337">
        <v>48199.178329020004</v>
      </c>
      <c r="E140" s="338">
        <f t="shared" si="3"/>
        <v>2.235625370044173E-3</v>
      </c>
      <c r="F140" s="189">
        <v>3.9410152681717346E-2</v>
      </c>
      <c r="G140" s="189">
        <v>5.6329999999999998E-2</v>
      </c>
      <c r="H140" s="340">
        <f t="shared" si="4"/>
        <v>9.6850139631997914E-2</v>
      </c>
      <c r="I140" s="341">
        <f t="shared" si="5"/>
        <v>2.1652062925361516E-4</v>
      </c>
      <c r="J140" s="342"/>
      <c r="K140" s="342"/>
      <c r="L140" s="342"/>
      <c r="M140" s="342"/>
      <c r="N140" s="213"/>
      <c r="O140" s="213"/>
      <c r="P140" s="213"/>
      <c r="Q140" s="213"/>
      <c r="R140" s="213"/>
    </row>
    <row r="141" spans="2:18" ht="12.75" customHeight="1">
      <c r="B141" s="335" t="s">
        <v>331</v>
      </c>
      <c r="C141" s="336" t="s">
        <v>332</v>
      </c>
      <c r="D141" s="337">
        <v>39554.897778620005</v>
      </c>
      <c r="E141" s="338">
        <f t="shared" ref="E141:E204" si="6">IF(OR(H141="N/A",D141="N/A"),"N/A",D141/$D$512)</f>
        <v>1.8346771884728262E-3</v>
      </c>
      <c r="F141" s="189">
        <v>1.7826572385560107E-2</v>
      </c>
      <c r="G141" s="189">
        <v>0.11747</v>
      </c>
      <c r="H141" s="340">
        <f t="shared" ref="H141:H204" si="7">IFERROR(F141*(1+0.5*G141)+G141,"N/A")</f>
        <v>0.13634361611462598</v>
      </c>
      <c r="I141" s="341">
        <f t="shared" ref="I141:I204" si="8">IF(AND(ISNUMBER(D141),ISNUMBER(H141)),E141*H141,"N/A")</f>
        <v>2.5014652227940031E-4</v>
      </c>
      <c r="J141" s="342"/>
      <c r="K141" s="342"/>
      <c r="L141" s="342"/>
      <c r="M141" s="342"/>
      <c r="N141" s="213"/>
      <c r="O141" s="213"/>
      <c r="P141" s="213"/>
      <c r="Q141" s="213"/>
      <c r="R141" s="213"/>
    </row>
    <row r="142" spans="2:18" ht="12.75" customHeight="1">
      <c r="B142" s="335" t="s">
        <v>333</v>
      </c>
      <c r="C142" s="336" t="s">
        <v>334</v>
      </c>
      <c r="D142" s="337">
        <v>69978.152719999998</v>
      </c>
      <c r="E142" s="338">
        <f t="shared" si="6"/>
        <v>3.2458008412866346E-3</v>
      </c>
      <c r="F142" s="189">
        <v>1.9068269111634249E-2</v>
      </c>
      <c r="G142" s="189">
        <v>6.9000000000000006E-2</v>
      </c>
      <c r="H142" s="340">
        <f t="shared" si="7"/>
        <v>8.8726124395985637E-2</v>
      </c>
      <c r="I142" s="341">
        <f t="shared" si="8"/>
        <v>2.8798732920859275E-4</v>
      </c>
      <c r="J142" s="342"/>
      <c r="K142" s="342"/>
      <c r="L142" s="342"/>
      <c r="M142" s="342"/>
      <c r="N142" s="213"/>
      <c r="O142" s="213"/>
      <c r="P142" s="213"/>
      <c r="Q142" s="213"/>
      <c r="R142" s="213"/>
    </row>
    <row r="143" spans="2:18" ht="12.75" customHeight="1">
      <c r="B143" s="335" t="s">
        <v>335</v>
      </c>
      <c r="C143" s="336" t="s">
        <v>336</v>
      </c>
      <c r="D143" s="337">
        <v>39531.756815410001</v>
      </c>
      <c r="E143" s="338">
        <f t="shared" si="6"/>
        <v>1.8336038397927638E-3</v>
      </c>
      <c r="F143" s="189">
        <v>1.9516142082692773E-2</v>
      </c>
      <c r="G143" s="189">
        <v>8.199999999999999E-2</v>
      </c>
      <c r="H143" s="340">
        <f t="shared" si="7"/>
        <v>0.10231630390808316</v>
      </c>
      <c r="I143" s="341">
        <f t="shared" si="8"/>
        <v>1.8760756771926465E-4</v>
      </c>
      <c r="J143" s="342"/>
      <c r="K143" s="342"/>
      <c r="L143" s="342"/>
      <c r="M143" s="342"/>
      <c r="N143" s="213"/>
      <c r="O143" s="213"/>
      <c r="P143" s="213"/>
      <c r="Q143" s="213"/>
      <c r="R143" s="213"/>
    </row>
    <row r="144" spans="2:18" ht="12.75" customHeight="1">
      <c r="B144" s="335" t="s">
        <v>337</v>
      </c>
      <c r="C144" s="336" t="s">
        <v>338</v>
      </c>
      <c r="D144" s="337">
        <v>23644.062431549999</v>
      </c>
      <c r="E144" s="338">
        <f t="shared" si="6"/>
        <v>1.0966839613333352E-3</v>
      </c>
      <c r="F144" s="189">
        <v>1.9971056439942115E-2</v>
      </c>
      <c r="G144" s="189">
        <v>6.3200000000000006E-2</v>
      </c>
      <c r="H144" s="340">
        <f t="shared" si="7"/>
        <v>8.3802141823444296E-2</v>
      </c>
      <c r="I144" s="341">
        <f t="shared" si="8"/>
        <v>9.1904464863152861E-5</v>
      </c>
      <c r="J144" s="342"/>
      <c r="K144" s="342"/>
      <c r="L144" s="342"/>
      <c r="M144" s="342"/>
      <c r="N144" s="213"/>
      <c r="O144" s="213"/>
      <c r="P144" s="213"/>
      <c r="Q144" s="213"/>
      <c r="R144" s="213"/>
    </row>
    <row r="145" spans="2:18" ht="12.75" customHeight="1">
      <c r="B145" s="335" t="s">
        <v>339</v>
      </c>
      <c r="C145" s="336" t="s">
        <v>340</v>
      </c>
      <c r="D145" s="337">
        <v>19768.889261249999</v>
      </c>
      <c r="E145" s="338">
        <f t="shared" si="6"/>
        <v>9.1694157249636477E-4</v>
      </c>
      <c r="F145" s="189">
        <v>1.43986683312526E-2</v>
      </c>
      <c r="G145" s="189">
        <v>9.0800000000000006E-2</v>
      </c>
      <c r="H145" s="340">
        <f t="shared" si="7"/>
        <v>0.10585236787349148</v>
      </c>
      <c r="I145" s="341">
        <f t="shared" si="8"/>
        <v>9.7060436650382961E-5</v>
      </c>
      <c r="J145" s="342"/>
      <c r="K145" s="342"/>
      <c r="L145" s="342"/>
      <c r="M145" s="342"/>
      <c r="N145" s="213"/>
      <c r="O145" s="213"/>
      <c r="P145" s="213"/>
      <c r="Q145" s="213"/>
      <c r="R145" s="213"/>
    </row>
    <row r="146" spans="2:18" ht="12.75" customHeight="1">
      <c r="B146" s="335" t="s">
        <v>341</v>
      </c>
      <c r="C146" s="336" t="s">
        <v>342</v>
      </c>
      <c r="D146" s="337">
        <v>15209.524914360001</v>
      </c>
      <c r="E146" s="338">
        <f t="shared" si="6"/>
        <v>7.0546430341094789E-4</v>
      </c>
      <c r="F146" s="189">
        <v>1.5976970133141418E-2</v>
      </c>
      <c r="G146" s="189">
        <v>9.4399999999999998E-2</v>
      </c>
      <c r="H146" s="340">
        <f t="shared" si="7"/>
        <v>0.11113108312342569</v>
      </c>
      <c r="I146" s="341">
        <f t="shared" si="8"/>
        <v>7.8399012142971652E-5</v>
      </c>
      <c r="J146" s="342"/>
      <c r="K146" s="342"/>
      <c r="L146" s="342"/>
      <c r="M146" s="342"/>
      <c r="N146" s="213"/>
      <c r="O146" s="213"/>
      <c r="P146" s="213"/>
      <c r="Q146" s="213"/>
      <c r="R146" s="213"/>
    </row>
    <row r="147" spans="2:18" ht="12.75" customHeight="1">
      <c r="B147" s="335" t="s">
        <v>343</v>
      </c>
      <c r="C147" s="336" t="s">
        <v>344</v>
      </c>
      <c r="D147" s="337">
        <v>12983.704944809999</v>
      </c>
      <c r="E147" s="338">
        <f t="shared" si="6"/>
        <v>6.0222396269167674E-4</v>
      </c>
      <c r="F147" s="189">
        <v>1.1194677466010994E-2</v>
      </c>
      <c r="G147" s="189">
        <v>0.12355000000000001</v>
      </c>
      <c r="H147" s="340">
        <f t="shared" si="7"/>
        <v>0.13543622866647384</v>
      </c>
      <c r="I147" s="341">
        <f t="shared" si="8"/>
        <v>8.1562942319539947E-5</v>
      </c>
      <c r="J147" s="342"/>
      <c r="K147" s="342"/>
      <c r="L147" s="342"/>
      <c r="M147" s="342"/>
      <c r="N147" s="213"/>
      <c r="O147" s="213"/>
      <c r="P147" s="213"/>
      <c r="Q147" s="213"/>
      <c r="R147" s="213"/>
    </row>
    <row r="148" spans="2:18" ht="12.75" customHeight="1">
      <c r="B148" s="335" t="s">
        <v>345</v>
      </c>
      <c r="C148" s="336" t="s">
        <v>346</v>
      </c>
      <c r="D148" s="337">
        <v>58576.812792119999</v>
      </c>
      <c r="E148" s="338">
        <f t="shared" si="6"/>
        <v>2.7169718097776159E-3</v>
      </c>
      <c r="F148" s="189">
        <v>6.8491527432160207E-3</v>
      </c>
      <c r="G148" s="189">
        <v>9.6149999999999999E-2</v>
      </c>
      <c r="H148" s="340">
        <f t="shared" si="7"/>
        <v>0.10332842576134613</v>
      </c>
      <c r="I148" s="341">
        <f t="shared" si="8"/>
        <v>2.8074041994227662E-4</v>
      </c>
      <c r="J148" s="342"/>
      <c r="K148" s="342"/>
      <c r="L148" s="342"/>
      <c r="M148" s="342"/>
      <c r="N148" s="213"/>
      <c r="O148" s="213"/>
      <c r="P148" s="213"/>
      <c r="Q148" s="213"/>
      <c r="R148" s="213"/>
    </row>
    <row r="149" spans="2:18" ht="12.75" customHeight="1">
      <c r="B149" s="335" t="s">
        <v>347</v>
      </c>
      <c r="C149" s="336" t="s">
        <v>348</v>
      </c>
      <c r="D149" s="337">
        <v>166268.39970000001</v>
      </c>
      <c r="E149" s="338">
        <f t="shared" si="6"/>
        <v>7.7120371237150674E-3</v>
      </c>
      <c r="F149" s="189">
        <v>1.4861176470588235E-2</v>
      </c>
      <c r="G149" s="189">
        <v>7.8769999999999993E-2</v>
      </c>
      <c r="H149" s="340">
        <f t="shared" si="7"/>
        <v>9.4216483905882345E-2</v>
      </c>
      <c r="I149" s="341">
        <f t="shared" si="8"/>
        <v>7.2660102154806781E-4</v>
      </c>
      <c r="J149" s="342"/>
      <c r="K149" s="342"/>
      <c r="L149" s="342"/>
      <c r="M149" s="342"/>
      <c r="N149" s="213"/>
      <c r="O149" s="213"/>
      <c r="P149" s="213"/>
      <c r="Q149" s="213"/>
      <c r="R149" s="213"/>
    </row>
    <row r="150" spans="2:18" ht="12.75" customHeight="1">
      <c r="B150" s="335" t="s">
        <v>349</v>
      </c>
      <c r="C150" s="336" t="s">
        <v>350</v>
      </c>
      <c r="D150" s="337">
        <v>14851.705893439997</v>
      </c>
      <c r="E150" s="338">
        <f t="shared" si="6"/>
        <v>6.8886756237124659E-4</v>
      </c>
      <c r="F150" s="189">
        <v>0</v>
      </c>
      <c r="G150" s="189">
        <v>0.17900000000000002</v>
      </c>
      <c r="H150" s="340">
        <f t="shared" si="7"/>
        <v>0.17900000000000002</v>
      </c>
      <c r="I150" s="341">
        <f t="shared" si="8"/>
        <v>1.2330729366445315E-4</v>
      </c>
      <c r="J150" s="342"/>
      <c r="K150" s="342"/>
      <c r="L150" s="342"/>
      <c r="M150" s="342"/>
      <c r="N150" s="213"/>
      <c r="O150" s="213"/>
      <c r="P150" s="213"/>
      <c r="Q150" s="213"/>
      <c r="R150" s="213"/>
    </row>
    <row r="151" spans="2:18" ht="12.75" customHeight="1">
      <c r="B151" s="335" t="s">
        <v>1370</v>
      </c>
      <c r="C151" s="336" t="s">
        <v>1371</v>
      </c>
      <c r="D151" s="337">
        <v>29240.437543199998</v>
      </c>
      <c r="E151" s="338">
        <f t="shared" si="6"/>
        <v>1.3562609627187634E-3</v>
      </c>
      <c r="F151" s="189">
        <v>0</v>
      </c>
      <c r="G151" s="189">
        <v>-3.6000000000000004E-2</v>
      </c>
      <c r="H151" s="340">
        <f t="shared" si="7"/>
        <v>-3.6000000000000004E-2</v>
      </c>
      <c r="I151" s="341">
        <f t="shared" si="8"/>
        <v>-4.8825394657875486E-5</v>
      </c>
      <c r="J151" s="342"/>
      <c r="K151" s="342"/>
      <c r="L151" s="342"/>
      <c r="M151" s="342"/>
      <c r="N151" s="213"/>
      <c r="O151" s="213"/>
      <c r="P151" s="213"/>
      <c r="Q151" s="213"/>
      <c r="R151" s="213"/>
    </row>
    <row r="152" spans="2:18" ht="12.75" customHeight="1">
      <c r="B152" s="335" t="s">
        <v>351</v>
      </c>
      <c r="C152" s="336" t="s">
        <v>352</v>
      </c>
      <c r="D152" s="337">
        <v>23480.602675600003</v>
      </c>
      <c r="E152" s="338">
        <f t="shared" si="6"/>
        <v>1.0891021977005927E-3</v>
      </c>
      <c r="F152" s="189">
        <v>1.3576725613234454E-2</v>
      </c>
      <c r="G152" s="189">
        <v>0.1188</v>
      </c>
      <c r="H152" s="340">
        <f t="shared" si="7"/>
        <v>0.13318318311466057</v>
      </c>
      <c r="I152" s="341">
        <f t="shared" si="8"/>
        <v>1.4505009742693729E-4</v>
      </c>
      <c r="J152" s="342"/>
      <c r="K152" s="342"/>
      <c r="L152" s="342"/>
      <c r="M152" s="342"/>
      <c r="N152" s="213"/>
      <c r="O152" s="213"/>
      <c r="P152" s="213"/>
      <c r="Q152" s="213"/>
      <c r="R152" s="213"/>
    </row>
    <row r="153" spans="2:18" ht="12.75" customHeight="1">
      <c r="B153" s="335" t="s">
        <v>353</v>
      </c>
      <c r="C153" s="336" t="s">
        <v>354</v>
      </c>
      <c r="D153" s="337">
        <v>18331.322582700002</v>
      </c>
      <c r="E153" s="338">
        <f t="shared" si="6"/>
        <v>8.5026283129961927E-4</v>
      </c>
      <c r="F153" s="189">
        <v>3.3120849933598942E-2</v>
      </c>
      <c r="G153" s="189">
        <v>5.4850000000000003E-2</v>
      </c>
      <c r="H153" s="340">
        <f t="shared" si="7"/>
        <v>8.8879189243027901E-2</v>
      </c>
      <c r="I153" s="341">
        <f t="shared" si="8"/>
        <v>7.5570671089391573E-5</v>
      </c>
      <c r="J153" s="342"/>
      <c r="K153" s="342"/>
      <c r="L153" s="342"/>
      <c r="M153" s="342"/>
      <c r="N153" s="213"/>
      <c r="O153" s="213"/>
      <c r="P153" s="213"/>
      <c r="Q153" s="213"/>
      <c r="R153" s="213"/>
    </row>
    <row r="154" spans="2:18" ht="12.75" customHeight="1">
      <c r="B154" s="335" t="s">
        <v>355</v>
      </c>
      <c r="C154" s="336" t="s">
        <v>356</v>
      </c>
      <c r="D154" s="337">
        <v>16549.263206240001</v>
      </c>
      <c r="E154" s="338">
        <f t="shared" si="6"/>
        <v>7.6760546470006541E-4</v>
      </c>
      <c r="F154" s="189">
        <v>0</v>
      </c>
      <c r="G154" s="189">
        <v>0.15067</v>
      </c>
      <c r="H154" s="340">
        <f t="shared" si="7"/>
        <v>0.15067</v>
      </c>
      <c r="I154" s="341">
        <f t="shared" si="8"/>
        <v>1.1565511536635886E-4</v>
      </c>
      <c r="J154" s="342"/>
      <c r="K154" s="342"/>
      <c r="L154" s="342"/>
      <c r="M154" s="342"/>
      <c r="N154" s="213"/>
      <c r="O154" s="213"/>
      <c r="P154" s="213"/>
      <c r="Q154" s="213"/>
      <c r="R154" s="213"/>
    </row>
    <row r="155" spans="2:18" ht="12.75" customHeight="1">
      <c r="B155" s="335" t="s">
        <v>357</v>
      </c>
      <c r="C155" s="336" t="s">
        <v>358</v>
      </c>
      <c r="D155" s="337">
        <v>12487.823093340001</v>
      </c>
      <c r="E155" s="338">
        <f t="shared" si="6"/>
        <v>5.7922344512842752E-4</v>
      </c>
      <c r="F155" s="189">
        <v>2.2450760408875593E-2</v>
      </c>
      <c r="G155" s="189">
        <v>0.13633000000000001</v>
      </c>
      <c r="H155" s="340">
        <f t="shared" si="7"/>
        <v>0.1603111164921466</v>
      </c>
      <c r="I155" s="341">
        <f t="shared" si="8"/>
        <v>9.2855957186965829E-5</v>
      </c>
      <c r="J155" s="342"/>
      <c r="K155" s="342"/>
      <c r="L155" s="342"/>
      <c r="M155" s="342"/>
      <c r="N155" s="213"/>
      <c r="O155" s="213"/>
      <c r="P155" s="213"/>
      <c r="Q155" s="213"/>
      <c r="R155" s="213"/>
    </row>
    <row r="156" spans="2:18" ht="12.75" customHeight="1">
      <c r="B156" s="335" t="s">
        <v>359</v>
      </c>
      <c r="C156" s="336" t="s">
        <v>360</v>
      </c>
      <c r="D156" s="337">
        <v>77052.791622590012</v>
      </c>
      <c r="E156" s="338">
        <f t="shared" si="6"/>
        <v>3.5739442404658897E-3</v>
      </c>
      <c r="F156" s="189">
        <v>3.0870461392104014E-2</v>
      </c>
      <c r="G156" s="189">
        <v>6.1200000000000004E-2</v>
      </c>
      <c r="H156" s="340">
        <f t="shared" si="7"/>
        <v>9.3015097510702402E-2</v>
      </c>
      <c r="I156" s="341">
        <f t="shared" si="8"/>
        <v>3.3243077202474799E-4</v>
      </c>
      <c r="J156" s="342"/>
      <c r="K156" s="342"/>
      <c r="L156" s="342"/>
      <c r="M156" s="342"/>
      <c r="N156" s="213"/>
      <c r="O156" s="213"/>
      <c r="P156" s="213"/>
      <c r="Q156" s="213"/>
      <c r="R156" s="213"/>
    </row>
    <row r="157" spans="2:18" ht="12.75" customHeight="1">
      <c r="B157" s="335" t="s">
        <v>361</v>
      </c>
      <c r="C157" s="336" t="s">
        <v>362</v>
      </c>
      <c r="D157" s="337">
        <v>16747.34155497</v>
      </c>
      <c r="E157" s="338">
        <f t="shared" si="6"/>
        <v>7.7679294459141084E-4</v>
      </c>
      <c r="F157" s="189">
        <v>2.4980792448688401E-2</v>
      </c>
      <c r="G157" s="189">
        <v>8.5830000000000004E-2</v>
      </c>
      <c r="H157" s="340">
        <f t="shared" si="7"/>
        <v>0.11188284315662386</v>
      </c>
      <c r="I157" s="341">
        <f t="shared" si="8"/>
        <v>8.6909803184892826E-5</v>
      </c>
      <c r="J157" s="342"/>
      <c r="K157" s="342"/>
      <c r="L157" s="342"/>
      <c r="M157" s="342"/>
      <c r="N157" s="213"/>
      <c r="O157" s="213"/>
      <c r="P157" s="213"/>
      <c r="Q157" s="213"/>
      <c r="R157" s="213"/>
    </row>
    <row r="158" spans="2:18" ht="12.75" customHeight="1">
      <c r="B158" s="335" t="s">
        <v>363</v>
      </c>
      <c r="C158" s="336" t="s">
        <v>364</v>
      </c>
      <c r="D158" s="337">
        <v>11245.18831996</v>
      </c>
      <c r="E158" s="338">
        <f t="shared" si="6"/>
        <v>5.2158624214327222E-4</v>
      </c>
      <c r="F158" s="189">
        <v>2.763157894736842E-2</v>
      </c>
      <c r="G158" s="189">
        <v>0.10053000000000001</v>
      </c>
      <c r="H158" s="340">
        <f t="shared" si="7"/>
        <v>0.12955048026315791</v>
      </c>
      <c r="I158" s="341">
        <f t="shared" si="8"/>
        <v>6.7571748168316695E-5</v>
      </c>
      <c r="J158" s="342"/>
      <c r="K158" s="342"/>
      <c r="L158" s="342"/>
      <c r="M158" s="342"/>
      <c r="N158" s="213"/>
      <c r="O158" s="213"/>
      <c r="P158" s="213"/>
      <c r="Q158" s="213"/>
      <c r="R158" s="213"/>
    </row>
    <row r="159" spans="2:18" ht="12.75" customHeight="1">
      <c r="B159" s="335" t="s">
        <v>365</v>
      </c>
      <c r="C159" s="336" t="s">
        <v>36</v>
      </c>
      <c r="D159" s="337">
        <v>18977.486987519998</v>
      </c>
      <c r="E159" s="338">
        <f t="shared" si="6"/>
        <v>8.8023391351961045E-4</v>
      </c>
      <c r="F159" s="189">
        <v>3.1354570375271763E-2</v>
      </c>
      <c r="G159" s="189">
        <v>5.3500000000000006E-2</v>
      </c>
      <c r="H159" s="340">
        <f t="shared" si="7"/>
        <v>8.5693305132810288E-2</v>
      </c>
      <c r="I159" s="341">
        <f t="shared" si="8"/>
        <v>7.5430153339483717E-5</v>
      </c>
      <c r="J159" s="342"/>
      <c r="K159" s="342"/>
      <c r="L159" s="342"/>
      <c r="M159" s="342"/>
      <c r="N159" s="213"/>
      <c r="O159" s="213"/>
      <c r="P159" s="213"/>
      <c r="Q159" s="213"/>
      <c r="R159" s="213"/>
    </row>
    <row r="160" spans="2:18" ht="12.75" customHeight="1">
      <c r="B160" s="335" t="s">
        <v>366</v>
      </c>
      <c r="C160" s="336" t="s">
        <v>367</v>
      </c>
      <c r="D160" s="337">
        <v>58503.240282370003</v>
      </c>
      <c r="E160" s="338">
        <f t="shared" si="6"/>
        <v>2.7135592916593169E-3</v>
      </c>
      <c r="F160" s="189">
        <v>4.2146189735614306E-2</v>
      </c>
      <c r="G160" s="189">
        <v>5.7000000000000002E-2</v>
      </c>
      <c r="H160" s="340">
        <f t="shared" si="7"/>
        <v>0.10034735614307932</v>
      </c>
      <c r="I160" s="341">
        <f t="shared" si="8"/>
        <v>2.7229850065549951E-4</v>
      </c>
      <c r="J160" s="342"/>
      <c r="K160" s="342"/>
      <c r="L160" s="342"/>
      <c r="M160" s="342"/>
      <c r="N160" s="213"/>
      <c r="O160" s="213"/>
      <c r="P160" s="213"/>
      <c r="Q160" s="213"/>
      <c r="R160" s="213"/>
    </row>
    <row r="161" spans="2:18" ht="12.75" customHeight="1">
      <c r="B161" s="335" t="s">
        <v>368</v>
      </c>
      <c r="C161" s="336" t="s">
        <v>369</v>
      </c>
      <c r="D161" s="337">
        <v>12602.296</v>
      </c>
      <c r="E161" s="338">
        <f t="shared" si="6"/>
        <v>5.845330488018517E-4</v>
      </c>
      <c r="F161" s="189">
        <v>0</v>
      </c>
      <c r="G161" s="189">
        <v>8.7300000000000003E-2</v>
      </c>
      <c r="H161" s="340">
        <f t="shared" si="7"/>
        <v>8.7300000000000003E-2</v>
      </c>
      <c r="I161" s="341">
        <f t="shared" si="8"/>
        <v>5.1029735160401653E-5</v>
      </c>
      <c r="J161" s="342"/>
      <c r="K161" s="342"/>
      <c r="L161" s="342"/>
      <c r="M161" s="342"/>
      <c r="N161" s="213"/>
      <c r="O161" s="213"/>
      <c r="P161" s="213"/>
      <c r="Q161" s="213"/>
      <c r="R161" s="213"/>
    </row>
    <row r="162" spans="2:18" ht="12.75" customHeight="1">
      <c r="B162" s="335" t="s">
        <v>370</v>
      </c>
      <c r="C162" s="336" t="s">
        <v>371</v>
      </c>
      <c r="D162" s="337">
        <v>16806.629000000001</v>
      </c>
      <c r="E162" s="338">
        <f t="shared" si="6"/>
        <v>7.7954287769876353E-4</v>
      </c>
      <c r="F162" s="189">
        <v>7.507037847982484E-3</v>
      </c>
      <c r="G162" s="189">
        <v>0.31120000000000003</v>
      </c>
      <c r="H162" s="340">
        <f t="shared" si="7"/>
        <v>0.3198751329371286</v>
      </c>
      <c r="I162" s="341">
        <f t="shared" si="8"/>
        <v>2.4935638163408377E-4</v>
      </c>
      <c r="J162" s="342"/>
      <c r="K162" s="342"/>
      <c r="L162" s="342"/>
      <c r="M162" s="342"/>
      <c r="N162" s="213"/>
      <c r="O162" s="213"/>
      <c r="P162" s="213"/>
      <c r="Q162" s="213"/>
      <c r="R162" s="213"/>
    </row>
    <row r="163" spans="2:18" ht="12.75" customHeight="1">
      <c r="B163" s="335" t="s">
        <v>1372</v>
      </c>
      <c r="C163" s="336" t="s">
        <v>1373</v>
      </c>
      <c r="D163" s="337">
        <v>21837.952508399998</v>
      </c>
      <c r="E163" s="338" t="str">
        <f t="shared" si="6"/>
        <v>N/A</v>
      </c>
      <c r="F163" s="189">
        <v>1.1235662148070908E-2</v>
      </c>
      <c r="G163" s="189" t="s">
        <v>156</v>
      </c>
      <c r="H163" s="340" t="str">
        <f t="shared" si="7"/>
        <v>N/A</v>
      </c>
      <c r="I163" s="341" t="str">
        <f t="shared" si="8"/>
        <v>N/A</v>
      </c>
      <c r="J163" s="342"/>
      <c r="K163" s="342"/>
      <c r="L163" s="342"/>
      <c r="M163" s="342"/>
      <c r="N163" s="213"/>
      <c r="O163" s="213"/>
      <c r="P163" s="213"/>
      <c r="Q163" s="213"/>
      <c r="R163" s="213"/>
    </row>
    <row r="164" spans="2:18" ht="12.75" customHeight="1">
      <c r="B164" s="335" t="s">
        <v>372</v>
      </c>
      <c r="C164" s="336" t="s">
        <v>373</v>
      </c>
      <c r="D164" s="337">
        <v>32729.361933359996</v>
      </c>
      <c r="E164" s="338">
        <f t="shared" si="6"/>
        <v>1.5180879512944456E-3</v>
      </c>
      <c r="F164" s="189" t="s">
        <v>225</v>
      </c>
      <c r="G164" s="189">
        <v>9.4E-2</v>
      </c>
      <c r="H164" s="340">
        <f t="shared" si="7"/>
        <v>9.4E-2</v>
      </c>
      <c r="I164" s="341">
        <f t="shared" si="8"/>
        <v>1.4270026742167787E-4</v>
      </c>
      <c r="J164" s="342"/>
      <c r="K164" s="342"/>
      <c r="L164" s="342"/>
      <c r="M164" s="342"/>
      <c r="N164" s="213"/>
      <c r="O164" s="213"/>
      <c r="P164" s="213"/>
      <c r="Q164" s="213"/>
      <c r="R164" s="213"/>
    </row>
    <row r="165" spans="2:18" ht="12.75" customHeight="1">
      <c r="B165" s="335" t="s">
        <v>374</v>
      </c>
      <c r="C165" s="336" t="s">
        <v>375</v>
      </c>
      <c r="D165" s="337">
        <v>37795.243867919999</v>
      </c>
      <c r="E165" s="338">
        <f t="shared" si="6"/>
        <v>1.7530590559311388E-3</v>
      </c>
      <c r="F165" s="189">
        <v>0</v>
      </c>
      <c r="G165" s="189">
        <v>0.10034999999999999</v>
      </c>
      <c r="H165" s="340">
        <f t="shared" si="7"/>
        <v>0.10034999999999999</v>
      </c>
      <c r="I165" s="341">
        <f t="shared" si="8"/>
        <v>1.7591947626268976E-4</v>
      </c>
      <c r="J165" s="342"/>
      <c r="K165" s="342"/>
      <c r="L165" s="342"/>
      <c r="M165" s="342"/>
      <c r="N165" s="213"/>
      <c r="O165" s="213"/>
      <c r="P165" s="213"/>
      <c r="Q165" s="213"/>
      <c r="R165" s="213"/>
    </row>
    <row r="166" spans="2:18" ht="12.75" customHeight="1">
      <c r="B166" s="335" t="s">
        <v>376</v>
      </c>
      <c r="C166" s="336" t="s">
        <v>377</v>
      </c>
      <c r="D166" s="337">
        <v>38503.526717249995</v>
      </c>
      <c r="E166" s="338">
        <f t="shared" si="6"/>
        <v>1.7859113816766161E-3</v>
      </c>
      <c r="F166" s="189">
        <v>1.1314500941619586E-2</v>
      </c>
      <c r="G166" s="189">
        <v>0.12960000000000002</v>
      </c>
      <c r="H166" s="340">
        <f t="shared" si="7"/>
        <v>0.14164768060263655</v>
      </c>
      <c r="I166" s="341">
        <f t="shared" si="8"/>
        <v>2.5297020497634263E-4</v>
      </c>
      <c r="J166" s="342"/>
      <c r="K166" s="342"/>
      <c r="L166" s="342"/>
      <c r="M166" s="342"/>
      <c r="N166" s="213"/>
      <c r="O166" s="213"/>
      <c r="P166" s="213"/>
      <c r="Q166" s="213"/>
      <c r="R166" s="213"/>
    </row>
    <row r="167" spans="2:18" ht="12.75" customHeight="1">
      <c r="B167" s="335" t="s">
        <v>378</v>
      </c>
      <c r="C167" s="336" t="s">
        <v>379</v>
      </c>
      <c r="D167" s="337">
        <v>24680.803598819999</v>
      </c>
      <c r="E167" s="338">
        <f t="shared" si="6"/>
        <v>1.1447711888768499E-3</v>
      </c>
      <c r="F167" s="189">
        <v>3.4248948280128685E-2</v>
      </c>
      <c r="G167" s="189">
        <v>4.4999999999999998E-2</v>
      </c>
      <c r="H167" s="340">
        <f t="shared" si="7"/>
        <v>8.0019549616431568E-2</v>
      </c>
      <c r="I167" s="341">
        <f t="shared" si="8"/>
        <v>9.1604074947792437E-5</v>
      </c>
      <c r="J167" s="342"/>
      <c r="K167" s="342"/>
      <c r="L167" s="342"/>
      <c r="M167" s="342"/>
      <c r="N167" s="213"/>
      <c r="O167" s="213"/>
      <c r="P167" s="213"/>
      <c r="Q167" s="213"/>
      <c r="R167" s="213"/>
    </row>
    <row r="168" spans="2:18" ht="12.75" customHeight="1">
      <c r="B168" s="335" t="s">
        <v>380</v>
      </c>
      <c r="C168" s="336" t="s">
        <v>381</v>
      </c>
      <c r="D168" s="337">
        <v>16519.5048689</v>
      </c>
      <c r="E168" s="338">
        <f t="shared" si="6"/>
        <v>7.662251819601087E-4</v>
      </c>
      <c r="F168" s="189">
        <v>1.0900887789259208E-2</v>
      </c>
      <c r="G168" s="189">
        <v>0.11166999999999999</v>
      </c>
      <c r="H168" s="340">
        <f t="shared" si="7"/>
        <v>0.12317953885897248</v>
      </c>
      <c r="I168" s="341">
        <f t="shared" si="8"/>
        <v>9.438326457597847E-5</v>
      </c>
      <c r="J168" s="342"/>
      <c r="K168" s="342"/>
      <c r="L168" s="342"/>
      <c r="M168" s="342"/>
      <c r="N168" s="213"/>
      <c r="O168" s="213"/>
      <c r="P168" s="213"/>
      <c r="Q168" s="213"/>
      <c r="R168" s="213"/>
    </row>
    <row r="169" spans="2:18" ht="12.75" customHeight="1">
      <c r="B169" s="335" t="s">
        <v>382</v>
      </c>
      <c r="C169" s="336" t="s">
        <v>383</v>
      </c>
      <c r="D169" s="337">
        <v>25475.178197140001</v>
      </c>
      <c r="E169" s="338">
        <f t="shared" si="6"/>
        <v>1.181616713362764E-3</v>
      </c>
      <c r="F169" s="189">
        <v>2.7944749968026601E-2</v>
      </c>
      <c r="G169" s="189">
        <v>6.1799999999999994E-2</v>
      </c>
      <c r="H169" s="340">
        <f t="shared" si="7"/>
        <v>9.0608242742038617E-2</v>
      </c>
      <c r="I169" s="341">
        <f t="shared" si="8"/>
        <v>1.0706421399242318E-4</v>
      </c>
      <c r="J169" s="342"/>
      <c r="K169" s="342"/>
      <c r="L169" s="342"/>
      <c r="M169" s="342"/>
      <c r="N169" s="213"/>
      <c r="O169" s="213"/>
      <c r="P169" s="213"/>
      <c r="Q169" s="213"/>
      <c r="R169" s="213"/>
    </row>
    <row r="170" spans="2:18" ht="12.75" customHeight="1">
      <c r="B170" s="335" t="s">
        <v>384</v>
      </c>
      <c r="C170" s="336" t="s">
        <v>385</v>
      </c>
      <c r="D170" s="337">
        <v>35304.547417320005</v>
      </c>
      <c r="E170" s="338">
        <f t="shared" si="6"/>
        <v>1.6375329335555683E-3</v>
      </c>
      <c r="F170" s="189">
        <v>1.3700770993957074E-2</v>
      </c>
      <c r="G170" s="189">
        <v>0.10450000000000001</v>
      </c>
      <c r="H170" s="340">
        <f t="shared" si="7"/>
        <v>0.11891663627839134</v>
      </c>
      <c r="I170" s="341">
        <f t="shared" si="8"/>
        <v>1.947299082535147E-4</v>
      </c>
      <c r="J170" s="342"/>
      <c r="K170" s="342"/>
      <c r="L170" s="342"/>
      <c r="M170" s="342"/>
      <c r="N170" s="213"/>
      <c r="O170" s="213"/>
      <c r="P170" s="213"/>
      <c r="Q170" s="213"/>
      <c r="R170" s="213"/>
    </row>
    <row r="171" spans="2:18" ht="12.75" customHeight="1">
      <c r="B171" s="335" t="s">
        <v>386</v>
      </c>
      <c r="C171" s="336" t="s">
        <v>387</v>
      </c>
      <c r="D171" s="337">
        <v>12248.013929500001</v>
      </c>
      <c r="E171" s="338">
        <f t="shared" si="6"/>
        <v>5.6810036234493963E-4</v>
      </c>
      <c r="F171" s="189">
        <v>2.4455292296701989E-2</v>
      </c>
      <c r="G171" s="189">
        <v>6.967000000000001E-2</v>
      </c>
      <c r="H171" s="340">
        <f t="shared" si="7"/>
        <v>9.4977192403857616E-2</v>
      </c>
      <c r="I171" s="341">
        <f t="shared" si="8"/>
        <v>5.3956577419136563E-5</v>
      </c>
      <c r="J171" s="342"/>
      <c r="K171" s="342"/>
      <c r="L171" s="342"/>
      <c r="M171" s="342"/>
      <c r="N171" s="213"/>
      <c r="O171" s="213"/>
      <c r="P171" s="213"/>
      <c r="Q171" s="213"/>
      <c r="R171" s="213"/>
    </row>
    <row r="172" spans="2:18" ht="12.75" customHeight="1">
      <c r="B172" s="335" t="s">
        <v>388</v>
      </c>
      <c r="C172" s="336" t="s">
        <v>389</v>
      </c>
      <c r="D172" s="337">
        <v>38423.90546984</v>
      </c>
      <c r="E172" s="338">
        <f t="shared" si="6"/>
        <v>1.7822183045978067E-3</v>
      </c>
      <c r="F172" s="189">
        <v>3.2287822878228782E-2</v>
      </c>
      <c r="G172" s="189">
        <v>7.0699999999999999E-2</v>
      </c>
      <c r="H172" s="340">
        <f t="shared" si="7"/>
        <v>0.10412919741697417</v>
      </c>
      <c r="I172" s="341">
        <f t="shared" si="8"/>
        <v>1.8558096167961002E-4</v>
      </c>
      <c r="J172" s="342"/>
      <c r="K172" s="342"/>
      <c r="L172" s="342"/>
      <c r="M172" s="342"/>
      <c r="N172" s="213"/>
      <c r="O172" s="213"/>
      <c r="P172" s="213"/>
      <c r="Q172" s="213"/>
      <c r="R172" s="213"/>
    </row>
    <row r="173" spans="2:18" ht="12.75" customHeight="1">
      <c r="B173" s="335" t="s">
        <v>390</v>
      </c>
      <c r="C173" s="336" t="s">
        <v>391</v>
      </c>
      <c r="D173" s="337">
        <v>52254.340999200002</v>
      </c>
      <c r="E173" s="338">
        <f t="shared" si="6"/>
        <v>2.4237162226148296E-3</v>
      </c>
      <c r="F173" s="189">
        <v>7.4348210340256316E-3</v>
      </c>
      <c r="G173" s="189">
        <v>-0.39090000000000003</v>
      </c>
      <c r="H173" s="340">
        <f t="shared" si="7"/>
        <v>-0.38491831473707472</v>
      </c>
      <c r="I173" s="341">
        <f t="shared" si="8"/>
        <v>-9.3293276380980884E-4</v>
      </c>
      <c r="J173" s="342"/>
      <c r="K173" s="342"/>
      <c r="L173" s="342"/>
      <c r="M173" s="342"/>
      <c r="N173" s="213"/>
      <c r="O173" s="213"/>
      <c r="P173" s="213"/>
      <c r="Q173" s="213"/>
      <c r="R173" s="213"/>
    </row>
    <row r="174" spans="2:18" ht="12.75" customHeight="1">
      <c r="B174" s="335" t="s">
        <v>392</v>
      </c>
      <c r="C174" s="336" t="s">
        <v>393</v>
      </c>
      <c r="D174" s="337">
        <v>33436.664566600004</v>
      </c>
      <c r="E174" s="338">
        <f t="shared" si="6"/>
        <v>1.5508948116184182E-3</v>
      </c>
      <c r="F174" s="189">
        <v>1.8648056668841454E-2</v>
      </c>
      <c r="G174" s="189">
        <v>0.40665000000000001</v>
      </c>
      <c r="H174" s="340">
        <f t="shared" si="7"/>
        <v>0.42908967279103366</v>
      </c>
      <c r="I174" s="341">
        <f t="shared" si="8"/>
        <v>6.6547294725065884E-4</v>
      </c>
      <c r="J174" s="342"/>
      <c r="K174" s="342"/>
      <c r="L174" s="342"/>
      <c r="M174" s="342"/>
      <c r="N174" s="213"/>
      <c r="O174" s="213"/>
      <c r="P174" s="213"/>
      <c r="Q174" s="213"/>
      <c r="R174" s="213"/>
    </row>
    <row r="175" spans="2:18" ht="12.75" customHeight="1">
      <c r="B175" s="335" t="s">
        <v>394</v>
      </c>
      <c r="C175" s="336" t="s">
        <v>395</v>
      </c>
      <c r="D175" s="337">
        <v>24169.81128012</v>
      </c>
      <c r="E175" s="338">
        <f t="shared" si="6"/>
        <v>1.1210698016086854E-3</v>
      </c>
      <c r="F175" s="189">
        <v>3.0776241835029628E-2</v>
      </c>
      <c r="G175" s="189">
        <v>9.7379999999999994E-2</v>
      </c>
      <c r="H175" s="340">
        <f t="shared" si="7"/>
        <v>0.12965473704997721</v>
      </c>
      <c r="I175" s="341">
        <f t="shared" si="8"/>
        <v>1.4535201034224422E-4</v>
      </c>
      <c r="J175" s="342"/>
      <c r="K175" s="342"/>
      <c r="L175" s="342"/>
      <c r="M175" s="342"/>
      <c r="N175" s="213"/>
      <c r="O175" s="213"/>
      <c r="P175" s="213"/>
      <c r="Q175" s="213"/>
      <c r="R175" s="213"/>
    </row>
    <row r="176" spans="2:18" ht="12.75" customHeight="1">
      <c r="B176" s="335" t="s">
        <v>396</v>
      </c>
      <c r="C176" s="336" t="s">
        <v>397</v>
      </c>
      <c r="D176" s="337">
        <v>10182.98447775</v>
      </c>
      <c r="E176" s="338">
        <f t="shared" si="6"/>
        <v>4.7231797782571838E-4</v>
      </c>
      <c r="F176" s="189">
        <v>2.0481310803891449E-3</v>
      </c>
      <c r="G176" s="189">
        <v>0.15</v>
      </c>
      <c r="H176" s="340">
        <f t="shared" si="7"/>
        <v>0.15220174091141833</v>
      </c>
      <c r="I176" s="341">
        <f t="shared" si="8"/>
        <v>7.1887618488835015E-5</v>
      </c>
      <c r="J176" s="342"/>
      <c r="K176" s="342"/>
      <c r="L176" s="342"/>
      <c r="M176" s="342"/>
      <c r="N176" s="213"/>
      <c r="O176" s="213"/>
      <c r="P176" s="213"/>
      <c r="Q176" s="213"/>
      <c r="R176" s="213"/>
    </row>
    <row r="177" spans="2:18" ht="12.75" customHeight="1">
      <c r="B177" s="335" t="s">
        <v>398</v>
      </c>
      <c r="C177" s="336" t="s">
        <v>399</v>
      </c>
      <c r="D177" s="337">
        <v>19238.137403680001</v>
      </c>
      <c r="E177" s="338">
        <f t="shared" si="6"/>
        <v>8.9232367735546055E-4</v>
      </c>
      <c r="F177" s="189">
        <v>3.1296326799538789E-2</v>
      </c>
      <c r="G177" s="189">
        <v>6.1000000000000006E-2</v>
      </c>
      <c r="H177" s="340">
        <f t="shared" si="7"/>
        <v>9.3250864766924735E-2</v>
      </c>
      <c r="I177" s="341">
        <f t="shared" si="8"/>
        <v>8.3209954565399038E-5</v>
      </c>
      <c r="J177" s="342"/>
      <c r="K177" s="342"/>
      <c r="L177" s="342"/>
      <c r="M177" s="342"/>
      <c r="N177" s="213"/>
      <c r="O177" s="213"/>
      <c r="P177" s="213"/>
      <c r="Q177" s="213"/>
      <c r="R177" s="213"/>
    </row>
    <row r="178" spans="2:18" ht="12.75" customHeight="1">
      <c r="B178" s="335" t="s">
        <v>400</v>
      </c>
      <c r="C178" s="336" t="s">
        <v>401</v>
      </c>
      <c r="D178" s="337">
        <v>37890.763679999996</v>
      </c>
      <c r="E178" s="338">
        <f t="shared" si="6"/>
        <v>1.7574895570855397E-3</v>
      </c>
      <c r="F178" s="189">
        <v>0</v>
      </c>
      <c r="G178" s="189">
        <v>0.11746000000000001</v>
      </c>
      <c r="H178" s="340">
        <f t="shared" si="7"/>
        <v>0.11746000000000001</v>
      </c>
      <c r="I178" s="341">
        <f t="shared" si="8"/>
        <v>2.0643472337526751E-4</v>
      </c>
      <c r="J178" s="342"/>
      <c r="K178" s="342"/>
      <c r="L178" s="342"/>
      <c r="M178" s="342"/>
      <c r="N178" s="213"/>
      <c r="O178" s="213"/>
      <c r="P178" s="213"/>
      <c r="Q178" s="213"/>
      <c r="R178" s="213"/>
    </row>
    <row r="179" spans="2:18" ht="12.75" customHeight="1">
      <c r="B179" s="335" t="s">
        <v>402</v>
      </c>
      <c r="C179" s="336" t="s">
        <v>403</v>
      </c>
      <c r="D179" s="337">
        <v>16876.626944840002</v>
      </c>
      <c r="E179" s="338">
        <f t="shared" si="6"/>
        <v>7.8278959655913541E-4</v>
      </c>
      <c r="F179" s="189">
        <v>2.7103820888560656E-2</v>
      </c>
      <c r="G179" s="189">
        <v>7.4679999999999996E-2</v>
      </c>
      <c r="H179" s="340">
        <f t="shared" si="7"/>
        <v>0.10279587756053951</v>
      </c>
      <c r="I179" s="341">
        <f t="shared" si="8"/>
        <v>8.0467543523557E-5</v>
      </c>
      <c r="J179" s="342"/>
      <c r="K179" s="342"/>
      <c r="L179" s="342"/>
      <c r="M179" s="342"/>
      <c r="N179" s="213"/>
      <c r="O179" s="213"/>
      <c r="P179" s="213"/>
      <c r="Q179" s="213"/>
      <c r="R179" s="213"/>
    </row>
    <row r="180" spans="2:18" ht="12.75" customHeight="1">
      <c r="B180" s="335" t="s">
        <v>404</v>
      </c>
      <c r="C180" s="336" t="s">
        <v>405</v>
      </c>
      <c r="D180" s="337">
        <v>10458.658974620001</v>
      </c>
      <c r="E180" s="338">
        <f t="shared" si="6"/>
        <v>4.8510460449536157E-4</v>
      </c>
      <c r="F180" s="189">
        <v>0</v>
      </c>
      <c r="G180" s="189">
        <v>0.16245000000000001</v>
      </c>
      <c r="H180" s="340">
        <f t="shared" si="7"/>
        <v>0.16245000000000001</v>
      </c>
      <c r="I180" s="341">
        <f t="shared" si="8"/>
        <v>7.8805243000271491E-5</v>
      </c>
      <c r="J180" s="342"/>
      <c r="K180" s="342"/>
      <c r="L180" s="342"/>
      <c r="M180" s="342"/>
      <c r="N180" s="213"/>
      <c r="O180" s="213"/>
      <c r="P180" s="213"/>
      <c r="Q180" s="213"/>
      <c r="R180" s="213"/>
    </row>
    <row r="181" spans="2:18" ht="12.75" customHeight="1">
      <c r="B181" s="335" t="s">
        <v>406</v>
      </c>
      <c r="C181" s="336" t="s">
        <v>407</v>
      </c>
      <c r="D181" s="337">
        <v>34813.358999999997</v>
      </c>
      <c r="E181" s="338">
        <f t="shared" si="6"/>
        <v>1.6147501118290971E-3</v>
      </c>
      <c r="F181" s="189">
        <v>3.0707953231401772E-2</v>
      </c>
      <c r="G181" s="189">
        <v>0.10200000000000001</v>
      </c>
      <c r="H181" s="340">
        <f t="shared" si="7"/>
        <v>0.13427405884620328</v>
      </c>
      <c r="I181" s="341">
        <f t="shared" si="8"/>
        <v>2.168190515376535E-4</v>
      </c>
      <c r="J181" s="342"/>
      <c r="K181" s="342"/>
      <c r="L181" s="342"/>
      <c r="M181" s="342"/>
      <c r="N181" s="213"/>
      <c r="O181" s="213"/>
      <c r="P181" s="213"/>
      <c r="Q181" s="213"/>
      <c r="R181" s="213"/>
    </row>
    <row r="182" spans="2:18" ht="12.75" customHeight="1">
      <c r="B182" s="335" t="s">
        <v>408</v>
      </c>
      <c r="C182" s="336" t="s">
        <v>409</v>
      </c>
      <c r="D182" s="337">
        <v>13777.59691269</v>
      </c>
      <c r="E182" s="338">
        <f t="shared" si="6"/>
        <v>6.3904710130103799E-4</v>
      </c>
      <c r="F182" s="189">
        <v>4.5877295818679178E-2</v>
      </c>
      <c r="G182" s="189">
        <v>-3.8249999999999999E-2</v>
      </c>
      <c r="H182" s="340">
        <f t="shared" si="7"/>
        <v>6.7498925361469397E-3</v>
      </c>
      <c r="I182" s="341">
        <f t="shared" si="8"/>
        <v>4.3134992593182136E-6</v>
      </c>
      <c r="J182" s="342"/>
      <c r="K182" s="342"/>
      <c r="L182" s="342"/>
      <c r="M182" s="342"/>
      <c r="N182" s="213"/>
      <c r="O182" s="213"/>
      <c r="P182" s="213"/>
      <c r="Q182" s="213"/>
      <c r="R182" s="213"/>
    </row>
    <row r="183" spans="2:18" ht="12.75" customHeight="1">
      <c r="B183" s="335" t="s">
        <v>1374</v>
      </c>
      <c r="C183" s="336" t="s">
        <v>1375</v>
      </c>
      <c r="D183" s="337">
        <v>7365.6729089399996</v>
      </c>
      <c r="E183" s="338">
        <f t="shared" si="6"/>
        <v>3.4164244689538335E-4</v>
      </c>
      <c r="F183" s="189">
        <v>0</v>
      </c>
      <c r="G183" s="189">
        <v>8.0630000000000007E-2</v>
      </c>
      <c r="H183" s="340">
        <f t="shared" si="7"/>
        <v>8.0630000000000007E-2</v>
      </c>
      <c r="I183" s="341">
        <f t="shared" si="8"/>
        <v>2.7546630493174763E-5</v>
      </c>
      <c r="J183" s="342"/>
      <c r="K183" s="342"/>
      <c r="L183" s="342"/>
      <c r="M183" s="342"/>
      <c r="N183" s="213"/>
      <c r="O183" s="213"/>
      <c r="P183" s="213"/>
      <c r="Q183" s="213"/>
      <c r="R183" s="213"/>
    </row>
    <row r="184" spans="2:18" ht="12.75" customHeight="1">
      <c r="B184" s="335" t="s">
        <v>410</v>
      </c>
      <c r="C184" s="336" t="s">
        <v>411</v>
      </c>
      <c r="D184" s="337">
        <v>24807.082953759997</v>
      </c>
      <c r="E184" s="338">
        <f t="shared" si="6"/>
        <v>1.1506284117466989E-3</v>
      </c>
      <c r="F184" s="189">
        <v>0</v>
      </c>
      <c r="G184" s="189">
        <v>0.1668</v>
      </c>
      <c r="H184" s="340">
        <f t="shared" si="7"/>
        <v>0.1668</v>
      </c>
      <c r="I184" s="341">
        <f t="shared" si="8"/>
        <v>1.9192481907934938E-4</v>
      </c>
      <c r="J184" s="342"/>
      <c r="K184" s="342"/>
      <c r="L184" s="342"/>
      <c r="M184" s="342"/>
      <c r="N184" s="213"/>
      <c r="O184" s="213"/>
      <c r="P184" s="213"/>
      <c r="Q184" s="213"/>
      <c r="R184" s="213"/>
    </row>
    <row r="185" spans="2:18" ht="12.75" customHeight="1">
      <c r="B185" s="335" t="s">
        <v>412</v>
      </c>
      <c r="C185" s="336" t="s">
        <v>413</v>
      </c>
      <c r="D185" s="337">
        <v>33392.277181199999</v>
      </c>
      <c r="E185" s="338">
        <f t="shared" si="6"/>
        <v>1.5488359888676903E-3</v>
      </c>
      <c r="F185" s="189">
        <v>3.6345993900748545E-2</v>
      </c>
      <c r="G185" s="189">
        <v>0.04</v>
      </c>
      <c r="H185" s="340">
        <f t="shared" si="7"/>
        <v>7.7072913778763519E-2</v>
      </c>
      <c r="I185" s="341">
        <f t="shared" si="8"/>
        <v>1.1937330262744543E-4</v>
      </c>
      <c r="J185" s="342"/>
      <c r="K185" s="342"/>
      <c r="L185" s="342"/>
      <c r="M185" s="342"/>
      <c r="N185" s="213"/>
      <c r="O185" s="213"/>
      <c r="P185" s="213"/>
      <c r="Q185" s="213"/>
      <c r="R185" s="213"/>
    </row>
    <row r="186" spans="2:18" ht="12.75" customHeight="1">
      <c r="B186" s="335" t="s">
        <v>414</v>
      </c>
      <c r="C186" s="336" t="s">
        <v>415</v>
      </c>
      <c r="D186" s="337">
        <v>10175.702764319998</v>
      </c>
      <c r="E186" s="338">
        <f t="shared" si="6"/>
        <v>4.7198022967635415E-4</v>
      </c>
      <c r="F186" s="189">
        <v>1.476628895184136E-2</v>
      </c>
      <c r="G186" s="189">
        <v>8.8000000000000009E-2</v>
      </c>
      <c r="H186" s="340">
        <f t="shared" si="7"/>
        <v>0.10341600566572239</v>
      </c>
      <c r="I186" s="341">
        <f t="shared" si="8"/>
        <v>4.8810310106318793E-5</v>
      </c>
      <c r="J186" s="342"/>
      <c r="K186" s="342"/>
      <c r="L186" s="342"/>
      <c r="M186" s="342"/>
      <c r="N186" s="213"/>
      <c r="O186" s="213"/>
      <c r="P186" s="213"/>
      <c r="Q186" s="213"/>
      <c r="R186" s="213"/>
    </row>
    <row r="187" spans="2:18" ht="12.75" customHeight="1">
      <c r="B187" s="335" t="s">
        <v>416</v>
      </c>
      <c r="C187" s="336" t="s">
        <v>417</v>
      </c>
      <c r="D187" s="337">
        <v>22483.55401154999</v>
      </c>
      <c r="E187" s="338">
        <f t="shared" si="6"/>
        <v>1.0428560299069645E-3</v>
      </c>
      <c r="F187" s="189">
        <v>7.5058744545149388E-3</v>
      </c>
      <c r="G187" s="189">
        <v>0.19339999999999999</v>
      </c>
      <c r="H187" s="340">
        <f t="shared" si="7"/>
        <v>0.20163169251426652</v>
      </c>
      <c r="I187" s="341">
        <f t="shared" si="8"/>
        <v>2.1027282635884979E-4</v>
      </c>
      <c r="J187" s="342"/>
      <c r="K187" s="342"/>
      <c r="L187" s="342"/>
      <c r="M187" s="342"/>
      <c r="N187" s="213"/>
      <c r="O187" s="213"/>
      <c r="P187" s="213"/>
      <c r="Q187" s="213"/>
      <c r="R187" s="213"/>
    </row>
    <row r="188" spans="2:18" ht="12.75" customHeight="1">
      <c r="B188" s="335" t="s">
        <v>418</v>
      </c>
      <c r="C188" s="336" t="s">
        <v>419</v>
      </c>
      <c r="D188" s="337">
        <v>9825.2273340000011</v>
      </c>
      <c r="E188" s="338">
        <f t="shared" si="6"/>
        <v>4.5572410683849277E-4</v>
      </c>
      <c r="F188" s="189">
        <v>4.2256410256410255E-2</v>
      </c>
      <c r="G188" s="189">
        <v>6.2880000000000005E-2</v>
      </c>
      <c r="H188" s="340">
        <f t="shared" si="7"/>
        <v>0.1064649517948718</v>
      </c>
      <c r="I188" s="341">
        <f t="shared" si="8"/>
        <v>4.8518645066321138E-5</v>
      </c>
      <c r="J188" s="342"/>
      <c r="K188" s="342"/>
      <c r="L188" s="342"/>
      <c r="M188" s="342"/>
      <c r="N188" s="213"/>
      <c r="O188" s="213"/>
      <c r="P188" s="213"/>
      <c r="Q188" s="213"/>
      <c r="R188" s="213"/>
    </row>
    <row r="189" spans="2:18" ht="12.75" customHeight="1">
      <c r="B189" s="335" t="s">
        <v>420</v>
      </c>
      <c r="C189" s="336" t="s">
        <v>421</v>
      </c>
      <c r="D189" s="337">
        <v>44558.426775330001</v>
      </c>
      <c r="E189" s="338">
        <f t="shared" si="6"/>
        <v>2.0667561730654247E-3</v>
      </c>
      <c r="F189" s="189">
        <v>5.4781054512957998E-2</v>
      </c>
      <c r="G189" s="189">
        <v>-5.74E-2</v>
      </c>
      <c r="H189" s="340">
        <f t="shared" si="7"/>
        <v>-4.1911617515638933E-3</v>
      </c>
      <c r="I189" s="341">
        <f t="shared" si="8"/>
        <v>-8.6621094223603745E-6</v>
      </c>
      <c r="J189" s="342"/>
      <c r="K189" s="342"/>
      <c r="L189" s="342"/>
      <c r="M189" s="342"/>
      <c r="N189" s="213"/>
      <c r="O189" s="213"/>
      <c r="P189" s="213"/>
      <c r="Q189" s="213"/>
      <c r="R189" s="213"/>
    </row>
    <row r="190" spans="2:18" ht="12.75" customHeight="1">
      <c r="B190" s="335" t="s">
        <v>422</v>
      </c>
      <c r="C190" s="336" t="s">
        <v>423</v>
      </c>
      <c r="D190" s="337">
        <v>12591.658611719999</v>
      </c>
      <c r="E190" s="338">
        <f t="shared" si="6"/>
        <v>5.8403965418529942E-4</v>
      </c>
      <c r="F190" s="189">
        <v>2.9221226740179188E-2</v>
      </c>
      <c r="G190" s="189">
        <v>0.1065</v>
      </c>
      <c r="H190" s="340">
        <f t="shared" si="7"/>
        <v>0.13727725706409372</v>
      </c>
      <c r="I190" s="341">
        <f t="shared" si="8"/>
        <v>8.017536174321974E-5</v>
      </c>
      <c r="J190" s="342"/>
      <c r="K190" s="342"/>
      <c r="L190" s="342"/>
      <c r="M190" s="342"/>
      <c r="N190" s="213"/>
      <c r="O190" s="213"/>
      <c r="P190" s="213"/>
      <c r="Q190" s="213"/>
      <c r="R190" s="213"/>
    </row>
    <row r="191" spans="2:18" ht="12.75" customHeight="1">
      <c r="B191" s="335" t="s">
        <v>424</v>
      </c>
      <c r="C191" s="336" t="s">
        <v>425</v>
      </c>
      <c r="D191" s="337">
        <v>437601.90194128</v>
      </c>
      <c r="E191" s="338">
        <f t="shared" si="6"/>
        <v>2.0297315179966045E-2</v>
      </c>
      <c r="F191" s="189">
        <v>0</v>
      </c>
      <c r="G191" s="189">
        <v>0.27477000000000001</v>
      </c>
      <c r="H191" s="340">
        <f t="shared" si="7"/>
        <v>0.27477000000000001</v>
      </c>
      <c r="I191" s="341">
        <f t="shared" si="8"/>
        <v>5.5770932919992702E-3</v>
      </c>
      <c r="J191" s="342"/>
      <c r="K191" s="342"/>
      <c r="L191" s="342"/>
      <c r="M191" s="342"/>
      <c r="N191" s="213"/>
      <c r="O191" s="213"/>
      <c r="P191" s="213"/>
      <c r="Q191" s="213"/>
      <c r="R191" s="213"/>
    </row>
    <row r="192" spans="2:18" ht="12.75" customHeight="1">
      <c r="B192" s="335" t="s">
        <v>426</v>
      </c>
      <c r="C192" s="336" t="s">
        <v>427</v>
      </c>
      <c r="D192" s="337">
        <v>10036.813679479999</v>
      </c>
      <c r="E192" s="338">
        <f t="shared" si="6"/>
        <v>4.6553812895067499E-4</v>
      </c>
      <c r="F192" s="189">
        <v>1.0913549969343963E-2</v>
      </c>
      <c r="G192" s="189">
        <v>0.1198</v>
      </c>
      <c r="H192" s="340">
        <f t="shared" si="7"/>
        <v>0.13136727161250766</v>
      </c>
      <c r="I192" s="341">
        <f t="shared" si="8"/>
        <v>6.1156473831841936E-5</v>
      </c>
      <c r="J192" s="342"/>
      <c r="K192" s="342"/>
      <c r="L192" s="342"/>
      <c r="M192" s="342"/>
      <c r="N192" s="213"/>
      <c r="O192" s="213"/>
      <c r="P192" s="213"/>
      <c r="Q192" s="213"/>
      <c r="R192" s="213"/>
    </row>
    <row r="193" spans="2:18" ht="12.75" customHeight="1">
      <c r="B193" s="335" t="s">
        <v>428</v>
      </c>
      <c r="C193" s="336" t="s">
        <v>429</v>
      </c>
      <c r="D193" s="337">
        <v>17376.222568699999</v>
      </c>
      <c r="E193" s="338">
        <f t="shared" si="6"/>
        <v>8.0596237024917953E-4</v>
      </c>
      <c r="F193" s="189">
        <v>0</v>
      </c>
      <c r="G193" s="189">
        <v>0.1744</v>
      </c>
      <c r="H193" s="340">
        <f t="shared" si="7"/>
        <v>0.1744</v>
      </c>
      <c r="I193" s="341">
        <f t="shared" si="8"/>
        <v>1.405598373714569E-4</v>
      </c>
      <c r="J193" s="342"/>
      <c r="K193" s="342"/>
      <c r="L193" s="342"/>
      <c r="M193" s="342"/>
      <c r="N193" s="213"/>
      <c r="O193" s="213"/>
      <c r="P193" s="213"/>
      <c r="Q193" s="213"/>
      <c r="R193" s="213"/>
    </row>
    <row r="194" spans="2:18" ht="12.75" customHeight="1">
      <c r="B194" s="335" t="s">
        <v>430</v>
      </c>
      <c r="C194" s="336" t="s">
        <v>431</v>
      </c>
      <c r="D194" s="337">
        <v>58108.598752820006</v>
      </c>
      <c r="E194" s="338">
        <f t="shared" si="6"/>
        <v>2.6952546100003807E-3</v>
      </c>
      <c r="F194" s="189">
        <v>9.6857313762481016E-3</v>
      </c>
      <c r="G194" s="189">
        <v>0.13666999999999999</v>
      </c>
      <c r="H194" s="340">
        <f t="shared" si="7"/>
        <v>0.14701760582984399</v>
      </c>
      <c r="I194" s="341">
        <f t="shared" si="8"/>
        <v>3.9624987986410588E-4</v>
      </c>
      <c r="J194" s="342"/>
      <c r="K194" s="342"/>
      <c r="L194" s="342"/>
      <c r="M194" s="342"/>
      <c r="N194" s="213"/>
      <c r="O194" s="213"/>
      <c r="P194" s="213"/>
      <c r="Q194" s="213"/>
      <c r="R194" s="213"/>
    </row>
    <row r="195" spans="2:18" ht="12.75" customHeight="1">
      <c r="B195" s="335" t="s">
        <v>432</v>
      </c>
      <c r="C195" s="336" t="s">
        <v>433</v>
      </c>
      <c r="D195" s="337">
        <v>12939.458808239999</v>
      </c>
      <c r="E195" s="338">
        <f t="shared" si="6"/>
        <v>6.0017169149387554E-4</v>
      </c>
      <c r="F195" s="189">
        <v>4.9382716049382713E-2</v>
      </c>
      <c r="G195" s="189">
        <v>-0.02</v>
      </c>
      <c r="H195" s="340">
        <f t="shared" si="7"/>
        <v>2.8888888888888884E-2</v>
      </c>
      <c r="I195" s="341">
        <f t="shared" si="8"/>
        <v>1.7338293309823067E-5</v>
      </c>
      <c r="J195" s="342"/>
      <c r="K195" s="342"/>
      <c r="L195" s="342"/>
      <c r="M195" s="342"/>
      <c r="N195" s="213"/>
      <c r="O195" s="213"/>
      <c r="P195" s="213"/>
      <c r="Q195" s="213"/>
      <c r="R195" s="213"/>
    </row>
    <row r="196" spans="2:18" ht="12.75" customHeight="1">
      <c r="B196" s="335" t="s">
        <v>434</v>
      </c>
      <c r="C196" s="336" t="s">
        <v>435</v>
      </c>
      <c r="D196" s="337">
        <v>8221.1546669800009</v>
      </c>
      <c r="E196" s="338">
        <f t="shared" si="6"/>
        <v>3.8132230842390877E-4</v>
      </c>
      <c r="F196" s="189">
        <v>0</v>
      </c>
      <c r="G196" s="189">
        <v>0.1244</v>
      </c>
      <c r="H196" s="340">
        <f t="shared" si="7"/>
        <v>0.1244</v>
      </c>
      <c r="I196" s="341">
        <f t="shared" si="8"/>
        <v>4.7436495167934248E-5</v>
      </c>
      <c r="J196" s="342"/>
      <c r="K196" s="342"/>
      <c r="L196" s="342"/>
      <c r="M196" s="342"/>
      <c r="N196" s="213"/>
      <c r="O196" s="213"/>
      <c r="P196" s="213"/>
      <c r="Q196" s="213"/>
      <c r="R196" s="213"/>
    </row>
    <row r="197" spans="2:18" ht="12.75" customHeight="1">
      <c r="B197" s="335" t="s">
        <v>436</v>
      </c>
      <c r="C197" s="336" t="s">
        <v>437</v>
      </c>
      <c r="D197" s="337">
        <v>28231.722015000003</v>
      </c>
      <c r="E197" s="338">
        <f t="shared" si="6"/>
        <v>1.3094736500677581E-3</v>
      </c>
      <c r="F197" s="189">
        <v>1.3243559718969553E-2</v>
      </c>
      <c r="G197" s="189">
        <v>9.0750000000000011E-2</v>
      </c>
      <c r="H197" s="340">
        <f t="shared" si="7"/>
        <v>0.10459448624121781</v>
      </c>
      <c r="I197" s="341">
        <f t="shared" si="8"/>
        <v>1.369637236752494E-4</v>
      </c>
      <c r="J197" s="342"/>
      <c r="K197" s="342"/>
      <c r="L197" s="342"/>
      <c r="M197" s="342"/>
      <c r="N197" s="213"/>
      <c r="O197" s="213"/>
      <c r="P197" s="213"/>
      <c r="Q197" s="213"/>
      <c r="R197" s="213"/>
    </row>
    <row r="198" spans="2:18" ht="12.75" customHeight="1">
      <c r="B198" s="335" t="s">
        <v>438</v>
      </c>
      <c r="C198" s="336" t="s">
        <v>439</v>
      </c>
      <c r="D198" s="337">
        <v>25982.32219554</v>
      </c>
      <c r="E198" s="338">
        <f t="shared" si="6"/>
        <v>1.2051396037603798E-3</v>
      </c>
      <c r="F198" s="189">
        <v>0</v>
      </c>
      <c r="G198" s="189">
        <v>0.11</v>
      </c>
      <c r="H198" s="340">
        <f t="shared" si="7"/>
        <v>0.11</v>
      </c>
      <c r="I198" s="341">
        <f t="shared" si="8"/>
        <v>1.3256535641364178E-4</v>
      </c>
      <c r="J198" s="342"/>
      <c r="K198" s="342"/>
      <c r="L198" s="342"/>
      <c r="M198" s="342"/>
      <c r="N198" s="213"/>
      <c r="O198" s="213"/>
      <c r="P198" s="213"/>
      <c r="Q198" s="213"/>
      <c r="R198" s="213"/>
    </row>
    <row r="199" spans="2:18" ht="12.75" customHeight="1">
      <c r="B199" s="335" t="s">
        <v>440</v>
      </c>
      <c r="C199" s="336" t="s">
        <v>441</v>
      </c>
      <c r="D199" s="337">
        <v>19476.993675920003</v>
      </c>
      <c r="E199" s="338">
        <f t="shared" si="6"/>
        <v>9.0340256211089666E-4</v>
      </c>
      <c r="F199" s="189">
        <v>2.2804314329738059E-2</v>
      </c>
      <c r="G199" s="189">
        <v>0.02</v>
      </c>
      <c r="H199" s="340">
        <f t="shared" si="7"/>
        <v>4.3032357473035437E-2</v>
      </c>
      <c r="I199" s="341">
        <f t="shared" si="8"/>
        <v>3.8875541994812207E-5</v>
      </c>
      <c r="J199" s="342"/>
      <c r="K199" s="342"/>
      <c r="L199" s="342"/>
      <c r="M199" s="342"/>
      <c r="N199" s="213"/>
      <c r="O199" s="213"/>
      <c r="P199" s="213"/>
      <c r="Q199" s="213"/>
      <c r="R199" s="213"/>
    </row>
    <row r="200" spans="2:18" ht="12.75" customHeight="1">
      <c r="B200" s="335" t="s">
        <v>442</v>
      </c>
      <c r="C200" s="336" t="s">
        <v>443</v>
      </c>
      <c r="D200" s="337">
        <v>6470.6282995200008</v>
      </c>
      <c r="E200" s="338">
        <f t="shared" si="6"/>
        <v>3.001275392660169E-4</v>
      </c>
      <c r="F200" s="189">
        <v>2.4918831168831167E-2</v>
      </c>
      <c r="G200" s="189">
        <v>8.4129999999999996E-2</v>
      </c>
      <c r="H200" s="340">
        <f t="shared" si="7"/>
        <v>0.11009704180194804</v>
      </c>
      <c r="I200" s="341">
        <f t="shared" si="8"/>
        <v>3.3043154236486466E-5</v>
      </c>
      <c r="J200" s="342"/>
      <c r="K200" s="342"/>
      <c r="L200" s="342"/>
      <c r="M200" s="342"/>
      <c r="N200" s="213"/>
      <c r="O200" s="213"/>
      <c r="P200" s="213"/>
      <c r="Q200" s="213"/>
      <c r="R200" s="213"/>
    </row>
    <row r="201" spans="2:18" ht="12.75" customHeight="1">
      <c r="B201" s="335" t="s">
        <v>444</v>
      </c>
      <c r="C201" s="336" t="s">
        <v>445</v>
      </c>
      <c r="D201" s="337">
        <v>4729.5547352999993</v>
      </c>
      <c r="E201" s="338" t="str">
        <f t="shared" si="6"/>
        <v>N/A</v>
      </c>
      <c r="F201" s="189">
        <v>1.6156953260242357E-2</v>
      </c>
      <c r="G201" s="189" t="s">
        <v>156</v>
      </c>
      <c r="H201" s="340" t="str">
        <f t="shared" si="7"/>
        <v>N/A</v>
      </c>
      <c r="I201" s="341" t="str">
        <f t="shared" si="8"/>
        <v>N/A</v>
      </c>
      <c r="J201" s="342"/>
      <c r="K201" s="342"/>
      <c r="L201" s="342"/>
      <c r="M201" s="342"/>
      <c r="N201" s="213"/>
      <c r="O201" s="213"/>
      <c r="P201" s="213"/>
      <c r="Q201" s="213"/>
      <c r="R201" s="213"/>
    </row>
    <row r="202" spans="2:18" ht="12.75" customHeight="1">
      <c r="B202" s="335" t="s">
        <v>446</v>
      </c>
      <c r="C202" s="336" t="s">
        <v>447</v>
      </c>
      <c r="D202" s="337">
        <v>6399.2310845399998</v>
      </c>
      <c r="E202" s="338">
        <f t="shared" si="6"/>
        <v>2.9681591797508535E-4</v>
      </c>
      <c r="F202" s="189">
        <v>1.9986893840104849E-2</v>
      </c>
      <c r="G202" s="189">
        <v>0.13287000000000002</v>
      </c>
      <c r="H202" s="340">
        <f t="shared" si="7"/>
        <v>0.15418472313237222</v>
      </c>
      <c r="I202" s="341">
        <f t="shared" si="8"/>
        <v>4.5764480134269437E-5</v>
      </c>
      <c r="J202" s="342"/>
      <c r="K202" s="342"/>
      <c r="L202" s="342"/>
      <c r="M202" s="342"/>
      <c r="N202" s="213"/>
      <c r="O202" s="213"/>
      <c r="P202" s="213"/>
      <c r="Q202" s="213"/>
      <c r="R202" s="213"/>
    </row>
    <row r="203" spans="2:18" ht="12.75" customHeight="1">
      <c r="B203" s="335" t="s">
        <v>448</v>
      </c>
      <c r="C203" s="336" t="s">
        <v>449</v>
      </c>
      <c r="D203" s="337">
        <v>6064.6063689599996</v>
      </c>
      <c r="E203" s="338">
        <f t="shared" si="6"/>
        <v>2.8129499978665128E-4</v>
      </c>
      <c r="F203" s="189">
        <v>1.667025629980616E-2</v>
      </c>
      <c r="G203" s="189">
        <v>0.1361</v>
      </c>
      <c r="H203" s="340">
        <f t="shared" si="7"/>
        <v>0.15390466724100796</v>
      </c>
      <c r="I203" s="341">
        <f t="shared" si="8"/>
        <v>4.3292613338723971E-5</v>
      </c>
      <c r="J203" s="342"/>
      <c r="K203" s="342"/>
      <c r="L203" s="342"/>
      <c r="M203" s="342"/>
      <c r="N203" s="213"/>
      <c r="O203" s="213"/>
      <c r="P203" s="213"/>
      <c r="Q203" s="213"/>
      <c r="R203" s="213"/>
    </row>
    <row r="204" spans="2:18" ht="12.75" customHeight="1">
      <c r="B204" s="335" t="s">
        <v>450</v>
      </c>
      <c r="C204" s="336" t="s">
        <v>451</v>
      </c>
      <c r="D204" s="337">
        <v>9788.8115473500002</v>
      </c>
      <c r="E204" s="338">
        <f t="shared" si="6"/>
        <v>4.5403503122917185E-4</v>
      </c>
      <c r="F204" s="189">
        <v>9.2539356605065032E-3</v>
      </c>
      <c r="G204" s="189">
        <v>0.12</v>
      </c>
      <c r="H204" s="340">
        <f t="shared" si="7"/>
        <v>0.1298091718001369</v>
      </c>
      <c r="I204" s="341">
        <f t="shared" si="8"/>
        <v>5.8937911372108093E-5</v>
      </c>
      <c r="J204" s="342"/>
      <c r="K204" s="342"/>
      <c r="L204" s="342"/>
      <c r="M204" s="342"/>
      <c r="N204" s="213"/>
      <c r="O204" s="213"/>
      <c r="P204" s="213"/>
      <c r="Q204" s="213"/>
      <c r="R204" s="213"/>
    </row>
    <row r="205" spans="2:18" ht="12.75" customHeight="1">
      <c r="B205" s="335" t="s">
        <v>452</v>
      </c>
      <c r="C205" s="336" t="s">
        <v>453</v>
      </c>
      <c r="D205" s="337">
        <v>52077.939086869999</v>
      </c>
      <c r="E205" s="338">
        <f t="shared" ref="E205:E268" si="9">IF(OR(H205="N/A",D205="N/A"),"N/A",D205/$D$512)</f>
        <v>2.4155341621689605E-3</v>
      </c>
      <c r="F205" s="189">
        <v>1.362032462949894E-2</v>
      </c>
      <c r="G205" s="189">
        <v>9.6030000000000004E-2</v>
      </c>
      <c r="H205" s="340">
        <f t="shared" ref="H205:H268" si="10">IFERROR(F205*(1+0.5*G205)+G205,"N/A")</f>
        <v>0.11030430451658434</v>
      </c>
      <c r="I205" s="341">
        <f t="shared" ref="I205:I268" si="11">IF(AND(ISNUMBER(D205),ISNUMBER(H205)),E205*H205,"N/A")</f>
        <v>2.6644381579409742E-4</v>
      </c>
      <c r="J205" s="342"/>
      <c r="K205" s="342"/>
      <c r="L205" s="342"/>
      <c r="M205" s="342"/>
      <c r="N205" s="213"/>
      <c r="O205" s="213"/>
      <c r="P205" s="213"/>
      <c r="Q205" s="213"/>
      <c r="R205" s="213"/>
    </row>
    <row r="206" spans="2:18" ht="12.75" customHeight="1">
      <c r="B206" s="335" t="s">
        <v>454</v>
      </c>
      <c r="C206" s="336" t="s">
        <v>455</v>
      </c>
      <c r="D206" s="337">
        <v>9130.2561180600005</v>
      </c>
      <c r="E206" s="338">
        <f t="shared" si="9"/>
        <v>4.2348921538038555E-4</v>
      </c>
      <c r="F206" s="189">
        <v>3.1845873882427413E-2</v>
      </c>
      <c r="G206" s="189">
        <v>6.3049999999999995E-2</v>
      </c>
      <c r="H206" s="340">
        <f t="shared" si="10"/>
        <v>9.5899815056570942E-2</v>
      </c>
      <c r="I206" s="341">
        <f t="shared" si="11"/>
        <v>4.0612537433431312E-5</v>
      </c>
      <c r="J206" s="342"/>
      <c r="K206" s="342"/>
      <c r="L206" s="342"/>
      <c r="M206" s="342"/>
      <c r="N206" s="213"/>
      <c r="O206" s="213"/>
      <c r="P206" s="213"/>
      <c r="Q206" s="213"/>
      <c r="R206" s="213"/>
    </row>
    <row r="207" spans="2:18" ht="12.75" customHeight="1">
      <c r="B207" s="335" t="s">
        <v>1376</v>
      </c>
      <c r="C207" s="336" t="s">
        <v>456</v>
      </c>
      <c r="D207" s="337">
        <v>12691.3026448</v>
      </c>
      <c r="E207" s="338">
        <f t="shared" si="9"/>
        <v>5.8866144932891184E-4</v>
      </c>
      <c r="F207" s="189">
        <v>8.2720588235294119E-3</v>
      </c>
      <c r="G207" s="189">
        <v>4.2999999999999997E-2</v>
      </c>
      <c r="H207" s="340">
        <f t="shared" si="10"/>
        <v>5.144990808823529E-2</v>
      </c>
      <c r="I207" s="341">
        <f t="shared" si="11"/>
        <v>3.0286577463059891E-5</v>
      </c>
      <c r="J207" s="342"/>
      <c r="K207" s="342"/>
      <c r="L207" s="342"/>
      <c r="M207" s="342"/>
      <c r="N207" s="213"/>
      <c r="O207" s="213"/>
      <c r="P207" s="213"/>
      <c r="Q207" s="213"/>
      <c r="R207" s="213"/>
    </row>
    <row r="208" spans="2:18" ht="12.75" customHeight="1">
      <c r="B208" s="335" t="s">
        <v>457</v>
      </c>
      <c r="C208" s="336" t="s">
        <v>458</v>
      </c>
      <c r="D208" s="337">
        <v>21957.704539750001</v>
      </c>
      <c r="E208" s="338">
        <f t="shared" si="9"/>
        <v>1.0184655224183218E-3</v>
      </c>
      <c r="F208" s="189">
        <v>3.8674033149171273E-3</v>
      </c>
      <c r="G208" s="189">
        <v>8.7000000000000008E-2</v>
      </c>
      <c r="H208" s="340">
        <f t="shared" si="10"/>
        <v>9.1035635359116032E-2</v>
      </c>
      <c r="I208" s="341">
        <f t="shared" si="11"/>
        <v>9.271665592470596E-5</v>
      </c>
      <c r="J208" s="342"/>
      <c r="K208" s="342"/>
      <c r="L208" s="342"/>
      <c r="M208" s="342"/>
      <c r="N208" s="213"/>
      <c r="O208" s="213"/>
      <c r="P208" s="213"/>
      <c r="Q208" s="213"/>
      <c r="R208" s="213"/>
    </row>
    <row r="209" spans="2:18" ht="12.75" customHeight="1">
      <c r="B209" s="335" t="s">
        <v>459</v>
      </c>
      <c r="C209" s="336" t="s">
        <v>460</v>
      </c>
      <c r="D209" s="337">
        <v>59763.887248799998</v>
      </c>
      <c r="E209" s="338">
        <f t="shared" si="9"/>
        <v>2.772031955271577E-3</v>
      </c>
      <c r="F209" s="189">
        <v>1.6703685007571936E-2</v>
      </c>
      <c r="G209" s="189">
        <v>8.4030000000000007E-2</v>
      </c>
      <c r="H209" s="340">
        <f t="shared" si="10"/>
        <v>0.10143549033316507</v>
      </c>
      <c r="I209" s="341">
        <f t="shared" si="11"/>
        <v>2.8118242060217472E-4</v>
      </c>
      <c r="J209" s="342"/>
      <c r="K209" s="342"/>
      <c r="L209" s="342"/>
      <c r="M209" s="342"/>
      <c r="N209" s="213"/>
      <c r="O209" s="213"/>
      <c r="P209" s="213"/>
      <c r="Q209" s="213"/>
      <c r="R209" s="213"/>
    </row>
    <row r="210" spans="2:18" ht="12.75" customHeight="1">
      <c r="B210" s="335" t="s">
        <v>461</v>
      </c>
      <c r="C210" s="336" t="s">
        <v>462</v>
      </c>
      <c r="D210" s="337">
        <v>234553.84063000002</v>
      </c>
      <c r="E210" s="338">
        <f t="shared" si="9"/>
        <v>1.0879324812846609E-2</v>
      </c>
      <c r="F210" s="189">
        <v>3.517215845982969E-2</v>
      </c>
      <c r="G210" s="189">
        <v>0.10025000000000001</v>
      </c>
      <c r="H210" s="340">
        <f t="shared" si="10"/>
        <v>0.13718516290262867</v>
      </c>
      <c r="I210" s="341">
        <f t="shared" si="11"/>
        <v>1.4924819467209722E-3</v>
      </c>
      <c r="J210" s="342"/>
      <c r="K210" s="342"/>
      <c r="L210" s="342"/>
      <c r="M210" s="342"/>
      <c r="N210" s="213"/>
      <c r="O210" s="213"/>
      <c r="P210" s="213"/>
      <c r="Q210" s="213"/>
      <c r="R210" s="213"/>
    </row>
    <row r="211" spans="2:18" ht="12.75" customHeight="1">
      <c r="B211" s="335" t="s">
        <v>1377</v>
      </c>
      <c r="C211" s="336" t="s">
        <v>463</v>
      </c>
      <c r="D211" s="337">
        <v>20794.301872159998</v>
      </c>
      <c r="E211" s="338">
        <f t="shared" si="9"/>
        <v>9.645033469329507E-4</v>
      </c>
      <c r="F211" s="189">
        <v>3.8412563667232599E-2</v>
      </c>
      <c r="G211" s="189">
        <v>5.8369999999999998E-2</v>
      </c>
      <c r="H211" s="340">
        <f t="shared" si="10"/>
        <v>9.7903634337860784E-2</v>
      </c>
      <c r="I211" s="341">
        <f t="shared" si="11"/>
        <v>9.4428382995766488E-5</v>
      </c>
      <c r="J211" s="342"/>
      <c r="K211" s="342"/>
      <c r="L211" s="342"/>
      <c r="M211" s="342"/>
      <c r="N211" s="213"/>
      <c r="O211" s="213"/>
      <c r="P211" s="213"/>
      <c r="Q211" s="213"/>
      <c r="R211" s="213"/>
    </row>
    <row r="212" spans="2:18" ht="12.75" customHeight="1">
      <c r="B212" s="335" t="s">
        <v>464</v>
      </c>
      <c r="C212" s="336" t="s">
        <v>465</v>
      </c>
      <c r="D212" s="337">
        <v>92490.23601044</v>
      </c>
      <c r="E212" s="338">
        <f t="shared" si="9"/>
        <v>4.2899801464419901E-3</v>
      </c>
      <c r="F212" s="189">
        <v>3.0347555806725067E-2</v>
      </c>
      <c r="G212" s="189">
        <v>-7.2570000000000009E-2</v>
      </c>
      <c r="H212" s="340">
        <f t="shared" si="10"/>
        <v>-4.3323605255721959E-2</v>
      </c>
      <c r="I212" s="341">
        <f t="shared" si="11"/>
        <v>-1.8585740641933706E-4</v>
      </c>
      <c r="J212" s="342"/>
      <c r="K212" s="342"/>
      <c r="L212" s="342"/>
      <c r="M212" s="342"/>
      <c r="N212" s="213"/>
      <c r="O212" s="213"/>
      <c r="P212" s="213"/>
      <c r="Q212" s="213"/>
      <c r="R212" s="213"/>
    </row>
    <row r="213" spans="2:18" ht="12.75" customHeight="1">
      <c r="B213" s="335" t="s">
        <v>466</v>
      </c>
      <c r="C213" s="336" t="s">
        <v>467</v>
      </c>
      <c r="D213" s="337">
        <v>31971.322216600001</v>
      </c>
      <c r="E213" s="338">
        <f t="shared" si="9"/>
        <v>1.4829277497922263E-3</v>
      </c>
      <c r="F213" s="189">
        <v>3.6245487364620944E-2</v>
      </c>
      <c r="G213" s="189">
        <v>8.1330000000000013E-2</v>
      </c>
      <c r="H213" s="340">
        <f t="shared" si="10"/>
        <v>0.11904941010830326</v>
      </c>
      <c r="I213" s="341">
        <f t="shared" si="11"/>
        <v>1.7654167384599807E-4</v>
      </c>
      <c r="J213" s="342"/>
      <c r="K213" s="342"/>
      <c r="L213" s="342"/>
      <c r="M213" s="342"/>
      <c r="N213" s="213"/>
      <c r="O213" s="213"/>
      <c r="P213" s="213"/>
      <c r="Q213" s="213"/>
      <c r="R213" s="213"/>
    </row>
    <row r="214" spans="2:18" ht="12.75" customHeight="1">
      <c r="B214" s="335" t="s">
        <v>468</v>
      </c>
      <c r="C214" s="336" t="s">
        <v>469</v>
      </c>
      <c r="D214" s="337">
        <v>27652.96039135</v>
      </c>
      <c r="E214" s="338">
        <f t="shared" si="9"/>
        <v>1.2826289150764799E-3</v>
      </c>
      <c r="F214" s="189">
        <v>2.0499168053244591E-2</v>
      </c>
      <c r="G214" s="189">
        <v>8.9169999999999999E-2</v>
      </c>
      <c r="H214" s="340">
        <f t="shared" si="10"/>
        <v>0.11058312346089851</v>
      </c>
      <c r="I214" s="341">
        <f t="shared" si="11"/>
        <v>1.4183711167042068E-4</v>
      </c>
      <c r="J214" s="342"/>
      <c r="K214" s="342"/>
      <c r="L214" s="342"/>
      <c r="M214" s="342"/>
      <c r="N214" s="213"/>
      <c r="O214" s="213"/>
      <c r="P214" s="213"/>
      <c r="Q214" s="213"/>
      <c r="R214" s="213"/>
    </row>
    <row r="215" spans="2:18" ht="12.75" customHeight="1">
      <c r="B215" s="335" t="s">
        <v>470</v>
      </c>
      <c r="C215" s="336" t="s">
        <v>471</v>
      </c>
      <c r="D215" s="337">
        <v>52713.259560289996</v>
      </c>
      <c r="E215" s="338">
        <f t="shared" si="9"/>
        <v>2.4450022696705163E-3</v>
      </c>
      <c r="F215" s="189">
        <v>4.3973661608932152E-2</v>
      </c>
      <c r="G215" s="189">
        <v>8.5580000000000003E-2</v>
      </c>
      <c r="H215" s="340">
        <f t="shared" si="10"/>
        <v>0.13143529458917835</v>
      </c>
      <c r="I215" s="341">
        <f t="shared" si="11"/>
        <v>3.21359593585354E-4</v>
      </c>
      <c r="J215" s="342"/>
      <c r="K215" s="342"/>
      <c r="L215" s="342"/>
      <c r="M215" s="342"/>
      <c r="N215" s="213"/>
      <c r="O215" s="213"/>
      <c r="P215" s="213"/>
      <c r="Q215" s="213"/>
      <c r="R215" s="213"/>
    </row>
    <row r="216" spans="2:18" ht="12.75" customHeight="1">
      <c r="B216" s="335" t="s">
        <v>472</v>
      </c>
      <c r="C216" s="336" t="s">
        <v>473</v>
      </c>
      <c r="D216" s="337">
        <v>635341.95583383995</v>
      </c>
      <c r="E216" s="338">
        <f t="shared" si="9"/>
        <v>2.9469103921641412E-2</v>
      </c>
      <c r="F216" s="189">
        <v>0</v>
      </c>
      <c r="G216" s="189">
        <v>0.15588000000000002</v>
      </c>
      <c r="H216" s="340">
        <f t="shared" si="10"/>
        <v>0.15588000000000002</v>
      </c>
      <c r="I216" s="341">
        <f t="shared" si="11"/>
        <v>4.5936439193054639E-3</v>
      </c>
      <c r="J216" s="342"/>
      <c r="K216" s="342"/>
      <c r="L216" s="342"/>
      <c r="M216" s="342"/>
      <c r="N216" s="213"/>
      <c r="O216" s="213"/>
      <c r="P216" s="213"/>
      <c r="Q216" s="213"/>
      <c r="R216" s="213"/>
    </row>
    <row r="217" spans="2:18" ht="12.75" customHeight="1">
      <c r="B217" s="335" t="s">
        <v>474</v>
      </c>
      <c r="C217" s="336" t="s">
        <v>475</v>
      </c>
      <c r="D217" s="337">
        <v>13672.26920244</v>
      </c>
      <c r="E217" s="338">
        <f t="shared" si="9"/>
        <v>6.341616798194484E-4</v>
      </c>
      <c r="F217" s="189">
        <v>2.9193617938766708E-2</v>
      </c>
      <c r="G217" s="189">
        <v>0.10314999999999999</v>
      </c>
      <c r="H217" s="340">
        <f t="shared" si="10"/>
        <v>0.13384927878395858</v>
      </c>
      <c r="I217" s="341">
        <f t="shared" si="11"/>
        <v>8.4882083476256836E-5</v>
      </c>
      <c r="J217" s="342"/>
      <c r="K217" s="342"/>
      <c r="L217" s="342"/>
      <c r="M217" s="342"/>
      <c r="N217" s="213"/>
      <c r="O217" s="213"/>
      <c r="P217" s="213"/>
      <c r="Q217" s="213"/>
      <c r="R217" s="213"/>
    </row>
    <row r="218" spans="2:18" ht="12.75" customHeight="1">
      <c r="B218" s="335" t="s">
        <v>476</v>
      </c>
      <c r="C218" s="336" t="s">
        <v>477</v>
      </c>
      <c r="D218" s="337">
        <v>13772.371950479997</v>
      </c>
      <c r="E218" s="338">
        <f t="shared" si="9"/>
        <v>6.3880475156647472E-4</v>
      </c>
      <c r="F218" s="189">
        <v>4.8715677590788306E-4</v>
      </c>
      <c r="G218" s="189">
        <v>0.13500000000000001</v>
      </c>
      <c r="H218" s="340">
        <f t="shared" si="10"/>
        <v>0.13552003985828168</v>
      </c>
      <c r="I218" s="341">
        <f t="shared" si="11"/>
        <v>8.6570845393948374E-5</v>
      </c>
      <c r="J218" s="342"/>
      <c r="K218" s="342"/>
      <c r="L218" s="342"/>
      <c r="M218" s="342"/>
      <c r="N218" s="213"/>
      <c r="O218" s="213"/>
      <c r="P218" s="213"/>
      <c r="Q218" s="213"/>
      <c r="R218" s="213"/>
    </row>
    <row r="219" spans="2:18" ht="12.75" customHeight="1">
      <c r="B219" s="335" t="s">
        <v>478</v>
      </c>
      <c r="C219" s="336" t="s">
        <v>479</v>
      </c>
      <c r="D219" s="337">
        <v>8702.7410916899989</v>
      </c>
      <c r="E219" s="338">
        <f t="shared" si="9"/>
        <v>4.0365976035309045E-4</v>
      </c>
      <c r="F219" s="189">
        <v>4.165529786266485E-2</v>
      </c>
      <c r="G219" s="189">
        <v>0.06</v>
      </c>
      <c r="H219" s="340">
        <f t="shared" si="10"/>
        <v>0.10290495679854479</v>
      </c>
      <c r="I219" s="341">
        <f t="shared" si="11"/>
        <v>4.1538590200445714E-5</v>
      </c>
      <c r="J219" s="342"/>
      <c r="K219" s="342"/>
      <c r="L219" s="342"/>
      <c r="M219" s="342"/>
      <c r="N219" s="213"/>
      <c r="O219" s="213"/>
      <c r="P219" s="213"/>
      <c r="Q219" s="213"/>
      <c r="R219" s="213"/>
    </row>
    <row r="220" spans="2:18" ht="12.75" customHeight="1">
      <c r="B220" s="335" t="s">
        <v>480</v>
      </c>
      <c r="C220" s="336" t="s">
        <v>481</v>
      </c>
      <c r="D220" s="337">
        <v>9601.6006800000014</v>
      </c>
      <c r="E220" s="338">
        <f t="shared" si="9"/>
        <v>4.4535161837639216E-4</v>
      </c>
      <c r="F220" s="189">
        <v>3.9388594944150507E-2</v>
      </c>
      <c r="G220" s="189">
        <v>5.7000000000000002E-2</v>
      </c>
      <c r="H220" s="340">
        <f t="shared" si="10"/>
        <v>9.75111699000588E-2</v>
      </c>
      <c r="I220" s="341">
        <f t="shared" si="11"/>
        <v>4.3426757324766525E-5</v>
      </c>
      <c r="J220" s="342"/>
      <c r="K220" s="342"/>
      <c r="L220" s="342"/>
      <c r="M220" s="342"/>
      <c r="N220" s="213"/>
      <c r="O220" s="213"/>
      <c r="P220" s="213"/>
      <c r="Q220" s="213"/>
      <c r="R220" s="213"/>
    </row>
    <row r="221" spans="2:18" ht="12.75" customHeight="1">
      <c r="B221" s="335" t="s">
        <v>482</v>
      </c>
      <c r="C221" s="336" t="s">
        <v>483</v>
      </c>
      <c r="D221" s="337">
        <v>90823.67</v>
      </c>
      <c r="E221" s="338">
        <f t="shared" si="9"/>
        <v>4.2126797155433646E-3</v>
      </c>
      <c r="F221" s="189">
        <v>1.3289770166741774E-2</v>
      </c>
      <c r="G221" s="189">
        <v>8.2369999999999999E-2</v>
      </c>
      <c r="H221" s="340">
        <f t="shared" si="10"/>
        <v>9.6207109351059028E-2</v>
      </c>
      <c r="I221" s="341">
        <f t="shared" si="11"/>
        <v>4.0528973805426872E-4</v>
      </c>
      <c r="J221" s="342"/>
      <c r="K221" s="342"/>
      <c r="L221" s="342"/>
      <c r="M221" s="342"/>
      <c r="N221" s="213"/>
      <c r="O221" s="213"/>
      <c r="P221" s="213"/>
      <c r="Q221" s="213"/>
      <c r="R221" s="213"/>
    </row>
    <row r="222" spans="2:18" ht="12.75" customHeight="1">
      <c r="B222" s="335" t="s">
        <v>484</v>
      </c>
      <c r="C222" s="336" t="s">
        <v>485</v>
      </c>
      <c r="D222" s="337">
        <v>8802.7352305599998</v>
      </c>
      <c r="E222" s="338" t="str">
        <f t="shared" si="9"/>
        <v>N/A</v>
      </c>
      <c r="F222" s="189">
        <v>1.1155606407322653E-2</v>
      </c>
      <c r="G222" s="189" t="s">
        <v>156</v>
      </c>
      <c r="H222" s="340" t="str">
        <f t="shared" si="10"/>
        <v>N/A</v>
      </c>
      <c r="I222" s="341" t="str">
        <f t="shared" si="11"/>
        <v>N/A</v>
      </c>
      <c r="J222" s="342"/>
      <c r="K222" s="342"/>
      <c r="L222" s="342"/>
      <c r="M222" s="342"/>
      <c r="N222" s="213"/>
      <c r="O222" s="213"/>
      <c r="P222" s="213"/>
      <c r="Q222" s="213"/>
      <c r="R222" s="213"/>
    </row>
    <row r="223" spans="2:18" ht="12.75" customHeight="1">
      <c r="B223" s="335" t="s">
        <v>486</v>
      </c>
      <c r="C223" s="336" t="s">
        <v>487</v>
      </c>
      <c r="D223" s="337">
        <v>10543.98065994</v>
      </c>
      <c r="E223" s="338">
        <f t="shared" si="9"/>
        <v>4.8906208532655383E-4</v>
      </c>
      <c r="F223" s="189">
        <v>2.7840248158200853E-2</v>
      </c>
      <c r="G223" s="189">
        <v>8.9329999999999993E-2</v>
      </c>
      <c r="H223" s="340">
        <f t="shared" si="10"/>
        <v>0.11841373284218688</v>
      </c>
      <c r="I223" s="341">
        <f t="shared" si="11"/>
        <v>5.7911667115101348E-5</v>
      </c>
      <c r="J223" s="342"/>
      <c r="K223" s="342"/>
      <c r="L223" s="342"/>
      <c r="M223" s="342"/>
      <c r="N223" s="213"/>
      <c r="O223" s="213"/>
      <c r="P223" s="213"/>
      <c r="Q223" s="213"/>
      <c r="R223" s="213"/>
    </row>
    <row r="224" spans="2:18" ht="12.75" customHeight="1">
      <c r="B224" s="335" t="s">
        <v>488</v>
      </c>
      <c r="C224" s="336" t="s">
        <v>489</v>
      </c>
      <c r="D224" s="337">
        <v>37066.660431750002</v>
      </c>
      <c r="E224" s="338" t="str">
        <f t="shared" si="9"/>
        <v>N/A</v>
      </c>
      <c r="F224" s="189">
        <v>1.6834464996487938E-2</v>
      </c>
      <c r="G224" s="189" t="s">
        <v>156</v>
      </c>
      <c r="H224" s="340" t="str">
        <f t="shared" si="10"/>
        <v>N/A</v>
      </c>
      <c r="I224" s="341" t="str">
        <f t="shared" si="11"/>
        <v>N/A</v>
      </c>
      <c r="J224" s="342"/>
      <c r="K224" s="342"/>
      <c r="L224" s="342"/>
      <c r="M224" s="342"/>
      <c r="N224" s="213"/>
      <c r="O224" s="213"/>
      <c r="P224" s="213"/>
      <c r="Q224" s="213"/>
      <c r="R224" s="213"/>
    </row>
    <row r="225" spans="2:18" ht="12.75" customHeight="1">
      <c r="B225" s="335" t="s">
        <v>490</v>
      </c>
      <c r="C225" s="336" t="s">
        <v>491</v>
      </c>
      <c r="D225" s="337">
        <v>13939.127461350001</v>
      </c>
      <c r="E225" s="338">
        <f t="shared" si="9"/>
        <v>6.4653938239671023E-4</v>
      </c>
      <c r="F225" s="189">
        <v>2.0249304995067705E-2</v>
      </c>
      <c r="G225" s="189">
        <v>9.6330000000000013E-2</v>
      </c>
      <c r="H225" s="340">
        <f t="shared" si="10"/>
        <v>0.11755461277015515</v>
      </c>
      <c r="I225" s="341">
        <f t="shared" si="11"/>
        <v>7.6003686738300541E-5</v>
      </c>
      <c r="J225" s="342"/>
      <c r="K225" s="342"/>
      <c r="L225" s="342"/>
      <c r="M225" s="342"/>
      <c r="N225" s="213"/>
      <c r="O225" s="213"/>
      <c r="P225" s="213"/>
      <c r="Q225" s="213"/>
      <c r="R225" s="213"/>
    </row>
    <row r="226" spans="2:18" ht="12.75" customHeight="1">
      <c r="B226" s="335" t="s">
        <v>492</v>
      </c>
      <c r="C226" s="336" t="s">
        <v>493</v>
      </c>
      <c r="D226" s="337">
        <v>14697.862102559999</v>
      </c>
      <c r="E226" s="338">
        <f t="shared" si="9"/>
        <v>6.8173181662124034E-4</v>
      </c>
      <c r="F226" s="189">
        <v>2.4778106508875738E-2</v>
      </c>
      <c r="G226" s="189">
        <v>0.10425000000000001</v>
      </c>
      <c r="H226" s="340">
        <f t="shared" si="10"/>
        <v>0.1303196653106509</v>
      </c>
      <c r="I226" s="341">
        <f t="shared" si="11"/>
        <v>8.8843062173702076E-5</v>
      </c>
      <c r="J226" s="342"/>
      <c r="K226" s="342"/>
      <c r="L226" s="342"/>
      <c r="M226" s="342"/>
      <c r="N226" s="213"/>
      <c r="O226" s="213"/>
      <c r="P226" s="213"/>
      <c r="Q226" s="213"/>
      <c r="R226" s="213"/>
    </row>
    <row r="227" spans="2:18" ht="12.75" customHeight="1">
      <c r="B227" s="335" t="s">
        <v>494</v>
      </c>
      <c r="C227" s="336" t="s">
        <v>495</v>
      </c>
      <c r="D227" s="337">
        <v>8433.7570544400005</v>
      </c>
      <c r="E227" s="338">
        <f t="shared" si="9"/>
        <v>3.9118345767199392E-4</v>
      </c>
      <c r="F227" s="189">
        <v>2.5388601036269429E-2</v>
      </c>
      <c r="G227" s="189">
        <v>0.13800000000000001</v>
      </c>
      <c r="H227" s="340">
        <f t="shared" si="10"/>
        <v>0.16514041450777203</v>
      </c>
      <c r="I227" s="341">
        <f t="shared" si="11"/>
        <v>6.4600198348536568E-5</v>
      </c>
      <c r="J227" s="342"/>
      <c r="K227" s="342"/>
      <c r="L227" s="342"/>
      <c r="M227" s="342"/>
      <c r="N227" s="213"/>
      <c r="O227" s="213"/>
      <c r="P227" s="213"/>
      <c r="Q227" s="213"/>
      <c r="R227" s="213"/>
    </row>
    <row r="228" spans="2:18" ht="12.75" customHeight="1">
      <c r="B228" s="335" t="s">
        <v>1657</v>
      </c>
      <c r="C228" s="336" t="s">
        <v>496</v>
      </c>
      <c r="D228" s="337">
        <v>31994.081120000003</v>
      </c>
      <c r="E228" s="338">
        <f t="shared" si="9"/>
        <v>1.4839833773692798E-3</v>
      </c>
      <c r="F228" s="189">
        <v>0</v>
      </c>
      <c r="G228" s="189">
        <v>0.1144</v>
      </c>
      <c r="H228" s="340">
        <f t="shared" si="10"/>
        <v>0.1144</v>
      </c>
      <c r="I228" s="341">
        <f t="shared" si="11"/>
        <v>1.6976769837104562E-4</v>
      </c>
      <c r="J228" s="342"/>
      <c r="K228" s="342"/>
      <c r="L228" s="342"/>
      <c r="M228" s="342"/>
      <c r="N228" s="213"/>
      <c r="O228" s="213"/>
      <c r="P228" s="213"/>
      <c r="Q228" s="213"/>
      <c r="R228" s="213"/>
    </row>
    <row r="229" spans="2:18" ht="12.75" customHeight="1">
      <c r="B229" s="335" t="s">
        <v>497</v>
      </c>
      <c r="C229" s="336" t="s">
        <v>498</v>
      </c>
      <c r="D229" s="337">
        <v>27407.570384249997</v>
      </c>
      <c r="E229" s="338">
        <f t="shared" si="9"/>
        <v>1.2712469757064102E-3</v>
      </c>
      <c r="F229" s="189">
        <v>4.655978623914496E-2</v>
      </c>
      <c r="G229" s="189">
        <v>4.4050000000000006E-2</v>
      </c>
      <c r="H229" s="340">
        <f t="shared" si="10"/>
        <v>9.1635265531062132E-2</v>
      </c>
      <c r="I229" s="341">
        <f t="shared" si="11"/>
        <v>1.1649105417441659E-4</v>
      </c>
      <c r="J229" s="342"/>
      <c r="K229" s="342"/>
      <c r="L229" s="342"/>
      <c r="M229" s="342"/>
      <c r="N229" s="213"/>
      <c r="O229" s="213"/>
      <c r="P229" s="213"/>
      <c r="Q229" s="213"/>
      <c r="R229" s="213"/>
    </row>
    <row r="230" spans="2:18" ht="12.75" customHeight="1">
      <c r="B230" s="335" t="s">
        <v>499</v>
      </c>
      <c r="C230" s="336" t="s">
        <v>500</v>
      </c>
      <c r="D230" s="337">
        <v>14975.562014880001</v>
      </c>
      <c r="E230" s="338">
        <f t="shared" si="9"/>
        <v>6.9461238825679135E-4</v>
      </c>
      <c r="F230" s="189">
        <v>4.6401752190237795E-2</v>
      </c>
      <c r="G230" s="189">
        <v>-1.9730000000000001E-2</v>
      </c>
      <c r="H230" s="340">
        <f t="shared" si="10"/>
        <v>2.6213998904881099E-2</v>
      </c>
      <c r="I230" s="341">
        <f t="shared" si="11"/>
        <v>1.8208568385080375E-5</v>
      </c>
      <c r="J230" s="342"/>
      <c r="K230" s="342"/>
      <c r="L230" s="342"/>
      <c r="M230" s="342"/>
      <c r="N230" s="213"/>
      <c r="O230" s="213"/>
      <c r="P230" s="213"/>
      <c r="Q230" s="213"/>
      <c r="R230" s="213"/>
    </row>
    <row r="231" spans="2:18" ht="12.75" customHeight="1">
      <c r="B231" s="335" t="s">
        <v>501</v>
      </c>
      <c r="C231" s="336" t="s">
        <v>502</v>
      </c>
      <c r="D231" s="337">
        <v>183398.13239799999</v>
      </c>
      <c r="E231" s="338">
        <f t="shared" si="9"/>
        <v>8.5065665395550605E-3</v>
      </c>
      <c r="F231" s="189">
        <v>2.3279009126466754E-2</v>
      </c>
      <c r="G231" s="189">
        <v>0.13003000000000001</v>
      </c>
      <c r="H231" s="340">
        <f t="shared" si="10"/>
        <v>0.154822493904824</v>
      </c>
      <c r="I231" s="341">
        <f t="shared" si="11"/>
        <v>1.3170078462212431E-3</v>
      </c>
      <c r="J231" s="342"/>
      <c r="K231" s="342"/>
      <c r="L231" s="342"/>
      <c r="M231" s="342"/>
      <c r="N231" s="213"/>
      <c r="O231" s="213"/>
      <c r="P231" s="213"/>
      <c r="Q231" s="213"/>
      <c r="R231" s="213"/>
    </row>
    <row r="232" spans="2:18" ht="12.75" customHeight="1">
      <c r="B232" s="335" t="s">
        <v>503</v>
      </c>
      <c r="C232" s="336" t="s">
        <v>504</v>
      </c>
      <c r="D232" s="337">
        <v>13946.561840079999</v>
      </c>
      <c r="E232" s="338">
        <f t="shared" si="9"/>
        <v>6.4688421162981135E-4</v>
      </c>
      <c r="F232" s="189">
        <v>2.3136539776612723E-2</v>
      </c>
      <c r="G232" s="189">
        <v>-0.33929999999999999</v>
      </c>
      <c r="H232" s="340">
        <f t="shared" si="10"/>
        <v>-0.32008857419648962</v>
      </c>
      <c r="I232" s="341">
        <f t="shared" si="11"/>
        <v>-2.0706024497080657E-4</v>
      </c>
      <c r="J232" s="342"/>
      <c r="K232" s="342"/>
      <c r="L232" s="342"/>
      <c r="M232" s="342"/>
      <c r="N232" s="213"/>
      <c r="O232" s="213"/>
      <c r="P232" s="213"/>
      <c r="Q232" s="213"/>
      <c r="R232" s="213"/>
    </row>
    <row r="233" spans="2:18" ht="12.75" customHeight="1">
      <c r="B233" s="335" t="s">
        <v>505</v>
      </c>
      <c r="C233" s="336" t="s">
        <v>506</v>
      </c>
      <c r="D233" s="337">
        <v>19312.162723280002</v>
      </c>
      <c r="E233" s="338">
        <f t="shared" si="9"/>
        <v>8.957571981801039E-4</v>
      </c>
      <c r="F233" s="189">
        <v>1.8318432566102338E-2</v>
      </c>
      <c r="G233" s="189">
        <v>9.5000000000000001E-2</v>
      </c>
      <c r="H233" s="340">
        <f t="shared" si="10"/>
        <v>0.11418855811299219</v>
      </c>
      <c r="I233" s="341">
        <f t="shared" si="11"/>
        <v>1.0228522287951985E-4</v>
      </c>
      <c r="J233" s="342"/>
      <c r="K233" s="342"/>
      <c r="L233" s="342"/>
      <c r="M233" s="342"/>
      <c r="N233" s="213"/>
      <c r="O233" s="213"/>
      <c r="P233" s="213"/>
      <c r="Q233" s="213"/>
      <c r="R233" s="213"/>
    </row>
    <row r="234" spans="2:18" ht="12.75" customHeight="1">
      <c r="B234" s="335" t="s">
        <v>1658</v>
      </c>
      <c r="C234" s="336" t="s">
        <v>1659</v>
      </c>
      <c r="D234" s="337">
        <v>20116.1959288</v>
      </c>
      <c r="E234" s="338">
        <f t="shared" si="9"/>
        <v>9.3305071842121959E-4</v>
      </c>
      <c r="F234" s="189">
        <v>9.6362166531932074E-3</v>
      </c>
      <c r="G234" s="189">
        <v>0.13994000000000001</v>
      </c>
      <c r="H234" s="340">
        <f t="shared" si="10"/>
        <v>0.15025046273241716</v>
      </c>
      <c r="I234" s="341">
        <f t="shared" si="11"/>
        <v>1.4019130219560251E-4</v>
      </c>
      <c r="J234" s="342"/>
      <c r="K234" s="342"/>
      <c r="L234" s="342"/>
      <c r="M234" s="342"/>
      <c r="N234" s="213"/>
      <c r="O234" s="213"/>
      <c r="P234" s="213"/>
      <c r="Q234" s="213"/>
      <c r="R234" s="213"/>
    </row>
    <row r="235" spans="2:18" ht="12.75" customHeight="1">
      <c r="B235" s="335" t="s">
        <v>507</v>
      </c>
      <c r="C235" s="336" t="s">
        <v>508</v>
      </c>
      <c r="D235" s="337">
        <v>9455.56604892</v>
      </c>
      <c r="E235" s="338">
        <f t="shared" si="9"/>
        <v>4.385780853522633E-4</v>
      </c>
      <c r="F235" s="189">
        <v>2.7027027027027025E-2</v>
      </c>
      <c r="G235" s="189">
        <v>8.8000000000000009E-2</v>
      </c>
      <c r="H235" s="340">
        <f t="shared" si="10"/>
        <v>0.11621621621621622</v>
      </c>
      <c r="I235" s="341">
        <f t="shared" si="11"/>
        <v>5.0969885594992765E-5</v>
      </c>
      <c r="J235" s="342"/>
      <c r="K235" s="342"/>
      <c r="L235" s="342"/>
      <c r="M235" s="342"/>
      <c r="N235" s="213"/>
      <c r="O235" s="213"/>
      <c r="P235" s="213"/>
      <c r="Q235" s="213"/>
      <c r="R235" s="213"/>
    </row>
    <row r="236" spans="2:18" ht="12.75" customHeight="1">
      <c r="B236" s="335" t="s">
        <v>509</v>
      </c>
      <c r="C236" s="336" t="s">
        <v>510</v>
      </c>
      <c r="D236" s="337">
        <v>12706.89359826</v>
      </c>
      <c r="E236" s="338">
        <f t="shared" si="9"/>
        <v>5.8938460545535911E-4</v>
      </c>
      <c r="F236" s="189">
        <v>0</v>
      </c>
      <c r="G236" s="189">
        <v>0.10522999999999999</v>
      </c>
      <c r="H236" s="340">
        <f t="shared" si="10"/>
        <v>0.10522999999999999</v>
      </c>
      <c r="I236" s="341">
        <f t="shared" si="11"/>
        <v>6.202094203206743E-5</v>
      </c>
      <c r="J236" s="342"/>
      <c r="K236" s="342"/>
      <c r="L236" s="342"/>
      <c r="M236" s="342"/>
      <c r="N236" s="213"/>
      <c r="O236" s="213"/>
      <c r="P236" s="213"/>
      <c r="Q236" s="213"/>
      <c r="R236" s="213"/>
    </row>
    <row r="237" spans="2:18" ht="12.75" customHeight="1">
      <c r="B237" s="335" t="s">
        <v>511</v>
      </c>
      <c r="C237" s="336" t="s">
        <v>512</v>
      </c>
      <c r="D237" s="337">
        <v>101612.05281323999</v>
      </c>
      <c r="E237" s="338">
        <f t="shared" si="9"/>
        <v>4.7130779205581223E-3</v>
      </c>
      <c r="F237" s="189">
        <v>2.0016505364243379E-2</v>
      </c>
      <c r="G237" s="189">
        <v>9.0500000000000011E-2</v>
      </c>
      <c r="H237" s="340">
        <f t="shared" si="10"/>
        <v>0.11142225223197541</v>
      </c>
      <c r="I237" s="341">
        <f t="shared" si="11"/>
        <v>5.2514175685338131E-4</v>
      </c>
      <c r="J237" s="342"/>
      <c r="K237" s="342"/>
      <c r="L237" s="342"/>
      <c r="M237" s="342"/>
      <c r="N237" s="213"/>
      <c r="O237" s="213"/>
      <c r="P237" s="213"/>
      <c r="Q237" s="213"/>
      <c r="R237" s="213"/>
    </row>
    <row r="238" spans="2:18" ht="12.75" customHeight="1">
      <c r="B238" s="335" t="s">
        <v>513</v>
      </c>
      <c r="C238" s="336" t="s">
        <v>514</v>
      </c>
      <c r="D238" s="337">
        <v>5899.5293671600002</v>
      </c>
      <c r="E238" s="338" t="str">
        <f t="shared" si="9"/>
        <v>N/A</v>
      </c>
      <c r="F238" s="189">
        <v>5.1564225248435763E-2</v>
      </c>
      <c r="G238" s="189" t="s">
        <v>156</v>
      </c>
      <c r="H238" s="340" t="str">
        <f t="shared" si="10"/>
        <v>N/A</v>
      </c>
      <c r="I238" s="341" t="str">
        <f t="shared" si="11"/>
        <v>N/A</v>
      </c>
      <c r="J238" s="342"/>
      <c r="K238" s="342"/>
      <c r="L238" s="342"/>
      <c r="M238" s="342"/>
      <c r="N238" s="213"/>
      <c r="O238" s="213"/>
      <c r="P238" s="213"/>
      <c r="Q238" s="213"/>
      <c r="R238" s="213"/>
    </row>
    <row r="239" spans="2:18" ht="12.75" customHeight="1">
      <c r="B239" s="335" t="s">
        <v>515</v>
      </c>
      <c r="C239" s="336" t="s">
        <v>516</v>
      </c>
      <c r="D239" s="337">
        <v>27251.235631830001</v>
      </c>
      <c r="E239" s="338">
        <f t="shared" si="9"/>
        <v>1.263995691538371E-3</v>
      </c>
      <c r="F239" s="189">
        <v>1.5250150693188668E-2</v>
      </c>
      <c r="G239" s="189">
        <v>-1.155E-2</v>
      </c>
      <c r="H239" s="340">
        <f t="shared" si="10"/>
        <v>3.6120810729355045E-3</v>
      </c>
      <c r="I239" s="341">
        <f t="shared" si="11"/>
        <v>4.5656549136777742E-6</v>
      </c>
      <c r="J239" s="342"/>
      <c r="K239" s="342"/>
      <c r="L239" s="342"/>
      <c r="M239" s="342"/>
      <c r="N239" s="213"/>
      <c r="O239" s="213"/>
      <c r="P239" s="213"/>
      <c r="Q239" s="213"/>
      <c r="R239" s="213"/>
    </row>
    <row r="240" spans="2:18" ht="12.75" customHeight="1">
      <c r="B240" s="335" t="s">
        <v>517</v>
      </c>
      <c r="C240" s="336" t="s">
        <v>518</v>
      </c>
      <c r="D240" s="337">
        <v>29424.695607720001</v>
      </c>
      <c r="E240" s="338">
        <f t="shared" si="9"/>
        <v>1.3648074155413448E-3</v>
      </c>
      <c r="F240" s="189">
        <v>3.0549199084668195E-2</v>
      </c>
      <c r="G240" s="189">
        <v>3.3000000000000002E-2</v>
      </c>
      <c r="H240" s="340">
        <f t="shared" si="10"/>
        <v>6.4053260869565226E-2</v>
      </c>
      <c r="I240" s="341">
        <f t="shared" si="11"/>
        <v>8.7420365424386876E-5</v>
      </c>
      <c r="J240" s="342"/>
      <c r="K240" s="342"/>
      <c r="L240" s="342"/>
      <c r="M240" s="342"/>
      <c r="N240" s="213"/>
      <c r="O240" s="213"/>
      <c r="P240" s="213"/>
      <c r="Q240" s="213"/>
      <c r="R240" s="213"/>
    </row>
    <row r="241" spans="2:18" ht="12.75" customHeight="1">
      <c r="B241" s="335" t="s">
        <v>519</v>
      </c>
      <c r="C241" s="336" t="s">
        <v>520</v>
      </c>
      <c r="D241" s="337">
        <v>6403.8762764899993</v>
      </c>
      <c r="E241" s="338">
        <f t="shared" si="9"/>
        <v>2.9703137619101704E-4</v>
      </c>
      <c r="F241" s="189">
        <v>3.0637334196053058E-2</v>
      </c>
      <c r="G241" s="189">
        <v>0.11</v>
      </c>
      <c r="H241" s="340">
        <f t="shared" si="10"/>
        <v>0.14232238757683596</v>
      </c>
      <c r="I241" s="341">
        <f t="shared" si="11"/>
        <v>4.2274214644738895E-5</v>
      </c>
      <c r="J241" s="342"/>
      <c r="K241" s="342"/>
      <c r="L241" s="342"/>
      <c r="M241" s="342"/>
      <c r="N241" s="213"/>
      <c r="O241" s="213"/>
      <c r="P241" s="213"/>
      <c r="Q241" s="213"/>
      <c r="R241" s="213"/>
    </row>
    <row r="242" spans="2:18" ht="12.75" customHeight="1">
      <c r="B242" s="335" t="s">
        <v>521</v>
      </c>
      <c r="C242" s="336" t="s">
        <v>522</v>
      </c>
      <c r="D242" s="337">
        <v>18028.852302060001</v>
      </c>
      <c r="E242" s="338">
        <f t="shared" si="9"/>
        <v>8.3623333418937434E-4</v>
      </c>
      <c r="F242" s="189">
        <v>1.9935502785107008E-2</v>
      </c>
      <c r="G242" s="189">
        <v>6.4000000000000001E-2</v>
      </c>
      <c r="H242" s="340">
        <f t="shared" si="10"/>
        <v>8.4573438874230439E-2</v>
      </c>
      <c r="I242" s="341">
        <f t="shared" si="11"/>
        <v>7.0723128773658966E-5</v>
      </c>
      <c r="J242" s="342"/>
      <c r="K242" s="342"/>
      <c r="L242" s="342"/>
      <c r="M242" s="342"/>
      <c r="N242" s="213"/>
      <c r="O242" s="213"/>
      <c r="P242" s="213"/>
      <c r="Q242" s="213"/>
      <c r="R242" s="213"/>
    </row>
    <row r="243" spans="2:18" ht="12.75" customHeight="1">
      <c r="B243" s="335" t="s">
        <v>523</v>
      </c>
      <c r="C243" s="336" t="s">
        <v>524</v>
      </c>
      <c r="D243" s="337">
        <v>13298.1789582</v>
      </c>
      <c r="E243" s="338" t="str">
        <f t="shared" si="9"/>
        <v>N/A</v>
      </c>
      <c r="F243" s="189">
        <v>1.9435276861019434E-2</v>
      </c>
      <c r="G243" s="189" t="s">
        <v>156</v>
      </c>
      <c r="H243" s="340" t="str">
        <f t="shared" si="10"/>
        <v>N/A</v>
      </c>
      <c r="I243" s="341" t="str">
        <f t="shared" si="11"/>
        <v>N/A</v>
      </c>
      <c r="J243" s="342"/>
      <c r="K243" s="342"/>
      <c r="L243" s="342"/>
      <c r="M243" s="342"/>
      <c r="N243" s="213"/>
      <c r="O243" s="213"/>
      <c r="P243" s="213"/>
      <c r="Q243" s="213"/>
      <c r="R243" s="213"/>
    </row>
    <row r="244" spans="2:18" ht="12.75" customHeight="1">
      <c r="B244" s="335" t="s">
        <v>525</v>
      </c>
      <c r="C244" s="336" t="s">
        <v>526</v>
      </c>
      <c r="D244" s="337">
        <v>14518.8777692</v>
      </c>
      <c r="E244" s="338">
        <f t="shared" si="9"/>
        <v>6.7342997558634589E-4</v>
      </c>
      <c r="F244" s="189">
        <v>0</v>
      </c>
      <c r="G244" s="189">
        <v>0.10608000000000001</v>
      </c>
      <c r="H244" s="340">
        <f t="shared" si="10"/>
        <v>0.10608000000000001</v>
      </c>
      <c r="I244" s="341">
        <f t="shared" si="11"/>
        <v>7.1437451810199578E-5</v>
      </c>
      <c r="J244" s="342"/>
      <c r="K244" s="342"/>
      <c r="L244" s="342"/>
      <c r="M244" s="342"/>
      <c r="N244" s="213"/>
      <c r="O244" s="213"/>
      <c r="P244" s="213"/>
      <c r="Q244" s="213"/>
      <c r="R244" s="213"/>
    </row>
    <row r="245" spans="2:18" ht="12.75" customHeight="1">
      <c r="B245" s="335" t="s">
        <v>527</v>
      </c>
      <c r="C245" s="336" t="s">
        <v>528</v>
      </c>
      <c r="D245" s="337">
        <v>13515.147270449999</v>
      </c>
      <c r="E245" s="338">
        <f t="shared" si="9"/>
        <v>6.2687388385435181E-4</v>
      </c>
      <c r="F245" s="189">
        <v>4.4389709906951291E-2</v>
      </c>
      <c r="G245" s="189">
        <v>3.7000000000000005E-2</v>
      </c>
      <c r="H245" s="340">
        <f t="shared" si="10"/>
        <v>8.2210919540229896E-2</v>
      </c>
      <c r="I245" s="341">
        <f t="shared" si="11"/>
        <v>5.1535878427421535E-5</v>
      </c>
      <c r="J245" s="342"/>
      <c r="K245" s="342"/>
      <c r="L245" s="342"/>
      <c r="M245" s="342"/>
      <c r="N245" s="213"/>
      <c r="O245" s="213"/>
      <c r="P245" s="213"/>
      <c r="Q245" s="213"/>
      <c r="R245" s="213"/>
    </row>
    <row r="246" spans="2:18" ht="12.75" customHeight="1">
      <c r="B246" s="335" t="s">
        <v>529</v>
      </c>
      <c r="C246" s="336" t="s">
        <v>530</v>
      </c>
      <c r="D246" s="337">
        <v>22846.907764260002</v>
      </c>
      <c r="E246" s="338">
        <f t="shared" si="9"/>
        <v>1.0597094887421783E-3</v>
      </c>
      <c r="F246" s="189">
        <v>2.3721709974853313E-2</v>
      </c>
      <c r="G246" s="189">
        <v>9.9670000000000009E-2</v>
      </c>
      <c r="H246" s="340">
        <f t="shared" si="10"/>
        <v>0.12457388139145013</v>
      </c>
      <c r="I246" s="341">
        <f t="shared" si="11"/>
        <v>1.3201212415996238E-4</v>
      </c>
      <c r="J246" s="342"/>
      <c r="K246" s="342"/>
      <c r="L246" s="342"/>
      <c r="M246" s="342"/>
      <c r="N246" s="213"/>
      <c r="O246" s="213"/>
      <c r="P246" s="213"/>
      <c r="Q246" s="213"/>
      <c r="R246" s="213"/>
    </row>
    <row r="247" spans="2:18" ht="12.75" customHeight="1">
      <c r="B247" s="335" t="s">
        <v>531</v>
      </c>
      <c r="C247" s="336" t="s">
        <v>532</v>
      </c>
      <c r="D247" s="337">
        <v>34725.057253499996</v>
      </c>
      <c r="E247" s="338">
        <f t="shared" si="9"/>
        <v>1.6106544066420284E-3</v>
      </c>
      <c r="F247" s="189">
        <v>6.2338957692627383E-3</v>
      </c>
      <c r="G247" s="189">
        <v>0.14849999999999999</v>
      </c>
      <c r="H247" s="340">
        <f t="shared" si="10"/>
        <v>0.15519676253013048</v>
      </c>
      <c r="I247" s="341">
        <f t="shared" si="11"/>
        <v>2.4996834946573108E-4</v>
      </c>
      <c r="J247" s="342"/>
      <c r="K247" s="342"/>
      <c r="L247" s="342"/>
      <c r="M247" s="342"/>
      <c r="N247" s="213"/>
      <c r="O247" s="213"/>
      <c r="P247" s="213"/>
      <c r="Q247" s="213"/>
      <c r="R247" s="213"/>
    </row>
    <row r="248" spans="2:18" ht="12.75" customHeight="1">
      <c r="B248" s="335" t="s">
        <v>533</v>
      </c>
      <c r="C248" s="336" t="s">
        <v>534</v>
      </c>
      <c r="D248" s="337">
        <v>144522.80566572002</v>
      </c>
      <c r="E248" s="338">
        <f t="shared" si="9"/>
        <v>6.7034099355530816E-3</v>
      </c>
      <c r="F248" s="189">
        <v>3.7534941168822722E-2</v>
      </c>
      <c r="G248" s="189">
        <v>6.1000000000000006E-2</v>
      </c>
      <c r="H248" s="340">
        <f t="shared" si="10"/>
        <v>9.9679756874471823E-2</v>
      </c>
      <c r="I248" s="341">
        <f t="shared" si="11"/>
        <v>6.6819427260585E-4</v>
      </c>
      <c r="J248" s="342"/>
      <c r="K248" s="342"/>
      <c r="L248" s="342"/>
      <c r="M248" s="342"/>
      <c r="N248" s="213"/>
      <c r="O248" s="213"/>
      <c r="P248" s="213"/>
      <c r="Q248" s="213"/>
      <c r="R248" s="213"/>
    </row>
    <row r="249" spans="2:18" ht="12.75" customHeight="1">
      <c r="B249" s="335" t="s">
        <v>535</v>
      </c>
      <c r="C249" s="336" t="s">
        <v>536</v>
      </c>
      <c r="D249" s="337">
        <v>39029.03363392</v>
      </c>
      <c r="E249" s="338">
        <f t="shared" si="9"/>
        <v>1.8102860004101848E-3</v>
      </c>
      <c r="F249" s="189">
        <v>1.216626213592233E-2</v>
      </c>
      <c r="G249" s="189">
        <v>0.12740000000000001</v>
      </c>
      <c r="H249" s="340">
        <f t="shared" si="10"/>
        <v>0.1403412530339806</v>
      </c>
      <c r="I249" s="341">
        <f t="shared" si="11"/>
        <v>2.5405780564743843E-4</v>
      </c>
      <c r="J249" s="342"/>
      <c r="K249" s="342"/>
      <c r="L249" s="342"/>
      <c r="M249" s="342"/>
      <c r="N249" s="213"/>
      <c r="O249" s="213"/>
      <c r="P249" s="213"/>
      <c r="Q249" s="213"/>
      <c r="R249" s="213"/>
    </row>
    <row r="250" spans="2:18" ht="12.75" customHeight="1">
      <c r="B250" s="335" t="s">
        <v>1378</v>
      </c>
      <c r="C250" s="336" t="s">
        <v>1379</v>
      </c>
      <c r="D250" s="337">
        <v>14224.887460419997</v>
      </c>
      <c r="E250" s="338">
        <f t="shared" si="9"/>
        <v>6.5979380551786204E-4</v>
      </c>
      <c r="F250" s="189">
        <v>0</v>
      </c>
      <c r="G250" s="189">
        <v>0.1069</v>
      </c>
      <c r="H250" s="340">
        <f t="shared" si="10"/>
        <v>0.1069</v>
      </c>
      <c r="I250" s="341">
        <f t="shared" si="11"/>
        <v>7.0531957809859454E-5</v>
      </c>
      <c r="J250" s="342"/>
      <c r="K250" s="342"/>
      <c r="L250" s="342"/>
      <c r="M250" s="342"/>
      <c r="N250" s="213"/>
      <c r="O250" s="213"/>
      <c r="P250" s="213"/>
      <c r="Q250" s="213"/>
      <c r="R250" s="213"/>
    </row>
    <row r="251" spans="2:18" ht="12.75" customHeight="1">
      <c r="B251" s="335" t="s">
        <v>537</v>
      </c>
      <c r="C251" s="336" t="s">
        <v>538</v>
      </c>
      <c r="D251" s="337">
        <v>10661.108625000001</v>
      </c>
      <c r="E251" s="338">
        <f t="shared" si="9"/>
        <v>4.9449483873247925E-4</v>
      </c>
      <c r="F251" s="189">
        <v>1.9111111111111113E-2</v>
      </c>
      <c r="G251" s="189">
        <v>7.9000000000000001E-2</v>
      </c>
      <c r="H251" s="340">
        <f t="shared" si="10"/>
        <v>9.8866000000000009E-2</v>
      </c>
      <c r="I251" s="341">
        <f t="shared" si="11"/>
        <v>4.8888726726125299E-5</v>
      </c>
      <c r="J251" s="342"/>
      <c r="K251" s="342"/>
      <c r="L251" s="342"/>
      <c r="M251" s="342"/>
      <c r="N251" s="213"/>
      <c r="O251" s="213"/>
      <c r="P251" s="213"/>
      <c r="Q251" s="213"/>
      <c r="R251" s="213"/>
    </row>
    <row r="252" spans="2:18" ht="12.75" customHeight="1">
      <c r="B252" s="335" t="s">
        <v>539</v>
      </c>
      <c r="C252" s="336" t="s">
        <v>540</v>
      </c>
      <c r="D252" s="337">
        <v>25333.919999999998</v>
      </c>
      <c r="E252" s="338">
        <f t="shared" si="9"/>
        <v>1.1750647259596353E-3</v>
      </c>
      <c r="F252" s="189">
        <v>0</v>
      </c>
      <c r="G252" s="189">
        <v>0.14566000000000001</v>
      </c>
      <c r="H252" s="340">
        <f t="shared" si="10"/>
        <v>0.14566000000000001</v>
      </c>
      <c r="I252" s="341">
        <f t="shared" si="11"/>
        <v>1.7115992798328049E-4</v>
      </c>
      <c r="J252" s="342"/>
      <c r="K252" s="342"/>
      <c r="L252" s="342"/>
      <c r="M252" s="342"/>
      <c r="N252" s="213"/>
      <c r="O252" s="213"/>
      <c r="P252" s="213"/>
      <c r="Q252" s="213"/>
      <c r="R252" s="213"/>
    </row>
    <row r="253" spans="2:18" ht="12.75" customHeight="1">
      <c r="B253" s="335" t="s">
        <v>1380</v>
      </c>
      <c r="C253" s="336" t="s">
        <v>1381</v>
      </c>
      <c r="D253" s="337">
        <v>25783.145837189997</v>
      </c>
      <c r="E253" s="338">
        <f t="shared" si="9"/>
        <v>1.1959011948231846E-3</v>
      </c>
      <c r="F253" s="189">
        <v>0</v>
      </c>
      <c r="G253" s="189">
        <v>0.52390000000000003</v>
      </c>
      <c r="H253" s="340">
        <f t="shared" si="10"/>
        <v>0.52390000000000003</v>
      </c>
      <c r="I253" s="341">
        <f t="shared" si="11"/>
        <v>6.2653263596786643E-4</v>
      </c>
      <c r="J253" s="342"/>
      <c r="K253" s="342"/>
      <c r="L253" s="342"/>
      <c r="M253" s="342"/>
      <c r="N253" s="213"/>
      <c r="O253" s="213"/>
      <c r="P253" s="213"/>
      <c r="Q253" s="213"/>
      <c r="R253" s="213"/>
    </row>
    <row r="254" spans="2:18" ht="12.75" customHeight="1">
      <c r="B254" s="335" t="s">
        <v>1660</v>
      </c>
      <c r="C254" s="336" t="s">
        <v>1661</v>
      </c>
      <c r="D254" s="337">
        <v>17580.647374439999</v>
      </c>
      <c r="E254" s="338">
        <f t="shared" si="9"/>
        <v>8.1544421823544558E-4</v>
      </c>
      <c r="F254" s="189">
        <v>0</v>
      </c>
      <c r="G254" s="189">
        <v>0.1391</v>
      </c>
      <c r="H254" s="340">
        <f t="shared" si="10"/>
        <v>0.1391</v>
      </c>
      <c r="I254" s="341">
        <f t="shared" si="11"/>
        <v>1.1342829075655048E-4</v>
      </c>
      <c r="J254" s="342"/>
      <c r="K254" s="342"/>
      <c r="L254" s="342"/>
      <c r="M254" s="342"/>
      <c r="N254" s="213"/>
      <c r="O254" s="213"/>
      <c r="P254" s="213"/>
      <c r="Q254" s="213"/>
      <c r="R254" s="213"/>
    </row>
    <row r="255" spans="2:18" ht="12.75" customHeight="1">
      <c r="B255" s="335" t="s">
        <v>541</v>
      </c>
      <c r="C255" s="336" t="s">
        <v>542</v>
      </c>
      <c r="D255" s="337">
        <v>158881.66</v>
      </c>
      <c r="E255" s="338">
        <f t="shared" si="9"/>
        <v>7.3694175345904601E-3</v>
      </c>
      <c r="F255" s="189">
        <v>3.2128037937166572E-2</v>
      </c>
      <c r="G255" s="189">
        <v>7.8710000000000002E-2</v>
      </c>
      <c r="H255" s="340">
        <f t="shared" si="10"/>
        <v>0.11210243687018376</v>
      </c>
      <c r="I255" s="341">
        <f t="shared" si="11"/>
        <v>8.2612966394145226E-4</v>
      </c>
      <c r="J255" s="342"/>
      <c r="K255" s="342"/>
      <c r="L255" s="342"/>
      <c r="M255" s="342"/>
      <c r="N255" s="213"/>
      <c r="O255" s="213"/>
      <c r="P255" s="213"/>
      <c r="Q255" s="213"/>
      <c r="R255" s="213"/>
    </row>
    <row r="256" spans="2:18" ht="12.75" customHeight="1">
      <c r="B256" s="335" t="s">
        <v>543</v>
      </c>
      <c r="C256" s="336" t="s">
        <v>544</v>
      </c>
      <c r="D256" s="337">
        <v>34028.169278010006</v>
      </c>
      <c r="E256" s="338">
        <f t="shared" si="9"/>
        <v>1.5783306100111197E-3</v>
      </c>
      <c r="F256" s="189">
        <v>1.0195015435584671E-2</v>
      </c>
      <c r="G256" s="189">
        <v>0.15601999999999999</v>
      </c>
      <c r="H256" s="340">
        <f t="shared" si="10"/>
        <v>0.16701032858971462</v>
      </c>
      <c r="I256" s="341">
        <f t="shared" si="11"/>
        <v>2.6359751380116184E-4</v>
      </c>
      <c r="J256" s="342"/>
      <c r="K256" s="342"/>
      <c r="L256" s="342"/>
      <c r="M256" s="342"/>
      <c r="N256" s="213"/>
      <c r="O256" s="213"/>
      <c r="P256" s="213"/>
      <c r="Q256" s="213"/>
      <c r="R256" s="213"/>
    </row>
    <row r="257" spans="2:18" ht="12.75" customHeight="1">
      <c r="B257" s="335" t="s">
        <v>545</v>
      </c>
      <c r="C257" s="336" t="s">
        <v>546</v>
      </c>
      <c r="D257" s="337">
        <v>23374.213012709999</v>
      </c>
      <c r="E257" s="338">
        <f t="shared" si="9"/>
        <v>1.0841675196062123E-3</v>
      </c>
      <c r="F257" s="189">
        <v>3.2644409114997351E-2</v>
      </c>
      <c r="G257" s="189">
        <v>7.0000000000000007E-2</v>
      </c>
      <c r="H257" s="340">
        <f t="shared" si="10"/>
        <v>0.10378696343402227</v>
      </c>
      <c r="I257" s="341">
        <f t="shared" si="11"/>
        <v>1.1252245471372458E-4</v>
      </c>
      <c r="J257" s="342"/>
      <c r="K257" s="342"/>
      <c r="L257" s="342"/>
      <c r="M257" s="342"/>
      <c r="N257" s="213"/>
      <c r="O257" s="213"/>
      <c r="P257" s="213"/>
      <c r="Q257" s="213"/>
      <c r="R257" s="213"/>
    </row>
    <row r="258" spans="2:18" ht="12.75" customHeight="1">
      <c r="B258" s="335" t="s">
        <v>547</v>
      </c>
      <c r="C258" s="336" t="s">
        <v>548</v>
      </c>
      <c r="D258" s="337">
        <v>9719.7092226000004</v>
      </c>
      <c r="E258" s="338">
        <f t="shared" si="9"/>
        <v>4.5082985396897949E-4</v>
      </c>
      <c r="F258" s="189">
        <v>2.9105691056910566E-2</v>
      </c>
      <c r="G258" s="189">
        <v>8.9540000000000008E-2</v>
      </c>
      <c r="H258" s="340">
        <f t="shared" si="10"/>
        <v>0.11994875284552846</v>
      </c>
      <c r="I258" s="341">
        <f t="shared" si="11"/>
        <v>5.4076478729110805E-5</v>
      </c>
      <c r="J258" s="342"/>
      <c r="K258" s="342"/>
      <c r="L258" s="342"/>
      <c r="M258" s="342"/>
      <c r="N258" s="213"/>
      <c r="O258" s="213"/>
      <c r="P258" s="213"/>
      <c r="Q258" s="213"/>
      <c r="R258" s="213"/>
    </row>
    <row r="259" spans="2:18" ht="12.75" customHeight="1">
      <c r="B259" s="335" t="s">
        <v>549</v>
      </c>
      <c r="C259" s="336" t="s">
        <v>550</v>
      </c>
      <c r="D259" s="337">
        <v>23397.880647310001</v>
      </c>
      <c r="E259" s="338">
        <f t="shared" si="9"/>
        <v>1.0852652969168444E-3</v>
      </c>
      <c r="F259" s="189">
        <v>1.7748112484954594E-2</v>
      </c>
      <c r="G259" s="189">
        <v>0.10255</v>
      </c>
      <c r="H259" s="340">
        <f t="shared" si="10"/>
        <v>0.12120814695262064</v>
      </c>
      <c r="I259" s="341">
        <f t="shared" si="11"/>
        <v>1.3154299559127634E-4</v>
      </c>
      <c r="J259" s="342"/>
      <c r="K259" s="342"/>
      <c r="L259" s="342"/>
      <c r="M259" s="342"/>
      <c r="N259" s="213"/>
      <c r="O259" s="213"/>
      <c r="P259" s="213"/>
      <c r="Q259" s="213"/>
      <c r="R259" s="213"/>
    </row>
    <row r="260" spans="2:18" ht="12.75" customHeight="1">
      <c r="B260" s="335" t="s">
        <v>551</v>
      </c>
      <c r="C260" s="336" t="s">
        <v>552</v>
      </c>
      <c r="D260" s="337">
        <v>9075.0436959199997</v>
      </c>
      <c r="E260" s="338" t="str">
        <f t="shared" si="9"/>
        <v>N/A</v>
      </c>
      <c r="F260" s="189">
        <v>6.1466821885913861E-2</v>
      </c>
      <c r="G260" s="189" t="s">
        <v>156</v>
      </c>
      <c r="H260" s="340" t="str">
        <f t="shared" si="10"/>
        <v>N/A</v>
      </c>
      <c r="I260" s="341" t="str">
        <f t="shared" si="11"/>
        <v>N/A</v>
      </c>
      <c r="J260" s="342"/>
      <c r="K260" s="342"/>
      <c r="L260" s="342"/>
      <c r="M260" s="342"/>
      <c r="N260" s="213"/>
      <c r="O260" s="213"/>
      <c r="P260" s="213"/>
      <c r="Q260" s="213"/>
      <c r="R260" s="213"/>
    </row>
    <row r="261" spans="2:18" ht="12.75" customHeight="1">
      <c r="B261" s="335" t="s">
        <v>553</v>
      </c>
      <c r="C261" s="336" t="s">
        <v>554</v>
      </c>
      <c r="D261" s="337">
        <v>34459.744487310003</v>
      </c>
      <c r="E261" s="338">
        <f t="shared" si="9"/>
        <v>1.5983483887459966E-3</v>
      </c>
      <c r="F261" s="189">
        <v>0</v>
      </c>
      <c r="G261" s="189">
        <v>9.7279999999999991E-2</v>
      </c>
      <c r="H261" s="340">
        <f t="shared" si="10"/>
        <v>9.7279999999999991E-2</v>
      </c>
      <c r="I261" s="341">
        <f t="shared" si="11"/>
        <v>1.5548733125721054E-4</v>
      </c>
      <c r="J261" s="342"/>
      <c r="K261" s="342"/>
      <c r="L261" s="342"/>
      <c r="M261" s="342"/>
      <c r="N261" s="213"/>
      <c r="O261" s="213"/>
      <c r="P261" s="213"/>
      <c r="Q261" s="213"/>
      <c r="R261" s="213"/>
    </row>
    <row r="262" spans="2:18" ht="12.75" customHeight="1">
      <c r="B262" s="335" t="s">
        <v>1382</v>
      </c>
      <c r="C262" s="336" t="s">
        <v>1383</v>
      </c>
      <c r="D262" s="337">
        <v>11169.283862729999</v>
      </c>
      <c r="E262" s="338">
        <f t="shared" si="9"/>
        <v>5.1806556116559149E-4</v>
      </c>
      <c r="F262" s="189" t="s">
        <v>225</v>
      </c>
      <c r="G262" s="189">
        <v>0.13750000000000001</v>
      </c>
      <c r="H262" s="340">
        <f t="shared" si="10"/>
        <v>0.13750000000000001</v>
      </c>
      <c r="I262" s="341">
        <f t="shared" si="11"/>
        <v>7.1234014660268838E-5</v>
      </c>
      <c r="J262" s="342"/>
      <c r="K262" s="342"/>
      <c r="L262" s="342"/>
      <c r="M262" s="342"/>
      <c r="N262" s="213"/>
      <c r="O262" s="213"/>
      <c r="P262" s="213"/>
      <c r="Q262" s="213"/>
      <c r="R262" s="213"/>
    </row>
    <row r="263" spans="2:18" ht="12.75" customHeight="1">
      <c r="B263" s="335" t="s">
        <v>555</v>
      </c>
      <c r="C263" s="336" t="s">
        <v>556</v>
      </c>
      <c r="D263" s="337">
        <v>49485.859044750003</v>
      </c>
      <c r="E263" s="338">
        <f t="shared" si="9"/>
        <v>2.2953055586066545E-3</v>
      </c>
      <c r="F263" s="189">
        <v>1.8282722513089007E-2</v>
      </c>
      <c r="G263" s="189">
        <v>8.4000000000000005E-2</v>
      </c>
      <c r="H263" s="340">
        <f t="shared" si="10"/>
        <v>0.10305059685863875</v>
      </c>
      <c r="I263" s="341">
        <f t="shared" si="11"/>
        <v>2.3653260778736698E-4</v>
      </c>
      <c r="J263" s="342"/>
      <c r="K263" s="342"/>
      <c r="L263" s="342"/>
      <c r="M263" s="342"/>
      <c r="N263" s="213"/>
      <c r="O263" s="213"/>
      <c r="P263" s="213"/>
      <c r="Q263" s="213"/>
      <c r="R263" s="213"/>
    </row>
    <row r="264" spans="2:18" ht="12.75" customHeight="1">
      <c r="B264" s="335" t="s">
        <v>557</v>
      </c>
      <c r="C264" s="336" t="s">
        <v>558</v>
      </c>
      <c r="D264" s="337">
        <v>14317.286604389998</v>
      </c>
      <c r="E264" s="338">
        <f t="shared" si="9"/>
        <v>6.640795605367464E-4</v>
      </c>
      <c r="F264" s="189">
        <v>3.2935493037794833E-2</v>
      </c>
      <c r="G264" s="189">
        <v>0.14435000000000001</v>
      </c>
      <c r="H264" s="340">
        <f t="shared" si="10"/>
        <v>0.17966261224779767</v>
      </c>
      <c r="I264" s="341">
        <f t="shared" si="11"/>
        <v>1.1931026858640135E-4</v>
      </c>
      <c r="J264" s="342"/>
      <c r="K264" s="342"/>
      <c r="L264" s="342"/>
      <c r="M264" s="342"/>
      <c r="N264" s="213"/>
      <c r="O264" s="213"/>
      <c r="P264" s="213"/>
      <c r="Q264" s="213"/>
      <c r="R264" s="213"/>
    </row>
    <row r="265" spans="2:18" ht="12.75" customHeight="1">
      <c r="B265" s="335" t="s">
        <v>559</v>
      </c>
      <c r="C265" s="336" t="s">
        <v>560</v>
      </c>
      <c r="D265" s="337">
        <v>10050.26353668</v>
      </c>
      <c r="E265" s="338">
        <f t="shared" si="9"/>
        <v>4.6616197448128829E-4</v>
      </c>
      <c r="F265" s="189">
        <v>1.0013131976362444E-2</v>
      </c>
      <c r="G265" s="189">
        <v>0.13425000000000001</v>
      </c>
      <c r="H265" s="340">
        <f t="shared" si="10"/>
        <v>0.14493526346027577</v>
      </c>
      <c r="I265" s="341">
        <f t="shared" si="11"/>
        <v>6.7563308586607863E-5</v>
      </c>
      <c r="J265" s="342"/>
      <c r="K265" s="342"/>
      <c r="L265" s="342"/>
      <c r="M265" s="342"/>
      <c r="N265" s="213"/>
      <c r="O265" s="213"/>
      <c r="P265" s="213"/>
      <c r="Q265" s="213"/>
      <c r="R265" s="213"/>
    </row>
    <row r="266" spans="2:18" ht="12.75" customHeight="1">
      <c r="B266" s="335" t="s">
        <v>561</v>
      </c>
      <c r="C266" s="336" t="s">
        <v>562</v>
      </c>
      <c r="D266" s="337">
        <v>40676.389546400002</v>
      </c>
      <c r="E266" s="338">
        <f t="shared" si="9"/>
        <v>1.8866954081866482E-3</v>
      </c>
      <c r="F266" s="189">
        <v>2.2486162361623617E-2</v>
      </c>
      <c r="G266" s="189">
        <v>0.125</v>
      </c>
      <c r="H266" s="340">
        <f t="shared" si="10"/>
        <v>0.14889154750922509</v>
      </c>
      <c r="I266" s="341">
        <f t="shared" si="11"/>
        <v>2.8091299900345914E-4</v>
      </c>
      <c r="J266" s="342"/>
      <c r="K266" s="342"/>
      <c r="L266" s="342"/>
      <c r="M266" s="342"/>
      <c r="N266" s="213"/>
      <c r="O266" s="213"/>
      <c r="P266" s="213"/>
      <c r="Q266" s="213"/>
      <c r="R266" s="213"/>
    </row>
    <row r="267" spans="2:18" ht="12.75" customHeight="1">
      <c r="B267" s="335" t="s">
        <v>563</v>
      </c>
      <c r="C267" s="336" t="s">
        <v>564</v>
      </c>
      <c r="D267" s="337">
        <v>6549.90851613</v>
      </c>
      <c r="E267" s="338">
        <f t="shared" si="9"/>
        <v>3.0380479829284136E-4</v>
      </c>
      <c r="F267" s="189">
        <v>1.0571796286082003E-2</v>
      </c>
      <c r="G267" s="189">
        <v>0.10540000000000001</v>
      </c>
      <c r="H267" s="340">
        <f t="shared" si="10"/>
        <v>0.11652892995035853</v>
      </c>
      <c r="I267" s="341">
        <f t="shared" si="11"/>
        <v>3.540204805884931E-5</v>
      </c>
      <c r="J267" s="342"/>
      <c r="K267" s="342"/>
      <c r="L267" s="342"/>
      <c r="M267" s="342"/>
      <c r="N267" s="213"/>
      <c r="O267" s="213"/>
      <c r="P267" s="213"/>
      <c r="Q267" s="213"/>
      <c r="R267" s="213"/>
    </row>
    <row r="268" spans="2:18" ht="12.75" customHeight="1">
      <c r="B268" s="335" t="s">
        <v>565</v>
      </c>
      <c r="C268" s="336" t="s">
        <v>566</v>
      </c>
      <c r="D268" s="337">
        <v>356367.17828549002</v>
      </c>
      <c r="E268" s="338">
        <f t="shared" si="9"/>
        <v>1.652940013598558E-2</v>
      </c>
      <c r="F268" s="189">
        <v>2.5360949429284151E-2</v>
      </c>
      <c r="G268" s="189">
        <v>6.4170000000000005E-2</v>
      </c>
      <c r="H268" s="340">
        <f t="shared" si="10"/>
        <v>9.0344655491722742E-2</v>
      </c>
      <c r="I268" s="341">
        <f t="shared" si="11"/>
        <v>1.4933429607704523E-3</v>
      </c>
      <c r="J268" s="342"/>
      <c r="K268" s="342"/>
      <c r="L268" s="342"/>
      <c r="M268" s="342"/>
      <c r="N268" s="213"/>
      <c r="O268" s="213"/>
      <c r="P268" s="213"/>
      <c r="Q268" s="213"/>
      <c r="R268" s="213"/>
    </row>
    <row r="269" spans="2:18" ht="12.75" customHeight="1">
      <c r="B269" s="335" t="s">
        <v>567</v>
      </c>
      <c r="C269" s="336" t="s">
        <v>568</v>
      </c>
      <c r="D269" s="337">
        <v>10652.849834519999</v>
      </c>
      <c r="E269" s="338">
        <f t="shared" ref="E269:E332" si="12">IF(OR(H269="N/A",D269="N/A"),"N/A",D269/$D$512)</f>
        <v>4.9411177075988982E-4</v>
      </c>
      <c r="F269" s="189">
        <v>1.5064562410329987E-2</v>
      </c>
      <c r="G269" s="189">
        <v>9.573000000000001E-2</v>
      </c>
      <c r="H269" s="340">
        <f t="shared" ref="H269:H332" si="13">IFERROR(F269*(1+0.5*G269)+G269,"N/A")</f>
        <v>0.11151562769010044</v>
      </c>
      <c r="I269" s="341">
        <f t="shared" ref="I269:I332" si="14">IF(AND(ISNUMBER(D269),ISNUMBER(H269)),E269*H269,"N/A")</f>
        <v>5.5101184265356134E-5</v>
      </c>
      <c r="J269" s="342"/>
      <c r="K269" s="342"/>
      <c r="L269" s="342"/>
      <c r="M269" s="342"/>
      <c r="N269" s="213"/>
      <c r="O269" s="213"/>
      <c r="P269" s="213"/>
      <c r="Q269" s="213"/>
      <c r="R269" s="213"/>
    </row>
    <row r="270" spans="2:18" ht="12.75" customHeight="1">
      <c r="B270" s="335" t="s">
        <v>569</v>
      </c>
      <c r="C270" s="336" t="s">
        <v>570</v>
      </c>
      <c r="D270" s="337">
        <v>324726.26741140004</v>
      </c>
      <c r="E270" s="338">
        <f t="shared" si="12"/>
        <v>1.5061797875246785E-2</v>
      </c>
      <c r="F270" s="189">
        <v>2.2647702407002184E-2</v>
      </c>
      <c r="G270" s="189">
        <v>0.10400000000000001</v>
      </c>
      <c r="H270" s="340">
        <f t="shared" si="13"/>
        <v>0.1278253829321663</v>
      </c>
      <c r="I270" s="341">
        <f t="shared" si="14"/>
        <v>1.925280081050309E-3</v>
      </c>
      <c r="J270" s="342"/>
      <c r="K270" s="342"/>
      <c r="L270" s="342"/>
      <c r="M270" s="342"/>
      <c r="N270" s="213"/>
      <c r="O270" s="213"/>
      <c r="P270" s="213"/>
      <c r="Q270" s="213"/>
      <c r="R270" s="213"/>
    </row>
    <row r="271" spans="2:18" ht="12.75" customHeight="1">
      <c r="B271" s="335" t="s">
        <v>571</v>
      </c>
      <c r="C271" s="336" t="s">
        <v>572</v>
      </c>
      <c r="D271" s="337">
        <v>7942.2702689499993</v>
      </c>
      <c r="E271" s="338">
        <f t="shared" si="12"/>
        <v>3.6838679671685585E-4</v>
      </c>
      <c r="F271" s="189">
        <v>3.2030106627639554E-2</v>
      </c>
      <c r="G271" s="189">
        <v>7.6329999999999995E-2</v>
      </c>
      <c r="H271" s="340">
        <f t="shared" si="13"/>
        <v>0.10958253564708341</v>
      </c>
      <c r="I271" s="341">
        <f t="shared" si="14"/>
        <v>4.0368759283139723E-5</v>
      </c>
      <c r="J271" s="342"/>
      <c r="K271" s="342"/>
      <c r="L271" s="342"/>
      <c r="M271" s="342"/>
      <c r="N271" s="213"/>
      <c r="O271" s="213"/>
      <c r="P271" s="213"/>
      <c r="Q271" s="213"/>
      <c r="R271" s="213"/>
    </row>
    <row r="272" spans="2:18" ht="12.75" customHeight="1">
      <c r="B272" s="335" t="s">
        <v>573</v>
      </c>
      <c r="C272" s="336" t="s">
        <v>574</v>
      </c>
      <c r="D272" s="337">
        <v>24330.287791719998</v>
      </c>
      <c r="E272" s="338">
        <f t="shared" si="12"/>
        <v>1.1285131932403875E-3</v>
      </c>
      <c r="F272" s="189">
        <v>3.0578750359919381E-2</v>
      </c>
      <c r="G272" s="189">
        <v>6.4570000000000002E-2</v>
      </c>
      <c r="H272" s="340">
        <f t="shared" si="13"/>
        <v>9.6135985315289385E-2</v>
      </c>
      <c r="I272" s="341">
        <f t="shared" si="14"/>
        <v>1.0849072777346823E-4</v>
      </c>
      <c r="J272" s="342"/>
      <c r="K272" s="342"/>
      <c r="L272" s="342"/>
      <c r="M272" s="342"/>
      <c r="N272" s="213"/>
      <c r="O272" s="213"/>
      <c r="P272" s="213"/>
      <c r="Q272" s="213"/>
      <c r="R272" s="213"/>
    </row>
    <row r="273" spans="2:18" ht="12.75" customHeight="1">
      <c r="B273" s="335" t="s">
        <v>575</v>
      </c>
      <c r="C273" s="336" t="s">
        <v>576</v>
      </c>
      <c r="D273" s="337">
        <v>20541.051626559998</v>
      </c>
      <c r="E273" s="338">
        <f t="shared" si="12"/>
        <v>9.5275682565060769E-4</v>
      </c>
      <c r="F273" s="189">
        <v>2.0117395944503739E-2</v>
      </c>
      <c r="G273" s="189">
        <v>7.4999999999999997E-2</v>
      </c>
      <c r="H273" s="340">
        <f t="shared" si="13"/>
        <v>9.5871798292422622E-2</v>
      </c>
      <c r="I273" s="341">
        <f t="shared" si="14"/>
        <v>9.1342510210503926E-5</v>
      </c>
      <c r="J273" s="342"/>
      <c r="K273" s="342"/>
      <c r="L273" s="342"/>
      <c r="M273" s="342"/>
      <c r="N273" s="213"/>
      <c r="O273" s="213"/>
      <c r="P273" s="213"/>
      <c r="Q273" s="213"/>
      <c r="R273" s="213"/>
    </row>
    <row r="274" spans="2:18" ht="12.75" customHeight="1">
      <c r="B274" s="335" t="s">
        <v>577</v>
      </c>
      <c r="C274" s="336" t="s">
        <v>578</v>
      </c>
      <c r="D274" s="337">
        <v>104278.09037691999</v>
      </c>
      <c r="E274" s="338">
        <f t="shared" si="12"/>
        <v>4.8367369002645299E-3</v>
      </c>
      <c r="F274" s="189">
        <v>2.9040168145726297E-2</v>
      </c>
      <c r="G274" s="189">
        <v>8.387E-2</v>
      </c>
      <c r="H274" s="340">
        <f t="shared" si="13"/>
        <v>0.11412796759691733</v>
      </c>
      <c r="I274" s="341">
        <f t="shared" si="14"/>
        <v>5.5200695222820467E-4</v>
      </c>
      <c r="J274" s="342"/>
      <c r="K274" s="342"/>
      <c r="L274" s="342"/>
      <c r="M274" s="342"/>
      <c r="N274" s="213"/>
      <c r="O274" s="213"/>
      <c r="P274" s="213"/>
      <c r="Q274" s="213"/>
      <c r="R274" s="213"/>
    </row>
    <row r="275" spans="2:18" ht="12.75" customHeight="1">
      <c r="B275" s="335" t="s">
        <v>579</v>
      </c>
      <c r="C275" s="336" t="s">
        <v>580</v>
      </c>
      <c r="D275" s="337">
        <v>7810.7707363500003</v>
      </c>
      <c r="E275" s="338">
        <f t="shared" si="12"/>
        <v>3.6228744603451231E-4</v>
      </c>
      <c r="F275" s="189">
        <v>5.9346049046321514E-2</v>
      </c>
      <c r="G275" s="189">
        <v>7.7199999999999991E-2</v>
      </c>
      <c r="H275" s="340">
        <f t="shared" si="13"/>
        <v>0.13883680653950953</v>
      </c>
      <c r="I275" s="341">
        <f t="shared" si="14"/>
        <v>5.0298832056786581E-5</v>
      </c>
      <c r="J275" s="342"/>
      <c r="K275" s="342"/>
      <c r="L275" s="342"/>
      <c r="M275" s="342"/>
      <c r="N275" s="213"/>
      <c r="O275" s="213"/>
      <c r="P275" s="213"/>
      <c r="Q275" s="213"/>
      <c r="R275" s="213"/>
    </row>
    <row r="276" spans="2:18" ht="12.75" customHeight="1">
      <c r="B276" s="335" t="s">
        <v>581</v>
      </c>
      <c r="C276" s="336" t="s">
        <v>582</v>
      </c>
      <c r="D276" s="337">
        <v>14345.347630730001</v>
      </c>
      <c r="E276" s="338">
        <f t="shared" si="12"/>
        <v>6.6538111679911567E-4</v>
      </c>
      <c r="F276" s="189">
        <v>2.3276144683641128E-2</v>
      </c>
      <c r="G276" s="189">
        <v>4.8000000000000001E-2</v>
      </c>
      <c r="H276" s="340">
        <f t="shared" si="13"/>
        <v>7.1834772156048513E-2</v>
      </c>
      <c r="I276" s="341">
        <f t="shared" si="14"/>
        <v>4.7797500922201576E-5</v>
      </c>
      <c r="J276" s="342"/>
      <c r="K276" s="342"/>
      <c r="L276" s="342"/>
      <c r="M276" s="342"/>
      <c r="N276" s="213"/>
      <c r="O276" s="213"/>
      <c r="P276" s="213"/>
      <c r="Q276" s="213"/>
      <c r="R276" s="213"/>
    </row>
    <row r="277" spans="2:18" ht="12.75" customHeight="1">
      <c r="B277" s="335" t="s">
        <v>583</v>
      </c>
      <c r="C277" s="336" t="s">
        <v>584</v>
      </c>
      <c r="D277" s="337">
        <v>45824.770089640006</v>
      </c>
      <c r="E277" s="338">
        <f t="shared" si="12"/>
        <v>2.1254930507219618E-3</v>
      </c>
      <c r="F277" s="189">
        <v>2.9889241731856551E-2</v>
      </c>
      <c r="G277" s="189">
        <v>6.7449999999999996E-2</v>
      </c>
      <c r="H277" s="340">
        <f t="shared" si="13"/>
        <v>9.8347256409263409E-2</v>
      </c>
      <c r="I277" s="341">
        <f t="shared" si="14"/>
        <v>2.090364100554603E-4</v>
      </c>
      <c r="J277" s="342"/>
      <c r="K277" s="342"/>
      <c r="L277" s="342"/>
      <c r="M277" s="342"/>
      <c r="N277" s="213"/>
      <c r="O277" s="213"/>
      <c r="P277" s="213"/>
      <c r="Q277" s="213"/>
      <c r="R277" s="213"/>
    </row>
    <row r="278" spans="2:18" ht="12.75" customHeight="1">
      <c r="B278" s="335" t="s">
        <v>585</v>
      </c>
      <c r="C278" s="336" t="s">
        <v>586</v>
      </c>
      <c r="D278" s="337">
        <v>42773.59630736</v>
      </c>
      <c r="E278" s="338">
        <f t="shared" si="12"/>
        <v>1.9839702747626916E-3</v>
      </c>
      <c r="F278" s="189">
        <v>2.6096033402922755E-2</v>
      </c>
      <c r="G278" s="189">
        <v>9.849999999999999E-2</v>
      </c>
      <c r="H278" s="340">
        <f t="shared" si="13"/>
        <v>0.12588126304801669</v>
      </c>
      <c r="I278" s="341">
        <f t="shared" si="14"/>
        <v>2.4974468403684836E-4</v>
      </c>
      <c r="J278" s="342"/>
      <c r="K278" s="342"/>
      <c r="L278" s="342"/>
      <c r="M278" s="342"/>
      <c r="N278" s="213"/>
      <c r="O278" s="213"/>
      <c r="P278" s="213"/>
      <c r="Q278" s="213"/>
      <c r="R278" s="213"/>
    </row>
    <row r="279" spans="2:18" ht="12.75" customHeight="1">
      <c r="B279" s="335" t="s">
        <v>587</v>
      </c>
      <c r="C279" s="336" t="s">
        <v>588</v>
      </c>
      <c r="D279" s="337">
        <v>11595.025578479999</v>
      </c>
      <c r="E279" s="338">
        <f t="shared" si="12"/>
        <v>5.3781276462038093E-4</v>
      </c>
      <c r="F279" s="189" t="s">
        <v>225</v>
      </c>
      <c r="G279" s="189">
        <v>0.13886999999999999</v>
      </c>
      <c r="H279" s="340">
        <f t="shared" si="13"/>
        <v>0.13886999999999999</v>
      </c>
      <c r="I279" s="341">
        <f t="shared" si="14"/>
        <v>7.4686058622832293E-5</v>
      </c>
      <c r="J279" s="342"/>
      <c r="K279" s="342"/>
      <c r="L279" s="342"/>
      <c r="M279" s="342"/>
      <c r="N279" s="213"/>
      <c r="O279" s="213"/>
      <c r="P279" s="213"/>
      <c r="Q279" s="213"/>
      <c r="R279" s="213"/>
    </row>
    <row r="280" spans="2:18" ht="12.75" customHeight="1">
      <c r="B280" s="335" t="s">
        <v>589</v>
      </c>
      <c r="C280" s="336" t="s">
        <v>590</v>
      </c>
      <c r="D280" s="337">
        <v>191624.28330435001</v>
      </c>
      <c r="E280" s="338">
        <f t="shared" si="12"/>
        <v>8.8881205888483722E-3</v>
      </c>
      <c r="F280" s="189">
        <v>3.3021181716833894E-2</v>
      </c>
      <c r="G280" s="189">
        <v>5.16E-2</v>
      </c>
      <c r="H280" s="340">
        <f t="shared" si="13"/>
        <v>8.5473128205128202E-2</v>
      </c>
      <c r="I280" s="341">
        <f t="shared" si="14"/>
        <v>7.5969547059327649E-4</v>
      </c>
      <c r="J280" s="342"/>
      <c r="K280" s="342"/>
      <c r="L280" s="342"/>
      <c r="M280" s="342"/>
      <c r="N280" s="213"/>
      <c r="O280" s="213"/>
      <c r="P280" s="213"/>
      <c r="Q280" s="213"/>
      <c r="R280" s="213"/>
    </row>
    <row r="281" spans="2:18" ht="12.75" customHeight="1">
      <c r="B281" s="335" t="s">
        <v>591</v>
      </c>
      <c r="C281" s="336" t="s">
        <v>592</v>
      </c>
      <c r="D281" s="337">
        <v>5648.5886799999998</v>
      </c>
      <c r="E281" s="338">
        <f t="shared" si="12"/>
        <v>2.6199882644781767E-4</v>
      </c>
      <c r="F281" s="189">
        <v>0</v>
      </c>
      <c r="G281" s="189">
        <v>2.6920000000000003E-2</v>
      </c>
      <c r="H281" s="340">
        <f t="shared" si="13"/>
        <v>2.6920000000000003E-2</v>
      </c>
      <c r="I281" s="341">
        <f t="shared" si="14"/>
        <v>7.0530084079752523E-6</v>
      </c>
      <c r="J281" s="342"/>
      <c r="K281" s="342"/>
      <c r="L281" s="342"/>
      <c r="M281" s="342"/>
      <c r="N281" s="213"/>
      <c r="O281" s="213"/>
      <c r="P281" s="213"/>
      <c r="Q281" s="213"/>
      <c r="R281" s="213"/>
    </row>
    <row r="282" spans="2:18" ht="12.75" customHeight="1">
      <c r="B282" s="335" t="s">
        <v>593</v>
      </c>
      <c r="C282" s="336" t="s">
        <v>594</v>
      </c>
      <c r="D282" s="337">
        <v>20926.117231799999</v>
      </c>
      <c r="E282" s="338">
        <f t="shared" si="12"/>
        <v>9.7061734663977256E-4</v>
      </c>
      <c r="F282" s="189">
        <v>2.1740994854202403E-2</v>
      </c>
      <c r="G282" s="189">
        <v>7.0260000000000003E-2</v>
      </c>
      <c r="H282" s="340">
        <f t="shared" si="13"/>
        <v>9.2764756003430537E-2</v>
      </c>
      <c r="I282" s="341">
        <f t="shared" si="14"/>
        <v>9.0039081333735655E-5</v>
      </c>
      <c r="J282" s="342"/>
      <c r="K282" s="342"/>
      <c r="L282" s="342"/>
      <c r="M282" s="342"/>
      <c r="N282" s="213"/>
      <c r="O282" s="213"/>
      <c r="P282" s="213"/>
      <c r="Q282" s="213"/>
      <c r="R282" s="213"/>
    </row>
    <row r="283" spans="2:18" ht="12.75" customHeight="1">
      <c r="B283" s="335" t="s">
        <v>595</v>
      </c>
      <c r="C283" s="336" t="s">
        <v>596</v>
      </c>
      <c r="D283" s="337">
        <v>6592.51508061</v>
      </c>
      <c r="E283" s="338">
        <f t="shared" si="12"/>
        <v>3.0578102112036954E-4</v>
      </c>
      <c r="F283" s="189">
        <v>5.7357124385828809E-2</v>
      </c>
      <c r="G283" s="189">
        <v>5.5800000000000002E-2</v>
      </c>
      <c r="H283" s="340">
        <f t="shared" si="13"/>
        <v>0.11475738815619344</v>
      </c>
      <c r="I283" s="341">
        <f t="shared" si="14"/>
        <v>3.5090631331507429E-5</v>
      </c>
      <c r="J283" s="342"/>
      <c r="K283" s="342"/>
      <c r="L283" s="342"/>
      <c r="M283" s="342"/>
      <c r="N283" s="213"/>
      <c r="O283" s="213"/>
      <c r="P283" s="213"/>
      <c r="Q283" s="213"/>
      <c r="R283" s="213"/>
    </row>
    <row r="284" spans="2:18" ht="12.75" customHeight="1">
      <c r="B284" s="335" t="s">
        <v>597</v>
      </c>
      <c r="C284" s="336" t="s">
        <v>598</v>
      </c>
      <c r="D284" s="337">
        <v>11101.661193350001</v>
      </c>
      <c r="E284" s="338">
        <f t="shared" si="12"/>
        <v>5.1492901484888776E-4</v>
      </c>
      <c r="F284" s="189">
        <v>1.3253702818920209E-2</v>
      </c>
      <c r="G284" s="189">
        <v>0.127</v>
      </c>
      <c r="H284" s="340">
        <f t="shared" si="13"/>
        <v>0.14109531294792163</v>
      </c>
      <c r="I284" s="341">
        <f t="shared" si="14"/>
        <v>7.2654070496068807E-5</v>
      </c>
      <c r="J284" s="342"/>
      <c r="K284" s="342"/>
      <c r="L284" s="342"/>
      <c r="M284" s="342"/>
      <c r="N284" s="213"/>
      <c r="O284" s="213"/>
      <c r="P284" s="213"/>
      <c r="Q284" s="213"/>
      <c r="R284" s="213"/>
    </row>
    <row r="285" spans="2:18" ht="12.75" customHeight="1">
      <c r="B285" s="335" t="s">
        <v>599</v>
      </c>
      <c r="C285" s="336" t="s">
        <v>600</v>
      </c>
      <c r="D285" s="337">
        <v>15761.025815910001</v>
      </c>
      <c r="E285" s="338" t="str">
        <f t="shared" si="12"/>
        <v>N/A</v>
      </c>
      <c r="F285" s="189" t="s">
        <v>225</v>
      </c>
      <c r="G285" s="189" t="s">
        <v>156</v>
      </c>
      <c r="H285" s="340" t="str">
        <f t="shared" si="13"/>
        <v>N/A</v>
      </c>
      <c r="I285" s="341" t="str">
        <f t="shared" si="14"/>
        <v>N/A</v>
      </c>
      <c r="J285" s="342"/>
      <c r="K285" s="342"/>
      <c r="L285" s="342"/>
      <c r="M285" s="342"/>
      <c r="N285" s="213"/>
      <c r="O285" s="213"/>
      <c r="P285" s="213"/>
      <c r="Q285" s="213"/>
      <c r="R285" s="213"/>
    </row>
    <row r="286" spans="2:18" ht="12.75" customHeight="1">
      <c r="B286" s="335" t="s">
        <v>601</v>
      </c>
      <c r="C286" s="336" t="s">
        <v>602</v>
      </c>
      <c r="D286" s="337">
        <v>15457.978916310001</v>
      </c>
      <c r="E286" s="338">
        <f t="shared" si="12"/>
        <v>7.1698836023732727E-4</v>
      </c>
      <c r="F286" s="189">
        <v>4.4832065318240862E-2</v>
      </c>
      <c r="G286" s="189">
        <v>6.5709999999999991E-2</v>
      </c>
      <c r="H286" s="340">
        <f t="shared" si="13"/>
        <v>0.11201502282427166</v>
      </c>
      <c r="I286" s="341">
        <f t="shared" si="14"/>
        <v>8.0313467536721322E-5</v>
      </c>
      <c r="J286" s="342"/>
      <c r="K286" s="342"/>
      <c r="L286" s="342"/>
      <c r="M286" s="342"/>
      <c r="N286" s="213"/>
      <c r="O286" s="213"/>
      <c r="P286" s="213"/>
      <c r="Q286" s="213"/>
      <c r="R286" s="213"/>
    </row>
    <row r="287" spans="2:18" ht="12.75" customHeight="1">
      <c r="B287" s="335" t="s">
        <v>603</v>
      </c>
      <c r="C287" s="336" t="s">
        <v>604</v>
      </c>
      <c r="D287" s="337">
        <v>6950.1028367100007</v>
      </c>
      <c r="E287" s="338">
        <f t="shared" si="12"/>
        <v>3.2236703539009835E-4</v>
      </c>
      <c r="F287" s="189">
        <v>2.7032172092137829E-2</v>
      </c>
      <c r="G287" s="189">
        <v>0.19</v>
      </c>
      <c r="H287" s="340">
        <f t="shared" si="13"/>
        <v>0.21960022844089092</v>
      </c>
      <c r="I287" s="341">
        <f t="shared" si="14"/>
        <v>7.0791874613478369E-5</v>
      </c>
      <c r="J287" s="342"/>
      <c r="K287" s="342"/>
      <c r="L287" s="342"/>
      <c r="M287" s="342"/>
      <c r="N287" s="213"/>
      <c r="O287" s="213"/>
      <c r="P287" s="213"/>
      <c r="Q287" s="213"/>
      <c r="R287" s="213"/>
    </row>
    <row r="288" spans="2:18" ht="12.75" customHeight="1">
      <c r="B288" s="335" t="s">
        <v>605</v>
      </c>
      <c r="C288" s="336" t="s">
        <v>606</v>
      </c>
      <c r="D288" s="337">
        <v>12241.90121271</v>
      </c>
      <c r="E288" s="338">
        <f t="shared" si="12"/>
        <v>5.6781683583661754E-4</v>
      </c>
      <c r="F288" s="189">
        <v>3.0007501875468868E-3</v>
      </c>
      <c r="G288" s="189">
        <v>0.11293000000000002</v>
      </c>
      <c r="H288" s="340">
        <f t="shared" si="13"/>
        <v>0.11610018754688674</v>
      </c>
      <c r="I288" s="341">
        <f t="shared" si="14"/>
        <v>6.5923641132911096E-5</v>
      </c>
      <c r="J288" s="342"/>
      <c r="K288" s="342"/>
      <c r="L288" s="342"/>
      <c r="M288" s="342"/>
      <c r="N288" s="213"/>
      <c r="O288" s="213"/>
      <c r="P288" s="213"/>
      <c r="Q288" s="213"/>
      <c r="R288" s="213"/>
    </row>
    <row r="289" spans="2:18" ht="12.75" customHeight="1">
      <c r="B289" s="335" t="s">
        <v>607</v>
      </c>
      <c r="C289" s="336" t="s">
        <v>608</v>
      </c>
      <c r="D289" s="337">
        <v>15768.521999999997</v>
      </c>
      <c r="E289" s="338">
        <f t="shared" si="12"/>
        <v>7.3139229865407628E-4</v>
      </c>
      <c r="F289" s="189">
        <v>0</v>
      </c>
      <c r="G289" s="189">
        <v>0.10596999999999999</v>
      </c>
      <c r="H289" s="340">
        <f t="shared" si="13"/>
        <v>0.10596999999999999</v>
      </c>
      <c r="I289" s="341">
        <f t="shared" si="14"/>
        <v>7.7505641888372462E-5</v>
      </c>
      <c r="J289" s="342"/>
      <c r="K289" s="342"/>
      <c r="L289" s="342"/>
      <c r="M289" s="342"/>
      <c r="N289" s="213"/>
      <c r="O289" s="213"/>
      <c r="P289" s="213"/>
      <c r="Q289" s="213"/>
      <c r="R289" s="213"/>
    </row>
    <row r="290" spans="2:18" ht="12.75" customHeight="1">
      <c r="B290" s="335" t="s">
        <v>609</v>
      </c>
      <c r="C290" s="336" t="s">
        <v>610</v>
      </c>
      <c r="D290" s="337">
        <v>10157.999053400001</v>
      </c>
      <c r="E290" s="338">
        <f t="shared" si="12"/>
        <v>4.7115907739432767E-4</v>
      </c>
      <c r="F290" s="189" t="s">
        <v>225</v>
      </c>
      <c r="G290" s="189">
        <v>0.125</v>
      </c>
      <c r="H290" s="340">
        <f t="shared" si="13"/>
        <v>0.125</v>
      </c>
      <c r="I290" s="341">
        <f t="shared" si="14"/>
        <v>5.8894884674290959E-5</v>
      </c>
      <c r="J290" s="342"/>
      <c r="K290" s="342"/>
      <c r="L290" s="342"/>
      <c r="M290" s="342"/>
      <c r="N290" s="213"/>
      <c r="O290" s="213"/>
      <c r="P290" s="213"/>
      <c r="Q290" s="213"/>
      <c r="R290" s="213"/>
    </row>
    <row r="291" spans="2:18" ht="12.75" customHeight="1">
      <c r="B291" s="335" t="s">
        <v>1384</v>
      </c>
      <c r="C291" s="336" t="s">
        <v>611</v>
      </c>
      <c r="D291" s="337">
        <v>13011.745465960001</v>
      </c>
      <c r="E291" s="338">
        <f t="shared" si="12"/>
        <v>6.0352456786059224E-4</v>
      </c>
      <c r="F291" s="189">
        <v>1.8290639214747426E-2</v>
      </c>
      <c r="G291" s="189">
        <v>6.565E-2</v>
      </c>
      <c r="H291" s="340">
        <f t="shared" si="13"/>
        <v>8.4541029446971505E-2</v>
      </c>
      <c r="I291" s="341">
        <f t="shared" si="14"/>
        <v>5.1022588263473083E-5</v>
      </c>
      <c r="J291" s="342"/>
      <c r="K291" s="342"/>
      <c r="L291" s="342"/>
      <c r="M291" s="342"/>
      <c r="N291" s="213"/>
      <c r="O291" s="213"/>
      <c r="P291" s="213"/>
      <c r="Q291" s="213"/>
      <c r="R291" s="213"/>
    </row>
    <row r="292" spans="2:18" ht="12.75" customHeight="1">
      <c r="B292" s="335" t="s">
        <v>612</v>
      </c>
      <c r="C292" s="336" t="s">
        <v>613</v>
      </c>
      <c r="D292" s="337">
        <v>90806.063581099996</v>
      </c>
      <c r="E292" s="338">
        <f t="shared" si="12"/>
        <v>4.211863075962918E-3</v>
      </c>
      <c r="F292" s="189">
        <v>2.5297691373025514E-2</v>
      </c>
      <c r="G292" s="189">
        <v>0.13974999999999999</v>
      </c>
      <c r="H292" s="340">
        <f t="shared" si="13"/>
        <v>0.16681536755771564</v>
      </c>
      <c r="I292" s="341">
        <f t="shared" si="14"/>
        <v>7.0260348711952494E-4</v>
      </c>
      <c r="J292" s="342"/>
      <c r="K292" s="342"/>
      <c r="L292" s="342"/>
      <c r="M292" s="342"/>
      <c r="N292" s="213"/>
      <c r="O292" s="213"/>
      <c r="P292" s="213"/>
      <c r="Q292" s="213"/>
      <c r="R292" s="213"/>
    </row>
    <row r="293" spans="2:18" ht="12.75" customHeight="1">
      <c r="B293" s="335" t="s">
        <v>614</v>
      </c>
      <c r="C293" s="336" t="s">
        <v>615</v>
      </c>
      <c r="D293" s="337">
        <v>80352.285943330004</v>
      </c>
      <c r="E293" s="338">
        <f t="shared" si="12"/>
        <v>3.7269848828065028E-3</v>
      </c>
      <c r="F293" s="189">
        <v>2.6796585137423001E-2</v>
      </c>
      <c r="G293" s="189">
        <v>6.3269999999999993E-2</v>
      </c>
      <c r="H293" s="340">
        <f t="shared" si="13"/>
        <v>9.0914295108245377E-2</v>
      </c>
      <c r="I293" s="341">
        <f t="shared" si="14"/>
        <v>3.388362034994397E-4</v>
      </c>
      <c r="J293" s="342"/>
      <c r="K293" s="342"/>
      <c r="L293" s="342"/>
      <c r="M293" s="342"/>
      <c r="N293" s="213"/>
      <c r="O293" s="213"/>
      <c r="P293" s="213"/>
      <c r="Q293" s="213"/>
      <c r="R293" s="213"/>
    </row>
    <row r="294" spans="2:18" ht="12.75" customHeight="1">
      <c r="B294" s="335" t="s">
        <v>616</v>
      </c>
      <c r="C294" s="336" t="s">
        <v>617</v>
      </c>
      <c r="D294" s="337">
        <v>15156.73650214</v>
      </c>
      <c r="E294" s="338">
        <f t="shared" si="12"/>
        <v>7.0301581533096895E-4</v>
      </c>
      <c r="F294" s="189">
        <v>1.7475584492453389E-2</v>
      </c>
      <c r="G294" s="189">
        <v>8.2200000000000009E-2</v>
      </c>
      <c r="H294" s="340">
        <f t="shared" si="13"/>
        <v>0.10039383101509324</v>
      </c>
      <c r="I294" s="341">
        <f t="shared" si="14"/>
        <v>7.0578450965275282E-5</v>
      </c>
      <c r="J294" s="342"/>
      <c r="K294" s="342"/>
      <c r="L294" s="342"/>
      <c r="M294" s="342"/>
      <c r="N294" s="213"/>
      <c r="O294" s="213"/>
      <c r="P294" s="213"/>
      <c r="Q294" s="213"/>
      <c r="R294" s="213"/>
    </row>
    <row r="295" spans="2:18" ht="12.75" customHeight="1">
      <c r="B295" s="335" t="s">
        <v>618</v>
      </c>
      <c r="C295" s="336" t="s">
        <v>28</v>
      </c>
      <c r="D295" s="337">
        <v>9276.1880772600016</v>
      </c>
      <c r="E295" s="338">
        <f t="shared" si="12"/>
        <v>4.302579861685661E-4</v>
      </c>
      <c r="F295" s="189">
        <v>3.129200896191188E-2</v>
      </c>
      <c r="G295" s="189">
        <v>6.4329999999999998E-2</v>
      </c>
      <c r="H295" s="340">
        <f t="shared" si="13"/>
        <v>9.6628516430171771E-2</v>
      </c>
      <c r="I295" s="341">
        <f t="shared" si="14"/>
        <v>4.1575190885701906E-5</v>
      </c>
      <c r="J295" s="342"/>
      <c r="K295" s="342"/>
      <c r="L295" s="342"/>
      <c r="M295" s="342"/>
      <c r="N295" s="213"/>
      <c r="O295" s="213"/>
      <c r="P295" s="213"/>
      <c r="Q295" s="213"/>
      <c r="R295" s="213"/>
    </row>
    <row r="296" spans="2:18" ht="12.75" customHeight="1">
      <c r="B296" s="335" t="s">
        <v>619</v>
      </c>
      <c r="C296" s="336" t="s">
        <v>620</v>
      </c>
      <c r="D296" s="337">
        <v>65452.876203320004</v>
      </c>
      <c r="E296" s="338">
        <f t="shared" si="12"/>
        <v>3.0359046700678045E-3</v>
      </c>
      <c r="F296" s="189">
        <v>2.0598478008512829E-2</v>
      </c>
      <c r="G296" s="189">
        <v>0.15665000000000001</v>
      </c>
      <c r="H296" s="340">
        <f t="shared" si="13"/>
        <v>0.17886185379852962</v>
      </c>
      <c r="I296" s="341">
        <f t="shared" si="14"/>
        <v>5.4300753724394093E-4</v>
      </c>
      <c r="J296" s="342"/>
      <c r="K296" s="342"/>
      <c r="L296" s="342"/>
      <c r="M296" s="342"/>
      <c r="N296" s="213"/>
      <c r="O296" s="213"/>
      <c r="P296" s="213"/>
      <c r="Q296" s="213"/>
      <c r="R296" s="213"/>
    </row>
    <row r="297" spans="2:18" ht="12.75" customHeight="1">
      <c r="B297" s="335" t="s">
        <v>621</v>
      </c>
      <c r="C297" s="336" t="s">
        <v>622</v>
      </c>
      <c r="D297" s="337">
        <v>22814.339188400001</v>
      </c>
      <c r="E297" s="338">
        <f t="shared" si="12"/>
        <v>1.0581988585409369E-3</v>
      </c>
      <c r="F297" s="189">
        <v>1.0952414622074524E-2</v>
      </c>
      <c r="G297" s="189">
        <v>0.20879999999999999</v>
      </c>
      <c r="H297" s="340">
        <f t="shared" si="13"/>
        <v>0.22089584670861909</v>
      </c>
      <c r="I297" s="341">
        <f t="shared" si="14"/>
        <v>2.337517328434945E-4</v>
      </c>
      <c r="J297" s="342"/>
      <c r="K297" s="342"/>
      <c r="L297" s="342"/>
      <c r="M297" s="342"/>
      <c r="N297" s="213"/>
      <c r="O297" s="213"/>
      <c r="P297" s="213"/>
      <c r="Q297" s="213"/>
      <c r="R297" s="213"/>
    </row>
    <row r="298" spans="2:18" ht="12.75" customHeight="1">
      <c r="B298" s="335" t="s">
        <v>623</v>
      </c>
      <c r="C298" s="336" t="s">
        <v>624</v>
      </c>
      <c r="D298" s="337">
        <v>9412.8488731199996</v>
      </c>
      <c r="E298" s="338">
        <f t="shared" si="12"/>
        <v>4.3659673203326661E-4</v>
      </c>
      <c r="F298" s="189">
        <v>9.5565749235474E-3</v>
      </c>
      <c r="G298" s="189">
        <v>0.18</v>
      </c>
      <c r="H298" s="340">
        <f t="shared" si="13"/>
        <v>0.19041666666666665</v>
      </c>
      <c r="I298" s="341">
        <f t="shared" si="14"/>
        <v>8.3135294391334507E-5</v>
      </c>
      <c r="J298" s="342"/>
      <c r="K298" s="342"/>
      <c r="L298" s="342"/>
      <c r="M298" s="342"/>
      <c r="N298" s="213"/>
      <c r="O298" s="213"/>
      <c r="P298" s="213"/>
      <c r="Q298" s="213"/>
      <c r="R298" s="213"/>
    </row>
    <row r="299" spans="2:18" ht="12.75" customHeight="1">
      <c r="B299" s="335" t="s">
        <v>625</v>
      </c>
      <c r="C299" s="336" t="s">
        <v>626</v>
      </c>
      <c r="D299" s="337">
        <v>37573.739121620005</v>
      </c>
      <c r="E299" s="338">
        <f t="shared" si="12"/>
        <v>1.7427849880407469E-3</v>
      </c>
      <c r="F299" s="189">
        <v>7.8854200193112321E-3</v>
      </c>
      <c r="G299" s="189">
        <v>8.6430000000000007E-2</v>
      </c>
      <c r="H299" s="340">
        <f t="shared" si="13"/>
        <v>9.465618844544578E-2</v>
      </c>
      <c r="I299" s="341">
        <f t="shared" si="14"/>
        <v>1.6496538424787892E-4</v>
      </c>
      <c r="J299" s="342"/>
      <c r="K299" s="342"/>
      <c r="L299" s="342"/>
      <c r="M299" s="342"/>
      <c r="N299" s="213"/>
      <c r="O299" s="213"/>
      <c r="P299" s="213"/>
      <c r="Q299" s="213"/>
      <c r="R299" s="213"/>
    </row>
    <row r="300" spans="2:18" ht="12.75" customHeight="1">
      <c r="B300" s="335" t="s">
        <v>627</v>
      </c>
      <c r="C300" s="336" t="s">
        <v>628</v>
      </c>
      <c r="D300" s="337">
        <v>21430.270981699996</v>
      </c>
      <c r="E300" s="338">
        <f t="shared" si="12"/>
        <v>9.9400154016243952E-4</v>
      </c>
      <c r="F300" s="189">
        <v>0</v>
      </c>
      <c r="G300" s="189">
        <v>0.05</v>
      </c>
      <c r="H300" s="340">
        <f t="shared" si="13"/>
        <v>0.05</v>
      </c>
      <c r="I300" s="341">
        <f t="shared" si="14"/>
        <v>4.9700077008121981E-5</v>
      </c>
      <c r="J300" s="342"/>
      <c r="K300" s="342"/>
      <c r="L300" s="342"/>
      <c r="M300" s="342"/>
      <c r="N300" s="213"/>
      <c r="O300" s="213"/>
      <c r="P300" s="213"/>
      <c r="Q300" s="213"/>
      <c r="R300" s="213"/>
    </row>
    <row r="301" spans="2:18" ht="12.75" customHeight="1">
      <c r="B301" s="335" t="s">
        <v>629</v>
      </c>
      <c r="C301" s="336" t="s">
        <v>630</v>
      </c>
      <c r="D301" s="337">
        <v>33992.715469020004</v>
      </c>
      <c r="E301" s="338">
        <f t="shared" si="12"/>
        <v>1.5766861538691148E-3</v>
      </c>
      <c r="F301" s="189">
        <v>4.1545206778054275E-2</v>
      </c>
      <c r="G301" s="189">
        <v>6.5000000000000002E-2</v>
      </c>
      <c r="H301" s="340">
        <f t="shared" si="13"/>
        <v>0.10789542599834104</v>
      </c>
      <c r="I301" s="341">
        <f t="shared" si="14"/>
        <v>1.7011722423739402E-4</v>
      </c>
      <c r="J301" s="342"/>
      <c r="K301" s="342"/>
      <c r="L301" s="342"/>
      <c r="M301" s="342"/>
      <c r="N301" s="213"/>
      <c r="O301" s="213"/>
      <c r="P301" s="213"/>
      <c r="Q301" s="213"/>
      <c r="R301" s="213"/>
    </row>
    <row r="302" spans="2:18" ht="12.75" customHeight="1">
      <c r="B302" s="335" t="s">
        <v>631</v>
      </c>
      <c r="C302" s="336" t="s">
        <v>632</v>
      </c>
      <c r="D302" s="337">
        <v>7076.7360333599991</v>
      </c>
      <c r="E302" s="338">
        <f t="shared" si="12"/>
        <v>3.2824067052113703E-4</v>
      </c>
      <c r="F302" s="189">
        <v>6.6738382099827881E-2</v>
      </c>
      <c r="G302" s="189">
        <v>-1.1000000000000001E-2</v>
      </c>
      <c r="H302" s="340">
        <f t="shared" si="13"/>
        <v>5.5371320998278829E-2</v>
      </c>
      <c r="I302" s="341">
        <f t="shared" si="14"/>
        <v>1.8175119532116157E-5</v>
      </c>
      <c r="J302" s="342"/>
      <c r="K302" s="342"/>
      <c r="L302" s="342"/>
      <c r="M302" s="342"/>
      <c r="N302" s="213"/>
      <c r="O302" s="213"/>
      <c r="P302" s="213"/>
      <c r="Q302" s="213"/>
      <c r="R302" s="213"/>
    </row>
    <row r="303" spans="2:18" ht="12.75" customHeight="1">
      <c r="B303" s="335" t="s">
        <v>633</v>
      </c>
      <c r="C303" s="336" t="s">
        <v>634</v>
      </c>
      <c r="D303" s="337">
        <v>130179.87688755001</v>
      </c>
      <c r="E303" s="338">
        <f t="shared" si="12"/>
        <v>6.0381410125368677E-3</v>
      </c>
      <c r="F303" s="189">
        <v>7.254013997529847E-3</v>
      </c>
      <c r="G303" s="189">
        <v>0.15375</v>
      </c>
      <c r="H303" s="340">
        <f t="shared" si="13"/>
        <v>0.16156166632358995</v>
      </c>
      <c r="I303" s="341">
        <f t="shared" si="14"/>
        <v>9.7553212348226498E-4</v>
      </c>
      <c r="J303" s="342"/>
      <c r="K303" s="342"/>
      <c r="L303" s="342"/>
      <c r="M303" s="342"/>
      <c r="N303" s="213"/>
      <c r="O303" s="213"/>
      <c r="P303" s="213"/>
      <c r="Q303" s="213"/>
      <c r="R303" s="213"/>
    </row>
    <row r="304" spans="2:18" ht="12.75" customHeight="1">
      <c r="B304" s="335" t="s">
        <v>1385</v>
      </c>
      <c r="C304" s="336" t="s">
        <v>1386</v>
      </c>
      <c r="D304" s="337">
        <v>11968.589772920001</v>
      </c>
      <c r="E304" s="338" t="str">
        <f t="shared" si="12"/>
        <v>N/A</v>
      </c>
      <c r="F304" s="189">
        <v>3.328904915543747E-2</v>
      </c>
      <c r="G304" s="189" t="s">
        <v>156</v>
      </c>
      <c r="H304" s="340" t="str">
        <f t="shared" si="13"/>
        <v>N/A</v>
      </c>
      <c r="I304" s="341" t="str">
        <f t="shared" si="14"/>
        <v>N/A</v>
      </c>
      <c r="J304" s="342"/>
      <c r="K304" s="342"/>
      <c r="L304" s="342"/>
      <c r="M304" s="342"/>
      <c r="N304" s="213"/>
      <c r="O304" s="213"/>
      <c r="P304" s="213"/>
      <c r="Q304" s="213"/>
      <c r="R304" s="213"/>
    </row>
    <row r="305" spans="2:18" ht="12.75" customHeight="1">
      <c r="B305" s="335" t="s">
        <v>635</v>
      </c>
      <c r="C305" s="336" t="s">
        <v>636</v>
      </c>
      <c r="D305" s="337">
        <v>8231.7117898199995</v>
      </c>
      <c r="E305" s="338">
        <f t="shared" si="12"/>
        <v>3.8181198008375869E-4</v>
      </c>
      <c r="F305" s="189">
        <v>4.9483293145022388E-2</v>
      </c>
      <c r="G305" s="189">
        <v>4.1270000000000001E-2</v>
      </c>
      <c r="H305" s="340">
        <f t="shared" si="13"/>
        <v>9.1774380899069918E-2</v>
      </c>
      <c r="I305" s="341">
        <f t="shared" si="14"/>
        <v>3.5040558092034971E-5</v>
      </c>
      <c r="J305" s="342"/>
      <c r="K305" s="342"/>
      <c r="L305" s="342"/>
      <c r="M305" s="342"/>
      <c r="N305" s="213"/>
      <c r="O305" s="213"/>
      <c r="P305" s="213"/>
      <c r="Q305" s="213"/>
      <c r="R305" s="213"/>
    </row>
    <row r="306" spans="2:18" ht="12.75" customHeight="1">
      <c r="B306" s="335" t="s">
        <v>637</v>
      </c>
      <c r="C306" s="336" t="s">
        <v>638</v>
      </c>
      <c r="D306" s="337">
        <v>38006.530029089998</v>
      </c>
      <c r="E306" s="338">
        <f t="shared" si="12"/>
        <v>1.7628591545765238E-3</v>
      </c>
      <c r="F306" s="189">
        <v>1.2850164490080751E-2</v>
      </c>
      <c r="G306" s="189">
        <v>0.15103</v>
      </c>
      <c r="H306" s="340">
        <f t="shared" si="13"/>
        <v>0.16485054466154919</v>
      </c>
      <c r="I306" s="341">
        <f t="shared" si="14"/>
        <v>2.906082917935381E-4</v>
      </c>
      <c r="J306" s="342"/>
      <c r="K306" s="342"/>
      <c r="L306" s="342"/>
      <c r="M306" s="342"/>
      <c r="N306" s="213"/>
      <c r="O306" s="213"/>
      <c r="P306" s="213"/>
      <c r="Q306" s="213"/>
      <c r="R306" s="213"/>
    </row>
    <row r="307" spans="2:18" ht="12.75" customHeight="1">
      <c r="B307" s="335" t="s">
        <v>639</v>
      </c>
      <c r="C307" s="336" t="s">
        <v>640</v>
      </c>
      <c r="D307" s="337">
        <v>12202.856332579999</v>
      </c>
      <c r="E307" s="338">
        <f t="shared" si="12"/>
        <v>5.6600581482723223E-4</v>
      </c>
      <c r="F307" s="189">
        <v>1.0599319549856059E-2</v>
      </c>
      <c r="G307" s="189">
        <v>0.13675000000000001</v>
      </c>
      <c r="H307" s="340">
        <f t="shared" si="13"/>
        <v>0.14807404802407748</v>
      </c>
      <c r="I307" s="341">
        <f t="shared" si="14"/>
        <v>8.3810772206634694E-5</v>
      </c>
      <c r="J307" s="342"/>
      <c r="K307" s="342"/>
      <c r="L307" s="342"/>
      <c r="M307" s="342"/>
      <c r="N307" s="213"/>
      <c r="O307" s="213"/>
      <c r="P307" s="213"/>
      <c r="Q307" s="213"/>
      <c r="R307" s="213"/>
    </row>
    <row r="308" spans="2:18" ht="12.75" customHeight="1">
      <c r="B308" s="335" t="s">
        <v>641</v>
      </c>
      <c r="C308" s="336" t="s">
        <v>642</v>
      </c>
      <c r="D308" s="337">
        <v>7375.2386030400012</v>
      </c>
      <c r="E308" s="338">
        <f t="shared" si="12"/>
        <v>3.4208613305671296E-4</v>
      </c>
      <c r="F308" s="189">
        <v>5.2810032512772873E-2</v>
      </c>
      <c r="G308" s="189">
        <v>0.12767000000000001</v>
      </c>
      <c r="H308" s="340">
        <f t="shared" si="13"/>
        <v>0.18385116093822573</v>
      </c>
      <c r="I308" s="341">
        <f t="shared" si="14"/>
        <v>6.2892932703345039E-5</v>
      </c>
      <c r="J308" s="342"/>
      <c r="K308" s="342"/>
      <c r="L308" s="342"/>
      <c r="M308" s="342"/>
      <c r="N308" s="213"/>
      <c r="O308" s="213"/>
      <c r="P308" s="213"/>
      <c r="Q308" s="213"/>
      <c r="R308" s="213"/>
    </row>
    <row r="309" spans="2:18" ht="12.75" customHeight="1">
      <c r="B309" s="335" t="s">
        <v>643</v>
      </c>
      <c r="C309" s="336" t="s">
        <v>644</v>
      </c>
      <c r="D309" s="337">
        <v>124836.14693087999</v>
      </c>
      <c r="E309" s="338">
        <f t="shared" si="12"/>
        <v>5.7902824664793785E-3</v>
      </c>
      <c r="F309" s="189">
        <v>2.4934708801253591E-2</v>
      </c>
      <c r="G309" s="189">
        <v>9.9749999999999991E-2</v>
      </c>
      <c r="H309" s="340">
        <f t="shared" si="13"/>
        <v>0.12592832740271609</v>
      </c>
      <c r="I309" s="341">
        <f t="shared" si="14"/>
        <v>7.2916058619302161E-4</v>
      </c>
      <c r="J309" s="342"/>
      <c r="K309" s="342"/>
      <c r="L309" s="342"/>
      <c r="M309" s="342"/>
      <c r="N309" s="213"/>
      <c r="O309" s="213"/>
      <c r="P309" s="213"/>
      <c r="Q309" s="213"/>
      <c r="R309" s="213"/>
    </row>
    <row r="310" spans="2:18" ht="12.75" customHeight="1">
      <c r="B310" s="335" t="s">
        <v>645</v>
      </c>
      <c r="C310" s="336" t="s">
        <v>646</v>
      </c>
      <c r="D310" s="337">
        <v>17704.928146860002</v>
      </c>
      <c r="E310" s="338">
        <f t="shared" si="12"/>
        <v>8.2120874073278362E-4</v>
      </c>
      <c r="F310" s="189">
        <v>1.8709510235812386E-2</v>
      </c>
      <c r="G310" s="189">
        <v>0.15079999999999999</v>
      </c>
      <c r="H310" s="340">
        <f t="shared" si="13"/>
        <v>0.17092020730759264</v>
      </c>
      <c r="I310" s="341">
        <f t="shared" si="14"/>
        <v>1.4036116820885446E-4</v>
      </c>
      <c r="J310" s="342"/>
      <c r="K310" s="342"/>
      <c r="L310" s="342"/>
      <c r="M310" s="342"/>
      <c r="N310" s="213"/>
      <c r="O310" s="213"/>
      <c r="P310" s="213"/>
      <c r="Q310" s="213"/>
      <c r="R310" s="213"/>
    </row>
    <row r="311" spans="2:18" ht="12.75" customHeight="1">
      <c r="B311" s="335" t="s">
        <v>647</v>
      </c>
      <c r="C311" s="336" t="s">
        <v>648</v>
      </c>
      <c r="D311" s="337">
        <v>34793.017792059996</v>
      </c>
      <c r="E311" s="338">
        <f t="shared" si="12"/>
        <v>1.6138066243651078E-3</v>
      </c>
      <c r="F311" s="189">
        <v>7.013492159961103E-3</v>
      </c>
      <c r="G311" s="189">
        <v>5.0629999999999994E-2</v>
      </c>
      <c r="H311" s="340">
        <f t="shared" si="13"/>
        <v>5.7821038713990511E-2</v>
      </c>
      <c r="I311" s="341">
        <f t="shared" si="14"/>
        <v>9.331197530430924E-5</v>
      </c>
      <c r="J311" s="342"/>
      <c r="K311" s="342"/>
      <c r="L311" s="342"/>
      <c r="M311" s="342"/>
      <c r="N311" s="213"/>
      <c r="O311" s="213"/>
      <c r="P311" s="213"/>
      <c r="Q311" s="213"/>
      <c r="R311" s="213"/>
    </row>
    <row r="312" spans="2:18" ht="12.75" customHeight="1">
      <c r="B312" s="335" t="s">
        <v>649</v>
      </c>
      <c r="C312" s="336" t="s">
        <v>650</v>
      </c>
      <c r="D312" s="337">
        <v>23277.383999999998</v>
      </c>
      <c r="E312" s="338">
        <f t="shared" si="12"/>
        <v>1.0796762937207189E-3</v>
      </c>
      <c r="F312" s="189">
        <v>1.2212360289283367E-2</v>
      </c>
      <c r="G312" s="189">
        <v>0.08</v>
      </c>
      <c r="H312" s="340">
        <f t="shared" si="13"/>
        <v>9.2700854700854707E-2</v>
      </c>
      <c r="I312" s="341">
        <f t="shared" si="14"/>
        <v>1.0008691522816169E-4</v>
      </c>
      <c r="J312" s="342"/>
      <c r="K312" s="342"/>
      <c r="L312" s="342"/>
      <c r="M312" s="342"/>
      <c r="N312" s="213"/>
      <c r="O312" s="213"/>
      <c r="P312" s="213"/>
      <c r="Q312" s="213"/>
      <c r="R312" s="213"/>
    </row>
    <row r="313" spans="2:18" ht="12.75" customHeight="1">
      <c r="B313" s="335" t="s">
        <v>651</v>
      </c>
      <c r="C313" s="336" t="s">
        <v>652</v>
      </c>
      <c r="D313" s="337">
        <v>65531.244248679999</v>
      </c>
      <c r="E313" s="338">
        <f t="shared" si="12"/>
        <v>3.0395396198010056E-3</v>
      </c>
      <c r="F313" s="189">
        <v>1.7805047464690901E-2</v>
      </c>
      <c r="G313" s="189">
        <v>0.10488</v>
      </c>
      <c r="H313" s="340">
        <f t="shared" si="13"/>
        <v>0.1236187441537393</v>
      </c>
      <c r="I313" s="341">
        <f t="shared" si="14"/>
        <v>3.7574407060533453E-4</v>
      </c>
      <c r="J313" s="342"/>
      <c r="K313" s="342"/>
      <c r="L313" s="342"/>
      <c r="M313" s="342"/>
      <c r="N313" s="213"/>
      <c r="O313" s="213"/>
      <c r="P313" s="213"/>
      <c r="Q313" s="213"/>
      <c r="R313" s="213"/>
    </row>
    <row r="314" spans="2:18" ht="12.75" customHeight="1">
      <c r="B314" s="335" t="s">
        <v>653</v>
      </c>
      <c r="C314" s="336" t="s">
        <v>654</v>
      </c>
      <c r="D314" s="337">
        <v>120613.61687375001</v>
      </c>
      <c r="E314" s="338">
        <f t="shared" si="12"/>
        <v>5.5944286023936881E-3</v>
      </c>
      <c r="F314" s="189">
        <v>2.137464788732394E-2</v>
      </c>
      <c r="G314" s="189">
        <v>6.4180000000000001E-2</v>
      </c>
      <c r="H314" s="340">
        <f t="shared" si="13"/>
        <v>8.6240560338028169E-2</v>
      </c>
      <c r="I314" s="341">
        <f t="shared" si="14"/>
        <v>4.8246665744152345E-4</v>
      </c>
      <c r="J314" s="342"/>
      <c r="K314" s="342"/>
      <c r="L314" s="342"/>
      <c r="M314" s="342"/>
      <c r="N314" s="213"/>
      <c r="O314" s="213"/>
      <c r="P314" s="213"/>
      <c r="Q314" s="213"/>
      <c r="R314" s="213"/>
    </row>
    <row r="315" spans="2:18" ht="12.75" customHeight="1">
      <c r="B315" s="335" t="s">
        <v>655</v>
      </c>
      <c r="C315" s="336" t="s">
        <v>656</v>
      </c>
      <c r="D315" s="337">
        <v>59111.767755459994</v>
      </c>
      <c r="E315" s="338">
        <f t="shared" si="12"/>
        <v>2.7417846578247345E-3</v>
      </c>
      <c r="F315" s="189">
        <v>2.9432107753913361E-2</v>
      </c>
      <c r="G315" s="189">
        <v>0.10505</v>
      </c>
      <c r="H315" s="340">
        <f t="shared" si="13"/>
        <v>0.13602802921368767</v>
      </c>
      <c r="I315" s="341">
        <f t="shared" si="14"/>
        <v>3.7295956353222367E-4</v>
      </c>
      <c r="J315" s="342"/>
      <c r="K315" s="342"/>
      <c r="L315" s="342"/>
      <c r="M315" s="342"/>
      <c r="N315" s="213"/>
      <c r="O315" s="213"/>
      <c r="P315" s="213"/>
      <c r="Q315" s="213"/>
      <c r="R315" s="213"/>
    </row>
    <row r="316" spans="2:18" ht="12.75" customHeight="1">
      <c r="B316" s="335" t="s">
        <v>657</v>
      </c>
      <c r="C316" s="336" t="s">
        <v>658</v>
      </c>
      <c r="D316" s="337">
        <v>17962.409017460002</v>
      </c>
      <c r="E316" s="338">
        <f t="shared" si="12"/>
        <v>8.3315149134743135E-4</v>
      </c>
      <c r="F316" s="189" t="s">
        <v>225</v>
      </c>
      <c r="G316" s="189">
        <v>7.0050000000000001E-2</v>
      </c>
      <c r="H316" s="340">
        <f t="shared" si="13"/>
        <v>7.0050000000000001E-2</v>
      </c>
      <c r="I316" s="341">
        <f t="shared" si="14"/>
        <v>5.836226196888757E-5</v>
      </c>
      <c r="J316" s="342"/>
      <c r="K316" s="342"/>
      <c r="L316" s="342"/>
      <c r="M316" s="342"/>
      <c r="N316" s="213"/>
      <c r="O316" s="213"/>
      <c r="P316" s="213"/>
      <c r="Q316" s="213"/>
      <c r="R316" s="213"/>
    </row>
    <row r="317" spans="2:18" ht="12.75" customHeight="1">
      <c r="B317" s="335" t="s">
        <v>660</v>
      </c>
      <c r="C317" s="336" t="s">
        <v>661</v>
      </c>
      <c r="D317" s="337">
        <v>12150.82340936</v>
      </c>
      <c r="E317" s="338">
        <f t="shared" si="12"/>
        <v>5.6359236863870769E-4</v>
      </c>
      <c r="F317" s="189">
        <v>1.9157009537483335E-2</v>
      </c>
      <c r="G317" s="189">
        <v>0.08</v>
      </c>
      <c r="H317" s="340">
        <f t="shared" si="13"/>
        <v>9.9923289918982666E-2</v>
      </c>
      <c r="I317" s="341">
        <f t="shared" si="14"/>
        <v>5.6316003647611741E-5</v>
      </c>
      <c r="J317" s="342"/>
      <c r="K317" s="342"/>
      <c r="L317" s="342"/>
      <c r="M317" s="342"/>
      <c r="N317" s="213"/>
      <c r="O317" s="213"/>
      <c r="P317" s="213"/>
      <c r="Q317" s="213"/>
      <c r="R317" s="213"/>
    </row>
    <row r="318" spans="2:18" ht="12.75" customHeight="1">
      <c r="B318" s="335" t="s">
        <v>662</v>
      </c>
      <c r="C318" s="336" t="s">
        <v>663</v>
      </c>
      <c r="D318" s="337">
        <v>13973.926969940001</v>
      </c>
      <c r="E318" s="338">
        <f t="shared" si="12"/>
        <v>6.4815349008414422E-4</v>
      </c>
      <c r="F318" s="189">
        <v>7.6961092640848239E-3</v>
      </c>
      <c r="G318" s="189">
        <v>0.21838000000000002</v>
      </c>
      <c r="H318" s="340">
        <f t="shared" si="13"/>
        <v>0.22691644743463027</v>
      </c>
      <c r="I318" s="341">
        <f t="shared" si="14"/>
        <v>1.4707668736225086E-4</v>
      </c>
      <c r="J318" s="342"/>
      <c r="K318" s="342"/>
      <c r="L318" s="342"/>
      <c r="M318" s="342"/>
      <c r="N318" s="213"/>
      <c r="O318" s="213"/>
      <c r="P318" s="213"/>
      <c r="Q318" s="213"/>
      <c r="R318" s="213"/>
    </row>
    <row r="319" spans="2:18" ht="12.75" customHeight="1">
      <c r="B319" s="335" t="s">
        <v>664</v>
      </c>
      <c r="C319" s="336" t="s">
        <v>665</v>
      </c>
      <c r="D319" s="337">
        <v>40083.912118759996</v>
      </c>
      <c r="E319" s="338">
        <f t="shared" si="12"/>
        <v>1.8592144922388962E-3</v>
      </c>
      <c r="F319" s="189">
        <v>1.8727552591072349E-2</v>
      </c>
      <c r="G319" s="189">
        <v>0.12277</v>
      </c>
      <c r="H319" s="340">
        <f t="shared" si="13"/>
        <v>0.14264714340687534</v>
      </c>
      <c r="I319" s="341">
        <f t="shared" si="14"/>
        <v>2.6521163629854278E-4</v>
      </c>
      <c r="J319" s="342"/>
      <c r="K319" s="342"/>
      <c r="L319" s="342"/>
      <c r="M319" s="342"/>
      <c r="N319" s="213"/>
      <c r="O319" s="213"/>
      <c r="P319" s="213"/>
      <c r="Q319" s="213"/>
      <c r="R319" s="213"/>
    </row>
    <row r="320" spans="2:18" ht="12.75" customHeight="1">
      <c r="B320" s="335" t="s">
        <v>666</v>
      </c>
      <c r="C320" s="336" t="s">
        <v>667</v>
      </c>
      <c r="D320" s="337">
        <v>124339.30732744001</v>
      </c>
      <c r="E320" s="338">
        <f t="shared" si="12"/>
        <v>5.7672375254492463E-3</v>
      </c>
      <c r="F320" s="189">
        <v>2.2700417887506607E-2</v>
      </c>
      <c r="G320" s="189">
        <v>7.8670000000000004E-2</v>
      </c>
      <c r="H320" s="340">
        <f t="shared" si="13"/>
        <v>0.10226333882511168</v>
      </c>
      <c r="I320" s="341">
        <f t="shared" si="14"/>
        <v>5.8977696514991493E-4</v>
      </c>
      <c r="J320" s="342"/>
      <c r="K320" s="342"/>
      <c r="L320" s="342"/>
      <c r="M320" s="342"/>
      <c r="N320" s="213"/>
      <c r="O320" s="213"/>
      <c r="P320" s="213"/>
      <c r="Q320" s="213"/>
      <c r="R320" s="213"/>
    </row>
    <row r="321" spans="2:18" ht="12.75" customHeight="1">
      <c r="B321" s="335" t="s">
        <v>668</v>
      </c>
      <c r="C321" s="336" t="s">
        <v>669</v>
      </c>
      <c r="D321" s="337">
        <v>4451.7204290399995</v>
      </c>
      <c r="E321" s="338">
        <f t="shared" si="12"/>
        <v>2.0648441480824117E-4</v>
      </c>
      <c r="F321" s="189">
        <v>0</v>
      </c>
      <c r="G321" s="189">
        <v>6.5000000000000002E-2</v>
      </c>
      <c r="H321" s="340">
        <f t="shared" si="13"/>
        <v>6.5000000000000002E-2</v>
      </c>
      <c r="I321" s="341">
        <f t="shared" si="14"/>
        <v>1.3421486962535676E-5</v>
      </c>
      <c r="J321" s="342"/>
      <c r="K321" s="342"/>
      <c r="L321" s="342"/>
      <c r="M321" s="342"/>
      <c r="N321" s="213"/>
      <c r="O321" s="213"/>
      <c r="P321" s="213"/>
      <c r="Q321" s="213"/>
      <c r="R321" s="213"/>
    </row>
    <row r="322" spans="2:18" ht="12.75" customHeight="1">
      <c r="B322" s="335" t="s">
        <v>670</v>
      </c>
      <c r="C322" s="336" t="s">
        <v>671</v>
      </c>
      <c r="D322" s="337">
        <v>28208.890720800002</v>
      </c>
      <c r="E322" s="338">
        <f t="shared" si="12"/>
        <v>1.3084146647839004E-3</v>
      </c>
      <c r="F322" s="189">
        <v>0</v>
      </c>
      <c r="G322" s="189">
        <v>0.20300000000000001</v>
      </c>
      <c r="H322" s="340">
        <f t="shared" si="13"/>
        <v>0.20300000000000001</v>
      </c>
      <c r="I322" s="341">
        <f t="shared" si="14"/>
        <v>2.6560817695113178E-4</v>
      </c>
      <c r="J322" s="342"/>
      <c r="K322" s="342"/>
      <c r="L322" s="342"/>
      <c r="M322" s="342"/>
      <c r="N322" s="213"/>
      <c r="O322" s="213"/>
      <c r="P322" s="213"/>
      <c r="Q322" s="213"/>
      <c r="R322" s="213"/>
    </row>
    <row r="323" spans="2:18" ht="12.75" customHeight="1">
      <c r="B323" s="335" t="s">
        <v>672</v>
      </c>
      <c r="C323" s="336" t="s">
        <v>673</v>
      </c>
      <c r="D323" s="337">
        <v>143849.63569338998</v>
      </c>
      <c r="E323" s="338">
        <f t="shared" si="12"/>
        <v>6.6721862524807317E-3</v>
      </c>
      <c r="F323" s="189">
        <v>3.463139519269505E-2</v>
      </c>
      <c r="G323" s="189">
        <v>1.5429999999999999E-2</v>
      </c>
      <c r="H323" s="340">
        <f t="shared" si="13"/>
        <v>5.0328576406606686E-2</v>
      </c>
      <c r="I323" s="341">
        <f t="shared" si="14"/>
        <v>3.3580163560708725E-4</v>
      </c>
      <c r="J323" s="342"/>
      <c r="K323" s="342"/>
      <c r="L323" s="342"/>
      <c r="M323" s="342"/>
      <c r="N323" s="213"/>
      <c r="O323" s="213"/>
      <c r="P323" s="213"/>
      <c r="Q323" s="213"/>
      <c r="R323" s="213"/>
    </row>
    <row r="324" spans="2:18" ht="12.75" customHeight="1">
      <c r="B324" s="335" t="s">
        <v>674</v>
      </c>
      <c r="C324" s="336" t="s">
        <v>675</v>
      </c>
      <c r="D324" s="337">
        <v>51998.27418588</v>
      </c>
      <c r="E324" s="338">
        <f t="shared" si="12"/>
        <v>2.4118390603035402E-3</v>
      </c>
      <c r="F324" s="189">
        <v>1.9195674214261577E-2</v>
      </c>
      <c r="G324" s="189">
        <v>0.10200000000000001</v>
      </c>
      <c r="H324" s="340">
        <f t="shared" si="13"/>
        <v>0.12217465359918891</v>
      </c>
      <c r="I324" s="341">
        <f t="shared" si="14"/>
        <v>2.9466560172957833E-4</v>
      </c>
      <c r="J324" s="342"/>
      <c r="K324" s="342"/>
      <c r="L324" s="342"/>
      <c r="M324" s="342"/>
      <c r="N324" s="213"/>
      <c r="O324" s="213"/>
      <c r="P324" s="213"/>
      <c r="Q324" s="213"/>
      <c r="R324" s="213"/>
    </row>
    <row r="325" spans="2:18" ht="12.75" customHeight="1">
      <c r="B325" s="335" t="s">
        <v>676</v>
      </c>
      <c r="C325" s="336" t="s">
        <v>677</v>
      </c>
      <c r="D325" s="337">
        <v>8013.7219911000002</v>
      </c>
      <c r="E325" s="338">
        <f t="shared" si="12"/>
        <v>3.7170094621711224E-4</v>
      </c>
      <c r="F325" s="189">
        <v>2.8164695575996497E-2</v>
      </c>
      <c r="G325" s="189">
        <v>0.16350000000000001</v>
      </c>
      <c r="H325" s="340">
        <f t="shared" si="13"/>
        <v>0.19396715943933421</v>
      </c>
      <c r="I325" s="341">
        <f t="shared" si="14"/>
        <v>7.2097776698646003E-5</v>
      </c>
      <c r="J325" s="342"/>
      <c r="K325" s="342"/>
      <c r="L325" s="342"/>
      <c r="M325" s="342"/>
      <c r="N325" s="213"/>
      <c r="O325" s="213"/>
      <c r="P325" s="213"/>
      <c r="Q325" s="213"/>
      <c r="R325" s="213"/>
    </row>
    <row r="326" spans="2:18" ht="12.75" customHeight="1">
      <c r="B326" s="335" t="s">
        <v>678</v>
      </c>
      <c r="C326" s="336" t="s">
        <v>679</v>
      </c>
      <c r="D326" s="337">
        <v>27145.52819433</v>
      </c>
      <c r="E326" s="338">
        <f t="shared" si="12"/>
        <v>1.2590926571450424E-3</v>
      </c>
      <c r="F326" s="189">
        <v>2.8721574622587429E-2</v>
      </c>
      <c r="G326" s="189">
        <v>9.8000000000000004E-2</v>
      </c>
      <c r="H326" s="340">
        <f t="shared" si="13"/>
        <v>0.12812893177909421</v>
      </c>
      <c r="I326" s="341">
        <f t="shared" si="14"/>
        <v>1.613261971708956E-4</v>
      </c>
      <c r="J326" s="342"/>
      <c r="K326" s="342"/>
      <c r="L326" s="342"/>
      <c r="M326" s="342"/>
      <c r="N326" s="213"/>
      <c r="O326" s="213"/>
      <c r="P326" s="213"/>
      <c r="Q326" s="213"/>
      <c r="R326" s="213"/>
    </row>
    <row r="327" spans="2:18" ht="12.75" customHeight="1">
      <c r="B327" s="335" t="s">
        <v>680</v>
      </c>
      <c r="C327" s="336" t="s">
        <v>681</v>
      </c>
      <c r="D327" s="337">
        <v>175296.69344590002</v>
      </c>
      <c r="E327" s="338">
        <f t="shared" si="12"/>
        <v>8.1307970122916906E-3</v>
      </c>
      <c r="F327" s="189">
        <v>2.9333749414885316E-2</v>
      </c>
      <c r="G327" s="189">
        <v>0.06</v>
      </c>
      <c r="H327" s="340">
        <f t="shared" si="13"/>
        <v>9.0213761897331879E-2</v>
      </c>
      <c r="I327" s="341">
        <f t="shared" si="14"/>
        <v>7.3350978570242004E-4</v>
      </c>
      <c r="J327" s="342"/>
      <c r="K327" s="342"/>
      <c r="L327" s="342"/>
      <c r="M327" s="342"/>
      <c r="N327" s="213"/>
      <c r="O327" s="213"/>
      <c r="P327" s="213"/>
      <c r="Q327" s="213"/>
      <c r="R327" s="213"/>
    </row>
    <row r="328" spans="2:18" ht="12.75" customHeight="1">
      <c r="B328" s="335" t="s">
        <v>682</v>
      </c>
      <c r="C328" s="336" t="s">
        <v>683</v>
      </c>
      <c r="D328" s="337">
        <v>10072.40213085</v>
      </c>
      <c r="E328" s="338" t="str">
        <f t="shared" si="12"/>
        <v>N/A</v>
      </c>
      <c r="F328" s="189">
        <v>1.687763713080169E-2</v>
      </c>
      <c r="G328" s="189" t="s">
        <v>156</v>
      </c>
      <c r="H328" s="340" t="str">
        <f t="shared" si="13"/>
        <v>N/A</v>
      </c>
      <c r="I328" s="341" t="str">
        <f t="shared" si="14"/>
        <v>N/A</v>
      </c>
      <c r="J328" s="342"/>
      <c r="K328" s="342"/>
      <c r="L328" s="342"/>
      <c r="M328" s="342"/>
      <c r="N328" s="213"/>
      <c r="O328" s="213"/>
      <c r="P328" s="213"/>
      <c r="Q328" s="213"/>
      <c r="R328" s="213"/>
    </row>
    <row r="329" spans="2:18" ht="12.75" customHeight="1">
      <c r="B329" s="335" t="s">
        <v>684</v>
      </c>
      <c r="C329" s="336" t="s">
        <v>685</v>
      </c>
      <c r="D329" s="337">
        <v>82426.291935600006</v>
      </c>
      <c r="E329" s="338">
        <f t="shared" si="12"/>
        <v>3.8231836267413298E-3</v>
      </c>
      <c r="F329" s="189">
        <v>1.9793536804308797E-2</v>
      </c>
      <c r="G329" s="189">
        <v>0.16300000000000001</v>
      </c>
      <c r="H329" s="340">
        <f t="shared" si="13"/>
        <v>0.18440671005385997</v>
      </c>
      <c r="I329" s="341">
        <f t="shared" si="14"/>
        <v>7.0502071453915321E-4</v>
      </c>
      <c r="J329" s="342"/>
      <c r="K329" s="342"/>
      <c r="L329" s="342"/>
      <c r="M329" s="342"/>
      <c r="N329" s="213"/>
      <c r="O329" s="213"/>
      <c r="P329" s="213"/>
      <c r="Q329" s="213"/>
      <c r="R329" s="213"/>
    </row>
    <row r="330" spans="2:18" ht="12.75" customHeight="1">
      <c r="B330" s="335" t="s">
        <v>686</v>
      </c>
      <c r="C330" s="336" t="s">
        <v>687</v>
      </c>
      <c r="D330" s="337">
        <v>532175.08040783007</v>
      </c>
      <c r="E330" s="338">
        <f t="shared" si="12"/>
        <v>2.4683908570879425E-2</v>
      </c>
      <c r="F330" s="189">
        <v>2.2385028289569123E-2</v>
      </c>
      <c r="G330" s="189">
        <v>0.10662000000000001</v>
      </c>
      <c r="H330" s="340">
        <f t="shared" si="13"/>
        <v>0.13019837414768606</v>
      </c>
      <c r="I330" s="341">
        <f t="shared" si="14"/>
        <v>3.213804763538634E-3</v>
      </c>
      <c r="J330" s="342"/>
      <c r="K330" s="342"/>
      <c r="L330" s="342"/>
      <c r="M330" s="342"/>
      <c r="N330" s="213"/>
      <c r="O330" s="213"/>
      <c r="P330" s="213"/>
      <c r="Q330" s="213"/>
      <c r="R330" s="213"/>
    </row>
    <row r="331" spans="2:18" ht="12.75" customHeight="1">
      <c r="B331" s="335" t="s">
        <v>688</v>
      </c>
      <c r="C331" s="336" t="s">
        <v>689</v>
      </c>
      <c r="D331" s="337">
        <v>14179.288656180001</v>
      </c>
      <c r="E331" s="338">
        <f t="shared" si="12"/>
        <v>6.5767879345465362E-4</v>
      </c>
      <c r="F331" s="189">
        <v>2.1593267235416186E-2</v>
      </c>
      <c r="G331" s="189">
        <v>3.85E-2</v>
      </c>
      <c r="H331" s="340">
        <f t="shared" si="13"/>
        <v>6.0508937629697945E-2</v>
      </c>
      <c r="I331" s="341">
        <f t="shared" si="14"/>
        <v>3.9795445093522634E-5</v>
      </c>
      <c r="J331" s="342"/>
      <c r="K331" s="342"/>
      <c r="L331" s="342"/>
      <c r="M331" s="342"/>
      <c r="N331" s="213"/>
      <c r="O331" s="213"/>
      <c r="P331" s="213"/>
      <c r="Q331" s="213"/>
      <c r="R331" s="213"/>
    </row>
    <row r="332" spans="2:18" ht="12.75" customHeight="1">
      <c r="B332" s="335" t="s">
        <v>690</v>
      </c>
      <c r="C332" s="336" t="s">
        <v>691</v>
      </c>
      <c r="D332" s="337">
        <v>24918.254070399995</v>
      </c>
      <c r="E332" s="338">
        <f t="shared" si="12"/>
        <v>1.1557848682962263E-3</v>
      </c>
      <c r="F332" s="189">
        <v>1.8697128743439335E-2</v>
      </c>
      <c r="G332" s="189">
        <v>6.7629999999999996E-2</v>
      </c>
      <c r="H332" s="340">
        <f t="shared" si="13"/>
        <v>8.6959372151898723E-2</v>
      </c>
      <c r="I332" s="341">
        <f t="shared" si="14"/>
        <v>1.005063264897048E-4</v>
      </c>
      <c r="J332" s="342"/>
      <c r="K332" s="342"/>
      <c r="L332" s="342"/>
      <c r="M332" s="342"/>
      <c r="N332" s="213"/>
      <c r="O332" s="213"/>
      <c r="P332" s="213"/>
      <c r="Q332" s="213"/>
      <c r="R332" s="213"/>
    </row>
    <row r="333" spans="2:18" ht="12.75" customHeight="1">
      <c r="B333" s="335" t="s">
        <v>692</v>
      </c>
      <c r="C333" s="336" t="s">
        <v>693</v>
      </c>
      <c r="D333" s="337">
        <v>15197.276937299999</v>
      </c>
      <c r="E333" s="338">
        <f t="shared" ref="E333:E396" si="15">IF(OR(H333="N/A",D333="N/A"),"N/A",D333/$D$512)</f>
        <v>7.0489620475872299E-4</v>
      </c>
      <c r="F333" s="189">
        <v>0</v>
      </c>
      <c r="G333" s="189">
        <v>0.12235</v>
      </c>
      <c r="H333" s="340">
        <f t="shared" ref="H333:H396" si="16">IFERROR(F333*(1+0.5*G333)+G333,"N/A")</f>
        <v>0.12235</v>
      </c>
      <c r="I333" s="341">
        <f t="shared" ref="I333:I396" si="17">IF(AND(ISNUMBER(D333),ISNUMBER(H333)),E333*H333,"N/A")</f>
        <v>8.6244050652229762E-5</v>
      </c>
      <c r="J333" s="342"/>
      <c r="K333" s="342"/>
      <c r="L333" s="342"/>
      <c r="M333" s="342"/>
      <c r="N333" s="213"/>
      <c r="O333" s="213"/>
      <c r="P333" s="213"/>
      <c r="Q333" s="213"/>
      <c r="R333" s="213"/>
    </row>
    <row r="334" spans="2:18" ht="12.75" customHeight="1">
      <c r="B334" s="335" t="s">
        <v>694</v>
      </c>
      <c r="C334" s="336" t="s">
        <v>695</v>
      </c>
      <c r="D334" s="337">
        <v>33266.005803239997</v>
      </c>
      <c r="E334" s="338">
        <f t="shared" si="15"/>
        <v>1.5429791359945814E-3</v>
      </c>
      <c r="F334" s="189">
        <v>0</v>
      </c>
      <c r="G334" s="189">
        <v>0.1</v>
      </c>
      <c r="H334" s="340">
        <f t="shared" si="16"/>
        <v>0.1</v>
      </c>
      <c r="I334" s="341">
        <f t="shared" si="17"/>
        <v>1.5429791359945815E-4</v>
      </c>
      <c r="J334" s="342"/>
      <c r="K334" s="342"/>
      <c r="L334" s="342"/>
      <c r="M334" s="342"/>
      <c r="N334" s="213"/>
      <c r="O334" s="213"/>
      <c r="P334" s="213"/>
      <c r="Q334" s="213"/>
      <c r="R334" s="213"/>
    </row>
    <row r="335" spans="2:18" ht="12.75" customHeight="1">
      <c r="B335" s="335" t="s">
        <v>696</v>
      </c>
      <c r="C335" s="336" t="s">
        <v>697</v>
      </c>
      <c r="D335" s="337">
        <v>4422.3577476099999</v>
      </c>
      <c r="E335" s="338" t="str">
        <f t="shared" si="15"/>
        <v>N/A</v>
      </c>
      <c r="F335" s="189">
        <v>3.9797112758486151E-2</v>
      </c>
      <c r="G335" s="189" t="s">
        <v>156</v>
      </c>
      <c r="H335" s="340" t="str">
        <f t="shared" si="16"/>
        <v>N/A</v>
      </c>
      <c r="I335" s="341" t="str">
        <f t="shared" si="17"/>
        <v>N/A</v>
      </c>
      <c r="J335" s="342"/>
      <c r="K335" s="342"/>
      <c r="L335" s="342"/>
      <c r="M335" s="342"/>
      <c r="N335" s="213"/>
      <c r="O335" s="213"/>
      <c r="P335" s="213"/>
      <c r="Q335" s="213"/>
      <c r="R335" s="213"/>
    </row>
    <row r="336" spans="2:18" ht="12.75" customHeight="1">
      <c r="B336" s="335" t="s">
        <v>698</v>
      </c>
      <c r="C336" s="336" t="s">
        <v>699</v>
      </c>
      <c r="D336" s="337">
        <v>20807.564565359997</v>
      </c>
      <c r="E336" s="338">
        <f t="shared" si="15"/>
        <v>9.6511851122456219E-4</v>
      </c>
      <c r="F336" s="189">
        <v>0</v>
      </c>
      <c r="G336" s="189">
        <v>0.12</v>
      </c>
      <c r="H336" s="340">
        <f t="shared" si="16"/>
        <v>0.12</v>
      </c>
      <c r="I336" s="341">
        <f t="shared" si="17"/>
        <v>1.1581422134694746E-4</v>
      </c>
      <c r="J336" s="342"/>
      <c r="K336" s="342"/>
      <c r="L336" s="342"/>
      <c r="M336" s="342"/>
      <c r="N336" s="213"/>
      <c r="O336" s="213"/>
      <c r="P336" s="213"/>
      <c r="Q336" s="213"/>
      <c r="R336" s="213"/>
    </row>
    <row r="337" spans="2:18" ht="12.75" customHeight="1">
      <c r="B337" s="335" t="s">
        <v>700</v>
      </c>
      <c r="C337" s="336" t="s">
        <v>701</v>
      </c>
      <c r="D337" s="337">
        <v>4641.1827380999994</v>
      </c>
      <c r="E337" s="338">
        <f t="shared" si="15"/>
        <v>2.1527225641645924E-4</v>
      </c>
      <c r="F337" s="189">
        <v>3.9219219219219219E-2</v>
      </c>
      <c r="G337" s="189">
        <v>0.08</v>
      </c>
      <c r="H337" s="340">
        <f t="shared" si="16"/>
        <v>0.12078798798798798</v>
      </c>
      <c r="I337" s="341">
        <f t="shared" si="17"/>
        <v>2.6002302722178348E-5</v>
      </c>
      <c r="J337" s="342"/>
      <c r="K337" s="342"/>
      <c r="L337" s="342"/>
      <c r="M337" s="342"/>
      <c r="N337" s="213"/>
      <c r="O337" s="213"/>
      <c r="P337" s="213"/>
      <c r="Q337" s="213"/>
      <c r="R337" s="213"/>
    </row>
    <row r="338" spans="2:18" ht="12.75" customHeight="1">
      <c r="B338" s="335" t="s">
        <v>702</v>
      </c>
      <c r="C338" s="336" t="s">
        <v>703</v>
      </c>
      <c r="D338" s="337">
        <v>13765.531566899999</v>
      </c>
      <c r="E338" s="338">
        <f t="shared" si="15"/>
        <v>6.3848747364592833E-4</v>
      </c>
      <c r="F338" s="189">
        <v>1.4134275618374558E-2</v>
      </c>
      <c r="G338" s="189">
        <v>0.10583000000000001</v>
      </c>
      <c r="H338" s="340">
        <f t="shared" si="16"/>
        <v>0.12071219081272086</v>
      </c>
      <c r="I338" s="341">
        <f t="shared" si="17"/>
        <v>7.7073221750279379E-5</v>
      </c>
      <c r="J338" s="342"/>
      <c r="K338" s="342"/>
      <c r="L338" s="342"/>
      <c r="M338" s="342"/>
      <c r="N338" s="213"/>
      <c r="O338" s="213"/>
      <c r="P338" s="213"/>
      <c r="Q338" s="213"/>
      <c r="R338" s="213"/>
    </row>
    <row r="339" spans="2:18" ht="12.75" customHeight="1">
      <c r="B339" s="335" t="s">
        <v>704</v>
      </c>
      <c r="C339" s="336" t="s">
        <v>705</v>
      </c>
      <c r="D339" s="337">
        <v>11808.60946371</v>
      </c>
      <c r="E339" s="338">
        <f t="shared" si="15"/>
        <v>5.4771943873821135E-4</v>
      </c>
      <c r="F339" s="189">
        <v>2.0632256259616732E-2</v>
      </c>
      <c r="G339" s="189">
        <v>9.6300000000000011E-2</v>
      </c>
      <c r="H339" s="340">
        <f t="shared" si="16"/>
        <v>0.11792569939851728</v>
      </c>
      <c r="I339" s="341">
        <f t="shared" si="17"/>
        <v>6.459019788736691E-5</v>
      </c>
      <c r="J339" s="342"/>
      <c r="K339" s="342"/>
      <c r="L339" s="342"/>
      <c r="M339" s="342"/>
      <c r="N339" s="213"/>
      <c r="O339" s="213"/>
      <c r="P339" s="213"/>
      <c r="Q339" s="213"/>
      <c r="R339" s="213"/>
    </row>
    <row r="340" spans="2:18" ht="12.75" customHeight="1">
      <c r="B340" s="335" t="s">
        <v>706</v>
      </c>
      <c r="C340" s="336" t="s">
        <v>707</v>
      </c>
      <c r="D340" s="337">
        <v>65603.635647749994</v>
      </c>
      <c r="E340" s="338">
        <f t="shared" si="15"/>
        <v>3.0428973543920211E-3</v>
      </c>
      <c r="F340" s="189">
        <v>2.8031113965603368E-2</v>
      </c>
      <c r="G340" s="189">
        <v>7.1000000000000008E-2</v>
      </c>
      <c r="H340" s="340">
        <f t="shared" si="16"/>
        <v>0.1000262185113823</v>
      </c>
      <c r="I340" s="341">
        <f t="shared" si="17"/>
        <v>3.0436951567812338E-4</v>
      </c>
      <c r="J340" s="342"/>
      <c r="K340" s="342"/>
      <c r="L340" s="342"/>
      <c r="M340" s="342"/>
      <c r="N340" s="213"/>
      <c r="O340" s="213"/>
      <c r="P340" s="213"/>
      <c r="Q340" s="213"/>
      <c r="R340" s="213"/>
    </row>
    <row r="341" spans="2:18" ht="12.75" customHeight="1">
      <c r="B341" s="335" t="s">
        <v>708</v>
      </c>
      <c r="C341" s="336" t="s">
        <v>709</v>
      </c>
      <c r="D341" s="337">
        <v>17271.42639266</v>
      </c>
      <c r="E341" s="338">
        <f t="shared" si="15"/>
        <v>8.0110160295063042E-4</v>
      </c>
      <c r="F341" s="189">
        <v>7.4714418030256248E-3</v>
      </c>
      <c r="G341" s="189">
        <v>-0.1295</v>
      </c>
      <c r="H341" s="340">
        <f t="shared" si="16"/>
        <v>-0.12251233405372029</v>
      </c>
      <c r="I341" s="341">
        <f t="shared" si="17"/>
        <v>-9.8144827191658433E-5</v>
      </c>
      <c r="J341" s="342"/>
      <c r="K341" s="342"/>
      <c r="L341" s="342"/>
      <c r="M341" s="342"/>
      <c r="N341" s="213"/>
      <c r="O341" s="213"/>
      <c r="P341" s="213"/>
      <c r="Q341" s="213"/>
      <c r="R341" s="213"/>
    </row>
    <row r="342" spans="2:18" ht="12.75" customHeight="1">
      <c r="B342" s="335" t="s">
        <v>710</v>
      </c>
      <c r="C342" s="336" t="s">
        <v>711</v>
      </c>
      <c r="D342" s="337">
        <v>64396.373230990001</v>
      </c>
      <c r="E342" s="338">
        <f t="shared" si="15"/>
        <v>2.9869008295387235E-3</v>
      </c>
      <c r="F342" s="189">
        <v>0</v>
      </c>
      <c r="G342" s="189">
        <v>0.41300000000000003</v>
      </c>
      <c r="H342" s="340">
        <f t="shared" si="16"/>
        <v>0.41300000000000003</v>
      </c>
      <c r="I342" s="341">
        <f t="shared" si="17"/>
        <v>1.2335900425994928E-3</v>
      </c>
      <c r="J342" s="342"/>
      <c r="K342" s="342"/>
      <c r="L342" s="342"/>
      <c r="M342" s="342"/>
      <c r="N342" s="213"/>
      <c r="O342" s="213"/>
      <c r="P342" s="213"/>
      <c r="Q342" s="213"/>
      <c r="R342" s="213"/>
    </row>
    <row r="343" spans="2:18" ht="12.75" customHeight="1">
      <c r="B343" s="335" t="s">
        <v>712</v>
      </c>
      <c r="C343" s="336" t="s">
        <v>713</v>
      </c>
      <c r="D343" s="337">
        <v>5669.07712068</v>
      </c>
      <c r="E343" s="338">
        <f t="shared" si="15"/>
        <v>2.6294914301678863E-4</v>
      </c>
      <c r="F343" s="189">
        <v>0</v>
      </c>
      <c r="G343" s="189">
        <v>0.12255000000000001</v>
      </c>
      <c r="H343" s="340">
        <f t="shared" si="16"/>
        <v>0.12255000000000001</v>
      </c>
      <c r="I343" s="341">
        <f t="shared" si="17"/>
        <v>3.2224417476707448E-5</v>
      </c>
      <c r="J343" s="342"/>
      <c r="K343" s="342"/>
      <c r="L343" s="342"/>
      <c r="M343" s="342"/>
      <c r="N343" s="213"/>
      <c r="O343" s="213"/>
      <c r="P343" s="213"/>
      <c r="Q343" s="213"/>
      <c r="R343" s="213"/>
    </row>
    <row r="344" spans="2:18" ht="12.75" customHeight="1">
      <c r="B344" s="335" t="s">
        <v>714</v>
      </c>
      <c r="C344" s="336" t="s">
        <v>715</v>
      </c>
      <c r="D344" s="337">
        <v>8233.5569205600004</v>
      </c>
      <c r="E344" s="338">
        <f t="shared" si="15"/>
        <v>3.8189756289318412E-4</v>
      </c>
      <c r="F344" s="189">
        <v>2.772082018927445E-2</v>
      </c>
      <c r="G344" s="189">
        <v>6.9800000000000001E-2</v>
      </c>
      <c r="H344" s="340">
        <f t="shared" si="16"/>
        <v>9.848827681388013E-2</v>
      </c>
      <c r="I344" s="341">
        <f t="shared" si="17"/>
        <v>3.7612432888770116E-5</v>
      </c>
      <c r="J344" s="342"/>
      <c r="K344" s="342"/>
      <c r="L344" s="342"/>
      <c r="M344" s="342"/>
      <c r="N344" s="213"/>
      <c r="O344" s="213"/>
      <c r="P344" s="213"/>
      <c r="Q344" s="213"/>
      <c r="R344" s="213"/>
    </row>
    <row r="345" spans="2:18" ht="12.75" customHeight="1">
      <c r="B345" s="335" t="s">
        <v>716</v>
      </c>
      <c r="C345" s="336" t="s">
        <v>717</v>
      </c>
      <c r="D345" s="337">
        <v>97395.226567999998</v>
      </c>
      <c r="E345" s="338">
        <f t="shared" si="15"/>
        <v>4.5174886167203302E-3</v>
      </c>
      <c r="F345" s="189">
        <v>1.3152542372881357E-2</v>
      </c>
      <c r="G345" s="189">
        <v>0.12073</v>
      </c>
      <c r="H345" s="340">
        <f t="shared" si="16"/>
        <v>0.13467649559322034</v>
      </c>
      <c r="I345" s="341">
        <f t="shared" si="17"/>
        <v>6.0839953578215858E-4</v>
      </c>
      <c r="J345" s="342"/>
      <c r="K345" s="342"/>
      <c r="L345" s="342"/>
      <c r="M345" s="342"/>
      <c r="N345" s="213"/>
      <c r="O345" s="213"/>
      <c r="P345" s="213"/>
      <c r="Q345" s="213"/>
      <c r="R345" s="213"/>
    </row>
    <row r="346" spans="2:18" ht="12.75" customHeight="1">
      <c r="B346" s="335" t="s">
        <v>718</v>
      </c>
      <c r="C346" s="336" t="s">
        <v>719</v>
      </c>
      <c r="D346" s="337">
        <v>13813.303631899998</v>
      </c>
      <c r="E346" s="338">
        <f t="shared" si="15"/>
        <v>6.4070328819289734E-4</v>
      </c>
      <c r="F346" s="189">
        <v>3.4583548887739263E-2</v>
      </c>
      <c r="G346" s="189">
        <v>0.1</v>
      </c>
      <c r="H346" s="340">
        <f t="shared" si="16"/>
        <v>0.13631272633212624</v>
      </c>
      <c r="I346" s="341">
        <f t="shared" si="17"/>
        <v>8.7336011983531821E-5</v>
      </c>
      <c r="J346" s="342"/>
      <c r="K346" s="342"/>
      <c r="L346" s="342"/>
      <c r="M346" s="342"/>
      <c r="N346" s="213"/>
      <c r="O346" s="213"/>
      <c r="P346" s="213"/>
      <c r="Q346" s="213"/>
      <c r="R346" s="213"/>
    </row>
    <row r="347" spans="2:18" ht="12.75" customHeight="1">
      <c r="B347" s="335" t="s">
        <v>720</v>
      </c>
      <c r="C347" s="336" t="s">
        <v>721</v>
      </c>
      <c r="D347" s="337">
        <v>44814.576813539999</v>
      </c>
      <c r="E347" s="338">
        <f t="shared" si="15"/>
        <v>2.0786371956017626E-3</v>
      </c>
      <c r="F347" s="189">
        <v>1.5126017685325857E-2</v>
      </c>
      <c r="G347" s="189">
        <v>7.263E-2</v>
      </c>
      <c r="H347" s="340">
        <f t="shared" si="16"/>
        <v>8.8305319017568468E-2</v>
      </c>
      <c r="I347" s="341">
        <f t="shared" si="17"/>
        <v>1.835547206793975E-4</v>
      </c>
      <c r="J347" s="342"/>
      <c r="K347" s="342"/>
      <c r="L347" s="342"/>
      <c r="M347" s="342"/>
      <c r="N347" s="213"/>
      <c r="O347" s="213"/>
      <c r="P347" s="213"/>
      <c r="Q347" s="213"/>
      <c r="R347" s="213"/>
    </row>
    <row r="348" spans="2:18" ht="12.75" customHeight="1">
      <c r="B348" s="335" t="s">
        <v>722</v>
      </c>
      <c r="C348" s="336" t="s">
        <v>723</v>
      </c>
      <c r="D348" s="337">
        <v>12518.570073419998</v>
      </c>
      <c r="E348" s="338" t="str">
        <f t="shared" si="15"/>
        <v>N/A</v>
      </c>
      <c r="F348" s="189">
        <v>6.0716454159077116E-3</v>
      </c>
      <c r="G348" s="189" t="s">
        <v>156</v>
      </c>
      <c r="H348" s="340" t="str">
        <f t="shared" si="16"/>
        <v>N/A</v>
      </c>
      <c r="I348" s="341" t="str">
        <f t="shared" si="17"/>
        <v>N/A</v>
      </c>
      <c r="J348" s="342"/>
      <c r="K348" s="342"/>
      <c r="L348" s="342"/>
      <c r="M348" s="342"/>
      <c r="N348" s="213"/>
      <c r="O348" s="213"/>
      <c r="P348" s="213"/>
      <c r="Q348" s="213"/>
      <c r="R348" s="213"/>
    </row>
    <row r="349" spans="2:18" ht="12.75" customHeight="1">
      <c r="B349" s="335" t="s">
        <v>724</v>
      </c>
      <c r="C349" s="336" t="s">
        <v>725</v>
      </c>
      <c r="D349" s="337">
        <v>5442.9358456199998</v>
      </c>
      <c r="E349" s="338">
        <f t="shared" si="15"/>
        <v>2.5246001873572432E-4</v>
      </c>
      <c r="F349" s="189">
        <v>6.9686411149825793E-3</v>
      </c>
      <c r="G349" s="189">
        <v>-0.157</v>
      </c>
      <c r="H349" s="340">
        <f t="shared" si="16"/>
        <v>-0.15057839721254354</v>
      </c>
      <c r="I349" s="341">
        <f t="shared" si="17"/>
        <v>-3.8015024981474084E-5</v>
      </c>
      <c r="J349" s="342"/>
      <c r="K349" s="342"/>
      <c r="L349" s="342"/>
      <c r="M349" s="342"/>
      <c r="N349" s="213"/>
      <c r="O349" s="213"/>
      <c r="P349" s="213"/>
      <c r="Q349" s="213"/>
      <c r="R349" s="213"/>
    </row>
    <row r="350" spans="2:18" ht="12.75" customHeight="1">
      <c r="B350" s="335" t="s">
        <v>726</v>
      </c>
      <c r="C350" s="336" t="s">
        <v>727</v>
      </c>
      <c r="D350" s="337">
        <v>35266.549722000003</v>
      </c>
      <c r="E350" s="338">
        <f t="shared" si="15"/>
        <v>1.6357704841818315E-3</v>
      </c>
      <c r="F350" s="189">
        <v>2.0205423171733773E-2</v>
      </c>
      <c r="G350" s="189">
        <v>0.1275</v>
      </c>
      <c r="H350" s="340">
        <f t="shared" si="16"/>
        <v>0.14899351889893181</v>
      </c>
      <c r="I350" s="341">
        <f t="shared" si="17"/>
        <v>2.4371920054926054E-4</v>
      </c>
      <c r="J350" s="342"/>
      <c r="K350" s="342"/>
      <c r="L350" s="342"/>
      <c r="M350" s="342"/>
      <c r="N350" s="213"/>
      <c r="O350" s="213"/>
      <c r="P350" s="213"/>
      <c r="Q350" s="213"/>
      <c r="R350" s="213"/>
    </row>
    <row r="351" spans="2:18" ht="12.75" customHeight="1">
      <c r="B351" s="335" t="s">
        <v>728</v>
      </c>
      <c r="C351" s="336" t="s">
        <v>729</v>
      </c>
      <c r="D351" s="337">
        <v>10883.090799899999</v>
      </c>
      <c r="E351" s="338">
        <f t="shared" si="15"/>
        <v>5.0479105122216853E-4</v>
      </c>
      <c r="F351" s="189">
        <v>1.9950062421972538E-2</v>
      </c>
      <c r="G351" s="189">
        <v>8.4900000000000003E-2</v>
      </c>
      <c r="H351" s="340">
        <f t="shared" si="16"/>
        <v>0.10569694257178527</v>
      </c>
      <c r="I351" s="341">
        <f t="shared" si="17"/>
        <v>5.3354870751780668E-5</v>
      </c>
      <c r="J351" s="342"/>
      <c r="K351" s="342"/>
      <c r="L351" s="342"/>
      <c r="M351" s="342"/>
      <c r="N351" s="213"/>
      <c r="O351" s="213"/>
      <c r="P351" s="213"/>
      <c r="Q351" s="213"/>
      <c r="R351" s="213"/>
    </row>
    <row r="352" spans="2:18" ht="12.75" customHeight="1">
      <c r="B352" s="335" t="s">
        <v>730</v>
      </c>
      <c r="C352" s="336" t="s">
        <v>731</v>
      </c>
      <c r="D352" s="337">
        <v>22318.050102289999</v>
      </c>
      <c r="E352" s="338">
        <f t="shared" si="15"/>
        <v>1.0351794521890338E-3</v>
      </c>
      <c r="F352" s="189">
        <v>1.6346054932620101E-2</v>
      </c>
      <c r="G352" s="189">
        <v>0.1232</v>
      </c>
      <c r="H352" s="340">
        <f t="shared" si="16"/>
        <v>0.14055297191646951</v>
      </c>
      <c r="I352" s="341">
        <f t="shared" si="17"/>
        <v>1.4549754847203157E-4</v>
      </c>
      <c r="J352" s="342"/>
      <c r="K352" s="342"/>
      <c r="L352" s="342"/>
      <c r="M352" s="342"/>
      <c r="N352" s="213"/>
      <c r="O352" s="213"/>
      <c r="P352" s="213"/>
      <c r="Q352" s="213"/>
      <c r="R352" s="213"/>
    </row>
    <row r="353" spans="2:18" ht="12.75" customHeight="1">
      <c r="B353" s="335" t="s">
        <v>732</v>
      </c>
      <c r="C353" s="336" t="s">
        <v>733</v>
      </c>
      <c r="D353" s="337">
        <v>18463.53090672</v>
      </c>
      <c r="E353" s="338">
        <f t="shared" si="15"/>
        <v>8.5639505789677204E-4</v>
      </c>
      <c r="F353" s="189">
        <v>2.6092966994988771E-2</v>
      </c>
      <c r="G353" s="189">
        <v>5.5500000000000001E-2</v>
      </c>
      <c r="H353" s="340">
        <f t="shared" si="16"/>
        <v>8.231704682909971E-2</v>
      </c>
      <c r="I353" s="341">
        <f t="shared" si="17"/>
        <v>7.0495912085098144E-5</v>
      </c>
      <c r="J353" s="342"/>
      <c r="K353" s="342"/>
      <c r="L353" s="342"/>
      <c r="M353" s="342"/>
      <c r="N353" s="213"/>
      <c r="O353" s="213"/>
      <c r="P353" s="213"/>
      <c r="Q353" s="213"/>
      <c r="R353" s="213"/>
    </row>
    <row r="354" spans="2:18" ht="12.75" customHeight="1">
      <c r="B354" s="335" t="s">
        <v>734</v>
      </c>
      <c r="C354" s="336" t="s">
        <v>735</v>
      </c>
      <c r="D354" s="337">
        <v>86013.2</v>
      </c>
      <c r="E354" s="338">
        <f t="shared" si="15"/>
        <v>3.9895553979372835E-3</v>
      </c>
      <c r="F354" s="189">
        <v>3.8599889319313779E-3</v>
      </c>
      <c r="G354" s="189">
        <v>9.5600000000000004E-2</v>
      </c>
      <c r="H354" s="340">
        <f t="shared" si="16"/>
        <v>9.9644496402877702E-2</v>
      </c>
      <c r="I354" s="341">
        <f t="shared" si="17"/>
        <v>3.9753723849884296E-4</v>
      </c>
      <c r="J354" s="342"/>
      <c r="K354" s="342"/>
      <c r="L354" s="342"/>
      <c r="M354" s="342"/>
      <c r="N354" s="213"/>
      <c r="O354" s="213"/>
      <c r="P354" s="213"/>
      <c r="Q354" s="213"/>
      <c r="R354" s="213"/>
    </row>
    <row r="355" spans="2:18" ht="12.75" customHeight="1">
      <c r="B355" s="335" t="s">
        <v>736</v>
      </c>
      <c r="C355" s="336" t="s">
        <v>737</v>
      </c>
      <c r="D355" s="337">
        <v>25903.822</v>
      </c>
      <c r="E355" s="338">
        <f t="shared" si="15"/>
        <v>1.2014985244974789E-3</v>
      </c>
      <c r="F355" s="189">
        <v>1.6225289071242075E-2</v>
      </c>
      <c r="G355" s="189">
        <v>0.11960000000000001</v>
      </c>
      <c r="H355" s="340">
        <f t="shared" si="16"/>
        <v>0.13679556135770238</v>
      </c>
      <c r="I355" s="341">
        <f t="shared" si="17"/>
        <v>1.6435966512908374E-4</v>
      </c>
      <c r="J355" s="342"/>
      <c r="K355" s="342"/>
      <c r="L355" s="342"/>
      <c r="M355" s="342"/>
      <c r="N355" s="213"/>
      <c r="O355" s="213"/>
      <c r="P355" s="213"/>
      <c r="Q355" s="213"/>
      <c r="R355" s="213"/>
    </row>
    <row r="356" spans="2:18" ht="12.75" customHeight="1">
      <c r="B356" s="335" t="s">
        <v>738</v>
      </c>
      <c r="C356" s="336" t="s">
        <v>739</v>
      </c>
      <c r="D356" s="337">
        <v>8060.6522265999993</v>
      </c>
      <c r="E356" s="338">
        <f t="shared" si="15"/>
        <v>3.7387771413605362E-4</v>
      </c>
      <c r="F356" s="189">
        <v>1.5693430656934307E-2</v>
      </c>
      <c r="G356" s="189">
        <v>0.1305</v>
      </c>
      <c r="H356" s="340">
        <f t="shared" si="16"/>
        <v>0.14721742700729928</v>
      </c>
      <c r="I356" s="341">
        <f t="shared" si="17"/>
        <v>5.5041315090480383E-5</v>
      </c>
      <c r="J356" s="342"/>
      <c r="K356" s="342"/>
      <c r="L356" s="342"/>
      <c r="M356" s="342"/>
      <c r="N356" s="213"/>
      <c r="O356" s="213"/>
      <c r="P356" s="213"/>
      <c r="Q356" s="213"/>
      <c r="R356" s="213"/>
    </row>
    <row r="357" spans="2:18" ht="12.75" customHeight="1">
      <c r="B357" s="335" t="s">
        <v>740</v>
      </c>
      <c r="C357" s="336" t="s">
        <v>741</v>
      </c>
      <c r="D357" s="337">
        <v>15067.41084968</v>
      </c>
      <c r="E357" s="338">
        <f t="shared" si="15"/>
        <v>6.9887261825254303E-4</v>
      </c>
      <c r="F357" s="189">
        <v>4.5940558173251177E-2</v>
      </c>
      <c r="G357" s="189">
        <v>5.0650000000000001E-2</v>
      </c>
      <c r="H357" s="340">
        <f t="shared" si="16"/>
        <v>9.7754002808988771E-2</v>
      </c>
      <c r="I357" s="341">
        <f t="shared" si="17"/>
        <v>6.8317595887784432E-5</v>
      </c>
      <c r="J357" s="342"/>
      <c r="K357" s="342"/>
      <c r="L357" s="342"/>
      <c r="M357" s="342"/>
      <c r="N357" s="213"/>
      <c r="O357" s="213"/>
      <c r="P357" s="213"/>
      <c r="Q357" s="213"/>
      <c r="R357" s="213"/>
    </row>
    <row r="358" spans="2:18" ht="12.75" customHeight="1">
      <c r="B358" s="335" t="s">
        <v>742</v>
      </c>
      <c r="C358" s="336" t="s">
        <v>743</v>
      </c>
      <c r="D358" s="337">
        <v>11004.539455999999</v>
      </c>
      <c r="E358" s="338">
        <f t="shared" si="15"/>
        <v>5.1042421149891657E-4</v>
      </c>
      <c r="F358" s="189">
        <v>5.2262269938650317E-2</v>
      </c>
      <c r="G358" s="189">
        <v>0.105</v>
      </c>
      <c r="H358" s="340">
        <f t="shared" si="16"/>
        <v>0.16000603911042946</v>
      </c>
      <c r="I358" s="341">
        <f t="shared" si="17"/>
        <v>8.1670956348005761E-5</v>
      </c>
      <c r="J358" s="342"/>
      <c r="K358" s="342"/>
      <c r="L358" s="342"/>
      <c r="M358" s="342"/>
      <c r="N358" s="213"/>
      <c r="O358" s="213"/>
      <c r="P358" s="213"/>
      <c r="Q358" s="213"/>
      <c r="R358" s="213"/>
    </row>
    <row r="359" spans="2:18" ht="12.75" customHeight="1">
      <c r="B359" s="335" t="s">
        <v>744</v>
      </c>
      <c r="C359" s="336" t="s">
        <v>745</v>
      </c>
      <c r="D359" s="337">
        <v>19294.478511900001</v>
      </c>
      <c r="E359" s="338">
        <f t="shared" si="15"/>
        <v>8.9493695034640697E-4</v>
      </c>
      <c r="F359" s="189">
        <v>2.7406513872135104E-2</v>
      </c>
      <c r="G359" s="189">
        <v>7.1400000000000005E-2</v>
      </c>
      <c r="H359" s="340">
        <f t="shared" si="16"/>
        <v>9.9784926417370329E-2</v>
      </c>
      <c r="I359" s="341">
        <f t="shared" si="17"/>
        <v>8.9301217738502024E-5</v>
      </c>
      <c r="J359" s="342"/>
      <c r="K359" s="342"/>
      <c r="L359" s="342"/>
      <c r="M359" s="342"/>
      <c r="N359" s="213"/>
      <c r="O359" s="213"/>
      <c r="P359" s="213"/>
      <c r="Q359" s="213"/>
      <c r="R359" s="213"/>
    </row>
    <row r="360" spans="2:18" ht="12.75" customHeight="1">
      <c r="B360" s="335" t="s">
        <v>746</v>
      </c>
      <c r="C360" s="336" t="s">
        <v>747</v>
      </c>
      <c r="D360" s="337">
        <v>207413.23548</v>
      </c>
      <c r="E360" s="338">
        <f t="shared" si="15"/>
        <v>9.6204605015610487E-3</v>
      </c>
      <c r="F360" s="189">
        <v>1.3542082169924212E-2</v>
      </c>
      <c r="G360" s="189">
        <v>8.3499999999999991E-2</v>
      </c>
      <c r="H360" s="340">
        <f t="shared" si="16"/>
        <v>9.7607464100518543E-2</v>
      </c>
      <c r="I360" s="341">
        <f t="shared" si="17"/>
        <v>9.3902875303657663E-4</v>
      </c>
      <c r="J360" s="342"/>
      <c r="K360" s="342"/>
      <c r="L360" s="342"/>
      <c r="M360" s="342"/>
      <c r="N360" s="213"/>
      <c r="O360" s="213"/>
      <c r="P360" s="213"/>
      <c r="Q360" s="213"/>
      <c r="R360" s="213"/>
    </row>
    <row r="361" spans="2:18" ht="12.75" customHeight="1">
      <c r="B361" s="335" t="s">
        <v>748</v>
      </c>
      <c r="C361" s="336" t="s">
        <v>749</v>
      </c>
      <c r="D361" s="337">
        <v>19906.439605980002</v>
      </c>
      <c r="E361" s="338">
        <f t="shared" si="15"/>
        <v>9.2332157835948482E-4</v>
      </c>
      <c r="F361" s="189">
        <v>0</v>
      </c>
      <c r="G361" s="189">
        <v>0.16269999999999998</v>
      </c>
      <c r="H361" s="340">
        <f t="shared" si="16"/>
        <v>0.16269999999999998</v>
      </c>
      <c r="I361" s="341">
        <f t="shared" si="17"/>
        <v>1.5022442079908816E-4</v>
      </c>
      <c r="J361" s="342"/>
      <c r="K361" s="342"/>
      <c r="L361" s="342"/>
      <c r="M361" s="342"/>
      <c r="N361" s="213"/>
      <c r="O361" s="213"/>
      <c r="P361" s="213"/>
      <c r="Q361" s="213"/>
      <c r="R361" s="213"/>
    </row>
    <row r="362" spans="2:18" ht="12.75" customHeight="1">
      <c r="B362" s="335" t="s">
        <v>750</v>
      </c>
      <c r="C362" s="336" t="s">
        <v>751</v>
      </c>
      <c r="D362" s="337">
        <v>45775.507576399999</v>
      </c>
      <c r="E362" s="338">
        <f t="shared" si="15"/>
        <v>2.1232081046251693E-3</v>
      </c>
      <c r="F362" s="189">
        <v>5.0960414230833473E-2</v>
      </c>
      <c r="G362" s="189">
        <v>-3.49E-2</v>
      </c>
      <c r="H362" s="340">
        <f t="shared" si="16"/>
        <v>1.5171155002505432E-2</v>
      </c>
      <c r="I362" s="341">
        <f t="shared" si="17"/>
        <v>3.2211519257844215E-5</v>
      </c>
      <c r="J362" s="342"/>
      <c r="K362" s="342"/>
      <c r="L362" s="342"/>
      <c r="M362" s="342"/>
      <c r="N362" s="213"/>
      <c r="O362" s="213"/>
      <c r="P362" s="213"/>
      <c r="Q362" s="213"/>
      <c r="R362" s="213"/>
    </row>
    <row r="363" spans="2:18" ht="12.75" customHeight="1">
      <c r="B363" s="335" t="s">
        <v>752</v>
      </c>
      <c r="C363" s="336" t="s">
        <v>753</v>
      </c>
      <c r="D363" s="337">
        <v>20464.235999999997</v>
      </c>
      <c r="E363" s="338">
        <f t="shared" si="15"/>
        <v>9.491938818514189E-4</v>
      </c>
      <c r="F363" s="189">
        <v>3.4141201264488934E-2</v>
      </c>
      <c r="G363" s="189">
        <v>8.2750000000000004E-2</v>
      </c>
      <c r="H363" s="340">
        <f t="shared" si="16"/>
        <v>0.11830379346680717</v>
      </c>
      <c r="I363" s="341">
        <f t="shared" si="17"/>
        <v>1.1229323695850722E-4</v>
      </c>
      <c r="J363" s="342"/>
      <c r="K363" s="342"/>
      <c r="L363" s="342"/>
      <c r="M363" s="342"/>
      <c r="N363" s="213"/>
      <c r="O363" s="213"/>
      <c r="P363" s="213"/>
      <c r="Q363" s="213"/>
      <c r="R363" s="213"/>
    </row>
    <row r="364" spans="2:18" ht="12.75" customHeight="1">
      <c r="B364" s="335" t="s">
        <v>754</v>
      </c>
      <c r="C364" s="336" t="s">
        <v>755</v>
      </c>
      <c r="D364" s="337">
        <v>6081.1534505</v>
      </c>
      <c r="E364" s="338">
        <f t="shared" si="15"/>
        <v>2.8206250405899574E-4</v>
      </c>
      <c r="F364" s="189">
        <v>3.9071347678369193E-2</v>
      </c>
      <c r="G364" s="189">
        <v>0.02</v>
      </c>
      <c r="H364" s="340">
        <f t="shared" si="16"/>
        <v>5.9462061155152887E-2</v>
      </c>
      <c r="I364" s="341">
        <f t="shared" si="17"/>
        <v>1.6772017865931565E-5</v>
      </c>
      <c r="J364" s="342"/>
      <c r="K364" s="342"/>
      <c r="L364" s="342"/>
      <c r="M364" s="342"/>
      <c r="N364" s="213"/>
      <c r="O364" s="213"/>
      <c r="P364" s="213"/>
      <c r="Q364" s="213"/>
      <c r="R364" s="213"/>
    </row>
    <row r="365" spans="2:18" ht="12.75" customHeight="1">
      <c r="B365" s="335" t="s">
        <v>756</v>
      </c>
      <c r="C365" s="336" t="s">
        <v>757</v>
      </c>
      <c r="D365" s="337">
        <v>23198.504850040004</v>
      </c>
      <c r="E365" s="338">
        <f t="shared" si="15"/>
        <v>1.0760176373922996E-3</v>
      </c>
      <c r="F365" s="189">
        <v>2.5590551181102362E-2</v>
      </c>
      <c r="G365" s="189">
        <v>6.7330000000000001E-2</v>
      </c>
      <c r="H365" s="340">
        <f t="shared" si="16"/>
        <v>9.3782057086614176E-2</v>
      </c>
      <c r="I365" s="341">
        <f t="shared" si="17"/>
        <v>1.0091114749612836E-4</v>
      </c>
      <c r="J365" s="342"/>
      <c r="K365" s="342"/>
      <c r="L365" s="342"/>
      <c r="M365" s="342"/>
      <c r="N365" s="213"/>
      <c r="O365" s="213"/>
      <c r="P365" s="213"/>
      <c r="Q365" s="213"/>
      <c r="R365" s="213"/>
    </row>
    <row r="366" spans="2:18" ht="12.75" customHeight="1">
      <c r="B366" s="335" t="s">
        <v>758</v>
      </c>
      <c r="C366" s="336" t="s">
        <v>759</v>
      </c>
      <c r="D366" s="337">
        <v>33915.132586910004</v>
      </c>
      <c r="E366" s="338">
        <f t="shared" si="15"/>
        <v>1.5730876224098796E-3</v>
      </c>
      <c r="F366" s="189">
        <v>3.1670935663703471E-2</v>
      </c>
      <c r="G366" s="189">
        <v>3.7000000000000005E-2</v>
      </c>
      <c r="H366" s="340">
        <f t="shared" si="16"/>
        <v>6.9256847973482E-2</v>
      </c>
      <c r="I366" s="341">
        <f t="shared" si="17"/>
        <v>1.0894709031420728E-4</v>
      </c>
      <c r="J366" s="342"/>
      <c r="K366" s="342"/>
      <c r="L366" s="342"/>
      <c r="M366" s="342"/>
      <c r="N366" s="213"/>
      <c r="O366" s="213"/>
      <c r="P366" s="213"/>
      <c r="Q366" s="213"/>
      <c r="R366" s="213"/>
    </row>
    <row r="367" spans="2:18" ht="12.75" customHeight="1">
      <c r="B367" s="335" t="s">
        <v>760</v>
      </c>
      <c r="C367" s="336" t="s">
        <v>761</v>
      </c>
      <c r="D367" s="337">
        <v>91921.909386719999</v>
      </c>
      <c r="E367" s="338">
        <f t="shared" si="15"/>
        <v>4.263619418676326E-3</v>
      </c>
      <c r="F367" s="189">
        <v>0</v>
      </c>
      <c r="G367" s="189">
        <v>0.16750000000000001</v>
      </c>
      <c r="H367" s="340">
        <f t="shared" si="16"/>
        <v>0.16750000000000001</v>
      </c>
      <c r="I367" s="341">
        <f t="shared" si="17"/>
        <v>7.1415625262828469E-4</v>
      </c>
      <c r="J367" s="342"/>
      <c r="K367" s="342"/>
      <c r="L367" s="342"/>
      <c r="M367" s="342"/>
      <c r="N367" s="213"/>
      <c r="O367" s="213"/>
      <c r="P367" s="213"/>
      <c r="Q367" s="213"/>
      <c r="R367" s="213"/>
    </row>
    <row r="368" spans="2:18" ht="12.75" customHeight="1">
      <c r="B368" s="335" t="s">
        <v>762</v>
      </c>
      <c r="C368" s="336" t="s">
        <v>763</v>
      </c>
      <c r="D368" s="337">
        <v>4523.2569000000003</v>
      </c>
      <c r="E368" s="338">
        <f t="shared" si="15"/>
        <v>2.0980249521761849E-4</v>
      </c>
      <c r="F368" s="189">
        <v>2.2939297124600636E-2</v>
      </c>
      <c r="G368" s="189">
        <v>5.7700000000000001E-2</v>
      </c>
      <c r="H368" s="340">
        <f t="shared" si="16"/>
        <v>8.1301095846645369E-2</v>
      </c>
      <c r="I368" s="341">
        <f t="shared" si="17"/>
        <v>1.7057172772552957E-5</v>
      </c>
      <c r="J368" s="342"/>
      <c r="K368" s="342"/>
      <c r="L368" s="342"/>
      <c r="M368" s="342"/>
      <c r="N368" s="213"/>
      <c r="O368" s="213"/>
      <c r="P368" s="213"/>
      <c r="Q368" s="213"/>
      <c r="R368" s="213"/>
    </row>
    <row r="369" spans="2:18" ht="12.75" customHeight="1">
      <c r="B369" s="335" t="s">
        <v>764</v>
      </c>
      <c r="C369" s="336" t="s">
        <v>765</v>
      </c>
      <c r="D369" s="337">
        <v>21757.848263250002</v>
      </c>
      <c r="E369" s="338">
        <f t="shared" si="15"/>
        <v>1.0091955767969265E-3</v>
      </c>
      <c r="F369" s="189">
        <v>3.9920948616600796E-2</v>
      </c>
      <c r="G369" s="189">
        <v>3.2000000000000001E-2</v>
      </c>
      <c r="H369" s="340">
        <f t="shared" si="16"/>
        <v>7.2559683794466409E-2</v>
      </c>
      <c r="I369" s="341">
        <f t="shared" si="17"/>
        <v>7.3226911939159122E-5</v>
      </c>
      <c r="J369" s="342"/>
      <c r="K369" s="342"/>
      <c r="L369" s="342"/>
      <c r="M369" s="342"/>
      <c r="N369" s="213"/>
      <c r="O369" s="213"/>
      <c r="P369" s="213"/>
      <c r="Q369" s="213"/>
      <c r="R369" s="213"/>
    </row>
    <row r="370" spans="2:18" ht="12.75" customHeight="1">
      <c r="B370" s="335" t="s">
        <v>766</v>
      </c>
      <c r="C370" s="336" t="s">
        <v>767</v>
      </c>
      <c r="D370" s="337">
        <v>164977.60624426999</v>
      </c>
      <c r="E370" s="338">
        <f t="shared" si="15"/>
        <v>7.6521661736872826E-3</v>
      </c>
      <c r="F370" s="189">
        <v>2.7370335093947533E-2</v>
      </c>
      <c r="G370" s="189">
        <v>6.3950000000000007E-2</v>
      </c>
      <c r="H370" s="340">
        <f t="shared" si="16"/>
        <v>9.2195501558576518E-2</v>
      </c>
      <c r="I370" s="341">
        <f t="shared" si="17"/>
        <v>7.0549529839267233E-4</v>
      </c>
      <c r="J370" s="342"/>
      <c r="K370" s="342"/>
      <c r="L370" s="342"/>
      <c r="M370" s="342"/>
      <c r="N370" s="213"/>
      <c r="O370" s="213"/>
      <c r="P370" s="213"/>
      <c r="Q370" s="213"/>
      <c r="R370" s="213"/>
    </row>
    <row r="371" spans="2:18" ht="12.75" customHeight="1">
      <c r="B371" s="335" t="s">
        <v>768</v>
      </c>
      <c r="C371" s="336" t="s">
        <v>769</v>
      </c>
      <c r="D371" s="337">
        <v>200459.89574730006</v>
      </c>
      <c r="E371" s="338">
        <f t="shared" si="15"/>
        <v>9.297943329030731E-3</v>
      </c>
      <c r="F371" s="189">
        <v>3.8106579339089015E-2</v>
      </c>
      <c r="G371" s="189">
        <v>0.05</v>
      </c>
      <c r="H371" s="340">
        <f t="shared" si="16"/>
        <v>8.9059243822566247E-2</v>
      </c>
      <c r="I371" s="341">
        <f t="shared" si="17"/>
        <v>8.2806780198855113E-4</v>
      </c>
      <c r="J371" s="342"/>
      <c r="K371" s="342"/>
      <c r="L371" s="342"/>
      <c r="M371" s="342"/>
      <c r="N371" s="213"/>
      <c r="O371" s="213"/>
      <c r="P371" s="213"/>
      <c r="Q371" s="213"/>
      <c r="R371" s="213"/>
    </row>
    <row r="372" spans="2:18" ht="12.75" customHeight="1">
      <c r="B372" s="335" t="s">
        <v>770</v>
      </c>
      <c r="C372" s="336" t="s">
        <v>771</v>
      </c>
      <c r="D372" s="337">
        <v>18466.133666999998</v>
      </c>
      <c r="E372" s="338">
        <f t="shared" si="15"/>
        <v>8.5651578188244645E-4</v>
      </c>
      <c r="F372" s="189">
        <v>2.8843452473856727E-2</v>
      </c>
      <c r="G372" s="189">
        <v>9.0549999999999992E-2</v>
      </c>
      <c r="H372" s="340">
        <f t="shared" si="16"/>
        <v>0.12069933978461059</v>
      </c>
      <c r="I372" s="341">
        <f t="shared" si="17"/>
        <v>1.0338088938831082E-4</v>
      </c>
      <c r="J372" s="342"/>
      <c r="K372" s="342"/>
      <c r="L372" s="342"/>
      <c r="M372" s="342"/>
      <c r="N372" s="213"/>
      <c r="O372" s="213"/>
      <c r="P372" s="213"/>
      <c r="Q372" s="213"/>
      <c r="R372" s="213"/>
    </row>
    <row r="373" spans="2:18" ht="12.75" customHeight="1">
      <c r="B373" s="335" t="s">
        <v>772</v>
      </c>
      <c r="C373" s="336" t="s">
        <v>773</v>
      </c>
      <c r="D373" s="337">
        <v>222896.0939142</v>
      </c>
      <c r="E373" s="338">
        <f t="shared" si="15"/>
        <v>1.0338602849964101E-2</v>
      </c>
      <c r="F373" s="189">
        <v>3.1141709695926559E-2</v>
      </c>
      <c r="G373" s="189">
        <v>7.5029999999999999E-2</v>
      </c>
      <c r="H373" s="340">
        <f t="shared" si="16"/>
        <v>0.10733999093516924</v>
      </c>
      <c r="I373" s="341">
        <f t="shared" si="17"/>
        <v>1.1097455361974615E-3</v>
      </c>
      <c r="J373" s="342"/>
      <c r="K373" s="342"/>
      <c r="L373" s="342"/>
      <c r="M373" s="342"/>
      <c r="N373" s="213"/>
      <c r="O373" s="213"/>
      <c r="P373" s="213"/>
      <c r="Q373" s="213"/>
      <c r="R373" s="213"/>
    </row>
    <row r="374" spans="2:18" ht="12.75" customHeight="1">
      <c r="B374" s="335" t="s">
        <v>774</v>
      </c>
      <c r="C374" s="336" t="s">
        <v>775</v>
      </c>
      <c r="D374" s="337">
        <v>25616.29</v>
      </c>
      <c r="E374" s="338">
        <f t="shared" si="15"/>
        <v>1.1881619105512508E-3</v>
      </c>
      <c r="F374" s="189">
        <v>2.4812882739850304E-2</v>
      </c>
      <c r="G374" s="189">
        <v>0.11667</v>
      </c>
      <c r="H374" s="340">
        <f t="shared" si="16"/>
        <v>0.14293034225447948</v>
      </c>
      <c r="I374" s="341">
        <f t="shared" si="17"/>
        <v>1.6982438852882652E-4</v>
      </c>
      <c r="J374" s="342"/>
      <c r="K374" s="342"/>
      <c r="L374" s="342"/>
      <c r="M374" s="342"/>
      <c r="N374" s="213"/>
      <c r="O374" s="213"/>
      <c r="P374" s="213"/>
      <c r="Q374" s="213"/>
      <c r="R374" s="213"/>
    </row>
    <row r="375" spans="2:18" ht="12.75" customHeight="1">
      <c r="B375" s="335" t="s">
        <v>776</v>
      </c>
      <c r="C375" s="336" t="s">
        <v>777</v>
      </c>
      <c r="D375" s="337">
        <v>21285.364435379997</v>
      </c>
      <c r="E375" s="338">
        <f t="shared" si="15"/>
        <v>9.8728033116117692E-4</v>
      </c>
      <c r="F375" s="189">
        <v>1.6186960330371671E-2</v>
      </c>
      <c r="G375" s="189">
        <v>0.10265000000000001</v>
      </c>
      <c r="H375" s="340">
        <f t="shared" si="16"/>
        <v>0.119667756069328</v>
      </c>
      <c r="I375" s="341">
        <f t="shared" si="17"/>
        <v>1.1814562184144109E-4</v>
      </c>
      <c r="J375" s="342"/>
      <c r="K375" s="342"/>
      <c r="L375" s="342"/>
      <c r="M375" s="342"/>
      <c r="N375" s="213"/>
      <c r="O375" s="213"/>
      <c r="P375" s="213"/>
      <c r="Q375" s="213"/>
      <c r="R375" s="213"/>
    </row>
    <row r="376" spans="2:18" ht="12.75" customHeight="1">
      <c r="B376" s="335" t="s">
        <v>778</v>
      </c>
      <c r="C376" s="336" t="s">
        <v>779</v>
      </c>
      <c r="D376" s="337">
        <v>7739.3104707600005</v>
      </c>
      <c r="E376" s="338">
        <f t="shared" si="15"/>
        <v>3.589729002633677E-4</v>
      </c>
      <c r="F376" s="189">
        <v>1.3412148389726864E-2</v>
      </c>
      <c r="G376" s="189">
        <v>0.17973</v>
      </c>
      <c r="H376" s="340">
        <f t="shared" si="16"/>
        <v>0.19434743110476968</v>
      </c>
      <c r="I376" s="341">
        <f t="shared" si="17"/>
        <v>6.9765461002414215E-5</v>
      </c>
      <c r="J376" s="342"/>
      <c r="K376" s="342"/>
      <c r="L376" s="342"/>
      <c r="M376" s="342"/>
      <c r="N376" s="213"/>
      <c r="O376" s="213"/>
      <c r="P376" s="213"/>
      <c r="Q376" s="213"/>
      <c r="R376" s="213"/>
    </row>
    <row r="377" spans="2:18" ht="12.75" customHeight="1">
      <c r="B377" s="335" t="s">
        <v>780</v>
      </c>
      <c r="C377" s="336" t="s">
        <v>781</v>
      </c>
      <c r="D377" s="337">
        <v>7498.0583458199999</v>
      </c>
      <c r="E377" s="338">
        <f t="shared" si="15"/>
        <v>3.4778288852891043E-4</v>
      </c>
      <c r="F377" s="189">
        <v>4.1091869680070451E-3</v>
      </c>
      <c r="G377" s="189">
        <v>8.0950000000000008E-2</v>
      </c>
      <c r="H377" s="340">
        <f t="shared" si="16"/>
        <v>8.5225506310537144E-2</v>
      </c>
      <c r="I377" s="341">
        <f t="shared" si="17"/>
        <v>2.9639972761017491E-5</v>
      </c>
      <c r="J377" s="342"/>
      <c r="K377" s="342"/>
      <c r="L377" s="342"/>
      <c r="M377" s="342"/>
      <c r="N377" s="213"/>
      <c r="O377" s="213"/>
      <c r="P377" s="213"/>
      <c r="Q377" s="213"/>
      <c r="R377" s="213"/>
    </row>
    <row r="378" spans="2:18" ht="12.75" customHeight="1">
      <c r="B378" s="335" t="s">
        <v>782</v>
      </c>
      <c r="C378" s="336" t="s">
        <v>783</v>
      </c>
      <c r="D378" s="337">
        <v>31053.386144240001</v>
      </c>
      <c r="E378" s="338">
        <f t="shared" si="15"/>
        <v>1.4403510660687376E-3</v>
      </c>
      <c r="F378" s="189">
        <v>2.9672578444747612E-2</v>
      </c>
      <c r="G378" s="189">
        <v>4.8470000000000006E-2</v>
      </c>
      <c r="H378" s="340">
        <f t="shared" si="16"/>
        <v>7.886169338335608E-2</v>
      </c>
      <c r="I378" s="341">
        <f t="shared" si="17"/>
        <v>1.1358852413670284E-4</v>
      </c>
      <c r="J378" s="342"/>
      <c r="K378" s="342"/>
      <c r="L378" s="342"/>
      <c r="M378" s="342"/>
      <c r="N378" s="213"/>
      <c r="O378" s="213"/>
      <c r="P378" s="213"/>
      <c r="Q378" s="213"/>
      <c r="R378" s="213"/>
    </row>
    <row r="379" spans="2:18" ht="12.75" customHeight="1">
      <c r="B379" s="335" t="s">
        <v>784</v>
      </c>
      <c r="C379" s="336" t="s">
        <v>785</v>
      </c>
      <c r="D379" s="337">
        <v>182416.66825275001</v>
      </c>
      <c r="E379" s="338">
        <f t="shared" si="15"/>
        <v>8.4610432294286633E-3</v>
      </c>
      <c r="F379" s="189">
        <v>3.6194125159642404E-2</v>
      </c>
      <c r="G379" s="189">
        <v>9.9570000000000006E-2</v>
      </c>
      <c r="H379" s="340">
        <f t="shared" si="16"/>
        <v>0.1375660496807152</v>
      </c>
      <c r="I379" s="341">
        <f t="shared" si="17"/>
        <v>1.1639522932502624E-3</v>
      </c>
      <c r="J379" s="342"/>
      <c r="K379" s="342"/>
      <c r="L379" s="342"/>
      <c r="M379" s="342"/>
      <c r="N379" s="213"/>
      <c r="O379" s="213"/>
      <c r="P379" s="213"/>
      <c r="Q379" s="213"/>
      <c r="R379" s="213"/>
    </row>
    <row r="380" spans="2:18" ht="12.75" customHeight="1">
      <c r="B380" s="335" t="s">
        <v>786</v>
      </c>
      <c r="C380" s="336" t="s">
        <v>787</v>
      </c>
      <c r="D380" s="337">
        <v>60424.772937670001</v>
      </c>
      <c r="E380" s="338">
        <f t="shared" si="15"/>
        <v>2.8026858556897782E-3</v>
      </c>
      <c r="F380" s="189">
        <v>1.917994714503083E-2</v>
      </c>
      <c r="G380" s="189">
        <v>7.060000000000001E-2</v>
      </c>
      <c r="H380" s="340">
        <f t="shared" si="16"/>
        <v>9.0456999279250438E-2</v>
      </c>
      <c r="I380" s="341">
        <f t="shared" si="17"/>
        <v>2.5352255242809568E-4</v>
      </c>
      <c r="J380" s="342"/>
      <c r="K380" s="342"/>
      <c r="L380" s="342"/>
      <c r="M380" s="342"/>
      <c r="N380" s="213"/>
      <c r="O380" s="213"/>
      <c r="P380" s="213"/>
      <c r="Q380" s="213"/>
      <c r="R380" s="213"/>
    </row>
    <row r="381" spans="2:18" ht="12.75" customHeight="1">
      <c r="B381" s="335" t="s">
        <v>788</v>
      </c>
      <c r="C381" s="336" t="s">
        <v>789</v>
      </c>
      <c r="D381" s="337">
        <v>12126.588022440001</v>
      </c>
      <c r="E381" s="338">
        <f t="shared" si="15"/>
        <v>5.6246825723827397E-4</v>
      </c>
      <c r="F381" s="189">
        <v>2.1024947400060112E-2</v>
      </c>
      <c r="G381" s="189">
        <v>5.28E-2</v>
      </c>
      <c r="H381" s="340">
        <f t="shared" si="16"/>
        <v>7.4380006011421695E-2</v>
      </c>
      <c r="I381" s="341">
        <f t="shared" si="17"/>
        <v>4.1836392354616702E-5</v>
      </c>
      <c r="J381" s="342"/>
      <c r="K381" s="342"/>
      <c r="L381" s="342"/>
      <c r="M381" s="342"/>
      <c r="N381" s="213"/>
      <c r="O381" s="213"/>
      <c r="P381" s="213"/>
      <c r="Q381" s="213"/>
      <c r="R381" s="213"/>
    </row>
    <row r="382" spans="2:18" ht="12.75" customHeight="1">
      <c r="B382" s="335" t="s">
        <v>790</v>
      </c>
      <c r="C382" s="336" t="s">
        <v>48</v>
      </c>
      <c r="D382" s="337">
        <v>9500.4859633199994</v>
      </c>
      <c r="E382" s="338">
        <f t="shared" si="15"/>
        <v>4.4066160842743551E-4</v>
      </c>
      <c r="F382" s="189">
        <v>3.127054955378112E-2</v>
      </c>
      <c r="G382" s="189">
        <v>5.9000000000000004E-2</v>
      </c>
      <c r="H382" s="340">
        <f t="shared" si="16"/>
        <v>9.1193030765617661E-2</v>
      </c>
      <c r="I382" s="341">
        <f t="shared" si="17"/>
        <v>4.0185267614549691E-5</v>
      </c>
      <c r="J382" s="342"/>
      <c r="K382" s="342"/>
      <c r="L382" s="342"/>
      <c r="M382" s="342"/>
      <c r="N382" s="213"/>
      <c r="O382" s="213"/>
      <c r="P382" s="213"/>
      <c r="Q382" s="213"/>
      <c r="R382" s="213"/>
    </row>
    <row r="383" spans="2:18" ht="12.75" customHeight="1">
      <c r="B383" s="335" t="s">
        <v>791</v>
      </c>
      <c r="C383" s="336" t="s">
        <v>792</v>
      </c>
      <c r="D383" s="337">
        <v>28222.242443160001</v>
      </c>
      <c r="E383" s="338">
        <f t="shared" si="15"/>
        <v>1.3090339585203629E-3</v>
      </c>
      <c r="F383" s="189">
        <v>1.4932702801018554E-2</v>
      </c>
      <c r="G383" s="189">
        <v>8.1349999999999992E-2</v>
      </c>
      <c r="H383" s="340">
        <f t="shared" si="16"/>
        <v>9.6890090487449981E-2</v>
      </c>
      <c r="I383" s="341">
        <f t="shared" si="17"/>
        <v>1.2683241869218282E-4</v>
      </c>
      <c r="J383" s="342"/>
      <c r="K383" s="342"/>
      <c r="L383" s="342"/>
      <c r="M383" s="342"/>
      <c r="N383" s="213"/>
      <c r="O383" s="213"/>
      <c r="P383" s="213"/>
      <c r="Q383" s="213"/>
      <c r="R383" s="213"/>
    </row>
    <row r="384" spans="2:18" ht="12.75" customHeight="1">
      <c r="B384" s="335" t="s">
        <v>793</v>
      </c>
      <c r="C384" s="336" t="s">
        <v>794</v>
      </c>
      <c r="D384" s="337">
        <v>26319.388371899997</v>
      </c>
      <c r="E384" s="338">
        <f t="shared" si="15"/>
        <v>1.2207737643701363E-3</v>
      </c>
      <c r="F384" s="189">
        <v>4.0869115364718066E-2</v>
      </c>
      <c r="G384" s="189">
        <v>1.2E-2</v>
      </c>
      <c r="H384" s="340">
        <f t="shared" si="16"/>
        <v>5.311433005690637E-2</v>
      </c>
      <c r="I384" s="341">
        <f t="shared" si="17"/>
        <v>6.4840580645567458E-5</v>
      </c>
      <c r="J384" s="342"/>
      <c r="K384" s="342"/>
      <c r="L384" s="342"/>
      <c r="M384" s="342"/>
      <c r="N384" s="213"/>
      <c r="O384" s="213"/>
      <c r="P384" s="213"/>
      <c r="Q384" s="213"/>
      <c r="R384" s="213"/>
    </row>
    <row r="385" spans="2:18" ht="12.75" customHeight="1">
      <c r="B385" s="335" t="s">
        <v>795</v>
      </c>
      <c r="C385" s="336" t="s">
        <v>796</v>
      </c>
      <c r="D385" s="337">
        <v>10829.3637184</v>
      </c>
      <c r="E385" s="338">
        <f t="shared" si="15"/>
        <v>5.0229902478885673E-4</v>
      </c>
      <c r="F385" s="189">
        <v>7.6138771186440692E-3</v>
      </c>
      <c r="G385" s="189">
        <v>1.5769999999999999E-2</v>
      </c>
      <c r="H385" s="340">
        <f t="shared" si="16"/>
        <v>2.3443912539724575E-2</v>
      </c>
      <c r="I385" s="341">
        <f t="shared" si="17"/>
        <v>1.1775854405938903E-5</v>
      </c>
      <c r="J385" s="342"/>
      <c r="K385" s="342"/>
      <c r="L385" s="342"/>
      <c r="M385" s="342"/>
      <c r="N385" s="213"/>
      <c r="O385" s="213"/>
      <c r="P385" s="213"/>
      <c r="Q385" s="213"/>
      <c r="R385" s="213"/>
    </row>
    <row r="386" spans="2:18" ht="12.75" customHeight="1">
      <c r="B386" s="335" t="s">
        <v>797</v>
      </c>
      <c r="C386" s="336" t="s">
        <v>798</v>
      </c>
      <c r="D386" s="337">
        <v>46392.06</v>
      </c>
      <c r="E386" s="338">
        <f t="shared" si="15"/>
        <v>2.1518056925498683E-3</v>
      </c>
      <c r="F386" s="189">
        <v>2.8296652487516182E-2</v>
      </c>
      <c r="G386" s="189">
        <v>0.10933</v>
      </c>
      <c r="H386" s="340">
        <f t="shared" si="16"/>
        <v>0.13917348899574625</v>
      </c>
      <c r="I386" s="341">
        <f t="shared" si="17"/>
        <v>2.9947430587307322E-4</v>
      </c>
      <c r="J386" s="342"/>
      <c r="K386" s="342"/>
      <c r="L386" s="342"/>
      <c r="M386" s="342"/>
      <c r="N386" s="213"/>
      <c r="O386" s="213"/>
      <c r="P386" s="213"/>
      <c r="Q386" s="213"/>
      <c r="R386" s="213"/>
    </row>
    <row r="387" spans="2:18" ht="12.75" customHeight="1">
      <c r="B387" s="335" t="s">
        <v>799</v>
      </c>
      <c r="C387" s="336" t="s">
        <v>800</v>
      </c>
      <c r="D387" s="337">
        <v>36252.084275819994</v>
      </c>
      <c r="E387" s="338">
        <f t="shared" si="15"/>
        <v>1.6814825923122843E-3</v>
      </c>
      <c r="F387" s="189">
        <v>3.8968014194600296E-2</v>
      </c>
      <c r="G387" s="189">
        <v>5.7300000000000004E-2</v>
      </c>
      <c r="H387" s="340">
        <f t="shared" si="16"/>
        <v>9.73844478012756E-2</v>
      </c>
      <c r="I387" s="341">
        <f t="shared" si="17"/>
        <v>1.6375025373978924E-4</v>
      </c>
      <c r="J387" s="342"/>
      <c r="K387" s="342"/>
      <c r="L387" s="342"/>
      <c r="M387" s="342"/>
      <c r="N387" s="213"/>
      <c r="O387" s="213"/>
      <c r="P387" s="213"/>
      <c r="Q387" s="213"/>
      <c r="R387" s="213"/>
    </row>
    <row r="388" spans="2:18" ht="12.75" customHeight="1">
      <c r="B388" s="335" t="s">
        <v>801</v>
      </c>
      <c r="C388" s="336" t="s">
        <v>802</v>
      </c>
      <c r="D388" s="337">
        <v>42417.532712249995</v>
      </c>
      <c r="E388" s="338">
        <f t="shared" si="15"/>
        <v>1.9674549557432844E-3</v>
      </c>
      <c r="F388" s="189">
        <v>3.2639980650622805E-2</v>
      </c>
      <c r="G388" s="189">
        <v>0.1653</v>
      </c>
      <c r="H388" s="340">
        <f t="shared" si="16"/>
        <v>0.20063767505139679</v>
      </c>
      <c r="I388" s="341">
        <f t="shared" si="17"/>
        <v>3.9474558808868138E-4</v>
      </c>
      <c r="J388" s="342"/>
      <c r="K388" s="342"/>
      <c r="L388" s="342"/>
      <c r="M388" s="342"/>
      <c r="N388" s="213"/>
      <c r="O388" s="213"/>
      <c r="P388" s="213"/>
      <c r="Q388" s="213"/>
      <c r="R388" s="213"/>
    </row>
    <row r="389" spans="2:18" ht="12.75" customHeight="1">
      <c r="B389" s="335" t="s">
        <v>803</v>
      </c>
      <c r="C389" s="336" t="s">
        <v>804</v>
      </c>
      <c r="D389" s="337">
        <v>8913.3653969999996</v>
      </c>
      <c r="E389" s="338">
        <f t="shared" si="15"/>
        <v>4.1342916009855165E-4</v>
      </c>
      <c r="F389" s="189">
        <v>1.5021834061135371E-3</v>
      </c>
      <c r="G389" s="189">
        <v>8.5570000000000007E-2</v>
      </c>
      <c r="H389" s="340">
        <f t="shared" si="16"/>
        <v>8.7136454323144111E-2</v>
      </c>
      <c r="I389" s="341">
        <f t="shared" si="17"/>
        <v>3.6024751124783281E-5</v>
      </c>
      <c r="J389" s="342"/>
      <c r="K389" s="342"/>
      <c r="L389" s="342"/>
      <c r="M389" s="342"/>
      <c r="N389" s="213"/>
      <c r="O389" s="213"/>
      <c r="P389" s="213"/>
      <c r="Q389" s="213"/>
      <c r="R389" s="213"/>
    </row>
    <row r="390" spans="2:18" ht="12.75" customHeight="1">
      <c r="B390" s="335" t="s">
        <v>805</v>
      </c>
      <c r="C390" s="336" t="s">
        <v>806</v>
      </c>
      <c r="D390" s="337">
        <v>5102.1933721600008</v>
      </c>
      <c r="E390" s="338">
        <f t="shared" si="15"/>
        <v>2.3665534021778938E-4</v>
      </c>
      <c r="F390" s="189">
        <v>0</v>
      </c>
      <c r="G390" s="189">
        <v>0.16800000000000001</v>
      </c>
      <c r="H390" s="340">
        <f t="shared" si="16"/>
        <v>0.16800000000000001</v>
      </c>
      <c r="I390" s="341">
        <f t="shared" si="17"/>
        <v>3.9758097156588616E-5</v>
      </c>
      <c r="J390" s="342"/>
      <c r="K390" s="342"/>
      <c r="L390" s="342"/>
      <c r="M390" s="342"/>
      <c r="N390" s="213"/>
      <c r="O390" s="213"/>
      <c r="P390" s="213"/>
      <c r="Q390" s="213"/>
      <c r="R390" s="213"/>
    </row>
    <row r="391" spans="2:18" ht="12.75" customHeight="1">
      <c r="B391" s="335" t="s">
        <v>807</v>
      </c>
      <c r="C391" s="336" t="s">
        <v>808</v>
      </c>
      <c r="D391" s="337">
        <v>37823.664481900007</v>
      </c>
      <c r="E391" s="338">
        <f t="shared" si="15"/>
        <v>1.7543772909685126E-3</v>
      </c>
      <c r="F391" s="189">
        <v>2.3900414937759337E-2</v>
      </c>
      <c r="G391" s="189">
        <v>0.11767</v>
      </c>
      <c r="H391" s="340">
        <f t="shared" si="16"/>
        <v>0.14297659585062239</v>
      </c>
      <c r="I391" s="341">
        <f t="shared" si="17"/>
        <v>2.5083489290031479E-4</v>
      </c>
      <c r="J391" s="342"/>
      <c r="K391" s="342"/>
      <c r="L391" s="342"/>
      <c r="M391" s="342"/>
      <c r="N391" s="213"/>
      <c r="O391" s="213"/>
      <c r="P391" s="213"/>
      <c r="Q391" s="213"/>
      <c r="R391" s="213"/>
    </row>
    <row r="392" spans="2:18" ht="12.75" customHeight="1">
      <c r="B392" s="335" t="s">
        <v>809</v>
      </c>
      <c r="C392" s="336" t="s">
        <v>810</v>
      </c>
      <c r="D392" s="337">
        <v>27143.626371960003</v>
      </c>
      <c r="E392" s="338">
        <f t="shared" si="15"/>
        <v>1.2590044448043535E-3</v>
      </c>
      <c r="F392" s="189">
        <v>5.0131595438024812E-4</v>
      </c>
      <c r="G392" s="189">
        <v>0.15</v>
      </c>
      <c r="H392" s="340">
        <f t="shared" si="16"/>
        <v>0.15053891465095876</v>
      </c>
      <c r="I392" s="341">
        <f t="shared" si="17"/>
        <v>1.8952916266158027E-4</v>
      </c>
      <c r="J392" s="342"/>
      <c r="K392" s="342"/>
      <c r="L392" s="342"/>
      <c r="M392" s="342"/>
      <c r="N392" s="213"/>
      <c r="O392" s="213"/>
      <c r="P392" s="213"/>
      <c r="Q392" s="213"/>
      <c r="R392" s="213"/>
    </row>
    <row r="393" spans="2:18" ht="12.75" customHeight="1">
      <c r="B393" s="335" t="s">
        <v>811</v>
      </c>
      <c r="C393" s="336" t="s">
        <v>812</v>
      </c>
      <c r="D393" s="337">
        <v>64471.54256793001</v>
      </c>
      <c r="E393" s="338">
        <f t="shared" si="15"/>
        <v>2.990387413388044E-3</v>
      </c>
      <c r="F393" s="189" t="s">
        <v>225</v>
      </c>
      <c r="G393" s="189">
        <v>0.19550000000000001</v>
      </c>
      <c r="H393" s="340">
        <f t="shared" si="16"/>
        <v>0.19550000000000001</v>
      </c>
      <c r="I393" s="341">
        <f t="shared" si="17"/>
        <v>5.8462073931736264E-4</v>
      </c>
      <c r="J393" s="342"/>
      <c r="K393" s="342"/>
      <c r="L393" s="342"/>
      <c r="M393" s="342"/>
      <c r="N393" s="213"/>
      <c r="O393" s="213"/>
      <c r="P393" s="213"/>
      <c r="Q393" s="213"/>
      <c r="R393" s="213"/>
    </row>
    <row r="394" spans="2:18" ht="12.75" customHeight="1">
      <c r="B394" s="335" t="s">
        <v>813</v>
      </c>
      <c r="C394" s="336" t="s">
        <v>814</v>
      </c>
      <c r="D394" s="337">
        <v>81584.044468740001</v>
      </c>
      <c r="E394" s="338">
        <f t="shared" si="15"/>
        <v>3.7841176121318244E-3</v>
      </c>
      <c r="F394" s="189">
        <v>3.9550887359652301E-2</v>
      </c>
      <c r="G394" s="189">
        <v>8.3979999999999999E-2</v>
      </c>
      <c r="H394" s="340">
        <f t="shared" si="16"/>
        <v>0.1251916291198841</v>
      </c>
      <c r="I394" s="341">
        <f t="shared" si="17"/>
        <v>4.7373984864402879E-4</v>
      </c>
      <c r="J394" s="342"/>
      <c r="K394" s="342"/>
      <c r="L394" s="342"/>
      <c r="M394" s="342"/>
      <c r="N394" s="213"/>
      <c r="O394" s="213"/>
      <c r="P394" s="213"/>
      <c r="Q394" s="213"/>
      <c r="R394" s="213"/>
    </row>
    <row r="395" spans="2:18" ht="12.75" customHeight="1">
      <c r="B395" s="335" t="s">
        <v>815</v>
      </c>
      <c r="C395" s="336" t="s">
        <v>816</v>
      </c>
      <c r="D395" s="337">
        <v>8053.25124168</v>
      </c>
      <c r="E395" s="338">
        <f t="shared" si="15"/>
        <v>3.7353443381003815E-4</v>
      </c>
      <c r="F395" s="189">
        <v>0</v>
      </c>
      <c r="G395" s="189">
        <v>0.13235</v>
      </c>
      <c r="H395" s="340">
        <f t="shared" si="16"/>
        <v>0.13235</v>
      </c>
      <c r="I395" s="341">
        <f t="shared" si="17"/>
        <v>4.9437282314758547E-5</v>
      </c>
      <c r="J395" s="342"/>
      <c r="K395" s="342"/>
      <c r="L395" s="342"/>
      <c r="M395" s="342"/>
      <c r="N395" s="213"/>
      <c r="O395" s="213"/>
      <c r="P395" s="213"/>
      <c r="Q395" s="213"/>
      <c r="R395" s="213"/>
    </row>
    <row r="396" spans="2:18" ht="12.75" customHeight="1">
      <c r="B396" s="335" t="s">
        <v>818</v>
      </c>
      <c r="C396" s="336" t="s">
        <v>819</v>
      </c>
      <c r="D396" s="337">
        <v>92774.530847040005</v>
      </c>
      <c r="E396" s="338">
        <f t="shared" si="15"/>
        <v>4.303166610844701E-3</v>
      </c>
      <c r="F396" s="189">
        <v>3.1134686346863467E-2</v>
      </c>
      <c r="G396" s="189">
        <v>0.10217000000000001</v>
      </c>
      <c r="H396" s="340">
        <f t="shared" si="16"/>
        <v>0.134895201798893</v>
      </c>
      <c r="I396" s="341">
        <f t="shared" si="17"/>
        <v>5.8047652834415436E-4</v>
      </c>
      <c r="J396" s="342"/>
      <c r="K396" s="342"/>
      <c r="L396" s="342"/>
      <c r="M396" s="342"/>
      <c r="N396" s="213"/>
      <c r="O396" s="213"/>
      <c r="P396" s="213"/>
      <c r="Q396" s="213"/>
      <c r="R396" s="213"/>
    </row>
    <row r="397" spans="2:18" ht="12.75" customHeight="1">
      <c r="B397" s="335" t="s">
        <v>820</v>
      </c>
      <c r="C397" s="336" t="s">
        <v>821</v>
      </c>
      <c r="D397" s="337">
        <v>23492.642031539999</v>
      </c>
      <c r="E397" s="338">
        <f t="shared" ref="E397:E460" si="18">IF(OR(H397="N/A",D397="N/A"),"N/A",D397/$D$512)</f>
        <v>1.0896606198669357E-3</v>
      </c>
      <c r="F397" s="189">
        <v>1.8172663187768928E-2</v>
      </c>
      <c r="G397" s="189">
        <v>0.18432999999999999</v>
      </c>
      <c r="H397" s="340">
        <f t="shared" ref="H397:H460" si="19">IFERROR(F397*(1+0.5*G397)+G397,"N/A")</f>
        <v>0.20417754669046964</v>
      </c>
      <c r="I397" s="341">
        <f t="shared" ref="I397:I460" si="20">IF(AND(ISNUMBER(D397),ISNUMBER(H397)),E397*H397,"N/A")</f>
        <v>2.2248423208964734E-4</v>
      </c>
      <c r="J397" s="342"/>
      <c r="K397" s="342"/>
      <c r="L397" s="342"/>
      <c r="M397" s="342"/>
      <c r="N397" s="213"/>
      <c r="O397" s="213"/>
      <c r="P397" s="213"/>
      <c r="Q397" s="213"/>
      <c r="R397" s="213"/>
    </row>
    <row r="398" spans="2:18" ht="12.75" customHeight="1">
      <c r="B398" s="335" t="s">
        <v>1662</v>
      </c>
      <c r="C398" s="336" t="s">
        <v>1663</v>
      </c>
      <c r="D398" s="337">
        <v>10455.829522739999</v>
      </c>
      <c r="E398" s="338">
        <f t="shared" si="18"/>
        <v>4.8497336585965147E-4</v>
      </c>
      <c r="F398" s="189">
        <v>2.002435288110295E-2</v>
      </c>
      <c r="G398" s="189">
        <v>0.1</v>
      </c>
      <c r="H398" s="340">
        <f t="shared" si="19"/>
        <v>0.12102557052515811</v>
      </c>
      <c r="I398" s="341">
        <f t="shared" si="20"/>
        <v>5.8694178292670555E-5</v>
      </c>
      <c r="J398" s="342"/>
      <c r="K398" s="342"/>
      <c r="L398" s="342"/>
      <c r="M398" s="342"/>
      <c r="N398" s="213"/>
      <c r="O398" s="213"/>
      <c r="P398" s="213"/>
      <c r="Q398" s="213"/>
      <c r="R398" s="213"/>
    </row>
    <row r="399" spans="2:18" ht="12.75" customHeight="1">
      <c r="B399" s="335" t="s">
        <v>1387</v>
      </c>
      <c r="C399" s="336" t="s">
        <v>1388</v>
      </c>
      <c r="D399" s="337">
        <v>10664.045135280001</v>
      </c>
      <c r="E399" s="338">
        <f t="shared" si="18"/>
        <v>4.9463104306435703E-4</v>
      </c>
      <c r="F399" s="189">
        <v>3.3572796934865902E-2</v>
      </c>
      <c r="G399" s="189">
        <v>9.1370000000000007E-2</v>
      </c>
      <c r="H399" s="340">
        <f t="shared" si="19"/>
        <v>0.12647657016283526</v>
      </c>
      <c r="I399" s="341">
        <f t="shared" si="20"/>
        <v>6.2559237822845532E-5</v>
      </c>
      <c r="J399" s="342"/>
      <c r="K399" s="342"/>
      <c r="L399" s="342"/>
      <c r="M399" s="342"/>
      <c r="N399" s="213"/>
      <c r="O399" s="213"/>
      <c r="P399" s="213"/>
      <c r="Q399" s="213"/>
      <c r="R399" s="213"/>
    </row>
    <row r="400" spans="2:18" ht="12.75" customHeight="1">
      <c r="B400" s="335" t="s">
        <v>822</v>
      </c>
      <c r="C400" s="336" t="s">
        <v>823</v>
      </c>
      <c r="D400" s="337">
        <v>52203.569213119998</v>
      </c>
      <c r="E400" s="338">
        <f t="shared" si="18"/>
        <v>2.4213612718256669E-3</v>
      </c>
      <c r="F400" s="189">
        <v>0</v>
      </c>
      <c r="G400" s="189">
        <v>0.18733</v>
      </c>
      <c r="H400" s="340">
        <f t="shared" si="19"/>
        <v>0.18733</v>
      </c>
      <c r="I400" s="341">
        <f t="shared" si="20"/>
        <v>4.5359360705110217E-4</v>
      </c>
      <c r="J400" s="342"/>
      <c r="K400" s="342"/>
      <c r="L400" s="342"/>
      <c r="M400" s="342"/>
      <c r="N400" s="213"/>
      <c r="O400" s="213"/>
      <c r="P400" s="213"/>
      <c r="Q400" s="213"/>
      <c r="R400" s="213"/>
    </row>
    <row r="401" spans="2:18" ht="12.75" customHeight="1">
      <c r="B401" s="335" t="s">
        <v>824</v>
      </c>
      <c r="C401" s="336" t="s">
        <v>825</v>
      </c>
      <c r="D401" s="337">
        <v>17598.203447280001</v>
      </c>
      <c r="E401" s="338">
        <f t="shared" si="18"/>
        <v>8.162585226115809E-4</v>
      </c>
      <c r="F401" s="189">
        <v>2.0765027322404369E-2</v>
      </c>
      <c r="G401" s="189">
        <v>0.11645</v>
      </c>
      <c r="H401" s="340">
        <f t="shared" si="19"/>
        <v>0.13842407103825136</v>
      </c>
      <c r="I401" s="341">
        <f t="shared" si="20"/>
        <v>1.1298982771956357E-4</v>
      </c>
      <c r="J401" s="342"/>
      <c r="K401" s="342"/>
      <c r="L401" s="342"/>
      <c r="M401" s="342"/>
      <c r="N401" s="213"/>
      <c r="O401" s="213"/>
      <c r="P401" s="213"/>
      <c r="Q401" s="213"/>
      <c r="R401" s="213"/>
    </row>
    <row r="402" spans="2:18" ht="12.75" customHeight="1">
      <c r="B402" s="335" t="s">
        <v>826</v>
      </c>
      <c r="C402" s="336" t="s">
        <v>827</v>
      </c>
      <c r="D402" s="337">
        <v>6095.7120929600014</v>
      </c>
      <c r="E402" s="338">
        <f t="shared" si="18"/>
        <v>2.8273777844261286E-4</v>
      </c>
      <c r="F402" s="189">
        <v>2.0070936782808264E-2</v>
      </c>
      <c r="G402" s="189">
        <v>0.08</v>
      </c>
      <c r="H402" s="340">
        <f t="shared" si="19"/>
        <v>0.1008737742541206</v>
      </c>
      <c r="I402" s="341">
        <f t="shared" si="20"/>
        <v>2.8520826835731696E-5</v>
      </c>
      <c r="J402" s="342"/>
      <c r="K402" s="342"/>
      <c r="L402" s="342"/>
      <c r="M402" s="342"/>
      <c r="N402" s="213"/>
      <c r="O402" s="213"/>
      <c r="P402" s="213"/>
      <c r="Q402" s="213"/>
      <c r="R402" s="213"/>
    </row>
    <row r="403" spans="2:18" ht="12.75" customHeight="1">
      <c r="B403" s="335" t="s">
        <v>828</v>
      </c>
      <c r="C403" s="336" t="s">
        <v>829</v>
      </c>
      <c r="D403" s="337">
        <v>16997.55464975</v>
      </c>
      <c r="E403" s="338">
        <f t="shared" si="18"/>
        <v>7.8839859352569229E-4</v>
      </c>
      <c r="F403" s="189">
        <v>0</v>
      </c>
      <c r="G403" s="189">
        <v>0.16925000000000001</v>
      </c>
      <c r="H403" s="340">
        <f t="shared" si="19"/>
        <v>0.16925000000000001</v>
      </c>
      <c r="I403" s="341">
        <f t="shared" si="20"/>
        <v>1.3343646195422342E-4</v>
      </c>
      <c r="J403" s="342"/>
      <c r="K403" s="342"/>
      <c r="L403" s="342"/>
      <c r="M403" s="342"/>
      <c r="N403" s="213"/>
      <c r="O403" s="213"/>
      <c r="P403" s="213"/>
      <c r="Q403" s="213"/>
      <c r="R403" s="213"/>
    </row>
    <row r="404" spans="2:18" ht="12.75" customHeight="1">
      <c r="B404" s="335" t="s">
        <v>830</v>
      </c>
      <c r="C404" s="336" t="s">
        <v>831</v>
      </c>
      <c r="D404" s="337">
        <v>3218.30378191</v>
      </c>
      <c r="E404" s="338">
        <f t="shared" si="18"/>
        <v>1.4927477672404949E-4</v>
      </c>
      <c r="F404" s="189">
        <v>1.0449574726609965E-2</v>
      </c>
      <c r="G404" s="189">
        <v>-0.252</v>
      </c>
      <c r="H404" s="340">
        <f t="shared" si="19"/>
        <v>-0.24286707168894289</v>
      </c>
      <c r="I404" s="341">
        <f t="shared" si="20"/>
        <v>-3.6253927899990669E-5</v>
      </c>
      <c r="J404" s="342"/>
      <c r="K404" s="342"/>
      <c r="L404" s="342"/>
      <c r="M404" s="342"/>
      <c r="N404" s="213"/>
      <c r="O404" s="213"/>
      <c r="P404" s="213"/>
      <c r="Q404" s="213"/>
      <c r="R404" s="213"/>
    </row>
    <row r="405" spans="2:18" ht="12.75" customHeight="1">
      <c r="B405" s="335" t="s">
        <v>1389</v>
      </c>
      <c r="C405" s="336" t="s">
        <v>1390</v>
      </c>
      <c r="D405" s="337">
        <v>11553.37272222</v>
      </c>
      <c r="E405" s="338">
        <f t="shared" si="18"/>
        <v>5.358807776982389E-4</v>
      </c>
      <c r="F405" s="189">
        <v>1.0895038643729744E-2</v>
      </c>
      <c r="G405" s="189">
        <v>0.17</v>
      </c>
      <c r="H405" s="340">
        <f t="shared" si="19"/>
        <v>0.1818211169284468</v>
      </c>
      <c r="I405" s="341">
        <f t="shared" si="20"/>
        <v>9.7434441541578503E-5</v>
      </c>
      <c r="J405" s="342"/>
      <c r="K405" s="342"/>
      <c r="L405" s="342"/>
      <c r="M405" s="342"/>
      <c r="N405" s="213"/>
      <c r="O405" s="213"/>
      <c r="P405" s="213"/>
      <c r="Q405" s="213"/>
      <c r="R405" s="213"/>
    </row>
    <row r="406" spans="2:18" ht="12.75" customHeight="1">
      <c r="B406" s="335" t="s">
        <v>832</v>
      </c>
      <c r="C406" s="336" t="s">
        <v>833</v>
      </c>
      <c r="D406" s="337">
        <v>5996.9265245999995</v>
      </c>
      <c r="E406" s="338">
        <f t="shared" si="18"/>
        <v>2.7815580151943192E-4</v>
      </c>
      <c r="F406" s="189">
        <v>2.8875338753387537E-2</v>
      </c>
      <c r="G406" s="189">
        <v>1.787E-2</v>
      </c>
      <c r="H406" s="340">
        <f t="shared" si="19"/>
        <v>4.7003339905149051E-2</v>
      </c>
      <c r="I406" s="341">
        <f t="shared" si="20"/>
        <v>1.3074251685407034E-5</v>
      </c>
      <c r="J406" s="342"/>
      <c r="K406" s="342"/>
      <c r="L406" s="342"/>
      <c r="M406" s="342"/>
      <c r="N406" s="213"/>
      <c r="O406" s="213"/>
      <c r="P406" s="213"/>
      <c r="Q406" s="213"/>
      <c r="R406" s="213"/>
    </row>
    <row r="407" spans="2:18" ht="12.75" customHeight="1">
      <c r="B407" s="335" t="s">
        <v>834</v>
      </c>
      <c r="C407" s="336" t="s">
        <v>835</v>
      </c>
      <c r="D407" s="337">
        <v>20866.182031840002</v>
      </c>
      <c r="E407" s="338">
        <f t="shared" si="18"/>
        <v>9.6783736867677556E-4</v>
      </c>
      <c r="F407" s="189">
        <v>2.0054334403556435E-2</v>
      </c>
      <c r="G407" s="189">
        <v>0.11208</v>
      </c>
      <c r="H407" s="340">
        <f t="shared" si="19"/>
        <v>0.13325817930353173</v>
      </c>
      <c r="I407" s="341">
        <f t="shared" si="20"/>
        <v>1.2897224561178811E-4</v>
      </c>
      <c r="J407" s="342"/>
      <c r="K407" s="342"/>
      <c r="L407" s="342"/>
      <c r="M407" s="342"/>
      <c r="N407" s="213"/>
      <c r="O407" s="213"/>
      <c r="P407" s="213"/>
      <c r="Q407" s="213"/>
      <c r="R407" s="213"/>
    </row>
    <row r="408" spans="2:18" ht="12.75" customHeight="1">
      <c r="B408" s="335" t="s">
        <v>836</v>
      </c>
      <c r="C408" s="336" t="s">
        <v>837</v>
      </c>
      <c r="D408" s="337">
        <v>23623.462014100001</v>
      </c>
      <c r="E408" s="338">
        <f t="shared" si="18"/>
        <v>1.0957284509391469E-3</v>
      </c>
      <c r="F408" s="189">
        <v>5.9819461840798175E-3</v>
      </c>
      <c r="G408" s="189">
        <v>0.12867000000000001</v>
      </c>
      <c r="H408" s="340">
        <f t="shared" si="19"/>
        <v>0.13503679469183261</v>
      </c>
      <c r="I408" s="341">
        <f t="shared" si="20"/>
        <v>1.4796365786746936E-4</v>
      </c>
      <c r="J408" s="342"/>
      <c r="K408" s="342"/>
      <c r="L408" s="342"/>
      <c r="M408" s="342"/>
      <c r="N408" s="213"/>
      <c r="O408" s="213"/>
      <c r="P408" s="213"/>
      <c r="Q408" s="213"/>
      <c r="R408" s="213"/>
    </row>
    <row r="409" spans="2:18" ht="12.75" customHeight="1">
      <c r="B409" s="335" t="s">
        <v>838</v>
      </c>
      <c r="C409" s="336" t="s">
        <v>839</v>
      </c>
      <c r="D409" s="337">
        <v>22467.484249439996</v>
      </c>
      <c r="E409" s="338">
        <f t="shared" si="18"/>
        <v>1.0421106651702788E-3</v>
      </c>
      <c r="F409" s="189">
        <v>1.0583751948726832E-2</v>
      </c>
      <c r="G409" s="189">
        <v>0.12833</v>
      </c>
      <c r="H409" s="340">
        <f t="shared" si="19"/>
        <v>0.13959285839251689</v>
      </c>
      <c r="I409" s="341">
        <f t="shared" si="20"/>
        <v>1.4547120651244632E-4</v>
      </c>
      <c r="J409" s="342"/>
      <c r="K409" s="342"/>
      <c r="L409" s="342"/>
      <c r="M409" s="342"/>
      <c r="N409" s="213"/>
      <c r="O409" s="213"/>
      <c r="P409" s="213"/>
      <c r="Q409" s="213"/>
      <c r="R409" s="213"/>
    </row>
    <row r="410" spans="2:18" ht="12.75" customHeight="1">
      <c r="B410" s="335" t="s">
        <v>840</v>
      </c>
      <c r="C410" s="336" t="s">
        <v>841</v>
      </c>
      <c r="D410" s="337">
        <v>5736.6677607399997</v>
      </c>
      <c r="E410" s="338">
        <f t="shared" si="18"/>
        <v>2.6608420371562801E-4</v>
      </c>
      <c r="F410" s="189">
        <v>3.4527406128614583E-3</v>
      </c>
      <c r="G410" s="189">
        <v>-0.19159999999999999</v>
      </c>
      <c r="H410" s="340">
        <f t="shared" si="19"/>
        <v>-0.18847803193785065</v>
      </c>
      <c r="I410" s="341">
        <f t="shared" si="20"/>
        <v>-5.0151027046071696E-5</v>
      </c>
      <c r="J410" s="342"/>
      <c r="K410" s="342"/>
      <c r="L410" s="342"/>
      <c r="M410" s="342"/>
      <c r="N410" s="213"/>
      <c r="O410" s="213"/>
      <c r="P410" s="213"/>
      <c r="Q410" s="213"/>
      <c r="R410" s="213"/>
    </row>
    <row r="411" spans="2:18" ht="12.75" customHeight="1">
      <c r="B411" s="335" t="s">
        <v>842</v>
      </c>
      <c r="C411" s="336" t="s">
        <v>843</v>
      </c>
      <c r="D411" s="337">
        <v>21545.94654981</v>
      </c>
      <c r="E411" s="338">
        <f t="shared" si="18"/>
        <v>9.9936692695380084E-4</v>
      </c>
      <c r="F411" s="189">
        <v>2.0649615565667662E-2</v>
      </c>
      <c r="G411" s="189">
        <v>0.10407</v>
      </c>
      <c r="H411" s="340">
        <f t="shared" si="19"/>
        <v>0.12579411831162718</v>
      </c>
      <c r="I411" s="341">
        <f t="shared" si="20"/>
        <v>1.2571448144595371E-4</v>
      </c>
      <c r="J411" s="342"/>
      <c r="K411" s="342"/>
      <c r="L411" s="342"/>
      <c r="M411" s="342"/>
      <c r="N411" s="213"/>
      <c r="O411" s="213"/>
      <c r="P411" s="213"/>
      <c r="Q411" s="213"/>
      <c r="R411" s="213"/>
    </row>
    <row r="412" spans="2:18" ht="12.75" customHeight="1">
      <c r="B412" s="335" t="s">
        <v>844</v>
      </c>
      <c r="C412" s="336" t="s">
        <v>845</v>
      </c>
      <c r="D412" s="337">
        <v>47002.629520000002</v>
      </c>
      <c r="E412" s="338">
        <f t="shared" si="18"/>
        <v>2.1801257750991977E-3</v>
      </c>
      <c r="F412" s="189">
        <v>1.9581372306167948E-2</v>
      </c>
      <c r="G412" s="189">
        <v>7.8270000000000006E-2</v>
      </c>
      <c r="H412" s="340">
        <f t="shared" si="19"/>
        <v>9.8617689311369827E-2</v>
      </c>
      <c r="I412" s="341">
        <f t="shared" si="20"/>
        <v>2.1499896634844201E-4</v>
      </c>
      <c r="J412" s="342"/>
      <c r="K412" s="342"/>
      <c r="L412" s="342"/>
      <c r="M412" s="342"/>
      <c r="N412" s="213"/>
      <c r="O412" s="213"/>
      <c r="P412" s="213"/>
      <c r="Q412" s="213"/>
      <c r="R412" s="213"/>
    </row>
    <row r="413" spans="2:18" ht="12.75" customHeight="1">
      <c r="B413" s="335" t="s">
        <v>846</v>
      </c>
      <c r="C413" s="336" t="s">
        <v>847</v>
      </c>
      <c r="D413" s="337">
        <v>84438.710999999996</v>
      </c>
      <c r="E413" s="338">
        <f t="shared" si="18"/>
        <v>3.9165257805187604E-3</v>
      </c>
      <c r="F413" s="189">
        <v>1.7235465614817359E-2</v>
      </c>
      <c r="G413" s="189">
        <v>0.17300000000000001</v>
      </c>
      <c r="H413" s="340">
        <f t="shared" si="19"/>
        <v>0.19172633339049908</v>
      </c>
      <c r="I413" s="341">
        <f t="shared" si="20"/>
        <v>7.5090112752822452E-4</v>
      </c>
      <c r="J413" s="342"/>
      <c r="K413" s="342"/>
      <c r="L413" s="342"/>
      <c r="M413" s="342"/>
      <c r="N413" s="213"/>
      <c r="O413" s="213"/>
      <c r="P413" s="213"/>
      <c r="Q413" s="213"/>
      <c r="R413" s="213"/>
    </row>
    <row r="414" spans="2:18" ht="12.75" customHeight="1">
      <c r="B414" s="335" t="s">
        <v>848</v>
      </c>
      <c r="C414" s="336" t="s">
        <v>54</v>
      </c>
      <c r="D414" s="337">
        <v>9576.8626081700022</v>
      </c>
      <c r="E414" s="338">
        <f t="shared" si="18"/>
        <v>4.4420419091172471E-4</v>
      </c>
      <c r="F414" s="189">
        <v>3.6561707207879421E-2</v>
      </c>
      <c r="G414" s="189">
        <v>0.06</v>
      </c>
      <c r="H414" s="340">
        <f t="shared" si="19"/>
        <v>9.7658558424115804E-2</v>
      </c>
      <c r="I414" s="341">
        <f t="shared" si="20"/>
        <v>4.3380340930389756E-5</v>
      </c>
      <c r="J414" s="342"/>
      <c r="K414" s="342"/>
      <c r="L414" s="342"/>
      <c r="M414" s="342"/>
      <c r="N414" s="213"/>
      <c r="O414" s="213"/>
      <c r="P414" s="213"/>
      <c r="Q414" s="213"/>
      <c r="R414" s="213"/>
    </row>
    <row r="415" spans="2:18" ht="12.75" customHeight="1">
      <c r="B415" s="335" t="s">
        <v>849</v>
      </c>
      <c r="C415" s="336" t="s">
        <v>850</v>
      </c>
      <c r="D415" s="337">
        <v>57443.227837439998</v>
      </c>
      <c r="E415" s="338">
        <f t="shared" si="18"/>
        <v>2.6643926710528147E-3</v>
      </c>
      <c r="F415" s="189">
        <v>7.4022346368715084E-3</v>
      </c>
      <c r="G415" s="189">
        <v>0.21434999999999998</v>
      </c>
      <c r="H415" s="340">
        <f t="shared" si="19"/>
        <v>0.22254556913407819</v>
      </c>
      <c r="I415" s="341">
        <f t="shared" si="20"/>
        <v>5.9294878337611543E-4</v>
      </c>
      <c r="J415" s="342"/>
      <c r="K415" s="342"/>
      <c r="L415" s="342"/>
      <c r="M415" s="342"/>
      <c r="N415" s="213"/>
      <c r="O415" s="213"/>
      <c r="P415" s="213"/>
      <c r="Q415" s="213"/>
      <c r="R415" s="213"/>
    </row>
    <row r="416" spans="2:18" ht="12.75" customHeight="1">
      <c r="B416" s="335" t="s">
        <v>851</v>
      </c>
      <c r="C416" s="336" t="s">
        <v>852</v>
      </c>
      <c r="D416" s="337">
        <v>8764.5683504400004</v>
      </c>
      <c r="E416" s="338">
        <f t="shared" si="18"/>
        <v>4.0652749779206186E-4</v>
      </c>
      <c r="F416" s="189">
        <v>1.4298480786416443E-2</v>
      </c>
      <c r="G416" s="189">
        <v>2.5049999999999999E-2</v>
      </c>
      <c r="H416" s="340">
        <f t="shared" si="19"/>
        <v>3.952756925826631E-2</v>
      </c>
      <c r="I416" s="341">
        <f t="shared" si="20"/>
        <v>1.606904382436543E-5</v>
      </c>
      <c r="J416" s="342"/>
      <c r="K416" s="342"/>
      <c r="L416" s="342"/>
      <c r="M416" s="342"/>
      <c r="N416" s="213"/>
      <c r="O416" s="213"/>
      <c r="P416" s="213"/>
      <c r="Q416" s="213"/>
      <c r="R416" s="213"/>
    </row>
    <row r="417" spans="2:18" ht="12.75" customHeight="1">
      <c r="B417" s="335" t="s">
        <v>853</v>
      </c>
      <c r="C417" s="336" t="s">
        <v>854</v>
      </c>
      <c r="D417" s="337">
        <v>32684.309571839996</v>
      </c>
      <c r="E417" s="338">
        <f t="shared" si="18"/>
        <v>1.5159982849165881E-3</v>
      </c>
      <c r="F417" s="189">
        <v>9.6107818554821076E-3</v>
      </c>
      <c r="G417" s="189">
        <v>0.10589999999999999</v>
      </c>
      <c r="H417" s="340">
        <f t="shared" si="19"/>
        <v>0.11601967275472988</v>
      </c>
      <c r="I417" s="341">
        <f t="shared" si="20"/>
        <v>1.758856249127543E-4</v>
      </c>
      <c r="J417" s="342"/>
      <c r="K417" s="342"/>
      <c r="L417" s="342"/>
      <c r="M417" s="342"/>
      <c r="N417" s="213"/>
      <c r="O417" s="213"/>
      <c r="P417" s="213"/>
      <c r="Q417" s="213"/>
      <c r="R417" s="213"/>
    </row>
    <row r="418" spans="2:18" ht="12.75" customHeight="1">
      <c r="B418" s="335" t="s">
        <v>855</v>
      </c>
      <c r="C418" s="336" t="s">
        <v>856</v>
      </c>
      <c r="D418" s="337">
        <v>4326.4875736800004</v>
      </c>
      <c r="E418" s="338">
        <f t="shared" si="18"/>
        <v>2.0067573179097657E-4</v>
      </c>
      <c r="F418" s="189">
        <v>1.6129032258064516E-2</v>
      </c>
      <c r="G418" s="189">
        <v>2.8999999999999998E-2</v>
      </c>
      <c r="H418" s="340">
        <f t="shared" si="19"/>
        <v>4.5362903225806453E-2</v>
      </c>
      <c r="I418" s="341">
        <f t="shared" si="20"/>
        <v>9.1032338010019614E-6</v>
      </c>
      <c r="J418" s="342"/>
      <c r="K418" s="342"/>
      <c r="L418" s="342"/>
      <c r="M418" s="342"/>
      <c r="N418" s="213"/>
      <c r="O418" s="213"/>
      <c r="P418" s="213"/>
      <c r="Q418" s="213"/>
      <c r="R418" s="213"/>
    </row>
    <row r="419" spans="2:18" ht="12.75" customHeight="1">
      <c r="B419" s="335" t="s">
        <v>857</v>
      </c>
      <c r="C419" s="336" t="s">
        <v>858</v>
      </c>
      <c r="D419" s="337">
        <v>13422.946369849999</v>
      </c>
      <c r="E419" s="338">
        <f t="shared" si="18"/>
        <v>6.2259732396955031E-4</v>
      </c>
      <c r="F419" s="189">
        <v>2.698385870024508E-2</v>
      </c>
      <c r="G419" s="189">
        <v>4.9299999999999997E-2</v>
      </c>
      <c r="H419" s="340">
        <f t="shared" si="19"/>
        <v>7.694901081720612E-2</v>
      </c>
      <c r="I419" s="341">
        <f t="shared" si="20"/>
        <v>4.7908248216896509E-5</v>
      </c>
      <c r="J419" s="342"/>
      <c r="K419" s="342"/>
      <c r="L419" s="342"/>
      <c r="M419" s="342"/>
      <c r="N419" s="213"/>
      <c r="O419" s="213"/>
      <c r="P419" s="213"/>
      <c r="Q419" s="213"/>
      <c r="R419" s="213"/>
    </row>
    <row r="420" spans="2:18" ht="12.75" customHeight="1">
      <c r="B420" s="335" t="s">
        <v>859</v>
      </c>
      <c r="C420" s="336" t="s">
        <v>860</v>
      </c>
      <c r="D420" s="337">
        <v>91483.156067360003</v>
      </c>
      <c r="E420" s="338">
        <f t="shared" si="18"/>
        <v>4.2432686972333905E-3</v>
      </c>
      <c r="F420" s="189">
        <v>3.0589307411907657E-2</v>
      </c>
      <c r="G420" s="189">
        <v>0.41039999999999999</v>
      </c>
      <c r="H420" s="340">
        <f t="shared" si="19"/>
        <v>0.44726623329283111</v>
      </c>
      <c r="I420" s="341">
        <f t="shared" si="20"/>
        <v>1.8978708070609572E-3</v>
      </c>
      <c r="J420" s="342"/>
      <c r="K420" s="342"/>
      <c r="L420" s="342"/>
      <c r="M420" s="342"/>
      <c r="N420" s="213"/>
      <c r="O420" s="213"/>
      <c r="P420" s="213"/>
      <c r="Q420" s="213"/>
      <c r="R420" s="213"/>
    </row>
    <row r="421" spans="2:18" ht="12.75" customHeight="1">
      <c r="B421" s="335" t="s">
        <v>861</v>
      </c>
      <c r="C421" s="336" t="s">
        <v>862</v>
      </c>
      <c r="D421" s="337">
        <v>10926.152313799999</v>
      </c>
      <c r="E421" s="338">
        <f t="shared" si="18"/>
        <v>5.0678837599584393E-4</v>
      </c>
      <c r="F421" s="189">
        <v>2.9555765595463145E-2</v>
      </c>
      <c r="G421" s="189">
        <v>4.0000000000000001E-3</v>
      </c>
      <c r="H421" s="340">
        <f t="shared" si="19"/>
        <v>3.3614877126654071E-2</v>
      </c>
      <c r="I421" s="341">
        <f t="shared" si="20"/>
        <v>1.7035628988316857E-5</v>
      </c>
      <c r="J421" s="342"/>
      <c r="K421" s="342"/>
      <c r="L421" s="342"/>
      <c r="M421" s="342"/>
      <c r="N421" s="213"/>
      <c r="O421" s="213"/>
      <c r="P421" s="213"/>
      <c r="Q421" s="213"/>
      <c r="R421" s="213"/>
    </row>
    <row r="422" spans="2:18" ht="12.75" customHeight="1">
      <c r="B422" s="335" t="s">
        <v>863</v>
      </c>
      <c r="C422" s="336" t="s">
        <v>864</v>
      </c>
      <c r="D422" s="337">
        <v>9155.9593800000002</v>
      </c>
      <c r="E422" s="338">
        <f t="shared" si="18"/>
        <v>4.246814113156295E-4</v>
      </c>
      <c r="F422" s="189">
        <v>1.868987341772152E-2</v>
      </c>
      <c r="G422" s="189">
        <v>0.10800000000000001</v>
      </c>
      <c r="H422" s="340">
        <f t="shared" si="19"/>
        <v>0.1276991265822785</v>
      </c>
      <c r="I422" s="341">
        <f t="shared" si="20"/>
        <v>5.4231445300735254E-5</v>
      </c>
      <c r="J422" s="342"/>
      <c r="K422" s="342"/>
      <c r="L422" s="342"/>
      <c r="M422" s="342"/>
      <c r="N422" s="213"/>
      <c r="O422" s="213"/>
      <c r="P422" s="213"/>
      <c r="Q422" s="213"/>
      <c r="R422" s="213"/>
    </row>
    <row r="423" spans="2:18" ht="12.75" customHeight="1">
      <c r="B423" s="335" t="s">
        <v>865</v>
      </c>
      <c r="C423" s="336" t="s">
        <v>866</v>
      </c>
      <c r="D423" s="337">
        <v>8863.6624164000004</v>
      </c>
      <c r="E423" s="338">
        <f t="shared" si="18"/>
        <v>4.1112378377786721E-4</v>
      </c>
      <c r="F423" s="189">
        <v>1.693749085053433E-2</v>
      </c>
      <c r="G423" s="189">
        <v>9.290000000000001E-2</v>
      </c>
      <c r="H423" s="340">
        <f t="shared" si="19"/>
        <v>0.11062423730054166</v>
      </c>
      <c r="I423" s="341">
        <f t="shared" si="20"/>
        <v>4.5480255016539364E-5</v>
      </c>
      <c r="J423" s="342"/>
      <c r="K423" s="342"/>
      <c r="L423" s="342"/>
      <c r="M423" s="342"/>
      <c r="N423" s="213"/>
      <c r="O423" s="213"/>
      <c r="P423" s="213"/>
      <c r="Q423" s="213"/>
      <c r="R423" s="213"/>
    </row>
    <row r="424" spans="2:18" ht="12.75" customHeight="1">
      <c r="B424" s="335" t="s">
        <v>1391</v>
      </c>
      <c r="C424" s="336" t="s">
        <v>1392</v>
      </c>
      <c r="D424" s="337">
        <v>10962.153370740001</v>
      </c>
      <c r="E424" s="338">
        <f t="shared" si="18"/>
        <v>5.084582151722312E-4</v>
      </c>
      <c r="F424" s="189" t="s">
        <v>225</v>
      </c>
      <c r="G424" s="189">
        <v>9.0249999999999997E-2</v>
      </c>
      <c r="H424" s="340">
        <f t="shared" si="19"/>
        <v>9.0249999999999997E-2</v>
      </c>
      <c r="I424" s="341">
        <f t="shared" si="20"/>
        <v>4.5888353919293867E-5</v>
      </c>
      <c r="J424" s="342"/>
      <c r="K424" s="342"/>
      <c r="L424" s="342"/>
      <c r="M424" s="342"/>
      <c r="N424" s="213"/>
      <c r="O424" s="213"/>
      <c r="P424" s="213"/>
      <c r="Q424" s="213"/>
      <c r="R424" s="213"/>
    </row>
    <row r="425" spans="2:18" ht="12.75" customHeight="1">
      <c r="B425" s="335" t="s">
        <v>867</v>
      </c>
      <c r="C425" s="336" t="s">
        <v>868</v>
      </c>
      <c r="D425" s="337">
        <v>47651.387842800003</v>
      </c>
      <c r="E425" s="338">
        <f t="shared" si="18"/>
        <v>2.2102171711719338E-3</v>
      </c>
      <c r="F425" s="189">
        <v>4.8224728487886379E-2</v>
      </c>
      <c r="G425" s="189">
        <v>4.8250000000000001E-2</v>
      </c>
      <c r="H425" s="340">
        <f t="shared" si="19"/>
        <v>9.7638150062656637E-2</v>
      </c>
      <c r="I425" s="341">
        <f t="shared" si="20"/>
        <v>2.1580151582994574E-4</v>
      </c>
      <c r="J425" s="342"/>
      <c r="K425" s="342"/>
      <c r="L425" s="342"/>
      <c r="M425" s="342"/>
      <c r="N425" s="213"/>
      <c r="O425" s="213"/>
      <c r="P425" s="213"/>
      <c r="Q425" s="213"/>
      <c r="R425" s="213"/>
    </row>
    <row r="426" spans="2:18" ht="12.75" customHeight="1">
      <c r="B426" s="335" t="s">
        <v>869</v>
      </c>
      <c r="C426" s="336" t="s">
        <v>870</v>
      </c>
      <c r="D426" s="337">
        <v>50501.829489599993</v>
      </c>
      <c r="E426" s="338">
        <f t="shared" si="18"/>
        <v>2.3424293764903749E-3</v>
      </c>
      <c r="F426" s="189">
        <v>4.3607814045499502E-2</v>
      </c>
      <c r="G426" s="189">
        <v>7.153000000000001E-2</v>
      </c>
      <c r="H426" s="340">
        <f t="shared" si="19"/>
        <v>0.11669744751483679</v>
      </c>
      <c r="I426" s="341">
        <f t="shared" si="20"/>
        <v>2.7335552922019742E-4</v>
      </c>
      <c r="J426" s="342"/>
      <c r="K426" s="342"/>
      <c r="L426" s="342"/>
      <c r="M426" s="342"/>
      <c r="N426" s="213"/>
      <c r="O426" s="213"/>
      <c r="P426" s="213"/>
      <c r="Q426" s="213"/>
      <c r="R426" s="213"/>
    </row>
    <row r="427" spans="2:18" ht="12.75" customHeight="1">
      <c r="B427" s="335" t="s">
        <v>871</v>
      </c>
      <c r="C427" s="336" t="s">
        <v>872</v>
      </c>
      <c r="D427" s="337">
        <v>37636.222000000002</v>
      </c>
      <c r="E427" s="338">
        <f t="shared" si="18"/>
        <v>1.7456831351242129E-3</v>
      </c>
      <c r="F427" s="189">
        <v>1.1219946571682992E-2</v>
      </c>
      <c r="G427" s="189">
        <v>0.1</v>
      </c>
      <c r="H427" s="340">
        <f t="shared" si="19"/>
        <v>0.11178094390026715</v>
      </c>
      <c r="I427" s="341">
        <f t="shared" si="20"/>
        <v>1.9513410859496212E-4</v>
      </c>
      <c r="J427" s="342"/>
      <c r="K427" s="342"/>
      <c r="L427" s="342"/>
      <c r="M427" s="342"/>
      <c r="N427" s="213"/>
      <c r="O427" s="213"/>
      <c r="P427" s="213"/>
      <c r="Q427" s="213"/>
      <c r="R427" s="213"/>
    </row>
    <row r="428" spans="2:18" ht="12.75" customHeight="1">
      <c r="B428" s="335" t="s">
        <v>873</v>
      </c>
      <c r="C428" s="336" t="s">
        <v>874</v>
      </c>
      <c r="D428" s="337">
        <v>6577.3774006699987</v>
      </c>
      <c r="E428" s="338">
        <f t="shared" si="18"/>
        <v>3.0507888920669956E-4</v>
      </c>
      <c r="F428" s="189">
        <v>4.7864945382323727E-2</v>
      </c>
      <c r="G428" s="189">
        <v>-0.01</v>
      </c>
      <c r="H428" s="340">
        <f t="shared" si="19"/>
        <v>3.7625620655412105E-2</v>
      </c>
      <c r="I428" s="341">
        <f t="shared" si="20"/>
        <v>1.1478782555265776E-5</v>
      </c>
      <c r="J428" s="342"/>
      <c r="K428" s="342"/>
      <c r="L428" s="342"/>
      <c r="M428" s="342"/>
      <c r="N428" s="213"/>
      <c r="O428" s="213"/>
      <c r="P428" s="213"/>
      <c r="Q428" s="213"/>
      <c r="R428" s="213"/>
    </row>
    <row r="429" spans="2:18" ht="12.75" customHeight="1">
      <c r="B429" s="335" t="s">
        <v>875</v>
      </c>
      <c r="C429" s="336" t="s">
        <v>876</v>
      </c>
      <c r="D429" s="337">
        <v>6507.6620788799992</v>
      </c>
      <c r="E429" s="338">
        <f t="shared" si="18"/>
        <v>3.0184527926815262E-4</v>
      </c>
      <c r="F429" s="189">
        <v>6.5513626834381555E-4</v>
      </c>
      <c r="G429" s="189">
        <v>8.14E-2</v>
      </c>
      <c r="H429" s="340">
        <f t="shared" si="19"/>
        <v>8.2081800314465408E-2</v>
      </c>
      <c r="I429" s="341">
        <f t="shared" si="20"/>
        <v>2.4776003938752547E-5</v>
      </c>
      <c r="J429" s="342"/>
      <c r="K429" s="342"/>
      <c r="L429" s="342"/>
      <c r="M429" s="342"/>
      <c r="N429" s="213"/>
      <c r="O429" s="213"/>
      <c r="P429" s="213"/>
      <c r="Q429" s="213"/>
      <c r="R429" s="213"/>
    </row>
    <row r="430" spans="2:18" ht="12.75" customHeight="1">
      <c r="B430" s="335" t="s">
        <v>877</v>
      </c>
      <c r="C430" s="336" t="s">
        <v>878</v>
      </c>
      <c r="D430" s="337">
        <v>28281.2414775</v>
      </c>
      <c r="E430" s="338">
        <f t="shared" si="18"/>
        <v>1.3117705142574386E-3</v>
      </c>
      <c r="F430" s="189">
        <v>2.9117516629711751E-2</v>
      </c>
      <c r="G430" s="189">
        <v>0.12153</v>
      </c>
      <c r="H430" s="340">
        <f t="shared" si="19"/>
        <v>0.15241684252771617</v>
      </c>
      <c r="I430" s="341">
        <f t="shared" si="20"/>
        <v>1.9993591990407727E-4</v>
      </c>
      <c r="J430" s="342"/>
      <c r="K430" s="342"/>
      <c r="L430" s="342"/>
      <c r="M430" s="342"/>
      <c r="N430" s="213"/>
      <c r="O430" s="213"/>
      <c r="P430" s="213"/>
      <c r="Q430" s="213"/>
      <c r="R430" s="213"/>
    </row>
    <row r="431" spans="2:18" ht="12.75" customHeight="1">
      <c r="B431" s="335" t="s">
        <v>879</v>
      </c>
      <c r="C431" s="336" t="s">
        <v>880</v>
      </c>
      <c r="D431" s="337">
        <v>27422.770801359999</v>
      </c>
      <c r="E431" s="338">
        <f t="shared" si="18"/>
        <v>1.271952017561987E-3</v>
      </c>
      <c r="F431" s="189">
        <v>2.0733427362482369E-2</v>
      </c>
      <c r="G431" s="189">
        <v>6.8929999999999991E-2</v>
      </c>
      <c r="H431" s="340">
        <f t="shared" si="19"/>
        <v>9.037800493653031E-2</v>
      </c>
      <c r="I431" s="341">
        <f t="shared" si="20"/>
        <v>1.1495648572224696E-4</v>
      </c>
      <c r="J431" s="342"/>
      <c r="K431" s="342"/>
      <c r="L431" s="342"/>
      <c r="M431" s="342"/>
      <c r="N431" s="213"/>
      <c r="O431" s="213"/>
      <c r="P431" s="213"/>
      <c r="Q431" s="213"/>
      <c r="R431" s="213"/>
    </row>
    <row r="432" spans="2:18" ht="12.75" customHeight="1">
      <c r="B432" s="335" t="s">
        <v>881</v>
      </c>
      <c r="C432" s="336" t="s">
        <v>882</v>
      </c>
      <c r="D432" s="337">
        <v>33759.632142629998</v>
      </c>
      <c r="E432" s="338">
        <f t="shared" si="18"/>
        <v>1.5658750360061772E-3</v>
      </c>
      <c r="F432" s="189">
        <v>1.7786693413574056E-2</v>
      </c>
      <c r="G432" s="189">
        <v>9.0500000000000011E-2</v>
      </c>
      <c r="H432" s="340">
        <f t="shared" si="19"/>
        <v>0.1090915412905383</v>
      </c>
      <c r="I432" s="341">
        <f t="shared" si="20"/>
        <v>1.7082372114629103E-4</v>
      </c>
      <c r="J432" s="342"/>
      <c r="K432" s="342"/>
      <c r="L432" s="342"/>
      <c r="M432" s="342"/>
      <c r="N432" s="213"/>
      <c r="O432" s="213"/>
      <c r="P432" s="213"/>
      <c r="Q432" s="213"/>
      <c r="R432" s="213"/>
    </row>
    <row r="433" spans="2:18" ht="12.75" customHeight="1">
      <c r="B433" s="335" t="s">
        <v>883</v>
      </c>
      <c r="C433" s="336" t="s">
        <v>884</v>
      </c>
      <c r="D433" s="337">
        <v>11494.313416250003</v>
      </c>
      <c r="E433" s="338">
        <f t="shared" si="18"/>
        <v>5.3314142637854575E-4</v>
      </c>
      <c r="F433" s="189">
        <v>5.9019354838709674E-2</v>
      </c>
      <c r="G433" s="189">
        <v>0.13266999999999998</v>
      </c>
      <c r="H433" s="340">
        <f t="shared" si="19"/>
        <v>0.19560440374193547</v>
      </c>
      <c r="I433" s="341">
        <f t="shared" si="20"/>
        <v>1.0428481081690043E-4</v>
      </c>
      <c r="J433" s="342"/>
      <c r="K433" s="342"/>
      <c r="L433" s="342"/>
      <c r="M433" s="342"/>
      <c r="N433" s="213"/>
      <c r="O433" s="213"/>
      <c r="P433" s="213"/>
      <c r="Q433" s="213"/>
      <c r="R433" s="213"/>
    </row>
    <row r="434" spans="2:18" ht="12.75" customHeight="1">
      <c r="B434" s="335" t="s">
        <v>885</v>
      </c>
      <c r="C434" s="336" t="s">
        <v>886</v>
      </c>
      <c r="D434" s="337">
        <v>37856.204354279995</v>
      </c>
      <c r="E434" s="338">
        <f t="shared" si="18"/>
        <v>1.7558865898145244E-3</v>
      </c>
      <c r="F434" s="189">
        <v>1.0860475920094979E-2</v>
      </c>
      <c r="G434" s="189">
        <v>0.1636</v>
      </c>
      <c r="H434" s="340">
        <f t="shared" si="19"/>
        <v>0.17534886285035875</v>
      </c>
      <c r="I434" s="341">
        <f t="shared" si="20"/>
        <v>3.0789271681817116E-4</v>
      </c>
      <c r="J434" s="342"/>
      <c r="K434" s="342"/>
      <c r="L434" s="342"/>
      <c r="M434" s="342"/>
      <c r="N434" s="213"/>
      <c r="O434" s="213"/>
      <c r="P434" s="213"/>
      <c r="Q434" s="213"/>
      <c r="R434" s="213"/>
    </row>
    <row r="435" spans="2:18" ht="12.75" customHeight="1">
      <c r="B435" s="335" t="s">
        <v>887</v>
      </c>
      <c r="C435" s="336" t="s">
        <v>888</v>
      </c>
      <c r="D435" s="337">
        <v>21538.057188119998</v>
      </c>
      <c r="E435" s="338">
        <f t="shared" si="18"/>
        <v>9.9900099421886446E-4</v>
      </c>
      <c r="F435" s="189">
        <v>1.6812335678249132E-2</v>
      </c>
      <c r="G435" s="189">
        <v>0.11</v>
      </c>
      <c r="H435" s="340">
        <f t="shared" si="19"/>
        <v>0.12773701414055283</v>
      </c>
      <c r="I435" s="341">
        <f t="shared" si="20"/>
        <v>1.2760940412496143E-4</v>
      </c>
      <c r="J435" s="342"/>
      <c r="K435" s="342"/>
      <c r="L435" s="342"/>
      <c r="M435" s="342"/>
      <c r="N435" s="213"/>
      <c r="O435" s="213"/>
      <c r="P435" s="213"/>
      <c r="Q435" s="213"/>
      <c r="R435" s="213"/>
    </row>
    <row r="436" spans="2:18" ht="12.75" customHeight="1">
      <c r="B436" s="335" t="s">
        <v>889</v>
      </c>
      <c r="C436" s="336" t="s">
        <v>890</v>
      </c>
      <c r="D436" s="337">
        <v>17705.130476550003</v>
      </c>
      <c r="E436" s="338">
        <f t="shared" si="18"/>
        <v>8.2121812540289127E-4</v>
      </c>
      <c r="F436" s="189">
        <v>1.1735278791036998E-2</v>
      </c>
      <c r="G436" s="189">
        <v>0.14349999999999999</v>
      </c>
      <c r="H436" s="340">
        <f t="shared" si="19"/>
        <v>0.15607728504429388</v>
      </c>
      <c r="I436" s="341">
        <f t="shared" si="20"/>
        <v>1.2817349544204775E-4</v>
      </c>
      <c r="J436" s="342"/>
      <c r="K436" s="342"/>
      <c r="L436" s="342"/>
      <c r="M436" s="342"/>
      <c r="N436" s="213"/>
      <c r="O436" s="213"/>
      <c r="P436" s="213"/>
      <c r="Q436" s="213"/>
      <c r="R436" s="213"/>
    </row>
    <row r="437" spans="2:18" ht="12.75" customHeight="1">
      <c r="B437" s="335" t="s">
        <v>891</v>
      </c>
      <c r="C437" s="336" t="s">
        <v>892</v>
      </c>
      <c r="D437" s="337">
        <v>24184.415323739999</v>
      </c>
      <c r="E437" s="338">
        <f t="shared" si="18"/>
        <v>1.1217471818370211E-3</v>
      </c>
      <c r="F437" s="189">
        <v>1.9148222669349433E-2</v>
      </c>
      <c r="G437" s="189">
        <v>8.1950000000000009E-2</v>
      </c>
      <c r="H437" s="340">
        <f t="shared" si="19"/>
        <v>0.10188282109322604</v>
      </c>
      <c r="I437" s="341">
        <f t="shared" si="20"/>
        <v>1.1428676743893172E-4</v>
      </c>
      <c r="J437" s="342"/>
      <c r="K437" s="342"/>
      <c r="L437" s="342"/>
      <c r="M437" s="342"/>
      <c r="N437" s="213"/>
      <c r="O437" s="213"/>
      <c r="P437" s="213"/>
      <c r="Q437" s="213"/>
      <c r="R437" s="213"/>
    </row>
    <row r="438" spans="2:18" ht="12.75" customHeight="1">
      <c r="B438" s="335" t="s">
        <v>893</v>
      </c>
      <c r="C438" s="336" t="s">
        <v>894</v>
      </c>
      <c r="D438" s="337">
        <v>51871.110585839997</v>
      </c>
      <c r="E438" s="338">
        <f t="shared" si="18"/>
        <v>2.4059408234403524E-3</v>
      </c>
      <c r="F438" s="189">
        <v>1.1550655714079839E-2</v>
      </c>
      <c r="G438" s="189">
        <v>8.2889999999999991E-2</v>
      </c>
      <c r="H438" s="340">
        <f t="shared" si="19"/>
        <v>9.4919372640149866E-2</v>
      </c>
      <c r="I438" s="341">
        <f t="shared" si="20"/>
        <v>2.2837039357028382E-4</v>
      </c>
      <c r="J438" s="342"/>
      <c r="K438" s="342"/>
      <c r="L438" s="342"/>
      <c r="M438" s="342"/>
      <c r="N438" s="213"/>
      <c r="O438" s="213"/>
      <c r="P438" s="213"/>
      <c r="Q438" s="213"/>
      <c r="R438" s="213"/>
    </row>
    <row r="439" spans="2:18" ht="12.75" customHeight="1">
      <c r="B439" s="335" t="s">
        <v>895</v>
      </c>
      <c r="C439" s="336" t="s">
        <v>896</v>
      </c>
      <c r="D439" s="337">
        <v>17182.788503250002</v>
      </c>
      <c r="E439" s="338">
        <f t="shared" si="18"/>
        <v>7.9699030642687099E-4</v>
      </c>
      <c r="F439" s="189">
        <v>1.0690265486725662E-2</v>
      </c>
      <c r="G439" s="189">
        <v>0.11383000000000001</v>
      </c>
      <c r="H439" s="340">
        <f t="shared" si="19"/>
        <v>0.12512870194690268</v>
      </c>
      <c r="I439" s="341">
        <f t="shared" si="20"/>
        <v>9.9726362507458568E-5</v>
      </c>
      <c r="J439" s="342"/>
      <c r="K439" s="342"/>
      <c r="L439" s="342"/>
      <c r="M439" s="342"/>
      <c r="N439" s="213"/>
      <c r="O439" s="213"/>
      <c r="P439" s="213"/>
      <c r="Q439" s="213"/>
      <c r="R439" s="213"/>
    </row>
    <row r="440" spans="2:18" ht="12.75" customHeight="1">
      <c r="B440" s="335" t="s">
        <v>897</v>
      </c>
      <c r="C440" s="336" t="s">
        <v>898</v>
      </c>
      <c r="D440" s="337">
        <v>26936.492993479998</v>
      </c>
      <c r="E440" s="338">
        <f t="shared" si="18"/>
        <v>1.2493969649267547E-3</v>
      </c>
      <c r="F440" s="189">
        <v>2.5710311941188162E-2</v>
      </c>
      <c r="G440" s="189">
        <v>0.11215</v>
      </c>
      <c r="H440" s="340">
        <f t="shared" si="19"/>
        <v>0.13930201768329029</v>
      </c>
      <c r="I440" s="341">
        <f t="shared" si="20"/>
        <v>1.7404351810167598E-4</v>
      </c>
      <c r="J440" s="342"/>
      <c r="K440" s="342"/>
      <c r="L440" s="342"/>
      <c r="M440" s="342"/>
      <c r="N440" s="213"/>
      <c r="O440" s="213"/>
      <c r="P440" s="213"/>
      <c r="Q440" s="213"/>
      <c r="R440" s="213"/>
    </row>
    <row r="441" spans="2:18" ht="12.75" customHeight="1">
      <c r="B441" s="335" t="s">
        <v>899</v>
      </c>
      <c r="C441" s="336" t="s">
        <v>900</v>
      </c>
      <c r="D441" s="337">
        <v>231964.03999999998</v>
      </c>
      <c r="E441" s="338">
        <f t="shared" si="18"/>
        <v>1.0759201935392938E-2</v>
      </c>
      <c r="F441" s="189">
        <v>5.2160084813146046E-2</v>
      </c>
      <c r="G441" s="189">
        <v>5.2499999999999998E-2</v>
      </c>
      <c r="H441" s="340">
        <f t="shared" si="19"/>
        <v>0.10602928703949113</v>
      </c>
      <c r="I441" s="341">
        <f t="shared" si="20"/>
        <v>1.1407905103236263E-3</v>
      </c>
      <c r="J441" s="342"/>
      <c r="K441" s="342"/>
      <c r="L441" s="342"/>
      <c r="M441" s="342"/>
      <c r="N441" s="213"/>
      <c r="O441" s="213"/>
      <c r="P441" s="213"/>
      <c r="Q441" s="213"/>
      <c r="R441" s="213"/>
    </row>
    <row r="442" spans="2:18" ht="12.75" customHeight="1">
      <c r="B442" s="335" t="s">
        <v>901</v>
      </c>
      <c r="C442" s="336" t="s">
        <v>902</v>
      </c>
      <c r="D442" s="337">
        <v>18686.536893</v>
      </c>
      <c r="E442" s="338">
        <f t="shared" si="18"/>
        <v>8.6673875789090914E-4</v>
      </c>
      <c r="F442" s="189">
        <v>1.9191568218670373E-2</v>
      </c>
      <c r="G442" s="189">
        <v>7.0900000000000005E-2</v>
      </c>
      <c r="H442" s="340">
        <f t="shared" si="19"/>
        <v>9.0771909312022239E-2</v>
      </c>
      <c r="I442" s="341">
        <f t="shared" si="20"/>
        <v>7.86755319284884E-5</v>
      </c>
      <c r="J442" s="342"/>
      <c r="K442" s="342"/>
      <c r="L442" s="342"/>
      <c r="M442" s="342"/>
      <c r="N442" s="213"/>
      <c r="O442" s="213"/>
      <c r="P442" s="213"/>
      <c r="Q442" s="213"/>
      <c r="R442" s="213"/>
    </row>
    <row r="443" spans="2:18" ht="12.75" customHeight="1">
      <c r="B443" s="335" t="s">
        <v>904</v>
      </c>
      <c r="C443" s="336" t="s">
        <v>905</v>
      </c>
      <c r="D443" s="337">
        <v>13987.642870180001</v>
      </c>
      <c r="E443" s="338">
        <f t="shared" si="18"/>
        <v>6.4878967550498733E-4</v>
      </c>
      <c r="F443" s="189">
        <v>0</v>
      </c>
      <c r="G443" s="189">
        <v>8.3199999999999996E-2</v>
      </c>
      <c r="H443" s="340">
        <f t="shared" si="19"/>
        <v>8.3199999999999996E-2</v>
      </c>
      <c r="I443" s="341">
        <f t="shared" si="20"/>
        <v>5.3979301002014945E-5</v>
      </c>
      <c r="J443" s="342"/>
      <c r="K443" s="342"/>
      <c r="L443" s="342"/>
      <c r="M443" s="342"/>
      <c r="N443" s="213"/>
      <c r="O443" s="213"/>
      <c r="P443" s="213"/>
      <c r="Q443" s="213"/>
      <c r="R443" s="213"/>
    </row>
    <row r="444" spans="2:18" ht="12.75" customHeight="1">
      <c r="B444" s="335" t="s">
        <v>906</v>
      </c>
      <c r="C444" s="336" t="s">
        <v>907</v>
      </c>
      <c r="D444" s="337">
        <v>27933.548514760005</v>
      </c>
      <c r="E444" s="338">
        <f t="shared" si="18"/>
        <v>1.2956434507796915E-3</v>
      </c>
      <c r="F444" s="189">
        <v>1.9318759532282664E-2</v>
      </c>
      <c r="G444" s="189">
        <v>6.4000000000000001E-2</v>
      </c>
      <c r="H444" s="340">
        <f t="shared" si="19"/>
        <v>8.3936959837315708E-2</v>
      </c>
      <c r="I444" s="341">
        <f t="shared" si="20"/>
        <v>1.087523722915761E-4</v>
      </c>
      <c r="J444" s="342"/>
      <c r="K444" s="342"/>
      <c r="L444" s="342"/>
      <c r="M444" s="342"/>
      <c r="N444" s="213"/>
      <c r="O444" s="213"/>
      <c r="P444" s="213"/>
      <c r="Q444" s="213"/>
      <c r="R444" s="213"/>
    </row>
    <row r="445" spans="2:18" ht="12.75" customHeight="1">
      <c r="B445" s="335" t="s">
        <v>908</v>
      </c>
      <c r="C445" s="336" t="s">
        <v>909</v>
      </c>
      <c r="D445" s="337">
        <v>28848.826118070003</v>
      </c>
      <c r="E445" s="338">
        <f t="shared" si="18"/>
        <v>1.3380968265742962E-3</v>
      </c>
      <c r="F445" s="189">
        <v>4.7198317077835152E-2</v>
      </c>
      <c r="G445" s="189">
        <v>-2.9900000000000003E-2</v>
      </c>
      <c r="H445" s="340">
        <f t="shared" si="19"/>
        <v>1.659270223752151E-2</v>
      </c>
      <c r="I445" s="341">
        <f t="shared" si="20"/>
        <v>2.2202642208319755E-5</v>
      </c>
      <c r="J445" s="342"/>
      <c r="K445" s="342"/>
      <c r="L445" s="342"/>
      <c r="M445" s="342"/>
      <c r="N445" s="213"/>
      <c r="O445" s="213"/>
      <c r="P445" s="213"/>
      <c r="Q445" s="213"/>
      <c r="R445" s="213"/>
    </row>
    <row r="446" spans="2:18" ht="12.75" customHeight="1">
      <c r="B446" s="335" t="s">
        <v>910</v>
      </c>
      <c r="C446" s="336" t="s">
        <v>911</v>
      </c>
      <c r="D446" s="337">
        <v>11700.799470990001</v>
      </c>
      <c r="E446" s="338">
        <f t="shared" si="18"/>
        <v>5.427188814004114E-4</v>
      </c>
      <c r="F446" s="189">
        <v>2.0176840311068499E-2</v>
      </c>
      <c r="G446" s="189">
        <v>0.10099999999999999</v>
      </c>
      <c r="H446" s="340">
        <f t="shared" si="19"/>
        <v>0.12219577074677745</v>
      </c>
      <c r="I446" s="341">
        <f t="shared" si="20"/>
        <v>6.6317952011552174E-5</v>
      </c>
      <c r="J446" s="342"/>
      <c r="K446" s="342"/>
      <c r="L446" s="342"/>
      <c r="M446" s="342"/>
      <c r="N446" s="213"/>
      <c r="O446" s="213"/>
      <c r="P446" s="213"/>
      <c r="Q446" s="213"/>
      <c r="R446" s="213"/>
    </row>
    <row r="447" spans="2:18" ht="12.75" customHeight="1">
      <c r="B447" s="335" t="s">
        <v>912</v>
      </c>
      <c r="C447" s="336" t="s">
        <v>913</v>
      </c>
      <c r="D447" s="337">
        <v>46425.24833373</v>
      </c>
      <c r="E447" s="338">
        <f t="shared" si="18"/>
        <v>2.1533450690174459E-3</v>
      </c>
      <c r="F447" s="189">
        <v>1.643342108909519E-2</v>
      </c>
      <c r="G447" s="189">
        <v>0.11532999999999999</v>
      </c>
      <c r="H447" s="340">
        <f t="shared" si="19"/>
        <v>0.13271105431619784</v>
      </c>
      <c r="I447" s="341">
        <f t="shared" si="20"/>
        <v>2.8577269441589106E-4</v>
      </c>
      <c r="J447" s="342"/>
      <c r="K447" s="342"/>
      <c r="L447" s="342"/>
      <c r="M447" s="342"/>
      <c r="N447" s="213"/>
      <c r="O447" s="213"/>
      <c r="P447" s="213"/>
      <c r="Q447" s="213"/>
      <c r="R447" s="213"/>
    </row>
    <row r="448" spans="2:18" ht="12.75" customHeight="1">
      <c r="B448" s="335" t="s">
        <v>914</v>
      </c>
      <c r="C448" s="336" t="s">
        <v>915</v>
      </c>
      <c r="D448" s="337">
        <v>8949.1425074999988</v>
      </c>
      <c r="E448" s="338">
        <f t="shared" si="18"/>
        <v>4.1508861195382353E-4</v>
      </c>
      <c r="F448" s="189">
        <v>7.8169934640522874E-3</v>
      </c>
      <c r="G448" s="189">
        <v>7.0099999999999996E-2</v>
      </c>
      <c r="H448" s="340">
        <f t="shared" si="19"/>
        <v>7.8190979084967319E-2</v>
      </c>
      <c r="I448" s="341">
        <f t="shared" si="20"/>
        <v>3.2456184975689533E-5</v>
      </c>
      <c r="J448" s="342"/>
      <c r="K448" s="342"/>
      <c r="L448" s="342"/>
      <c r="M448" s="342"/>
      <c r="N448" s="213"/>
      <c r="O448" s="213"/>
      <c r="P448" s="213"/>
      <c r="Q448" s="213"/>
      <c r="R448" s="213"/>
    </row>
    <row r="449" spans="2:18" ht="12.75" customHeight="1">
      <c r="B449" s="335" t="s">
        <v>916</v>
      </c>
      <c r="C449" s="336" t="s">
        <v>917</v>
      </c>
      <c r="D449" s="337">
        <v>68256.139093460006</v>
      </c>
      <c r="E449" s="338">
        <f t="shared" si="18"/>
        <v>3.1659285802954824E-3</v>
      </c>
      <c r="F449" s="189">
        <v>3.444718289677308E-3</v>
      </c>
      <c r="G449" s="189">
        <v>0.12200000000000001</v>
      </c>
      <c r="H449" s="340">
        <f t="shared" si="19"/>
        <v>0.12565484610534763</v>
      </c>
      <c r="I449" s="341">
        <f t="shared" si="20"/>
        <v>3.9781426853755056E-4</v>
      </c>
      <c r="J449" s="342"/>
      <c r="K449" s="342"/>
      <c r="L449" s="342"/>
      <c r="M449" s="342"/>
      <c r="N449" s="213"/>
      <c r="O449" s="213"/>
      <c r="P449" s="213"/>
      <c r="Q449" s="213"/>
      <c r="R449" s="213"/>
    </row>
    <row r="450" spans="2:18" ht="12.75" customHeight="1">
      <c r="B450" s="335" t="s">
        <v>918</v>
      </c>
      <c r="C450" s="336" t="s">
        <v>919</v>
      </c>
      <c r="D450" s="337">
        <v>5394.8698338000013</v>
      </c>
      <c r="E450" s="338">
        <f t="shared" si="18"/>
        <v>2.5023057003582951E-4</v>
      </c>
      <c r="F450" s="189">
        <v>0</v>
      </c>
      <c r="G450" s="189">
        <v>0.15142</v>
      </c>
      <c r="H450" s="340">
        <f t="shared" si="19"/>
        <v>0.15142</v>
      </c>
      <c r="I450" s="341">
        <f t="shared" si="20"/>
        <v>3.7889912914825308E-5</v>
      </c>
      <c r="J450" s="342"/>
      <c r="K450" s="342"/>
      <c r="L450" s="342"/>
      <c r="M450" s="342"/>
      <c r="N450" s="213"/>
      <c r="O450" s="213"/>
      <c r="P450" s="213"/>
      <c r="Q450" s="213"/>
      <c r="R450" s="213"/>
    </row>
    <row r="451" spans="2:18" ht="12.75" customHeight="1">
      <c r="B451" s="335" t="s">
        <v>920</v>
      </c>
      <c r="C451" s="336" t="s">
        <v>921</v>
      </c>
      <c r="D451" s="337">
        <v>17904.521210889998</v>
      </c>
      <c r="E451" s="338">
        <f t="shared" si="18"/>
        <v>8.3046647775444665E-4</v>
      </c>
      <c r="F451" s="189">
        <v>3.0575394151731574E-2</v>
      </c>
      <c r="G451" s="189">
        <v>0.12564999999999998</v>
      </c>
      <c r="H451" s="340">
        <f t="shared" si="19"/>
        <v>0.15814629328931409</v>
      </c>
      <c r="I451" s="341">
        <f t="shared" si="20"/>
        <v>1.3133519515789836E-4</v>
      </c>
      <c r="J451" s="342"/>
      <c r="K451" s="342"/>
      <c r="L451" s="342"/>
      <c r="M451" s="342"/>
      <c r="N451" s="213"/>
      <c r="O451" s="213"/>
      <c r="P451" s="213"/>
      <c r="Q451" s="213"/>
      <c r="R451" s="213"/>
    </row>
    <row r="452" spans="2:18" ht="12.75" customHeight="1">
      <c r="B452" s="335" t="s">
        <v>922</v>
      </c>
      <c r="C452" s="336" t="s">
        <v>923</v>
      </c>
      <c r="D452" s="337">
        <v>35354.484843369995</v>
      </c>
      <c r="E452" s="338">
        <f t="shared" si="18"/>
        <v>1.639849184173576E-3</v>
      </c>
      <c r="F452" s="189">
        <v>2.2295107879554257E-2</v>
      </c>
      <c r="G452" s="189">
        <v>7.3599999999999999E-2</v>
      </c>
      <c r="H452" s="340">
        <f t="shared" si="19"/>
        <v>9.6715567849521844E-2</v>
      </c>
      <c r="I452" s="341">
        <f t="shared" si="20"/>
        <v>1.5859894503492252E-4</v>
      </c>
      <c r="J452" s="342"/>
      <c r="K452" s="342"/>
      <c r="L452" s="342"/>
      <c r="M452" s="342"/>
      <c r="N452" s="213"/>
      <c r="O452" s="213"/>
      <c r="P452" s="213"/>
      <c r="Q452" s="213"/>
      <c r="R452" s="213"/>
    </row>
    <row r="453" spans="2:18" ht="12.75" customHeight="1">
      <c r="B453" s="335" t="s">
        <v>924</v>
      </c>
      <c r="C453" s="336" t="s">
        <v>925</v>
      </c>
      <c r="D453" s="337">
        <v>6969.4620294000006</v>
      </c>
      <c r="E453" s="338">
        <f t="shared" si="18"/>
        <v>3.2326497398203654E-4</v>
      </c>
      <c r="F453" s="189">
        <v>1.9313779745434419E-2</v>
      </c>
      <c r="G453" s="189">
        <v>0.14099999999999999</v>
      </c>
      <c r="H453" s="340">
        <f t="shared" si="19"/>
        <v>0.16167540121748752</v>
      </c>
      <c r="I453" s="341">
        <f t="shared" si="20"/>
        <v>5.2263994368106421E-5</v>
      </c>
      <c r="J453" s="342"/>
      <c r="K453" s="342"/>
      <c r="L453" s="342"/>
      <c r="M453" s="342"/>
      <c r="N453" s="213"/>
      <c r="O453" s="213"/>
      <c r="P453" s="213"/>
      <c r="Q453" s="213"/>
      <c r="R453" s="213"/>
    </row>
    <row r="454" spans="2:18" ht="12.75" customHeight="1">
      <c r="B454" s="335" t="s">
        <v>926</v>
      </c>
      <c r="C454" s="336" t="s">
        <v>927</v>
      </c>
      <c r="D454" s="337">
        <v>24432.138489260004</v>
      </c>
      <c r="E454" s="338">
        <f t="shared" si="18"/>
        <v>1.1332373402335747E-3</v>
      </c>
      <c r="F454" s="189">
        <v>1.2773431262973017E-2</v>
      </c>
      <c r="G454" s="189">
        <v>7.400000000000001E-2</v>
      </c>
      <c r="H454" s="340">
        <f t="shared" si="19"/>
        <v>8.7246048219703026E-2</v>
      </c>
      <c r="I454" s="341">
        <f t="shared" si="20"/>
        <v>9.8870479630386453E-5</v>
      </c>
      <c r="J454" s="342"/>
      <c r="K454" s="342"/>
      <c r="L454" s="342"/>
      <c r="M454" s="342"/>
      <c r="N454" s="213"/>
      <c r="O454" s="213"/>
      <c r="P454" s="213"/>
      <c r="Q454" s="213"/>
      <c r="R454" s="213"/>
    </row>
    <row r="455" spans="2:18" ht="12.75" customHeight="1">
      <c r="B455" s="335" t="s">
        <v>928</v>
      </c>
      <c r="C455" s="336" t="s">
        <v>929</v>
      </c>
      <c r="D455" s="337">
        <v>14970.805106399999</v>
      </c>
      <c r="E455" s="338">
        <f t="shared" si="18"/>
        <v>6.9439174828636954E-4</v>
      </c>
      <c r="F455" s="189">
        <v>2.4198717948717953E-2</v>
      </c>
      <c r="G455" s="189">
        <v>0.16899999999999998</v>
      </c>
      <c r="H455" s="340">
        <f t="shared" si="19"/>
        <v>0.19524350961538461</v>
      </c>
      <c r="I455" s="341">
        <f t="shared" si="20"/>
        <v>1.3557548198339352E-4</v>
      </c>
      <c r="J455" s="342"/>
      <c r="K455" s="342"/>
      <c r="L455" s="342"/>
      <c r="M455" s="342"/>
      <c r="N455" s="213"/>
      <c r="O455" s="213"/>
      <c r="P455" s="213"/>
      <c r="Q455" s="213"/>
      <c r="R455" s="213"/>
    </row>
    <row r="456" spans="2:18" ht="12.75" customHeight="1">
      <c r="B456" s="335" t="s">
        <v>930</v>
      </c>
      <c r="C456" s="336" t="s">
        <v>931</v>
      </c>
      <c r="D456" s="337">
        <v>10719.8151865</v>
      </c>
      <c r="E456" s="338">
        <f t="shared" si="18"/>
        <v>4.9721782868433143E-4</v>
      </c>
      <c r="F456" s="189">
        <v>6.8669527896995704E-3</v>
      </c>
      <c r="G456" s="189">
        <v>0.11</v>
      </c>
      <c r="H456" s="340">
        <f t="shared" si="19"/>
        <v>0.11724463519313305</v>
      </c>
      <c r="I456" s="341">
        <f t="shared" si="20"/>
        <v>5.8296122935616167E-5</v>
      </c>
      <c r="J456" s="342"/>
      <c r="K456" s="342"/>
      <c r="L456" s="342"/>
      <c r="M456" s="342"/>
      <c r="N456" s="213"/>
      <c r="O456" s="213"/>
      <c r="P456" s="213"/>
      <c r="Q456" s="213"/>
      <c r="R456" s="213"/>
    </row>
    <row r="457" spans="2:18" ht="12.75" customHeight="1">
      <c r="B457" s="335" t="s">
        <v>932</v>
      </c>
      <c r="C457" s="336" t="s">
        <v>933</v>
      </c>
      <c r="D457" s="337">
        <v>77871.720776639995</v>
      </c>
      <c r="E457" s="338">
        <f t="shared" si="18"/>
        <v>3.6119286803782324E-3</v>
      </c>
      <c r="F457" s="189">
        <v>1.6054177870730008E-2</v>
      </c>
      <c r="G457" s="189">
        <v>7.0000000000000007E-2</v>
      </c>
      <c r="H457" s="340">
        <f t="shared" si="19"/>
        <v>8.6616074096205559E-2</v>
      </c>
      <c r="I457" s="341">
        <f t="shared" si="20"/>
        <v>3.1285108220985096E-4</v>
      </c>
      <c r="J457" s="342"/>
      <c r="K457" s="342"/>
      <c r="L457" s="342"/>
      <c r="M457" s="342"/>
      <c r="N457" s="213"/>
      <c r="O457" s="213"/>
      <c r="P457" s="213"/>
      <c r="Q457" s="213"/>
      <c r="R457" s="213"/>
    </row>
    <row r="458" spans="2:18" ht="12.75" customHeight="1">
      <c r="B458" s="335" t="s">
        <v>934</v>
      </c>
      <c r="C458" s="336" t="s">
        <v>935</v>
      </c>
      <c r="D458" s="337">
        <v>76647.191011020012</v>
      </c>
      <c r="E458" s="338">
        <f t="shared" si="18"/>
        <v>3.5551312430504261E-3</v>
      </c>
      <c r="F458" s="189">
        <v>2.6569608735213829E-2</v>
      </c>
      <c r="G458" s="189">
        <v>0.10425000000000001</v>
      </c>
      <c r="H458" s="340">
        <f t="shared" si="19"/>
        <v>0.13220454959053685</v>
      </c>
      <c r="I458" s="341">
        <f t="shared" si="20"/>
        <v>4.7000452472272696E-4</v>
      </c>
      <c r="J458" s="342"/>
      <c r="K458" s="342"/>
      <c r="L458" s="342"/>
      <c r="M458" s="342"/>
      <c r="N458" s="213"/>
      <c r="O458" s="213"/>
      <c r="P458" s="213"/>
      <c r="Q458" s="213"/>
      <c r="R458" s="213"/>
    </row>
    <row r="459" spans="2:18" ht="12.75" customHeight="1">
      <c r="B459" s="335" t="s">
        <v>936</v>
      </c>
      <c r="C459" s="336" t="s">
        <v>937</v>
      </c>
      <c r="D459" s="337">
        <v>12608.165606100001</v>
      </c>
      <c r="E459" s="338">
        <f t="shared" si="18"/>
        <v>5.8480529909250508E-4</v>
      </c>
      <c r="F459" s="189">
        <v>1.8046709129511675E-3</v>
      </c>
      <c r="G459" s="189">
        <v>9.1630000000000003E-2</v>
      </c>
      <c r="H459" s="340">
        <f t="shared" si="19"/>
        <v>9.3517351910828023E-2</v>
      </c>
      <c r="I459" s="341">
        <f t="shared" si="20"/>
        <v>5.4689442954550831E-5</v>
      </c>
      <c r="J459" s="342"/>
      <c r="K459" s="342"/>
      <c r="L459" s="342"/>
      <c r="M459" s="342"/>
      <c r="N459" s="213"/>
      <c r="O459" s="213"/>
      <c r="P459" s="213"/>
      <c r="Q459" s="213"/>
      <c r="R459" s="213"/>
    </row>
    <row r="460" spans="2:18" ht="12.75" customHeight="1">
      <c r="B460" s="335" t="s">
        <v>938</v>
      </c>
      <c r="C460" s="336" t="s">
        <v>1393</v>
      </c>
      <c r="D460" s="337">
        <v>9199.8541347200007</v>
      </c>
      <c r="E460" s="338">
        <f t="shared" si="18"/>
        <v>4.2671738434807465E-4</v>
      </c>
      <c r="F460" s="189">
        <v>0</v>
      </c>
      <c r="G460" s="189">
        <v>0.1081</v>
      </c>
      <c r="H460" s="340">
        <f t="shared" si="19"/>
        <v>0.1081</v>
      </c>
      <c r="I460" s="341">
        <f t="shared" si="20"/>
        <v>4.612814924802687E-5</v>
      </c>
      <c r="J460" s="342"/>
      <c r="K460" s="342"/>
      <c r="L460" s="342"/>
      <c r="M460" s="342"/>
      <c r="N460" s="213"/>
      <c r="O460" s="213"/>
      <c r="P460" s="213"/>
      <c r="Q460" s="213"/>
      <c r="R460" s="213"/>
    </row>
    <row r="461" spans="2:18" ht="12.75" customHeight="1">
      <c r="B461" s="335" t="s">
        <v>939</v>
      </c>
      <c r="C461" s="336" t="s">
        <v>940</v>
      </c>
      <c r="D461" s="337">
        <v>23667.54790225</v>
      </c>
      <c r="E461" s="338">
        <f t="shared" ref="E461:E511" si="21">IF(OR(H461="N/A",D461="N/A"),"N/A",D461/$D$512)</f>
        <v>1.0977732893249026E-3</v>
      </c>
      <c r="F461" s="189">
        <v>0</v>
      </c>
      <c r="G461" s="189">
        <v>4.4249999999999998E-2</v>
      </c>
      <c r="H461" s="340">
        <f t="shared" ref="H461:H511" si="22">IFERROR(F461*(1+0.5*G461)+G461,"N/A")</f>
        <v>4.4249999999999998E-2</v>
      </c>
      <c r="I461" s="341">
        <f t="shared" ref="I461:I511" si="23">IF(AND(ISNUMBER(D461),ISNUMBER(H461)),E461*H461,"N/A")</f>
        <v>4.857646805262694E-5</v>
      </c>
      <c r="J461" s="342"/>
      <c r="K461" s="342"/>
      <c r="L461" s="342"/>
      <c r="M461" s="342"/>
      <c r="N461" s="213"/>
      <c r="O461" s="213"/>
      <c r="P461" s="213"/>
      <c r="Q461" s="213"/>
      <c r="R461" s="213"/>
    </row>
    <row r="462" spans="2:18" ht="12.75" customHeight="1">
      <c r="B462" s="335" t="s">
        <v>941</v>
      </c>
      <c r="C462" s="336" t="s">
        <v>942</v>
      </c>
      <c r="D462" s="337">
        <v>10420.255133549999</v>
      </c>
      <c r="E462" s="338">
        <f t="shared" si="21"/>
        <v>4.8332331683902108E-4</v>
      </c>
      <c r="F462" s="189">
        <v>3.1793687451886071E-2</v>
      </c>
      <c r="G462" s="189">
        <v>5.9430000000000004E-2</v>
      </c>
      <c r="H462" s="340">
        <f t="shared" si="22"/>
        <v>9.2168436874518866E-2</v>
      </c>
      <c r="I462" s="341">
        <f t="shared" si="23"/>
        <v>4.4547154618060399E-5</v>
      </c>
      <c r="J462" s="342"/>
      <c r="K462" s="342"/>
      <c r="L462" s="342"/>
      <c r="M462" s="342"/>
      <c r="N462" s="213"/>
      <c r="O462" s="213"/>
      <c r="P462" s="213"/>
      <c r="Q462" s="213"/>
      <c r="R462" s="213"/>
    </row>
    <row r="463" spans="2:18" ht="12.75" customHeight="1">
      <c r="B463" s="335" t="s">
        <v>943</v>
      </c>
      <c r="C463" s="336" t="s">
        <v>944</v>
      </c>
      <c r="D463" s="337">
        <v>11803.905921919997</v>
      </c>
      <c r="E463" s="338">
        <f t="shared" si="21"/>
        <v>5.4750127407816233E-4</v>
      </c>
      <c r="F463" s="189">
        <v>2.7604849279161208E-3</v>
      </c>
      <c r="G463" s="189">
        <v>9.4869999999999996E-2</v>
      </c>
      <c r="H463" s="340">
        <f t="shared" si="22"/>
        <v>9.7761428530471817E-2</v>
      </c>
      <c r="I463" s="341">
        <f t="shared" si="23"/>
        <v>5.3524506676134532E-5</v>
      </c>
      <c r="J463" s="342"/>
      <c r="K463" s="342"/>
      <c r="L463" s="342"/>
      <c r="M463" s="342"/>
      <c r="N463" s="213"/>
      <c r="O463" s="213"/>
      <c r="P463" s="213"/>
      <c r="Q463" s="213"/>
      <c r="R463" s="213"/>
    </row>
    <row r="464" spans="2:18" ht="12.75" customHeight="1">
      <c r="B464" s="335" t="s">
        <v>1394</v>
      </c>
      <c r="C464" s="336" t="s">
        <v>945</v>
      </c>
      <c r="D464" s="337">
        <v>17824.41912468</v>
      </c>
      <c r="E464" s="338">
        <f t="shared" si="21"/>
        <v>8.2675109790082961E-4</v>
      </c>
      <c r="F464" s="189" t="s">
        <v>225</v>
      </c>
      <c r="G464" s="189">
        <v>0.21833000000000002</v>
      </c>
      <c r="H464" s="340">
        <f t="shared" si="22"/>
        <v>0.21833000000000002</v>
      </c>
      <c r="I464" s="341">
        <f t="shared" si="23"/>
        <v>1.8050456720468814E-4</v>
      </c>
      <c r="J464" s="342"/>
      <c r="K464" s="342"/>
      <c r="L464" s="342"/>
      <c r="M464" s="342"/>
      <c r="N464" s="213"/>
      <c r="O464" s="213"/>
      <c r="P464" s="213"/>
      <c r="Q464" s="213"/>
      <c r="R464" s="213"/>
    </row>
    <row r="465" spans="2:18" ht="12.75" customHeight="1">
      <c r="B465" s="335" t="s">
        <v>946</v>
      </c>
      <c r="C465" s="336" t="s">
        <v>947</v>
      </c>
      <c r="D465" s="337">
        <v>178682.12738229998</v>
      </c>
      <c r="E465" s="338">
        <f t="shared" si="21"/>
        <v>8.2878237969633978E-3</v>
      </c>
      <c r="F465" s="189">
        <v>1.461546758709956E-2</v>
      </c>
      <c r="G465" s="189">
        <v>0.13016</v>
      </c>
      <c r="H465" s="340">
        <f t="shared" si="22"/>
        <v>0.14572664221766801</v>
      </c>
      <c r="I465" s="341">
        <f t="shared" si="23"/>
        <v>1.2077567332231599E-3</v>
      </c>
      <c r="J465" s="342"/>
      <c r="K465" s="342"/>
      <c r="L465" s="342"/>
      <c r="M465" s="342"/>
      <c r="N465" s="213"/>
      <c r="O465" s="213"/>
      <c r="P465" s="213"/>
      <c r="Q465" s="213"/>
      <c r="R465" s="213"/>
    </row>
    <row r="466" spans="2:18" ht="12.75" customHeight="1">
      <c r="B466" s="335" t="s">
        <v>948</v>
      </c>
      <c r="C466" s="336" t="s">
        <v>949</v>
      </c>
      <c r="D466" s="337">
        <v>10641.61359744</v>
      </c>
      <c r="E466" s="338">
        <f t="shared" si="21"/>
        <v>4.9359059970364484E-4</v>
      </c>
      <c r="F466" s="189">
        <v>1.7928372292515548E-2</v>
      </c>
      <c r="G466" s="189">
        <v>7.0000000000000007E-2</v>
      </c>
      <c r="H466" s="340">
        <f t="shared" si="22"/>
        <v>8.8555865322753599E-2</v>
      </c>
      <c r="I466" s="341">
        <f t="shared" si="23"/>
        <v>4.3710342671933153E-5</v>
      </c>
      <c r="J466" s="342"/>
      <c r="K466" s="342"/>
      <c r="L466" s="342"/>
      <c r="M466" s="342"/>
      <c r="N466" s="213"/>
      <c r="O466" s="213"/>
      <c r="P466" s="213"/>
      <c r="Q466" s="213"/>
      <c r="R466" s="213"/>
    </row>
    <row r="467" spans="2:18" ht="12.75" customHeight="1">
      <c r="B467" s="335" t="s">
        <v>950</v>
      </c>
      <c r="C467" s="336" t="s">
        <v>951</v>
      </c>
      <c r="D467" s="337">
        <v>87938.206757120002</v>
      </c>
      <c r="E467" s="338">
        <f t="shared" si="21"/>
        <v>4.0788431014401622E-3</v>
      </c>
      <c r="F467" s="189">
        <v>2.2413001560921863E-2</v>
      </c>
      <c r="G467" s="189">
        <v>9.7250000000000003E-2</v>
      </c>
      <c r="H467" s="340">
        <f t="shared" si="22"/>
        <v>0.12075283376182169</v>
      </c>
      <c r="I467" s="341">
        <f t="shared" si="23"/>
        <v>4.9253186296875715E-4</v>
      </c>
      <c r="J467" s="342"/>
      <c r="K467" s="342"/>
      <c r="L467" s="342"/>
      <c r="M467" s="342"/>
      <c r="N467" s="213"/>
      <c r="O467" s="213"/>
      <c r="P467" s="213"/>
      <c r="Q467" s="213"/>
      <c r="R467" s="213"/>
    </row>
    <row r="468" spans="2:18" ht="12.75" customHeight="1">
      <c r="B468" s="335" t="s">
        <v>952</v>
      </c>
      <c r="C468" s="336" t="s">
        <v>953</v>
      </c>
      <c r="D468" s="337">
        <v>95965.923440800019</v>
      </c>
      <c r="E468" s="338">
        <f t="shared" si="21"/>
        <v>4.4511931643198928E-3</v>
      </c>
      <c r="F468" s="189">
        <v>2.9903246224794282E-2</v>
      </c>
      <c r="G468" s="189">
        <v>9.1249999999999998E-2</v>
      </c>
      <c r="H468" s="340">
        <f t="shared" si="22"/>
        <v>0.12251758183380052</v>
      </c>
      <c r="I468" s="341">
        <f t="shared" si="23"/>
        <v>5.4534942276761593E-4</v>
      </c>
      <c r="J468" s="342"/>
      <c r="K468" s="342"/>
      <c r="L468" s="342"/>
      <c r="M468" s="342"/>
      <c r="N468" s="213"/>
      <c r="O468" s="213"/>
      <c r="P468" s="213"/>
      <c r="Q468" s="213"/>
      <c r="R468" s="213"/>
    </row>
    <row r="469" spans="2:18" ht="12.75" customHeight="1">
      <c r="B469" s="335" t="s">
        <v>954</v>
      </c>
      <c r="C469" s="336" t="s">
        <v>955</v>
      </c>
      <c r="D469" s="337">
        <v>9525.5028343800004</v>
      </c>
      <c r="E469" s="338">
        <f t="shared" si="21"/>
        <v>4.4182196745345622E-4</v>
      </c>
      <c r="F469" s="189">
        <v>0</v>
      </c>
      <c r="G469" s="189">
        <v>0.17760000000000001</v>
      </c>
      <c r="H469" s="340">
        <f t="shared" si="22"/>
        <v>0.17760000000000001</v>
      </c>
      <c r="I469" s="341">
        <f t="shared" si="23"/>
        <v>7.846758141973383E-5</v>
      </c>
      <c r="J469" s="342"/>
      <c r="K469" s="342"/>
      <c r="L469" s="342"/>
      <c r="M469" s="342"/>
      <c r="N469" s="213"/>
      <c r="O469" s="213"/>
      <c r="P469" s="213"/>
      <c r="Q469" s="213"/>
      <c r="R469" s="213"/>
    </row>
    <row r="470" spans="2:18" ht="12.75" customHeight="1">
      <c r="B470" s="335" t="s">
        <v>956</v>
      </c>
      <c r="C470" s="336" t="s">
        <v>957</v>
      </c>
      <c r="D470" s="337">
        <v>87499.903692079999</v>
      </c>
      <c r="E470" s="338">
        <f t="shared" si="21"/>
        <v>4.0585132641702687E-3</v>
      </c>
      <c r="F470" s="189">
        <v>2.2573189522342062E-2</v>
      </c>
      <c r="G470" s="189">
        <v>0.1193</v>
      </c>
      <c r="H470" s="340">
        <f t="shared" si="22"/>
        <v>0.14321968027734977</v>
      </c>
      <c r="I470" s="341">
        <f t="shared" si="23"/>
        <v>5.812589720958491E-4</v>
      </c>
      <c r="J470" s="342"/>
      <c r="K470" s="342"/>
      <c r="L470" s="342"/>
      <c r="M470" s="342"/>
      <c r="N470" s="213"/>
      <c r="O470" s="213"/>
      <c r="P470" s="213"/>
      <c r="Q470" s="213"/>
      <c r="R470" s="213"/>
    </row>
    <row r="471" spans="2:18" ht="12.75" customHeight="1">
      <c r="B471" s="335" t="s">
        <v>958</v>
      </c>
      <c r="C471" s="336" t="s">
        <v>959</v>
      </c>
      <c r="D471" s="337">
        <v>97837.890513439997</v>
      </c>
      <c r="E471" s="338">
        <f t="shared" si="21"/>
        <v>4.5380207249665341E-3</v>
      </c>
      <c r="F471" s="189">
        <v>2.265170747686512E-2</v>
      </c>
      <c r="G471" s="189">
        <v>8.5630000000000012E-2</v>
      </c>
      <c r="H471" s="340">
        <f t="shared" si="22"/>
        <v>0.10925154033248712</v>
      </c>
      <c r="I471" s="341">
        <f t="shared" si="23"/>
        <v>4.9578575426334373E-4</v>
      </c>
      <c r="J471" s="342"/>
      <c r="K471" s="342"/>
      <c r="L471" s="342"/>
      <c r="M471" s="342"/>
      <c r="N471" s="213"/>
      <c r="O471" s="213"/>
      <c r="P471" s="213"/>
      <c r="Q471" s="213"/>
      <c r="R471" s="213"/>
    </row>
    <row r="472" spans="2:18" ht="12.75" customHeight="1">
      <c r="B472" s="335" t="s">
        <v>960</v>
      </c>
      <c r="C472" s="336" t="s">
        <v>961</v>
      </c>
      <c r="D472" s="337">
        <v>216225.47826864003</v>
      </c>
      <c r="E472" s="338">
        <f t="shared" si="21"/>
        <v>1.0029199285670381E-2</v>
      </c>
      <c r="F472" s="189">
        <v>7.0164214118148861E-3</v>
      </c>
      <c r="G472" s="189">
        <v>0.17516000000000001</v>
      </c>
      <c r="H472" s="340">
        <f t="shared" si="22"/>
        <v>0.18279091959906163</v>
      </c>
      <c r="I472" s="341">
        <f t="shared" si="23"/>
        <v>1.8332465602699409E-3</v>
      </c>
      <c r="J472" s="342"/>
      <c r="K472" s="342"/>
      <c r="L472" s="342"/>
      <c r="M472" s="342"/>
      <c r="N472" s="213"/>
      <c r="O472" s="213"/>
      <c r="P472" s="213"/>
      <c r="Q472" s="213"/>
      <c r="R472" s="213"/>
    </row>
    <row r="473" spans="2:18" ht="12.75" customHeight="1">
      <c r="B473" s="335" t="s">
        <v>962</v>
      </c>
      <c r="C473" s="336" t="s">
        <v>963</v>
      </c>
      <c r="D473" s="337">
        <v>9485.3922773699996</v>
      </c>
      <c r="E473" s="338">
        <f t="shared" si="21"/>
        <v>4.3996151708963397E-4</v>
      </c>
      <c r="F473" s="189">
        <v>0</v>
      </c>
      <c r="G473" s="189">
        <v>0.08</v>
      </c>
      <c r="H473" s="340">
        <f t="shared" si="22"/>
        <v>0.08</v>
      </c>
      <c r="I473" s="341">
        <f t="shared" si="23"/>
        <v>3.5196921367170716E-5</v>
      </c>
      <c r="J473" s="342"/>
      <c r="K473" s="342"/>
      <c r="L473" s="342"/>
      <c r="M473" s="342"/>
      <c r="N473" s="213"/>
      <c r="O473" s="213"/>
      <c r="P473" s="213"/>
      <c r="Q473" s="213"/>
      <c r="R473" s="213"/>
    </row>
    <row r="474" spans="2:18" ht="12.75" customHeight="1">
      <c r="B474" s="335" t="s">
        <v>964</v>
      </c>
      <c r="C474" s="336" t="s">
        <v>965</v>
      </c>
      <c r="D474" s="337">
        <v>23066.3215872</v>
      </c>
      <c r="E474" s="338">
        <f t="shared" si="21"/>
        <v>1.0698865732093566E-3</v>
      </c>
      <c r="F474" s="189">
        <v>2.9722222222222219E-2</v>
      </c>
      <c r="G474" s="189">
        <v>7.7079999999999996E-2</v>
      </c>
      <c r="H474" s="340">
        <f t="shared" si="22"/>
        <v>0.10794771666666667</v>
      </c>
      <c r="I474" s="341">
        <f t="shared" si="23"/>
        <v>1.1549181267027455E-4</v>
      </c>
      <c r="J474" s="342"/>
      <c r="K474" s="342"/>
      <c r="L474" s="342"/>
      <c r="M474" s="342"/>
      <c r="N474" s="213"/>
      <c r="O474" s="213"/>
      <c r="P474" s="213"/>
      <c r="Q474" s="213"/>
      <c r="R474" s="213"/>
    </row>
    <row r="475" spans="2:18" ht="12.75" customHeight="1">
      <c r="B475" s="335" t="s">
        <v>966</v>
      </c>
      <c r="C475" s="336" t="s">
        <v>967</v>
      </c>
      <c r="D475" s="337">
        <v>13707.58819753</v>
      </c>
      <c r="E475" s="338">
        <f t="shared" si="21"/>
        <v>6.3579988288026959E-4</v>
      </c>
      <c r="F475" s="189">
        <v>2.3890378313970805E-2</v>
      </c>
      <c r="G475" s="189">
        <v>-6.6E-3</v>
      </c>
      <c r="H475" s="340">
        <f t="shared" si="22"/>
        <v>1.72115400655347E-2</v>
      </c>
      <c r="I475" s="341">
        <f t="shared" si="23"/>
        <v>1.094309515785603E-5</v>
      </c>
      <c r="J475" s="342"/>
      <c r="K475" s="342"/>
      <c r="L475" s="342"/>
      <c r="M475" s="342"/>
      <c r="N475" s="213"/>
      <c r="O475" s="213"/>
      <c r="P475" s="213"/>
      <c r="Q475" s="213"/>
      <c r="R475" s="213"/>
    </row>
    <row r="476" spans="2:18" ht="12.75" customHeight="1">
      <c r="B476" s="335" t="s">
        <v>968</v>
      </c>
      <c r="C476" s="336" t="s">
        <v>969</v>
      </c>
      <c r="D476" s="337">
        <v>30170.230851139997</v>
      </c>
      <c r="E476" s="338">
        <f t="shared" si="21"/>
        <v>1.3993876213090493E-3</v>
      </c>
      <c r="F476" s="189">
        <v>4.1609842869848805E-2</v>
      </c>
      <c r="G476" s="189">
        <v>0.1</v>
      </c>
      <c r="H476" s="340">
        <f t="shared" si="22"/>
        <v>0.14369033501334125</v>
      </c>
      <c r="I476" s="341">
        <f t="shared" si="23"/>
        <v>2.0107847611942E-4</v>
      </c>
      <c r="J476" s="342"/>
      <c r="K476" s="342"/>
      <c r="L476" s="342"/>
      <c r="M476" s="342"/>
      <c r="N476" s="213"/>
      <c r="O476" s="213"/>
      <c r="P476" s="213"/>
      <c r="Q476" s="213"/>
      <c r="R476" s="213"/>
    </row>
    <row r="477" spans="2:18" ht="12.75" customHeight="1">
      <c r="B477" s="335" t="s">
        <v>970</v>
      </c>
      <c r="C477" s="336" t="s">
        <v>971</v>
      </c>
      <c r="D477" s="337">
        <v>16741.55717036</v>
      </c>
      <c r="E477" s="338">
        <f t="shared" si="21"/>
        <v>7.7652464713422317E-4</v>
      </c>
      <c r="F477" s="189">
        <v>7.712346068834859E-3</v>
      </c>
      <c r="G477" s="189">
        <v>0.25812000000000002</v>
      </c>
      <c r="H477" s="340">
        <f t="shared" si="22"/>
        <v>0.26682770145247869</v>
      </c>
      <c r="I477" s="341">
        <f t="shared" si="23"/>
        <v>2.0719828671602187E-4</v>
      </c>
      <c r="J477" s="342"/>
      <c r="K477" s="342"/>
      <c r="L477" s="342"/>
      <c r="M477" s="342"/>
      <c r="N477" s="213"/>
      <c r="O477" s="213"/>
      <c r="P477" s="213"/>
      <c r="Q477" s="213"/>
      <c r="R477" s="213"/>
    </row>
    <row r="478" spans="2:18" ht="12.75" customHeight="1">
      <c r="B478" s="335" t="s">
        <v>972</v>
      </c>
      <c r="C478" s="336" t="s">
        <v>973</v>
      </c>
      <c r="D478" s="337">
        <v>17779.352959800002</v>
      </c>
      <c r="E478" s="338">
        <f t="shared" si="21"/>
        <v>8.2466079128090002E-4</v>
      </c>
      <c r="F478" s="189">
        <v>2.9552715654952072E-2</v>
      </c>
      <c r="G478" s="189">
        <v>3.1800000000000002E-2</v>
      </c>
      <c r="H478" s="340">
        <f t="shared" si="22"/>
        <v>6.1822603833865813E-2</v>
      </c>
      <c r="I478" s="341">
        <f t="shared" si="23"/>
        <v>5.0982677396681385E-5</v>
      </c>
      <c r="J478" s="342"/>
      <c r="K478" s="342"/>
      <c r="L478" s="342"/>
      <c r="M478" s="342"/>
      <c r="N478" s="213"/>
      <c r="O478" s="213"/>
      <c r="P478" s="213"/>
      <c r="Q478" s="213"/>
      <c r="R478" s="213"/>
    </row>
    <row r="479" spans="2:18" ht="12.75" customHeight="1">
      <c r="B479" s="335" t="s">
        <v>974</v>
      </c>
      <c r="C479" s="336" t="s">
        <v>975</v>
      </c>
      <c r="D479" s="337">
        <v>13949.731750240002</v>
      </c>
      <c r="E479" s="338">
        <f t="shared" si="21"/>
        <v>6.4703124176227725E-4</v>
      </c>
      <c r="F479" s="189" t="s">
        <v>225</v>
      </c>
      <c r="G479" s="189">
        <v>8.1769999999999995E-2</v>
      </c>
      <c r="H479" s="340">
        <f t="shared" si="22"/>
        <v>8.1769999999999995E-2</v>
      </c>
      <c r="I479" s="341">
        <f t="shared" si="23"/>
        <v>5.2907744638901409E-5</v>
      </c>
      <c r="J479" s="342"/>
      <c r="K479" s="342"/>
      <c r="L479" s="342"/>
      <c r="M479" s="342"/>
      <c r="N479" s="213"/>
      <c r="O479" s="213"/>
      <c r="P479" s="213"/>
      <c r="Q479" s="213"/>
      <c r="R479" s="213"/>
    </row>
    <row r="480" spans="2:18" ht="12.75" customHeight="1">
      <c r="B480" s="335" t="s">
        <v>976</v>
      </c>
      <c r="C480" s="336" t="s">
        <v>977</v>
      </c>
      <c r="D480" s="337">
        <v>9433.1730774399985</v>
      </c>
      <c r="E480" s="338">
        <f t="shared" si="21"/>
        <v>4.3753943081733268E-4</v>
      </c>
      <c r="F480" s="189">
        <v>0</v>
      </c>
      <c r="G480" s="189">
        <v>9.3000000000000013E-2</v>
      </c>
      <c r="H480" s="340">
        <f t="shared" si="22"/>
        <v>9.3000000000000013E-2</v>
      </c>
      <c r="I480" s="341">
        <f t="shared" si="23"/>
        <v>4.0691167066011945E-5</v>
      </c>
      <c r="J480" s="342"/>
      <c r="K480" s="342"/>
      <c r="L480" s="342"/>
      <c r="M480" s="342"/>
      <c r="N480" s="213"/>
      <c r="O480" s="213"/>
      <c r="P480" s="213"/>
      <c r="Q480" s="213"/>
      <c r="R480" s="213"/>
    </row>
    <row r="481" spans="2:18" ht="12.75" customHeight="1">
      <c r="B481" s="335" t="s">
        <v>978</v>
      </c>
      <c r="C481" s="336" t="s">
        <v>979</v>
      </c>
      <c r="D481" s="337">
        <v>32097.493936340001</v>
      </c>
      <c r="E481" s="338">
        <f t="shared" si="21"/>
        <v>1.488779980212159E-3</v>
      </c>
      <c r="F481" s="189">
        <v>0</v>
      </c>
      <c r="G481" s="189">
        <v>0.69802999999999993</v>
      </c>
      <c r="H481" s="340">
        <f t="shared" si="22"/>
        <v>0.69802999999999993</v>
      </c>
      <c r="I481" s="341">
        <f t="shared" si="23"/>
        <v>1.0392130895874932E-3</v>
      </c>
      <c r="J481" s="342"/>
      <c r="K481" s="342"/>
      <c r="L481" s="342"/>
      <c r="M481" s="342"/>
      <c r="N481" s="213"/>
      <c r="O481" s="213"/>
      <c r="P481" s="213"/>
      <c r="Q481" s="213"/>
      <c r="R481" s="213"/>
    </row>
    <row r="482" spans="2:18" ht="12.75" customHeight="1">
      <c r="B482" s="335" t="s">
        <v>980</v>
      </c>
      <c r="C482" s="336" t="s">
        <v>981</v>
      </c>
      <c r="D482" s="337">
        <v>24656.63600124</v>
      </c>
      <c r="E482" s="338">
        <f t="shared" si="21"/>
        <v>1.1436502217534261E-3</v>
      </c>
      <c r="F482" s="189">
        <v>4.5164075993091538E-2</v>
      </c>
      <c r="G482" s="189">
        <v>4.0979999999999996E-2</v>
      </c>
      <c r="H482" s="340">
        <f t="shared" si="22"/>
        <v>8.706948791018998E-2</v>
      </c>
      <c r="I482" s="341">
        <f t="shared" si="23"/>
        <v>9.9577039156446029E-5</v>
      </c>
      <c r="J482" s="342"/>
      <c r="K482" s="342"/>
      <c r="L482" s="342"/>
      <c r="M482" s="342"/>
      <c r="N482" s="213"/>
      <c r="O482" s="213"/>
      <c r="P482" s="213"/>
      <c r="Q482" s="213"/>
      <c r="R482" s="213"/>
    </row>
    <row r="483" spans="2:18" ht="12.75" customHeight="1">
      <c r="B483" s="335" t="s">
        <v>982</v>
      </c>
      <c r="C483" s="336" t="s">
        <v>983</v>
      </c>
      <c r="D483" s="337">
        <v>182184.63593021996</v>
      </c>
      <c r="E483" s="338">
        <f t="shared" si="21"/>
        <v>8.4502808603405966E-3</v>
      </c>
      <c r="F483" s="189">
        <v>5.2216748768472911E-2</v>
      </c>
      <c r="G483" s="189">
        <v>1.6200000000000003E-2</v>
      </c>
      <c r="H483" s="340">
        <f t="shared" si="22"/>
        <v>6.8839704433497545E-2</v>
      </c>
      <c r="I483" s="341">
        <f t="shared" si="23"/>
        <v>5.8171483680588803E-4</v>
      </c>
      <c r="J483" s="342"/>
      <c r="K483" s="342"/>
      <c r="L483" s="342"/>
      <c r="M483" s="342"/>
      <c r="N483" s="213"/>
      <c r="O483" s="213"/>
      <c r="P483" s="213"/>
      <c r="Q483" s="213"/>
      <c r="R483" s="213"/>
    </row>
    <row r="484" spans="2:18" ht="12.75" customHeight="1">
      <c r="B484" s="335" t="s">
        <v>984</v>
      </c>
      <c r="C484" s="336" t="s">
        <v>985</v>
      </c>
      <c r="D484" s="337">
        <v>14714.100250559999</v>
      </c>
      <c r="E484" s="338">
        <f t="shared" si="21"/>
        <v>6.824849916107292E-4</v>
      </c>
      <c r="F484" s="189">
        <v>0</v>
      </c>
      <c r="G484" s="189">
        <v>8.1099999999999992E-2</v>
      </c>
      <c r="H484" s="340">
        <f t="shared" si="22"/>
        <v>8.1099999999999992E-2</v>
      </c>
      <c r="I484" s="341">
        <f t="shared" si="23"/>
        <v>5.5349532819630134E-5</v>
      </c>
      <c r="J484" s="342"/>
      <c r="K484" s="342"/>
      <c r="L484" s="342"/>
      <c r="M484" s="342"/>
      <c r="N484" s="213"/>
      <c r="O484" s="213"/>
      <c r="P484" s="213"/>
      <c r="Q484" s="213"/>
      <c r="R484" s="213"/>
    </row>
    <row r="485" spans="2:18" ht="12.75" customHeight="1">
      <c r="B485" s="335" t="s">
        <v>986</v>
      </c>
      <c r="C485" s="336" t="s">
        <v>987</v>
      </c>
      <c r="D485" s="337">
        <v>83799.255818659993</v>
      </c>
      <c r="E485" s="338">
        <f t="shared" si="21"/>
        <v>3.8868658926125557E-3</v>
      </c>
      <c r="F485" s="189">
        <v>1.9269569659047376E-2</v>
      </c>
      <c r="G485" s="189">
        <v>9.7130000000000008E-2</v>
      </c>
      <c r="H485" s="340">
        <f t="shared" si="22"/>
        <v>0.11733539630953901</v>
      </c>
      <c r="I485" s="341">
        <f t="shared" si="23"/>
        <v>4.5606694991172435E-4</v>
      </c>
      <c r="J485" s="342"/>
      <c r="K485" s="342"/>
      <c r="L485" s="342"/>
      <c r="M485" s="342"/>
      <c r="N485" s="213"/>
      <c r="O485" s="213"/>
      <c r="P485" s="213"/>
      <c r="Q485" s="213"/>
      <c r="R485" s="213"/>
    </row>
    <row r="486" spans="2:18" ht="12.75" customHeight="1">
      <c r="B486" s="335" t="s">
        <v>988</v>
      </c>
      <c r="C486" s="336" t="s">
        <v>989</v>
      </c>
      <c r="D486" s="337">
        <v>25804.076108399997</v>
      </c>
      <c r="E486" s="338">
        <f t="shared" si="21"/>
        <v>1.1968720048440437E-3</v>
      </c>
      <c r="F486" s="189">
        <v>2.2652370203160275E-2</v>
      </c>
      <c r="G486" s="189">
        <v>0.20687</v>
      </c>
      <c r="H486" s="340">
        <f t="shared" si="22"/>
        <v>0.23186541811512415</v>
      </c>
      <c r="I486" s="341">
        <f t="shared" si="23"/>
        <v>2.7751322783345106E-4</v>
      </c>
      <c r="J486" s="342"/>
      <c r="K486" s="342"/>
      <c r="L486" s="342"/>
      <c r="M486" s="342"/>
      <c r="N486" s="213"/>
      <c r="O486" s="213"/>
      <c r="P486" s="213"/>
      <c r="Q486" s="213"/>
      <c r="R486" s="213"/>
    </row>
    <row r="487" spans="2:18" ht="12.75" customHeight="1">
      <c r="B487" s="335" t="s">
        <v>990</v>
      </c>
      <c r="C487" s="336" t="s">
        <v>56</v>
      </c>
      <c r="D487" s="337">
        <v>19370.252646360001</v>
      </c>
      <c r="E487" s="338">
        <f t="shared" si="21"/>
        <v>8.984515865552553E-4</v>
      </c>
      <c r="F487" s="189">
        <v>3.3887259693711307E-2</v>
      </c>
      <c r="G487" s="189">
        <v>6.3670000000000004E-2</v>
      </c>
      <c r="H487" s="340">
        <f t="shared" si="22"/>
        <v>9.8636060606060616E-2</v>
      </c>
      <c r="I487" s="341">
        <f t="shared" si="23"/>
        <v>8.8619725143075482E-5</v>
      </c>
      <c r="J487" s="342"/>
      <c r="K487" s="342"/>
      <c r="L487" s="342"/>
      <c r="M487" s="342"/>
      <c r="N487" s="213"/>
      <c r="O487" s="213"/>
      <c r="P487" s="213"/>
      <c r="Q487" s="213"/>
      <c r="R487" s="213"/>
    </row>
    <row r="488" spans="2:18" ht="12.75" customHeight="1">
      <c r="B488" s="335" t="s">
        <v>991</v>
      </c>
      <c r="C488" s="336" t="s">
        <v>992</v>
      </c>
      <c r="D488" s="337">
        <v>276901.39071245998</v>
      </c>
      <c r="E488" s="338">
        <f t="shared" si="21"/>
        <v>1.2843533760088399E-2</v>
      </c>
      <c r="F488" s="189">
        <v>2.802743187150334E-2</v>
      </c>
      <c r="G488" s="189">
        <v>0.11455</v>
      </c>
      <c r="H488" s="340">
        <f t="shared" si="22"/>
        <v>0.14418270303194369</v>
      </c>
      <c r="I488" s="341">
        <f t="shared" si="23"/>
        <v>1.8518154140115689E-3</v>
      </c>
      <c r="J488" s="342"/>
      <c r="K488" s="342"/>
      <c r="L488" s="342"/>
      <c r="M488" s="342"/>
      <c r="N488" s="213"/>
      <c r="O488" s="213"/>
      <c r="P488" s="213"/>
      <c r="Q488" s="213"/>
      <c r="R488" s="213"/>
    </row>
    <row r="489" spans="2:18" ht="12.75" customHeight="1">
      <c r="B489" s="335" t="s">
        <v>993</v>
      </c>
      <c r="C489" s="336" t="s">
        <v>994</v>
      </c>
      <c r="D489" s="337">
        <v>13456.86682196</v>
      </c>
      <c r="E489" s="338">
        <f t="shared" si="21"/>
        <v>6.2417065832771782E-4</v>
      </c>
      <c r="F489" s="189">
        <v>1.5055806221800049E-2</v>
      </c>
      <c r="G489" s="189">
        <v>6.5540000000000001E-2</v>
      </c>
      <c r="H489" s="340">
        <f t="shared" si="22"/>
        <v>8.1089184991688434E-2</v>
      </c>
      <c r="I489" s="341">
        <f t="shared" si="23"/>
        <v>5.0613489979520266E-5</v>
      </c>
      <c r="J489" s="342"/>
      <c r="K489" s="342"/>
      <c r="L489" s="342"/>
      <c r="M489" s="342"/>
      <c r="N489" s="213"/>
      <c r="O489" s="213"/>
      <c r="P489" s="213"/>
      <c r="Q489" s="213"/>
      <c r="R489" s="213"/>
    </row>
    <row r="490" spans="2:18" ht="12.75" customHeight="1">
      <c r="B490" s="335" t="s">
        <v>995</v>
      </c>
      <c r="C490" s="336" t="s">
        <v>996</v>
      </c>
      <c r="D490" s="337">
        <v>14174.19808376</v>
      </c>
      <c r="E490" s="338">
        <f t="shared" si="21"/>
        <v>6.5744267712975455E-4</v>
      </c>
      <c r="F490" s="189">
        <v>2.2189750547959505E-2</v>
      </c>
      <c r="G490" s="189">
        <v>0.1588</v>
      </c>
      <c r="H490" s="340">
        <f t="shared" si="22"/>
        <v>0.18275161674146748</v>
      </c>
      <c r="I490" s="341">
        <f t="shared" si="23"/>
        <v>1.2014871216030125E-4</v>
      </c>
      <c r="J490" s="342"/>
      <c r="K490" s="342"/>
      <c r="L490" s="342"/>
      <c r="M490" s="342"/>
      <c r="N490" s="213"/>
      <c r="O490" s="213"/>
      <c r="P490" s="213"/>
      <c r="Q490" s="213"/>
      <c r="R490" s="213"/>
    </row>
    <row r="491" spans="2:18" ht="12.75" customHeight="1">
      <c r="B491" s="335" t="s">
        <v>997</v>
      </c>
      <c r="C491" s="336" t="s">
        <v>998</v>
      </c>
      <c r="D491" s="337">
        <v>19665.09901356</v>
      </c>
      <c r="E491" s="338">
        <f t="shared" si="21"/>
        <v>9.1212746323261361E-4</v>
      </c>
      <c r="F491" s="189">
        <v>1.443695861405197E-2</v>
      </c>
      <c r="G491" s="189">
        <v>0.1</v>
      </c>
      <c r="H491" s="340">
        <f t="shared" si="22"/>
        <v>0.11515880654475458</v>
      </c>
      <c r="I491" s="341">
        <f t="shared" si="23"/>
        <v>1.050395100825623E-4</v>
      </c>
      <c r="J491" s="342"/>
      <c r="K491" s="342"/>
      <c r="L491" s="342"/>
      <c r="M491" s="342"/>
      <c r="N491" s="213"/>
      <c r="O491" s="213"/>
      <c r="P491" s="213"/>
      <c r="Q491" s="213"/>
      <c r="R491" s="213"/>
    </row>
    <row r="492" spans="2:18" ht="12.75" customHeight="1">
      <c r="B492" s="335" t="s">
        <v>999</v>
      </c>
      <c r="C492" s="336" t="s">
        <v>1000</v>
      </c>
      <c r="D492" s="337">
        <v>32416.354525949995</v>
      </c>
      <c r="E492" s="338">
        <f t="shared" si="21"/>
        <v>1.503569710003261E-3</v>
      </c>
      <c r="F492" s="189">
        <v>2.3231083844580776E-2</v>
      </c>
      <c r="G492" s="189">
        <v>0.105</v>
      </c>
      <c r="H492" s="340">
        <f t="shared" si="22"/>
        <v>0.12945071574642125</v>
      </c>
      <c r="I492" s="341">
        <f t="shared" si="23"/>
        <v>1.9463817513456117E-4</v>
      </c>
      <c r="J492" s="342"/>
      <c r="K492" s="342"/>
      <c r="L492" s="342"/>
      <c r="M492" s="342"/>
      <c r="N492" s="213"/>
      <c r="O492" s="213"/>
      <c r="P492" s="213"/>
      <c r="Q492" s="213"/>
      <c r="R492" s="213"/>
    </row>
    <row r="493" spans="2:18" ht="12.75" customHeight="1">
      <c r="B493" s="335" t="s">
        <v>1001</v>
      </c>
      <c r="C493" s="336" t="s">
        <v>1002</v>
      </c>
      <c r="D493" s="337">
        <v>25019.599611680002</v>
      </c>
      <c r="E493" s="338">
        <f t="shared" si="21"/>
        <v>1.1604855845964051E-3</v>
      </c>
      <c r="F493" s="189">
        <v>3.9762219286657852E-2</v>
      </c>
      <c r="G493" s="189">
        <v>0.155</v>
      </c>
      <c r="H493" s="340">
        <f t="shared" si="22"/>
        <v>0.19784379128137383</v>
      </c>
      <c r="I493" s="341">
        <f t="shared" si="23"/>
        <v>2.2959486778393427E-4</v>
      </c>
      <c r="J493" s="342"/>
      <c r="K493" s="342"/>
      <c r="L493" s="342"/>
      <c r="M493" s="342"/>
      <c r="N493" s="213"/>
      <c r="O493" s="213"/>
      <c r="P493" s="213"/>
      <c r="Q493" s="213"/>
      <c r="R493" s="213"/>
    </row>
    <row r="494" spans="2:18" ht="12.75" customHeight="1">
      <c r="B494" s="335" t="s">
        <v>1003</v>
      </c>
      <c r="C494" s="336" t="s">
        <v>1004</v>
      </c>
      <c r="D494" s="337">
        <v>228137.29430976001</v>
      </c>
      <c r="E494" s="338">
        <f t="shared" si="21"/>
        <v>1.058170576125885E-2</v>
      </c>
      <c r="F494" s="189">
        <v>2.8567653276955599E-2</v>
      </c>
      <c r="G494" s="189">
        <v>5.142E-2</v>
      </c>
      <c r="H494" s="340">
        <f t="shared" si="22"/>
        <v>8.0722127642706129E-2</v>
      </c>
      <c r="I494" s="341">
        <f t="shared" si="23"/>
        <v>8.5417780313789572E-4</v>
      </c>
      <c r="J494" s="342"/>
      <c r="K494" s="342"/>
      <c r="L494" s="342"/>
      <c r="M494" s="342"/>
      <c r="N494" s="213"/>
      <c r="O494" s="213"/>
      <c r="P494" s="213"/>
      <c r="Q494" s="213"/>
      <c r="R494" s="213"/>
    </row>
    <row r="495" spans="2:18" ht="12.75" customHeight="1">
      <c r="B495" s="335" t="s">
        <v>1005</v>
      </c>
      <c r="C495" s="336" t="s">
        <v>1006</v>
      </c>
      <c r="D495" s="337">
        <v>14227.258574599999</v>
      </c>
      <c r="E495" s="338">
        <f t="shared" si="21"/>
        <v>6.5990378504863112E-4</v>
      </c>
      <c r="F495" s="189">
        <v>2.8344511118955178E-2</v>
      </c>
      <c r="G495" s="189">
        <v>7.7770000000000006E-2</v>
      </c>
      <c r="H495" s="340">
        <f t="shared" si="22"/>
        <v>0.10721668743381577</v>
      </c>
      <c r="I495" s="341">
        <f t="shared" si="23"/>
        <v>7.0752697857951035E-5</v>
      </c>
      <c r="J495" s="342"/>
      <c r="K495" s="342"/>
      <c r="L495" s="342"/>
      <c r="M495" s="342"/>
      <c r="N495" s="213"/>
      <c r="O495" s="213"/>
      <c r="P495" s="213"/>
      <c r="Q495" s="213"/>
      <c r="R495" s="213"/>
    </row>
    <row r="496" spans="2:18" ht="12.75" customHeight="1">
      <c r="B496" s="335" t="s">
        <v>1007</v>
      </c>
      <c r="C496" s="336" t="s">
        <v>1008</v>
      </c>
      <c r="D496" s="337">
        <v>8977.3921099500003</v>
      </c>
      <c r="E496" s="338">
        <f t="shared" si="21"/>
        <v>4.1639891495317698E-4</v>
      </c>
      <c r="F496" s="189">
        <v>3.6745406824146981E-2</v>
      </c>
      <c r="G496" s="189">
        <v>7.4999999999999997E-2</v>
      </c>
      <c r="H496" s="340">
        <f t="shared" si="22"/>
        <v>0.11312335958005248</v>
      </c>
      <c r="I496" s="341">
        <f t="shared" si="23"/>
        <v>4.7104444184991931E-5</v>
      </c>
      <c r="J496" s="342"/>
      <c r="K496" s="342"/>
      <c r="L496" s="342"/>
      <c r="M496" s="342"/>
      <c r="N496" s="213"/>
      <c r="O496" s="213"/>
      <c r="P496" s="213"/>
      <c r="Q496" s="213"/>
      <c r="R496" s="213"/>
    </row>
    <row r="497" spans="2:18" ht="12.75" customHeight="1">
      <c r="B497" s="335" t="s">
        <v>1009</v>
      </c>
      <c r="C497" s="336" t="s">
        <v>1010</v>
      </c>
      <c r="D497" s="337">
        <v>25189.744244000001</v>
      </c>
      <c r="E497" s="338">
        <f t="shared" si="21"/>
        <v>1.1683774132494758E-3</v>
      </c>
      <c r="F497" s="189">
        <v>3.8238805970149253E-2</v>
      </c>
      <c r="G497" s="189">
        <v>7.4999999999999997E-2</v>
      </c>
      <c r="H497" s="340">
        <f t="shared" si="22"/>
        <v>0.11467276119402986</v>
      </c>
      <c r="I497" s="341">
        <f t="shared" si="23"/>
        <v>1.3398106409405548E-4</v>
      </c>
      <c r="J497" s="342"/>
      <c r="K497" s="342"/>
      <c r="L497" s="342"/>
      <c r="M497" s="342"/>
      <c r="N497" s="213"/>
      <c r="O497" s="213"/>
      <c r="P497" s="213"/>
      <c r="Q497" s="213"/>
      <c r="R497" s="213"/>
    </row>
    <row r="498" spans="2:18" ht="12.75" customHeight="1">
      <c r="B498" s="335" t="s">
        <v>1011</v>
      </c>
      <c r="C498" s="336" t="s">
        <v>1012</v>
      </c>
      <c r="D498" s="337">
        <v>10478.16957645</v>
      </c>
      <c r="E498" s="338">
        <f t="shared" si="21"/>
        <v>4.8600956590649243E-4</v>
      </c>
      <c r="F498" s="189">
        <v>2.2706901703017632E-2</v>
      </c>
      <c r="G498" s="189">
        <v>0.13900000000000001</v>
      </c>
      <c r="H498" s="340">
        <f t="shared" si="22"/>
        <v>0.16328503137137737</v>
      </c>
      <c r="I498" s="341">
        <f t="shared" si="23"/>
        <v>7.935808721583111E-5</v>
      </c>
      <c r="J498" s="342"/>
      <c r="K498" s="342"/>
      <c r="L498" s="342"/>
      <c r="M498" s="342"/>
      <c r="N498" s="213"/>
      <c r="O498" s="213"/>
      <c r="P498" s="213"/>
      <c r="Q498" s="213"/>
      <c r="R498" s="213"/>
    </row>
    <row r="499" spans="2:18" ht="12.75" customHeight="1">
      <c r="B499" s="335" t="s">
        <v>1013</v>
      </c>
      <c r="C499" s="336" t="s">
        <v>1014</v>
      </c>
      <c r="D499" s="337">
        <v>13729.048279800001</v>
      </c>
      <c r="E499" s="338">
        <f t="shared" si="21"/>
        <v>6.3679526715919961E-4</v>
      </c>
      <c r="F499" s="189">
        <v>1.4912019087384432E-2</v>
      </c>
      <c r="G499" s="189">
        <v>0.19800000000000001</v>
      </c>
      <c r="H499" s="340">
        <f t="shared" si="22"/>
        <v>0.21438830897703551</v>
      </c>
      <c r="I499" s="341">
        <f t="shared" si="23"/>
        <v>1.3652146049084035E-4</v>
      </c>
      <c r="J499" s="342"/>
      <c r="K499" s="342"/>
      <c r="L499" s="342"/>
      <c r="M499" s="342"/>
      <c r="N499" s="213"/>
      <c r="O499" s="213"/>
      <c r="P499" s="213"/>
      <c r="Q499" s="213"/>
      <c r="R499" s="213"/>
    </row>
    <row r="500" spans="2:18" ht="12.75" customHeight="1">
      <c r="B500" s="335" t="s">
        <v>1015</v>
      </c>
      <c r="C500" s="336" t="s">
        <v>1016</v>
      </c>
      <c r="D500" s="337">
        <v>8941.1612721900001</v>
      </c>
      <c r="E500" s="338">
        <f t="shared" si="21"/>
        <v>4.1471841783927816E-4</v>
      </c>
      <c r="F500" s="189">
        <v>3.4038932028507603E-3</v>
      </c>
      <c r="G500" s="189">
        <v>0.38280000000000003</v>
      </c>
      <c r="H500" s="340">
        <f t="shared" si="22"/>
        <v>0.38685539836187643</v>
      </c>
      <c r="I500" s="341">
        <f t="shared" si="23"/>
        <v>1.6043605874122108E-4</v>
      </c>
      <c r="J500" s="342"/>
      <c r="K500" s="342"/>
      <c r="L500" s="342"/>
      <c r="M500" s="342"/>
      <c r="N500" s="213"/>
      <c r="O500" s="213"/>
      <c r="P500" s="213"/>
      <c r="Q500" s="213"/>
      <c r="R500" s="213"/>
    </row>
    <row r="501" spans="2:18" ht="12.75" customHeight="1">
      <c r="B501" s="335" t="s">
        <v>1017</v>
      </c>
      <c r="C501" s="336" t="s">
        <v>58</v>
      </c>
      <c r="D501" s="337">
        <v>23296.160980280001</v>
      </c>
      <c r="E501" s="338">
        <f t="shared" si="21"/>
        <v>1.0805472275196364E-3</v>
      </c>
      <c r="F501" s="189">
        <v>3.1386224934612031E-2</v>
      </c>
      <c r="G501" s="189">
        <v>5.9000000000000004E-2</v>
      </c>
      <c r="H501" s="340">
        <f t="shared" si="22"/>
        <v>9.1312118570183093E-2</v>
      </c>
      <c r="I501" s="341">
        <f t="shared" si="23"/>
        <v>9.8667056559955649E-5</v>
      </c>
      <c r="J501" s="342"/>
      <c r="K501" s="342"/>
      <c r="L501" s="342"/>
      <c r="M501" s="342"/>
      <c r="N501" s="213"/>
      <c r="O501" s="213"/>
      <c r="P501" s="213"/>
      <c r="Q501" s="213"/>
      <c r="R501" s="213"/>
    </row>
    <row r="502" spans="2:18" ht="12.75" customHeight="1">
      <c r="B502" s="335" t="s">
        <v>1018</v>
      </c>
      <c r="C502" s="336" t="s">
        <v>1019</v>
      </c>
      <c r="D502" s="337">
        <v>11451.145759199999</v>
      </c>
      <c r="E502" s="338">
        <f t="shared" si="21"/>
        <v>5.3113917836079794E-4</v>
      </c>
      <c r="F502" s="189">
        <v>1.7191780821917808E-2</v>
      </c>
      <c r="G502" s="189">
        <v>0.09</v>
      </c>
      <c r="H502" s="340">
        <f t="shared" si="22"/>
        <v>0.10796541095890411</v>
      </c>
      <c r="I502" s="341">
        <f t="shared" si="23"/>
        <v>5.7344659668098214E-5</v>
      </c>
      <c r="J502" s="342"/>
      <c r="K502" s="342"/>
      <c r="L502" s="342"/>
      <c r="M502" s="342"/>
      <c r="N502" s="213"/>
      <c r="O502" s="213"/>
      <c r="P502" s="213"/>
      <c r="Q502" s="213"/>
      <c r="R502" s="213"/>
    </row>
    <row r="503" spans="2:18" ht="12.75" customHeight="1">
      <c r="B503" s="335" t="s">
        <v>1020</v>
      </c>
      <c r="C503" s="336" t="s">
        <v>1021</v>
      </c>
      <c r="D503" s="337">
        <v>15956.082695999998</v>
      </c>
      <c r="E503" s="338">
        <f t="shared" si="21"/>
        <v>7.4009193763004361E-4</v>
      </c>
      <c r="F503" s="189">
        <v>2.1906094527363189E-2</v>
      </c>
      <c r="G503" s="189">
        <v>7.9670000000000005E-2</v>
      </c>
      <c r="H503" s="340">
        <f t="shared" si="22"/>
        <v>0.10244872380286071</v>
      </c>
      <c r="I503" s="341">
        <f t="shared" si="23"/>
        <v>7.5821474506984355E-5</v>
      </c>
      <c r="J503" s="342"/>
      <c r="K503" s="342"/>
      <c r="L503" s="342"/>
      <c r="M503" s="342"/>
      <c r="N503" s="213"/>
      <c r="O503" s="213"/>
      <c r="P503" s="213"/>
      <c r="Q503" s="213"/>
      <c r="R503" s="213"/>
    </row>
    <row r="504" spans="2:18" ht="12.75" customHeight="1">
      <c r="B504" s="335" t="s">
        <v>1022</v>
      </c>
      <c r="C504" s="336" t="s">
        <v>1023</v>
      </c>
      <c r="D504" s="337">
        <v>342074.44405718998</v>
      </c>
      <c r="E504" s="338">
        <f t="shared" si="21"/>
        <v>1.5866459389776887E-2</v>
      </c>
      <c r="F504" s="189">
        <v>3.787935092282918E-2</v>
      </c>
      <c r="G504" s="189">
        <v>5.4199999999999998E-2</v>
      </c>
      <c r="H504" s="340">
        <f t="shared" si="22"/>
        <v>9.3105881332837842E-2</v>
      </c>
      <c r="I504" s="341">
        <f t="shared" si="23"/>
        <v>1.4772606851168575E-3</v>
      </c>
      <c r="J504" s="342"/>
      <c r="K504" s="342"/>
      <c r="L504" s="342"/>
      <c r="M504" s="342"/>
      <c r="N504" s="213"/>
      <c r="O504" s="213"/>
      <c r="P504" s="213"/>
      <c r="Q504" s="213"/>
      <c r="R504" s="213"/>
    </row>
    <row r="505" spans="2:18" ht="12.75" customHeight="1">
      <c r="B505" s="335" t="s">
        <v>1024</v>
      </c>
      <c r="C505" s="336" t="s">
        <v>1025</v>
      </c>
      <c r="D505" s="337">
        <v>14863.26723472</v>
      </c>
      <c r="E505" s="338">
        <f t="shared" si="21"/>
        <v>6.8940381275503688E-4</v>
      </c>
      <c r="F505" s="189">
        <v>5.2745219000616909E-3</v>
      </c>
      <c r="G505" s="189">
        <v>9.5250000000000001E-2</v>
      </c>
      <c r="H505" s="340">
        <f t="shared" si="22"/>
        <v>0.10077572100555213</v>
      </c>
      <c r="I505" s="341">
        <f t="shared" si="23"/>
        <v>6.9475166294365493E-5</v>
      </c>
      <c r="J505" s="342"/>
      <c r="K505" s="342"/>
      <c r="L505" s="342"/>
      <c r="M505" s="342"/>
      <c r="N505" s="213"/>
      <c r="O505" s="213"/>
      <c r="P505" s="213"/>
      <c r="Q505" s="213"/>
      <c r="R505" s="213"/>
    </row>
    <row r="506" spans="2:18" ht="12.75" customHeight="1">
      <c r="B506" s="335" t="s">
        <v>1026</v>
      </c>
      <c r="C506" s="336" t="s">
        <v>1027</v>
      </c>
      <c r="D506" s="337">
        <v>7301.6176541100003</v>
      </c>
      <c r="E506" s="338">
        <f t="shared" si="21"/>
        <v>3.3867136818103169E-4</v>
      </c>
      <c r="F506" s="189">
        <v>3.0073094326487991E-2</v>
      </c>
      <c r="G506" s="189">
        <v>2.8999999999999998E-2</v>
      </c>
      <c r="H506" s="340">
        <f t="shared" si="22"/>
        <v>5.9509154194222064E-2</v>
      </c>
      <c r="I506" s="341">
        <f t="shared" si="23"/>
        <v>2.0154046670253166E-5</v>
      </c>
      <c r="J506" s="342"/>
      <c r="K506" s="342"/>
      <c r="L506" s="342"/>
      <c r="M506" s="342"/>
      <c r="N506" s="213"/>
      <c r="O506" s="213"/>
      <c r="P506" s="213"/>
      <c r="Q506" s="213"/>
      <c r="R506" s="213"/>
    </row>
    <row r="507" spans="2:18" ht="12.75" customHeight="1">
      <c r="B507" s="335" t="s">
        <v>1028</v>
      </c>
      <c r="C507" s="336" t="s">
        <v>1029</v>
      </c>
      <c r="D507" s="337">
        <v>9961.6809388800011</v>
      </c>
      <c r="E507" s="338">
        <f t="shared" si="21"/>
        <v>4.6205324255158106E-4</v>
      </c>
      <c r="F507" s="189">
        <v>1.2989355944434422E-2</v>
      </c>
      <c r="G507" s="189">
        <v>0.121</v>
      </c>
      <c r="H507" s="340">
        <f t="shared" si="22"/>
        <v>0.13477521197907269</v>
      </c>
      <c r="I507" s="341">
        <f t="shared" si="23"/>
        <v>6.227332371050723E-5</v>
      </c>
      <c r="J507" s="342"/>
      <c r="K507" s="342"/>
      <c r="L507" s="342"/>
      <c r="M507" s="342"/>
      <c r="N507" s="213"/>
      <c r="O507" s="213"/>
      <c r="P507" s="213"/>
      <c r="Q507" s="213"/>
      <c r="R507" s="213"/>
    </row>
    <row r="508" spans="2:18" ht="12.75" customHeight="1">
      <c r="B508" s="335" t="s">
        <v>1031</v>
      </c>
      <c r="C508" s="336" t="s">
        <v>1032</v>
      </c>
      <c r="D508" s="337">
        <v>25685.479836000002</v>
      </c>
      <c r="E508" s="338">
        <f t="shared" si="21"/>
        <v>1.1913711468509839E-3</v>
      </c>
      <c r="F508" s="189">
        <v>1.6513015184381776E-2</v>
      </c>
      <c r="G508" s="189">
        <v>0.12620000000000001</v>
      </c>
      <c r="H508" s="340">
        <f t="shared" si="22"/>
        <v>0.14375498644251627</v>
      </c>
      <c r="I508" s="341">
        <f t="shared" si="23"/>
        <v>1.7126554306356827E-4</v>
      </c>
      <c r="J508" s="342"/>
      <c r="K508" s="342"/>
      <c r="L508" s="342"/>
      <c r="M508" s="342"/>
      <c r="N508" s="213"/>
      <c r="O508" s="213"/>
      <c r="P508" s="213"/>
      <c r="Q508" s="213"/>
      <c r="R508" s="213"/>
    </row>
    <row r="509" spans="2:18" ht="12.75" customHeight="1">
      <c r="B509" s="335" t="s">
        <v>1033</v>
      </c>
      <c r="C509" s="336" t="s">
        <v>1034</v>
      </c>
      <c r="D509" s="337">
        <v>25891.093195199999</v>
      </c>
      <c r="E509" s="338">
        <f t="shared" si="21"/>
        <v>1.2009081235834433E-3</v>
      </c>
      <c r="F509" s="189">
        <v>7.8504672897196266E-3</v>
      </c>
      <c r="G509" s="189">
        <v>8.3789999999999989E-2</v>
      </c>
      <c r="H509" s="340">
        <f t="shared" si="22"/>
        <v>9.1969362616822425E-2</v>
      </c>
      <c r="I509" s="341">
        <f t="shared" si="23"/>
        <v>1.1044675468733349E-4</v>
      </c>
      <c r="J509" s="342"/>
      <c r="K509" s="342"/>
      <c r="L509" s="342"/>
      <c r="M509" s="342"/>
      <c r="N509" s="213"/>
      <c r="O509" s="213"/>
      <c r="P509" s="213"/>
      <c r="Q509" s="213"/>
      <c r="R509" s="213"/>
    </row>
    <row r="510" spans="2:18" ht="12.75" customHeight="1">
      <c r="B510" s="335" t="s">
        <v>1035</v>
      </c>
      <c r="C510" s="336" t="s">
        <v>1036</v>
      </c>
      <c r="D510" s="337">
        <v>8897.4525190900004</v>
      </c>
      <c r="E510" s="338">
        <f t="shared" si="21"/>
        <v>4.1269107213109371E-4</v>
      </c>
      <c r="F510" s="189">
        <v>9.6561147802322941E-3</v>
      </c>
      <c r="G510" s="189">
        <v>0.09</v>
      </c>
      <c r="H510" s="340">
        <f t="shared" si="22"/>
        <v>0.10009063994534274</v>
      </c>
      <c r="I510" s="341">
        <f t="shared" si="23"/>
        <v>4.1306513509330775E-5</v>
      </c>
      <c r="J510" s="342"/>
      <c r="K510" s="342"/>
      <c r="L510" s="342"/>
      <c r="M510" s="342"/>
      <c r="N510" s="213"/>
      <c r="O510" s="213"/>
      <c r="P510" s="213"/>
      <c r="Q510" s="213"/>
      <c r="R510" s="213"/>
    </row>
    <row r="511" spans="2:18" ht="12.75" customHeight="1">
      <c r="B511" s="335" t="s">
        <v>1037</v>
      </c>
      <c r="C511" s="336" t="s">
        <v>1038</v>
      </c>
      <c r="D511" s="337">
        <v>30615.908189180002</v>
      </c>
      <c r="E511" s="338">
        <f t="shared" si="21"/>
        <v>1.4200594999243762E-3</v>
      </c>
      <c r="F511" s="189">
        <v>6.7489579993587692E-3</v>
      </c>
      <c r="G511" s="189">
        <v>0.13347000000000001</v>
      </c>
      <c r="H511" s="340">
        <f t="shared" si="22"/>
        <v>0.14066934971144598</v>
      </c>
      <c r="I511" s="341">
        <f t="shared" si="23"/>
        <v>1.9975884640592318E-4</v>
      </c>
      <c r="J511" s="342"/>
      <c r="K511" s="342"/>
      <c r="L511" s="342"/>
      <c r="M511" s="342"/>
      <c r="N511" s="213"/>
      <c r="O511" s="213"/>
      <c r="P511" s="213"/>
      <c r="Q511" s="213"/>
      <c r="R511" s="213"/>
    </row>
    <row r="512" spans="2:18">
      <c r="B512" s="330"/>
      <c r="C512" s="343" t="s">
        <v>1039</v>
      </c>
      <c r="D512" s="344">
        <f>SUMIF(H12:H511,"&lt;&gt;n/a",D12:D511)</f>
        <v>21559595.348512102</v>
      </c>
      <c r="E512" s="345"/>
      <c r="F512" s="345"/>
      <c r="G512" s="345"/>
      <c r="H512" s="346"/>
      <c r="I512" s="347">
        <f>SUM(I12:I511)</f>
        <v>0.13514092410563838</v>
      </c>
      <c r="J512" s="342"/>
      <c r="K512" s="342"/>
      <c r="L512" s="342"/>
      <c r="M512" s="213"/>
      <c r="N512" s="213"/>
      <c r="O512" s="213"/>
      <c r="P512" s="213"/>
      <c r="Q512" s="213"/>
      <c r="R512" s="213"/>
    </row>
    <row r="513" spans="2:18">
      <c r="B513" s="322"/>
      <c r="C513" s="348"/>
      <c r="D513" s="349"/>
      <c r="E513" s="350"/>
      <c r="F513" s="350"/>
      <c r="G513" s="350"/>
      <c r="H513" s="351"/>
      <c r="I513" s="352"/>
      <c r="J513" s="342"/>
      <c r="K513" s="213"/>
      <c r="L513" s="213"/>
      <c r="M513" s="213"/>
      <c r="N513" s="213"/>
      <c r="O513" s="213"/>
      <c r="P513" s="213"/>
      <c r="Q513" s="213"/>
      <c r="R513" s="213"/>
    </row>
    <row r="514" spans="2:18">
      <c r="B514" s="322" t="s">
        <v>61</v>
      </c>
      <c r="C514" s="328"/>
      <c r="D514" s="353"/>
      <c r="E514" s="328"/>
      <c r="G514" s="354"/>
      <c r="H514" s="355"/>
      <c r="I514" s="356"/>
      <c r="J514" s="342"/>
      <c r="K514" s="213"/>
      <c r="L514" s="213"/>
      <c r="M514" s="213"/>
      <c r="N514" s="213"/>
      <c r="O514" s="213"/>
      <c r="P514" s="213"/>
      <c r="Q514" s="213"/>
      <c r="R514" s="213"/>
    </row>
    <row r="515" spans="2:18">
      <c r="B515" s="328" t="s">
        <v>1040</v>
      </c>
      <c r="C515" s="328"/>
      <c r="D515" s="328"/>
      <c r="E515" s="328"/>
      <c r="G515" s="328"/>
      <c r="H515" s="328"/>
      <c r="J515" s="342"/>
      <c r="K515" s="213"/>
      <c r="L515" s="213"/>
      <c r="M515" s="213"/>
      <c r="N515" s="213"/>
      <c r="O515" s="213"/>
      <c r="P515" s="213"/>
      <c r="Q515" s="213"/>
      <c r="R515" s="213"/>
    </row>
    <row r="516" spans="2:18">
      <c r="B516" s="328" t="s">
        <v>1041</v>
      </c>
      <c r="C516" s="328"/>
      <c r="D516" s="328"/>
      <c r="E516" s="328"/>
      <c r="F516" s="328"/>
      <c r="G516" s="328"/>
      <c r="H516" s="328"/>
      <c r="J516" s="342"/>
      <c r="K516" s="213"/>
      <c r="L516" s="213"/>
      <c r="M516" s="213"/>
      <c r="N516" s="213"/>
      <c r="O516" s="213"/>
      <c r="P516" s="213"/>
      <c r="Q516" s="213"/>
      <c r="R516" s="213"/>
    </row>
    <row r="517" spans="2:18">
      <c r="B517" s="328" t="s">
        <v>1042</v>
      </c>
      <c r="C517" s="328"/>
      <c r="D517" s="328"/>
      <c r="E517" s="328"/>
      <c r="F517" s="328"/>
      <c r="G517" s="328"/>
      <c r="H517" s="328"/>
      <c r="J517" s="342"/>
      <c r="K517" s="342"/>
      <c r="L517" s="342"/>
      <c r="M517" s="342"/>
      <c r="N517" s="342"/>
      <c r="O517" s="342"/>
      <c r="P517" s="342"/>
    </row>
    <row r="518" spans="2:18">
      <c r="B518" s="328" t="s">
        <v>1043</v>
      </c>
      <c r="C518" s="328"/>
      <c r="D518" s="328"/>
      <c r="E518" s="328"/>
      <c r="F518" s="328"/>
      <c r="G518" s="328"/>
      <c r="H518" s="328"/>
      <c r="J518" s="342"/>
      <c r="K518" s="342"/>
      <c r="L518" s="342"/>
      <c r="M518" s="342"/>
      <c r="N518" s="342"/>
      <c r="O518" s="342"/>
      <c r="P518" s="342"/>
    </row>
    <row r="519" spans="2:18">
      <c r="B519" s="328" t="s">
        <v>1044</v>
      </c>
      <c r="C519" s="328"/>
      <c r="D519" s="328"/>
      <c r="E519" s="328"/>
      <c r="F519" s="328"/>
      <c r="G519" s="328"/>
      <c r="H519" s="328"/>
      <c r="J519" s="342"/>
      <c r="K519" s="342"/>
      <c r="L519" s="342"/>
      <c r="M519" s="342"/>
      <c r="N519" s="342"/>
      <c r="O519" s="342"/>
      <c r="P519" s="342"/>
    </row>
    <row r="520" spans="2:18">
      <c r="B520" s="328" t="s">
        <v>1045</v>
      </c>
      <c r="C520" s="328"/>
      <c r="D520" s="328"/>
      <c r="E520" s="328"/>
      <c r="F520" s="328"/>
      <c r="G520" s="328"/>
      <c r="H520" s="328"/>
      <c r="J520" s="342"/>
      <c r="K520" s="342"/>
      <c r="L520" s="342"/>
      <c r="M520" s="342"/>
      <c r="N520" s="342"/>
      <c r="O520" s="342"/>
      <c r="P520" s="342"/>
    </row>
    <row r="521" spans="2:18">
      <c r="B521" s="328" t="s">
        <v>1046</v>
      </c>
      <c r="C521" s="328"/>
      <c r="D521" s="328"/>
      <c r="E521" s="328"/>
      <c r="F521" s="328"/>
      <c r="G521" s="328"/>
      <c r="H521" s="328"/>
      <c r="J521" s="342"/>
      <c r="K521" s="342"/>
      <c r="L521" s="342"/>
      <c r="M521" s="342"/>
      <c r="N521" s="342"/>
      <c r="O521" s="342"/>
      <c r="P521" s="342"/>
    </row>
    <row r="522" spans="2:18">
      <c r="B522" s="328" t="s">
        <v>1047</v>
      </c>
      <c r="C522" s="328"/>
      <c r="D522" s="328"/>
      <c r="E522" s="328"/>
      <c r="F522" s="328"/>
      <c r="G522" s="328"/>
      <c r="H522" s="328"/>
      <c r="J522" s="342"/>
      <c r="K522" s="342"/>
      <c r="L522" s="342"/>
      <c r="M522" s="342"/>
      <c r="N522" s="342"/>
      <c r="O522" s="342"/>
      <c r="P522" s="342"/>
    </row>
    <row r="523" spans="2:18">
      <c r="B523" s="328" t="s">
        <v>1048</v>
      </c>
      <c r="C523" s="328"/>
      <c r="D523" s="328"/>
      <c r="E523" s="328"/>
      <c r="F523" s="328"/>
      <c r="G523" s="328"/>
      <c r="H523" s="328"/>
      <c r="J523" s="342"/>
      <c r="K523" s="342"/>
      <c r="L523" s="342"/>
      <c r="M523" s="342"/>
      <c r="N523" s="342"/>
      <c r="O523" s="342"/>
      <c r="P523" s="342"/>
    </row>
    <row r="524" spans="2:18">
      <c r="K524" s="342"/>
      <c r="L524" s="342"/>
      <c r="M524" s="342"/>
      <c r="N524" s="342"/>
      <c r="O524" s="342"/>
      <c r="P524" s="342"/>
    </row>
    <row r="525" spans="2:18">
      <c r="K525" s="342"/>
      <c r="L525" s="342"/>
      <c r="M525" s="342"/>
      <c r="N525" s="342"/>
      <c r="O525" s="342"/>
      <c r="P525" s="342"/>
    </row>
    <row r="526" spans="2:18">
      <c r="K526" s="342"/>
      <c r="L526" s="342"/>
      <c r="M526" s="342"/>
      <c r="N526" s="342"/>
      <c r="O526" s="342"/>
      <c r="P526" s="342"/>
    </row>
    <row r="527" spans="2:18">
      <c r="K527" s="342"/>
      <c r="L527" s="342"/>
      <c r="M527" s="342"/>
      <c r="N527" s="342"/>
      <c r="O527" s="342"/>
      <c r="P527" s="342"/>
    </row>
    <row r="528" spans="2:18">
      <c r="K528" s="342"/>
      <c r="L528" s="342"/>
      <c r="M528" s="342"/>
      <c r="N528" s="342"/>
      <c r="O528" s="342"/>
      <c r="P528" s="342"/>
    </row>
    <row r="529" spans="11:16">
      <c r="K529" s="342"/>
      <c r="L529" s="342"/>
      <c r="M529" s="342"/>
      <c r="N529" s="342"/>
      <c r="O529" s="342"/>
      <c r="P529" s="342"/>
    </row>
    <row r="530" spans="11:16">
      <c r="K530" s="342"/>
      <c r="L530" s="342"/>
      <c r="M530" s="342"/>
      <c r="N530" s="342"/>
      <c r="O530" s="342"/>
      <c r="P530" s="342"/>
    </row>
    <row r="531" spans="11:16">
      <c r="K531" s="342"/>
      <c r="L531" s="342"/>
      <c r="M531" s="342"/>
      <c r="N531" s="342"/>
      <c r="O531" s="342"/>
      <c r="P531" s="342"/>
    </row>
    <row r="532" spans="11:16">
      <c r="K532" s="342"/>
      <c r="L532" s="342"/>
      <c r="M532" s="342"/>
      <c r="N532" s="342"/>
      <c r="O532" s="342"/>
      <c r="P532" s="342"/>
    </row>
    <row r="533" spans="11:16">
      <c r="K533" s="342"/>
      <c r="L533" s="342"/>
      <c r="M533" s="342"/>
      <c r="N533" s="342"/>
      <c r="O533" s="342"/>
      <c r="P533" s="342"/>
    </row>
    <row r="534" spans="11:16">
      <c r="K534" s="342"/>
      <c r="L534" s="342"/>
      <c r="M534" s="342"/>
      <c r="N534" s="342"/>
      <c r="O534" s="342"/>
      <c r="P534" s="342"/>
    </row>
    <row r="535" spans="11:16">
      <c r="K535" s="342"/>
      <c r="L535" s="342"/>
      <c r="M535" s="342"/>
      <c r="N535" s="342"/>
      <c r="O535" s="342"/>
      <c r="P535" s="342"/>
    </row>
    <row r="536" spans="11:16">
      <c r="K536" s="342"/>
      <c r="L536" s="342"/>
      <c r="M536" s="342"/>
      <c r="N536" s="342"/>
      <c r="O536" s="342"/>
      <c r="P536" s="342"/>
    </row>
    <row r="537" spans="11:16">
      <c r="K537" s="342"/>
      <c r="L537" s="342"/>
      <c r="M537" s="342"/>
      <c r="N537" s="342"/>
      <c r="O537" s="342"/>
      <c r="P537" s="342"/>
    </row>
    <row r="538" spans="11:16">
      <c r="K538" s="342"/>
      <c r="L538" s="342"/>
      <c r="M538" s="342"/>
      <c r="N538" s="342"/>
      <c r="O538" s="342"/>
      <c r="P538" s="342"/>
    </row>
    <row r="539" spans="11:16">
      <c r="K539" s="342"/>
      <c r="L539" s="342"/>
      <c r="M539" s="342"/>
      <c r="N539" s="342"/>
      <c r="O539" s="342"/>
      <c r="P539" s="342"/>
    </row>
    <row r="540" spans="11:16">
      <c r="K540" s="342"/>
      <c r="L540" s="342"/>
      <c r="M540" s="342"/>
      <c r="N540" s="342"/>
      <c r="O540" s="342"/>
      <c r="P540" s="342"/>
    </row>
    <row r="541" spans="11:16">
      <c r="K541" s="342"/>
      <c r="L541" s="342"/>
      <c r="M541" s="342"/>
      <c r="N541" s="342"/>
      <c r="O541" s="342"/>
      <c r="P541" s="342"/>
    </row>
    <row r="542" spans="11:16">
      <c r="K542" s="342"/>
      <c r="L542" s="342"/>
      <c r="M542" s="342"/>
      <c r="N542" s="342"/>
      <c r="O542" s="342"/>
      <c r="P542" s="342"/>
    </row>
    <row r="543" spans="11:16">
      <c r="K543" s="342"/>
      <c r="L543" s="342"/>
      <c r="M543" s="342"/>
      <c r="N543" s="342"/>
      <c r="O543" s="342"/>
      <c r="P543" s="342"/>
    </row>
    <row r="544" spans="11:16">
      <c r="K544" s="342"/>
      <c r="L544" s="342"/>
      <c r="M544" s="342"/>
      <c r="N544" s="342"/>
      <c r="O544" s="342"/>
      <c r="P544" s="342"/>
    </row>
    <row r="545" spans="11:16">
      <c r="K545" s="342"/>
      <c r="L545" s="342"/>
      <c r="M545" s="342"/>
      <c r="N545" s="342"/>
      <c r="O545" s="342"/>
      <c r="P545" s="342"/>
    </row>
    <row r="546" spans="11:16">
      <c r="K546" s="342"/>
      <c r="L546" s="342"/>
      <c r="M546" s="342"/>
      <c r="N546" s="342"/>
      <c r="O546" s="342"/>
      <c r="P546" s="342"/>
    </row>
    <row r="547" spans="11:16">
      <c r="K547" s="342"/>
      <c r="L547" s="342"/>
      <c r="M547" s="342"/>
      <c r="N547" s="342"/>
      <c r="O547" s="342"/>
      <c r="P547" s="342"/>
    </row>
    <row r="548" spans="11:16">
      <c r="K548" s="342"/>
      <c r="L548" s="342"/>
      <c r="M548" s="342"/>
      <c r="N548" s="342"/>
      <c r="O548" s="342"/>
      <c r="P548" s="342"/>
    </row>
    <row r="549" spans="11:16">
      <c r="K549" s="342"/>
      <c r="L549" s="342"/>
      <c r="M549" s="342"/>
      <c r="N549" s="342"/>
      <c r="O549" s="342"/>
      <c r="P549" s="342"/>
    </row>
    <row r="550" spans="11:16">
      <c r="K550" s="342"/>
      <c r="L550" s="342"/>
      <c r="M550" s="342"/>
      <c r="N550" s="342"/>
      <c r="O550" s="342"/>
      <c r="P550" s="342"/>
    </row>
    <row r="551" spans="11:16">
      <c r="K551" s="342"/>
      <c r="L551" s="342"/>
      <c r="M551" s="342"/>
      <c r="N551" s="342"/>
      <c r="O551" s="342"/>
      <c r="P551" s="342"/>
    </row>
    <row r="552" spans="11:16">
      <c r="K552" s="342"/>
      <c r="L552" s="342"/>
      <c r="M552" s="342"/>
      <c r="N552" s="342"/>
      <c r="O552" s="342"/>
      <c r="P552" s="342"/>
    </row>
    <row r="553" spans="11:16">
      <c r="K553" s="342"/>
      <c r="L553" s="342"/>
      <c r="M553" s="342"/>
      <c r="N553" s="342"/>
      <c r="O553" s="342"/>
      <c r="P553" s="342"/>
    </row>
    <row r="554" spans="11:16">
      <c r="K554" s="342"/>
      <c r="L554" s="342"/>
      <c r="M554" s="342"/>
      <c r="N554" s="342"/>
      <c r="O554" s="342"/>
      <c r="P554" s="342"/>
    </row>
    <row r="555" spans="11:16">
      <c r="K555" s="342"/>
      <c r="L555" s="342"/>
      <c r="M555" s="342"/>
      <c r="N555" s="342"/>
      <c r="O555" s="342"/>
      <c r="P555" s="342"/>
    </row>
    <row r="556" spans="11:16">
      <c r="K556" s="342"/>
      <c r="L556" s="342"/>
      <c r="M556" s="342"/>
      <c r="N556" s="342"/>
      <c r="O556" s="342"/>
      <c r="P556" s="342"/>
    </row>
    <row r="557" spans="11:16">
      <c r="K557" s="342"/>
      <c r="L557" s="342"/>
      <c r="M557" s="342"/>
      <c r="N557" s="342"/>
      <c r="O557" s="342"/>
      <c r="P557" s="342"/>
    </row>
    <row r="558" spans="11:16">
      <c r="K558" s="342"/>
      <c r="L558" s="342"/>
      <c r="M558" s="342"/>
      <c r="N558" s="342"/>
      <c r="O558" s="342"/>
      <c r="P558" s="342"/>
    </row>
    <row r="559" spans="11:16">
      <c r="K559" s="342"/>
      <c r="L559" s="342"/>
      <c r="M559" s="342"/>
      <c r="N559" s="342"/>
      <c r="O559" s="342"/>
      <c r="P559" s="342"/>
    </row>
    <row r="560" spans="11:16">
      <c r="K560" s="342"/>
      <c r="L560" s="342"/>
      <c r="M560" s="342"/>
      <c r="N560" s="342"/>
      <c r="O560" s="342"/>
      <c r="P560" s="342"/>
    </row>
    <row r="561" spans="11:16">
      <c r="K561" s="342"/>
      <c r="L561" s="342"/>
      <c r="M561" s="342"/>
      <c r="N561" s="342"/>
      <c r="O561" s="342"/>
      <c r="P561" s="342"/>
    </row>
    <row r="562" spans="11:16">
      <c r="K562" s="342"/>
      <c r="L562" s="342"/>
      <c r="M562" s="342"/>
      <c r="N562" s="342"/>
      <c r="O562" s="342"/>
      <c r="P562" s="342"/>
    </row>
    <row r="563" spans="11:16">
      <c r="K563" s="342"/>
      <c r="L563" s="342"/>
      <c r="M563" s="342"/>
      <c r="N563" s="342"/>
      <c r="O563" s="342"/>
      <c r="P563" s="342"/>
    </row>
    <row r="564" spans="11:16">
      <c r="K564" s="342"/>
      <c r="L564" s="342"/>
      <c r="M564" s="342"/>
      <c r="N564" s="342"/>
      <c r="O564" s="342"/>
      <c r="P564" s="342"/>
    </row>
    <row r="565" spans="11:16">
      <c r="K565" s="342"/>
      <c r="L565" s="342"/>
      <c r="M565" s="342"/>
      <c r="N565" s="342"/>
      <c r="O565" s="342"/>
      <c r="P565" s="342"/>
    </row>
    <row r="566" spans="11:16">
      <c r="K566" s="342"/>
      <c r="L566" s="342"/>
      <c r="M566" s="342"/>
      <c r="N566" s="342"/>
      <c r="O566" s="342"/>
      <c r="P566" s="342"/>
    </row>
    <row r="567" spans="11:16">
      <c r="K567" s="342"/>
      <c r="L567" s="342"/>
      <c r="M567" s="342"/>
      <c r="N567" s="342"/>
      <c r="O567" s="342"/>
      <c r="P567" s="342"/>
    </row>
    <row r="568" spans="11:16">
      <c r="K568" s="342"/>
      <c r="L568" s="342"/>
      <c r="M568" s="342"/>
      <c r="N568" s="342"/>
      <c r="O568" s="342"/>
      <c r="P568" s="342"/>
    </row>
    <row r="569" spans="11:16">
      <c r="K569" s="342"/>
      <c r="L569" s="342"/>
      <c r="M569" s="342"/>
      <c r="N569" s="342"/>
      <c r="O569" s="342"/>
      <c r="P569" s="342"/>
    </row>
    <row r="570" spans="11:16">
      <c r="K570" s="342"/>
      <c r="L570" s="342"/>
      <c r="M570" s="342"/>
      <c r="N570" s="342"/>
      <c r="O570" s="342"/>
      <c r="P570" s="342"/>
    </row>
    <row r="571" spans="11:16">
      <c r="K571" s="342"/>
      <c r="L571" s="342"/>
      <c r="M571" s="342"/>
      <c r="N571" s="342"/>
      <c r="O571" s="342"/>
      <c r="P571" s="342"/>
    </row>
    <row r="572" spans="11:16">
      <c r="K572" s="342"/>
      <c r="L572" s="342"/>
      <c r="M572" s="342"/>
      <c r="N572" s="342"/>
      <c r="O572" s="342"/>
      <c r="P572" s="342"/>
    </row>
    <row r="573" spans="11:16">
      <c r="K573" s="342"/>
      <c r="L573" s="342"/>
      <c r="M573" s="342"/>
      <c r="N573" s="342"/>
      <c r="O573" s="342"/>
      <c r="P573" s="342"/>
    </row>
    <row r="574" spans="11:16">
      <c r="K574" s="342"/>
      <c r="L574" s="342"/>
      <c r="M574" s="342"/>
      <c r="N574" s="342"/>
      <c r="O574" s="342"/>
      <c r="P574" s="342"/>
    </row>
    <row r="575" spans="11:16">
      <c r="K575" s="342"/>
      <c r="L575" s="342"/>
      <c r="M575" s="342"/>
      <c r="N575" s="342"/>
      <c r="O575" s="342"/>
      <c r="P575" s="342"/>
    </row>
    <row r="576" spans="11:16">
      <c r="K576" s="342"/>
      <c r="L576" s="342"/>
      <c r="M576" s="342"/>
      <c r="N576" s="342"/>
      <c r="O576" s="342"/>
      <c r="P576" s="342"/>
    </row>
    <row r="577" spans="11:16">
      <c r="K577" s="342"/>
      <c r="L577" s="342"/>
      <c r="M577" s="342"/>
      <c r="N577" s="342"/>
      <c r="O577" s="342"/>
      <c r="P577" s="342"/>
    </row>
    <row r="578" spans="11:16">
      <c r="K578" s="342"/>
      <c r="L578" s="342"/>
      <c r="M578" s="342"/>
      <c r="N578" s="342"/>
      <c r="O578" s="342"/>
      <c r="P578" s="342"/>
    </row>
    <row r="579" spans="11:16">
      <c r="K579" s="342"/>
      <c r="L579" s="342"/>
      <c r="M579" s="342"/>
      <c r="N579" s="342"/>
      <c r="O579" s="342"/>
      <c r="P579" s="342"/>
    </row>
    <row r="580" spans="11:16">
      <c r="K580" s="342"/>
      <c r="L580" s="342"/>
      <c r="M580" s="342"/>
      <c r="N580" s="342"/>
      <c r="O580" s="342"/>
      <c r="P580" s="342"/>
    </row>
    <row r="581" spans="11:16">
      <c r="K581" s="342"/>
      <c r="L581" s="342"/>
      <c r="M581" s="342"/>
      <c r="N581" s="342"/>
      <c r="O581" s="342"/>
      <c r="P581" s="342"/>
    </row>
    <row r="582" spans="11:16">
      <c r="K582" s="342"/>
      <c r="L582" s="342"/>
      <c r="M582" s="342"/>
      <c r="N582" s="342"/>
      <c r="O582" s="342"/>
      <c r="P582" s="342"/>
    </row>
    <row r="583" spans="11:16">
      <c r="K583" s="342"/>
      <c r="L583" s="342"/>
      <c r="M583" s="342"/>
      <c r="N583" s="342"/>
      <c r="O583" s="342"/>
      <c r="P583" s="342"/>
    </row>
    <row r="584" spans="11:16">
      <c r="K584" s="342"/>
      <c r="L584" s="342"/>
      <c r="M584" s="342"/>
      <c r="N584" s="342"/>
      <c r="O584" s="342"/>
      <c r="P584" s="342"/>
    </row>
    <row r="585" spans="11:16">
      <c r="K585" s="342"/>
      <c r="L585" s="342"/>
      <c r="M585" s="342"/>
      <c r="N585" s="342"/>
      <c r="O585" s="342"/>
      <c r="P585" s="342"/>
    </row>
    <row r="586" spans="11:16">
      <c r="K586" s="342"/>
      <c r="L586" s="342"/>
      <c r="M586" s="342"/>
      <c r="N586" s="342"/>
      <c r="O586" s="342"/>
      <c r="P586" s="342"/>
    </row>
    <row r="587" spans="11:16">
      <c r="K587" s="342"/>
      <c r="L587" s="342"/>
      <c r="M587" s="342"/>
      <c r="N587" s="342"/>
      <c r="O587" s="342"/>
      <c r="P587" s="342"/>
    </row>
    <row r="588" spans="11:16">
      <c r="K588" s="342"/>
      <c r="L588" s="342"/>
      <c r="M588" s="342"/>
      <c r="N588" s="342"/>
      <c r="O588" s="342"/>
      <c r="P588" s="342"/>
    </row>
    <row r="589" spans="11:16">
      <c r="K589" s="342"/>
      <c r="L589" s="342"/>
      <c r="M589" s="342"/>
      <c r="N589" s="342"/>
      <c r="O589" s="342"/>
      <c r="P589" s="342"/>
    </row>
    <row r="590" spans="11:16">
      <c r="K590" s="342"/>
      <c r="L590" s="342"/>
      <c r="M590" s="342"/>
      <c r="N590" s="342"/>
      <c r="O590" s="342"/>
      <c r="P590" s="342"/>
    </row>
    <row r="591" spans="11:16">
      <c r="K591" s="342"/>
      <c r="L591" s="342"/>
      <c r="M591" s="342"/>
      <c r="N591" s="342"/>
      <c r="O591" s="342"/>
      <c r="P591" s="342"/>
    </row>
    <row r="592" spans="11:16">
      <c r="K592" s="342"/>
      <c r="L592" s="342"/>
      <c r="M592" s="342"/>
      <c r="N592" s="342"/>
      <c r="O592" s="342"/>
      <c r="P592" s="342"/>
    </row>
    <row r="593" spans="11:16">
      <c r="K593" s="342"/>
      <c r="L593" s="342"/>
      <c r="M593" s="342"/>
      <c r="N593" s="342"/>
      <c r="O593" s="342"/>
      <c r="P593" s="342"/>
    </row>
    <row r="594" spans="11:16">
      <c r="K594" s="342"/>
      <c r="L594" s="342"/>
      <c r="M594" s="342"/>
      <c r="N594" s="342"/>
      <c r="O594" s="342"/>
      <c r="P594" s="342"/>
    </row>
    <row r="595" spans="11:16">
      <c r="K595" s="342"/>
      <c r="L595" s="342"/>
      <c r="M595" s="342"/>
      <c r="N595" s="342"/>
      <c r="O595" s="342"/>
      <c r="P595" s="342"/>
    </row>
    <row r="596" spans="11:16">
      <c r="K596" s="342"/>
      <c r="L596" s="342"/>
      <c r="M596" s="342"/>
      <c r="N596" s="342"/>
      <c r="O596" s="342"/>
      <c r="P596" s="342"/>
    </row>
    <row r="597" spans="11:16">
      <c r="K597" s="342"/>
      <c r="L597" s="342"/>
      <c r="M597" s="342"/>
      <c r="N597" s="342"/>
      <c r="O597" s="342"/>
      <c r="P597" s="342"/>
    </row>
    <row r="598" spans="11:16">
      <c r="K598" s="342"/>
      <c r="L598" s="342"/>
      <c r="M598" s="342"/>
      <c r="N598" s="342"/>
      <c r="O598" s="342"/>
      <c r="P598" s="342"/>
    </row>
    <row r="599" spans="11:16">
      <c r="K599" s="342"/>
      <c r="L599" s="342"/>
      <c r="M599" s="342"/>
      <c r="N599" s="342"/>
      <c r="O599" s="342"/>
      <c r="P599" s="342"/>
    </row>
    <row r="600" spans="11:16">
      <c r="K600" s="342"/>
      <c r="L600" s="342"/>
      <c r="M600" s="342"/>
      <c r="N600" s="342"/>
      <c r="O600" s="342"/>
      <c r="P600" s="342"/>
    </row>
    <row r="601" spans="11:16">
      <c r="K601" s="342"/>
      <c r="L601" s="342"/>
      <c r="M601" s="342"/>
      <c r="N601" s="342"/>
      <c r="O601" s="342"/>
      <c r="P601" s="342"/>
    </row>
    <row r="602" spans="11:16">
      <c r="K602" s="342"/>
      <c r="L602" s="342"/>
      <c r="M602" s="342"/>
      <c r="N602" s="342"/>
      <c r="O602" s="342"/>
      <c r="P602" s="342"/>
    </row>
    <row r="603" spans="11:16">
      <c r="K603" s="342"/>
      <c r="L603" s="342"/>
      <c r="M603" s="342"/>
      <c r="N603" s="342"/>
      <c r="O603" s="342"/>
      <c r="P603" s="342"/>
    </row>
    <row r="604" spans="11:16">
      <c r="K604" s="342"/>
      <c r="L604" s="342"/>
      <c r="M604" s="342"/>
      <c r="N604" s="342"/>
      <c r="O604" s="342"/>
      <c r="P604" s="342"/>
    </row>
    <row r="605" spans="11:16">
      <c r="K605" s="342"/>
      <c r="L605" s="342"/>
      <c r="M605" s="342"/>
      <c r="N605" s="342"/>
      <c r="O605" s="342"/>
      <c r="P605" s="342"/>
    </row>
    <row r="606" spans="11:16">
      <c r="K606" s="342"/>
      <c r="L606" s="342"/>
      <c r="M606" s="342"/>
      <c r="N606" s="342"/>
      <c r="O606" s="342"/>
      <c r="P606" s="342"/>
    </row>
    <row r="607" spans="11:16">
      <c r="K607" s="342"/>
      <c r="L607" s="342"/>
      <c r="M607" s="342"/>
      <c r="N607" s="342"/>
      <c r="O607" s="342"/>
      <c r="P607" s="342"/>
    </row>
    <row r="608" spans="11:16">
      <c r="K608" s="342"/>
      <c r="L608" s="342"/>
      <c r="M608" s="342"/>
      <c r="N608" s="342"/>
      <c r="O608" s="342"/>
      <c r="P608" s="342"/>
    </row>
    <row r="609" spans="11:16">
      <c r="K609" s="342"/>
      <c r="L609" s="342"/>
      <c r="M609" s="342"/>
      <c r="N609" s="342"/>
      <c r="O609" s="342"/>
      <c r="P609" s="342"/>
    </row>
    <row r="610" spans="11:16">
      <c r="K610" s="342"/>
      <c r="L610" s="342"/>
      <c r="M610" s="342"/>
      <c r="N610" s="342"/>
      <c r="O610" s="342"/>
      <c r="P610" s="342"/>
    </row>
    <row r="611" spans="11:16">
      <c r="K611" s="342"/>
      <c r="L611" s="342"/>
      <c r="M611" s="342"/>
      <c r="N611" s="342"/>
      <c r="O611" s="342"/>
      <c r="P611" s="342"/>
    </row>
    <row r="612" spans="11:16">
      <c r="K612" s="342"/>
      <c r="L612" s="342"/>
      <c r="M612" s="342"/>
      <c r="N612" s="342"/>
      <c r="O612" s="342"/>
      <c r="P612" s="342"/>
    </row>
    <row r="613" spans="11:16">
      <c r="K613" s="342"/>
      <c r="L613" s="342"/>
      <c r="M613" s="342"/>
      <c r="N613" s="342"/>
      <c r="O613" s="342"/>
      <c r="P613" s="342"/>
    </row>
    <row r="614" spans="11:16">
      <c r="K614" s="342"/>
      <c r="L614" s="342"/>
      <c r="M614" s="342"/>
      <c r="N614" s="342"/>
      <c r="O614" s="342"/>
      <c r="P614" s="342"/>
    </row>
    <row r="615" spans="11:16">
      <c r="K615" s="342"/>
      <c r="L615" s="342"/>
      <c r="M615" s="342"/>
      <c r="N615" s="342"/>
      <c r="O615" s="342"/>
      <c r="P615" s="342"/>
    </row>
    <row r="616" spans="11:16">
      <c r="K616" s="342"/>
      <c r="L616" s="342"/>
      <c r="M616" s="342"/>
      <c r="N616" s="342"/>
      <c r="O616" s="342"/>
      <c r="P616" s="342"/>
    </row>
    <row r="617" spans="11:16">
      <c r="K617" s="342"/>
      <c r="L617" s="342"/>
      <c r="M617" s="342"/>
      <c r="N617" s="342"/>
      <c r="O617" s="342"/>
      <c r="P617" s="342"/>
    </row>
    <row r="618" spans="11:16">
      <c r="K618" s="342"/>
      <c r="L618" s="342"/>
      <c r="M618" s="342"/>
      <c r="N618" s="342"/>
      <c r="O618" s="342"/>
      <c r="P618" s="342"/>
    </row>
    <row r="619" spans="11:16">
      <c r="K619" s="342"/>
      <c r="L619" s="342"/>
      <c r="M619" s="342"/>
      <c r="N619" s="342"/>
      <c r="O619" s="342"/>
      <c r="P619" s="342"/>
    </row>
    <row r="620" spans="11:16">
      <c r="K620" s="342"/>
      <c r="L620" s="342"/>
      <c r="M620" s="342"/>
      <c r="N620" s="342"/>
      <c r="O620" s="342"/>
      <c r="P620" s="342"/>
    </row>
    <row r="621" spans="11:16">
      <c r="K621" s="342"/>
      <c r="L621" s="342"/>
      <c r="M621" s="342"/>
      <c r="N621" s="342"/>
      <c r="O621" s="342"/>
      <c r="P621" s="342"/>
    </row>
    <row r="622" spans="11:16">
      <c r="K622" s="342"/>
      <c r="L622" s="342"/>
      <c r="M622" s="342"/>
      <c r="N622" s="342"/>
      <c r="O622" s="342"/>
      <c r="P622" s="342"/>
    </row>
    <row r="623" spans="11:16">
      <c r="K623" s="342"/>
      <c r="L623" s="342"/>
      <c r="M623" s="342"/>
      <c r="N623" s="342"/>
      <c r="O623" s="342"/>
      <c r="P623" s="342"/>
    </row>
    <row r="624" spans="11:16">
      <c r="K624" s="342"/>
      <c r="L624" s="342"/>
      <c r="M624" s="342"/>
      <c r="N624" s="342"/>
      <c r="O624" s="342"/>
      <c r="P624" s="342"/>
    </row>
    <row r="625" spans="11:16">
      <c r="K625" s="342"/>
      <c r="L625" s="342"/>
      <c r="M625" s="342"/>
      <c r="N625" s="342"/>
      <c r="O625" s="342"/>
      <c r="P625" s="342"/>
    </row>
    <row r="626" spans="11:16">
      <c r="K626" s="342"/>
      <c r="L626" s="342"/>
      <c r="M626" s="342"/>
      <c r="N626" s="342"/>
      <c r="O626" s="342"/>
      <c r="P626" s="342"/>
    </row>
    <row r="627" spans="11:16">
      <c r="K627" s="342"/>
      <c r="L627" s="342"/>
      <c r="M627" s="342"/>
      <c r="N627" s="342"/>
      <c r="O627" s="342"/>
      <c r="P627" s="342"/>
    </row>
    <row r="628" spans="11:16">
      <c r="K628" s="342"/>
      <c r="L628" s="342"/>
      <c r="M628" s="342"/>
      <c r="N628" s="342"/>
      <c r="O628" s="342"/>
      <c r="P628" s="342"/>
    </row>
    <row r="629" spans="11:16">
      <c r="K629" s="342"/>
      <c r="L629" s="342"/>
      <c r="M629" s="342"/>
      <c r="N629" s="342"/>
      <c r="O629" s="342"/>
      <c r="P629" s="342"/>
    </row>
    <row r="630" spans="11:16">
      <c r="K630" s="342"/>
      <c r="L630" s="342"/>
      <c r="M630" s="342"/>
      <c r="N630" s="342"/>
      <c r="O630" s="342"/>
      <c r="P630" s="342"/>
    </row>
    <row r="631" spans="11:16">
      <c r="K631" s="342"/>
      <c r="L631" s="342"/>
      <c r="M631" s="342"/>
      <c r="N631" s="342"/>
      <c r="O631" s="342"/>
      <c r="P631" s="342"/>
    </row>
    <row r="632" spans="11:16">
      <c r="K632" s="342"/>
      <c r="L632" s="342"/>
      <c r="M632" s="342"/>
      <c r="N632" s="342"/>
      <c r="O632" s="342"/>
      <c r="P632" s="342"/>
    </row>
    <row r="633" spans="11:16">
      <c r="K633" s="342"/>
      <c r="L633" s="342"/>
      <c r="M633" s="342"/>
      <c r="N633" s="342"/>
      <c r="O633" s="342"/>
      <c r="P633" s="342"/>
    </row>
    <row r="634" spans="11:16">
      <c r="K634" s="342"/>
      <c r="L634" s="342"/>
      <c r="M634" s="342"/>
      <c r="N634" s="342"/>
      <c r="O634" s="342"/>
      <c r="P634" s="342"/>
    </row>
    <row r="635" spans="11:16">
      <c r="K635" s="342"/>
      <c r="L635" s="342"/>
      <c r="M635" s="342"/>
      <c r="N635" s="342"/>
      <c r="O635" s="342"/>
      <c r="P635" s="342"/>
    </row>
    <row r="636" spans="11:16">
      <c r="K636" s="342"/>
      <c r="L636" s="342"/>
      <c r="M636" s="342"/>
      <c r="N636" s="342"/>
      <c r="O636" s="342"/>
      <c r="P636" s="342"/>
    </row>
    <row r="637" spans="11:16">
      <c r="K637" s="342"/>
      <c r="L637" s="342"/>
      <c r="M637" s="342"/>
      <c r="N637" s="342"/>
      <c r="O637" s="342"/>
      <c r="P637" s="342"/>
    </row>
    <row r="638" spans="11:16">
      <c r="K638" s="342"/>
      <c r="L638" s="342"/>
      <c r="M638" s="342"/>
      <c r="N638" s="342"/>
      <c r="O638" s="342"/>
      <c r="P638" s="342"/>
    </row>
    <row r="639" spans="11:16">
      <c r="K639" s="342"/>
      <c r="L639" s="342"/>
      <c r="M639" s="342"/>
      <c r="N639" s="342"/>
      <c r="O639" s="342"/>
      <c r="P639" s="342"/>
    </row>
    <row r="640" spans="11:16">
      <c r="K640" s="342"/>
      <c r="L640" s="342"/>
      <c r="M640" s="342"/>
      <c r="N640" s="342"/>
      <c r="O640" s="342"/>
      <c r="P640" s="342"/>
    </row>
    <row r="641" spans="11:16">
      <c r="K641" s="342"/>
      <c r="L641" s="342"/>
      <c r="M641" s="342"/>
      <c r="N641" s="342"/>
      <c r="O641" s="342"/>
      <c r="P641" s="342"/>
    </row>
    <row r="642" spans="11:16">
      <c r="K642" s="342"/>
      <c r="L642" s="342"/>
      <c r="M642" s="342"/>
      <c r="N642" s="342"/>
      <c r="O642" s="342"/>
      <c r="P642" s="342"/>
    </row>
    <row r="643" spans="11:16">
      <c r="K643" s="342"/>
      <c r="L643" s="342"/>
      <c r="M643" s="342"/>
      <c r="N643" s="342"/>
      <c r="O643" s="342"/>
      <c r="P643" s="342"/>
    </row>
    <row r="644" spans="11:16">
      <c r="K644" s="342"/>
      <c r="L644" s="342"/>
      <c r="M644" s="342"/>
      <c r="N644" s="342"/>
      <c r="O644" s="342"/>
      <c r="P644" s="342"/>
    </row>
    <row r="645" spans="11:16">
      <c r="K645" s="342"/>
      <c r="L645" s="342"/>
      <c r="M645" s="342"/>
      <c r="N645" s="342"/>
      <c r="O645" s="342"/>
      <c r="P645" s="342"/>
    </row>
    <row r="646" spans="11:16">
      <c r="K646" s="342"/>
      <c r="L646" s="342"/>
      <c r="M646" s="342"/>
      <c r="N646" s="342"/>
      <c r="O646" s="342"/>
      <c r="P646" s="342"/>
    </row>
    <row r="647" spans="11:16">
      <c r="K647" s="342"/>
      <c r="L647" s="342"/>
      <c r="M647" s="342"/>
      <c r="N647" s="342"/>
      <c r="O647" s="342"/>
      <c r="P647" s="342"/>
    </row>
    <row r="648" spans="11:16">
      <c r="K648" s="342"/>
      <c r="L648" s="342"/>
      <c r="M648" s="342"/>
      <c r="N648" s="342"/>
      <c r="O648" s="342"/>
      <c r="P648" s="342"/>
    </row>
    <row r="649" spans="11:16">
      <c r="K649" s="342"/>
      <c r="L649" s="342"/>
      <c r="M649" s="342"/>
      <c r="N649" s="342"/>
      <c r="O649" s="342"/>
      <c r="P649" s="342"/>
    </row>
    <row r="650" spans="11:16">
      <c r="K650" s="342"/>
      <c r="L650" s="342"/>
      <c r="M650" s="342"/>
      <c r="N650" s="342"/>
      <c r="O650" s="342"/>
      <c r="P650" s="342"/>
    </row>
    <row r="651" spans="11:16">
      <c r="K651" s="342"/>
      <c r="L651" s="342"/>
      <c r="M651" s="342"/>
      <c r="N651" s="342"/>
      <c r="O651" s="342"/>
      <c r="P651" s="342"/>
    </row>
    <row r="652" spans="11:16">
      <c r="K652" s="342"/>
      <c r="L652" s="342"/>
      <c r="M652" s="342"/>
      <c r="N652" s="342"/>
      <c r="O652" s="342"/>
      <c r="P652" s="342"/>
    </row>
    <row r="653" spans="11:16">
      <c r="K653" s="342"/>
      <c r="L653" s="342"/>
      <c r="M653" s="342"/>
      <c r="N653" s="342"/>
      <c r="O653" s="342"/>
      <c r="P653" s="342"/>
    </row>
    <row r="654" spans="11:16">
      <c r="K654" s="342"/>
      <c r="L654" s="342"/>
      <c r="M654" s="342"/>
      <c r="N654" s="342"/>
      <c r="O654" s="342"/>
      <c r="P654" s="342"/>
    </row>
    <row r="655" spans="11:16">
      <c r="K655" s="342"/>
      <c r="L655" s="342"/>
      <c r="M655" s="342"/>
      <c r="N655" s="342"/>
      <c r="O655" s="342"/>
      <c r="P655" s="342"/>
    </row>
    <row r="656" spans="11:16">
      <c r="K656" s="342"/>
      <c r="L656" s="342"/>
      <c r="M656" s="342"/>
      <c r="N656" s="342"/>
      <c r="O656" s="342"/>
      <c r="P656" s="342"/>
    </row>
    <row r="657" spans="11:16">
      <c r="K657" s="342"/>
      <c r="L657" s="342"/>
      <c r="M657" s="342"/>
      <c r="N657" s="342"/>
      <c r="O657" s="342"/>
      <c r="P657" s="342"/>
    </row>
    <row r="658" spans="11:16">
      <c r="K658" s="342"/>
      <c r="L658" s="342"/>
      <c r="M658" s="342"/>
      <c r="N658" s="342"/>
      <c r="O658" s="342"/>
      <c r="P658" s="342"/>
    </row>
    <row r="659" spans="11:16">
      <c r="K659" s="342"/>
      <c r="L659" s="342"/>
      <c r="M659" s="342"/>
      <c r="N659" s="342"/>
      <c r="O659" s="342"/>
      <c r="P659" s="342"/>
    </row>
    <row r="660" spans="11:16">
      <c r="K660" s="342"/>
      <c r="L660" s="342"/>
      <c r="M660" s="342"/>
      <c r="N660" s="342"/>
      <c r="O660" s="342"/>
      <c r="P660" s="342"/>
    </row>
    <row r="661" spans="11:16">
      <c r="K661" s="342"/>
      <c r="L661" s="342"/>
      <c r="M661" s="342"/>
      <c r="N661" s="342"/>
      <c r="O661" s="342"/>
      <c r="P661" s="342"/>
    </row>
    <row r="662" spans="11:16">
      <c r="K662" s="342"/>
      <c r="L662" s="342"/>
      <c r="M662" s="342"/>
      <c r="N662" s="342"/>
      <c r="O662" s="342"/>
      <c r="P662" s="342"/>
    </row>
    <row r="663" spans="11:16">
      <c r="K663" s="342"/>
      <c r="L663" s="342"/>
      <c r="M663" s="342"/>
      <c r="N663" s="342"/>
      <c r="O663" s="342"/>
      <c r="P663" s="342"/>
    </row>
    <row r="664" spans="11:16">
      <c r="K664" s="342"/>
      <c r="L664" s="342"/>
      <c r="M664" s="342"/>
      <c r="N664" s="342"/>
      <c r="O664" s="342"/>
      <c r="P664" s="342"/>
    </row>
    <row r="665" spans="11:16">
      <c r="K665" s="342"/>
      <c r="L665" s="342"/>
      <c r="M665" s="342"/>
      <c r="N665" s="342"/>
      <c r="O665" s="342"/>
      <c r="P665" s="342"/>
    </row>
    <row r="666" spans="11:16">
      <c r="K666" s="342"/>
      <c r="L666" s="342"/>
      <c r="M666" s="342"/>
      <c r="N666" s="342"/>
      <c r="O666" s="342"/>
      <c r="P666" s="342"/>
    </row>
    <row r="667" spans="11:16">
      <c r="K667" s="342"/>
      <c r="L667" s="342"/>
      <c r="M667" s="342"/>
      <c r="N667" s="342"/>
      <c r="O667" s="342"/>
      <c r="P667" s="342"/>
    </row>
    <row r="668" spans="11:16">
      <c r="K668" s="342"/>
      <c r="L668" s="342"/>
      <c r="M668" s="342"/>
      <c r="N668" s="342"/>
      <c r="O668" s="342"/>
      <c r="P668" s="342"/>
    </row>
    <row r="669" spans="11:16">
      <c r="K669" s="342"/>
      <c r="L669" s="342"/>
      <c r="M669" s="342"/>
      <c r="N669" s="342"/>
      <c r="O669" s="342"/>
      <c r="P669" s="342"/>
    </row>
    <row r="670" spans="11:16">
      <c r="K670" s="342"/>
      <c r="L670" s="342"/>
      <c r="M670" s="342"/>
      <c r="N670" s="342"/>
      <c r="O670" s="342"/>
      <c r="P670" s="342"/>
    </row>
    <row r="671" spans="11:16">
      <c r="K671" s="342"/>
      <c r="L671" s="342"/>
      <c r="M671" s="342"/>
      <c r="N671" s="342"/>
      <c r="O671" s="342"/>
      <c r="P671" s="342"/>
    </row>
    <row r="672" spans="11:16">
      <c r="K672" s="342"/>
      <c r="L672" s="342"/>
      <c r="M672" s="342"/>
      <c r="N672" s="342"/>
      <c r="O672" s="342"/>
      <c r="P672" s="342"/>
    </row>
    <row r="673" spans="11:16">
      <c r="K673" s="342"/>
      <c r="L673" s="342"/>
      <c r="M673" s="342"/>
      <c r="N673" s="342"/>
      <c r="O673" s="342"/>
      <c r="P673" s="342"/>
    </row>
    <row r="674" spans="11:16">
      <c r="K674" s="342"/>
      <c r="L674" s="342"/>
      <c r="M674" s="342"/>
      <c r="N674" s="342"/>
      <c r="O674" s="342"/>
      <c r="P674" s="342"/>
    </row>
    <row r="675" spans="11:16">
      <c r="K675" s="342"/>
      <c r="L675" s="342"/>
      <c r="M675" s="342"/>
      <c r="N675" s="342"/>
      <c r="O675" s="342"/>
      <c r="P675" s="342"/>
    </row>
    <row r="676" spans="11:16">
      <c r="K676" s="342"/>
      <c r="L676" s="342"/>
      <c r="M676" s="342"/>
      <c r="N676" s="342"/>
      <c r="O676" s="342"/>
      <c r="P676" s="342"/>
    </row>
    <row r="677" spans="11:16">
      <c r="K677" s="342"/>
      <c r="L677" s="342"/>
      <c r="M677" s="342"/>
      <c r="N677" s="342"/>
      <c r="O677" s="342"/>
      <c r="P677" s="342"/>
    </row>
    <row r="678" spans="11:16">
      <c r="K678" s="342"/>
      <c r="L678" s="342"/>
      <c r="M678" s="342"/>
      <c r="N678" s="342"/>
      <c r="O678" s="342"/>
      <c r="P678" s="342"/>
    </row>
    <row r="679" spans="11:16">
      <c r="K679" s="342"/>
      <c r="L679" s="342"/>
      <c r="M679" s="342"/>
      <c r="N679" s="342"/>
      <c r="O679" s="342"/>
      <c r="P679" s="342"/>
    </row>
    <row r="680" spans="11:16">
      <c r="K680" s="342"/>
      <c r="L680" s="342"/>
      <c r="M680" s="342"/>
      <c r="N680" s="342"/>
      <c r="O680" s="342"/>
      <c r="P680" s="342"/>
    </row>
    <row r="681" spans="11:16">
      <c r="K681" s="342"/>
      <c r="L681" s="342"/>
      <c r="M681" s="342"/>
      <c r="N681" s="342"/>
      <c r="O681" s="342"/>
      <c r="P681" s="342"/>
    </row>
    <row r="682" spans="11:16">
      <c r="K682" s="342"/>
      <c r="L682" s="342"/>
      <c r="M682" s="342"/>
      <c r="N682" s="342"/>
      <c r="O682" s="342"/>
      <c r="P682" s="342"/>
    </row>
    <row r="683" spans="11:16">
      <c r="K683" s="342"/>
      <c r="L683" s="342"/>
      <c r="M683" s="342"/>
      <c r="N683" s="342"/>
      <c r="O683" s="342"/>
      <c r="P683" s="342"/>
    </row>
    <row r="684" spans="11:16">
      <c r="K684" s="342"/>
      <c r="L684" s="342"/>
      <c r="M684" s="342"/>
      <c r="N684" s="342"/>
      <c r="O684" s="342"/>
      <c r="P684" s="342"/>
    </row>
    <row r="685" spans="11:16">
      <c r="K685" s="342"/>
      <c r="L685" s="342"/>
      <c r="M685" s="342"/>
      <c r="N685" s="342"/>
      <c r="O685" s="342"/>
      <c r="P685" s="342"/>
    </row>
    <row r="686" spans="11:16">
      <c r="K686" s="342"/>
      <c r="L686" s="342"/>
      <c r="M686" s="342"/>
      <c r="N686" s="342"/>
      <c r="O686" s="342"/>
      <c r="P686" s="342"/>
    </row>
    <row r="687" spans="11:16">
      <c r="K687" s="342"/>
      <c r="L687" s="342"/>
      <c r="M687" s="342"/>
      <c r="N687" s="342"/>
      <c r="O687" s="342"/>
      <c r="P687" s="342"/>
    </row>
    <row r="688" spans="11:16">
      <c r="K688" s="342"/>
      <c r="L688" s="342"/>
      <c r="M688" s="342"/>
      <c r="N688" s="342"/>
      <c r="O688" s="342"/>
      <c r="P688" s="342"/>
    </row>
    <row r="689" spans="11:16">
      <c r="K689" s="342"/>
      <c r="L689" s="342"/>
      <c r="M689" s="342"/>
      <c r="N689" s="342"/>
      <c r="O689" s="342"/>
      <c r="P689" s="342"/>
    </row>
    <row r="690" spans="11:16">
      <c r="K690" s="342"/>
      <c r="L690" s="342"/>
      <c r="M690" s="342"/>
      <c r="N690" s="342"/>
      <c r="O690" s="342"/>
      <c r="P690" s="342"/>
    </row>
    <row r="691" spans="11:16">
      <c r="K691" s="342"/>
      <c r="L691" s="342"/>
      <c r="M691" s="342"/>
      <c r="N691" s="342"/>
      <c r="O691" s="342"/>
      <c r="P691" s="342"/>
    </row>
    <row r="692" spans="11:16">
      <c r="K692" s="342"/>
      <c r="L692" s="342"/>
      <c r="M692" s="342"/>
      <c r="N692" s="342"/>
      <c r="O692" s="342"/>
      <c r="P692" s="342"/>
    </row>
    <row r="693" spans="11:16">
      <c r="K693" s="342"/>
      <c r="L693" s="342"/>
      <c r="M693" s="342"/>
      <c r="N693" s="342"/>
      <c r="O693" s="342"/>
      <c r="P693" s="342"/>
    </row>
    <row r="694" spans="11:16">
      <c r="K694" s="342"/>
      <c r="L694" s="342"/>
      <c r="M694" s="342"/>
      <c r="N694" s="342"/>
      <c r="O694" s="342"/>
      <c r="P694" s="342"/>
    </row>
    <row r="695" spans="11:16">
      <c r="K695" s="342"/>
      <c r="L695" s="342"/>
      <c r="M695" s="342"/>
      <c r="N695" s="342"/>
      <c r="O695" s="342"/>
      <c r="P695" s="342"/>
    </row>
    <row r="696" spans="11:16">
      <c r="K696" s="342"/>
      <c r="L696" s="342"/>
      <c r="M696" s="342"/>
      <c r="N696" s="342"/>
      <c r="O696" s="342"/>
      <c r="P696" s="342"/>
    </row>
    <row r="697" spans="11:16">
      <c r="K697" s="342"/>
      <c r="L697" s="342"/>
      <c r="M697" s="342"/>
      <c r="N697" s="342"/>
      <c r="O697" s="342"/>
      <c r="P697" s="342"/>
    </row>
    <row r="698" spans="11:16">
      <c r="K698" s="342"/>
      <c r="L698" s="342"/>
      <c r="M698" s="342"/>
      <c r="N698" s="342"/>
      <c r="O698" s="342"/>
      <c r="P698" s="342"/>
    </row>
    <row r="699" spans="11:16">
      <c r="K699" s="342"/>
      <c r="L699" s="342"/>
      <c r="M699" s="342"/>
      <c r="N699" s="342"/>
      <c r="O699" s="342"/>
      <c r="P699" s="342"/>
    </row>
    <row r="700" spans="11:16">
      <c r="K700" s="342"/>
      <c r="L700" s="342"/>
      <c r="M700" s="342"/>
      <c r="N700" s="342"/>
      <c r="O700" s="342"/>
      <c r="P700" s="342"/>
    </row>
    <row r="701" spans="11:16">
      <c r="K701" s="342"/>
      <c r="L701" s="342"/>
      <c r="M701" s="342"/>
      <c r="N701" s="342"/>
      <c r="O701" s="342"/>
      <c r="P701" s="342"/>
    </row>
    <row r="702" spans="11:16">
      <c r="K702" s="342"/>
      <c r="L702" s="342"/>
      <c r="M702" s="342"/>
      <c r="N702" s="342"/>
      <c r="O702" s="342"/>
      <c r="P702" s="342"/>
    </row>
    <row r="703" spans="11:16">
      <c r="K703" s="342"/>
      <c r="L703" s="342"/>
      <c r="M703" s="342"/>
      <c r="N703" s="342"/>
      <c r="O703" s="342"/>
      <c r="P703" s="342"/>
    </row>
    <row r="704" spans="11:16">
      <c r="K704" s="342"/>
      <c r="L704" s="342"/>
      <c r="M704" s="342"/>
      <c r="N704" s="342"/>
      <c r="O704" s="342"/>
      <c r="P704" s="342"/>
    </row>
    <row r="705" spans="11:16">
      <c r="K705" s="342"/>
      <c r="L705" s="342"/>
      <c r="M705" s="342"/>
      <c r="N705" s="342"/>
      <c r="O705" s="342"/>
      <c r="P705" s="342"/>
    </row>
    <row r="706" spans="11:16">
      <c r="K706" s="342"/>
      <c r="L706" s="342"/>
      <c r="M706" s="342"/>
      <c r="N706" s="342"/>
      <c r="O706" s="342"/>
      <c r="P706" s="342"/>
    </row>
    <row r="707" spans="11:16">
      <c r="K707" s="342"/>
      <c r="L707" s="342"/>
      <c r="M707" s="342"/>
      <c r="N707" s="342"/>
      <c r="O707" s="342"/>
      <c r="P707" s="342"/>
    </row>
    <row r="708" spans="11:16">
      <c r="K708" s="342"/>
      <c r="L708" s="342"/>
      <c r="M708" s="342"/>
      <c r="N708" s="342"/>
      <c r="O708" s="342"/>
      <c r="P708" s="342"/>
    </row>
    <row r="709" spans="11:16">
      <c r="K709" s="342"/>
      <c r="L709" s="342"/>
      <c r="M709" s="342"/>
      <c r="N709" s="342"/>
      <c r="O709" s="342"/>
      <c r="P709" s="342"/>
    </row>
    <row r="710" spans="11:16">
      <c r="K710" s="342"/>
      <c r="L710" s="342"/>
      <c r="M710" s="342"/>
      <c r="N710" s="342"/>
      <c r="O710" s="342"/>
      <c r="P710" s="342"/>
    </row>
    <row r="711" spans="11:16">
      <c r="K711" s="342"/>
      <c r="L711" s="342"/>
      <c r="M711" s="342"/>
      <c r="N711" s="342"/>
      <c r="O711" s="342"/>
      <c r="P711" s="342"/>
    </row>
    <row r="712" spans="11:16">
      <c r="K712" s="342"/>
      <c r="L712" s="342"/>
      <c r="M712" s="342"/>
      <c r="N712" s="342"/>
      <c r="O712" s="342"/>
      <c r="P712" s="342"/>
    </row>
    <row r="713" spans="11:16">
      <c r="K713" s="342"/>
      <c r="L713" s="342"/>
      <c r="M713" s="342"/>
      <c r="N713" s="342"/>
      <c r="O713" s="342"/>
      <c r="P713" s="342"/>
    </row>
    <row r="714" spans="11:16">
      <c r="K714" s="342"/>
      <c r="L714" s="342"/>
      <c r="M714" s="342"/>
      <c r="N714" s="342"/>
      <c r="O714" s="342"/>
      <c r="P714" s="342"/>
    </row>
    <row r="715" spans="11:16">
      <c r="K715" s="342"/>
      <c r="L715" s="342"/>
      <c r="M715" s="342"/>
      <c r="N715" s="342"/>
      <c r="O715" s="342"/>
      <c r="P715" s="342"/>
    </row>
    <row r="716" spans="11:16">
      <c r="K716" s="342"/>
      <c r="L716" s="342"/>
      <c r="M716" s="342"/>
      <c r="N716" s="342"/>
      <c r="O716" s="342"/>
      <c r="P716" s="342"/>
    </row>
    <row r="717" spans="11:16">
      <c r="K717" s="342"/>
      <c r="L717" s="342"/>
      <c r="M717" s="342"/>
      <c r="N717" s="342"/>
      <c r="O717" s="342"/>
      <c r="P717" s="342"/>
    </row>
    <row r="718" spans="11:16">
      <c r="K718" s="342"/>
      <c r="L718" s="342"/>
      <c r="M718" s="342"/>
      <c r="N718" s="342"/>
      <c r="O718" s="342"/>
      <c r="P718" s="342"/>
    </row>
    <row r="719" spans="11:16">
      <c r="K719" s="342"/>
      <c r="L719" s="342"/>
      <c r="M719" s="342"/>
      <c r="N719" s="342"/>
      <c r="O719" s="342"/>
      <c r="P719" s="342"/>
    </row>
    <row r="720" spans="11:16">
      <c r="K720" s="342"/>
      <c r="L720" s="342"/>
      <c r="M720" s="342"/>
      <c r="N720" s="342"/>
      <c r="O720" s="342"/>
      <c r="P720" s="342"/>
    </row>
    <row r="721" spans="11:16">
      <c r="K721" s="342"/>
      <c r="L721" s="342"/>
      <c r="M721" s="342"/>
      <c r="N721" s="342"/>
      <c r="O721" s="342"/>
      <c r="P721" s="342"/>
    </row>
    <row r="722" spans="11:16">
      <c r="K722" s="342"/>
      <c r="L722" s="342"/>
      <c r="M722" s="342"/>
      <c r="N722" s="342"/>
      <c r="O722" s="342"/>
      <c r="P722" s="342"/>
    </row>
    <row r="723" spans="11:16">
      <c r="K723" s="342"/>
      <c r="L723" s="342"/>
      <c r="M723" s="342"/>
      <c r="N723" s="342"/>
      <c r="O723" s="342"/>
      <c r="P723" s="342"/>
    </row>
    <row r="724" spans="11:16">
      <c r="K724" s="342"/>
      <c r="L724" s="342"/>
      <c r="M724" s="342"/>
      <c r="N724" s="342"/>
      <c r="O724" s="342"/>
      <c r="P724" s="342"/>
    </row>
    <row r="725" spans="11:16">
      <c r="K725" s="342"/>
      <c r="L725" s="342"/>
      <c r="M725" s="342"/>
      <c r="N725" s="342"/>
      <c r="O725" s="342"/>
      <c r="P725" s="342"/>
    </row>
    <row r="726" spans="11:16">
      <c r="K726" s="342"/>
      <c r="L726" s="342"/>
      <c r="M726" s="342"/>
      <c r="N726" s="342"/>
      <c r="O726" s="342"/>
      <c r="P726" s="342"/>
    </row>
    <row r="727" spans="11:16">
      <c r="K727" s="342"/>
      <c r="L727" s="342"/>
      <c r="M727" s="342"/>
      <c r="N727" s="342"/>
      <c r="O727" s="342"/>
      <c r="P727" s="342"/>
    </row>
    <row r="728" spans="11:16">
      <c r="K728" s="342"/>
      <c r="L728" s="342"/>
      <c r="M728" s="342"/>
      <c r="N728" s="342"/>
      <c r="O728" s="342"/>
      <c r="P728" s="342"/>
    </row>
    <row r="729" spans="11:16">
      <c r="K729" s="342"/>
      <c r="L729" s="342"/>
      <c r="M729" s="342"/>
      <c r="N729" s="342"/>
      <c r="O729" s="342"/>
      <c r="P729" s="342"/>
    </row>
    <row r="730" spans="11:16">
      <c r="K730" s="342"/>
      <c r="L730" s="342"/>
      <c r="M730" s="342"/>
      <c r="N730" s="342"/>
      <c r="O730" s="342"/>
      <c r="P730" s="342"/>
    </row>
    <row r="731" spans="11:16">
      <c r="K731" s="342"/>
      <c r="L731" s="342"/>
      <c r="M731" s="342"/>
      <c r="N731" s="342"/>
      <c r="O731" s="342"/>
      <c r="P731" s="342"/>
    </row>
    <row r="732" spans="11:16">
      <c r="K732" s="342"/>
      <c r="L732" s="342"/>
      <c r="M732" s="342"/>
      <c r="N732" s="342"/>
      <c r="O732" s="342"/>
      <c r="P732" s="342"/>
    </row>
    <row r="733" spans="11:16">
      <c r="K733" s="342"/>
      <c r="L733" s="342"/>
      <c r="M733" s="342"/>
      <c r="N733" s="342"/>
      <c r="O733" s="342"/>
      <c r="P733" s="342"/>
    </row>
    <row r="734" spans="11:16">
      <c r="K734" s="342"/>
      <c r="L734" s="342"/>
      <c r="M734" s="342"/>
      <c r="N734" s="342"/>
      <c r="O734" s="342"/>
      <c r="P734" s="342"/>
    </row>
    <row r="735" spans="11:16">
      <c r="K735" s="342"/>
      <c r="L735" s="342"/>
      <c r="M735" s="342"/>
      <c r="N735" s="342"/>
      <c r="O735" s="342"/>
      <c r="P735" s="342"/>
    </row>
    <row r="736" spans="11:16">
      <c r="K736" s="342"/>
      <c r="L736" s="342"/>
      <c r="M736" s="342"/>
      <c r="N736" s="342"/>
      <c r="O736" s="342"/>
      <c r="P736" s="342"/>
    </row>
    <row r="737" spans="11:16">
      <c r="K737" s="342"/>
      <c r="L737" s="342"/>
      <c r="M737" s="342"/>
      <c r="N737" s="342"/>
      <c r="O737" s="342"/>
      <c r="P737" s="342"/>
    </row>
    <row r="738" spans="11:16">
      <c r="K738" s="342"/>
      <c r="L738" s="342"/>
      <c r="M738" s="342"/>
      <c r="N738" s="342"/>
      <c r="O738" s="342"/>
      <c r="P738" s="342"/>
    </row>
    <row r="739" spans="11:16">
      <c r="K739" s="342"/>
      <c r="L739" s="342"/>
      <c r="M739" s="342"/>
      <c r="N739" s="342"/>
      <c r="O739" s="342"/>
      <c r="P739" s="342"/>
    </row>
    <row r="740" spans="11:16">
      <c r="K740" s="342"/>
      <c r="L740" s="342"/>
      <c r="M740" s="342"/>
      <c r="N740" s="342"/>
      <c r="O740" s="342"/>
      <c r="P740" s="342"/>
    </row>
    <row r="741" spans="11:16">
      <c r="K741" s="342"/>
      <c r="L741" s="342"/>
      <c r="M741" s="342"/>
      <c r="N741" s="342"/>
      <c r="O741" s="342"/>
      <c r="P741" s="342"/>
    </row>
    <row r="742" spans="11:16">
      <c r="K742" s="342"/>
      <c r="L742" s="342"/>
      <c r="M742" s="342"/>
      <c r="N742" s="342"/>
      <c r="O742" s="342"/>
      <c r="P742" s="342"/>
    </row>
    <row r="743" spans="11:16">
      <c r="K743" s="342"/>
      <c r="L743" s="342"/>
      <c r="M743" s="342"/>
      <c r="N743" s="342"/>
      <c r="O743" s="342"/>
      <c r="P743" s="342"/>
    </row>
    <row r="744" spans="11:16">
      <c r="K744" s="342"/>
      <c r="L744" s="342"/>
      <c r="M744" s="342"/>
      <c r="N744" s="342"/>
      <c r="O744" s="342"/>
      <c r="P744" s="342"/>
    </row>
    <row r="745" spans="11:16">
      <c r="K745" s="342"/>
      <c r="L745" s="342"/>
      <c r="M745" s="342"/>
      <c r="N745" s="342"/>
      <c r="O745" s="342"/>
      <c r="P745" s="342"/>
    </row>
    <row r="746" spans="11:16">
      <c r="K746" s="342"/>
      <c r="L746" s="342"/>
      <c r="M746" s="342"/>
      <c r="N746" s="342"/>
      <c r="O746" s="342"/>
      <c r="P746" s="342"/>
    </row>
    <row r="747" spans="11:16">
      <c r="K747" s="342"/>
      <c r="L747" s="342"/>
      <c r="M747" s="342"/>
      <c r="N747" s="342"/>
      <c r="O747" s="342"/>
      <c r="P747" s="342"/>
    </row>
    <row r="748" spans="11:16">
      <c r="K748" s="342"/>
      <c r="L748" s="342"/>
      <c r="M748" s="342"/>
      <c r="N748" s="342"/>
      <c r="O748" s="342"/>
      <c r="P748" s="342"/>
    </row>
    <row r="749" spans="11:16">
      <c r="K749" s="342"/>
      <c r="L749" s="342"/>
      <c r="M749" s="342"/>
      <c r="N749" s="342"/>
      <c r="O749" s="342"/>
      <c r="P749" s="342"/>
    </row>
    <row r="750" spans="11:16">
      <c r="K750" s="342"/>
      <c r="L750" s="342"/>
      <c r="M750" s="342"/>
      <c r="N750" s="342"/>
      <c r="O750" s="342"/>
      <c r="P750" s="342"/>
    </row>
    <row r="751" spans="11:16">
      <c r="K751" s="342"/>
      <c r="L751" s="342"/>
      <c r="M751" s="342"/>
      <c r="N751" s="342"/>
      <c r="O751" s="342"/>
      <c r="P751" s="342"/>
    </row>
    <row r="752" spans="11:16">
      <c r="K752" s="342"/>
      <c r="L752" s="342"/>
      <c r="M752" s="342"/>
      <c r="N752" s="342"/>
      <c r="O752" s="342"/>
      <c r="P752" s="342"/>
    </row>
    <row r="753" spans="11:16">
      <c r="K753" s="342"/>
      <c r="L753" s="342"/>
      <c r="M753" s="342"/>
      <c r="N753" s="342"/>
      <c r="O753" s="342"/>
      <c r="P753" s="342"/>
    </row>
    <row r="754" spans="11:16">
      <c r="K754" s="342"/>
      <c r="L754" s="342"/>
      <c r="M754" s="342"/>
      <c r="N754" s="342"/>
      <c r="O754" s="342"/>
      <c r="P754" s="342"/>
    </row>
    <row r="755" spans="11:16">
      <c r="K755" s="342"/>
      <c r="L755" s="342"/>
      <c r="M755" s="342"/>
      <c r="N755" s="342"/>
      <c r="O755" s="342"/>
      <c r="P755" s="342"/>
    </row>
    <row r="756" spans="11:16">
      <c r="K756" s="342"/>
      <c r="L756" s="342"/>
      <c r="M756" s="342"/>
      <c r="N756" s="342"/>
      <c r="O756" s="342"/>
      <c r="P756" s="342"/>
    </row>
    <row r="757" spans="11:16">
      <c r="K757" s="342"/>
      <c r="L757" s="342"/>
      <c r="M757" s="342"/>
      <c r="N757" s="342"/>
      <c r="O757" s="342"/>
      <c r="P757" s="342"/>
    </row>
    <row r="758" spans="11:16">
      <c r="K758" s="342"/>
      <c r="L758" s="342"/>
      <c r="M758" s="342"/>
      <c r="N758" s="342"/>
      <c r="O758" s="342"/>
      <c r="P758" s="342"/>
    </row>
    <row r="759" spans="11:16">
      <c r="K759" s="342"/>
      <c r="L759" s="342"/>
      <c r="M759" s="342"/>
      <c r="N759" s="342"/>
      <c r="O759" s="342"/>
      <c r="P759" s="342"/>
    </row>
    <row r="760" spans="11:16">
      <c r="K760" s="342"/>
      <c r="L760" s="342"/>
      <c r="M760" s="342"/>
      <c r="N760" s="342"/>
      <c r="O760" s="342"/>
      <c r="P760" s="342"/>
    </row>
    <row r="761" spans="11:16">
      <c r="K761" s="342"/>
      <c r="L761" s="342"/>
      <c r="M761" s="342"/>
      <c r="N761" s="342"/>
      <c r="O761" s="342"/>
      <c r="P761" s="342"/>
    </row>
    <row r="762" spans="11:16">
      <c r="K762" s="342"/>
      <c r="L762" s="342"/>
      <c r="M762" s="342"/>
      <c r="N762" s="342"/>
      <c r="O762" s="342"/>
      <c r="P762" s="342"/>
    </row>
    <row r="763" spans="11:16">
      <c r="K763" s="342"/>
      <c r="L763" s="342"/>
      <c r="M763" s="342"/>
      <c r="N763" s="342"/>
      <c r="O763" s="342"/>
      <c r="P763" s="342"/>
    </row>
    <row r="764" spans="11:16">
      <c r="K764" s="342"/>
      <c r="L764" s="342"/>
      <c r="M764" s="342"/>
      <c r="N764" s="342"/>
      <c r="O764" s="342"/>
      <c r="P764" s="342"/>
    </row>
    <row r="765" spans="11:16">
      <c r="K765" s="342"/>
      <c r="L765" s="342"/>
      <c r="M765" s="342"/>
      <c r="N765" s="342"/>
      <c r="O765" s="342"/>
      <c r="P765" s="342"/>
    </row>
    <row r="766" spans="11:16">
      <c r="K766" s="342"/>
      <c r="L766" s="342"/>
      <c r="M766" s="342"/>
      <c r="N766" s="342"/>
      <c r="O766" s="342"/>
      <c r="P766" s="342"/>
    </row>
    <row r="767" spans="11:16">
      <c r="K767" s="342"/>
      <c r="L767" s="342"/>
      <c r="M767" s="342"/>
      <c r="N767" s="342"/>
      <c r="O767" s="342"/>
      <c r="P767" s="342"/>
    </row>
    <row r="768" spans="11:16">
      <c r="K768" s="342"/>
      <c r="L768" s="342"/>
      <c r="M768" s="342"/>
      <c r="N768" s="342"/>
      <c r="O768" s="342"/>
      <c r="P768" s="342"/>
    </row>
    <row r="769" spans="11:16">
      <c r="K769" s="342"/>
      <c r="L769" s="342"/>
      <c r="M769" s="342"/>
      <c r="N769" s="342"/>
      <c r="O769" s="342"/>
      <c r="P769" s="342"/>
    </row>
    <row r="770" spans="11:16">
      <c r="K770" s="342"/>
      <c r="L770" s="342"/>
      <c r="M770" s="342"/>
      <c r="N770" s="342"/>
      <c r="O770" s="342"/>
      <c r="P770" s="342"/>
    </row>
    <row r="771" spans="11:16">
      <c r="K771" s="342"/>
      <c r="L771" s="342"/>
      <c r="M771" s="342"/>
      <c r="N771" s="342"/>
      <c r="O771" s="342"/>
      <c r="P771" s="342"/>
    </row>
    <row r="772" spans="11:16">
      <c r="K772" s="342"/>
      <c r="L772" s="342"/>
      <c r="M772" s="342"/>
      <c r="N772" s="342"/>
      <c r="O772" s="342"/>
      <c r="P772" s="342"/>
    </row>
    <row r="773" spans="11:16">
      <c r="K773" s="342"/>
      <c r="L773" s="342"/>
      <c r="M773" s="342"/>
      <c r="N773" s="342"/>
      <c r="O773" s="342"/>
      <c r="P773" s="342"/>
    </row>
    <row r="774" spans="11:16">
      <c r="K774" s="342"/>
      <c r="L774" s="342"/>
      <c r="M774" s="342"/>
      <c r="N774" s="342"/>
      <c r="O774" s="342"/>
      <c r="P774" s="342"/>
    </row>
    <row r="775" spans="11:16">
      <c r="K775" s="342"/>
      <c r="L775" s="342"/>
      <c r="M775" s="342"/>
      <c r="N775" s="342"/>
      <c r="O775" s="342"/>
      <c r="P775" s="342"/>
    </row>
    <row r="776" spans="11:16">
      <c r="K776" s="342"/>
      <c r="L776" s="342"/>
      <c r="M776" s="342"/>
      <c r="N776" s="342"/>
      <c r="O776" s="342"/>
      <c r="P776" s="342"/>
    </row>
    <row r="777" spans="11:16">
      <c r="K777" s="342"/>
      <c r="L777" s="342"/>
      <c r="M777" s="342"/>
      <c r="N777" s="342"/>
      <c r="O777" s="342"/>
      <c r="P777" s="342"/>
    </row>
    <row r="778" spans="11:16">
      <c r="K778" s="342"/>
      <c r="L778" s="342"/>
      <c r="M778" s="342"/>
      <c r="N778" s="342"/>
      <c r="O778" s="342"/>
      <c r="P778" s="342"/>
    </row>
    <row r="779" spans="11:16">
      <c r="K779" s="342"/>
      <c r="L779" s="342"/>
      <c r="M779" s="342"/>
      <c r="N779" s="342"/>
      <c r="O779" s="342"/>
      <c r="P779" s="342"/>
    </row>
    <row r="780" spans="11:16">
      <c r="K780" s="342"/>
      <c r="L780" s="342"/>
      <c r="M780" s="342"/>
      <c r="N780" s="342"/>
      <c r="O780" s="342"/>
      <c r="P780" s="342"/>
    </row>
    <row r="781" spans="11:16">
      <c r="K781" s="342"/>
      <c r="L781" s="342"/>
      <c r="M781" s="342"/>
      <c r="N781" s="342"/>
      <c r="O781" s="342"/>
      <c r="P781" s="342"/>
    </row>
    <row r="782" spans="11:16">
      <c r="K782" s="342"/>
      <c r="L782" s="342"/>
      <c r="M782" s="342"/>
      <c r="N782" s="342"/>
      <c r="O782" s="342"/>
      <c r="P782" s="342"/>
    </row>
    <row r="783" spans="11:16">
      <c r="K783" s="342"/>
      <c r="L783" s="342"/>
      <c r="M783" s="342"/>
      <c r="N783" s="342"/>
      <c r="O783" s="342"/>
      <c r="P783" s="342"/>
    </row>
    <row r="784" spans="11:16">
      <c r="K784" s="342"/>
      <c r="L784" s="342"/>
      <c r="M784" s="342"/>
      <c r="N784" s="342"/>
      <c r="O784" s="342"/>
      <c r="P784" s="342"/>
    </row>
    <row r="785" spans="11:16">
      <c r="K785" s="342"/>
      <c r="L785" s="342"/>
      <c r="M785" s="342"/>
      <c r="N785" s="342"/>
      <c r="O785" s="342"/>
      <c r="P785" s="342"/>
    </row>
    <row r="786" spans="11:16">
      <c r="K786" s="342"/>
      <c r="L786" s="342"/>
      <c r="M786" s="342"/>
      <c r="N786" s="342"/>
      <c r="O786" s="342"/>
      <c r="P786" s="342"/>
    </row>
    <row r="787" spans="11:16">
      <c r="K787" s="342"/>
      <c r="L787" s="342"/>
      <c r="M787" s="342"/>
      <c r="N787" s="342"/>
      <c r="O787" s="342"/>
      <c r="P787" s="342"/>
    </row>
    <row r="788" spans="11:16">
      <c r="K788" s="342"/>
      <c r="L788" s="342"/>
      <c r="M788" s="342"/>
      <c r="N788" s="342"/>
      <c r="O788" s="342"/>
      <c r="P788" s="342"/>
    </row>
    <row r="789" spans="11:16">
      <c r="K789" s="342"/>
      <c r="L789" s="342"/>
      <c r="M789" s="342"/>
      <c r="N789" s="342"/>
      <c r="O789" s="342"/>
      <c r="P789" s="342"/>
    </row>
    <row r="790" spans="11:16">
      <c r="K790" s="342"/>
      <c r="L790" s="342"/>
      <c r="M790" s="342"/>
      <c r="N790" s="342"/>
      <c r="O790" s="342"/>
      <c r="P790" s="342"/>
    </row>
    <row r="791" spans="11:16">
      <c r="K791" s="342"/>
      <c r="L791" s="342"/>
      <c r="M791" s="342"/>
      <c r="N791" s="342"/>
      <c r="O791" s="342"/>
      <c r="P791" s="342"/>
    </row>
    <row r="792" spans="11:16">
      <c r="K792" s="342"/>
      <c r="L792" s="342"/>
      <c r="M792" s="342"/>
      <c r="N792" s="342"/>
      <c r="O792" s="342"/>
      <c r="P792" s="342"/>
    </row>
    <row r="793" spans="11:16">
      <c r="K793" s="342"/>
      <c r="L793" s="342"/>
      <c r="M793" s="342"/>
      <c r="N793" s="342"/>
      <c r="O793" s="342"/>
      <c r="P793" s="342"/>
    </row>
    <row r="794" spans="11:16">
      <c r="K794" s="342"/>
      <c r="L794" s="342"/>
      <c r="M794" s="342"/>
      <c r="N794" s="342"/>
      <c r="O794" s="342"/>
      <c r="P794" s="342"/>
    </row>
    <row r="795" spans="11:16">
      <c r="K795" s="342"/>
      <c r="L795" s="342"/>
      <c r="M795" s="342"/>
      <c r="N795" s="342"/>
      <c r="O795" s="342"/>
      <c r="P795" s="342"/>
    </row>
    <row r="796" spans="11:16">
      <c r="K796" s="342"/>
      <c r="L796" s="342"/>
      <c r="M796" s="342"/>
      <c r="N796" s="342"/>
      <c r="O796" s="342"/>
      <c r="P796" s="342"/>
    </row>
    <row r="797" spans="11:16">
      <c r="K797" s="342"/>
      <c r="L797" s="342"/>
      <c r="M797" s="342"/>
      <c r="N797" s="342"/>
      <c r="O797" s="342"/>
      <c r="P797" s="342"/>
    </row>
    <row r="798" spans="11:16">
      <c r="K798" s="342"/>
      <c r="L798" s="342"/>
      <c r="M798" s="342"/>
      <c r="N798" s="342"/>
      <c r="O798" s="342"/>
      <c r="P798" s="342"/>
    </row>
    <row r="799" spans="11:16">
      <c r="K799" s="342"/>
      <c r="L799" s="342"/>
      <c r="M799" s="342"/>
      <c r="N799" s="342"/>
      <c r="O799" s="342"/>
      <c r="P799" s="342"/>
    </row>
    <row r="800" spans="11:16">
      <c r="K800" s="342"/>
      <c r="L800" s="342"/>
      <c r="M800" s="342"/>
      <c r="N800" s="342"/>
      <c r="O800" s="342"/>
      <c r="P800" s="342"/>
    </row>
    <row r="801" spans="11:16">
      <c r="K801" s="342"/>
      <c r="L801" s="342"/>
      <c r="M801" s="342"/>
      <c r="N801" s="342"/>
      <c r="O801" s="342"/>
      <c r="P801" s="342"/>
    </row>
    <row r="802" spans="11:16">
      <c r="K802" s="342"/>
      <c r="L802" s="342"/>
      <c r="M802" s="342"/>
      <c r="N802" s="342"/>
      <c r="O802" s="342"/>
      <c r="P802" s="342"/>
    </row>
    <row r="803" spans="11:16">
      <c r="K803" s="342"/>
      <c r="L803" s="342"/>
      <c r="M803" s="342"/>
      <c r="N803" s="342"/>
      <c r="O803" s="342"/>
      <c r="P803" s="342"/>
    </row>
    <row r="804" spans="11:16">
      <c r="K804" s="342"/>
      <c r="L804" s="342"/>
      <c r="M804" s="342"/>
      <c r="N804" s="342"/>
      <c r="O804" s="342"/>
      <c r="P804" s="342"/>
    </row>
    <row r="805" spans="11:16">
      <c r="K805" s="342"/>
      <c r="L805" s="342"/>
      <c r="M805" s="342"/>
      <c r="N805" s="342"/>
      <c r="O805" s="342"/>
      <c r="P805" s="342"/>
    </row>
    <row r="806" spans="11:16">
      <c r="K806" s="342"/>
      <c r="L806" s="342"/>
      <c r="M806" s="342"/>
      <c r="N806" s="342"/>
      <c r="O806" s="342"/>
      <c r="P806" s="342"/>
    </row>
    <row r="807" spans="11:16">
      <c r="K807" s="342"/>
      <c r="L807" s="342"/>
      <c r="M807" s="342"/>
      <c r="N807" s="342"/>
      <c r="O807" s="342"/>
      <c r="P807" s="342"/>
    </row>
    <row r="808" spans="11:16">
      <c r="K808" s="342"/>
      <c r="L808" s="342"/>
      <c r="M808" s="342"/>
      <c r="N808" s="342"/>
      <c r="O808" s="342"/>
      <c r="P808" s="342"/>
    </row>
    <row r="809" spans="11:16">
      <c r="K809" s="342"/>
      <c r="L809" s="342"/>
      <c r="M809" s="342"/>
      <c r="N809" s="342"/>
      <c r="O809" s="342"/>
      <c r="P809" s="342"/>
    </row>
    <row r="810" spans="11:16">
      <c r="K810" s="342"/>
      <c r="L810" s="342"/>
      <c r="M810" s="342"/>
      <c r="N810" s="342"/>
      <c r="O810" s="342"/>
      <c r="P810" s="342"/>
    </row>
    <row r="811" spans="11:16">
      <c r="K811" s="342"/>
      <c r="L811" s="342"/>
      <c r="M811" s="342"/>
      <c r="N811" s="342"/>
      <c r="O811" s="342"/>
      <c r="P811" s="342"/>
    </row>
    <row r="812" spans="11:16">
      <c r="K812" s="342"/>
      <c r="L812" s="342"/>
      <c r="M812" s="342"/>
      <c r="N812" s="342"/>
      <c r="O812" s="342"/>
      <c r="P812" s="342"/>
    </row>
    <row r="813" spans="11:16">
      <c r="K813" s="342"/>
      <c r="L813" s="342"/>
      <c r="M813" s="342"/>
      <c r="N813" s="342"/>
      <c r="O813" s="342"/>
      <c r="P813" s="342"/>
    </row>
    <row r="814" spans="11:16">
      <c r="K814" s="342"/>
      <c r="L814" s="342"/>
      <c r="M814" s="342"/>
      <c r="N814" s="342"/>
      <c r="O814" s="342"/>
      <c r="P814" s="342"/>
    </row>
    <row r="815" spans="11:16">
      <c r="K815" s="342"/>
      <c r="L815" s="342"/>
      <c r="M815" s="342"/>
      <c r="N815" s="342"/>
      <c r="O815" s="342"/>
      <c r="P815" s="342"/>
    </row>
    <row r="816" spans="11:16">
      <c r="K816" s="342"/>
      <c r="L816" s="342"/>
      <c r="M816" s="342"/>
      <c r="N816" s="342"/>
      <c r="O816" s="342"/>
      <c r="P816" s="342"/>
    </row>
    <row r="817" spans="11:16">
      <c r="K817" s="342"/>
      <c r="L817" s="342"/>
      <c r="M817" s="342"/>
      <c r="N817" s="342"/>
      <c r="O817" s="342"/>
      <c r="P817" s="342"/>
    </row>
    <row r="818" spans="11:16">
      <c r="K818" s="342"/>
      <c r="L818" s="342"/>
      <c r="M818" s="342"/>
      <c r="N818" s="342"/>
      <c r="O818" s="342"/>
      <c r="P818" s="342"/>
    </row>
    <row r="819" spans="11:16">
      <c r="K819" s="342"/>
      <c r="L819" s="342"/>
      <c r="M819" s="342"/>
      <c r="N819" s="342"/>
      <c r="O819" s="342"/>
      <c r="P819" s="342"/>
    </row>
    <row r="820" spans="11:16">
      <c r="K820" s="342"/>
      <c r="L820" s="342"/>
      <c r="M820" s="342"/>
      <c r="N820" s="342"/>
      <c r="O820" s="342"/>
      <c r="P820" s="342"/>
    </row>
    <row r="821" spans="11:16">
      <c r="K821" s="342"/>
      <c r="L821" s="342"/>
      <c r="M821" s="342"/>
      <c r="N821" s="342"/>
      <c r="O821" s="342"/>
      <c r="P821" s="342"/>
    </row>
    <row r="822" spans="11:16">
      <c r="K822" s="342"/>
      <c r="L822" s="342"/>
      <c r="M822" s="342"/>
      <c r="N822" s="342"/>
      <c r="O822" s="342"/>
      <c r="P822" s="342"/>
    </row>
    <row r="823" spans="11:16">
      <c r="K823" s="342"/>
      <c r="L823" s="342"/>
      <c r="M823" s="342"/>
      <c r="N823" s="342"/>
      <c r="O823" s="342"/>
      <c r="P823" s="342"/>
    </row>
    <row r="824" spans="11:16">
      <c r="K824" s="342"/>
      <c r="L824" s="342"/>
      <c r="M824" s="342"/>
      <c r="N824" s="342"/>
      <c r="O824" s="342"/>
      <c r="P824" s="342"/>
    </row>
    <row r="825" spans="11:16">
      <c r="K825" s="342"/>
      <c r="L825" s="342"/>
      <c r="M825" s="342"/>
      <c r="N825" s="342"/>
      <c r="O825" s="342"/>
      <c r="P825" s="342"/>
    </row>
    <row r="826" spans="11:16">
      <c r="K826" s="342"/>
      <c r="L826" s="342"/>
      <c r="M826" s="342"/>
      <c r="N826" s="342"/>
      <c r="O826" s="342"/>
      <c r="P826" s="342"/>
    </row>
    <row r="827" spans="11:16">
      <c r="K827" s="342"/>
      <c r="L827" s="342"/>
      <c r="M827" s="342"/>
      <c r="N827" s="342"/>
      <c r="O827" s="342"/>
      <c r="P827" s="342"/>
    </row>
    <row r="828" spans="11:16">
      <c r="K828" s="342"/>
      <c r="L828" s="342"/>
      <c r="M828" s="342"/>
      <c r="N828" s="342"/>
      <c r="O828" s="342"/>
      <c r="P828" s="342"/>
    </row>
    <row r="829" spans="11:16">
      <c r="K829" s="342"/>
      <c r="L829" s="342"/>
      <c r="M829" s="342"/>
      <c r="N829" s="342"/>
      <c r="O829" s="342"/>
      <c r="P829" s="342"/>
    </row>
    <row r="830" spans="11:16">
      <c r="K830" s="342"/>
      <c r="L830" s="342"/>
      <c r="M830" s="342"/>
      <c r="N830" s="342"/>
      <c r="O830" s="342"/>
      <c r="P830" s="342"/>
    </row>
    <row r="831" spans="11:16">
      <c r="K831" s="342"/>
      <c r="L831" s="342"/>
      <c r="M831" s="342"/>
      <c r="N831" s="342"/>
      <c r="O831" s="342"/>
      <c r="P831" s="342"/>
    </row>
    <row r="832" spans="11:16">
      <c r="K832" s="342"/>
      <c r="L832" s="342"/>
      <c r="M832" s="342"/>
      <c r="N832" s="342"/>
      <c r="O832" s="342"/>
      <c r="P832" s="342"/>
    </row>
    <row r="833" spans="11:16">
      <c r="K833" s="342"/>
      <c r="L833" s="342"/>
      <c r="M833" s="342"/>
      <c r="N833" s="342"/>
      <c r="O833" s="342"/>
      <c r="P833" s="342"/>
    </row>
    <row r="834" spans="11:16">
      <c r="K834" s="342"/>
      <c r="L834" s="342"/>
      <c r="M834" s="342"/>
      <c r="N834" s="342"/>
      <c r="O834" s="342"/>
      <c r="P834" s="342"/>
    </row>
    <row r="835" spans="11:16">
      <c r="K835" s="342"/>
      <c r="L835" s="342"/>
      <c r="M835" s="342"/>
      <c r="N835" s="342"/>
      <c r="O835" s="342"/>
      <c r="P835" s="342"/>
    </row>
    <row r="836" spans="11:16">
      <c r="K836" s="342"/>
      <c r="L836" s="342"/>
      <c r="M836" s="342"/>
      <c r="N836" s="342"/>
      <c r="O836" s="342"/>
      <c r="P836" s="342"/>
    </row>
    <row r="837" spans="11:16">
      <c r="K837" s="342"/>
      <c r="L837" s="342"/>
      <c r="M837" s="342"/>
      <c r="N837" s="342"/>
      <c r="O837" s="342"/>
      <c r="P837" s="342"/>
    </row>
    <row r="838" spans="11:16">
      <c r="K838" s="342"/>
      <c r="L838" s="342"/>
      <c r="M838" s="342"/>
      <c r="N838" s="342"/>
      <c r="O838" s="342"/>
      <c r="P838" s="342"/>
    </row>
    <row r="839" spans="11:16">
      <c r="K839" s="342"/>
      <c r="L839" s="342"/>
      <c r="M839" s="342"/>
      <c r="N839" s="342"/>
      <c r="O839" s="342"/>
      <c r="P839" s="342"/>
    </row>
    <row r="840" spans="11:16">
      <c r="K840" s="342"/>
      <c r="L840" s="342"/>
      <c r="M840" s="342"/>
      <c r="N840" s="342"/>
      <c r="O840" s="342"/>
      <c r="P840" s="342"/>
    </row>
    <row r="841" spans="11:16">
      <c r="K841" s="342"/>
      <c r="L841" s="342"/>
      <c r="M841" s="342"/>
      <c r="N841" s="342"/>
      <c r="O841" s="342"/>
      <c r="P841" s="342"/>
    </row>
    <row r="842" spans="11:16">
      <c r="K842" s="342"/>
      <c r="L842" s="342"/>
      <c r="M842" s="342"/>
      <c r="N842" s="342"/>
      <c r="O842" s="342"/>
      <c r="P842" s="342"/>
    </row>
    <row r="843" spans="11:16">
      <c r="K843" s="342"/>
      <c r="L843" s="342"/>
      <c r="M843" s="342"/>
      <c r="N843" s="342"/>
      <c r="O843" s="342"/>
      <c r="P843" s="342"/>
    </row>
    <row r="844" spans="11:16">
      <c r="K844" s="342"/>
      <c r="L844" s="342"/>
      <c r="M844" s="342"/>
      <c r="N844" s="342"/>
      <c r="O844" s="342"/>
      <c r="P844" s="342"/>
    </row>
    <row r="845" spans="11:16">
      <c r="K845" s="342"/>
      <c r="L845" s="342"/>
      <c r="M845" s="342"/>
      <c r="N845" s="342"/>
      <c r="O845" s="342"/>
      <c r="P845" s="342"/>
    </row>
    <row r="846" spans="11:16">
      <c r="K846" s="342"/>
      <c r="L846" s="342"/>
      <c r="M846" s="342"/>
      <c r="N846" s="342"/>
      <c r="O846" s="342"/>
      <c r="P846" s="342"/>
    </row>
    <row r="847" spans="11:16">
      <c r="K847" s="342"/>
      <c r="L847" s="342"/>
      <c r="M847" s="342"/>
      <c r="N847" s="342"/>
      <c r="O847" s="342"/>
      <c r="P847" s="342"/>
    </row>
    <row r="848" spans="11:16">
      <c r="K848" s="342"/>
      <c r="L848" s="342"/>
      <c r="M848" s="342"/>
      <c r="N848" s="342"/>
      <c r="O848" s="342"/>
      <c r="P848" s="342"/>
    </row>
    <row r="849" spans="11:16">
      <c r="K849" s="342"/>
      <c r="L849" s="342"/>
      <c r="M849" s="342"/>
      <c r="N849" s="342"/>
      <c r="O849" s="342"/>
      <c r="P849" s="342"/>
    </row>
    <row r="850" spans="11:16">
      <c r="K850" s="342"/>
      <c r="L850" s="342"/>
      <c r="M850" s="342"/>
      <c r="N850" s="342"/>
      <c r="O850" s="342"/>
      <c r="P850" s="342"/>
    </row>
    <row r="851" spans="11:16">
      <c r="K851" s="342"/>
      <c r="L851" s="342"/>
      <c r="M851" s="342"/>
      <c r="N851" s="342"/>
      <c r="O851" s="342"/>
      <c r="P851" s="342"/>
    </row>
    <row r="852" spans="11:16">
      <c r="K852" s="342"/>
      <c r="L852" s="342"/>
      <c r="M852" s="342"/>
      <c r="N852" s="342"/>
      <c r="O852" s="342"/>
      <c r="P852" s="342"/>
    </row>
    <row r="853" spans="11:16">
      <c r="K853" s="342"/>
      <c r="L853" s="342"/>
      <c r="M853" s="342"/>
      <c r="N853" s="342"/>
      <c r="O853" s="342"/>
      <c r="P853" s="342"/>
    </row>
    <row r="854" spans="11:16">
      <c r="K854" s="342"/>
      <c r="L854" s="342"/>
      <c r="M854" s="342"/>
      <c r="N854" s="342"/>
      <c r="O854" s="342"/>
      <c r="P854" s="342"/>
    </row>
    <row r="855" spans="11:16">
      <c r="K855" s="342"/>
      <c r="L855" s="342"/>
      <c r="M855" s="342"/>
      <c r="N855" s="342"/>
      <c r="O855" s="342"/>
      <c r="P855" s="342"/>
    </row>
    <row r="856" spans="11:16">
      <c r="K856" s="342"/>
      <c r="L856" s="342"/>
      <c r="M856" s="342"/>
      <c r="N856" s="342"/>
      <c r="O856" s="342"/>
      <c r="P856" s="342"/>
    </row>
    <row r="857" spans="11:16">
      <c r="K857" s="342"/>
      <c r="L857" s="342"/>
      <c r="M857" s="342"/>
      <c r="N857" s="342"/>
      <c r="O857" s="342"/>
      <c r="P857" s="342"/>
    </row>
    <row r="858" spans="11:16">
      <c r="K858" s="342"/>
      <c r="L858" s="342"/>
      <c r="M858" s="342"/>
      <c r="N858" s="342"/>
      <c r="O858" s="342"/>
      <c r="P858" s="342"/>
    </row>
    <row r="859" spans="11:16">
      <c r="K859" s="342"/>
      <c r="L859" s="342"/>
      <c r="M859" s="342"/>
      <c r="N859" s="342"/>
      <c r="O859" s="342"/>
      <c r="P859" s="342"/>
    </row>
    <row r="860" spans="11:16">
      <c r="K860" s="342"/>
      <c r="L860" s="342"/>
      <c r="M860" s="342"/>
      <c r="N860" s="342"/>
      <c r="O860" s="342"/>
      <c r="P860" s="342"/>
    </row>
    <row r="861" spans="11:16">
      <c r="K861" s="342"/>
      <c r="L861" s="342"/>
      <c r="M861" s="342"/>
      <c r="N861" s="342"/>
      <c r="O861" s="342"/>
      <c r="P861" s="342"/>
    </row>
    <row r="862" spans="11:16">
      <c r="K862" s="342"/>
      <c r="L862" s="342"/>
      <c r="M862" s="342"/>
      <c r="N862" s="342"/>
      <c r="O862" s="342"/>
      <c r="P862" s="342"/>
    </row>
    <row r="863" spans="11:16">
      <c r="K863" s="342"/>
      <c r="L863" s="342"/>
      <c r="M863" s="342"/>
      <c r="N863" s="342"/>
      <c r="O863" s="342"/>
      <c r="P863" s="342"/>
    </row>
    <row r="864" spans="11:16">
      <c r="K864" s="342"/>
      <c r="L864" s="342"/>
      <c r="M864" s="342"/>
      <c r="N864" s="342"/>
      <c r="O864" s="342"/>
      <c r="P864" s="342"/>
    </row>
    <row r="865" spans="11:16">
      <c r="K865" s="342"/>
      <c r="L865" s="342"/>
      <c r="M865" s="342"/>
      <c r="N865" s="342"/>
      <c r="O865" s="342"/>
      <c r="P865" s="342"/>
    </row>
    <row r="866" spans="11:16">
      <c r="K866" s="342"/>
      <c r="L866" s="342"/>
      <c r="M866" s="342"/>
      <c r="N866" s="342"/>
      <c r="O866" s="342"/>
      <c r="P866" s="342"/>
    </row>
    <row r="867" spans="11:16">
      <c r="K867" s="342"/>
      <c r="L867" s="342"/>
      <c r="M867" s="342"/>
      <c r="N867" s="342"/>
      <c r="O867" s="342"/>
      <c r="P867" s="342"/>
    </row>
    <row r="868" spans="11:16">
      <c r="K868" s="342"/>
      <c r="L868" s="342"/>
      <c r="M868" s="342"/>
      <c r="N868" s="342"/>
      <c r="O868" s="342"/>
      <c r="P868" s="342"/>
    </row>
    <row r="869" spans="11:16">
      <c r="K869" s="342"/>
      <c r="L869" s="342"/>
      <c r="M869" s="342"/>
      <c r="N869" s="342"/>
      <c r="O869" s="342"/>
      <c r="P869" s="342"/>
    </row>
    <row r="870" spans="11:16">
      <c r="K870" s="342"/>
      <c r="L870" s="342"/>
      <c r="M870" s="342"/>
      <c r="N870" s="342"/>
      <c r="O870" s="342"/>
      <c r="P870" s="342"/>
    </row>
    <row r="871" spans="11:16">
      <c r="K871" s="342"/>
      <c r="L871" s="342"/>
      <c r="M871" s="342"/>
      <c r="N871" s="342"/>
      <c r="O871" s="342"/>
      <c r="P871" s="342"/>
    </row>
    <row r="872" spans="11:16">
      <c r="K872" s="342"/>
      <c r="L872" s="342"/>
      <c r="M872" s="342"/>
      <c r="N872" s="342"/>
      <c r="O872" s="342"/>
      <c r="P872" s="342"/>
    </row>
    <row r="873" spans="11:16">
      <c r="K873" s="342"/>
      <c r="L873" s="342"/>
      <c r="M873" s="342"/>
      <c r="N873" s="342"/>
      <c r="O873" s="342"/>
      <c r="P873" s="342"/>
    </row>
    <row r="874" spans="11:16">
      <c r="K874" s="342"/>
      <c r="L874" s="342"/>
      <c r="M874" s="342"/>
      <c r="N874" s="342"/>
      <c r="O874" s="342"/>
      <c r="P874" s="342"/>
    </row>
    <row r="875" spans="11:16">
      <c r="K875" s="342"/>
      <c r="L875" s="342"/>
      <c r="M875" s="342"/>
      <c r="N875" s="342"/>
      <c r="O875" s="342"/>
      <c r="P875" s="342"/>
    </row>
    <row r="876" spans="11:16">
      <c r="K876" s="342"/>
      <c r="L876" s="342"/>
      <c r="M876" s="342"/>
      <c r="N876" s="342"/>
      <c r="O876" s="342"/>
      <c r="P876" s="342"/>
    </row>
    <row r="877" spans="11:16">
      <c r="K877" s="342"/>
      <c r="L877" s="342"/>
      <c r="M877" s="342"/>
      <c r="N877" s="342"/>
      <c r="O877" s="342"/>
      <c r="P877" s="342"/>
    </row>
    <row r="878" spans="11:16">
      <c r="K878" s="342"/>
      <c r="L878" s="342"/>
      <c r="M878" s="342"/>
      <c r="N878" s="342"/>
      <c r="O878" s="342"/>
      <c r="P878" s="342"/>
    </row>
    <row r="879" spans="11:16">
      <c r="K879" s="342"/>
      <c r="L879" s="342"/>
      <c r="M879" s="342"/>
      <c r="N879" s="342"/>
      <c r="O879" s="342"/>
      <c r="P879" s="342"/>
    </row>
    <row r="880" spans="11:16">
      <c r="K880" s="342"/>
      <c r="L880" s="342"/>
      <c r="M880" s="342"/>
      <c r="N880" s="342"/>
      <c r="O880" s="342"/>
      <c r="P880" s="342"/>
    </row>
    <row r="881" spans="11:16">
      <c r="K881" s="342"/>
      <c r="L881" s="342"/>
      <c r="M881" s="342"/>
      <c r="N881" s="342"/>
      <c r="O881" s="342"/>
      <c r="P881" s="342"/>
    </row>
    <row r="882" spans="11:16">
      <c r="K882" s="342"/>
      <c r="L882" s="342"/>
      <c r="M882" s="342"/>
      <c r="N882" s="342"/>
      <c r="O882" s="342"/>
      <c r="P882" s="342"/>
    </row>
    <row r="883" spans="11:16">
      <c r="K883" s="342"/>
      <c r="L883" s="342"/>
      <c r="M883" s="342"/>
      <c r="N883" s="342"/>
      <c r="O883" s="342"/>
      <c r="P883" s="342"/>
    </row>
    <row r="884" spans="11:16">
      <c r="K884" s="342"/>
      <c r="L884" s="342"/>
      <c r="M884" s="342"/>
      <c r="N884" s="342"/>
      <c r="O884" s="342"/>
      <c r="P884" s="342"/>
    </row>
    <row r="885" spans="11:16">
      <c r="K885" s="342"/>
      <c r="L885" s="342"/>
      <c r="M885" s="342"/>
      <c r="N885" s="342"/>
      <c r="O885" s="342"/>
      <c r="P885" s="342"/>
    </row>
    <row r="886" spans="11:16">
      <c r="K886" s="342"/>
      <c r="L886" s="342"/>
      <c r="M886" s="342"/>
      <c r="N886" s="342"/>
      <c r="O886" s="342"/>
      <c r="P886" s="342"/>
    </row>
    <row r="887" spans="11:16">
      <c r="K887" s="342"/>
      <c r="L887" s="342"/>
      <c r="M887" s="342"/>
      <c r="N887" s="342"/>
      <c r="O887" s="342"/>
      <c r="P887" s="342"/>
    </row>
    <row r="888" spans="11:16">
      <c r="K888" s="342"/>
      <c r="L888" s="342"/>
      <c r="M888" s="342"/>
      <c r="N888" s="342"/>
      <c r="O888" s="342"/>
      <c r="P888" s="342"/>
    </row>
    <row r="889" spans="11:16">
      <c r="K889" s="342"/>
      <c r="L889" s="342"/>
      <c r="M889" s="342"/>
      <c r="N889" s="342"/>
      <c r="O889" s="342"/>
      <c r="P889" s="342"/>
    </row>
    <row r="890" spans="11:16">
      <c r="K890" s="342"/>
      <c r="L890" s="342"/>
      <c r="M890" s="342"/>
      <c r="N890" s="342"/>
      <c r="O890" s="342"/>
      <c r="P890" s="342"/>
    </row>
    <row r="891" spans="11:16">
      <c r="K891" s="342"/>
      <c r="L891" s="342"/>
      <c r="M891" s="342"/>
      <c r="N891" s="342"/>
      <c r="O891" s="342"/>
      <c r="P891" s="342"/>
    </row>
    <row r="892" spans="11:16">
      <c r="K892" s="342"/>
      <c r="L892" s="342"/>
      <c r="M892" s="342"/>
      <c r="N892" s="342"/>
      <c r="O892" s="342"/>
      <c r="P892" s="342"/>
    </row>
    <row r="893" spans="11:16">
      <c r="K893" s="342"/>
      <c r="L893" s="342"/>
      <c r="M893" s="342"/>
      <c r="N893" s="342"/>
      <c r="O893" s="342"/>
      <c r="P893" s="342"/>
    </row>
    <row r="894" spans="11:16">
      <c r="K894" s="342"/>
      <c r="L894" s="342"/>
      <c r="M894" s="342"/>
      <c r="N894" s="342"/>
      <c r="O894" s="342"/>
      <c r="P894" s="342"/>
    </row>
    <row r="895" spans="11:16">
      <c r="K895" s="342"/>
      <c r="L895" s="342"/>
      <c r="M895" s="342"/>
      <c r="N895" s="342"/>
      <c r="O895" s="342"/>
      <c r="P895" s="342"/>
    </row>
    <row r="896" spans="11:16">
      <c r="K896" s="342"/>
      <c r="L896" s="342"/>
      <c r="M896" s="342"/>
      <c r="N896" s="342"/>
      <c r="O896" s="342"/>
      <c r="P896" s="342"/>
    </row>
    <row r="897" spans="11:16">
      <c r="K897" s="342"/>
      <c r="L897" s="342"/>
      <c r="M897" s="342"/>
      <c r="N897" s="342"/>
      <c r="O897" s="342"/>
      <c r="P897" s="342"/>
    </row>
    <row r="898" spans="11:16">
      <c r="K898" s="342"/>
      <c r="L898" s="342"/>
      <c r="M898" s="342"/>
      <c r="N898" s="342"/>
      <c r="O898" s="342"/>
      <c r="P898" s="342"/>
    </row>
    <row r="899" spans="11:16">
      <c r="K899" s="342"/>
      <c r="L899" s="342"/>
      <c r="M899" s="342"/>
      <c r="N899" s="342"/>
      <c r="O899" s="342"/>
      <c r="P899" s="342"/>
    </row>
    <row r="900" spans="11:16">
      <c r="K900" s="342"/>
      <c r="L900" s="342"/>
      <c r="M900" s="342"/>
      <c r="N900" s="342"/>
      <c r="O900" s="342"/>
      <c r="P900" s="342"/>
    </row>
    <row r="901" spans="11:16">
      <c r="K901" s="342"/>
      <c r="L901" s="342"/>
      <c r="M901" s="342"/>
      <c r="N901" s="342"/>
      <c r="O901" s="342"/>
      <c r="P901" s="342"/>
    </row>
    <row r="902" spans="11:16">
      <c r="K902" s="342"/>
      <c r="L902" s="342"/>
      <c r="M902" s="342"/>
      <c r="N902" s="342"/>
      <c r="O902" s="342"/>
      <c r="P902" s="342"/>
    </row>
    <row r="903" spans="11:16">
      <c r="K903" s="342"/>
      <c r="L903" s="342"/>
      <c r="M903" s="342"/>
      <c r="N903" s="342"/>
      <c r="O903" s="342"/>
      <c r="P903" s="342"/>
    </row>
    <row r="904" spans="11:16">
      <c r="K904" s="342"/>
      <c r="L904" s="342"/>
      <c r="M904" s="342"/>
      <c r="N904" s="342"/>
      <c r="O904" s="342"/>
      <c r="P904" s="342"/>
    </row>
    <row r="905" spans="11:16">
      <c r="K905" s="342"/>
      <c r="L905" s="342"/>
      <c r="M905" s="342"/>
      <c r="N905" s="342"/>
      <c r="O905" s="342"/>
      <c r="P905" s="342"/>
    </row>
    <row r="906" spans="11:16">
      <c r="K906" s="342"/>
      <c r="L906" s="342"/>
      <c r="M906" s="342"/>
      <c r="N906" s="342"/>
      <c r="O906" s="342"/>
      <c r="P906" s="342"/>
    </row>
    <row r="907" spans="11:16">
      <c r="K907" s="342"/>
      <c r="L907" s="342"/>
      <c r="M907" s="342"/>
      <c r="N907" s="342"/>
      <c r="O907" s="342"/>
      <c r="P907" s="342"/>
    </row>
    <row r="908" spans="11:16">
      <c r="K908" s="342"/>
      <c r="L908" s="342"/>
      <c r="M908" s="342"/>
      <c r="N908" s="342"/>
      <c r="O908" s="342"/>
      <c r="P908" s="342"/>
    </row>
    <row r="909" spans="11:16">
      <c r="K909" s="342"/>
      <c r="L909" s="342"/>
      <c r="M909" s="342"/>
      <c r="N909" s="342"/>
      <c r="O909" s="342"/>
      <c r="P909" s="342"/>
    </row>
    <row r="910" spans="11:16">
      <c r="K910" s="342"/>
      <c r="L910" s="342"/>
      <c r="M910" s="342"/>
      <c r="N910" s="342"/>
      <c r="O910" s="342"/>
      <c r="P910" s="342"/>
    </row>
    <row r="911" spans="11:16">
      <c r="K911" s="342"/>
      <c r="L911" s="342"/>
      <c r="M911" s="342"/>
      <c r="N911" s="342"/>
      <c r="O911" s="342"/>
      <c r="P911" s="342"/>
    </row>
    <row r="912" spans="11:16">
      <c r="K912" s="342"/>
      <c r="L912" s="342"/>
      <c r="M912" s="342"/>
      <c r="N912" s="342"/>
      <c r="O912" s="342"/>
      <c r="P912" s="342"/>
    </row>
    <row r="913" spans="11:16">
      <c r="K913" s="342"/>
      <c r="L913" s="342"/>
      <c r="M913" s="342"/>
      <c r="N913" s="342"/>
      <c r="O913" s="342"/>
      <c r="P913" s="342"/>
    </row>
    <row r="914" spans="11:16">
      <c r="K914" s="342"/>
      <c r="L914" s="342"/>
      <c r="M914" s="342"/>
      <c r="N914" s="342"/>
      <c r="O914" s="342"/>
      <c r="P914" s="342"/>
    </row>
    <row r="915" spans="11:16">
      <c r="K915" s="342"/>
      <c r="L915" s="342"/>
      <c r="M915" s="342"/>
      <c r="N915" s="342"/>
      <c r="O915" s="342"/>
      <c r="P915" s="342"/>
    </row>
    <row r="916" spans="11:16">
      <c r="K916" s="342"/>
      <c r="L916" s="342"/>
      <c r="M916" s="342"/>
      <c r="N916" s="342"/>
      <c r="O916" s="342"/>
      <c r="P916" s="342"/>
    </row>
    <row r="917" spans="11:16">
      <c r="K917" s="342"/>
      <c r="L917" s="342"/>
      <c r="M917" s="342"/>
      <c r="N917" s="342"/>
      <c r="O917" s="342"/>
      <c r="P917" s="342"/>
    </row>
    <row r="918" spans="11:16">
      <c r="K918" s="342"/>
      <c r="L918" s="342"/>
      <c r="M918" s="342"/>
      <c r="N918" s="342"/>
      <c r="O918" s="342"/>
      <c r="P918" s="342"/>
    </row>
    <row r="919" spans="11:16">
      <c r="K919" s="342"/>
      <c r="L919" s="342"/>
      <c r="M919" s="342"/>
      <c r="N919" s="342"/>
      <c r="O919" s="342"/>
      <c r="P919" s="342"/>
    </row>
    <row r="920" spans="11:16">
      <c r="K920" s="342"/>
      <c r="L920" s="342"/>
      <c r="M920" s="342"/>
      <c r="N920" s="342"/>
      <c r="O920" s="342"/>
      <c r="P920" s="342"/>
    </row>
    <row r="921" spans="11:16">
      <c r="K921" s="342"/>
      <c r="L921" s="342"/>
      <c r="M921" s="342"/>
      <c r="N921" s="342"/>
      <c r="O921" s="342"/>
      <c r="P921" s="342"/>
    </row>
    <row r="922" spans="11:16">
      <c r="K922" s="342"/>
      <c r="L922" s="342"/>
      <c r="M922" s="342"/>
      <c r="N922" s="342"/>
      <c r="O922" s="342"/>
      <c r="P922" s="342"/>
    </row>
    <row r="923" spans="11:16">
      <c r="K923" s="342"/>
      <c r="L923" s="342"/>
      <c r="M923" s="342"/>
      <c r="N923" s="342"/>
      <c r="O923" s="342"/>
      <c r="P923" s="342"/>
    </row>
    <row r="924" spans="11:16">
      <c r="K924" s="342"/>
      <c r="L924" s="342"/>
      <c r="M924" s="342"/>
      <c r="N924" s="342"/>
      <c r="O924" s="342"/>
      <c r="P924" s="342"/>
    </row>
    <row r="925" spans="11:16">
      <c r="K925" s="342"/>
      <c r="L925" s="342"/>
      <c r="M925" s="342"/>
      <c r="N925" s="342"/>
      <c r="O925" s="342"/>
      <c r="P925" s="342"/>
    </row>
    <row r="926" spans="11:16">
      <c r="K926" s="342"/>
      <c r="L926" s="342"/>
      <c r="M926" s="342"/>
      <c r="N926" s="342"/>
      <c r="O926" s="342"/>
      <c r="P926" s="342"/>
    </row>
    <row r="927" spans="11:16">
      <c r="K927" s="342"/>
      <c r="L927" s="342"/>
      <c r="M927" s="342"/>
      <c r="N927" s="342"/>
      <c r="O927" s="342"/>
      <c r="P927" s="342"/>
    </row>
    <row r="928" spans="11:16">
      <c r="K928" s="342"/>
      <c r="L928" s="342"/>
      <c r="M928" s="342"/>
      <c r="N928" s="342"/>
      <c r="O928" s="342"/>
      <c r="P928" s="342"/>
    </row>
    <row r="929" spans="11:16">
      <c r="K929" s="342"/>
      <c r="L929" s="342"/>
      <c r="M929" s="342"/>
      <c r="N929" s="342"/>
      <c r="O929" s="342"/>
      <c r="P929" s="342"/>
    </row>
    <row r="930" spans="11:16">
      <c r="K930" s="342"/>
      <c r="L930" s="342"/>
      <c r="M930" s="342"/>
      <c r="N930" s="342"/>
      <c r="O930" s="342"/>
      <c r="P930" s="342"/>
    </row>
    <row r="931" spans="11:16">
      <c r="K931" s="342"/>
      <c r="L931" s="342"/>
      <c r="M931" s="342"/>
      <c r="N931" s="342"/>
      <c r="O931" s="342"/>
      <c r="P931" s="342"/>
    </row>
    <row r="932" spans="11:16">
      <c r="K932" s="342"/>
      <c r="L932" s="342"/>
      <c r="M932" s="342"/>
      <c r="N932" s="342"/>
      <c r="O932" s="342"/>
      <c r="P932" s="342"/>
    </row>
    <row r="933" spans="11:16">
      <c r="K933" s="342"/>
      <c r="L933" s="342"/>
      <c r="M933" s="342"/>
      <c r="N933" s="342"/>
      <c r="O933" s="342"/>
      <c r="P933" s="342"/>
    </row>
    <row r="934" spans="11:16">
      <c r="K934" s="342"/>
      <c r="L934" s="342"/>
      <c r="M934" s="342"/>
      <c r="N934" s="342"/>
      <c r="O934" s="342"/>
      <c r="P934" s="342"/>
    </row>
    <row r="935" spans="11:16">
      <c r="K935" s="342"/>
      <c r="L935" s="342"/>
      <c r="M935" s="342"/>
      <c r="N935" s="342"/>
      <c r="O935" s="342"/>
      <c r="P935" s="342"/>
    </row>
    <row r="936" spans="11:16">
      <c r="K936" s="342"/>
      <c r="L936" s="342"/>
      <c r="M936" s="342"/>
      <c r="N936" s="342"/>
      <c r="O936" s="342"/>
      <c r="P936" s="342"/>
    </row>
    <row r="937" spans="11:16">
      <c r="K937" s="342"/>
      <c r="L937" s="342"/>
      <c r="M937" s="342"/>
      <c r="N937" s="342"/>
      <c r="O937" s="342"/>
      <c r="P937" s="342"/>
    </row>
    <row r="938" spans="11:16">
      <c r="K938" s="342"/>
      <c r="L938" s="342"/>
      <c r="M938" s="342"/>
      <c r="N938" s="342"/>
      <c r="O938" s="342"/>
      <c r="P938" s="342"/>
    </row>
    <row r="939" spans="11:16">
      <c r="K939" s="342"/>
      <c r="L939" s="342"/>
      <c r="M939" s="342"/>
      <c r="N939" s="342"/>
      <c r="O939" s="342"/>
      <c r="P939" s="342"/>
    </row>
    <row r="940" spans="11:16">
      <c r="K940" s="342"/>
      <c r="L940" s="342"/>
      <c r="M940" s="342"/>
      <c r="N940" s="342"/>
      <c r="O940" s="342"/>
      <c r="P940" s="342"/>
    </row>
    <row r="941" spans="11:16">
      <c r="K941" s="342"/>
      <c r="L941" s="342"/>
      <c r="M941" s="342"/>
      <c r="N941" s="342"/>
      <c r="O941" s="342"/>
      <c r="P941" s="342"/>
    </row>
    <row r="942" spans="11:16">
      <c r="K942" s="342"/>
      <c r="L942" s="342"/>
      <c r="M942" s="342"/>
      <c r="N942" s="342"/>
      <c r="O942" s="342"/>
      <c r="P942" s="342"/>
    </row>
    <row r="943" spans="11:16">
      <c r="K943" s="342"/>
      <c r="L943" s="342"/>
      <c r="M943" s="342"/>
      <c r="N943" s="342"/>
      <c r="O943" s="342"/>
      <c r="P943" s="342"/>
    </row>
    <row r="944" spans="11:16">
      <c r="K944" s="342"/>
      <c r="L944" s="342"/>
      <c r="M944" s="342"/>
      <c r="N944" s="342"/>
      <c r="O944" s="342"/>
      <c r="P944" s="342"/>
    </row>
    <row r="945" spans="11:16">
      <c r="K945" s="342"/>
      <c r="L945" s="342"/>
      <c r="M945" s="342"/>
      <c r="N945" s="342"/>
      <c r="O945" s="342"/>
      <c r="P945" s="342"/>
    </row>
    <row r="946" spans="11:16">
      <c r="K946" s="342"/>
      <c r="L946" s="342"/>
      <c r="M946" s="342"/>
      <c r="N946" s="342"/>
      <c r="O946" s="342"/>
      <c r="P946" s="342"/>
    </row>
    <row r="947" spans="11:16">
      <c r="K947" s="342"/>
      <c r="L947" s="342"/>
      <c r="M947" s="342"/>
      <c r="N947" s="342"/>
      <c r="O947" s="342"/>
      <c r="P947" s="342"/>
    </row>
    <row r="948" spans="11:16">
      <c r="K948" s="342"/>
      <c r="L948" s="342"/>
      <c r="M948" s="342"/>
      <c r="N948" s="342"/>
      <c r="O948" s="342"/>
      <c r="P948" s="342"/>
    </row>
    <row r="949" spans="11:16">
      <c r="K949" s="342"/>
      <c r="L949" s="342"/>
      <c r="M949" s="342"/>
      <c r="N949" s="342"/>
      <c r="O949" s="342"/>
      <c r="P949" s="342"/>
    </row>
    <row r="950" spans="11:16">
      <c r="K950" s="342"/>
      <c r="L950" s="342"/>
      <c r="M950" s="342"/>
      <c r="N950" s="342"/>
      <c r="O950" s="342"/>
      <c r="P950" s="342"/>
    </row>
    <row r="951" spans="11:16">
      <c r="K951" s="342"/>
      <c r="L951" s="342"/>
      <c r="M951" s="342"/>
      <c r="N951" s="342"/>
      <c r="O951" s="342"/>
      <c r="P951" s="342"/>
    </row>
    <row r="952" spans="11:16">
      <c r="K952" s="342"/>
      <c r="L952" s="342"/>
      <c r="M952" s="342"/>
      <c r="N952" s="342"/>
      <c r="O952" s="342"/>
      <c r="P952" s="342"/>
    </row>
    <row r="953" spans="11:16">
      <c r="K953" s="342"/>
      <c r="L953" s="342"/>
      <c r="M953" s="342"/>
      <c r="N953" s="342"/>
      <c r="O953" s="342"/>
      <c r="P953" s="342"/>
    </row>
    <row r="954" spans="11:16">
      <c r="K954" s="342"/>
      <c r="L954" s="342"/>
      <c r="M954" s="342"/>
      <c r="N954" s="342"/>
      <c r="O954" s="342"/>
      <c r="P954" s="342"/>
    </row>
    <row r="955" spans="11:16">
      <c r="K955" s="342"/>
      <c r="L955" s="342"/>
      <c r="M955" s="342"/>
      <c r="N955" s="342"/>
      <c r="O955" s="342"/>
      <c r="P955" s="342"/>
    </row>
    <row r="956" spans="11:16">
      <c r="K956" s="342"/>
      <c r="L956" s="342"/>
      <c r="M956" s="342"/>
      <c r="N956" s="342"/>
      <c r="O956" s="342"/>
      <c r="P956" s="342"/>
    </row>
    <row r="957" spans="11:16">
      <c r="K957" s="342"/>
      <c r="L957" s="342"/>
      <c r="M957" s="342"/>
      <c r="N957" s="342"/>
      <c r="O957" s="342"/>
      <c r="P957" s="342"/>
    </row>
    <row r="958" spans="11:16">
      <c r="K958" s="342"/>
      <c r="L958" s="342"/>
      <c r="M958" s="342"/>
      <c r="N958" s="342"/>
      <c r="O958" s="342"/>
      <c r="P958" s="342"/>
    </row>
    <row r="959" spans="11:16">
      <c r="K959" s="342"/>
      <c r="L959" s="342"/>
      <c r="M959" s="342"/>
      <c r="N959" s="342"/>
      <c r="O959" s="342"/>
      <c r="P959" s="342"/>
    </row>
    <row r="960" spans="11:16">
      <c r="K960" s="342"/>
      <c r="L960" s="342"/>
      <c r="M960" s="342"/>
      <c r="N960" s="342"/>
      <c r="O960" s="342"/>
      <c r="P960" s="342"/>
    </row>
    <row r="961" spans="11:16">
      <c r="K961" s="342"/>
      <c r="L961" s="342"/>
      <c r="M961" s="342"/>
      <c r="N961" s="342"/>
      <c r="O961" s="342"/>
      <c r="P961" s="342"/>
    </row>
    <row r="962" spans="11:16">
      <c r="K962" s="342"/>
      <c r="L962" s="342"/>
      <c r="M962" s="342"/>
      <c r="N962" s="342"/>
      <c r="O962" s="342"/>
      <c r="P962" s="342"/>
    </row>
    <row r="963" spans="11:16">
      <c r="K963" s="342"/>
      <c r="L963" s="342"/>
      <c r="M963" s="342"/>
      <c r="N963" s="342"/>
      <c r="O963" s="342"/>
      <c r="P963" s="342"/>
    </row>
    <row r="964" spans="11:16">
      <c r="K964" s="342"/>
      <c r="L964" s="342"/>
      <c r="M964" s="342"/>
      <c r="N964" s="342"/>
      <c r="O964" s="342"/>
      <c r="P964" s="342"/>
    </row>
    <row r="965" spans="11:16">
      <c r="K965" s="342"/>
      <c r="L965" s="342"/>
      <c r="M965" s="342"/>
      <c r="N965" s="342"/>
      <c r="O965" s="342"/>
      <c r="P965" s="342"/>
    </row>
    <row r="966" spans="11:16">
      <c r="K966" s="342"/>
      <c r="L966" s="342"/>
      <c r="M966" s="342"/>
      <c r="N966" s="342"/>
      <c r="O966" s="342"/>
      <c r="P966" s="342"/>
    </row>
    <row r="967" spans="11:16">
      <c r="K967" s="342"/>
      <c r="L967" s="342"/>
      <c r="M967" s="342"/>
      <c r="N967" s="342"/>
      <c r="O967" s="342"/>
      <c r="P967" s="342"/>
    </row>
    <row r="968" spans="11:16">
      <c r="K968" s="342"/>
      <c r="L968" s="342"/>
      <c r="M968" s="342"/>
      <c r="N968" s="342"/>
      <c r="O968" s="342"/>
      <c r="P968" s="342"/>
    </row>
    <row r="969" spans="11:16">
      <c r="K969" s="342"/>
      <c r="L969" s="342"/>
      <c r="M969" s="342"/>
      <c r="N969" s="342"/>
      <c r="O969" s="342"/>
      <c r="P969" s="342"/>
    </row>
    <row r="970" spans="11:16">
      <c r="K970" s="342"/>
      <c r="L970" s="342"/>
      <c r="M970" s="342"/>
      <c r="N970" s="342"/>
      <c r="O970" s="342"/>
      <c r="P970" s="342"/>
    </row>
    <row r="971" spans="11:16">
      <c r="K971" s="342"/>
      <c r="L971" s="342"/>
      <c r="M971" s="342"/>
      <c r="N971" s="342"/>
      <c r="O971" s="342"/>
      <c r="P971" s="342"/>
    </row>
    <row r="972" spans="11:16">
      <c r="K972" s="342"/>
      <c r="L972" s="342"/>
      <c r="M972" s="342"/>
      <c r="N972" s="342"/>
      <c r="O972" s="342"/>
      <c r="P972" s="342"/>
    </row>
    <row r="973" spans="11:16">
      <c r="K973" s="342"/>
      <c r="L973" s="342"/>
      <c r="M973" s="342"/>
      <c r="N973" s="342"/>
      <c r="O973" s="342"/>
      <c r="P973" s="342"/>
    </row>
    <row r="974" spans="11:16">
      <c r="K974" s="342"/>
      <c r="L974" s="342"/>
      <c r="M974" s="342"/>
      <c r="N974" s="342"/>
      <c r="O974" s="342"/>
      <c r="P974" s="342"/>
    </row>
    <row r="975" spans="11:16">
      <c r="K975" s="342"/>
      <c r="L975" s="342"/>
      <c r="M975" s="342"/>
      <c r="N975" s="342"/>
      <c r="O975" s="342"/>
      <c r="P975" s="342"/>
    </row>
    <row r="976" spans="11:16">
      <c r="K976" s="342"/>
      <c r="L976" s="342"/>
      <c r="M976" s="342"/>
      <c r="N976" s="342"/>
      <c r="O976" s="342"/>
      <c r="P976" s="342"/>
    </row>
    <row r="977" spans="11:16">
      <c r="K977" s="342"/>
      <c r="L977" s="342"/>
      <c r="M977" s="342"/>
      <c r="N977" s="342"/>
      <c r="O977" s="342"/>
      <c r="P977" s="342"/>
    </row>
    <row r="978" spans="11:16">
      <c r="K978" s="342"/>
      <c r="L978" s="342"/>
      <c r="M978" s="342"/>
      <c r="N978" s="342"/>
      <c r="O978" s="342"/>
      <c r="P978" s="342"/>
    </row>
    <row r="979" spans="11:16">
      <c r="K979" s="342"/>
      <c r="L979" s="342"/>
      <c r="M979" s="342"/>
      <c r="N979" s="342"/>
      <c r="O979" s="342"/>
      <c r="P979" s="342"/>
    </row>
    <row r="980" spans="11:16">
      <c r="K980" s="342"/>
      <c r="L980" s="342"/>
      <c r="M980" s="342"/>
      <c r="N980" s="342"/>
      <c r="O980" s="342"/>
      <c r="P980" s="342"/>
    </row>
    <row r="981" spans="11:16">
      <c r="K981" s="342"/>
      <c r="L981" s="342"/>
      <c r="M981" s="342"/>
      <c r="N981" s="342"/>
      <c r="O981" s="342"/>
      <c r="P981" s="342"/>
    </row>
    <row r="982" spans="11:16">
      <c r="K982" s="342"/>
      <c r="L982" s="342"/>
      <c r="M982" s="342"/>
      <c r="N982" s="342"/>
      <c r="O982" s="342"/>
      <c r="P982" s="342"/>
    </row>
    <row r="983" spans="11:16">
      <c r="K983" s="342"/>
      <c r="L983" s="342"/>
      <c r="M983" s="342"/>
      <c r="N983" s="342"/>
      <c r="O983" s="342"/>
      <c r="P983" s="342"/>
    </row>
    <row r="984" spans="11:16">
      <c r="K984" s="342"/>
      <c r="L984" s="342"/>
      <c r="M984" s="342"/>
      <c r="N984" s="342"/>
      <c r="O984" s="342"/>
      <c r="P984" s="342"/>
    </row>
    <row r="985" spans="11:16">
      <c r="K985" s="342"/>
      <c r="L985" s="342"/>
      <c r="M985" s="342"/>
      <c r="N985" s="342"/>
      <c r="O985" s="342"/>
      <c r="P985" s="342"/>
    </row>
    <row r="986" spans="11:16">
      <c r="K986" s="342"/>
      <c r="L986" s="342"/>
      <c r="M986" s="342"/>
      <c r="N986" s="342"/>
      <c r="O986" s="342"/>
      <c r="P986" s="342"/>
    </row>
    <row r="987" spans="11:16">
      <c r="K987" s="342"/>
      <c r="L987" s="342"/>
      <c r="M987" s="342"/>
      <c r="N987" s="342"/>
      <c r="O987" s="342"/>
      <c r="P987" s="342"/>
    </row>
    <row r="988" spans="11:16">
      <c r="K988" s="342"/>
      <c r="L988" s="342"/>
      <c r="M988" s="342"/>
      <c r="N988" s="342"/>
      <c r="O988" s="342"/>
      <c r="P988" s="342"/>
    </row>
    <row r="989" spans="11:16">
      <c r="K989" s="342"/>
      <c r="L989" s="342"/>
      <c r="M989" s="342"/>
      <c r="N989" s="342"/>
      <c r="O989" s="342"/>
      <c r="P989" s="342"/>
    </row>
    <row r="990" spans="11:16">
      <c r="K990" s="342"/>
      <c r="L990" s="342"/>
      <c r="M990" s="342"/>
      <c r="N990" s="342"/>
      <c r="O990" s="342"/>
      <c r="P990" s="342"/>
    </row>
    <row r="991" spans="11:16">
      <c r="K991" s="342"/>
      <c r="L991" s="342"/>
      <c r="M991" s="342"/>
      <c r="N991" s="342"/>
      <c r="O991" s="342"/>
      <c r="P991" s="342"/>
    </row>
    <row r="992" spans="11:16">
      <c r="K992" s="342"/>
      <c r="L992" s="342"/>
      <c r="M992" s="342"/>
      <c r="N992" s="342"/>
      <c r="O992" s="342"/>
      <c r="P992" s="342"/>
    </row>
    <row r="993" spans="11:16">
      <c r="K993" s="342"/>
      <c r="L993" s="342"/>
      <c r="M993" s="342"/>
      <c r="N993" s="342"/>
      <c r="O993" s="342"/>
      <c r="P993" s="342"/>
    </row>
    <row r="994" spans="11:16">
      <c r="K994" s="342"/>
      <c r="L994" s="342"/>
      <c r="M994" s="342"/>
      <c r="N994" s="342"/>
      <c r="O994" s="342"/>
      <c r="P994" s="342"/>
    </row>
    <row r="995" spans="11:16">
      <c r="K995" s="342"/>
      <c r="L995" s="342"/>
      <c r="M995" s="342"/>
      <c r="N995" s="342"/>
      <c r="O995" s="342"/>
      <c r="P995" s="342"/>
    </row>
    <row r="996" spans="11:16">
      <c r="K996" s="342"/>
      <c r="L996" s="342"/>
      <c r="M996" s="342"/>
      <c r="N996" s="342"/>
      <c r="O996" s="342"/>
      <c r="P996" s="342"/>
    </row>
    <row r="997" spans="11:16">
      <c r="K997" s="342"/>
      <c r="L997" s="342"/>
      <c r="M997" s="342"/>
      <c r="N997" s="342"/>
      <c r="O997" s="342"/>
      <c r="P997" s="342"/>
    </row>
    <row r="998" spans="11:16">
      <c r="K998" s="342"/>
      <c r="L998" s="342"/>
      <c r="M998" s="342"/>
      <c r="N998" s="342"/>
      <c r="O998" s="342"/>
      <c r="P998" s="342"/>
    </row>
    <row r="999" spans="11:16">
      <c r="K999" s="342"/>
      <c r="L999" s="342"/>
      <c r="M999" s="342"/>
      <c r="N999" s="342"/>
      <c r="O999" s="342"/>
      <c r="P999" s="342"/>
    </row>
    <row r="1000" spans="11:16">
      <c r="K1000" s="342"/>
      <c r="L1000" s="342"/>
      <c r="M1000" s="342"/>
      <c r="N1000" s="342"/>
      <c r="O1000" s="342"/>
      <c r="P1000" s="342"/>
    </row>
    <row r="1001" spans="11:16">
      <c r="K1001" s="342"/>
      <c r="L1001" s="342"/>
      <c r="M1001" s="342"/>
      <c r="N1001" s="342"/>
      <c r="O1001" s="342"/>
      <c r="P1001" s="342"/>
    </row>
    <row r="1002" spans="11:16">
      <c r="K1002" s="342"/>
      <c r="L1002" s="342"/>
      <c r="M1002" s="342"/>
      <c r="N1002" s="342"/>
      <c r="O1002" s="342"/>
      <c r="P1002" s="342"/>
    </row>
    <row r="1003" spans="11:16">
      <c r="K1003" s="342"/>
      <c r="L1003" s="342"/>
      <c r="M1003" s="342"/>
      <c r="N1003" s="342"/>
      <c r="O1003" s="342"/>
      <c r="P1003" s="342"/>
    </row>
  </sheetData>
  <printOptions horizontalCentered="1"/>
  <pageMargins left="0.7" right="0.7" top="0.75" bottom="0.75" header="0.3" footer="0.3"/>
  <pageSetup scale="58" fitToHeight="7" orientation="portrait" useFirstPageNumber="1" r:id="rId1"/>
  <headerFooter scaleWithDoc="0">
    <oddHeader>&amp;R&amp;"Arial,Regular"&amp;10Exhibit RBH-3R
Page &amp;P of 12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M524"/>
  <sheetViews>
    <sheetView tabSelected="1" view="pageBreakPreview" zoomScale="85" zoomScaleNormal="100" zoomScaleSheetLayoutView="85" workbookViewId="0"/>
  </sheetViews>
  <sheetFormatPr defaultColWidth="10.44140625" defaultRowHeight="13.2"/>
  <cols>
    <col min="1" max="1" width="4.6640625" style="316" customWidth="1"/>
    <col min="2" max="2" width="39.88671875" style="325" customWidth="1"/>
    <col min="3" max="3" width="13.44140625" style="384" customWidth="1"/>
    <col min="4" max="4" width="16.109375" style="385" customWidth="1"/>
    <col min="5" max="6" width="17.88671875" style="325" customWidth="1"/>
    <col min="7" max="7" width="15.109375" style="325" customWidth="1"/>
    <col min="8" max="8" width="15.88671875" style="325" customWidth="1"/>
    <col min="9" max="10" width="14.44140625" style="325" customWidth="1"/>
    <col min="11" max="16384" width="10.44140625" style="325"/>
  </cols>
  <sheetData>
    <row r="1" spans="1:13">
      <c r="B1" s="320"/>
      <c r="C1" s="321"/>
      <c r="D1" s="320"/>
      <c r="E1" s="320"/>
      <c r="F1" s="320"/>
      <c r="G1" s="320"/>
      <c r="H1" s="320"/>
      <c r="I1" s="320"/>
    </row>
    <row r="2" spans="1:13">
      <c r="B2" s="317" t="s">
        <v>80</v>
      </c>
      <c r="C2" s="317"/>
      <c r="D2" s="317"/>
      <c r="E2" s="317"/>
      <c r="F2" s="317"/>
      <c r="G2" s="317"/>
      <c r="H2" s="317"/>
      <c r="I2" s="318"/>
      <c r="J2" s="319"/>
      <c r="K2" s="319"/>
      <c r="L2" s="319"/>
      <c r="M2" s="319"/>
    </row>
    <row r="3" spans="1:13">
      <c r="B3" s="317" t="s">
        <v>1049</v>
      </c>
      <c r="C3" s="317"/>
      <c r="D3" s="317"/>
      <c r="E3" s="317"/>
      <c r="F3" s="317"/>
      <c r="G3" s="317"/>
      <c r="H3" s="317"/>
      <c r="I3" s="318"/>
      <c r="J3" s="319"/>
      <c r="K3" s="319"/>
      <c r="L3" s="319"/>
      <c r="M3" s="319"/>
    </row>
    <row r="4" spans="1:13">
      <c r="B4" s="320"/>
      <c r="C4" s="321"/>
      <c r="D4" s="320"/>
      <c r="E4" s="320"/>
      <c r="F4" s="320"/>
      <c r="G4" s="320"/>
      <c r="H4" s="320"/>
      <c r="I4" s="320"/>
    </row>
    <row r="5" spans="1:13">
      <c r="B5" s="322"/>
      <c r="C5" s="321"/>
      <c r="D5" s="323" t="s">
        <v>1</v>
      </c>
      <c r="E5" s="323" t="s">
        <v>2</v>
      </c>
      <c r="F5" s="323" t="s">
        <v>3</v>
      </c>
      <c r="G5" s="320"/>
      <c r="H5" s="320"/>
      <c r="I5" s="320"/>
    </row>
    <row r="6" spans="1:13" ht="39" customHeight="1">
      <c r="B6" s="322"/>
      <c r="C6" s="321"/>
      <c r="D6" s="324" t="s">
        <v>82</v>
      </c>
      <c r="E6" s="324" t="s">
        <v>83</v>
      </c>
      <c r="F6" s="324" t="s">
        <v>1050</v>
      </c>
      <c r="G6" s="320"/>
      <c r="H6" s="320"/>
      <c r="I6" s="320"/>
    </row>
    <row r="7" spans="1:13">
      <c r="B7" s="322"/>
      <c r="C7" s="321"/>
      <c r="D7" s="326">
        <f>I512</f>
        <v>0.13939329882241133</v>
      </c>
      <c r="E7" s="326">
        <f>'RBH-5R CAPM'!C10</f>
        <v>2.8263333333333335E-2</v>
      </c>
      <c r="F7" s="326">
        <f>D7-E7</f>
        <v>0.111129965489078</v>
      </c>
      <c r="G7" s="320"/>
      <c r="H7" s="320"/>
      <c r="I7" s="320"/>
    </row>
    <row r="8" spans="1:13">
      <c r="B8" s="327"/>
      <c r="C8" s="328"/>
      <c r="D8" s="329"/>
      <c r="E8" s="330" t="s">
        <v>78</v>
      </c>
      <c r="F8" s="327"/>
      <c r="G8" s="322"/>
      <c r="H8" s="320"/>
      <c r="I8" s="320"/>
    </row>
    <row r="9" spans="1:13">
      <c r="B9" s="328"/>
      <c r="C9" s="328"/>
      <c r="D9" s="328"/>
      <c r="E9" s="328"/>
      <c r="F9" s="328"/>
      <c r="G9" s="328"/>
      <c r="H9" s="328"/>
      <c r="I9" s="320"/>
    </row>
    <row r="10" spans="1:13">
      <c r="B10" s="328"/>
      <c r="C10" s="328"/>
      <c r="D10" s="323" t="s">
        <v>4</v>
      </c>
      <c r="E10" s="323" t="s">
        <v>5</v>
      </c>
      <c r="F10" s="323" t="s">
        <v>6</v>
      </c>
      <c r="G10" s="323" t="s">
        <v>7</v>
      </c>
      <c r="H10" s="323" t="s">
        <v>8</v>
      </c>
      <c r="I10" s="331" t="s">
        <v>9</v>
      </c>
    </row>
    <row r="11" spans="1:13" s="334" customFormat="1" ht="26.4">
      <c r="A11" s="332"/>
      <c r="B11" s="333" t="s">
        <v>12</v>
      </c>
      <c r="C11" s="333" t="s">
        <v>13</v>
      </c>
      <c r="D11" s="333" t="s">
        <v>84</v>
      </c>
      <c r="E11" s="333" t="s">
        <v>85</v>
      </c>
      <c r="F11" s="333" t="s">
        <v>1051</v>
      </c>
      <c r="G11" s="333" t="s">
        <v>1052</v>
      </c>
      <c r="H11" s="333" t="s">
        <v>79</v>
      </c>
      <c r="I11" s="333" t="s">
        <v>86</v>
      </c>
    </row>
    <row r="12" spans="1:13">
      <c r="B12" s="357" t="s">
        <v>87</v>
      </c>
      <c r="C12" s="358" t="s">
        <v>88</v>
      </c>
      <c r="D12" s="359">
        <v>19455.810000000001</v>
      </c>
      <c r="E12" s="360">
        <f>IF(OR(H12="N/A",D12="N/A"),"N/A",D12/$D$512)</f>
        <v>9.7592535180024702E-4</v>
      </c>
      <c r="F12" s="361">
        <v>8.6999999999999994E-3</v>
      </c>
      <c r="G12" s="361">
        <v>6.5000000000000002E-2</v>
      </c>
      <c r="H12" s="340">
        <f>IFERROR(F12*(1+0.5*G12)+G12,"N/A")</f>
        <v>7.398275E-2</v>
      </c>
      <c r="I12" s="341">
        <f>IF(AND(ISNUMBER(D12),ISNUMBER(H12)),E12*H12,"N/A")</f>
        <v>7.2201641320899729E-5</v>
      </c>
    </row>
    <row r="13" spans="1:13">
      <c r="B13" s="357" t="s">
        <v>89</v>
      </c>
      <c r="C13" s="358" t="s">
        <v>90</v>
      </c>
      <c r="D13" s="359">
        <v>24276.83</v>
      </c>
      <c r="E13" s="360">
        <f t="shared" ref="E13:E76" si="0">IF(OR(H13="N/A",D13="N/A"),"N/A",D13/$D$512)</f>
        <v>1.217753147175306E-3</v>
      </c>
      <c r="F13" s="361">
        <v>8.199999999999999E-3</v>
      </c>
      <c r="G13" s="361">
        <v>0.01</v>
      </c>
      <c r="H13" s="340">
        <f t="shared" ref="H13:H76" si="1">IFERROR(F13*(1+0.5*G13)+G13,"N/A")</f>
        <v>1.8241E-2</v>
      </c>
      <c r="I13" s="341">
        <f t="shared" ref="I13:I76" si="2">IF(AND(ISNUMBER(D13),ISNUMBER(H13)),E13*H13,"N/A")</f>
        <v>2.2213035157624759E-5</v>
      </c>
    </row>
    <row r="14" spans="1:13">
      <c r="B14" s="357" t="s">
        <v>91</v>
      </c>
      <c r="C14" s="358" t="s">
        <v>92</v>
      </c>
      <c r="D14" s="359">
        <v>8913.09</v>
      </c>
      <c r="E14" s="360">
        <f t="shared" si="0"/>
        <v>4.4709063739198026E-4</v>
      </c>
      <c r="F14" s="361">
        <v>2E-3</v>
      </c>
      <c r="G14" s="361">
        <v>9.5000000000000001E-2</v>
      </c>
      <c r="H14" s="340">
        <f t="shared" si="1"/>
        <v>9.7095000000000001E-2</v>
      </c>
      <c r="I14" s="341">
        <f t="shared" si="2"/>
        <v>4.3410265437574325E-5</v>
      </c>
    </row>
    <row r="15" spans="1:13">
      <c r="B15" s="357" t="s">
        <v>93</v>
      </c>
      <c r="C15" s="358" t="s">
        <v>94</v>
      </c>
      <c r="D15" s="359">
        <v>758122.9</v>
      </c>
      <c r="E15" s="360">
        <f t="shared" si="0"/>
        <v>3.8028298893252113E-2</v>
      </c>
      <c r="F15" s="361">
        <v>1.77E-2</v>
      </c>
      <c r="G15" s="361">
        <v>0.1</v>
      </c>
      <c r="H15" s="340">
        <f t="shared" si="1"/>
        <v>0.11858500000000001</v>
      </c>
      <c r="I15" s="341">
        <f t="shared" si="2"/>
        <v>4.5095858242563021E-3</v>
      </c>
    </row>
    <row r="16" spans="1:13">
      <c r="B16" s="357" t="s">
        <v>95</v>
      </c>
      <c r="C16" s="358" t="s">
        <v>96</v>
      </c>
      <c r="D16" s="359">
        <v>116456.1</v>
      </c>
      <c r="E16" s="360">
        <f t="shared" si="0"/>
        <v>5.8415691951034035E-3</v>
      </c>
      <c r="F16" s="361">
        <v>3.5000000000000003E-2</v>
      </c>
      <c r="G16" s="361">
        <v>0.115</v>
      </c>
      <c r="H16" s="340">
        <f t="shared" si="1"/>
        <v>0.15201250000000002</v>
      </c>
      <c r="I16" s="341">
        <f t="shared" si="2"/>
        <v>8.8799153727065622E-4</v>
      </c>
    </row>
    <row r="17" spans="2:9">
      <c r="B17" s="357" t="s">
        <v>97</v>
      </c>
      <c r="C17" s="358" t="s">
        <v>98</v>
      </c>
      <c r="D17" s="359">
        <v>21042.97</v>
      </c>
      <c r="E17" s="360">
        <f t="shared" si="0"/>
        <v>1.0555390857626614E-3</v>
      </c>
      <c r="F17" s="361">
        <v>1.52E-2</v>
      </c>
      <c r="G17" s="361">
        <v>0.08</v>
      </c>
      <c r="H17" s="340">
        <f t="shared" si="1"/>
        <v>9.5808000000000004E-2</v>
      </c>
      <c r="I17" s="341">
        <f t="shared" si="2"/>
        <v>1.0112908872874907E-4</v>
      </c>
    </row>
    <row r="18" spans="2:9">
      <c r="B18" s="357" t="s">
        <v>99</v>
      </c>
      <c r="C18" s="358" t="s">
        <v>100</v>
      </c>
      <c r="D18" s="359">
        <v>85496.84</v>
      </c>
      <c r="E18" s="360">
        <f t="shared" si="0"/>
        <v>4.2886178295742719E-3</v>
      </c>
      <c r="F18" s="361">
        <v>2.1499999999999998E-2</v>
      </c>
      <c r="G18" s="361">
        <v>8.5000000000000006E-2</v>
      </c>
      <c r="H18" s="340">
        <f t="shared" si="1"/>
        <v>0.10741375</v>
      </c>
      <c r="I18" s="341">
        <f t="shared" si="2"/>
        <v>4.6065652339143348E-4</v>
      </c>
    </row>
    <row r="19" spans="2:9">
      <c r="B19" s="357" t="s">
        <v>101</v>
      </c>
      <c r="C19" s="358" t="s">
        <v>102</v>
      </c>
      <c r="D19" s="359">
        <v>77972.86</v>
      </c>
      <c r="E19" s="360">
        <f t="shared" si="0"/>
        <v>3.9112065149881402E-3</v>
      </c>
      <c r="F19" s="361">
        <v>2.07E-2</v>
      </c>
      <c r="G19" s="361">
        <v>0.09</v>
      </c>
      <c r="H19" s="340">
        <f t="shared" si="1"/>
        <v>0.11163149999999999</v>
      </c>
      <c r="I19" s="341">
        <f t="shared" si="2"/>
        <v>4.3661385007789856E-4</v>
      </c>
    </row>
    <row r="20" spans="2:9">
      <c r="B20" s="357" t="s">
        <v>103</v>
      </c>
      <c r="C20" s="358" t="s">
        <v>104</v>
      </c>
      <c r="D20" s="359">
        <v>71145.23</v>
      </c>
      <c r="E20" s="360">
        <f t="shared" si="0"/>
        <v>3.568724901027481E-3</v>
      </c>
      <c r="F20" s="361">
        <v>0</v>
      </c>
      <c r="G20" s="361">
        <v>0.29499999999999998</v>
      </c>
      <c r="H20" s="340">
        <f t="shared" si="1"/>
        <v>0.29499999999999998</v>
      </c>
      <c r="I20" s="341">
        <f t="shared" si="2"/>
        <v>1.0527738458031069E-3</v>
      </c>
    </row>
    <row r="21" spans="2:9">
      <c r="B21" s="357" t="s">
        <v>105</v>
      </c>
      <c r="C21" s="358" t="s">
        <v>106</v>
      </c>
      <c r="D21" s="359">
        <v>29845.34</v>
      </c>
      <c r="E21" s="360">
        <f t="shared" si="0"/>
        <v>1.4970758831987967E-3</v>
      </c>
      <c r="F21" s="361">
        <v>2.2099999999999998E-2</v>
      </c>
      <c r="G21" s="361">
        <v>0.16</v>
      </c>
      <c r="H21" s="340">
        <f t="shared" si="1"/>
        <v>0.183868</v>
      </c>
      <c r="I21" s="341">
        <f t="shared" si="2"/>
        <v>2.7526434849199638E-4</v>
      </c>
    </row>
    <row r="22" spans="2:9">
      <c r="B22" s="357" t="s">
        <v>107</v>
      </c>
      <c r="C22" s="358" t="s">
        <v>108</v>
      </c>
      <c r="D22" s="359">
        <v>23346.07</v>
      </c>
      <c r="E22" s="360">
        <f t="shared" si="0"/>
        <v>1.1710651768239509E-3</v>
      </c>
      <c r="F22" s="361">
        <v>3.1200000000000002E-2</v>
      </c>
      <c r="G22" s="361">
        <v>0.05</v>
      </c>
      <c r="H22" s="340">
        <f t="shared" si="1"/>
        <v>8.1979999999999997E-2</v>
      </c>
      <c r="I22" s="341">
        <f t="shared" si="2"/>
        <v>9.6003923196027487E-5</v>
      </c>
    </row>
    <row r="23" spans="2:9">
      <c r="B23" s="357" t="s">
        <v>109</v>
      </c>
      <c r="C23" s="358" t="s">
        <v>110</v>
      </c>
      <c r="D23" s="359">
        <v>45645.49</v>
      </c>
      <c r="E23" s="360">
        <f t="shared" si="0"/>
        <v>2.2896292103153069E-3</v>
      </c>
      <c r="F23" s="361">
        <v>2.41E-2</v>
      </c>
      <c r="G23" s="361">
        <v>0.1</v>
      </c>
      <c r="H23" s="340">
        <f t="shared" si="1"/>
        <v>0.125305</v>
      </c>
      <c r="I23" s="341">
        <f t="shared" si="2"/>
        <v>2.8690198819855954E-4</v>
      </c>
    </row>
    <row r="24" spans="2:9">
      <c r="B24" s="357" t="s">
        <v>111</v>
      </c>
      <c r="C24" s="358" t="s">
        <v>112</v>
      </c>
      <c r="D24" s="359">
        <v>14457.13</v>
      </c>
      <c r="E24" s="360">
        <f t="shared" si="0"/>
        <v>7.2518593064343779E-4</v>
      </c>
      <c r="F24" s="361">
        <v>8.0000000000000002E-3</v>
      </c>
      <c r="G24" s="361">
        <v>9.5000000000000001E-2</v>
      </c>
      <c r="H24" s="340">
        <f t="shared" si="1"/>
        <v>0.10338</v>
      </c>
      <c r="I24" s="341">
        <f t="shared" si="2"/>
        <v>7.4969721509918604E-5</v>
      </c>
    </row>
    <row r="25" spans="2:9">
      <c r="B25" s="357" t="s">
        <v>113</v>
      </c>
      <c r="C25" s="358" t="s">
        <v>114</v>
      </c>
      <c r="D25" s="359">
        <v>23533.46</v>
      </c>
      <c r="E25" s="360" t="str">
        <f t="shared" si="0"/>
        <v>N/A</v>
      </c>
      <c r="F25" s="361">
        <v>0</v>
      </c>
      <c r="G25" s="361" t="s">
        <v>156</v>
      </c>
      <c r="H25" s="340" t="str">
        <f t="shared" si="1"/>
        <v>N/A</v>
      </c>
      <c r="I25" s="341" t="str">
        <f t="shared" si="2"/>
        <v>N/A</v>
      </c>
    </row>
    <row r="26" spans="2:9">
      <c r="B26" s="362" t="s">
        <v>115</v>
      </c>
      <c r="C26" s="363" t="s">
        <v>30</v>
      </c>
      <c r="D26" s="364">
        <v>13651.1</v>
      </c>
      <c r="E26" s="360">
        <f t="shared" si="0"/>
        <v>6.8475455763395874E-4</v>
      </c>
      <c r="F26" s="365">
        <v>3.2199999999999999E-2</v>
      </c>
      <c r="G26" s="365">
        <v>0.06</v>
      </c>
      <c r="H26" s="340">
        <f t="shared" si="1"/>
        <v>9.3165999999999999E-2</v>
      </c>
      <c r="I26" s="341">
        <f t="shared" si="2"/>
        <v>6.3795843116525402E-5</v>
      </c>
    </row>
    <row r="27" spans="2:9">
      <c r="B27" s="362" t="s">
        <v>116</v>
      </c>
      <c r="C27" s="363" t="s">
        <v>117</v>
      </c>
      <c r="D27" s="364">
        <v>35300</v>
      </c>
      <c r="E27" s="360">
        <f t="shared" si="0"/>
        <v>1.7706877749396565E-3</v>
      </c>
      <c r="F27" s="365">
        <v>3.4099999999999998E-2</v>
      </c>
      <c r="G27" s="365">
        <v>0.04</v>
      </c>
      <c r="H27" s="340">
        <f t="shared" si="1"/>
        <v>7.4782000000000001E-2</v>
      </c>
      <c r="I27" s="341">
        <f t="shared" si="2"/>
        <v>1.324155731855374E-4</v>
      </c>
    </row>
    <row r="28" spans="2:9">
      <c r="B28" s="362" t="s">
        <v>118</v>
      </c>
      <c r="C28" s="363" t="s">
        <v>119</v>
      </c>
      <c r="D28" s="364">
        <v>7637.46</v>
      </c>
      <c r="E28" s="360" t="str">
        <f t="shared" si="0"/>
        <v>N/A</v>
      </c>
      <c r="F28" s="365">
        <v>4.1500000000000002E-2</v>
      </c>
      <c r="G28" s="365" t="s">
        <v>156</v>
      </c>
      <c r="H28" s="340" t="str">
        <f t="shared" si="1"/>
        <v>N/A</v>
      </c>
      <c r="I28" s="341" t="str">
        <f t="shared" si="2"/>
        <v>N/A</v>
      </c>
    </row>
    <row r="29" spans="2:9">
      <c r="B29" s="362" t="s">
        <v>120</v>
      </c>
      <c r="C29" s="363" t="s">
        <v>121</v>
      </c>
      <c r="D29" s="364">
        <v>50743.47</v>
      </c>
      <c r="E29" s="360">
        <f t="shared" si="0"/>
        <v>2.5453496313602611E-3</v>
      </c>
      <c r="F29" s="365">
        <v>1.3100000000000001E-2</v>
      </c>
      <c r="G29" s="365">
        <v>8.5000000000000006E-2</v>
      </c>
      <c r="H29" s="340">
        <f t="shared" si="1"/>
        <v>9.8656750000000001E-2</v>
      </c>
      <c r="I29" s="341">
        <f t="shared" si="2"/>
        <v>2.5111592224370143E-4</v>
      </c>
    </row>
    <row r="30" spans="2:9">
      <c r="B30" s="362" t="s">
        <v>122</v>
      </c>
      <c r="C30" s="363" t="s">
        <v>123</v>
      </c>
      <c r="D30" s="364">
        <v>30773.52</v>
      </c>
      <c r="E30" s="360">
        <f t="shared" si="0"/>
        <v>1.5436344378430883E-3</v>
      </c>
      <c r="F30" s="365">
        <v>2.2799999999999997E-2</v>
      </c>
      <c r="G30" s="365">
        <v>0.04</v>
      </c>
      <c r="H30" s="340">
        <f t="shared" si="1"/>
        <v>6.3256000000000007E-2</v>
      </c>
      <c r="I30" s="341">
        <f t="shared" si="2"/>
        <v>9.7644140000202406E-5</v>
      </c>
    </row>
    <row r="31" spans="2:9">
      <c r="B31" s="362" t="s">
        <v>124</v>
      </c>
      <c r="C31" s="363" t="s">
        <v>125</v>
      </c>
      <c r="D31" s="364">
        <v>82930.11</v>
      </c>
      <c r="E31" s="360">
        <f t="shared" si="0"/>
        <v>4.1598677606629166E-3</v>
      </c>
      <c r="F31" s="365">
        <v>1.1000000000000001E-3</v>
      </c>
      <c r="G31" s="365">
        <v>0.1</v>
      </c>
      <c r="H31" s="340">
        <f t="shared" si="1"/>
        <v>0.10115500000000001</v>
      </c>
      <c r="I31" s="341">
        <f t="shared" si="2"/>
        <v>4.2079142332985734E-4</v>
      </c>
    </row>
    <row r="32" spans="2:9">
      <c r="B32" s="362" t="s">
        <v>126</v>
      </c>
      <c r="C32" s="363" t="s">
        <v>127</v>
      </c>
      <c r="D32" s="364">
        <v>59423.37</v>
      </c>
      <c r="E32" s="360">
        <f t="shared" si="0"/>
        <v>2.9807431956010181E-3</v>
      </c>
      <c r="F32" s="365">
        <v>2.0299999999999999E-2</v>
      </c>
      <c r="G32" s="365">
        <v>0.25</v>
      </c>
      <c r="H32" s="340">
        <f t="shared" si="1"/>
        <v>0.27283750000000001</v>
      </c>
      <c r="I32" s="341">
        <f t="shared" si="2"/>
        <v>8.1325852162979283E-4</v>
      </c>
    </row>
    <row r="33" spans="2:9">
      <c r="B33" s="362" t="s">
        <v>128</v>
      </c>
      <c r="C33" s="363" t="s">
        <v>129</v>
      </c>
      <c r="D33" s="364">
        <v>0</v>
      </c>
      <c r="E33" s="360" t="str">
        <f t="shared" si="0"/>
        <v>N/A</v>
      </c>
      <c r="F33" s="365">
        <v>3.2899999999999999E-2</v>
      </c>
      <c r="G33" s="365" t="s">
        <v>156</v>
      </c>
      <c r="H33" s="340" t="str">
        <f t="shared" si="1"/>
        <v>N/A</v>
      </c>
      <c r="I33" s="341" t="str">
        <f t="shared" si="2"/>
        <v>N/A</v>
      </c>
    </row>
    <row r="34" spans="2:9">
      <c r="B34" s="362" t="s">
        <v>130</v>
      </c>
      <c r="C34" s="363" t="s">
        <v>131</v>
      </c>
      <c r="D34" s="364">
        <v>5517.31</v>
      </c>
      <c r="E34" s="360">
        <f t="shared" si="0"/>
        <v>2.7675448633292682E-4</v>
      </c>
      <c r="F34" s="365">
        <v>2.12E-2</v>
      </c>
      <c r="G34" s="365">
        <v>0.04</v>
      </c>
      <c r="H34" s="340">
        <f t="shared" si="1"/>
        <v>6.1623999999999998E-2</v>
      </c>
      <c r="I34" s="341">
        <f t="shared" si="2"/>
        <v>1.7054718465780281E-5</v>
      </c>
    </row>
    <row r="35" spans="2:9">
      <c r="B35" s="362" t="s">
        <v>132</v>
      </c>
      <c r="C35" s="363" t="s">
        <v>133</v>
      </c>
      <c r="D35" s="364">
        <v>10249.450000000001</v>
      </c>
      <c r="E35" s="360">
        <f t="shared" si="0"/>
        <v>5.1412396076077227E-4</v>
      </c>
      <c r="F35" s="365">
        <v>2.7300000000000001E-2</v>
      </c>
      <c r="G35" s="365">
        <v>0.155</v>
      </c>
      <c r="H35" s="340">
        <f t="shared" si="1"/>
        <v>0.18441574999999999</v>
      </c>
      <c r="I35" s="341">
        <f t="shared" si="2"/>
        <v>9.4812555816668379E-5</v>
      </c>
    </row>
    <row r="36" spans="2:9">
      <c r="B36" s="362" t="s">
        <v>134</v>
      </c>
      <c r="C36" s="363" t="s">
        <v>135</v>
      </c>
      <c r="D36" s="364">
        <v>8718.0400000000009</v>
      </c>
      <c r="E36" s="360">
        <f t="shared" si="0"/>
        <v>4.3730670961572023E-4</v>
      </c>
      <c r="F36" s="365">
        <v>0</v>
      </c>
      <c r="G36" s="365">
        <v>0.125</v>
      </c>
      <c r="H36" s="340">
        <f t="shared" si="1"/>
        <v>0.125</v>
      </c>
      <c r="I36" s="341">
        <f t="shared" si="2"/>
        <v>5.4663338701965029E-5</v>
      </c>
    </row>
    <row r="37" spans="2:9">
      <c r="B37" s="362" t="s">
        <v>136</v>
      </c>
      <c r="C37" s="363" t="s">
        <v>137</v>
      </c>
      <c r="D37" s="364">
        <v>11651.11</v>
      </c>
      <c r="E37" s="360">
        <f t="shared" si="0"/>
        <v>5.8443280570756888E-4</v>
      </c>
      <c r="F37" s="365">
        <v>1.2199999999999999E-2</v>
      </c>
      <c r="G37" s="365">
        <v>9.5000000000000001E-2</v>
      </c>
      <c r="H37" s="340">
        <f t="shared" si="1"/>
        <v>0.1077795</v>
      </c>
      <c r="I37" s="341">
        <f t="shared" si="2"/>
        <v>6.2989875582758915E-5</v>
      </c>
    </row>
    <row r="38" spans="2:9">
      <c r="B38" s="362" t="s">
        <v>138</v>
      </c>
      <c r="C38" s="363" t="s">
        <v>1653</v>
      </c>
      <c r="D38" s="364">
        <v>12023.7</v>
      </c>
      <c r="E38" s="360">
        <f t="shared" si="0"/>
        <v>6.0312233993036683E-4</v>
      </c>
      <c r="F38" s="365">
        <v>0</v>
      </c>
      <c r="G38" s="365">
        <v>0.17</v>
      </c>
      <c r="H38" s="340">
        <f t="shared" si="1"/>
        <v>0.17</v>
      </c>
      <c r="I38" s="341">
        <f t="shared" si="2"/>
        <v>1.0253079778816236E-4</v>
      </c>
    </row>
    <row r="39" spans="2:9">
      <c r="B39" s="362" t="s">
        <v>140</v>
      </c>
      <c r="C39" s="363" t="s">
        <v>139</v>
      </c>
      <c r="D39" s="364">
        <v>11261.81</v>
      </c>
      <c r="E39" s="360">
        <f t="shared" si="0"/>
        <v>5.6490507905646373E-4</v>
      </c>
      <c r="F39" s="365">
        <v>1.32E-2</v>
      </c>
      <c r="G39" s="365">
        <v>0.1</v>
      </c>
      <c r="H39" s="340">
        <f t="shared" si="1"/>
        <v>0.11386</v>
      </c>
      <c r="I39" s="341">
        <f t="shared" si="2"/>
        <v>6.4320092301368962E-5</v>
      </c>
    </row>
    <row r="40" spans="2:9">
      <c r="B40" s="362" t="s">
        <v>142</v>
      </c>
      <c r="C40" s="363" t="s">
        <v>141</v>
      </c>
      <c r="D40" s="364">
        <v>32233.15</v>
      </c>
      <c r="E40" s="360">
        <f t="shared" si="0"/>
        <v>1.6168511233086739E-3</v>
      </c>
      <c r="F40" s="365">
        <v>1.6799999999999999E-2</v>
      </c>
      <c r="G40" s="365">
        <v>7.4999999999999997E-2</v>
      </c>
      <c r="H40" s="340">
        <f t="shared" si="1"/>
        <v>9.2429999999999998E-2</v>
      </c>
      <c r="I40" s="341">
        <f t="shared" si="2"/>
        <v>1.4944554932742074E-4</v>
      </c>
    </row>
    <row r="41" spans="2:9">
      <c r="B41" s="362" t="s">
        <v>144</v>
      </c>
      <c r="C41" s="363" t="s">
        <v>143</v>
      </c>
      <c r="D41" s="364">
        <v>7734.16</v>
      </c>
      <c r="E41" s="360">
        <f t="shared" si="0"/>
        <v>3.879541802104049E-4</v>
      </c>
      <c r="F41" s="365">
        <v>7.9000000000000008E-3</v>
      </c>
      <c r="G41" s="365">
        <v>0.1</v>
      </c>
      <c r="H41" s="340">
        <f t="shared" si="1"/>
        <v>0.108295</v>
      </c>
      <c r="I41" s="341">
        <f t="shared" si="2"/>
        <v>4.2013497945885797E-5</v>
      </c>
    </row>
    <row r="42" spans="2:9">
      <c r="B42" s="362" t="s">
        <v>146</v>
      </c>
      <c r="C42" s="363" t="s">
        <v>145</v>
      </c>
      <c r="D42" s="364">
        <v>28275.52</v>
      </c>
      <c r="E42" s="360">
        <f t="shared" si="0"/>
        <v>1.418331943174554E-3</v>
      </c>
      <c r="F42" s="365">
        <v>0</v>
      </c>
      <c r="G42" s="365">
        <v>0.2</v>
      </c>
      <c r="H42" s="340">
        <f t="shared" si="1"/>
        <v>0.2</v>
      </c>
      <c r="I42" s="341">
        <f t="shared" si="2"/>
        <v>2.8366638863491078E-4</v>
      </c>
    </row>
    <row r="43" spans="2:9">
      <c r="B43" s="362" t="s">
        <v>1361</v>
      </c>
      <c r="C43" s="363" t="s">
        <v>147</v>
      </c>
      <c r="D43" s="364">
        <v>46574.55</v>
      </c>
      <c r="E43" s="360">
        <f t="shared" si="0"/>
        <v>2.3362319067511553E-3</v>
      </c>
      <c r="F43" s="365">
        <v>1.06E-2</v>
      </c>
      <c r="G43" s="365">
        <v>0.18</v>
      </c>
      <c r="H43" s="340">
        <f t="shared" si="1"/>
        <v>0.191554</v>
      </c>
      <c r="I43" s="341">
        <f t="shared" si="2"/>
        <v>4.4751456666581083E-4</v>
      </c>
    </row>
    <row r="44" spans="2:9">
      <c r="B44" s="362" t="s">
        <v>148</v>
      </c>
      <c r="C44" s="363" t="s">
        <v>1362</v>
      </c>
      <c r="D44" s="364">
        <v>13545.96</v>
      </c>
      <c r="E44" s="360" t="str">
        <f t="shared" si="0"/>
        <v>N/A</v>
      </c>
      <c r="F44" s="365">
        <v>0</v>
      </c>
      <c r="G44" s="365" t="s">
        <v>156</v>
      </c>
      <c r="H44" s="340" t="str">
        <f t="shared" si="1"/>
        <v>N/A</v>
      </c>
      <c r="I44" s="341" t="str">
        <f t="shared" si="2"/>
        <v>N/A</v>
      </c>
    </row>
    <row r="45" spans="2:9">
      <c r="B45" s="362" t="s">
        <v>150</v>
      </c>
      <c r="C45" s="363" t="s">
        <v>149</v>
      </c>
      <c r="D45" s="364">
        <v>13939.94</v>
      </c>
      <c r="E45" s="360">
        <f t="shared" si="0"/>
        <v>6.9924309748986731E-4</v>
      </c>
      <c r="F45" s="365">
        <v>5.8999999999999999E-3</v>
      </c>
      <c r="G45" s="365">
        <v>5.5E-2</v>
      </c>
      <c r="H45" s="340">
        <f t="shared" si="1"/>
        <v>6.1062249999999998E-2</v>
      </c>
      <c r="I45" s="341">
        <f t="shared" si="2"/>
        <v>4.2697356829700649E-5</v>
      </c>
    </row>
    <row r="46" spans="2:9">
      <c r="B46" s="362" t="s">
        <v>152</v>
      </c>
      <c r="C46" s="363" t="s">
        <v>151</v>
      </c>
      <c r="D46" s="364">
        <v>9172.35</v>
      </c>
      <c r="E46" s="360">
        <f t="shared" si="0"/>
        <v>4.6009541111806683E-4</v>
      </c>
      <c r="F46" s="365">
        <v>4.8999999999999998E-3</v>
      </c>
      <c r="G46" s="365">
        <v>7.0000000000000007E-2</v>
      </c>
      <c r="H46" s="340">
        <f t="shared" si="1"/>
        <v>7.5071500000000013E-2</v>
      </c>
      <c r="I46" s="341">
        <f t="shared" si="2"/>
        <v>3.4540052655749957E-5</v>
      </c>
    </row>
    <row r="47" spans="2:9">
      <c r="B47" s="362" t="s">
        <v>154</v>
      </c>
      <c r="C47" s="363" t="s">
        <v>153</v>
      </c>
      <c r="D47" s="364">
        <v>127948.9</v>
      </c>
      <c r="E47" s="360">
        <f t="shared" si="0"/>
        <v>6.4180609928321981E-3</v>
      </c>
      <c r="F47" s="365">
        <v>2.76E-2</v>
      </c>
      <c r="G47" s="365">
        <v>7.4999999999999997E-2</v>
      </c>
      <c r="H47" s="340">
        <f t="shared" si="1"/>
        <v>0.103635</v>
      </c>
      <c r="I47" s="341">
        <f t="shared" si="2"/>
        <v>6.6513575099216491E-4</v>
      </c>
    </row>
    <row r="48" spans="2:9">
      <c r="B48" s="362" t="s">
        <v>157</v>
      </c>
      <c r="C48" s="363" t="s">
        <v>155</v>
      </c>
      <c r="D48" s="364">
        <v>19330.16</v>
      </c>
      <c r="E48" s="360">
        <f t="shared" si="0"/>
        <v>9.6962260622174355E-4</v>
      </c>
      <c r="F48" s="365">
        <v>2.63E-2</v>
      </c>
      <c r="G48" s="365">
        <v>0.115</v>
      </c>
      <c r="H48" s="340">
        <f t="shared" si="1"/>
        <v>0.14281225</v>
      </c>
      <c r="I48" s="341">
        <f t="shared" si="2"/>
        <v>1.3847398604539119E-4</v>
      </c>
    </row>
    <row r="49" spans="2:9">
      <c r="B49" s="362" t="s">
        <v>159</v>
      </c>
      <c r="C49" s="363" t="s">
        <v>158</v>
      </c>
      <c r="D49" s="364">
        <v>55783.07</v>
      </c>
      <c r="E49" s="360">
        <f t="shared" si="0"/>
        <v>2.7981416458244504E-3</v>
      </c>
      <c r="F49" s="365">
        <v>2.0899999999999998E-2</v>
      </c>
      <c r="G49" s="365">
        <v>0.11</v>
      </c>
      <c r="H49" s="340">
        <f t="shared" si="1"/>
        <v>0.13204949999999999</v>
      </c>
      <c r="I49" s="341">
        <f t="shared" si="2"/>
        <v>3.6949320526029572E-4</v>
      </c>
    </row>
    <row r="50" spans="2:9">
      <c r="B50" s="362" t="s">
        <v>161</v>
      </c>
      <c r="C50" s="363" t="s">
        <v>160</v>
      </c>
      <c r="D50" s="364">
        <v>478621.4</v>
      </c>
      <c r="E50" s="360">
        <f t="shared" si="0"/>
        <v>2.4008188719674313E-2</v>
      </c>
      <c r="F50" s="365">
        <v>0</v>
      </c>
      <c r="G50" s="365">
        <v>0.56000000000000005</v>
      </c>
      <c r="H50" s="340">
        <f t="shared" si="1"/>
        <v>0.56000000000000005</v>
      </c>
      <c r="I50" s="341">
        <f t="shared" si="2"/>
        <v>1.3444585683017617E-2</v>
      </c>
    </row>
    <row r="51" spans="2:9">
      <c r="B51" s="362" t="s">
        <v>163</v>
      </c>
      <c r="C51" s="363" t="s">
        <v>162</v>
      </c>
      <c r="D51" s="364">
        <v>4004.11</v>
      </c>
      <c r="E51" s="360">
        <f t="shared" si="0"/>
        <v>2.0085066930633508E-4</v>
      </c>
      <c r="F51" s="365">
        <v>0</v>
      </c>
      <c r="G51" s="365">
        <v>7.0000000000000007E-2</v>
      </c>
      <c r="H51" s="340">
        <f t="shared" si="1"/>
        <v>7.0000000000000007E-2</v>
      </c>
      <c r="I51" s="341">
        <f t="shared" si="2"/>
        <v>1.4059546851443457E-5</v>
      </c>
    </row>
    <row r="52" spans="2:9">
      <c r="B52" s="362" t="s">
        <v>165</v>
      </c>
      <c r="C52" s="363" t="s">
        <v>1655</v>
      </c>
      <c r="D52" s="364">
        <v>10480.32</v>
      </c>
      <c r="E52" s="360">
        <f t="shared" si="0"/>
        <v>5.2570466009789181E-4</v>
      </c>
      <c r="F52" s="365">
        <v>0</v>
      </c>
      <c r="G52" s="365">
        <v>7.0000000000000007E-2</v>
      </c>
      <c r="H52" s="340">
        <f t="shared" si="1"/>
        <v>7.0000000000000007E-2</v>
      </c>
      <c r="I52" s="341">
        <f t="shared" si="2"/>
        <v>3.6799326206852428E-5</v>
      </c>
    </row>
    <row r="53" spans="2:9">
      <c r="B53" s="362" t="s">
        <v>167</v>
      </c>
      <c r="C53" s="363" t="s">
        <v>164</v>
      </c>
      <c r="D53" s="364">
        <v>51254.9</v>
      </c>
      <c r="E53" s="360">
        <f t="shared" si="0"/>
        <v>2.571003536423643E-3</v>
      </c>
      <c r="F53" s="365">
        <v>1.3500000000000002E-2</v>
      </c>
      <c r="G53" s="365">
        <v>0.1</v>
      </c>
      <c r="H53" s="340">
        <f t="shared" si="1"/>
        <v>0.11417500000000001</v>
      </c>
      <c r="I53" s="341">
        <f t="shared" si="2"/>
        <v>2.9354432877116949E-4</v>
      </c>
    </row>
    <row r="54" spans="2:9">
      <c r="B54" s="362" t="s">
        <v>169</v>
      </c>
      <c r="C54" s="363" t="s">
        <v>166</v>
      </c>
      <c r="D54" s="364">
        <v>35280.9</v>
      </c>
      <c r="E54" s="360">
        <f t="shared" si="0"/>
        <v>1.7697296974183718E-3</v>
      </c>
      <c r="F54" s="365">
        <v>1.0700000000000001E-2</v>
      </c>
      <c r="G54" s="365">
        <v>9.5000000000000001E-2</v>
      </c>
      <c r="H54" s="340">
        <f t="shared" si="1"/>
        <v>0.10620825</v>
      </c>
      <c r="I54" s="341">
        <f t="shared" si="2"/>
        <v>1.8795989413583478E-4</v>
      </c>
    </row>
    <row r="55" spans="2:9">
      <c r="B55" s="362" t="s">
        <v>171</v>
      </c>
      <c r="C55" s="363" t="s">
        <v>168</v>
      </c>
      <c r="D55" s="364">
        <v>17359.25</v>
      </c>
      <c r="E55" s="360">
        <f t="shared" si="0"/>
        <v>8.7075953986179126E-4</v>
      </c>
      <c r="F55" s="365">
        <v>2.1899999999999999E-2</v>
      </c>
      <c r="G55" s="365">
        <v>0.23</v>
      </c>
      <c r="H55" s="340">
        <f t="shared" si="1"/>
        <v>0.25441849999999999</v>
      </c>
      <c r="I55" s="341">
        <f t="shared" si="2"/>
        <v>2.2153733599232714E-4</v>
      </c>
    </row>
    <row r="56" spans="2:9">
      <c r="B56" s="362" t="s">
        <v>173</v>
      </c>
      <c r="C56" s="363" t="s">
        <v>170</v>
      </c>
      <c r="D56" s="364">
        <v>24885.17</v>
      </c>
      <c r="E56" s="360" t="str">
        <f t="shared" si="0"/>
        <v>N/A</v>
      </c>
      <c r="F56" s="365">
        <v>4.4000000000000003E-3</v>
      </c>
      <c r="G56" s="365" t="s">
        <v>156</v>
      </c>
      <c r="H56" s="340" t="str">
        <f t="shared" si="1"/>
        <v>N/A</v>
      </c>
      <c r="I56" s="341" t="str">
        <f t="shared" si="2"/>
        <v>N/A</v>
      </c>
    </row>
    <row r="57" spans="2:9">
      <c r="B57" s="362" t="s">
        <v>1363</v>
      </c>
      <c r="C57" s="363" t="s">
        <v>172</v>
      </c>
      <c r="D57" s="364">
        <v>31406.69</v>
      </c>
      <c r="E57" s="360">
        <f t="shared" si="0"/>
        <v>1.5753949584793076E-3</v>
      </c>
      <c r="F57" s="365">
        <v>2.63E-2</v>
      </c>
      <c r="G57" s="365">
        <v>0.09</v>
      </c>
      <c r="H57" s="340">
        <f t="shared" si="1"/>
        <v>0.11748349999999999</v>
      </c>
      <c r="I57" s="341">
        <f t="shared" si="2"/>
        <v>1.8508291360450372E-4</v>
      </c>
    </row>
    <row r="58" spans="2:9">
      <c r="B58" s="362" t="s">
        <v>1365</v>
      </c>
      <c r="C58" s="363" t="s">
        <v>174</v>
      </c>
      <c r="D58" s="364">
        <v>22712.6</v>
      </c>
      <c r="E58" s="360">
        <f t="shared" si="0"/>
        <v>1.1392896078497008E-3</v>
      </c>
      <c r="F58" s="365">
        <v>8.6E-3</v>
      </c>
      <c r="G58" s="365">
        <v>8.5000000000000006E-2</v>
      </c>
      <c r="H58" s="340">
        <f t="shared" si="1"/>
        <v>9.3965500000000007E-2</v>
      </c>
      <c r="I58" s="341">
        <f t="shared" si="2"/>
        <v>1.0705391764640107E-4</v>
      </c>
    </row>
    <row r="59" spans="2:9">
      <c r="B59" s="362" t="s">
        <v>175</v>
      </c>
      <c r="C59" s="363" t="s">
        <v>1364</v>
      </c>
      <c r="D59" s="364" t="s">
        <v>156</v>
      </c>
      <c r="E59" s="360" t="str">
        <f t="shared" si="0"/>
        <v>N/A</v>
      </c>
      <c r="F59" s="365">
        <v>0</v>
      </c>
      <c r="G59" s="365" t="s">
        <v>156</v>
      </c>
      <c r="H59" s="340" t="str">
        <f t="shared" si="1"/>
        <v>N/A</v>
      </c>
      <c r="I59" s="341" t="str">
        <f t="shared" si="2"/>
        <v>N/A</v>
      </c>
    </row>
    <row r="60" spans="2:9">
      <c r="B60" s="362" t="s">
        <v>177</v>
      </c>
      <c r="C60" s="363" t="s">
        <v>1366</v>
      </c>
      <c r="D60" s="364">
        <v>11152.9</v>
      </c>
      <c r="E60" s="360" t="str">
        <f t="shared" si="0"/>
        <v>N/A</v>
      </c>
      <c r="F60" s="365">
        <v>9.4999999999999998E-3</v>
      </c>
      <c r="G60" s="365" t="s">
        <v>156</v>
      </c>
      <c r="H60" s="340" t="str">
        <f t="shared" si="1"/>
        <v>N/A</v>
      </c>
      <c r="I60" s="341" t="str">
        <f t="shared" si="2"/>
        <v>N/A</v>
      </c>
    </row>
    <row r="61" spans="2:9">
      <c r="B61" s="362" t="s">
        <v>179</v>
      </c>
      <c r="C61" s="363" t="s">
        <v>176</v>
      </c>
      <c r="D61" s="364">
        <v>46087.24</v>
      </c>
      <c r="E61" s="360">
        <f t="shared" si="0"/>
        <v>2.3117878880654372E-3</v>
      </c>
      <c r="F61" s="365">
        <v>4.8999999999999998E-3</v>
      </c>
      <c r="G61" s="365">
        <v>7.0000000000000007E-2</v>
      </c>
      <c r="H61" s="340">
        <f t="shared" si="1"/>
        <v>7.5071500000000013E-2</v>
      </c>
      <c r="I61" s="341">
        <f t="shared" si="2"/>
        <v>1.7354938443890451E-4</v>
      </c>
    </row>
    <row r="62" spans="2:9">
      <c r="B62" s="362" t="s">
        <v>181</v>
      </c>
      <c r="C62" s="363" t="s">
        <v>178</v>
      </c>
      <c r="D62" s="364">
        <v>0</v>
      </c>
      <c r="E62" s="360" t="str">
        <f t="shared" si="0"/>
        <v>N/A</v>
      </c>
      <c r="F62" s="365">
        <v>3.0200000000000001E-2</v>
      </c>
      <c r="G62" s="365" t="s">
        <v>156</v>
      </c>
      <c r="H62" s="340" t="str">
        <f t="shared" si="1"/>
        <v>N/A</v>
      </c>
      <c r="I62" s="341" t="str">
        <f t="shared" si="2"/>
        <v>N/A</v>
      </c>
    </row>
    <row r="63" spans="2:9">
      <c r="B63" s="362" t="s">
        <v>183</v>
      </c>
      <c r="C63" s="363" t="s">
        <v>180</v>
      </c>
      <c r="D63" s="364">
        <v>99081.22</v>
      </c>
      <c r="E63" s="360">
        <f t="shared" si="0"/>
        <v>4.9700256368302147E-3</v>
      </c>
      <c r="F63" s="365">
        <v>1.67E-2</v>
      </c>
      <c r="G63" s="365">
        <v>0.44</v>
      </c>
      <c r="H63" s="340">
        <f t="shared" si="1"/>
        <v>0.46037400000000001</v>
      </c>
      <c r="I63" s="341">
        <f t="shared" si="2"/>
        <v>2.2880705825300733E-3</v>
      </c>
    </row>
    <row r="64" spans="2:9">
      <c r="B64" s="362" t="s">
        <v>185</v>
      </c>
      <c r="C64" s="363" t="s">
        <v>182</v>
      </c>
      <c r="D64" s="364">
        <v>7767</v>
      </c>
      <c r="E64" s="360">
        <f t="shared" si="0"/>
        <v>3.8960147161349327E-4</v>
      </c>
      <c r="F64" s="365">
        <v>2.1000000000000001E-2</v>
      </c>
      <c r="G64" s="365">
        <v>0.09</v>
      </c>
      <c r="H64" s="340">
        <f t="shared" si="1"/>
        <v>0.11194499999999999</v>
      </c>
      <c r="I64" s="341">
        <f t="shared" si="2"/>
        <v>4.3613936739772499E-5</v>
      </c>
    </row>
    <row r="65" spans="2:9">
      <c r="B65" s="362" t="s">
        <v>187</v>
      </c>
      <c r="C65" s="363" t="s">
        <v>184</v>
      </c>
      <c r="D65" s="364">
        <v>14413.82</v>
      </c>
      <c r="E65" s="360">
        <f t="shared" si="0"/>
        <v>7.2301345224307979E-4</v>
      </c>
      <c r="F65" s="365">
        <v>2.0499999999999997E-2</v>
      </c>
      <c r="G65" s="365">
        <v>8.5000000000000006E-2</v>
      </c>
      <c r="H65" s="340">
        <f t="shared" si="1"/>
        <v>0.10637125</v>
      </c>
      <c r="I65" s="341">
        <f t="shared" si="2"/>
        <v>7.6907844681911697E-5</v>
      </c>
    </row>
    <row r="66" spans="2:9">
      <c r="B66" s="362" t="s">
        <v>189</v>
      </c>
      <c r="C66" s="363" t="s">
        <v>186</v>
      </c>
      <c r="D66" s="364">
        <v>73613.75</v>
      </c>
      <c r="E66" s="360">
        <f t="shared" si="0"/>
        <v>3.6925486456788705E-3</v>
      </c>
      <c r="F66" s="365">
        <v>1.6500000000000001E-2</v>
      </c>
      <c r="G66" s="365">
        <v>0.05</v>
      </c>
      <c r="H66" s="340">
        <f t="shared" si="1"/>
        <v>6.69125E-2</v>
      </c>
      <c r="I66" s="341">
        <f t="shared" si="2"/>
        <v>2.4707766125398744E-4</v>
      </c>
    </row>
    <row r="67" spans="2:9">
      <c r="B67" s="362" t="s">
        <v>191</v>
      </c>
      <c r="C67" s="363" t="s">
        <v>188</v>
      </c>
      <c r="D67" s="364">
        <v>7747.75</v>
      </c>
      <c r="E67" s="360">
        <f t="shared" si="0"/>
        <v>3.8863586992319329E-4</v>
      </c>
      <c r="F67" s="365">
        <v>2.8999999999999998E-3</v>
      </c>
      <c r="G67" s="365">
        <v>0.16500000000000001</v>
      </c>
      <c r="H67" s="340">
        <f t="shared" si="1"/>
        <v>0.16813925000000002</v>
      </c>
      <c r="I67" s="341">
        <f t="shared" si="2"/>
        <v>6.5344943691983284E-5</v>
      </c>
    </row>
    <row r="68" spans="2:9">
      <c r="B68" s="362" t="s">
        <v>193</v>
      </c>
      <c r="C68" s="363" t="s">
        <v>190</v>
      </c>
      <c r="D68" s="364">
        <v>16319.48</v>
      </c>
      <c r="E68" s="360">
        <f t="shared" si="0"/>
        <v>8.1860350508136605E-4</v>
      </c>
      <c r="F68" s="365">
        <v>0</v>
      </c>
      <c r="G68" s="365">
        <v>0.12</v>
      </c>
      <c r="H68" s="340">
        <f t="shared" si="1"/>
        <v>0.12</v>
      </c>
      <c r="I68" s="341">
        <f t="shared" si="2"/>
        <v>9.8232420609763928E-5</v>
      </c>
    </row>
    <row r="69" spans="2:9">
      <c r="B69" s="362" t="s">
        <v>195</v>
      </c>
      <c r="C69" s="363" t="s">
        <v>192</v>
      </c>
      <c r="D69" s="364">
        <v>120819.2</v>
      </c>
      <c r="E69" s="360">
        <f t="shared" si="0"/>
        <v>6.0604272073084796E-3</v>
      </c>
      <c r="F69" s="365">
        <v>3.0800000000000001E-2</v>
      </c>
      <c r="G69" s="365">
        <v>9.5000000000000001E-2</v>
      </c>
      <c r="H69" s="340">
        <f t="shared" si="1"/>
        <v>0.12726300000000001</v>
      </c>
      <c r="I69" s="341">
        <f t="shared" si="2"/>
        <v>7.7126814768369912E-4</v>
      </c>
    </row>
    <row r="70" spans="2:9">
      <c r="B70" s="362" t="s">
        <v>197</v>
      </c>
      <c r="C70" s="363" t="s">
        <v>194</v>
      </c>
      <c r="D70" s="364">
        <v>228708.2</v>
      </c>
      <c r="E70" s="360">
        <f t="shared" si="0"/>
        <v>1.1472261013270649E-2</v>
      </c>
      <c r="F70" s="365">
        <v>1.44E-2</v>
      </c>
      <c r="G70" s="365">
        <v>0.16</v>
      </c>
      <c r="H70" s="340">
        <f t="shared" si="1"/>
        <v>0.17555200000000001</v>
      </c>
      <c r="I70" s="341">
        <f t="shared" si="2"/>
        <v>2.0139783654016894E-3</v>
      </c>
    </row>
    <row r="71" spans="2:9">
      <c r="B71" s="362" t="s">
        <v>199</v>
      </c>
      <c r="C71" s="363" t="s">
        <v>196</v>
      </c>
      <c r="D71" s="364">
        <v>32931.699999999997</v>
      </c>
      <c r="E71" s="360">
        <f t="shared" si="0"/>
        <v>1.6518911784130391E-3</v>
      </c>
      <c r="F71" s="365">
        <v>1.06E-2</v>
      </c>
      <c r="G71" s="365">
        <v>2.5000000000000001E-2</v>
      </c>
      <c r="H71" s="340">
        <f t="shared" si="1"/>
        <v>3.57325E-2</v>
      </c>
      <c r="I71" s="341">
        <f t="shared" si="2"/>
        <v>5.902620153264392E-5</v>
      </c>
    </row>
    <row r="72" spans="2:9">
      <c r="B72" s="362" t="s">
        <v>201</v>
      </c>
      <c r="C72" s="363" t="s">
        <v>198</v>
      </c>
      <c r="D72" s="364">
        <v>5071.63</v>
      </c>
      <c r="E72" s="360">
        <f t="shared" si="0"/>
        <v>2.5439867535459519E-4</v>
      </c>
      <c r="F72" s="365">
        <v>1.78E-2</v>
      </c>
      <c r="G72" s="365">
        <v>-0.01</v>
      </c>
      <c r="H72" s="340">
        <f t="shared" si="1"/>
        <v>7.7110000000000008E-3</v>
      </c>
      <c r="I72" s="341">
        <f t="shared" si="2"/>
        <v>1.9616681856592837E-6</v>
      </c>
    </row>
    <row r="73" spans="2:9">
      <c r="B73" s="362" t="s">
        <v>203</v>
      </c>
      <c r="C73" s="363" t="s">
        <v>200</v>
      </c>
      <c r="D73" s="364">
        <v>35179.07</v>
      </c>
      <c r="E73" s="360">
        <f t="shared" si="0"/>
        <v>1.7646217898795019E-3</v>
      </c>
      <c r="F73" s="365">
        <v>2.9500000000000002E-2</v>
      </c>
      <c r="G73" s="365">
        <v>5.5E-2</v>
      </c>
      <c r="H73" s="340">
        <f t="shared" si="1"/>
        <v>8.5311250000000005E-2</v>
      </c>
      <c r="I73" s="341">
        <f t="shared" si="2"/>
        <v>1.5054209067185767E-4</v>
      </c>
    </row>
    <row r="74" spans="2:9">
      <c r="B74" s="362" t="s">
        <v>205</v>
      </c>
      <c r="C74" s="363" t="s">
        <v>202</v>
      </c>
      <c r="D74" s="364">
        <v>16897.32</v>
      </c>
      <c r="E74" s="360">
        <f t="shared" si="0"/>
        <v>8.4758861057346617E-4</v>
      </c>
      <c r="F74" s="365">
        <v>2.46E-2</v>
      </c>
      <c r="G74" s="365">
        <v>0.06</v>
      </c>
      <c r="H74" s="340">
        <f t="shared" si="1"/>
        <v>8.5337999999999997E-2</v>
      </c>
      <c r="I74" s="341">
        <f t="shared" si="2"/>
        <v>7.2331516849118458E-5</v>
      </c>
    </row>
    <row r="75" spans="2:9">
      <c r="B75" s="362" t="s">
        <v>207</v>
      </c>
      <c r="C75" s="363" t="s">
        <v>204</v>
      </c>
      <c r="D75" s="364">
        <v>22882.32</v>
      </c>
      <c r="E75" s="360">
        <f t="shared" si="0"/>
        <v>1.1478029542849064E-3</v>
      </c>
      <c r="F75" s="365">
        <v>3.4000000000000002E-3</v>
      </c>
      <c r="G75" s="365">
        <v>0.09</v>
      </c>
      <c r="H75" s="340">
        <f t="shared" si="1"/>
        <v>9.3552999999999997E-2</v>
      </c>
      <c r="I75" s="341">
        <f t="shared" si="2"/>
        <v>1.0738040978221584E-4</v>
      </c>
    </row>
    <row r="76" spans="2:9">
      <c r="B76" s="362" t="s">
        <v>209</v>
      </c>
      <c r="C76" s="363" t="s">
        <v>206</v>
      </c>
      <c r="D76" s="364">
        <v>41607.269999999997</v>
      </c>
      <c r="E76" s="360">
        <f t="shared" si="0"/>
        <v>2.087067544974887E-3</v>
      </c>
      <c r="F76" s="365">
        <v>1.5700000000000002E-2</v>
      </c>
      <c r="G76" s="365">
        <v>0.09</v>
      </c>
      <c r="H76" s="340">
        <f t="shared" si="1"/>
        <v>0.1064065</v>
      </c>
      <c r="I76" s="341">
        <f t="shared" si="2"/>
        <v>2.2207755272437031E-4</v>
      </c>
    </row>
    <row r="77" spans="2:9">
      <c r="B77" s="362" t="s">
        <v>211</v>
      </c>
      <c r="C77" s="363" t="s">
        <v>208</v>
      </c>
      <c r="D77" s="364">
        <v>24922.799999999999</v>
      </c>
      <c r="E77" s="360">
        <f t="shared" ref="E77:E140" si="3">IF(OR(H77="N/A",D77="N/A"),"N/A",D77/$D$512)</f>
        <v>1.2501557302341663E-3</v>
      </c>
      <c r="F77" s="365">
        <v>1.89E-2</v>
      </c>
      <c r="G77" s="365">
        <v>0.05</v>
      </c>
      <c r="H77" s="340">
        <f t="shared" ref="H77:H140" si="4">IFERROR(F77*(1+0.5*G77)+G77,"N/A")</f>
        <v>6.9372500000000004E-2</v>
      </c>
      <c r="I77" s="341">
        <f t="shared" ref="I77:I140" si="5">IF(AND(ISNUMBER(D77),ISNUMBER(H77)),E77*H77,"N/A")</f>
        <v>8.672642839566971E-5</v>
      </c>
    </row>
    <row r="78" spans="2:9">
      <c r="B78" s="362" t="s">
        <v>213</v>
      </c>
      <c r="C78" s="363" t="s">
        <v>210</v>
      </c>
      <c r="D78" s="364">
        <v>18711.330000000002</v>
      </c>
      <c r="E78" s="360">
        <f t="shared" si="3"/>
        <v>9.3858139614338932E-4</v>
      </c>
      <c r="F78" s="365">
        <v>1.52E-2</v>
      </c>
      <c r="G78" s="365">
        <v>8.5000000000000006E-2</v>
      </c>
      <c r="H78" s="340">
        <f t="shared" si="4"/>
        <v>0.10084600000000001</v>
      </c>
      <c r="I78" s="341">
        <f t="shared" si="5"/>
        <v>9.4652179475476243E-5</v>
      </c>
    </row>
    <row r="79" spans="2:9">
      <c r="B79" s="362" t="s">
        <v>215</v>
      </c>
      <c r="C79" s="363" t="s">
        <v>212</v>
      </c>
      <c r="D79" s="364">
        <v>23196.3</v>
      </c>
      <c r="E79" s="360" t="str">
        <f t="shared" si="3"/>
        <v>N/A</v>
      </c>
      <c r="F79" s="365">
        <v>1.2500000000000001E-2</v>
      </c>
      <c r="G79" s="365" t="s">
        <v>156</v>
      </c>
      <c r="H79" s="340" t="str">
        <f t="shared" si="4"/>
        <v>N/A</v>
      </c>
      <c r="I79" s="341" t="str">
        <f t="shared" si="5"/>
        <v>N/A</v>
      </c>
    </row>
    <row r="80" spans="2:9">
      <c r="B80" s="362" t="s">
        <v>217</v>
      </c>
      <c r="C80" s="363" t="s">
        <v>214</v>
      </c>
      <c r="D80" s="364">
        <v>59513.11</v>
      </c>
      <c r="E80" s="360">
        <f t="shared" si="3"/>
        <v>2.9852446551172527E-3</v>
      </c>
      <c r="F80" s="365">
        <v>0</v>
      </c>
      <c r="G80" s="365">
        <v>9.5000000000000001E-2</v>
      </c>
      <c r="H80" s="340">
        <f t="shared" si="4"/>
        <v>9.5000000000000001E-2</v>
      </c>
      <c r="I80" s="341">
        <f t="shared" si="5"/>
        <v>2.83598242236139E-4</v>
      </c>
    </row>
    <row r="81" spans="2:9">
      <c r="B81" s="362" t="s">
        <v>219</v>
      </c>
      <c r="C81" s="363" t="s">
        <v>216</v>
      </c>
      <c r="D81" s="364">
        <v>51525.91</v>
      </c>
      <c r="E81" s="360">
        <f t="shared" si="3"/>
        <v>2.5845977033892632E-3</v>
      </c>
      <c r="F81" s="365">
        <v>1.5300000000000001E-2</v>
      </c>
      <c r="G81" s="365">
        <v>8.5000000000000006E-2</v>
      </c>
      <c r="H81" s="340">
        <f t="shared" si="4"/>
        <v>0.10095025000000001</v>
      </c>
      <c r="I81" s="341">
        <f t="shared" si="5"/>
        <v>2.6091578430657196E-4</v>
      </c>
    </row>
    <row r="82" spans="2:9">
      <c r="B82" s="362" t="s">
        <v>221</v>
      </c>
      <c r="C82" s="363" t="s">
        <v>218</v>
      </c>
      <c r="D82" s="364">
        <v>68468.479999999996</v>
      </c>
      <c r="E82" s="360">
        <f t="shared" si="3"/>
        <v>3.4344561049490185E-3</v>
      </c>
      <c r="F82" s="365">
        <v>2.3599999999999999E-2</v>
      </c>
      <c r="G82" s="365">
        <v>8.5000000000000006E-2</v>
      </c>
      <c r="H82" s="340">
        <f t="shared" si="4"/>
        <v>0.10960300000000001</v>
      </c>
      <c r="I82" s="341">
        <f t="shared" si="5"/>
        <v>3.7642669247072732E-4</v>
      </c>
    </row>
    <row r="83" spans="2:9">
      <c r="B83" s="362" t="s">
        <v>223</v>
      </c>
      <c r="C83" s="363" t="s">
        <v>220</v>
      </c>
      <c r="D83" s="364">
        <v>14619.5</v>
      </c>
      <c r="E83" s="360">
        <f t="shared" si="3"/>
        <v>7.3333059279689255E-4</v>
      </c>
      <c r="F83" s="365">
        <v>5.3E-3</v>
      </c>
      <c r="G83" s="365">
        <v>0.15</v>
      </c>
      <c r="H83" s="340">
        <f t="shared" si="4"/>
        <v>0.15569749999999999</v>
      </c>
      <c r="I83" s="341">
        <f t="shared" si="5"/>
        <v>1.1417773997199416E-4</v>
      </c>
    </row>
    <row r="84" spans="2:9">
      <c r="B84" s="362" t="s">
        <v>226</v>
      </c>
      <c r="C84" s="363" t="s">
        <v>222</v>
      </c>
      <c r="D84" s="364">
        <v>94447.39</v>
      </c>
      <c r="E84" s="360">
        <f t="shared" si="3"/>
        <v>4.7375875027750132E-3</v>
      </c>
      <c r="F84" s="365">
        <v>2.7200000000000002E-2</v>
      </c>
      <c r="G84" s="365">
        <v>0.14499999999999999</v>
      </c>
      <c r="H84" s="340">
        <f t="shared" si="4"/>
        <v>0.17417199999999999</v>
      </c>
      <c r="I84" s="341">
        <f t="shared" si="5"/>
        <v>8.2515509053332958E-4</v>
      </c>
    </row>
    <row r="85" spans="2:9">
      <c r="B85" s="362" t="s">
        <v>228</v>
      </c>
      <c r="C85" s="363" t="s">
        <v>224</v>
      </c>
      <c r="D85" s="364">
        <v>0</v>
      </c>
      <c r="E85" s="360" t="str">
        <f t="shared" si="3"/>
        <v>N/A</v>
      </c>
      <c r="F85" s="365">
        <v>0</v>
      </c>
      <c r="G85" s="365" t="s">
        <v>156</v>
      </c>
      <c r="H85" s="340" t="str">
        <f t="shared" si="4"/>
        <v>N/A</v>
      </c>
      <c r="I85" s="341" t="str">
        <f t="shared" si="5"/>
        <v>N/A</v>
      </c>
    </row>
    <row r="86" spans="2:9">
      <c r="B86" s="362" t="s">
        <v>230</v>
      </c>
      <c r="C86" s="363" t="s">
        <v>227</v>
      </c>
      <c r="D86" s="364">
        <v>38142.629999999997</v>
      </c>
      <c r="E86" s="360">
        <f t="shared" si="3"/>
        <v>1.9132772987265321E-3</v>
      </c>
      <c r="F86" s="365">
        <v>0</v>
      </c>
      <c r="G86" s="365">
        <v>0.185</v>
      </c>
      <c r="H86" s="340">
        <f t="shared" si="4"/>
        <v>0.185</v>
      </c>
      <c r="I86" s="341">
        <f t="shared" si="5"/>
        <v>3.5395630026440844E-4</v>
      </c>
    </row>
    <row r="87" spans="2:9">
      <c r="B87" s="362" t="s">
        <v>232</v>
      </c>
      <c r="C87" s="363" t="s">
        <v>229</v>
      </c>
      <c r="D87" s="364">
        <v>8671.31</v>
      </c>
      <c r="E87" s="360">
        <f t="shared" si="3"/>
        <v>4.3496268016181278E-4</v>
      </c>
      <c r="F87" s="365">
        <v>1.37E-2</v>
      </c>
      <c r="G87" s="365">
        <v>7.0000000000000007E-2</v>
      </c>
      <c r="H87" s="340">
        <f t="shared" si="4"/>
        <v>8.4179500000000004E-2</v>
      </c>
      <c r="I87" s="341">
        <f t="shared" si="5"/>
        <v>3.6614940934681318E-5</v>
      </c>
    </row>
    <row r="88" spans="2:9">
      <c r="B88" s="362" t="s">
        <v>234</v>
      </c>
      <c r="C88" s="363" t="s">
        <v>231</v>
      </c>
      <c r="D88" s="364">
        <v>0</v>
      </c>
      <c r="E88" s="360" t="str">
        <f t="shared" si="3"/>
        <v>N/A</v>
      </c>
      <c r="F88" s="365">
        <v>2.4E-2</v>
      </c>
      <c r="G88" s="365" t="s">
        <v>156</v>
      </c>
      <c r="H88" s="340" t="str">
        <f t="shared" si="4"/>
        <v>N/A</v>
      </c>
      <c r="I88" s="341" t="str">
        <f t="shared" si="5"/>
        <v>N/A</v>
      </c>
    </row>
    <row r="89" spans="2:9">
      <c r="B89" s="362" t="s">
        <v>1367</v>
      </c>
      <c r="C89" s="363" t="s">
        <v>233</v>
      </c>
      <c r="D89" s="364">
        <v>197191.7</v>
      </c>
      <c r="E89" s="360">
        <f t="shared" si="3"/>
        <v>9.8913578614608574E-3</v>
      </c>
      <c r="F89" s="365">
        <v>1.04E-2</v>
      </c>
      <c r="G89" s="365">
        <v>0.1</v>
      </c>
      <c r="H89" s="340">
        <f t="shared" si="4"/>
        <v>0.11092</v>
      </c>
      <c r="I89" s="341">
        <f t="shared" si="5"/>
        <v>1.0971494139932383E-3</v>
      </c>
    </row>
    <row r="90" spans="2:9">
      <c r="B90" s="362" t="s">
        <v>237</v>
      </c>
      <c r="C90" s="363" t="s">
        <v>235</v>
      </c>
      <c r="D90" s="364">
        <v>14675.03</v>
      </c>
      <c r="E90" s="360">
        <f t="shared" si="3"/>
        <v>7.3611604016636566E-4</v>
      </c>
      <c r="F90" s="365">
        <v>2.9100000000000001E-2</v>
      </c>
      <c r="G90" s="365">
        <v>5.5E-2</v>
      </c>
      <c r="H90" s="340">
        <f t="shared" si="4"/>
        <v>8.490025000000001E-2</v>
      </c>
      <c r="I90" s="341">
        <f t="shared" si="5"/>
        <v>6.2496435839134496E-5</v>
      </c>
    </row>
    <row r="91" spans="2:9">
      <c r="B91" s="362" t="s">
        <v>239</v>
      </c>
      <c r="C91" s="363" t="s">
        <v>236</v>
      </c>
      <c r="D91" s="364">
        <v>15781.87</v>
      </c>
      <c r="E91" s="360">
        <f t="shared" si="3"/>
        <v>7.9163638171917609E-4</v>
      </c>
      <c r="F91" s="365">
        <v>2.1600000000000001E-2</v>
      </c>
      <c r="G91" s="365">
        <v>0.01</v>
      </c>
      <c r="H91" s="340">
        <f t="shared" si="4"/>
        <v>3.1708E-2</v>
      </c>
      <c r="I91" s="341">
        <f t="shared" si="5"/>
        <v>2.5101206391551635E-5</v>
      </c>
    </row>
    <row r="92" spans="2:9">
      <c r="B92" s="362" t="s">
        <v>241</v>
      </c>
      <c r="C92" s="363" t="s">
        <v>238</v>
      </c>
      <c r="D92" s="364">
        <v>24885</v>
      </c>
      <c r="E92" s="360">
        <f t="shared" si="3"/>
        <v>1.2482596396423044E-3</v>
      </c>
      <c r="F92" s="365">
        <v>2.3799999999999998E-2</v>
      </c>
      <c r="G92" s="365">
        <v>0.13</v>
      </c>
      <c r="H92" s="340">
        <f t="shared" si="4"/>
        <v>0.15534700000000001</v>
      </c>
      <c r="I92" s="341">
        <f t="shared" si="5"/>
        <v>1.9391339023951308E-4</v>
      </c>
    </row>
    <row r="93" spans="2:9">
      <c r="B93" s="362" t="s">
        <v>243</v>
      </c>
      <c r="C93" s="363" t="s">
        <v>240</v>
      </c>
      <c r="D93" s="364">
        <v>61171.1</v>
      </c>
      <c r="E93" s="360">
        <f t="shared" si="3"/>
        <v>3.0684113016887027E-3</v>
      </c>
      <c r="F93" s="365">
        <v>3.0099999999999998E-2</v>
      </c>
      <c r="G93" s="365">
        <v>8.5000000000000006E-2</v>
      </c>
      <c r="H93" s="340">
        <f t="shared" si="4"/>
        <v>0.11637925</v>
      </c>
      <c r="I93" s="341">
        <f t="shared" si="5"/>
        <v>3.5709940598205499E-4</v>
      </c>
    </row>
    <row r="94" spans="2:9">
      <c r="B94" s="362" t="s">
        <v>1368</v>
      </c>
      <c r="C94" s="363" t="s">
        <v>242</v>
      </c>
      <c r="D94" s="364">
        <v>68004.3</v>
      </c>
      <c r="E94" s="360">
        <f t="shared" si="3"/>
        <v>3.411172313125464E-3</v>
      </c>
      <c r="F94" s="365">
        <v>1.95E-2</v>
      </c>
      <c r="G94" s="365">
        <v>0.08</v>
      </c>
      <c r="H94" s="340">
        <f t="shared" si="4"/>
        <v>0.10028000000000001</v>
      </c>
      <c r="I94" s="341">
        <f t="shared" si="5"/>
        <v>3.4207235956022156E-4</v>
      </c>
    </row>
    <row r="95" spans="2:9">
      <c r="B95" s="362" t="s">
        <v>245</v>
      </c>
      <c r="C95" s="363" t="s">
        <v>244</v>
      </c>
      <c r="D95" s="364">
        <v>11926.99</v>
      </c>
      <c r="E95" s="360">
        <f t="shared" si="3"/>
        <v>5.9827125736055327E-4</v>
      </c>
      <c r="F95" s="365">
        <v>0</v>
      </c>
      <c r="G95" s="365">
        <v>7.0000000000000007E-2</v>
      </c>
      <c r="H95" s="340">
        <f t="shared" si="4"/>
        <v>7.0000000000000007E-2</v>
      </c>
      <c r="I95" s="341">
        <f t="shared" si="5"/>
        <v>4.187898801523873E-5</v>
      </c>
    </row>
    <row r="96" spans="2:9">
      <c r="B96" s="362" t="s">
        <v>247</v>
      </c>
      <c r="C96" s="363" t="s">
        <v>1369</v>
      </c>
      <c r="D96" s="364">
        <v>8232.58</v>
      </c>
      <c r="E96" s="360">
        <f t="shared" si="3"/>
        <v>4.1295548901452452E-4</v>
      </c>
      <c r="F96" s="365">
        <v>1.1299999999999999E-2</v>
      </c>
      <c r="G96" s="365">
        <v>0.125</v>
      </c>
      <c r="H96" s="340">
        <f t="shared" si="4"/>
        <v>0.13700625</v>
      </c>
      <c r="I96" s="341">
        <f t="shared" si="5"/>
        <v>5.6577482966796199E-5</v>
      </c>
    </row>
    <row r="97" spans="2:9">
      <c r="B97" s="362" t="s">
        <v>249</v>
      </c>
      <c r="C97" s="363" t="s">
        <v>246</v>
      </c>
      <c r="D97" s="364">
        <v>25457.85</v>
      </c>
      <c r="E97" s="360">
        <f t="shared" si="3"/>
        <v>1.2769944411118281E-3</v>
      </c>
      <c r="F97" s="365">
        <v>1.15E-2</v>
      </c>
      <c r="G97" s="365">
        <v>0.12</v>
      </c>
      <c r="H97" s="340">
        <f t="shared" si="4"/>
        <v>0.13219</v>
      </c>
      <c r="I97" s="341">
        <f t="shared" si="5"/>
        <v>1.6880589517057255E-4</v>
      </c>
    </row>
    <row r="98" spans="2:9">
      <c r="B98" s="362" t="s">
        <v>251</v>
      </c>
      <c r="C98" s="363" t="s">
        <v>248</v>
      </c>
      <c r="D98" s="364">
        <v>36041.550000000003</v>
      </c>
      <c r="E98" s="360">
        <f t="shared" si="3"/>
        <v>1.8078847584950815E-3</v>
      </c>
      <c r="F98" s="365">
        <v>4.0199999999999993E-2</v>
      </c>
      <c r="G98" s="365">
        <v>8.5000000000000006E-2</v>
      </c>
      <c r="H98" s="340">
        <f t="shared" si="4"/>
        <v>0.12690850000000001</v>
      </c>
      <c r="I98" s="341">
        <f t="shared" si="5"/>
        <v>2.2943594287347307E-4</v>
      </c>
    </row>
    <row r="99" spans="2:9">
      <c r="B99" s="362" t="s">
        <v>253</v>
      </c>
      <c r="C99" s="363" t="s">
        <v>250</v>
      </c>
      <c r="D99" s="364">
        <v>47690.94</v>
      </c>
      <c r="E99" s="360">
        <f t="shared" si="3"/>
        <v>2.3922312870646081E-3</v>
      </c>
      <c r="F99" s="365">
        <v>2.4399999999999998E-2</v>
      </c>
      <c r="G99" s="365">
        <v>0.125</v>
      </c>
      <c r="H99" s="340">
        <f t="shared" si="4"/>
        <v>0.150925</v>
      </c>
      <c r="I99" s="341">
        <f t="shared" si="5"/>
        <v>3.6104750700022596E-4</v>
      </c>
    </row>
    <row r="100" spans="2:9">
      <c r="B100" s="362" t="s">
        <v>255</v>
      </c>
      <c r="C100" s="363" t="s">
        <v>252</v>
      </c>
      <c r="D100" s="364">
        <v>104404.1</v>
      </c>
      <c r="E100" s="360">
        <f t="shared" si="3"/>
        <v>5.2370272952854784E-3</v>
      </c>
      <c r="F100" s="365">
        <v>0</v>
      </c>
      <c r="G100" s="365">
        <v>0.26</v>
      </c>
      <c r="H100" s="340">
        <f t="shared" si="4"/>
        <v>0.26</v>
      </c>
      <c r="I100" s="341">
        <f t="shared" si="5"/>
        <v>1.3616270967742245E-3</v>
      </c>
    </row>
    <row r="101" spans="2:9">
      <c r="B101" s="362" t="s">
        <v>257</v>
      </c>
      <c r="C101" s="363" t="s">
        <v>254</v>
      </c>
      <c r="D101" s="364">
        <v>22245.97</v>
      </c>
      <c r="E101" s="360">
        <f t="shared" si="3"/>
        <v>1.1158829212655624E-3</v>
      </c>
      <c r="F101" s="365">
        <v>0</v>
      </c>
      <c r="G101" s="365">
        <v>9.5000000000000001E-2</v>
      </c>
      <c r="H101" s="340">
        <f t="shared" si="4"/>
        <v>9.5000000000000001E-2</v>
      </c>
      <c r="I101" s="341">
        <f t="shared" si="5"/>
        <v>1.0600887752022843E-4</v>
      </c>
    </row>
    <row r="102" spans="2:9">
      <c r="B102" s="362" t="s">
        <v>259</v>
      </c>
      <c r="C102" s="363" t="s">
        <v>256</v>
      </c>
      <c r="D102" s="364">
        <v>6375.28</v>
      </c>
      <c r="E102" s="360">
        <f t="shared" si="3"/>
        <v>3.1979122826677884E-4</v>
      </c>
      <c r="F102" s="365">
        <v>4.4999999999999998E-2</v>
      </c>
      <c r="G102" s="365">
        <v>0.1</v>
      </c>
      <c r="H102" s="340">
        <f t="shared" si="4"/>
        <v>0.14724999999999999</v>
      </c>
      <c r="I102" s="341">
        <f t="shared" si="5"/>
        <v>4.7089258362283183E-5</v>
      </c>
    </row>
    <row r="103" spans="2:9">
      <c r="B103" s="362" t="s">
        <v>261</v>
      </c>
      <c r="C103" s="363" t="s">
        <v>258</v>
      </c>
      <c r="D103" s="364">
        <v>17822.87</v>
      </c>
      <c r="E103" s="360" t="str">
        <f t="shared" si="3"/>
        <v>N/A</v>
      </c>
      <c r="F103" s="365">
        <v>1.66E-2</v>
      </c>
      <c r="G103" s="365" t="s">
        <v>156</v>
      </c>
      <c r="H103" s="340" t="str">
        <f t="shared" si="4"/>
        <v>N/A</v>
      </c>
      <c r="I103" s="341" t="str">
        <f t="shared" si="5"/>
        <v>N/A</v>
      </c>
    </row>
    <row r="104" spans="2:9">
      <c r="B104" s="362" t="s">
        <v>263</v>
      </c>
      <c r="C104" s="363" t="s">
        <v>260</v>
      </c>
      <c r="D104" s="364">
        <v>13310.18</v>
      </c>
      <c r="E104" s="360">
        <f t="shared" si="3"/>
        <v>6.6765362629592965E-4</v>
      </c>
      <c r="F104" s="365">
        <v>1.44E-2</v>
      </c>
      <c r="G104" s="365">
        <v>7.0000000000000007E-2</v>
      </c>
      <c r="H104" s="340">
        <f t="shared" si="4"/>
        <v>8.4904000000000007E-2</v>
      </c>
      <c r="I104" s="341">
        <f t="shared" si="5"/>
        <v>5.6686463487029619E-5</v>
      </c>
    </row>
    <row r="105" spans="2:9">
      <c r="B105" s="362" t="s">
        <v>265</v>
      </c>
      <c r="C105" s="363" t="s">
        <v>262</v>
      </c>
      <c r="D105" s="364">
        <v>4075.54</v>
      </c>
      <c r="E105" s="360" t="str">
        <f t="shared" si="3"/>
        <v>N/A</v>
      </c>
      <c r="F105" s="365">
        <v>0</v>
      </c>
      <c r="G105" s="365" t="s">
        <v>156</v>
      </c>
      <c r="H105" s="340" t="str">
        <f t="shared" si="4"/>
        <v>N/A</v>
      </c>
      <c r="I105" s="341" t="str">
        <f t="shared" si="5"/>
        <v>N/A</v>
      </c>
    </row>
    <row r="106" spans="2:9">
      <c r="B106" s="362" t="s">
        <v>267</v>
      </c>
      <c r="C106" s="363" t="s">
        <v>264</v>
      </c>
      <c r="D106" s="364">
        <v>9500.34</v>
      </c>
      <c r="E106" s="360">
        <f t="shared" si="3"/>
        <v>4.7654775908697493E-4</v>
      </c>
      <c r="F106" s="365">
        <v>2.6800000000000001E-2</v>
      </c>
      <c r="G106" s="365">
        <v>6.5000000000000002E-2</v>
      </c>
      <c r="H106" s="340">
        <f t="shared" si="4"/>
        <v>9.2671000000000003E-2</v>
      </c>
      <c r="I106" s="341">
        <f t="shared" si="5"/>
        <v>4.4162157382349057E-5</v>
      </c>
    </row>
    <row r="107" spans="2:9">
      <c r="B107" s="362" t="s">
        <v>269</v>
      </c>
      <c r="C107" s="363" t="s">
        <v>266</v>
      </c>
      <c r="D107" s="364">
        <v>89392.48</v>
      </c>
      <c r="E107" s="360">
        <f t="shared" si="3"/>
        <v>4.4840275214599922E-3</v>
      </c>
      <c r="F107" s="365">
        <v>0</v>
      </c>
      <c r="G107" s="365">
        <v>0.26</v>
      </c>
      <c r="H107" s="340">
        <f t="shared" si="4"/>
        <v>0.26</v>
      </c>
      <c r="I107" s="341">
        <f t="shared" si="5"/>
        <v>1.1658471555795981E-3</v>
      </c>
    </row>
    <row r="108" spans="2:9">
      <c r="B108" s="362" t="s">
        <v>271</v>
      </c>
      <c r="C108" s="363" t="s">
        <v>268</v>
      </c>
      <c r="D108" s="364">
        <v>43696.47</v>
      </c>
      <c r="E108" s="360">
        <f t="shared" si="3"/>
        <v>2.1918641710203242E-3</v>
      </c>
      <c r="F108" s="365">
        <v>2.0000000000000001E-4</v>
      </c>
      <c r="G108" s="365">
        <v>0.115</v>
      </c>
      <c r="H108" s="340">
        <f t="shared" si="4"/>
        <v>0.11521150000000001</v>
      </c>
      <c r="I108" s="341">
        <f t="shared" si="5"/>
        <v>2.525279589395081E-4</v>
      </c>
    </row>
    <row r="109" spans="2:9">
      <c r="B109" s="362" t="s">
        <v>273</v>
      </c>
      <c r="C109" s="363" t="s">
        <v>270</v>
      </c>
      <c r="D109" s="364">
        <v>11762.32</v>
      </c>
      <c r="E109" s="360">
        <f t="shared" si="3"/>
        <v>5.9001122461553026E-4</v>
      </c>
      <c r="F109" s="365">
        <v>2.7999999999999997E-2</v>
      </c>
      <c r="G109" s="365">
        <v>6.5000000000000002E-2</v>
      </c>
      <c r="H109" s="340">
        <f t="shared" si="4"/>
        <v>9.3909999999999993E-2</v>
      </c>
      <c r="I109" s="341">
        <f t="shared" si="5"/>
        <v>5.5407954103644445E-5</v>
      </c>
    </row>
    <row r="110" spans="2:9">
      <c r="B110" s="362" t="s">
        <v>275</v>
      </c>
      <c r="C110" s="363" t="s">
        <v>272</v>
      </c>
      <c r="D110" s="364">
        <v>66715.12</v>
      </c>
      <c r="E110" s="360">
        <f t="shared" si="3"/>
        <v>3.346505591717625E-3</v>
      </c>
      <c r="F110" s="365">
        <v>2.12E-2</v>
      </c>
      <c r="G110" s="365">
        <v>0.115</v>
      </c>
      <c r="H110" s="340">
        <f t="shared" si="4"/>
        <v>0.13741900000000001</v>
      </c>
      <c r="I110" s="341">
        <f t="shared" si="5"/>
        <v>4.5987345190824435E-4</v>
      </c>
    </row>
    <row r="111" spans="2:9">
      <c r="B111" s="362" t="s">
        <v>277</v>
      </c>
      <c r="C111" s="363" t="s">
        <v>274</v>
      </c>
      <c r="D111" s="364">
        <v>17949.5</v>
      </c>
      <c r="E111" s="360">
        <f t="shared" si="3"/>
        <v>9.0036714493709239E-4</v>
      </c>
      <c r="F111" s="365">
        <v>2.41E-2</v>
      </c>
      <c r="G111" s="365">
        <v>7.4999999999999997E-2</v>
      </c>
      <c r="H111" s="340">
        <f t="shared" si="4"/>
        <v>0.10000375</v>
      </c>
      <c r="I111" s="341">
        <f t="shared" si="5"/>
        <v>9.0040090870502758E-5</v>
      </c>
    </row>
    <row r="112" spans="2:9">
      <c r="B112" s="362" t="s">
        <v>279</v>
      </c>
      <c r="C112" s="363" t="s">
        <v>276</v>
      </c>
      <c r="D112" s="364">
        <v>12672.19</v>
      </c>
      <c r="E112" s="360">
        <f t="shared" si="3"/>
        <v>6.356513290286846E-4</v>
      </c>
      <c r="F112" s="365">
        <v>1.46E-2</v>
      </c>
      <c r="G112" s="365">
        <v>0.13500000000000001</v>
      </c>
      <c r="H112" s="340">
        <f t="shared" si="4"/>
        <v>0.15058550000000001</v>
      </c>
      <c r="I112" s="341">
        <f t="shared" si="5"/>
        <v>9.5719873207448998E-5</v>
      </c>
    </row>
    <row r="113" spans="2:9">
      <c r="B113" s="362" t="s">
        <v>281</v>
      </c>
      <c r="C113" s="363" t="s">
        <v>278</v>
      </c>
      <c r="D113" s="364">
        <v>189433.7</v>
      </c>
      <c r="E113" s="360">
        <f t="shared" si="3"/>
        <v>9.5022078399882842E-3</v>
      </c>
      <c r="F113" s="365">
        <v>1.5800000000000002E-2</v>
      </c>
      <c r="G113" s="365">
        <v>0.11</v>
      </c>
      <c r="H113" s="340">
        <f t="shared" si="4"/>
        <v>0.126669</v>
      </c>
      <c r="I113" s="341">
        <f t="shared" si="5"/>
        <v>1.203635164883476E-3</v>
      </c>
    </row>
    <row r="114" spans="2:9">
      <c r="B114" s="362" t="s">
        <v>283</v>
      </c>
      <c r="C114" s="363" t="s">
        <v>280</v>
      </c>
      <c r="D114" s="364">
        <v>42154.1</v>
      </c>
      <c r="E114" s="360">
        <f t="shared" si="3"/>
        <v>2.1144971539258858E-3</v>
      </c>
      <c r="F114" s="365">
        <v>2.1299999999999999E-2</v>
      </c>
      <c r="G114" s="365">
        <v>7.4999999999999997E-2</v>
      </c>
      <c r="H114" s="340">
        <f t="shared" si="4"/>
        <v>9.7098749999999998E-2</v>
      </c>
      <c r="I114" s="341">
        <f t="shared" si="5"/>
        <v>2.053150305247611E-4</v>
      </c>
    </row>
    <row r="115" spans="2:9">
      <c r="B115" s="362" t="s">
        <v>285</v>
      </c>
      <c r="C115" s="363" t="s">
        <v>282</v>
      </c>
      <c r="D115" s="364">
        <v>12071.14</v>
      </c>
      <c r="E115" s="360">
        <f t="shared" si="3"/>
        <v>6.0550198378427999E-4</v>
      </c>
      <c r="F115" s="365">
        <v>0</v>
      </c>
      <c r="G115" s="365">
        <v>0.155</v>
      </c>
      <c r="H115" s="340">
        <f t="shared" si="4"/>
        <v>0.155</v>
      </c>
      <c r="I115" s="341">
        <f t="shared" si="5"/>
        <v>9.3852807486563395E-5</v>
      </c>
    </row>
    <row r="116" spans="2:9">
      <c r="B116" s="362" t="s">
        <v>286</v>
      </c>
      <c r="C116" s="363" t="s">
        <v>284</v>
      </c>
      <c r="D116" s="364">
        <v>26689.38</v>
      </c>
      <c r="E116" s="360">
        <f t="shared" si="3"/>
        <v>1.3387693735614438E-3</v>
      </c>
      <c r="F116" s="365">
        <v>2.58E-2</v>
      </c>
      <c r="G116" s="365">
        <v>0.06</v>
      </c>
      <c r="H116" s="340">
        <f t="shared" si="4"/>
        <v>8.6573999999999998E-2</v>
      </c>
      <c r="I116" s="341">
        <f t="shared" si="5"/>
        <v>1.1590261974670844E-4</v>
      </c>
    </row>
    <row r="117" spans="2:9">
      <c r="B117" s="362" t="s">
        <v>288</v>
      </c>
      <c r="C117" s="363" t="s">
        <v>34</v>
      </c>
      <c r="D117" s="364">
        <v>13333.6</v>
      </c>
      <c r="E117" s="360">
        <f t="shared" si="3"/>
        <v>6.6882839988485559E-4</v>
      </c>
      <c r="F117" s="365">
        <v>2.8799999999999999E-2</v>
      </c>
      <c r="G117" s="365">
        <v>6.5000000000000002E-2</v>
      </c>
      <c r="H117" s="340">
        <f t="shared" si="4"/>
        <v>9.4736000000000001E-2</v>
      </c>
      <c r="I117" s="341">
        <f t="shared" si="5"/>
        <v>6.3362127291491686E-5</v>
      </c>
    </row>
    <row r="118" spans="2:9">
      <c r="B118" s="362" t="s">
        <v>290</v>
      </c>
      <c r="C118" s="363" t="s">
        <v>287</v>
      </c>
      <c r="D118" s="364">
        <v>14298.49</v>
      </c>
      <c r="E118" s="360">
        <f t="shared" si="3"/>
        <v>7.1722836949283085E-4</v>
      </c>
      <c r="F118" s="365">
        <v>0</v>
      </c>
      <c r="G118" s="365">
        <v>0.17</v>
      </c>
      <c r="H118" s="340">
        <f t="shared" si="4"/>
        <v>0.17</v>
      </c>
      <c r="I118" s="341">
        <f t="shared" si="5"/>
        <v>1.2192882281378125E-4</v>
      </c>
    </row>
    <row r="119" spans="2:9">
      <c r="B119" s="362" t="s">
        <v>292</v>
      </c>
      <c r="C119" s="363" t="s">
        <v>289</v>
      </c>
      <c r="D119" s="364">
        <v>12105.61</v>
      </c>
      <c r="E119" s="360">
        <f t="shared" si="3"/>
        <v>6.0723103782400159E-4</v>
      </c>
      <c r="F119" s="365">
        <v>3.8800000000000001E-2</v>
      </c>
      <c r="G119" s="365">
        <v>0.06</v>
      </c>
      <c r="H119" s="340">
        <f t="shared" si="4"/>
        <v>9.9963999999999997E-2</v>
      </c>
      <c r="I119" s="341">
        <f t="shared" si="5"/>
        <v>6.0701243465038495E-5</v>
      </c>
    </row>
    <row r="120" spans="2:9">
      <c r="B120" s="362" t="s">
        <v>294</v>
      </c>
      <c r="C120" s="363" t="s">
        <v>291</v>
      </c>
      <c r="D120" s="364">
        <v>38809.480000000003</v>
      </c>
      <c r="E120" s="360">
        <f t="shared" si="3"/>
        <v>1.9467272461123259E-3</v>
      </c>
      <c r="F120" s="365">
        <v>1.9900000000000001E-2</v>
      </c>
      <c r="G120" s="365">
        <v>0.03</v>
      </c>
      <c r="H120" s="340">
        <f t="shared" si="4"/>
        <v>5.0198499999999993E-2</v>
      </c>
      <c r="I120" s="341">
        <f t="shared" si="5"/>
        <v>9.7722787663969581E-5</v>
      </c>
    </row>
    <row r="121" spans="2:9">
      <c r="B121" s="362" t="s">
        <v>296</v>
      </c>
      <c r="C121" s="363" t="s">
        <v>293</v>
      </c>
      <c r="D121" s="364">
        <v>10641.83</v>
      </c>
      <c r="E121" s="360" t="str">
        <f t="shared" si="3"/>
        <v>N/A</v>
      </c>
      <c r="F121" s="365">
        <v>8.8000000000000005E-3</v>
      </c>
      <c r="G121" s="365" t="s">
        <v>156</v>
      </c>
      <c r="H121" s="340" t="str">
        <f t="shared" si="4"/>
        <v>N/A</v>
      </c>
      <c r="I121" s="341" t="str">
        <f t="shared" si="5"/>
        <v>N/A</v>
      </c>
    </row>
    <row r="122" spans="2:9">
      <c r="B122" s="362" t="s">
        <v>298</v>
      </c>
      <c r="C122" s="363" t="s">
        <v>295</v>
      </c>
      <c r="D122" s="364">
        <v>13065.53</v>
      </c>
      <c r="E122" s="360">
        <f t="shared" si="3"/>
        <v>6.5538170663193571E-4</v>
      </c>
      <c r="F122" s="365">
        <v>2.8999999999999998E-2</v>
      </c>
      <c r="G122" s="365">
        <v>0.09</v>
      </c>
      <c r="H122" s="340">
        <f t="shared" si="4"/>
        <v>0.120305</v>
      </c>
      <c r="I122" s="341">
        <f t="shared" si="5"/>
        <v>7.8845696216355029E-5</v>
      </c>
    </row>
    <row r="123" spans="2:9">
      <c r="B123" s="362" t="s">
        <v>300</v>
      </c>
      <c r="C123" s="363" t="s">
        <v>297</v>
      </c>
      <c r="D123" s="364">
        <v>13643.49</v>
      </c>
      <c r="E123" s="360">
        <f t="shared" si="3"/>
        <v>6.8437283145924795E-4</v>
      </c>
      <c r="F123" s="365">
        <v>1.2699999999999999E-2</v>
      </c>
      <c r="G123" s="365">
        <v>0.08</v>
      </c>
      <c r="H123" s="340">
        <f t="shared" si="4"/>
        <v>9.3207999999999999E-2</v>
      </c>
      <c r="I123" s="341">
        <f t="shared" si="5"/>
        <v>6.3789022874653583E-5</v>
      </c>
    </row>
    <row r="124" spans="2:9">
      <c r="B124" s="362" t="s">
        <v>302</v>
      </c>
      <c r="C124" s="363" t="s">
        <v>299</v>
      </c>
      <c r="D124" s="364">
        <v>11983.43</v>
      </c>
      <c r="E124" s="360">
        <f t="shared" si="3"/>
        <v>6.0110235135538603E-4</v>
      </c>
      <c r="F124" s="365">
        <v>2.0000000000000001E-4</v>
      </c>
      <c r="G124" s="365">
        <v>0.16500000000000001</v>
      </c>
      <c r="H124" s="340">
        <f t="shared" si="4"/>
        <v>0.16521650000000002</v>
      </c>
      <c r="I124" s="341">
        <f t="shared" si="5"/>
        <v>9.9312026632707149E-5</v>
      </c>
    </row>
    <row r="125" spans="2:9">
      <c r="B125" s="362" t="s">
        <v>304</v>
      </c>
      <c r="C125" s="363" t="s">
        <v>301</v>
      </c>
      <c r="D125" s="364">
        <v>55434.63</v>
      </c>
      <c r="E125" s="360">
        <f t="shared" si="3"/>
        <v>2.7806635028131198E-3</v>
      </c>
      <c r="F125" s="365">
        <v>2.41E-2</v>
      </c>
      <c r="G125" s="365">
        <v>0.60499999999999998</v>
      </c>
      <c r="H125" s="340">
        <f t="shared" si="4"/>
        <v>0.63639024999999994</v>
      </c>
      <c r="I125" s="341">
        <f t="shared" si="5"/>
        <v>1.7695871417211168E-3</v>
      </c>
    </row>
    <row r="126" spans="2:9">
      <c r="B126" s="362" t="s">
        <v>306</v>
      </c>
      <c r="C126" s="363" t="s">
        <v>303</v>
      </c>
      <c r="D126" s="364">
        <v>70096.52</v>
      </c>
      <c r="E126" s="360">
        <f t="shared" si="3"/>
        <v>3.5161204257737433E-3</v>
      </c>
      <c r="F126" s="365">
        <v>1.2500000000000001E-2</v>
      </c>
      <c r="G126" s="365">
        <v>0.09</v>
      </c>
      <c r="H126" s="340">
        <f t="shared" si="4"/>
        <v>0.1030625</v>
      </c>
      <c r="I126" s="341">
        <f t="shared" si="5"/>
        <v>3.6238016138130641E-4</v>
      </c>
    </row>
    <row r="127" spans="2:9">
      <c r="B127" s="362" t="s">
        <v>308</v>
      </c>
      <c r="C127" s="363" t="s">
        <v>305</v>
      </c>
      <c r="D127" s="364">
        <v>14264.93</v>
      </c>
      <c r="E127" s="360">
        <f t="shared" si="3"/>
        <v>7.155449620784689E-4</v>
      </c>
      <c r="F127" s="365">
        <v>2.6200000000000001E-2</v>
      </c>
      <c r="G127" s="365">
        <v>0.08</v>
      </c>
      <c r="H127" s="340">
        <f t="shared" si="4"/>
        <v>0.10724800000000001</v>
      </c>
      <c r="I127" s="341">
        <f t="shared" si="5"/>
        <v>7.6740766092991643E-5</v>
      </c>
    </row>
    <row r="128" spans="2:9">
      <c r="B128" s="362" t="s">
        <v>310</v>
      </c>
      <c r="C128" s="363" t="s">
        <v>307</v>
      </c>
      <c r="D128" s="364">
        <v>17425.849999999999</v>
      </c>
      <c r="E128" s="360">
        <f t="shared" si="3"/>
        <v>8.7410027090459514E-4</v>
      </c>
      <c r="F128" s="365">
        <v>2.6000000000000002E-2</v>
      </c>
      <c r="G128" s="365">
        <v>0.05</v>
      </c>
      <c r="H128" s="340">
        <f t="shared" si="4"/>
        <v>7.6649999999999996E-2</v>
      </c>
      <c r="I128" s="341">
        <f t="shared" si="5"/>
        <v>6.6999785764837216E-5</v>
      </c>
    </row>
    <row r="129" spans="2:9">
      <c r="B129" s="362" t="s">
        <v>312</v>
      </c>
      <c r="C129" s="363" t="s">
        <v>309</v>
      </c>
      <c r="D129" s="364">
        <v>63008.34</v>
      </c>
      <c r="E129" s="360" t="str">
        <f t="shared" si="3"/>
        <v>N/A</v>
      </c>
      <c r="F129" s="365">
        <v>0</v>
      </c>
      <c r="G129" s="365" t="s">
        <v>156</v>
      </c>
      <c r="H129" s="340" t="str">
        <f t="shared" si="4"/>
        <v>N/A</v>
      </c>
      <c r="I129" s="341" t="str">
        <f t="shared" si="5"/>
        <v>N/A</v>
      </c>
    </row>
    <row r="130" spans="2:9">
      <c r="B130" s="362" t="s">
        <v>314</v>
      </c>
      <c r="C130" s="363" t="s">
        <v>311</v>
      </c>
      <c r="D130" s="364">
        <v>159186.29999999999</v>
      </c>
      <c r="E130" s="360">
        <f t="shared" si="3"/>
        <v>7.9849641741608097E-3</v>
      </c>
      <c r="F130" s="365">
        <v>3.6400000000000002E-2</v>
      </c>
      <c r="G130" s="365">
        <v>7.0000000000000007E-2</v>
      </c>
      <c r="H130" s="340">
        <f t="shared" si="4"/>
        <v>0.10767400000000001</v>
      </c>
      <c r="I130" s="341">
        <f t="shared" si="5"/>
        <v>8.5977303248859112E-4</v>
      </c>
    </row>
    <row r="131" spans="2:9">
      <c r="B131" s="362" t="s">
        <v>316</v>
      </c>
      <c r="C131" s="363" t="s">
        <v>313</v>
      </c>
      <c r="D131" s="364">
        <v>5158.57</v>
      </c>
      <c r="E131" s="360" t="str">
        <f t="shared" si="3"/>
        <v>N/A</v>
      </c>
      <c r="F131" s="365">
        <v>1.26E-2</v>
      </c>
      <c r="G131" s="365" t="s">
        <v>156</v>
      </c>
      <c r="H131" s="340" t="str">
        <f t="shared" si="4"/>
        <v>N/A</v>
      </c>
      <c r="I131" s="341" t="str">
        <f t="shared" si="5"/>
        <v>N/A</v>
      </c>
    </row>
    <row r="132" spans="2:9">
      <c r="B132" s="362" t="s">
        <v>318</v>
      </c>
      <c r="C132" s="363" t="s">
        <v>315</v>
      </c>
      <c r="D132" s="364">
        <v>48533.34</v>
      </c>
      <c r="E132" s="360">
        <f t="shared" si="3"/>
        <v>2.434487020254669E-3</v>
      </c>
      <c r="F132" s="365">
        <v>1.52E-2</v>
      </c>
      <c r="G132" s="365">
        <v>0.09</v>
      </c>
      <c r="H132" s="340">
        <f t="shared" si="4"/>
        <v>0.10588399999999999</v>
      </c>
      <c r="I132" s="341">
        <f t="shared" si="5"/>
        <v>2.5777322365264533E-4</v>
      </c>
    </row>
    <row r="133" spans="2:9">
      <c r="B133" s="362" t="s">
        <v>320</v>
      </c>
      <c r="C133" s="363" t="s">
        <v>317</v>
      </c>
      <c r="D133" s="364">
        <v>13586.47</v>
      </c>
      <c r="E133" s="360">
        <f t="shared" si="3"/>
        <v>6.8151264401088932E-4</v>
      </c>
      <c r="F133" s="365">
        <v>1.03E-2</v>
      </c>
      <c r="G133" s="365">
        <v>9.5000000000000001E-2</v>
      </c>
      <c r="H133" s="340">
        <f t="shared" si="4"/>
        <v>0.10578925</v>
      </c>
      <c r="I133" s="341">
        <f t="shared" si="5"/>
        <v>7.2096711475428969E-5</v>
      </c>
    </row>
    <row r="134" spans="2:9">
      <c r="B134" s="362" t="s">
        <v>322</v>
      </c>
      <c r="C134" s="363" t="s">
        <v>319</v>
      </c>
      <c r="D134" s="364">
        <v>13364.38</v>
      </c>
      <c r="E134" s="360">
        <f t="shared" si="3"/>
        <v>6.7037235936680012E-4</v>
      </c>
      <c r="F134" s="365">
        <v>8.8699999999999987E-2</v>
      </c>
      <c r="G134" s="365">
        <v>8.5000000000000006E-2</v>
      </c>
      <c r="H134" s="340">
        <f t="shared" si="4"/>
        <v>0.17746974999999998</v>
      </c>
      <c r="I134" s="341">
        <f t="shared" si="5"/>
        <v>1.1897081502373616E-4</v>
      </c>
    </row>
    <row r="135" spans="2:9">
      <c r="B135" s="362" t="s">
        <v>324</v>
      </c>
      <c r="C135" s="363" t="s">
        <v>321</v>
      </c>
      <c r="D135" s="364">
        <v>39533.68</v>
      </c>
      <c r="E135" s="360">
        <f t="shared" si="3"/>
        <v>1.9830539341183116E-3</v>
      </c>
      <c r="F135" s="365">
        <v>8.8999999999999999E-3</v>
      </c>
      <c r="G135" s="365">
        <v>0.115</v>
      </c>
      <c r="H135" s="340">
        <f t="shared" si="4"/>
        <v>0.12441175</v>
      </c>
      <c r="I135" s="341">
        <f t="shared" si="5"/>
        <v>2.4671521028804387E-4</v>
      </c>
    </row>
    <row r="136" spans="2:9">
      <c r="B136" s="362" t="s">
        <v>326</v>
      </c>
      <c r="C136" s="363" t="s">
        <v>323</v>
      </c>
      <c r="D136" s="364">
        <v>12268.89</v>
      </c>
      <c r="E136" s="360">
        <f t="shared" si="3"/>
        <v>6.1542134660281589E-4</v>
      </c>
      <c r="F136" s="365">
        <v>0</v>
      </c>
      <c r="G136" s="365">
        <v>5.5E-2</v>
      </c>
      <c r="H136" s="340">
        <f t="shared" si="4"/>
        <v>5.5E-2</v>
      </c>
      <c r="I136" s="341">
        <f t="shared" si="5"/>
        <v>3.3848174063154873E-5</v>
      </c>
    </row>
    <row r="137" spans="2:9">
      <c r="B137" s="362" t="s">
        <v>328</v>
      </c>
      <c r="C137" s="363" t="s">
        <v>325</v>
      </c>
      <c r="D137" s="364">
        <v>79304.94</v>
      </c>
      <c r="E137" s="360">
        <f t="shared" si="3"/>
        <v>3.9780251487343612E-3</v>
      </c>
      <c r="F137" s="365">
        <v>2.5899999999999999E-2</v>
      </c>
      <c r="G137" s="365">
        <v>0.09</v>
      </c>
      <c r="H137" s="340">
        <f t="shared" si="4"/>
        <v>0.11706549999999999</v>
      </c>
      <c r="I137" s="341">
        <f t="shared" si="5"/>
        <v>4.6568950304916231E-4</v>
      </c>
    </row>
    <row r="138" spans="2:9">
      <c r="B138" s="362" t="s">
        <v>1656</v>
      </c>
      <c r="C138" s="363" t="s">
        <v>327</v>
      </c>
      <c r="D138" s="364">
        <v>197886.5</v>
      </c>
      <c r="E138" s="360">
        <f t="shared" si="3"/>
        <v>9.9262098123398396E-3</v>
      </c>
      <c r="F138" s="365">
        <v>4.1599999999999998E-2</v>
      </c>
      <c r="G138" s="365">
        <v>0.155</v>
      </c>
      <c r="H138" s="340">
        <f t="shared" si="4"/>
        <v>0.199824</v>
      </c>
      <c r="I138" s="341">
        <f t="shared" si="5"/>
        <v>1.9834949495409963E-3</v>
      </c>
    </row>
    <row r="139" spans="2:9">
      <c r="B139" s="362" t="s">
        <v>331</v>
      </c>
      <c r="C139" s="363" t="s">
        <v>329</v>
      </c>
      <c r="D139" s="364">
        <v>16874.060000000001</v>
      </c>
      <c r="E139" s="360">
        <f t="shared" si="3"/>
        <v>8.4642186276482321E-4</v>
      </c>
      <c r="F139" s="365">
        <v>0</v>
      </c>
      <c r="G139" s="365">
        <v>0.27</v>
      </c>
      <c r="H139" s="340">
        <f t="shared" si="4"/>
        <v>0.27</v>
      </c>
      <c r="I139" s="341">
        <f t="shared" si="5"/>
        <v>2.2853390294650229E-4</v>
      </c>
    </row>
    <row r="140" spans="2:9">
      <c r="B140" s="362" t="s">
        <v>333</v>
      </c>
      <c r="C140" s="363" t="s">
        <v>330</v>
      </c>
      <c r="D140" s="364">
        <v>49646.96</v>
      </c>
      <c r="E140" s="360">
        <f t="shared" si="3"/>
        <v>2.4903474542469725E-3</v>
      </c>
      <c r="F140" s="365">
        <v>3.9800000000000002E-2</v>
      </c>
      <c r="G140" s="365">
        <v>5.5E-2</v>
      </c>
      <c r="H140" s="340">
        <f t="shared" si="4"/>
        <v>9.5894500000000008E-2</v>
      </c>
      <c r="I140" s="341">
        <f t="shared" si="5"/>
        <v>2.3881062395128631E-4</v>
      </c>
    </row>
    <row r="141" spans="2:9">
      <c r="B141" s="362" t="s">
        <v>335</v>
      </c>
      <c r="C141" s="363" t="s">
        <v>332</v>
      </c>
      <c r="D141" s="364">
        <v>38843.339999999997</v>
      </c>
      <c r="E141" s="360">
        <f t="shared" ref="E141:E204" si="6">IF(OR(H141="N/A",D141="N/A"),"N/A",D141/$D$512)</f>
        <v>1.948425701864718E-3</v>
      </c>
      <c r="F141" s="365">
        <v>2.1000000000000001E-2</v>
      </c>
      <c r="G141" s="365">
        <v>0.115</v>
      </c>
      <c r="H141" s="340">
        <f t="shared" ref="H141:H204" si="7">IFERROR(F141*(1+0.5*G141)+G141,"N/A")</f>
        <v>0.13720750000000001</v>
      </c>
      <c r="I141" s="341">
        <f t="shared" ref="I141:I204" si="8">IF(AND(ISNUMBER(D141),ISNUMBER(H141)),E141*H141,"N/A")</f>
        <v>2.6733861948860331E-4</v>
      </c>
    </row>
    <row r="142" spans="2:9">
      <c r="B142" s="362" t="s">
        <v>337</v>
      </c>
      <c r="C142" s="363" t="s">
        <v>334</v>
      </c>
      <c r="D142" s="364">
        <v>70513.320000000007</v>
      </c>
      <c r="E142" s="360">
        <f t="shared" si="6"/>
        <v>3.5370275834109913E-3</v>
      </c>
      <c r="F142" s="365">
        <v>1.9900000000000001E-2</v>
      </c>
      <c r="G142" s="365">
        <v>0.08</v>
      </c>
      <c r="H142" s="340">
        <f t="shared" si="7"/>
        <v>0.10069600000000001</v>
      </c>
      <c r="I142" s="341">
        <f t="shared" si="8"/>
        <v>3.5616452953915321E-4</v>
      </c>
    </row>
    <row r="143" spans="2:9">
      <c r="B143" s="362" t="s">
        <v>339</v>
      </c>
      <c r="C143" s="363" t="s">
        <v>336</v>
      </c>
      <c r="D143" s="364">
        <v>39618.11</v>
      </c>
      <c r="E143" s="360">
        <f t="shared" si="6"/>
        <v>1.9872890380514038E-3</v>
      </c>
      <c r="F143" s="365">
        <v>1.9400000000000001E-2</v>
      </c>
      <c r="G143" s="365">
        <v>5.5E-2</v>
      </c>
      <c r="H143" s="340">
        <f t="shared" si="7"/>
        <v>7.49335E-2</v>
      </c>
      <c r="I143" s="341">
        <f t="shared" si="8"/>
        <v>1.4891452313282486E-4</v>
      </c>
    </row>
    <row r="144" spans="2:9">
      <c r="B144" s="362" t="s">
        <v>341</v>
      </c>
      <c r="C144" s="363" t="s">
        <v>338</v>
      </c>
      <c r="D144" s="364">
        <v>23032.880000000001</v>
      </c>
      <c r="E144" s="360">
        <f t="shared" si="6"/>
        <v>1.1553552135312214E-3</v>
      </c>
      <c r="F144" s="365">
        <v>1.9900000000000001E-2</v>
      </c>
      <c r="G144" s="365">
        <v>0.05</v>
      </c>
      <c r="H144" s="340">
        <f t="shared" si="7"/>
        <v>7.0397500000000002E-2</v>
      </c>
      <c r="I144" s="341">
        <f t="shared" si="8"/>
        <v>8.1334118644564162E-5</v>
      </c>
    </row>
    <row r="145" spans="2:9">
      <c r="B145" s="362" t="s">
        <v>343</v>
      </c>
      <c r="C145" s="363" t="s">
        <v>340</v>
      </c>
      <c r="D145" s="364">
        <v>19491.91</v>
      </c>
      <c r="E145" s="360">
        <f t="shared" si="6"/>
        <v>9.7773616847660169E-4</v>
      </c>
      <c r="F145" s="365">
        <v>1.5800000000000002E-2</v>
      </c>
      <c r="G145" s="365">
        <v>0.11</v>
      </c>
      <c r="H145" s="340">
        <f t="shared" si="7"/>
        <v>0.126669</v>
      </c>
      <c r="I145" s="341">
        <f t="shared" si="8"/>
        <v>1.2384886272476267E-4</v>
      </c>
    </row>
    <row r="146" spans="2:9">
      <c r="B146" s="362" t="s">
        <v>345</v>
      </c>
      <c r="C146" s="363" t="s">
        <v>342</v>
      </c>
      <c r="D146" s="364">
        <v>15009.72</v>
      </c>
      <c r="E146" s="360">
        <f t="shared" si="6"/>
        <v>7.5290446768462485E-4</v>
      </c>
      <c r="F146" s="365">
        <v>1.6399999999999998E-2</v>
      </c>
      <c r="G146" s="365">
        <v>9.5000000000000001E-2</v>
      </c>
      <c r="H146" s="340">
        <f t="shared" si="7"/>
        <v>0.112179</v>
      </c>
      <c r="I146" s="341">
        <f t="shared" si="8"/>
        <v>8.4460070280393526E-5</v>
      </c>
    </row>
    <row r="147" spans="2:9">
      <c r="B147" s="362" t="s">
        <v>347</v>
      </c>
      <c r="C147" s="363" t="s">
        <v>344</v>
      </c>
      <c r="D147" s="364">
        <v>12569.02</v>
      </c>
      <c r="E147" s="360">
        <f t="shared" si="6"/>
        <v>6.3047620557994449E-4</v>
      </c>
      <c r="F147" s="365">
        <v>1.29E-2</v>
      </c>
      <c r="G147" s="365">
        <v>0.115</v>
      </c>
      <c r="H147" s="340">
        <f t="shared" si="7"/>
        <v>0.12864175</v>
      </c>
      <c r="I147" s="341">
        <f t="shared" si="8"/>
        <v>8.110556241916383E-5</v>
      </c>
    </row>
    <row r="148" spans="2:9">
      <c r="B148" s="362" t="s">
        <v>349</v>
      </c>
      <c r="C148" s="363" t="s">
        <v>346</v>
      </c>
      <c r="D148" s="364">
        <v>59664.84</v>
      </c>
      <c r="E148" s="360">
        <f t="shared" si="6"/>
        <v>2.9928556028818868E-3</v>
      </c>
      <c r="F148" s="365">
        <v>6.5000000000000006E-3</v>
      </c>
      <c r="G148" s="365">
        <v>0.09</v>
      </c>
      <c r="H148" s="340">
        <f t="shared" si="7"/>
        <v>9.6792500000000004E-2</v>
      </c>
      <c r="I148" s="341">
        <f t="shared" si="8"/>
        <v>2.8968597594194502E-4</v>
      </c>
    </row>
    <row r="149" spans="2:9">
      <c r="B149" s="362" t="s">
        <v>1370</v>
      </c>
      <c r="C149" s="363" t="s">
        <v>348</v>
      </c>
      <c r="D149" s="364">
        <v>166752</v>
      </c>
      <c r="E149" s="360">
        <f t="shared" si="6"/>
        <v>8.3644682109557389E-3</v>
      </c>
      <c r="F149" s="365">
        <v>1.4999999999999999E-2</v>
      </c>
      <c r="G149" s="365">
        <v>7.4999999999999997E-2</v>
      </c>
      <c r="H149" s="340">
        <f t="shared" si="7"/>
        <v>9.056249999999999E-2</v>
      </c>
      <c r="I149" s="341">
        <f t="shared" si="8"/>
        <v>7.5750715235467904E-4</v>
      </c>
    </row>
    <row r="150" spans="2:9">
      <c r="B150" s="362" t="s">
        <v>351</v>
      </c>
      <c r="C150" s="363" t="s">
        <v>350</v>
      </c>
      <c r="D150" s="364">
        <v>9814.2800000000007</v>
      </c>
      <c r="E150" s="360">
        <f t="shared" si="6"/>
        <v>4.9229534322478108E-4</v>
      </c>
      <c r="F150" s="365">
        <v>0</v>
      </c>
      <c r="G150" s="365">
        <v>0.13500000000000001</v>
      </c>
      <c r="H150" s="340">
        <f t="shared" si="7"/>
        <v>0.13500000000000001</v>
      </c>
      <c r="I150" s="341">
        <f t="shared" si="8"/>
        <v>6.6459871335345451E-5</v>
      </c>
    </row>
    <row r="151" spans="2:9">
      <c r="B151" s="362" t="s">
        <v>353</v>
      </c>
      <c r="C151" s="363" t="s">
        <v>1371</v>
      </c>
      <c r="D151" s="364">
        <v>29335.87</v>
      </c>
      <c r="E151" s="360">
        <f t="shared" si="6"/>
        <v>1.4715202939438814E-3</v>
      </c>
      <c r="F151" s="365">
        <v>0</v>
      </c>
      <c r="G151" s="365">
        <v>0.06</v>
      </c>
      <c r="H151" s="340">
        <f t="shared" si="7"/>
        <v>0.06</v>
      </c>
      <c r="I151" s="341">
        <f t="shared" si="8"/>
        <v>8.8291217636632876E-5</v>
      </c>
    </row>
    <row r="152" spans="2:9">
      <c r="B152" s="362" t="s">
        <v>355</v>
      </c>
      <c r="C152" s="363" t="s">
        <v>352</v>
      </c>
      <c r="D152" s="364">
        <v>22969.599999999999</v>
      </c>
      <c r="E152" s="360">
        <f t="shared" si="6"/>
        <v>1.1521810174292897E-3</v>
      </c>
      <c r="F152" s="365">
        <v>1.4499999999999999E-2</v>
      </c>
      <c r="G152" s="365">
        <v>0.14000000000000001</v>
      </c>
      <c r="H152" s="340">
        <f t="shared" si="7"/>
        <v>0.15551500000000001</v>
      </c>
      <c r="I152" s="341">
        <f t="shared" si="8"/>
        <v>1.7918143092551602E-4</v>
      </c>
    </row>
    <row r="153" spans="2:9">
      <c r="B153" s="362" t="s">
        <v>357</v>
      </c>
      <c r="C153" s="363" t="s">
        <v>354</v>
      </c>
      <c r="D153" s="364">
        <v>0</v>
      </c>
      <c r="E153" s="360" t="str">
        <f t="shared" si="6"/>
        <v>N/A</v>
      </c>
      <c r="F153" s="365">
        <v>3.1600000000000003E-2</v>
      </c>
      <c r="G153" s="365" t="s">
        <v>156</v>
      </c>
      <c r="H153" s="340" t="str">
        <f t="shared" si="7"/>
        <v>N/A</v>
      </c>
      <c r="I153" s="341" t="str">
        <f t="shared" si="8"/>
        <v>N/A</v>
      </c>
    </row>
    <row r="154" spans="2:9">
      <c r="B154" s="362" t="s">
        <v>359</v>
      </c>
      <c r="C154" s="363" t="s">
        <v>356</v>
      </c>
      <c r="D154" s="364">
        <v>16019.85</v>
      </c>
      <c r="E154" s="360">
        <f t="shared" si="6"/>
        <v>8.0357372666762193E-4</v>
      </c>
      <c r="F154" s="365">
        <v>0</v>
      </c>
      <c r="G154" s="365">
        <v>0.16500000000000001</v>
      </c>
      <c r="H154" s="340">
        <f t="shared" si="7"/>
        <v>0.16500000000000001</v>
      </c>
      <c r="I154" s="341">
        <f t="shared" si="8"/>
        <v>1.3258966490015762E-4</v>
      </c>
    </row>
    <row r="155" spans="2:9">
      <c r="B155" s="362" t="s">
        <v>361</v>
      </c>
      <c r="C155" s="363" t="s">
        <v>358</v>
      </c>
      <c r="D155" s="364">
        <v>12101.79</v>
      </c>
      <c r="E155" s="360">
        <f t="shared" si="6"/>
        <v>6.0703942231974469E-4</v>
      </c>
      <c r="F155" s="365">
        <v>2.2599999999999999E-2</v>
      </c>
      <c r="G155" s="365">
        <v>1.4999999999999999E-2</v>
      </c>
      <c r="H155" s="340">
        <f t="shared" si="7"/>
        <v>3.7769499999999998E-2</v>
      </c>
      <c r="I155" s="341">
        <f t="shared" si="8"/>
        <v>2.2927575461305594E-5</v>
      </c>
    </row>
    <row r="156" spans="2:9">
      <c r="B156" s="362" t="s">
        <v>363</v>
      </c>
      <c r="C156" s="363" t="s">
        <v>360</v>
      </c>
      <c r="D156" s="364">
        <v>77982.84</v>
      </c>
      <c r="E156" s="360">
        <f t="shared" si="6"/>
        <v>3.9117071230332923E-3</v>
      </c>
      <c r="F156" s="365">
        <v>3.2000000000000001E-2</v>
      </c>
      <c r="G156" s="365">
        <v>0.08</v>
      </c>
      <c r="H156" s="340">
        <f t="shared" si="7"/>
        <v>0.11328000000000001</v>
      </c>
      <c r="I156" s="341">
        <f t="shared" si="8"/>
        <v>4.4311818289721137E-4</v>
      </c>
    </row>
    <row r="157" spans="2:9">
      <c r="B157" s="362" t="s">
        <v>365</v>
      </c>
      <c r="C157" s="363" t="s">
        <v>362</v>
      </c>
      <c r="D157" s="364">
        <v>16964.28</v>
      </c>
      <c r="E157" s="360">
        <f t="shared" si="6"/>
        <v>8.5094739962190686E-4</v>
      </c>
      <c r="F157" s="365">
        <v>2.5399999999999999E-2</v>
      </c>
      <c r="G157" s="365">
        <v>7.0000000000000007E-2</v>
      </c>
      <c r="H157" s="340">
        <f t="shared" si="7"/>
        <v>9.6289E-2</v>
      </c>
      <c r="I157" s="341">
        <f t="shared" si="8"/>
        <v>8.1936874162193786E-5</v>
      </c>
    </row>
    <row r="158" spans="2:9">
      <c r="B158" s="362" t="s">
        <v>366</v>
      </c>
      <c r="C158" s="363" t="s">
        <v>364</v>
      </c>
      <c r="D158" s="364">
        <v>11086.07</v>
      </c>
      <c r="E158" s="360">
        <f t="shared" si="6"/>
        <v>5.5608976263810984E-4</v>
      </c>
      <c r="F158" s="365">
        <v>2.5399999999999999E-2</v>
      </c>
      <c r="G158" s="365">
        <v>0.14499999999999999</v>
      </c>
      <c r="H158" s="340">
        <f t="shared" si="7"/>
        <v>0.17224149999999999</v>
      </c>
      <c r="I158" s="341">
        <f t="shared" si="8"/>
        <v>9.5781734851431994E-5</v>
      </c>
    </row>
    <row r="159" spans="2:9">
      <c r="B159" s="362" t="s">
        <v>368</v>
      </c>
      <c r="C159" s="363" t="s">
        <v>36</v>
      </c>
      <c r="D159" s="364">
        <v>19657.23</v>
      </c>
      <c r="E159" s="360">
        <f t="shared" si="6"/>
        <v>9.8602880595402434E-4</v>
      </c>
      <c r="F159" s="365">
        <v>3.1699999999999999E-2</v>
      </c>
      <c r="G159" s="365">
        <v>0.06</v>
      </c>
      <c r="H159" s="340">
        <f t="shared" si="7"/>
        <v>9.2650999999999997E-2</v>
      </c>
      <c r="I159" s="341">
        <f t="shared" si="8"/>
        <v>9.1356554900446309E-5</v>
      </c>
    </row>
    <row r="160" spans="2:9">
      <c r="B160" s="362" t="s">
        <v>370</v>
      </c>
      <c r="C160" s="363" t="s">
        <v>367</v>
      </c>
      <c r="D160" s="364">
        <v>59446.92</v>
      </c>
      <c r="E160" s="360">
        <f t="shared" si="6"/>
        <v>2.9819244901364236E-3</v>
      </c>
      <c r="F160" s="365">
        <v>4.0999999999999995E-2</v>
      </c>
      <c r="G160" s="365">
        <v>5.5E-2</v>
      </c>
      <c r="H160" s="340">
        <f t="shared" si="7"/>
        <v>9.7127500000000005E-2</v>
      </c>
      <c r="I160" s="341">
        <f t="shared" si="8"/>
        <v>2.8962687091572552E-4</v>
      </c>
    </row>
    <row r="161" spans="2:9">
      <c r="B161" s="362" t="s">
        <v>1372</v>
      </c>
      <c r="C161" s="363" t="s">
        <v>369</v>
      </c>
      <c r="D161" s="364">
        <v>12662.36</v>
      </c>
      <c r="E161" s="360">
        <f t="shared" si="6"/>
        <v>6.3515824515254695E-4</v>
      </c>
      <c r="F161" s="365">
        <v>0</v>
      </c>
      <c r="G161" s="365">
        <v>0.105</v>
      </c>
      <c r="H161" s="340">
        <f t="shared" si="7"/>
        <v>0.105</v>
      </c>
      <c r="I161" s="341">
        <f t="shared" si="8"/>
        <v>6.6691615741017421E-5</v>
      </c>
    </row>
    <row r="162" spans="2:9">
      <c r="B162" s="362" t="s">
        <v>372</v>
      </c>
      <c r="C162" s="363" t="s">
        <v>371</v>
      </c>
      <c r="D162" s="364">
        <v>15785.26</v>
      </c>
      <c r="E162" s="360">
        <f t="shared" si="6"/>
        <v>7.918064279389224E-4</v>
      </c>
      <c r="F162" s="365">
        <v>8.0000000000000002E-3</v>
      </c>
      <c r="G162" s="365">
        <v>0.15</v>
      </c>
      <c r="H162" s="340">
        <f t="shared" si="7"/>
        <v>0.15859999999999999</v>
      </c>
      <c r="I162" s="341">
        <f t="shared" si="8"/>
        <v>1.255804994711131E-4</v>
      </c>
    </row>
    <row r="163" spans="2:9">
      <c r="B163" s="362" t="s">
        <v>374</v>
      </c>
      <c r="C163" s="363" t="s">
        <v>1373</v>
      </c>
      <c r="D163" s="364">
        <v>10816.37</v>
      </c>
      <c r="E163" s="360">
        <f t="shared" si="6"/>
        <v>5.4256130674855678E-4</v>
      </c>
      <c r="F163" s="365">
        <v>9.3999999999999986E-3</v>
      </c>
      <c r="G163" s="365">
        <v>0.14000000000000001</v>
      </c>
      <c r="H163" s="340">
        <f t="shared" si="7"/>
        <v>0.15005800000000002</v>
      </c>
      <c r="I163" s="341">
        <f t="shared" si="8"/>
        <v>8.1415664568074947E-5</v>
      </c>
    </row>
    <row r="164" spans="2:9">
      <c r="B164" s="362" t="s">
        <v>376</v>
      </c>
      <c r="C164" s="363" t="s">
        <v>373</v>
      </c>
      <c r="D164" s="364">
        <v>34728.29</v>
      </c>
      <c r="E164" s="360">
        <f t="shared" si="6"/>
        <v>1.7420101571546493E-3</v>
      </c>
      <c r="F164" s="365">
        <v>0</v>
      </c>
      <c r="G164" s="365">
        <v>0.13500000000000001</v>
      </c>
      <c r="H164" s="340">
        <f t="shared" si="7"/>
        <v>0.13500000000000001</v>
      </c>
      <c r="I164" s="341">
        <f t="shared" si="8"/>
        <v>2.3517137121587767E-4</v>
      </c>
    </row>
    <row r="165" spans="2:9">
      <c r="B165" s="362" t="s">
        <v>378</v>
      </c>
      <c r="C165" s="363" t="s">
        <v>375</v>
      </c>
      <c r="D165" s="364">
        <v>37859.360000000001</v>
      </c>
      <c r="E165" s="360">
        <f t="shared" si="6"/>
        <v>1.899068156346726E-3</v>
      </c>
      <c r="F165" s="365">
        <v>0</v>
      </c>
      <c r="G165" s="365">
        <v>9.5000000000000001E-2</v>
      </c>
      <c r="H165" s="340">
        <f t="shared" si="7"/>
        <v>9.5000000000000001E-2</v>
      </c>
      <c r="I165" s="341">
        <f t="shared" si="8"/>
        <v>1.8041147485293898E-4</v>
      </c>
    </row>
    <row r="166" spans="2:9">
      <c r="B166" s="362" t="s">
        <v>380</v>
      </c>
      <c r="C166" s="363" t="s">
        <v>377</v>
      </c>
      <c r="D166" s="364">
        <v>38187.199999999997</v>
      </c>
      <c r="E166" s="360">
        <f t="shared" si="6"/>
        <v>1.9155129801466187E-3</v>
      </c>
      <c r="F166" s="365">
        <v>1.1200000000000002E-2</v>
      </c>
      <c r="G166" s="365">
        <v>8.5000000000000006E-2</v>
      </c>
      <c r="H166" s="340">
        <f t="shared" si="7"/>
        <v>9.6676000000000012E-2</v>
      </c>
      <c r="I166" s="341">
        <f t="shared" si="8"/>
        <v>1.8518413286865452E-4</v>
      </c>
    </row>
    <row r="167" spans="2:9">
      <c r="B167" s="362" t="s">
        <v>382</v>
      </c>
      <c r="C167" s="363" t="s">
        <v>379</v>
      </c>
      <c r="D167" s="364">
        <v>25681</v>
      </c>
      <c r="E167" s="360">
        <f t="shared" si="6"/>
        <v>1.2881878965502922E-3</v>
      </c>
      <c r="F167" s="365">
        <v>3.3300000000000003E-2</v>
      </c>
      <c r="G167" s="365">
        <v>2.5000000000000001E-2</v>
      </c>
      <c r="H167" s="340">
        <f t="shared" si="7"/>
        <v>5.8716250000000005E-2</v>
      </c>
      <c r="I167" s="341">
        <f t="shared" si="8"/>
        <v>7.5637562580821102E-5</v>
      </c>
    </row>
    <row r="168" spans="2:9">
      <c r="B168" s="362" t="s">
        <v>384</v>
      </c>
      <c r="C168" s="363" t="s">
        <v>381</v>
      </c>
      <c r="D168" s="364">
        <v>16699.38</v>
      </c>
      <c r="E168" s="360">
        <f t="shared" si="6"/>
        <v>8.3765971714084425E-4</v>
      </c>
      <c r="F168" s="365">
        <v>1.1200000000000002E-2</v>
      </c>
      <c r="G168" s="365">
        <v>0.1</v>
      </c>
      <c r="H168" s="340">
        <f t="shared" si="7"/>
        <v>0.11176000000000001</v>
      </c>
      <c r="I168" s="341">
        <f t="shared" si="8"/>
        <v>9.3616849987660761E-5</v>
      </c>
    </row>
    <row r="169" spans="2:9">
      <c r="B169" s="362" t="s">
        <v>386</v>
      </c>
      <c r="C169" s="363" t="s">
        <v>383</v>
      </c>
      <c r="D169" s="364">
        <v>26354.85</v>
      </c>
      <c r="E169" s="360">
        <f t="shared" si="6"/>
        <v>1.3219889718234675E-3</v>
      </c>
      <c r="F169" s="365">
        <v>2.7799999999999998E-2</v>
      </c>
      <c r="G169" s="365">
        <v>0.03</v>
      </c>
      <c r="H169" s="340">
        <f t="shared" si="7"/>
        <v>5.8216999999999991E-2</v>
      </c>
      <c r="I169" s="341">
        <f t="shared" si="8"/>
        <v>7.6962231972646793E-5</v>
      </c>
    </row>
    <row r="170" spans="2:9">
      <c r="B170" s="362" t="s">
        <v>388</v>
      </c>
      <c r="C170" s="363" t="s">
        <v>385</v>
      </c>
      <c r="D170" s="364">
        <v>36253.879999999997</v>
      </c>
      <c r="E170" s="360">
        <f t="shared" si="6"/>
        <v>1.8185354705419067E-3</v>
      </c>
      <c r="F170" s="365">
        <v>1.3999999999999999E-2</v>
      </c>
      <c r="G170" s="365">
        <v>8.5000000000000006E-2</v>
      </c>
      <c r="H170" s="340">
        <f t="shared" si="7"/>
        <v>9.9595000000000003E-2</v>
      </c>
      <c r="I170" s="341">
        <f t="shared" si="8"/>
        <v>1.8111704018862121E-4</v>
      </c>
    </row>
    <row r="171" spans="2:9">
      <c r="B171" s="362" t="s">
        <v>390</v>
      </c>
      <c r="C171" s="363" t="s">
        <v>387</v>
      </c>
      <c r="D171" s="364">
        <v>12077.54</v>
      </c>
      <c r="E171" s="360">
        <f t="shared" si="6"/>
        <v>6.0582301499560059E-4</v>
      </c>
      <c r="F171" s="365">
        <v>2.46E-2</v>
      </c>
      <c r="G171" s="365">
        <v>0.1</v>
      </c>
      <c r="H171" s="340">
        <f t="shared" si="7"/>
        <v>0.12583</v>
      </c>
      <c r="I171" s="341">
        <f t="shared" si="8"/>
        <v>7.6230709976896427E-5</v>
      </c>
    </row>
    <row r="172" spans="2:9">
      <c r="B172" s="362" t="s">
        <v>392</v>
      </c>
      <c r="C172" s="363" t="s">
        <v>389</v>
      </c>
      <c r="D172" s="364">
        <v>37844.5</v>
      </c>
      <c r="E172" s="360">
        <f t="shared" si="6"/>
        <v>1.8983227620029412E-3</v>
      </c>
      <c r="F172" s="365">
        <v>3.2899999999999999E-2</v>
      </c>
      <c r="G172" s="365">
        <v>0.05</v>
      </c>
      <c r="H172" s="340">
        <f t="shared" si="7"/>
        <v>8.3722500000000005E-2</v>
      </c>
      <c r="I172" s="341">
        <f t="shared" si="8"/>
        <v>1.5893232744179127E-4</v>
      </c>
    </row>
    <row r="173" spans="2:9">
      <c r="B173" s="362" t="s">
        <v>394</v>
      </c>
      <c r="C173" s="363" t="s">
        <v>391</v>
      </c>
      <c r="D173" s="364">
        <v>50619.75</v>
      </c>
      <c r="E173" s="360">
        <f t="shared" si="6"/>
        <v>2.5391436967564214E-3</v>
      </c>
      <c r="F173" s="365">
        <v>8.1000000000000013E-3</v>
      </c>
      <c r="G173" s="365">
        <v>0.3</v>
      </c>
      <c r="H173" s="340">
        <f t="shared" si="7"/>
        <v>0.30931500000000001</v>
      </c>
      <c r="I173" s="341">
        <f t="shared" si="8"/>
        <v>7.8539523256221247E-4</v>
      </c>
    </row>
    <row r="174" spans="2:9">
      <c r="B174" s="362" t="s">
        <v>396</v>
      </c>
      <c r="C174" s="363" t="s">
        <v>393</v>
      </c>
      <c r="D174" s="364">
        <v>34303.870000000003</v>
      </c>
      <c r="E174" s="360">
        <f t="shared" si="6"/>
        <v>1.7207207717314231E-3</v>
      </c>
      <c r="F174" s="365">
        <v>1.8200000000000001E-2</v>
      </c>
      <c r="G174" s="365">
        <v>0.23</v>
      </c>
      <c r="H174" s="340">
        <f t="shared" si="7"/>
        <v>0.25029299999999999</v>
      </c>
      <c r="I174" s="341">
        <f t="shared" si="8"/>
        <v>4.3068436411897306E-4</v>
      </c>
    </row>
    <row r="175" spans="2:9">
      <c r="B175" s="362" t="s">
        <v>398</v>
      </c>
      <c r="C175" s="363" t="s">
        <v>395</v>
      </c>
      <c r="D175" s="364">
        <v>0</v>
      </c>
      <c r="E175" s="360" t="str">
        <f t="shared" si="6"/>
        <v>N/A</v>
      </c>
      <c r="F175" s="365">
        <v>3.0299999999999997E-2</v>
      </c>
      <c r="G175" s="365" t="s">
        <v>156</v>
      </c>
      <c r="H175" s="340" t="str">
        <f t="shared" si="7"/>
        <v>N/A</v>
      </c>
      <c r="I175" s="341" t="str">
        <f t="shared" si="8"/>
        <v>N/A</v>
      </c>
    </row>
    <row r="176" spans="2:9">
      <c r="B176" s="362" t="s">
        <v>400</v>
      </c>
      <c r="C176" s="363" t="s">
        <v>397</v>
      </c>
      <c r="D176" s="364">
        <v>9017.6299999999992</v>
      </c>
      <c r="E176" s="360">
        <f t="shared" si="6"/>
        <v>4.5233448158439355E-4</v>
      </c>
      <c r="F176" s="365">
        <v>2.3E-3</v>
      </c>
      <c r="G176" s="365">
        <v>0.20499999999999999</v>
      </c>
      <c r="H176" s="340">
        <f t="shared" si="7"/>
        <v>0.20753574999999999</v>
      </c>
      <c r="I176" s="341">
        <f t="shared" si="8"/>
        <v>9.3875575886478294E-5</v>
      </c>
    </row>
    <row r="177" spans="2:9">
      <c r="B177" s="362" t="s">
        <v>402</v>
      </c>
      <c r="C177" s="363" t="s">
        <v>399</v>
      </c>
      <c r="D177" s="364">
        <v>19710.310000000001</v>
      </c>
      <c r="E177" s="360">
        <f t="shared" si="6"/>
        <v>9.8869135856291383E-4</v>
      </c>
      <c r="F177" s="365">
        <v>3.1400000000000004E-2</v>
      </c>
      <c r="G177" s="365">
        <v>6.5000000000000002E-2</v>
      </c>
      <c r="H177" s="340">
        <f t="shared" si="7"/>
        <v>9.7420500000000007E-2</v>
      </c>
      <c r="I177" s="341">
        <f t="shared" si="8"/>
        <v>9.6318806496878349E-5</v>
      </c>
    </row>
    <row r="178" spans="2:9">
      <c r="B178" s="362" t="s">
        <v>404</v>
      </c>
      <c r="C178" s="363" t="s">
        <v>401</v>
      </c>
      <c r="D178" s="364">
        <v>38524.089999999997</v>
      </c>
      <c r="E178" s="360">
        <f t="shared" si="6"/>
        <v>1.9324117621437695E-3</v>
      </c>
      <c r="F178" s="365">
        <v>0</v>
      </c>
      <c r="G178" s="365">
        <v>0.125</v>
      </c>
      <c r="H178" s="340">
        <f t="shared" si="7"/>
        <v>0.125</v>
      </c>
      <c r="I178" s="341">
        <f t="shared" si="8"/>
        <v>2.4155147026797119E-4</v>
      </c>
    </row>
    <row r="179" spans="2:9">
      <c r="B179" s="362" t="s">
        <v>406</v>
      </c>
      <c r="C179" s="363" t="s">
        <v>403</v>
      </c>
      <c r="D179" s="364">
        <v>0</v>
      </c>
      <c r="E179" s="360" t="str">
        <f t="shared" si="6"/>
        <v>N/A</v>
      </c>
      <c r="F179" s="365">
        <v>2.6600000000000002E-2</v>
      </c>
      <c r="G179" s="365" t="s">
        <v>156</v>
      </c>
      <c r="H179" s="340" t="str">
        <f t="shared" si="7"/>
        <v>N/A</v>
      </c>
      <c r="I179" s="341" t="str">
        <f t="shared" si="8"/>
        <v>N/A</v>
      </c>
    </row>
    <row r="180" spans="2:9">
      <c r="B180" s="362" t="s">
        <v>408</v>
      </c>
      <c r="C180" s="363" t="s">
        <v>405</v>
      </c>
      <c r="D180" s="364">
        <v>10034.969999999999</v>
      </c>
      <c r="E180" s="360">
        <f t="shared" si="6"/>
        <v>5.0336540229139386E-4</v>
      </c>
      <c r="F180" s="365">
        <v>0</v>
      </c>
      <c r="G180" s="365">
        <v>0.14000000000000001</v>
      </c>
      <c r="H180" s="340">
        <f t="shared" si="7"/>
        <v>0.14000000000000001</v>
      </c>
      <c r="I180" s="341">
        <f t="shared" si="8"/>
        <v>7.0471156320795145E-5</v>
      </c>
    </row>
    <row r="181" spans="2:9">
      <c r="B181" s="362" t="s">
        <v>1374</v>
      </c>
      <c r="C181" s="363" t="s">
        <v>407</v>
      </c>
      <c r="D181" s="364">
        <v>33891.919999999998</v>
      </c>
      <c r="E181" s="360">
        <f t="shared" si="6"/>
        <v>1.7000568955590038E-3</v>
      </c>
      <c r="F181" s="365">
        <v>3.1699999999999999E-2</v>
      </c>
      <c r="G181" s="365">
        <v>7.0000000000000007E-2</v>
      </c>
      <c r="H181" s="340">
        <f t="shared" si="7"/>
        <v>0.1028095</v>
      </c>
      <c r="I181" s="341">
        <f t="shared" si="8"/>
        <v>1.7478199940397339E-4</v>
      </c>
    </row>
    <row r="182" spans="2:9">
      <c r="B182" s="362" t="s">
        <v>410</v>
      </c>
      <c r="C182" s="363" t="s">
        <v>409</v>
      </c>
      <c r="D182" s="364">
        <v>14209.3</v>
      </c>
      <c r="E182" s="360">
        <f t="shared" si="6"/>
        <v>7.1275449859631898E-4</v>
      </c>
      <c r="F182" s="365">
        <v>4.4699999999999997E-2</v>
      </c>
      <c r="G182" s="365">
        <v>-3.5000000000000003E-2</v>
      </c>
      <c r="H182" s="340">
        <f t="shared" si="7"/>
        <v>8.9177499999999951E-3</v>
      </c>
      <c r="I182" s="341">
        <f t="shared" si="8"/>
        <v>6.3561664298573205E-6</v>
      </c>
    </row>
    <row r="183" spans="2:9">
      <c r="B183" s="362" t="s">
        <v>412</v>
      </c>
      <c r="C183" s="363" t="s">
        <v>1375</v>
      </c>
      <c r="D183" s="364">
        <v>7086.46</v>
      </c>
      <c r="E183" s="360" t="str">
        <f t="shared" si="6"/>
        <v>N/A</v>
      </c>
      <c r="F183" s="365">
        <v>0</v>
      </c>
      <c r="G183" s="365" t="s">
        <v>156</v>
      </c>
      <c r="H183" s="340" t="str">
        <f t="shared" si="7"/>
        <v>N/A</v>
      </c>
      <c r="I183" s="341" t="str">
        <f t="shared" si="8"/>
        <v>N/A</v>
      </c>
    </row>
    <row r="184" spans="2:9">
      <c r="B184" s="362" t="s">
        <v>414</v>
      </c>
      <c r="C184" s="363" t="s">
        <v>411</v>
      </c>
      <c r="D184" s="364">
        <v>24938.71</v>
      </c>
      <c r="E184" s="360">
        <f t="shared" si="6"/>
        <v>1.2509537937610584E-3</v>
      </c>
      <c r="F184" s="365">
        <v>0</v>
      </c>
      <c r="G184" s="365">
        <v>0.155</v>
      </c>
      <c r="H184" s="340">
        <f t="shared" si="7"/>
        <v>0.155</v>
      </c>
      <c r="I184" s="341">
        <f t="shared" si="8"/>
        <v>1.9389783803296404E-4</v>
      </c>
    </row>
    <row r="185" spans="2:9">
      <c r="B185" s="362" t="s">
        <v>416</v>
      </c>
      <c r="C185" s="363" t="s">
        <v>413</v>
      </c>
      <c r="D185" s="364">
        <v>33947.160000000003</v>
      </c>
      <c r="E185" s="360">
        <f t="shared" si="6"/>
        <v>1.7028277962017142E-3</v>
      </c>
      <c r="F185" s="365">
        <v>3.5499999999999997E-2</v>
      </c>
      <c r="G185" s="365">
        <v>7.0000000000000007E-2</v>
      </c>
      <c r="H185" s="340">
        <f t="shared" si="7"/>
        <v>0.10674249999999999</v>
      </c>
      <c r="I185" s="341">
        <f t="shared" si="8"/>
        <v>1.8176409603606146E-4</v>
      </c>
    </row>
    <row r="186" spans="2:9">
      <c r="B186" s="362" t="s">
        <v>418</v>
      </c>
      <c r="C186" s="363" t="s">
        <v>415</v>
      </c>
      <c r="D186" s="364">
        <v>9859.84</v>
      </c>
      <c r="E186" s="360">
        <f t="shared" si="6"/>
        <v>4.9458068416036887E-4</v>
      </c>
      <c r="F186" s="365">
        <v>1.5300000000000001E-2</v>
      </c>
      <c r="G186" s="365">
        <v>0.08</v>
      </c>
      <c r="H186" s="340">
        <f t="shared" si="7"/>
        <v>9.5911999999999997E-2</v>
      </c>
      <c r="I186" s="341">
        <f t="shared" si="8"/>
        <v>4.7436222579189296E-5</v>
      </c>
    </row>
    <row r="187" spans="2:9">
      <c r="B187" s="362" t="s">
        <v>420</v>
      </c>
      <c r="C187" s="363" t="s">
        <v>417</v>
      </c>
      <c r="D187" s="364">
        <v>22946.68</v>
      </c>
      <c r="E187" s="360">
        <f t="shared" si="6"/>
        <v>1.1510313244037483E-3</v>
      </c>
      <c r="F187" s="365">
        <v>7.4000000000000003E-3</v>
      </c>
      <c r="G187" s="365">
        <v>0.23</v>
      </c>
      <c r="H187" s="340">
        <f t="shared" si="7"/>
        <v>0.23825100000000002</v>
      </c>
      <c r="I187" s="341">
        <f t="shared" si="8"/>
        <v>2.7423436407051743E-4</v>
      </c>
    </row>
    <row r="188" spans="2:9">
      <c r="B188" s="362" t="s">
        <v>422</v>
      </c>
      <c r="C188" s="363" t="s">
        <v>419</v>
      </c>
      <c r="D188" s="364">
        <v>0</v>
      </c>
      <c r="E188" s="360" t="str">
        <f t="shared" si="6"/>
        <v>N/A</v>
      </c>
      <c r="F188" s="365">
        <v>4.1900000000000007E-2</v>
      </c>
      <c r="G188" s="365" t="s">
        <v>156</v>
      </c>
      <c r="H188" s="340" t="str">
        <f t="shared" si="7"/>
        <v>N/A</v>
      </c>
      <c r="I188" s="341" t="str">
        <f t="shared" si="8"/>
        <v>N/A</v>
      </c>
    </row>
    <row r="189" spans="2:9">
      <c r="B189" s="362" t="s">
        <v>424</v>
      </c>
      <c r="C189" s="363" t="s">
        <v>421</v>
      </c>
      <c r="D189" s="364">
        <v>44319.5</v>
      </c>
      <c r="E189" s="360">
        <f t="shared" si="6"/>
        <v>2.2231160578311078E-3</v>
      </c>
      <c r="F189" s="365">
        <v>5.3899999999999997E-2</v>
      </c>
      <c r="G189" s="365">
        <v>0.03</v>
      </c>
      <c r="H189" s="340">
        <f t="shared" si="7"/>
        <v>8.4708499999999992E-2</v>
      </c>
      <c r="I189" s="341">
        <f t="shared" si="8"/>
        <v>1.8831682658478638E-4</v>
      </c>
    </row>
    <row r="190" spans="2:9">
      <c r="B190" s="362" t="s">
        <v>426</v>
      </c>
      <c r="C190" s="363" t="s">
        <v>423</v>
      </c>
      <c r="D190" s="364">
        <v>12377.61</v>
      </c>
      <c r="E190" s="360">
        <f t="shared" si="6"/>
        <v>6.2087486430512301E-4</v>
      </c>
      <c r="F190" s="365">
        <v>2.9900000000000003E-2</v>
      </c>
      <c r="G190" s="365">
        <v>0.04</v>
      </c>
      <c r="H190" s="340">
        <f t="shared" si="7"/>
        <v>7.0498000000000005E-2</v>
      </c>
      <c r="I190" s="341">
        <f t="shared" si="8"/>
        <v>4.3770436183782563E-5</v>
      </c>
    </row>
    <row r="191" spans="2:9">
      <c r="B191" s="362" t="s">
        <v>428</v>
      </c>
      <c r="C191" s="363" t="s">
        <v>425</v>
      </c>
      <c r="D191" s="364">
        <v>444553.2</v>
      </c>
      <c r="E191" s="360">
        <f t="shared" si="6"/>
        <v>2.2299289420688501E-2</v>
      </c>
      <c r="F191" s="365">
        <v>0</v>
      </c>
      <c r="G191" s="365">
        <v>0.28999999999999998</v>
      </c>
      <c r="H191" s="340">
        <f t="shared" si="7"/>
        <v>0.28999999999999998</v>
      </c>
      <c r="I191" s="341">
        <f t="shared" si="8"/>
        <v>6.4667939319996651E-3</v>
      </c>
    </row>
    <row r="192" spans="2:9">
      <c r="B192" s="362" t="s">
        <v>430</v>
      </c>
      <c r="C192" s="363" t="s">
        <v>427</v>
      </c>
      <c r="D192" s="364">
        <v>10013.709999999999</v>
      </c>
      <c r="E192" s="360">
        <f t="shared" si="6"/>
        <v>5.0229897673628851E-4</v>
      </c>
      <c r="F192" s="365">
        <v>1.11E-2</v>
      </c>
      <c r="G192" s="365">
        <v>0.12</v>
      </c>
      <c r="H192" s="340">
        <f t="shared" si="7"/>
        <v>0.13176599999999999</v>
      </c>
      <c r="I192" s="341">
        <f t="shared" si="8"/>
        <v>6.6185926968633787E-5</v>
      </c>
    </row>
    <row r="193" spans="2:9">
      <c r="B193" s="362" t="s">
        <v>432</v>
      </c>
      <c r="C193" s="363" t="s">
        <v>429</v>
      </c>
      <c r="D193" s="364">
        <v>16568.150000000001</v>
      </c>
      <c r="E193" s="360" t="str">
        <f t="shared" si="6"/>
        <v>N/A</v>
      </c>
      <c r="F193" s="365">
        <v>0</v>
      </c>
      <c r="G193" s="365" t="s">
        <v>156</v>
      </c>
      <c r="H193" s="340" t="str">
        <f t="shared" si="7"/>
        <v>N/A</v>
      </c>
      <c r="I193" s="341" t="str">
        <f t="shared" si="8"/>
        <v>N/A</v>
      </c>
    </row>
    <row r="194" spans="2:9">
      <c r="B194" s="362" t="s">
        <v>434</v>
      </c>
      <c r="C194" s="363" t="s">
        <v>431</v>
      </c>
      <c r="D194" s="364">
        <v>56584.57</v>
      </c>
      <c r="E194" s="360">
        <f t="shared" si="6"/>
        <v>2.8383457889296668E-3</v>
      </c>
      <c r="F194" s="365">
        <v>9.4999999999999998E-3</v>
      </c>
      <c r="G194" s="365">
        <v>0.125</v>
      </c>
      <c r="H194" s="340">
        <f t="shared" si="7"/>
        <v>0.13509375000000001</v>
      </c>
      <c r="I194" s="341">
        <f t="shared" si="8"/>
        <v>3.8344277642321723E-4</v>
      </c>
    </row>
    <row r="195" spans="2:9">
      <c r="B195" s="362" t="s">
        <v>436</v>
      </c>
      <c r="C195" s="363" t="s">
        <v>433</v>
      </c>
      <c r="D195" s="364">
        <v>12948.33</v>
      </c>
      <c r="E195" s="360">
        <f t="shared" si="6"/>
        <v>6.495028225746289E-4</v>
      </c>
      <c r="F195" s="365">
        <v>4.9400000000000006E-2</v>
      </c>
      <c r="G195" s="365">
        <v>0.09</v>
      </c>
      <c r="H195" s="340">
        <f t="shared" si="7"/>
        <v>0.141623</v>
      </c>
      <c r="I195" s="341">
        <f t="shared" si="8"/>
        <v>9.1984538241486665E-5</v>
      </c>
    </row>
    <row r="196" spans="2:9">
      <c r="B196" s="362" t="s">
        <v>438</v>
      </c>
      <c r="C196" s="363" t="s">
        <v>435</v>
      </c>
      <c r="D196" s="364">
        <v>8267.11</v>
      </c>
      <c r="E196" s="360">
        <f t="shared" si="6"/>
        <v>4.1468755272185224E-4</v>
      </c>
      <c r="F196" s="365">
        <v>0</v>
      </c>
      <c r="G196" s="365">
        <v>0.1</v>
      </c>
      <c r="H196" s="340">
        <f t="shared" si="7"/>
        <v>0.1</v>
      </c>
      <c r="I196" s="341">
        <f t="shared" si="8"/>
        <v>4.1468755272185224E-5</v>
      </c>
    </row>
    <row r="197" spans="2:9">
      <c r="B197" s="362" t="s">
        <v>440</v>
      </c>
      <c r="C197" s="363" t="s">
        <v>437</v>
      </c>
      <c r="D197" s="364">
        <v>27918.94</v>
      </c>
      <c r="E197" s="360">
        <f t="shared" si="6"/>
        <v>1.4004454885913249E-3</v>
      </c>
      <c r="F197" s="365">
        <v>1.37E-2</v>
      </c>
      <c r="G197" s="365">
        <v>0.11</v>
      </c>
      <c r="H197" s="340">
        <f t="shared" si="7"/>
        <v>0.12445349999999999</v>
      </c>
      <c r="I197" s="341">
        <f t="shared" si="8"/>
        <v>1.7429034261440043E-4</v>
      </c>
    </row>
    <row r="198" spans="2:9">
      <c r="B198" s="362" t="s">
        <v>442</v>
      </c>
      <c r="C198" s="363" t="s">
        <v>439</v>
      </c>
      <c r="D198" s="364">
        <v>26593.34</v>
      </c>
      <c r="E198" s="360">
        <f t="shared" si="6"/>
        <v>1.3339518989465655E-3</v>
      </c>
      <c r="F198" s="365">
        <v>0</v>
      </c>
      <c r="G198" s="365">
        <v>0.09</v>
      </c>
      <c r="H198" s="340">
        <f t="shared" si="7"/>
        <v>0.09</v>
      </c>
      <c r="I198" s="341">
        <f t="shared" si="8"/>
        <v>1.2005567090519089E-4</v>
      </c>
    </row>
    <row r="199" spans="2:9">
      <c r="B199" s="362" t="s">
        <v>444</v>
      </c>
      <c r="C199" s="363" t="s">
        <v>441</v>
      </c>
      <c r="D199" s="364">
        <v>18858.64</v>
      </c>
      <c r="E199" s="360">
        <f t="shared" si="6"/>
        <v>9.4597063172770538E-4</v>
      </c>
      <c r="F199" s="365">
        <v>2.3099999999999999E-2</v>
      </c>
      <c r="G199" s="365">
        <v>0.05</v>
      </c>
      <c r="H199" s="340">
        <f t="shared" si="7"/>
        <v>7.3677500000000007E-2</v>
      </c>
      <c r="I199" s="341">
        <f t="shared" si="8"/>
        <v>6.9696751219118017E-5</v>
      </c>
    </row>
    <row r="200" spans="2:9">
      <c r="B200" s="362" t="s">
        <v>446</v>
      </c>
      <c r="C200" s="363" t="s">
        <v>443</v>
      </c>
      <c r="D200" s="364">
        <v>6236.61</v>
      </c>
      <c r="E200" s="360">
        <f t="shared" si="6"/>
        <v>3.1283538481774535E-4</v>
      </c>
      <c r="F200" s="365">
        <v>2.6099999999999998E-2</v>
      </c>
      <c r="G200" s="365">
        <v>9.5000000000000001E-2</v>
      </c>
      <c r="H200" s="340">
        <f t="shared" si="7"/>
        <v>0.12233975</v>
      </c>
      <c r="I200" s="341">
        <f t="shared" si="8"/>
        <v>3.8272202769756757E-5</v>
      </c>
    </row>
    <row r="201" spans="2:9">
      <c r="B201" s="362" t="s">
        <v>448</v>
      </c>
      <c r="C201" s="363" t="s">
        <v>445</v>
      </c>
      <c r="D201" s="364">
        <v>4808.08</v>
      </c>
      <c r="E201" s="360">
        <f t="shared" si="6"/>
        <v>2.4117871039467035E-4</v>
      </c>
      <c r="F201" s="365">
        <v>1.8700000000000001E-2</v>
      </c>
      <c r="G201" s="365">
        <v>7.4999999999999997E-2</v>
      </c>
      <c r="H201" s="340">
        <f t="shared" si="7"/>
        <v>9.4401249999999992E-2</v>
      </c>
      <c r="I201" s="341">
        <f t="shared" si="8"/>
        <v>2.2767571734644871E-5</v>
      </c>
    </row>
    <row r="202" spans="2:9">
      <c r="B202" s="362" t="s">
        <v>450</v>
      </c>
      <c r="C202" s="363" t="s">
        <v>447</v>
      </c>
      <c r="D202" s="364">
        <v>6148.97</v>
      </c>
      <c r="E202" s="360">
        <f t="shared" si="6"/>
        <v>3.0843926366772522E-4</v>
      </c>
      <c r="F202" s="365">
        <v>1.9099999999999999E-2</v>
      </c>
      <c r="G202" s="365">
        <v>4.4999999999999998E-2</v>
      </c>
      <c r="H202" s="340">
        <f t="shared" si="7"/>
        <v>6.4529749999999997E-2</v>
      </c>
      <c r="I202" s="341">
        <f t="shared" si="8"/>
        <v>1.990350857466239E-5</v>
      </c>
    </row>
    <row r="203" spans="2:9">
      <c r="B203" s="362" t="s">
        <v>452</v>
      </c>
      <c r="C203" s="363" t="s">
        <v>449</v>
      </c>
      <c r="D203" s="364">
        <v>5762.15</v>
      </c>
      <c r="E203" s="360">
        <f t="shared" si="6"/>
        <v>2.8903593661100684E-4</v>
      </c>
      <c r="F203" s="365">
        <v>1.72E-2</v>
      </c>
      <c r="G203" s="365">
        <v>2.5000000000000001E-2</v>
      </c>
      <c r="H203" s="340">
        <f t="shared" si="7"/>
        <v>4.2415000000000001E-2</v>
      </c>
      <c r="I203" s="341">
        <f t="shared" si="8"/>
        <v>1.2259459251355856E-5</v>
      </c>
    </row>
    <row r="204" spans="2:9">
      <c r="B204" s="362" t="s">
        <v>454</v>
      </c>
      <c r="C204" s="363" t="s">
        <v>451</v>
      </c>
      <c r="D204" s="364">
        <v>9950.99</v>
      </c>
      <c r="E204" s="360">
        <f t="shared" si="6"/>
        <v>4.991528708653476E-4</v>
      </c>
      <c r="F204" s="365">
        <v>9.0000000000000011E-3</v>
      </c>
      <c r="G204" s="365">
        <v>8.5000000000000006E-2</v>
      </c>
      <c r="H204" s="340">
        <f t="shared" si="7"/>
        <v>9.4382500000000008E-2</v>
      </c>
      <c r="I204" s="341">
        <f t="shared" si="8"/>
        <v>4.7111295834448677E-5</v>
      </c>
    </row>
    <row r="205" spans="2:9">
      <c r="B205" s="362" t="s">
        <v>1376</v>
      </c>
      <c r="C205" s="363" t="s">
        <v>453</v>
      </c>
      <c r="D205" s="364">
        <v>49917.56</v>
      </c>
      <c r="E205" s="360">
        <f t="shared" ref="E205:E268" si="9">IF(OR(H205="N/A",D205="N/A"),"N/A",D205/$D$512)</f>
        <v>2.5039210551506172E-3</v>
      </c>
      <c r="F205" s="365">
        <v>1.34E-2</v>
      </c>
      <c r="G205" s="365">
        <v>9.5000000000000001E-2</v>
      </c>
      <c r="H205" s="340">
        <f t="shared" ref="H205:H268" si="10">IFERROR(F205*(1+0.5*G205)+G205,"N/A")</f>
        <v>0.10903650000000001</v>
      </c>
      <c r="I205" s="341">
        <f t="shared" ref="I205:I268" si="11">IF(AND(ISNUMBER(D205),ISNUMBER(H205)),E205*H205,"N/A")</f>
        <v>2.7301878812993028E-4</v>
      </c>
    </row>
    <row r="206" spans="2:9">
      <c r="B206" s="362" t="s">
        <v>457</v>
      </c>
      <c r="C206" s="363" t="s">
        <v>455</v>
      </c>
      <c r="D206" s="364">
        <v>0</v>
      </c>
      <c r="E206" s="360" t="str">
        <f t="shared" si="9"/>
        <v>N/A</v>
      </c>
      <c r="F206" s="365">
        <v>3.27E-2</v>
      </c>
      <c r="G206" s="365" t="s">
        <v>156</v>
      </c>
      <c r="H206" s="340" t="str">
        <f t="shared" si="10"/>
        <v>N/A</v>
      </c>
      <c r="I206" s="341" t="str">
        <f t="shared" si="11"/>
        <v>N/A</v>
      </c>
    </row>
    <row r="207" spans="2:9">
      <c r="B207" s="362" t="s">
        <v>459</v>
      </c>
      <c r="C207" s="363" t="s">
        <v>456</v>
      </c>
      <c r="D207" s="364" t="s">
        <v>156</v>
      </c>
      <c r="E207" s="360" t="str">
        <f t="shared" si="9"/>
        <v>N/A</v>
      </c>
      <c r="F207" s="365">
        <v>0</v>
      </c>
      <c r="G207" s="365" t="s">
        <v>156</v>
      </c>
      <c r="H207" s="340" t="str">
        <f t="shared" si="10"/>
        <v>N/A</v>
      </c>
      <c r="I207" s="341" t="str">
        <f t="shared" si="11"/>
        <v>N/A</v>
      </c>
    </row>
    <row r="208" spans="2:9">
      <c r="B208" s="362" t="s">
        <v>461</v>
      </c>
      <c r="C208" s="363" t="s">
        <v>458</v>
      </c>
      <c r="D208" s="364">
        <v>22172.19</v>
      </c>
      <c r="E208" s="360" t="str">
        <f t="shared" si="9"/>
        <v>N/A</v>
      </c>
      <c r="F208" s="365">
        <v>4.4000000000000003E-3</v>
      </c>
      <c r="G208" s="365" t="s">
        <v>156</v>
      </c>
      <c r="H208" s="340" t="str">
        <f t="shared" si="10"/>
        <v>N/A</v>
      </c>
      <c r="I208" s="341" t="str">
        <f t="shared" si="11"/>
        <v>N/A</v>
      </c>
    </row>
    <row r="209" spans="2:9">
      <c r="B209" s="362" t="s">
        <v>1377</v>
      </c>
      <c r="C209" s="363" t="s">
        <v>460</v>
      </c>
      <c r="D209" s="364">
        <v>60717.13</v>
      </c>
      <c r="E209" s="360">
        <f t="shared" si="9"/>
        <v>3.0456396549694577E-3</v>
      </c>
      <c r="F209" s="365">
        <v>1.67E-2</v>
      </c>
      <c r="G209" s="365">
        <v>5.5E-2</v>
      </c>
      <c r="H209" s="340">
        <f t="shared" si="10"/>
        <v>7.2159250000000008E-2</v>
      </c>
      <c r="I209" s="341">
        <f t="shared" si="11"/>
        <v>2.1977107327285486E-4</v>
      </c>
    </row>
    <row r="210" spans="2:9">
      <c r="B210" s="362" t="s">
        <v>464</v>
      </c>
      <c r="C210" s="363" t="s">
        <v>462</v>
      </c>
      <c r="D210" s="364">
        <v>239243.2</v>
      </c>
      <c r="E210" s="360">
        <f t="shared" si="9"/>
        <v>1.2000708483780261E-2</v>
      </c>
      <c r="F210" s="365">
        <v>3.49E-2</v>
      </c>
      <c r="G210" s="365">
        <v>0.13500000000000001</v>
      </c>
      <c r="H210" s="340">
        <f t="shared" si="10"/>
        <v>0.17225575000000001</v>
      </c>
      <c r="I210" s="341">
        <f t="shared" si="11"/>
        <v>2.0671910404049319E-3</v>
      </c>
    </row>
    <row r="211" spans="2:9">
      <c r="B211" s="362" t="s">
        <v>466</v>
      </c>
      <c r="C211" s="363" t="s">
        <v>463</v>
      </c>
      <c r="D211" s="364">
        <v>0</v>
      </c>
      <c r="E211" s="360" t="str">
        <f t="shared" si="9"/>
        <v>N/A</v>
      </c>
      <c r="F211" s="365">
        <v>3.9599999999999996E-2</v>
      </c>
      <c r="G211" s="365" t="s">
        <v>156</v>
      </c>
      <c r="H211" s="340" t="str">
        <f t="shared" si="10"/>
        <v>N/A</v>
      </c>
      <c r="I211" s="341" t="str">
        <f t="shared" si="11"/>
        <v>N/A</v>
      </c>
    </row>
    <row r="212" spans="2:9">
      <c r="B212" s="362" t="s">
        <v>468</v>
      </c>
      <c r="C212" s="363" t="s">
        <v>465</v>
      </c>
      <c r="D212" s="364">
        <v>92117.35</v>
      </c>
      <c r="E212" s="360">
        <f t="shared" si="9"/>
        <v>4.6207100709585716E-3</v>
      </c>
      <c r="F212" s="365">
        <v>2.9500000000000002E-2</v>
      </c>
      <c r="G212" s="365">
        <v>-3.5000000000000003E-2</v>
      </c>
      <c r="H212" s="340">
        <f t="shared" si="10"/>
        <v>-6.0162500000000008E-3</v>
      </c>
      <c r="I212" s="341">
        <f t="shared" si="11"/>
        <v>-2.779934696440451E-5</v>
      </c>
    </row>
    <row r="213" spans="2:9">
      <c r="B213" s="362" t="s">
        <v>470</v>
      </c>
      <c r="C213" s="363" t="s">
        <v>467</v>
      </c>
      <c r="D213" s="364">
        <v>32261.599999999999</v>
      </c>
      <c r="E213" s="360">
        <f t="shared" si="9"/>
        <v>1.6182782073652468E-3</v>
      </c>
      <c r="F213" s="365">
        <v>3.4599999999999999E-2</v>
      </c>
      <c r="G213" s="365">
        <v>0.05</v>
      </c>
      <c r="H213" s="340">
        <f t="shared" si="10"/>
        <v>8.5464999999999999E-2</v>
      </c>
      <c r="I213" s="341">
        <f t="shared" si="11"/>
        <v>1.3830614699247081E-4</v>
      </c>
    </row>
    <row r="214" spans="2:9">
      <c r="B214" s="362" t="s">
        <v>472</v>
      </c>
      <c r="C214" s="363" t="s">
        <v>469</v>
      </c>
      <c r="D214" s="364">
        <v>27333.200000000001</v>
      </c>
      <c r="E214" s="360">
        <f t="shared" si="9"/>
        <v>1.3710641101977513E-3</v>
      </c>
      <c r="F214" s="365">
        <v>2.0899999999999998E-2</v>
      </c>
      <c r="G214" s="365">
        <v>0.105</v>
      </c>
      <c r="H214" s="340">
        <f t="shared" si="10"/>
        <v>0.12699725000000001</v>
      </c>
      <c r="I214" s="341">
        <f t="shared" si="11"/>
        <v>1.7412137156881137E-4</v>
      </c>
    </row>
    <row r="215" spans="2:9">
      <c r="B215" s="362" t="s">
        <v>474</v>
      </c>
      <c r="C215" s="363" t="s">
        <v>471</v>
      </c>
      <c r="D215" s="364">
        <v>51596.51</v>
      </c>
      <c r="E215" s="360">
        <f t="shared" si="9"/>
        <v>2.5881390789391427E-3</v>
      </c>
      <c r="F215" s="365">
        <v>4.5599999999999995E-2</v>
      </c>
      <c r="G215" s="365">
        <v>0.06</v>
      </c>
      <c r="H215" s="340">
        <f t="shared" si="10"/>
        <v>0.10696799999999999</v>
      </c>
      <c r="I215" s="341">
        <f t="shared" si="11"/>
        <v>2.7684806099596219E-4</v>
      </c>
    </row>
    <row r="216" spans="2:9">
      <c r="B216" s="362" t="s">
        <v>476</v>
      </c>
      <c r="C216" s="363" t="s">
        <v>473</v>
      </c>
      <c r="D216" s="364" t="s">
        <v>156</v>
      </c>
      <c r="E216" s="360" t="str">
        <f t="shared" si="9"/>
        <v>N/A</v>
      </c>
      <c r="F216" s="365">
        <v>0</v>
      </c>
      <c r="G216" s="365" t="s">
        <v>156</v>
      </c>
      <c r="H216" s="340" t="str">
        <f t="shared" si="10"/>
        <v>N/A</v>
      </c>
      <c r="I216" s="341" t="str">
        <f t="shared" si="11"/>
        <v>N/A</v>
      </c>
    </row>
    <row r="217" spans="2:9">
      <c r="B217" s="362" t="s">
        <v>478</v>
      </c>
      <c r="C217" s="363" t="s">
        <v>475</v>
      </c>
      <c r="D217" s="364">
        <v>13216.82</v>
      </c>
      <c r="E217" s="360">
        <f t="shared" si="9"/>
        <v>6.6297058350079177E-4</v>
      </c>
      <c r="F217" s="365">
        <v>3.0099999999999998E-2</v>
      </c>
      <c r="G217" s="365">
        <v>7.0000000000000007E-2</v>
      </c>
      <c r="H217" s="340">
        <f t="shared" si="10"/>
        <v>0.10115350000000001</v>
      </c>
      <c r="I217" s="341">
        <f t="shared" si="11"/>
        <v>6.7061794918147339E-5</v>
      </c>
    </row>
    <row r="218" spans="2:9">
      <c r="B218" s="362" t="s">
        <v>480</v>
      </c>
      <c r="C218" s="363" t="s">
        <v>477</v>
      </c>
      <c r="D218" s="364">
        <v>13798.38</v>
      </c>
      <c r="E218" s="360">
        <f t="shared" si="9"/>
        <v>6.9214228838447177E-4</v>
      </c>
      <c r="F218" s="365">
        <v>4.0000000000000002E-4</v>
      </c>
      <c r="G218" s="365">
        <v>0.12</v>
      </c>
      <c r="H218" s="340">
        <f t="shared" si="10"/>
        <v>0.12042399999999999</v>
      </c>
      <c r="I218" s="341">
        <f t="shared" si="11"/>
        <v>8.3350542936411616E-5</v>
      </c>
    </row>
    <row r="219" spans="2:9">
      <c r="B219" s="362" t="s">
        <v>482</v>
      </c>
      <c r="C219" s="363" t="s">
        <v>479</v>
      </c>
      <c r="D219" s="364">
        <v>8719.92</v>
      </c>
      <c r="E219" s="360">
        <f t="shared" si="9"/>
        <v>4.374010125340456E-4</v>
      </c>
      <c r="F219" s="365">
        <v>4.1799999999999997E-2</v>
      </c>
      <c r="G219" s="365">
        <v>5.0000000000000001E-3</v>
      </c>
      <c r="H219" s="340">
        <f t="shared" si="10"/>
        <v>4.6904499999999995E-2</v>
      </c>
      <c r="I219" s="341">
        <f t="shared" si="11"/>
        <v>2.051607579240314E-5</v>
      </c>
    </row>
    <row r="220" spans="2:9">
      <c r="B220" s="362" t="s">
        <v>484</v>
      </c>
      <c r="C220" s="363" t="s">
        <v>481</v>
      </c>
      <c r="D220" s="364">
        <v>9669.34</v>
      </c>
      <c r="E220" s="360">
        <f t="shared" si="9"/>
        <v>4.8502498951090699E-4</v>
      </c>
      <c r="F220" s="365">
        <v>3.9699999999999999E-2</v>
      </c>
      <c r="G220" s="365">
        <v>0.05</v>
      </c>
      <c r="H220" s="340">
        <f t="shared" si="10"/>
        <v>9.0692499999999995E-2</v>
      </c>
      <c r="I220" s="341">
        <f t="shared" si="11"/>
        <v>4.3988128861217933E-5</v>
      </c>
    </row>
    <row r="221" spans="2:9">
      <c r="B221" s="362" t="s">
        <v>486</v>
      </c>
      <c r="C221" s="363" t="s">
        <v>483</v>
      </c>
      <c r="D221" s="364">
        <v>86763.21</v>
      </c>
      <c r="E221" s="360">
        <f t="shared" si="9"/>
        <v>4.3521403756805145E-3</v>
      </c>
      <c r="F221" s="365">
        <v>1.37E-2</v>
      </c>
      <c r="G221" s="365">
        <v>9.5000000000000001E-2</v>
      </c>
      <c r="H221" s="340">
        <f t="shared" si="10"/>
        <v>0.10935075</v>
      </c>
      <c r="I221" s="341">
        <f t="shared" si="11"/>
        <v>4.7590981418594599E-4</v>
      </c>
    </row>
    <row r="222" spans="2:9">
      <c r="B222" s="362" t="s">
        <v>488</v>
      </c>
      <c r="C222" s="363" t="s">
        <v>485</v>
      </c>
      <c r="D222" s="364">
        <v>8424.36</v>
      </c>
      <c r="E222" s="360">
        <f t="shared" si="9"/>
        <v>4.2257538990625058E-4</v>
      </c>
      <c r="F222" s="365">
        <v>1.29E-2</v>
      </c>
      <c r="G222" s="365">
        <v>0.1</v>
      </c>
      <c r="H222" s="340">
        <f t="shared" si="10"/>
        <v>0.11354500000000001</v>
      </c>
      <c r="I222" s="341">
        <f t="shared" si="11"/>
        <v>4.7981322646905226E-5</v>
      </c>
    </row>
    <row r="223" spans="2:9">
      <c r="B223" s="362" t="s">
        <v>490</v>
      </c>
      <c r="C223" s="363" t="s">
        <v>487</v>
      </c>
      <c r="D223" s="364">
        <v>10091.39</v>
      </c>
      <c r="E223" s="360">
        <f t="shared" si="9"/>
        <v>5.061954930636912E-4</v>
      </c>
      <c r="F223" s="365">
        <v>2.9600000000000001E-2</v>
      </c>
      <c r="G223" s="365">
        <v>0.05</v>
      </c>
      <c r="H223" s="340">
        <f t="shared" si="10"/>
        <v>8.0339999999999995E-2</v>
      </c>
      <c r="I223" s="341">
        <f t="shared" si="11"/>
        <v>4.0667745912736947E-5</v>
      </c>
    </row>
    <row r="224" spans="2:9">
      <c r="B224" s="362" t="s">
        <v>492</v>
      </c>
      <c r="C224" s="363" t="s">
        <v>489</v>
      </c>
      <c r="D224" s="364">
        <v>36327.300000000003</v>
      </c>
      <c r="E224" s="360">
        <f t="shared" si="9"/>
        <v>1.8222183004692745E-3</v>
      </c>
      <c r="F224" s="365">
        <v>1.72E-2</v>
      </c>
      <c r="G224" s="365">
        <v>0.20499999999999999</v>
      </c>
      <c r="H224" s="340">
        <f t="shared" si="10"/>
        <v>0.223963</v>
      </c>
      <c r="I224" s="341">
        <f t="shared" si="11"/>
        <v>4.081094772280001E-4</v>
      </c>
    </row>
    <row r="225" spans="2:9">
      <c r="B225" s="362" t="s">
        <v>494</v>
      </c>
      <c r="C225" s="363" t="s">
        <v>491</v>
      </c>
      <c r="D225" s="364">
        <v>13809.74</v>
      </c>
      <c r="E225" s="360">
        <f t="shared" si="9"/>
        <v>6.9271211878456568E-4</v>
      </c>
      <c r="F225" s="365">
        <v>2.06E-2</v>
      </c>
      <c r="G225" s="365">
        <v>0.105</v>
      </c>
      <c r="H225" s="340">
        <f t="shared" si="10"/>
        <v>0.1266815</v>
      </c>
      <c r="I225" s="341">
        <f t="shared" si="11"/>
        <v>8.7753810275806966E-5</v>
      </c>
    </row>
    <row r="226" spans="2:9">
      <c r="B226" s="362" t="s">
        <v>1657</v>
      </c>
      <c r="C226" s="363" t="s">
        <v>493</v>
      </c>
      <c r="D226" s="364">
        <v>14067.33</v>
      </c>
      <c r="E226" s="360">
        <f t="shared" si="9"/>
        <v>7.0563312342894838E-4</v>
      </c>
      <c r="F226" s="365">
        <v>2.63E-2</v>
      </c>
      <c r="G226" s="365">
        <v>0.1</v>
      </c>
      <c r="H226" s="340">
        <f t="shared" si="10"/>
        <v>0.12761500000000001</v>
      </c>
      <c r="I226" s="341">
        <f t="shared" si="11"/>
        <v>9.0049371046385245E-5</v>
      </c>
    </row>
    <row r="227" spans="2:9">
      <c r="B227" s="362" t="s">
        <v>497</v>
      </c>
      <c r="C227" s="363" t="s">
        <v>495</v>
      </c>
      <c r="D227" s="364">
        <v>8102.25</v>
      </c>
      <c r="E227" s="360">
        <f t="shared" si="9"/>
        <v>4.0641798936274311E-4</v>
      </c>
      <c r="F227" s="365">
        <v>2.7000000000000003E-2</v>
      </c>
      <c r="G227" s="365">
        <v>9.5000000000000001E-2</v>
      </c>
      <c r="H227" s="340">
        <f t="shared" si="10"/>
        <v>0.1232825</v>
      </c>
      <c r="I227" s="341">
        <f t="shared" si="11"/>
        <v>5.0104225773612378E-5</v>
      </c>
    </row>
    <row r="228" spans="2:9">
      <c r="B228" s="362" t="s">
        <v>499</v>
      </c>
      <c r="C228" s="363" t="s">
        <v>496</v>
      </c>
      <c r="D228" s="364">
        <v>31759.39</v>
      </c>
      <c r="E228" s="360">
        <f t="shared" si="9"/>
        <v>1.5930867878906736E-3</v>
      </c>
      <c r="F228" s="365">
        <v>0</v>
      </c>
      <c r="G228" s="365">
        <v>9.5000000000000001E-2</v>
      </c>
      <c r="H228" s="340">
        <f t="shared" si="10"/>
        <v>9.5000000000000001E-2</v>
      </c>
      <c r="I228" s="341">
        <f t="shared" si="11"/>
        <v>1.5134324484961399E-4</v>
      </c>
    </row>
    <row r="229" spans="2:9">
      <c r="B229" s="362" t="s">
        <v>501</v>
      </c>
      <c r="C229" s="363" t="s">
        <v>498</v>
      </c>
      <c r="D229" s="364">
        <v>0</v>
      </c>
      <c r="E229" s="360" t="str">
        <f t="shared" si="9"/>
        <v>N/A</v>
      </c>
      <c r="F229" s="365">
        <v>4.4999999999999998E-2</v>
      </c>
      <c r="G229" s="365" t="s">
        <v>156</v>
      </c>
      <c r="H229" s="340" t="str">
        <f t="shared" si="10"/>
        <v>N/A</v>
      </c>
      <c r="I229" s="341" t="str">
        <f t="shared" si="11"/>
        <v>N/A</v>
      </c>
    </row>
    <row r="230" spans="2:9">
      <c r="B230" s="362" t="s">
        <v>503</v>
      </c>
      <c r="C230" s="363" t="s">
        <v>500</v>
      </c>
      <c r="D230" s="364">
        <v>0</v>
      </c>
      <c r="E230" s="360" t="str">
        <f t="shared" si="9"/>
        <v>N/A</v>
      </c>
      <c r="F230" s="365">
        <v>4.4900000000000002E-2</v>
      </c>
      <c r="G230" s="365" t="s">
        <v>156</v>
      </c>
      <c r="H230" s="340" t="str">
        <f t="shared" si="10"/>
        <v>N/A</v>
      </c>
      <c r="I230" s="341" t="str">
        <f t="shared" si="11"/>
        <v>N/A</v>
      </c>
    </row>
    <row r="231" spans="2:9">
      <c r="B231" s="362" t="s">
        <v>505</v>
      </c>
      <c r="C231" s="363" t="s">
        <v>502</v>
      </c>
      <c r="D231" s="364">
        <v>186109.6</v>
      </c>
      <c r="E231" s="360">
        <f t="shared" si="9"/>
        <v>9.3354672384960199E-3</v>
      </c>
      <c r="F231" s="365">
        <v>2.5699999999999997E-2</v>
      </c>
      <c r="G231" s="365">
        <v>0.105</v>
      </c>
      <c r="H231" s="340">
        <f t="shared" si="10"/>
        <v>0.13204925000000001</v>
      </c>
      <c r="I231" s="341">
        <f t="shared" si="11"/>
        <v>1.2327414472429706E-3</v>
      </c>
    </row>
    <row r="232" spans="2:9">
      <c r="B232" s="362" t="s">
        <v>507</v>
      </c>
      <c r="C232" s="363" t="s">
        <v>504</v>
      </c>
      <c r="D232" s="364">
        <v>13037.74</v>
      </c>
      <c r="E232" s="360" t="str">
        <f t="shared" si="9"/>
        <v>N/A</v>
      </c>
      <c r="F232" s="365">
        <v>2.4399999999999998E-2</v>
      </c>
      <c r="G232" s="365" t="s">
        <v>156</v>
      </c>
      <c r="H232" s="340" t="str">
        <f t="shared" si="10"/>
        <v>N/A</v>
      </c>
      <c r="I232" s="341" t="str">
        <f t="shared" si="11"/>
        <v>N/A</v>
      </c>
    </row>
    <row r="233" spans="2:9">
      <c r="B233" s="362" t="s">
        <v>509</v>
      </c>
      <c r="C233" s="363" t="s">
        <v>506</v>
      </c>
      <c r="D233" s="364">
        <v>19050.509999999998</v>
      </c>
      <c r="E233" s="360">
        <f t="shared" si="9"/>
        <v>9.5559504712084049E-4</v>
      </c>
      <c r="F233" s="365">
        <v>1.78E-2</v>
      </c>
      <c r="G233" s="365">
        <v>0.1</v>
      </c>
      <c r="H233" s="340">
        <f t="shared" si="10"/>
        <v>0.11869</v>
      </c>
      <c r="I233" s="341">
        <f t="shared" si="11"/>
        <v>1.1341957614277256E-4</v>
      </c>
    </row>
    <row r="234" spans="2:9">
      <c r="B234" s="362" t="s">
        <v>511</v>
      </c>
      <c r="C234" s="363" t="s">
        <v>1659</v>
      </c>
      <c r="D234" s="364">
        <v>21491.81</v>
      </c>
      <c r="E234" s="360">
        <f t="shared" si="9"/>
        <v>1.0780534059015824E-3</v>
      </c>
      <c r="F234" s="365">
        <v>9.1999999999999998E-3</v>
      </c>
      <c r="G234" s="365">
        <v>8.5000000000000006E-2</v>
      </c>
      <c r="H234" s="340">
        <f t="shared" si="10"/>
        <v>9.4591000000000008E-2</v>
      </c>
      <c r="I234" s="341">
        <f t="shared" si="11"/>
        <v>1.0197414971763659E-4</v>
      </c>
    </row>
    <row r="235" spans="2:9">
      <c r="B235" s="362" t="s">
        <v>513</v>
      </c>
      <c r="C235" s="363" t="s">
        <v>508</v>
      </c>
      <c r="D235" s="364">
        <v>9842.39</v>
      </c>
      <c r="E235" s="360">
        <f t="shared" si="9"/>
        <v>4.9370537249825283E-4</v>
      </c>
      <c r="F235" s="365">
        <v>2.6000000000000002E-2</v>
      </c>
      <c r="G235" s="365">
        <v>0.08</v>
      </c>
      <c r="H235" s="340">
        <f t="shared" si="10"/>
        <v>0.10704000000000001</v>
      </c>
      <c r="I235" s="341">
        <f t="shared" si="11"/>
        <v>5.2846223072212986E-5</v>
      </c>
    </row>
    <row r="236" spans="2:9">
      <c r="B236" s="362" t="s">
        <v>515</v>
      </c>
      <c r="C236" s="363" t="s">
        <v>510</v>
      </c>
      <c r="D236" s="364">
        <v>13017.66</v>
      </c>
      <c r="E236" s="360">
        <f t="shared" si="9"/>
        <v>6.5298049349351184E-4</v>
      </c>
      <c r="F236" s="365">
        <v>0</v>
      </c>
      <c r="G236" s="365">
        <v>0.25</v>
      </c>
      <c r="H236" s="340">
        <f t="shared" si="10"/>
        <v>0.25</v>
      </c>
      <c r="I236" s="341">
        <f t="shared" si="11"/>
        <v>1.6324512337337796E-4</v>
      </c>
    </row>
    <row r="237" spans="2:9">
      <c r="B237" s="362" t="s">
        <v>517</v>
      </c>
      <c r="C237" s="363" t="s">
        <v>512</v>
      </c>
      <c r="D237" s="364">
        <v>102206.7</v>
      </c>
      <c r="E237" s="360">
        <f t="shared" si="9"/>
        <v>5.1268032353236539E-3</v>
      </c>
      <c r="F237" s="365">
        <v>1.9799999999999998E-2</v>
      </c>
      <c r="G237" s="365">
        <v>0.08</v>
      </c>
      <c r="H237" s="340">
        <f t="shared" si="10"/>
        <v>0.100592</v>
      </c>
      <c r="I237" s="341">
        <f t="shared" si="11"/>
        <v>5.1571539104767702E-4</v>
      </c>
    </row>
    <row r="238" spans="2:9">
      <c r="B238" s="362" t="s">
        <v>519</v>
      </c>
      <c r="C238" s="363" t="s">
        <v>514</v>
      </c>
      <c r="D238" s="364">
        <v>5658.46</v>
      </c>
      <c r="E238" s="360">
        <f t="shared" si="9"/>
        <v>2.8383472937634698E-4</v>
      </c>
      <c r="F238" s="365">
        <v>5.3699999999999998E-2</v>
      </c>
      <c r="G238" s="365">
        <v>0.08</v>
      </c>
      <c r="H238" s="340">
        <f t="shared" si="10"/>
        <v>0.135848</v>
      </c>
      <c r="I238" s="341">
        <f t="shared" si="11"/>
        <v>3.8558380316317981E-5</v>
      </c>
    </row>
    <row r="239" spans="2:9">
      <c r="B239" s="362" t="s">
        <v>521</v>
      </c>
      <c r="C239" s="363" t="s">
        <v>516</v>
      </c>
      <c r="D239" s="364">
        <v>27455.279999999999</v>
      </c>
      <c r="E239" s="360">
        <f t="shared" si="9"/>
        <v>1.3771877805536898E-3</v>
      </c>
      <c r="F239" s="365">
        <v>1.5600000000000001E-2</v>
      </c>
      <c r="G239" s="365">
        <v>0.04</v>
      </c>
      <c r="H239" s="340">
        <f t="shared" si="10"/>
        <v>5.5912000000000003E-2</v>
      </c>
      <c r="I239" s="341">
        <f t="shared" si="11"/>
        <v>7.7001323186317908E-5</v>
      </c>
    </row>
    <row r="240" spans="2:9">
      <c r="B240" s="362" t="s">
        <v>523</v>
      </c>
      <c r="C240" s="363" t="s">
        <v>518</v>
      </c>
      <c r="D240" s="364">
        <v>29805.93</v>
      </c>
      <c r="E240" s="360" t="str">
        <f t="shared" si="9"/>
        <v>N/A</v>
      </c>
      <c r="F240" s="365">
        <v>3.1099999999999999E-2</v>
      </c>
      <c r="G240" s="365" t="s">
        <v>156</v>
      </c>
      <c r="H240" s="340" t="str">
        <f t="shared" si="10"/>
        <v>N/A</v>
      </c>
      <c r="I240" s="341" t="str">
        <f t="shared" si="11"/>
        <v>N/A</v>
      </c>
    </row>
    <row r="241" spans="2:9">
      <c r="B241" s="362" t="s">
        <v>525</v>
      </c>
      <c r="C241" s="363" t="s">
        <v>520</v>
      </c>
      <c r="D241" s="364">
        <v>6453.22</v>
      </c>
      <c r="E241" s="360">
        <f t="shared" si="9"/>
        <v>3.2370078648714137E-4</v>
      </c>
      <c r="F241" s="365">
        <v>3.0800000000000001E-2</v>
      </c>
      <c r="G241" s="365">
        <v>7.4999999999999997E-2</v>
      </c>
      <c r="H241" s="340">
        <f t="shared" si="10"/>
        <v>0.10695499999999999</v>
      </c>
      <c r="I241" s="341">
        <f t="shared" si="11"/>
        <v>3.4621417618732205E-5</v>
      </c>
    </row>
    <row r="242" spans="2:9">
      <c r="B242" s="362" t="s">
        <v>527</v>
      </c>
      <c r="C242" s="363" t="s">
        <v>522</v>
      </c>
      <c r="D242" s="364">
        <v>18192.21</v>
      </c>
      <c r="E242" s="360">
        <f t="shared" si="9"/>
        <v>9.125417520151548E-4</v>
      </c>
      <c r="F242" s="365">
        <v>2.0099999999999996E-2</v>
      </c>
      <c r="G242" s="365">
        <v>0.105</v>
      </c>
      <c r="H242" s="340">
        <f t="shared" si="10"/>
        <v>0.12615525</v>
      </c>
      <c r="I242" s="341">
        <f t="shared" si="11"/>
        <v>1.1512193286090985E-4</v>
      </c>
    </row>
    <row r="243" spans="2:9">
      <c r="B243" s="362" t="s">
        <v>529</v>
      </c>
      <c r="C243" s="363" t="s">
        <v>524</v>
      </c>
      <c r="D243" s="364">
        <v>13511.92</v>
      </c>
      <c r="E243" s="360">
        <f t="shared" si="9"/>
        <v>6.7777313201027316E-4</v>
      </c>
      <c r="F243" s="365">
        <v>1.9799999999999998E-2</v>
      </c>
      <c r="G243" s="365">
        <v>7.0000000000000007E-2</v>
      </c>
      <c r="H243" s="340">
        <f t="shared" si="10"/>
        <v>9.0493000000000004E-2</v>
      </c>
      <c r="I243" s="341">
        <f t="shared" si="11"/>
        <v>6.1333724035005647E-5</v>
      </c>
    </row>
    <row r="244" spans="2:9">
      <c r="B244" s="362" t="s">
        <v>531</v>
      </c>
      <c r="C244" s="363" t="s">
        <v>526</v>
      </c>
      <c r="D244" s="364">
        <v>14642.77</v>
      </c>
      <c r="E244" s="360">
        <f t="shared" si="9"/>
        <v>7.3449784221680321E-4</v>
      </c>
      <c r="F244" s="365">
        <v>0</v>
      </c>
      <c r="G244" s="365">
        <v>8.5000000000000006E-2</v>
      </c>
      <c r="H244" s="340">
        <f t="shared" si="10"/>
        <v>8.5000000000000006E-2</v>
      </c>
      <c r="I244" s="341">
        <f t="shared" si="11"/>
        <v>6.2432316588428272E-5</v>
      </c>
    </row>
    <row r="245" spans="2:9">
      <c r="B245" s="362" t="s">
        <v>533</v>
      </c>
      <c r="C245" s="363" t="s">
        <v>528</v>
      </c>
      <c r="D245" s="364">
        <v>0</v>
      </c>
      <c r="E245" s="360" t="str">
        <f t="shared" si="9"/>
        <v>N/A</v>
      </c>
      <c r="F245" s="365">
        <v>4.2900000000000001E-2</v>
      </c>
      <c r="G245" s="365" t="s">
        <v>156</v>
      </c>
      <c r="H245" s="340" t="str">
        <f t="shared" si="10"/>
        <v>N/A</v>
      </c>
      <c r="I245" s="341" t="str">
        <f t="shared" si="11"/>
        <v>N/A</v>
      </c>
    </row>
    <row r="246" spans="2:9">
      <c r="B246" s="362" t="s">
        <v>535</v>
      </c>
      <c r="C246" s="363" t="s">
        <v>530</v>
      </c>
      <c r="D246" s="364">
        <v>23513.24</v>
      </c>
      <c r="E246" s="360">
        <f t="shared" si="9"/>
        <v>1.179450612385896E-3</v>
      </c>
      <c r="F246" s="365">
        <v>2.2400000000000003E-2</v>
      </c>
      <c r="G246" s="365">
        <v>6.5000000000000002E-2</v>
      </c>
      <c r="H246" s="340">
        <f t="shared" si="10"/>
        <v>8.8128000000000012E-2</v>
      </c>
      <c r="I246" s="341">
        <f t="shared" si="11"/>
        <v>1.0394262356834426E-4</v>
      </c>
    </row>
    <row r="247" spans="2:9">
      <c r="B247" s="362" t="s">
        <v>1378</v>
      </c>
      <c r="C247" s="363" t="s">
        <v>532</v>
      </c>
      <c r="D247" s="364">
        <v>34202.42</v>
      </c>
      <c r="E247" s="360">
        <f t="shared" si="9"/>
        <v>1.7156319254207253E-3</v>
      </c>
      <c r="F247" s="365">
        <v>6.8000000000000005E-3</v>
      </c>
      <c r="G247" s="365">
        <v>9.5000000000000001E-2</v>
      </c>
      <c r="H247" s="340">
        <f t="shared" si="10"/>
        <v>0.10212300000000001</v>
      </c>
      <c r="I247" s="341">
        <f t="shared" si="11"/>
        <v>1.7520547911974074E-4</v>
      </c>
    </row>
    <row r="248" spans="2:9">
      <c r="B248" s="362" t="s">
        <v>537</v>
      </c>
      <c r="C248" s="363" t="s">
        <v>534</v>
      </c>
      <c r="D248" s="364">
        <v>145058.29999999999</v>
      </c>
      <c r="E248" s="360" t="str">
        <f t="shared" si="9"/>
        <v>N/A</v>
      </c>
      <c r="F248" s="365">
        <v>3.95E-2</v>
      </c>
      <c r="G248" s="365" t="s">
        <v>156</v>
      </c>
      <c r="H248" s="340" t="str">
        <f t="shared" si="10"/>
        <v>N/A</v>
      </c>
      <c r="I248" s="341" t="str">
        <f t="shared" si="11"/>
        <v>N/A</v>
      </c>
    </row>
    <row r="249" spans="2:9">
      <c r="B249" s="362" t="s">
        <v>539</v>
      </c>
      <c r="C249" s="363" t="s">
        <v>536</v>
      </c>
      <c r="D249" s="364">
        <v>38425.85</v>
      </c>
      <c r="E249" s="360">
        <f t="shared" si="9"/>
        <v>1.9274839330499999E-3</v>
      </c>
      <c r="F249" s="365">
        <v>1.2500000000000001E-2</v>
      </c>
      <c r="G249" s="365">
        <v>0.12</v>
      </c>
      <c r="H249" s="340">
        <f t="shared" si="10"/>
        <v>0.13325000000000001</v>
      </c>
      <c r="I249" s="341">
        <f t="shared" si="11"/>
        <v>2.568372340789125E-4</v>
      </c>
    </row>
    <row r="250" spans="2:9">
      <c r="B250" s="362" t="s">
        <v>1380</v>
      </c>
      <c r="C250" s="363" t="s">
        <v>1379</v>
      </c>
      <c r="D250" s="364">
        <v>14642.6</v>
      </c>
      <c r="E250" s="360">
        <f t="shared" si="9"/>
        <v>7.3448931482525252E-4</v>
      </c>
      <c r="F250" s="365">
        <v>0</v>
      </c>
      <c r="G250" s="365">
        <v>0.15</v>
      </c>
      <c r="H250" s="340">
        <f t="shared" si="10"/>
        <v>0.15</v>
      </c>
      <c r="I250" s="341">
        <f t="shared" si="11"/>
        <v>1.1017339722378787E-4</v>
      </c>
    </row>
    <row r="251" spans="2:9">
      <c r="B251" s="362" t="s">
        <v>1660</v>
      </c>
      <c r="C251" s="363" t="s">
        <v>538</v>
      </c>
      <c r="D251" s="364">
        <v>10668.24</v>
      </c>
      <c r="E251" s="360">
        <f t="shared" si="9"/>
        <v>5.3513093904029006E-4</v>
      </c>
      <c r="F251" s="365">
        <v>2.07E-2</v>
      </c>
      <c r="G251" s="365">
        <v>7.4999999999999997E-2</v>
      </c>
      <c r="H251" s="340">
        <f t="shared" si="10"/>
        <v>9.647625E-2</v>
      </c>
      <c r="I251" s="341">
        <f t="shared" si="11"/>
        <v>5.1627426257585786E-5</v>
      </c>
    </row>
    <row r="252" spans="2:9">
      <c r="B252" s="362" t="s">
        <v>541</v>
      </c>
      <c r="C252" s="363" t="s">
        <v>540</v>
      </c>
      <c r="D252" s="364">
        <v>26716.54</v>
      </c>
      <c r="E252" s="360">
        <f t="shared" si="9"/>
        <v>1.3401317497644854E-3</v>
      </c>
      <c r="F252" s="365">
        <v>0</v>
      </c>
      <c r="G252" s="365">
        <v>0.17</v>
      </c>
      <c r="H252" s="340">
        <f t="shared" si="10"/>
        <v>0.17</v>
      </c>
      <c r="I252" s="341">
        <f t="shared" si="11"/>
        <v>2.2782239745996251E-4</v>
      </c>
    </row>
    <row r="253" spans="2:9">
      <c r="B253" s="362" t="s">
        <v>543</v>
      </c>
      <c r="C253" s="363" t="s">
        <v>1381</v>
      </c>
      <c r="D253" s="364">
        <v>27773.5</v>
      </c>
      <c r="E253" s="360">
        <f t="shared" si="9"/>
        <v>1.3931500543140666E-3</v>
      </c>
      <c r="F253" s="365">
        <v>0</v>
      </c>
      <c r="G253" s="365">
        <v>0.62</v>
      </c>
      <c r="H253" s="340">
        <f t="shared" si="10"/>
        <v>0.62</v>
      </c>
      <c r="I253" s="341">
        <f t="shared" si="11"/>
        <v>8.637530336747213E-4</v>
      </c>
    </row>
    <row r="254" spans="2:9">
      <c r="B254" s="362" t="s">
        <v>545</v>
      </c>
      <c r="C254" s="363" t="s">
        <v>1661</v>
      </c>
      <c r="D254" s="364">
        <v>20170.150000000001</v>
      </c>
      <c r="E254" s="360">
        <f t="shared" si="9"/>
        <v>1.0117574510962921E-3</v>
      </c>
      <c r="F254" s="365">
        <v>0</v>
      </c>
      <c r="G254" s="365">
        <v>0.19</v>
      </c>
      <c r="H254" s="340">
        <f t="shared" si="10"/>
        <v>0.19</v>
      </c>
      <c r="I254" s="341">
        <f t="shared" si="11"/>
        <v>1.922339157082955E-4</v>
      </c>
    </row>
    <row r="255" spans="2:9">
      <c r="B255" s="362" t="s">
        <v>547</v>
      </c>
      <c r="C255" s="363" t="s">
        <v>542</v>
      </c>
      <c r="D255" s="364">
        <v>161801.29999999999</v>
      </c>
      <c r="E255" s="360">
        <f t="shared" si="9"/>
        <v>8.1161355206612971E-3</v>
      </c>
      <c r="F255" s="365">
        <v>3.1699999999999999E-2</v>
      </c>
      <c r="G255" s="365">
        <v>7.4999999999999997E-2</v>
      </c>
      <c r="H255" s="340">
        <f t="shared" si="10"/>
        <v>0.10788875000000001</v>
      </c>
      <c r="I255" s="341">
        <f t="shared" si="11"/>
        <v>8.7563971615474661E-4</v>
      </c>
    </row>
    <row r="256" spans="2:9">
      <c r="B256" s="362" t="s">
        <v>549</v>
      </c>
      <c r="C256" s="363" t="s">
        <v>544</v>
      </c>
      <c r="D256" s="364">
        <v>35873</v>
      </c>
      <c r="E256" s="360">
        <f t="shared" si="9"/>
        <v>1.7994301005781954E-3</v>
      </c>
      <c r="F256" s="365">
        <v>9.7000000000000003E-3</v>
      </c>
      <c r="G256" s="365">
        <v>0.13</v>
      </c>
      <c r="H256" s="340">
        <f t="shared" si="10"/>
        <v>0.1403305</v>
      </c>
      <c r="I256" s="341">
        <f t="shared" si="11"/>
        <v>2.5251492572918842E-4</v>
      </c>
    </row>
    <row r="257" spans="2:9">
      <c r="B257" s="362" t="s">
        <v>551</v>
      </c>
      <c r="C257" s="363" t="s">
        <v>546</v>
      </c>
      <c r="D257" s="364">
        <v>23304.02</v>
      </c>
      <c r="E257" s="360">
        <f t="shared" si="9"/>
        <v>1.1689559014433216E-3</v>
      </c>
      <c r="F257" s="365">
        <v>3.2799999999999996E-2</v>
      </c>
      <c r="G257" s="365">
        <v>0.185</v>
      </c>
      <c r="H257" s="340">
        <f t="shared" si="10"/>
        <v>0.220834</v>
      </c>
      <c r="I257" s="341">
        <f t="shared" si="11"/>
        <v>2.581452075393345E-4</v>
      </c>
    </row>
    <row r="258" spans="2:9">
      <c r="B258" s="362" t="s">
        <v>553</v>
      </c>
      <c r="C258" s="363" t="s">
        <v>548</v>
      </c>
      <c r="D258" s="364">
        <v>9534.01</v>
      </c>
      <c r="E258" s="360">
        <f t="shared" si="9"/>
        <v>4.7823668422528141E-4</v>
      </c>
      <c r="F258" s="365">
        <v>2.98E-2</v>
      </c>
      <c r="G258" s="365">
        <v>0.12</v>
      </c>
      <c r="H258" s="340">
        <f t="shared" si="10"/>
        <v>0.151588</v>
      </c>
      <c r="I258" s="341">
        <f t="shared" si="11"/>
        <v>7.2494942488341956E-5</v>
      </c>
    </row>
    <row r="259" spans="2:9">
      <c r="B259" s="362" t="s">
        <v>1382</v>
      </c>
      <c r="C259" s="363" t="s">
        <v>550</v>
      </c>
      <c r="D259" s="364">
        <v>23351.33</v>
      </c>
      <c r="E259" s="360">
        <f t="shared" si="9"/>
        <v>1.171329024350755E-3</v>
      </c>
      <c r="F259" s="365">
        <v>1.7600000000000001E-2</v>
      </c>
      <c r="G259" s="365">
        <v>0.08</v>
      </c>
      <c r="H259" s="340">
        <f t="shared" si="10"/>
        <v>9.8304000000000002E-2</v>
      </c>
      <c r="I259" s="341">
        <f t="shared" si="11"/>
        <v>1.1514632840977661E-4</v>
      </c>
    </row>
    <row r="260" spans="2:9">
      <c r="B260" s="362" t="s">
        <v>555</v>
      </c>
      <c r="C260" s="363" t="s">
        <v>552</v>
      </c>
      <c r="D260" s="364">
        <v>9011.43</v>
      </c>
      <c r="E260" s="360">
        <f t="shared" si="9"/>
        <v>4.5202348259842684E-4</v>
      </c>
      <c r="F260" s="365">
        <v>6.4500000000000002E-2</v>
      </c>
      <c r="G260" s="365">
        <v>0.11</v>
      </c>
      <c r="H260" s="340">
        <f t="shared" si="10"/>
        <v>0.1780475</v>
      </c>
      <c r="I260" s="341">
        <f t="shared" si="11"/>
        <v>8.0481651017943402E-5</v>
      </c>
    </row>
    <row r="261" spans="2:9">
      <c r="B261" s="362" t="s">
        <v>557</v>
      </c>
      <c r="C261" s="363" t="s">
        <v>554</v>
      </c>
      <c r="D261" s="364">
        <v>35113.089999999997</v>
      </c>
      <c r="E261" s="360">
        <f t="shared" si="9"/>
        <v>1.7613121587352943E-3</v>
      </c>
      <c r="F261" s="365">
        <v>0</v>
      </c>
      <c r="G261" s="365">
        <v>0.115</v>
      </c>
      <c r="H261" s="340">
        <f t="shared" si="10"/>
        <v>0.115</v>
      </c>
      <c r="I261" s="341">
        <f t="shared" si="11"/>
        <v>2.0255089825455886E-4</v>
      </c>
    </row>
    <row r="262" spans="2:9">
      <c r="B262" s="362" t="s">
        <v>559</v>
      </c>
      <c r="C262" s="363" t="s">
        <v>1383</v>
      </c>
      <c r="D262" s="364">
        <v>10211.34</v>
      </c>
      <c r="E262" s="360">
        <f t="shared" si="9"/>
        <v>5.1221232021961217E-4</v>
      </c>
      <c r="F262" s="365">
        <v>0</v>
      </c>
      <c r="G262" s="365">
        <v>0.155</v>
      </c>
      <c r="H262" s="340">
        <f t="shared" si="10"/>
        <v>0.155</v>
      </c>
      <c r="I262" s="341">
        <f t="shared" si="11"/>
        <v>7.9392909634039887E-5</v>
      </c>
    </row>
    <row r="263" spans="2:9">
      <c r="B263" s="362" t="s">
        <v>561</v>
      </c>
      <c r="C263" s="363" t="s">
        <v>556</v>
      </c>
      <c r="D263" s="364">
        <v>50508.639999999999</v>
      </c>
      <c r="E263" s="360">
        <f t="shared" si="9"/>
        <v>2.5335702939611369E-3</v>
      </c>
      <c r="F263" s="365">
        <v>1.78E-2</v>
      </c>
      <c r="G263" s="365">
        <v>9.5000000000000001E-2</v>
      </c>
      <c r="H263" s="340">
        <f t="shared" si="10"/>
        <v>0.11364550000000001</v>
      </c>
      <c r="I263" s="341">
        <f t="shared" si="11"/>
        <v>2.879288628423604E-4</v>
      </c>
    </row>
    <row r="264" spans="2:9">
      <c r="B264" s="362" t="s">
        <v>563</v>
      </c>
      <c r="C264" s="363" t="s">
        <v>558</v>
      </c>
      <c r="D264" s="364">
        <v>14235.89</v>
      </c>
      <c r="E264" s="360">
        <f t="shared" si="9"/>
        <v>7.1408828295710207E-4</v>
      </c>
      <c r="F264" s="365">
        <v>3.32E-2</v>
      </c>
      <c r="G264" s="365">
        <v>5.5E-2</v>
      </c>
      <c r="H264" s="340">
        <f t="shared" si="10"/>
        <v>8.9112999999999998E-2</v>
      </c>
      <c r="I264" s="341">
        <f t="shared" si="11"/>
        <v>6.363454915915624E-5</v>
      </c>
    </row>
    <row r="265" spans="2:9">
      <c r="B265" s="362" t="s">
        <v>565</v>
      </c>
      <c r="C265" s="363" t="s">
        <v>560</v>
      </c>
      <c r="D265" s="364">
        <v>9509.1299999999992</v>
      </c>
      <c r="E265" s="360">
        <f t="shared" si="9"/>
        <v>4.7698867539127288E-4</v>
      </c>
      <c r="F265" s="365">
        <v>1.06E-2</v>
      </c>
      <c r="G265" s="365">
        <v>9.5000000000000001E-2</v>
      </c>
      <c r="H265" s="340">
        <f t="shared" si="10"/>
        <v>0.1061035</v>
      </c>
      <c r="I265" s="341">
        <f t="shared" si="11"/>
        <v>5.0610167919377925E-5</v>
      </c>
    </row>
    <row r="266" spans="2:9">
      <c r="B266" s="362" t="s">
        <v>567</v>
      </c>
      <c r="C266" s="363" t="s">
        <v>562</v>
      </c>
      <c r="D266" s="364">
        <v>39231.72</v>
      </c>
      <c r="E266" s="360">
        <f t="shared" si="9"/>
        <v>1.9679072802791962E-3</v>
      </c>
      <c r="F266" s="365">
        <v>2.4900000000000002E-2</v>
      </c>
      <c r="G266" s="365">
        <v>5.0000000000000001E-3</v>
      </c>
      <c r="H266" s="340">
        <f t="shared" si="10"/>
        <v>2.9962250000000003E-2</v>
      </c>
      <c r="I266" s="341">
        <f t="shared" si="11"/>
        <v>5.8962929908545351E-5</v>
      </c>
    </row>
    <row r="267" spans="2:9">
      <c r="B267" s="362" t="s">
        <v>569</v>
      </c>
      <c r="C267" s="363" t="s">
        <v>564</v>
      </c>
      <c r="D267" s="364">
        <v>6343.11</v>
      </c>
      <c r="E267" s="360">
        <f t="shared" si="9"/>
        <v>3.181775448186256E-4</v>
      </c>
      <c r="F267" s="365">
        <v>1.18E-2</v>
      </c>
      <c r="G267" s="365">
        <v>0.08</v>
      </c>
      <c r="H267" s="340">
        <f t="shared" si="10"/>
        <v>9.2272000000000007E-2</v>
      </c>
      <c r="I267" s="341">
        <f t="shared" si="11"/>
        <v>2.9358878415504224E-5</v>
      </c>
    </row>
    <row r="268" spans="2:9">
      <c r="B268" s="362" t="s">
        <v>571</v>
      </c>
      <c r="C268" s="363" t="s">
        <v>566</v>
      </c>
      <c r="D268" s="364">
        <v>366642.3</v>
      </c>
      <c r="E268" s="360">
        <f t="shared" si="9"/>
        <v>1.8391190889114957E-2</v>
      </c>
      <c r="F268" s="365">
        <v>2.5000000000000001E-2</v>
      </c>
      <c r="G268" s="365">
        <v>9.5000000000000001E-2</v>
      </c>
      <c r="H268" s="340">
        <f t="shared" si="10"/>
        <v>0.1211875</v>
      </c>
      <c r="I268" s="341">
        <f t="shared" si="11"/>
        <v>2.2287824458746188E-3</v>
      </c>
    </row>
    <row r="269" spans="2:9">
      <c r="B269" s="362" t="s">
        <v>573</v>
      </c>
      <c r="C269" s="363" t="s">
        <v>568</v>
      </c>
      <c r="D269" s="364">
        <v>10847.7</v>
      </c>
      <c r="E269" s="360">
        <f t="shared" ref="E269:E332" si="12">IF(OR(H269="N/A",D269="N/A"),"N/A",D269/$D$512)</f>
        <v>5.4413285485022415E-4</v>
      </c>
      <c r="F269" s="365">
        <v>1.55E-2</v>
      </c>
      <c r="G269" s="365">
        <v>0.08</v>
      </c>
      <c r="H269" s="340">
        <f t="shared" ref="H269:H332" si="13">IFERROR(F269*(1+0.5*G269)+G269,"N/A")</f>
        <v>9.6119999999999997E-2</v>
      </c>
      <c r="I269" s="341">
        <f t="shared" ref="I269:I332" si="14">IF(AND(ISNUMBER(D269),ISNUMBER(H269)),E269*H269,"N/A")</f>
        <v>5.2302050008203546E-5</v>
      </c>
    </row>
    <row r="270" spans="2:9">
      <c r="B270" s="362" t="s">
        <v>575</v>
      </c>
      <c r="C270" s="363" t="s">
        <v>570</v>
      </c>
      <c r="D270" s="364">
        <v>309165</v>
      </c>
      <c r="E270" s="360">
        <f t="shared" si="12"/>
        <v>1.5508064757484953E-2</v>
      </c>
      <c r="F270" s="365">
        <v>2.3199999999999998E-2</v>
      </c>
      <c r="G270" s="365">
        <v>5.5E-2</v>
      </c>
      <c r="H270" s="340">
        <f t="shared" si="13"/>
        <v>7.8838000000000005E-2</v>
      </c>
      <c r="I270" s="341">
        <f t="shared" si="14"/>
        <v>1.2226248093505988E-3</v>
      </c>
    </row>
    <row r="271" spans="2:9">
      <c r="B271" s="362" t="s">
        <v>577</v>
      </c>
      <c r="C271" s="363" t="s">
        <v>572</v>
      </c>
      <c r="D271" s="364">
        <v>7881.68</v>
      </c>
      <c r="E271" s="360">
        <f t="shared" si="12"/>
        <v>3.9535394963134256E-4</v>
      </c>
      <c r="F271" s="365">
        <v>3.1200000000000002E-2</v>
      </c>
      <c r="G271" s="365">
        <v>0.02</v>
      </c>
      <c r="H271" s="340">
        <f t="shared" si="13"/>
        <v>5.1512000000000002E-2</v>
      </c>
      <c r="I271" s="341">
        <f t="shared" si="14"/>
        <v>2.036547265340972E-5</v>
      </c>
    </row>
    <row r="272" spans="2:9">
      <c r="B272" s="362" t="s">
        <v>579</v>
      </c>
      <c r="C272" s="363" t="s">
        <v>574</v>
      </c>
      <c r="D272" s="364">
        <v>24643.5</v>
      </c>
      <c r="E272" s="360">
        <f t="shared" si="12"/>
        <v>1.2361457275276324E-3</v>
      </c>
      <c r="F272" s="365">
        <v>2.98E-2</v>
      </c>
      <c r="G272" s="365">
        <v>6.5000000000000002E-2</v>
      </c>
      <c r="H272" s="340">
        <f t="shared" si="13"/>
        <v>9.5768500000000006E-2</v>
      </c>
      <c r="I272" s="341">
        <f t="shared" si="14"/>
        <v>1.1838382210673007E-4</v>
      </c>
    </row>
    <row r="273" spans="2:9">
      <c r="B273" s="362" t="s">
        <v>581</v>
      </c>
      <c r="C273" s="363" t="s">
        <v>576</v>
      </c>
      <c r="D273" s="364">
        <v>19974.12</v>
      </c>
      <c r="E273" s="360">
        <f t="shared" si="12"/>
        <v>1.0019243654157985E-3</v>
      </c>
      <c r="F273" s="365">
        <v>2.0899999999999998E-2</v>
      </c>
      <c r="G273" s="365">
        <v>0.115</v>
      </c>
      <c r="H273" s="340">
        <f t="shared" si="13"/>
        <v>0.13710174999999999</v>
      </c>
      <c r="I273" s="341">
        <f t="shared" si="14"/>
        <v>1.3736558386614545E-4</v>
      </c>
    </row>
    <row r="274" spans="2:9">
      <c r="B274" s="362" t="s">
        <v>583</v>
      </c>
      <c r="C274" s="363" t="s">
        <v>578</v>
      </c>
      <c r="D274" s="364">
        <v>108483.1</v>
      </c>
      <c r="E274" s="360" t="str">
        <f t="shared" si="12"/>
        <v>N/A</v>
      </c>
      <c r="F274" s="365">
        <v>2.76E-2</v>
      </c>
      <c r="G274" s="365" t="s">
        <v>156</v>
      </c>
      <c r="H274" s="340" t="str">
        <f t="shared" si="13"/>
        <v>N/A</v>
      </c>
      <c r="I274" s="341" t="str">
        <f t="shared" si="14"/>
        <v>N/A</v>
      </c>
    </row>
    <row r="275" spans="2:9">
      <c r="B275" s="362" t="s">
        <v>585</v>
      </c>
      <c r="C275" s="363" t="s">
        <v>580</v>
      </c>
      <c r="D275" s="364">
        <v>0</v>
      </c>
      <c r="E275" s="360" t="str">
        <f t="shared" si="12"/>
        <v>N/A</v>
      </c>
      <c r="F275" s="365">
        <v>6.2199999999999998E-2</v>
      </c>
      <c r="G275" s="365" t="s">
        <v>156</v>
      </c>
      <c r="H275" s="340" t="str">
        <f t="shared" si="13"/>
        <v>N/A</v>
      </c>
      <c r="I275" s="341" t="str">
        <f t="shared" si="14"/>
        <v>N/A</v>
      </c>
    </row>
    <row r="276" spans="2:9">
      <c r="B276" s="362" t="s">
        <v>587</v>
      </c>
      <c r="C276" s="363" t="s">
        <v>582</v>
      </c>
      <c r="D276" s="364">
        <v>15154.28</v>
      </c>
      <c r="E276" s="360">
        <f t="shared" si="12"/>
        <v>7.6015576017032685E-4</v>
      </c>
      <c r="F276" s="365">
        <v>2.23E-2</v>
      </c>
      <c r="G276" s="365">
        <v>0.14000000000000001</v>
      </c>
      <c r="H276" s="340">
        <f t="shared" si="13"/>
        <v>0.16386100000000001</v>
      </c>
      <c r="I276" s="341">
        <f t="shared" si="14"/>
        <v>1.2455988301726992E-4</v>
      </c>
    </row>
    <row r="277" spans="2:9">
      <c r="B277" s="362" t="s">
        <v>589</v>
      </c>
      <c r="C277" s="363" t="s">
        <v>584</v>
      </c>
      <c r="D277" s="364">
        <v>46761.77</v>
      </c>
      <c r="E277" s="360">
        <f t="shared" si="12"/>
        <v>2.3456230729048152E-3</v>
      </c>
      <c r="F277" s="365">
        <v>2.9500000000000002E-2</v>
      </c>
      <c r="G277" s="365">
        <v>0.105</v>
      </c>
      <c r="H277" s="340">
        <f t="shared" si="13"/>
        <v>0.13604875</v>
      </c>
      <c r="I277" s="341">
        <f t="shared" si="14"/>
        <v>3.1911908703985897E-4</v>
      </c>
    </row>
    <row r="278" spans="2:9">
      <c r="B278" s="362" t="s">
        <v>591</v>
      </c>
      <c r="C278" s="363" t="s">
        <v>586</v>
      </c>
      <c r="D278" s="364">
        <v>41436.19</v>
      </c>
      <c r="E278" s="360">
        <f t="shared" si="12"/>
        <v>2.0784859794072759E-3</v>
      </c>
      <c r="F278" s="365">
        <v>2.69E-2</v>
      </c>
      <c r="G278" s="365">
        <v>0.24</v>
      </c>
      <c r="H278" s="340">
        <f t="shared" si="13"/>
        <v>0.27012799999999998</v>
      </c>
      <c r="I278" s="341">
        <f t="shared" si="14"/>
        <v>5.6145726064532858E-4</v>
      </c>
    </row>
    <row r="279" spans="2:9">
      <c r="B279" s="362" t="s">
        <v>593</v>
      </c>
      <c r="C279" s="363" t="s">
        <v>588</v>
      </c>
      <c r="D279" s="364">
        <v>11709.44</v>
      </c>
      <c r="E279" s="360">
        <f t="shared" si="12"/>
        <v>5.8735870423199462E-4</v>
      </c>
      <c r="F279" s="365">
        <v>0</v>
      </c>
      <c r="G279" s="365">
        <v>0.105</v>
      </c>
      <c r="H279" s="340">
        <f t="shared" si="13"/>
        <v>0.105</v>
      </c>
      <c r="I279" s="341">
        <f t="shared" si="14"/>
        <v>6.1672663944359427E-5</v>
      </c>
    </row>
    <row r="280" spans="2:9">
      <c r="B280" s="362" t="s">
        <v>595</v>
      </c>
      <c r="C280" s="363" t="s">
        <v>590</v>
      </c>
      <c r="D280" s="364">
        <v>192584.1</v>
      </c>
      <c r="E280" s="360">
        <f t="shared" si="12"/>
        <v>9.6602354537608012E-3</v>
      </c>
      <c r="F280" s="365">
        <v>3.3300000000000003E-2</v>
      </c>
      <c r="G280" s="365">
        <v>4.4999999999999998E-2</v>
      </c>
      <c r="H280" s="340">
        <f t="shared" si="13"/>
        <v>7.9049250000000001E-2</v>
      </c>
      <c r="I280" s="341">
        <f t="shared" si="14"/>
        <v>7.6363436744320099E-4</v>
      </c>
    </row>
    <row r="281" spans="2:9">
      <c r="B281" s="362" t="s">
        <v>597</v>
      </c>
      <c r="C281" s="363" t="s">
        <v>592</v>
      </c>
      <c r="D281" s="364">
        <v>5657.65</v>
      </c>
      <c r="E281" s="360">
        <f t="shared" si="12"/>
        <v>2.8379409886366419E-4</v>
      </c>
      <c r="F281" s="365">
        <v>0</v>
      </c>
      <c r="G281" s="365">
        <v>4.4999999999999998E-2</v>
      </c>
      <c r="H281" s="340">
        <f t="shared" si="13"/>
        <v>4.4999999999999998E-2</v>
      </c>
      <c r="I281" s="341">
        <f t="shared" si="14"/>
        <v>1.2770734448864888E-5</v>
      </c>
    </row>
    <row r="282" spans="2:9">
      <c r="B282" s="362" t="s">
        <v>599</v>
      </c>
      <c r="C282" s="363" t="s">
        <v>594</v>
      </c>
      <c r="D282" s="364">
        <v>20845.439999999999</v>
      </c>
      <c r="E282" s="360">
        <f t="shared" si="12"/>
        <v>1.0456307583920144E-3</v>
      </c>
      <c r="F282" s="365">
        <v>2.35E-2</v>
      </c>
      <c r="G282" s="365">
        <v>8.5000000000000006E-2</v>
      </c>
      <c r="H282" s="340">
        <f t="shared" si="13"/>
        <v>0.10949875000000001</v>
      </c>
      <c r="I282" s="341">
        <f t="shared" si="14"/>
        <v>1.144952610054776E-4</v>
      </c>
    </row>
    <row r="283" spans="2:9">
      <c r="B283" s="362" t="s">
        <v>601</v>
      </c>
      <c r="C283" s="363" t="s">
        <v>596</v>
      </c>
      <c r="D283" s="364">
        <v>6207.3</v>
      </c>
      <c r="E283" s="360">
        <f t="shared" si="12"/>
        <v>3.1136516219215096E-4</v>
      </c>
      <c r="F283" s="365">
        <v>6.0599999999999994E-2</v>
      </c>
      <c r="G283" s="365">
        <v>7.0000000000000007E-2</v>
      </c>
      <c r="H283" s="340">
        <f t="shared" si="13"/>
        <v>0.13272099999999998</v>
      </c>
      <c r="I283" s="341">
        <f t="shared" si="14"/>
        <v>4.1324695691304463E-5</v>
      </c>
    </row>
    <row r="284" spans="2:9">
      <c r="B284" s="362" t="s">
        <v>603</v>
      </c>
      <c r="C284" s="363" t="s">
        <v>598</v>
      </c>
      <c r="D284" s="364">
        <v>10784.2</v>
      </c>
      <c r="E284" s="360">
        <f t="shared" si="12"/>
        <v>5.4094762330040354E-4</v>
      </c>
      <c r="F284" s="365">
        <v>1.3000000000000001E-2</v>
      </c>
      <c r="G284" s="365">
        <v>9.5000000000000001E-2</v>
      </c>
      <c r="H284" s="340">
        <f t="shared" si="13"/>
        <v>0.10861750000000001</v>
      </c>
      <c r="I284" s="341">
        <f t="shared" si="14"/>
        <v>5.8756378473831584E-5</v>
      </c>
    </row>
    <row r="285" spans="2:9">
      <c r="B285" s="362" t="s">
        <v>605</v>
      </c>
      <c r="C285" s="363" t="s">
        <v>600</v>
      </c>
      <c r="D285" s="364">
        <v>15622.83</v>
      </c>
      <c r="E285" s="360">
        <f t="shared" si="12"/>
        <v>7.8365875611786158E-4</v>
      </c>
      <c r="F285" s="365">
        <v>5.4000000000000003E-3</v>
      </c>
      <c r="G285" s="365">
        <v>0.14499999999999999</v>
      </c>
      <c r="H285" s="340">
        <f t="shared" si="13"/>
        <v>0.15079149999999999</v>
      </c>
      <c r="I285" s="341">
        <f t="shared" si="14"/>
        <v>1.1816907932314652E-4</v>
      </c>
    </row>
    <row r="286" spans="2:9">
      <c r="B286" s="362" t="s">
        <v>607</v>
      </c>
      <c r="C286" s="363" t="s">
        <v>602</v>
      </c>
      <c r="D286" s="364">
        <v>15115.1</v>
      </c>
      <c r="E286" s="360">
        <f t="shared" si="12"/>
        <v>7.5819044722352411E-4</v>
      </c>
      <c r="F286" s="365">
        <v>4.5400000000000003E-2</v>
      </c>
      <c r="G286" s="365">
        <v>2.5000000000000001E-2</v>
      </c>
      <c r="H286" s="340">
        <f t="shared" si="13"/>
        <v>7.0967500000000003E-2</v>
      </c>
      <c r="I286" s="341">
        <f t="shared" si="14"/>
        <v>5.380688056333545E-5</v>
      </c>
    </row>
    <row r="287" spans="2:9">
      <c r="B287" s="362" t="s">
        <v>609</v>
      </c>
      <c r="C287" s="363" t="s">
        <v>604</v>
      </c>
      <c r="D287" s="364">
        <v>6967.29</v>
      </c>
      <c r="E287" s="360">
        <f t="shared" si="12"/>
        <v>3.4948711692519316E-4</v>
      </c>
      <c r="F287" s="365">
        <v>2.7400000000000001E-2</v>
      </c>
      <c r="G287" s="365">
        <v>7.4999999999999997E-2</v>
      </c>
      <c r="H287" s="340">
        <f t="shared" si="13"/>
        <v>0.10342750000000001</v>
      </c>
      <c r="I287" s="341">
        <f t="shared" si="14"/>
        <v>3.6146578785780414E-5</v>
      </c>
    </row>
    <row r="288" spans="2:9">
      <c r="B288" s="362" t="s">
        <v>1384</v>
      </c>
      <c r="C288" s="363" t="s">
        <v>606</v>
      </c>
      <c r="D288" s="364">
        <v>12288.31</v>
      </c>
      <c r="E288" s="360">
        <f t="shared" si="12"/>
        <v>6.1639547568466651E-4</v>
      </c>
      <c r="F288" s="365">
        <v>3.0999999999999999E-3</v>
      </c>
      <c r="G288" s="365">
        <v>0.1</v>
      </c>
      <c r="H288" s="340">
        <f t="shared" si="13"/>
        <v>0.103255</v>
      </c>
      <c r="I288" s="341">
        <f t="shared" si="14"/>
        <v>6.3645914841820237E-5</v>
      </c>
    </row>
    <row r="289" spans="2:9">
      <c r="B289" s="362" t="s">
        <v>612</v>
      </c>
      <c r="C289" s="363" t="s">
        <v>608</v>
      </c>
      <c r="D289" s="364">
        <v>15424.88</v>
      </c>
      <c r="E289" s="360">
        <f t="shared" si="12"/>
        <v>7.7372936107397185E-4</v>
      </c>
      <c r="F289" s="365">
        <v>0</v>
      </c>
      <c r="G289" s="365">
        <v>8.5000000000000006E-2</v>
      </c>
      <c r="H289" s="340">
        <f t="shared" si="13"/>
        <v>8.5000000000000006E-2</v>
      </c>
      <c r="I289" s="341">
        <f t="shared" si="14"/>
        <v>6.5766995691287605E-5</v>
      </c>
    </row>
    <row r="290" spans="2:9">
      <c r="B290" s="362" t="s">
        <v>614</v>
      </c>
      <c r="C290" s="363" t="s">
        <v>610</v>
      </c>
      <c r="D290" s="364">
        <v>9899</v>
      </c>
      <c r="E290" s="360">
        <f t="shared" si="12"/>
        <v>4.9654499388463618E-4</v>
      </c>
      <c r="F290" s="365">
        <v>0</v>
      </c>
      <c r="G290" s="365">
        <v>0.115</v>
      </c>
      <c r="H290" s="340">
        <f t="shared" si="13"/>
        <v>0.115</v>
      </c>
      <c r="I290" s="341">
        <f t="shared" si="14"/>
        <v>5.7102674296733165E-5</v>
      </c>
    </row>
    <row r="291" spans="2:9">
      <c r="B291" s="362" t="s">
        <v>616</v>
      </c>
      <c r="C291" s="363" t="s">
        <v>611</v>
      </c>
      <c r="D291" s="364">
        <v>13148.75</v>
      </c>
      <c r="E291" s="360">
        <f t="shared" si="12"/>
        <v>6.5955611560163758E-4</v>
      </c>
      <c r="F291" s="365">
        <v>1.78E-2</v>
      </c>
      <c r="G291" s="365">
        <v>0.1</v>
      </c>
      <c r="H291" s="340">
        <f t="shared" si="13"/>
        <v>0.11869</v>
      </c>
      <c r="I291" s="341">
        <f t="shared" si="14"/>
        <v>7.8282715360758362E-5</v>
      </c>
    </row>
    <row r="292" spans="2:9">
      <c r="B292" s="362" t="s">
        <v>618</v>
      </c>
      <c r="C292" s="363" t="s">
        <v>613</v>
      </c>
      <c r="D292" s="364">
        <v>93026.73</v>
      </c>
      <c r="E292" s="360">
        <f t="shared" si="12"/>
        <v>4.666325596419608E-3</v>
      </c>
      <c r="F292" s="365">
        <v>2.4700000000000003E-2</v>
      </c>
      <c r="G292" s="365">
        <v>0.11</v>
      </c>
      <c r="H292" s="340">
        <f t="shared" si="13"/>
        <v>0.1360585</v>
      </c>
      <c r="I292" s="341">
        <f t="shared" si="14"/>
        <v>6.3489326116045717E-4</v>
      </c>
    </row>
    <row r="293" spans="2:9">
      <c r="B293" s="362" t="s">
        <v>619</v>
      </c>
      <c r="C293" s="363" t="s">
        <v>615</v>
      </c>
      <c r="D293" s="364">
        <v>81168.5</v>
      </c>
      <c r="E293" s="360">
        <f t="shared" si="12"/>
        <v>4.0715034181356803E-3</v>
      </c>
      <c r="F293" s="365">
        <v>2.6800000000000001E-2</v>
      </c>
      <c r="G293" s="365">
        <v>9.5000000000000001E-2</v>
      </c>
      <c r="H293" s="340">
        <f t="shared" si="13"/>
        <v>0.123073</v>
      </c>
      <c r="I293" s="341">
        <f t="shared" si="14"/>
        <v>5.0109214018021256E-4</v>
      </c>
    </row>
    <row r="294" spans="2:9">
      <c r="B294" s="362" t="s">
        <v>621</v>
      </c>
      <c r="C294" s="363" t="s">
        <v>617</v>
      </c>
      <c r="D294" s="364">
        <v>14741.41</v>
      </c>
      <c r="E294" s="360">
        <f t="shared" si="12"/>
        <v>7.3944573576128049E-4</v>
      </c>
      <c r="F294" s="365">
        <v>1.83E-2</v>
      </c>
      <c r="G294" s="365">
        <v>7.0000000000000007E-2</v>
      </c>
      <c r="H294" s="340">
        <f t="shared" si="13"/>
        <v>8.8940500000000006E-2</v>
      </c>
      <c r="I294" s="341">
        <f t="shared" si="14"/>
        <v>6.5766673461476168E-5</v>
      </c>
    </row>
    <row r="295" spans="2:9">
      <c r="B295" s="362" t="s">
        <v>623</v>
      </c>
      <c r="C295" s="363" t="s">
        <v>28</v>
      </c>
      <c r="D295" s="364">
        <v>9475.16</v>
      </c>
      <c r="E295" s="360">
        <f t="shared" si="12"/>
        <v>4.7528470191493581E-4</v>
      </c>
      <c r="F295" s="365">
        <v>3.0299999999999997E-2</v>
      </c>
      <c r="G295" s="365">
        <v>6.5000000000000002E-2</v>
      </c>
      <c r="H295" s="340">
        <f t="shared" si="13"/>
        <v>9.6284750000000002E-2</v>
      </c>
      <c r="I295" s="341">
        <f t="shared" si="14"/>
        <v>4.5762668702704117E-5</v>
      </c>
    </row>
    <row r="296" spans="2:9">
      <c r="B296" s="362" t="s">
        <v>625</v>
      </c>
      <c r="C296" s="363" t="s">
        <v>620</v>
      </c>
      <c r="D296" s="364">
        <v>66824.02</v>
      </c>
      <c r="E296" s="360">
        <f t="shared" si="12"/>
        <v>3.351968138422751E-3</v>
      </c>
      <c r="F296" s="365">
        <v>2.0899999999999998E-2</v>
      </c>
      <c r="G296" s="365">
        <v>0.13500000000000001</v>
      </c>
      <c r="H296" s="340">
        <f t="shared" si="13"/>
        <v>0.15731075</v>
      </c>
      <c r="I296" s="341">
        <f t="shared" si="14"/>
        <v>5.2730062183138681E-4</v>
      </c>
    </row>
    <row r="297" spans="2:9">
      <c r="B297" s="362" t="s">
        <v>627</v>
      </c>
      <c r="C297" s="363" t="s">
        <v>622</v>
      </c>
      <c r="D297" s="364">
        <v>24601.91</v>
      </c>
      <c r="E297" s="360">
        <f t="shared" si="12"/>
        <v>1.2340595262653167E-3</v>
      </c>
      <c r="F297" s="365">
        <v>1.2699999999999999E-2</v>
      </c>
      <c r="G297" s="365">
        <v>0.15</v>
      </c>
      <c r="H297" s="340">
        <f t="shared" si="13"/>
        <v>0.16365250000000001</v>
      </c>
      <c r="I297" s="341">
        <f t="shared" si="14"/>
        <v>2.0195692662213475E-4</v>
      </c>
    </row>
    <row r="298" spans="2:9">
      <c r="B298" s="362" t="s">
        <v>629</v>
      </c>
      <c r="C298" s="363" t="s">
        <v>624</v>
      </c>
      <c r="D298" s="364">
        <v>9006.19</v>
      </c>
      <c r="E298" s="360">
        <f t="shared" si="12"/>
        <v>4.5176063829415819E-4</v>
      </c>
      <c r="F298" s="365">
        <v>0.01</v>
      </c>
      <c r="G298" s="365">
        <v>0.31</v>
      </c>
      <c r="H298" s="340">
        <f t="shared" si="13"/>
        <v>0.32155</v>
      </c>
      <c r="I298" s="341">
        <f t="shared" si="14"/>
        <v>1.4526363324348656E-4</v>
      </c>
    </row>
    <row r="299" spans="2:9">
      <c r="B299" s="362" t="s">
        <v>631</v>
      </c>
      <c r="C299" s="363" t="s">
        <v>626</v>
      </c>
      <c r="D299" s="364">
        <v>37198.870000000003</v>
      </c>
      <c r="E299" s="360">
        <f t="shared" si="12"/>
        <v>1.8659372337271824E-3</v>
      </c>
      <c r="F299" s="365">
        <v>8.1000000000000013E-3</v>
      </c>
      <c r="G299" s="365">
        <v>0.11</v>
      </c>
      <c r="H299" s="340">
        <f t="shared" si="13"/>
        <v>0.1185455</v>
      </c>
      <c r="I299" s="341">
        <f t="shared" si="14"/>
        <v>2.211984623408057E-4</v>
      </c>
    </row>
    <row r="300" spans="2:9">
      <c r="B300" s="362" t="s">
        <v>633</v>
      </c>
      <c r="C300" s="363" t="s">
        <v>628</v>
      </c>
      <c r="D300" s="364">
        <v>21604.45</v>
      </c>
      <c r="E300" s="360">
        <f t="shared" si="12"/>
        <v>1.0837035552208232E-3</v>
      </c>
      <c r="F300" s="365">
        <v>0</v>
      </c>
      <c r="G300" s="365">
        <v>0.14499999999999999</v>
      </c>
      <c r="H300" s="340">
        <f t="shared" si="13"/>
        <v>0.14499999999999999</v>
      </c>
      <c r="I300" s="341">
        <f t="shared" si="14"/>
        <v>1.5713701550701934E-4</v>
      </c>
    </row>
    <row r="301" spans="2:9">
      <c r="B301" s="362" t="s">
        <v>1385</v>
      </c>
      <c r="C301" s="363" t="s">
        <v>630</v>
      </c>
      <c r="D301" s="364">
        <v>32226.51</v>
      </c>
      <c r="E301" s="360">
        <f t="shared" si="12"/>
        <v>1.6165180534269286E-3</v>
      </c>
      <c r="F301" s="365">
        <v>4.4999999999999998E-2</v>
      </c>
      <c r="G301" s="365">
        <v>0.04</v>
      </c>
      <c r="H301" s="340">
        <f t="shared" si="13"/>
        <v>8.5900000000000004E-2</v>
      </c>
      <c r="I301" s="341">
        <f t="shared" si="14"/>
        <v>1.3885890078937316E-4</v>
      </c>
    </row>
    <row r="302" spans="2:9">
      <c r="B302" s="362" t="s">
        <v>635</v>
      </c>
      <c r="C302" s="363" t="s">
        <v>632</v>
      </c>
      <c r="D302" s="364">
        <v>6726.56</v>
      </c>
      <c r="E302" s="360">
        <f t="shared" si="12"/>
        <v>3.3741182887813304E-4</v>
      </c>
      <c r="F302" s="365">
        <v>6.8400000000000002E-2</v>
      </c>
      <c r="G302" s="365">
        <v>2.5000000000000001E-2</v>
      </c>
      <c r="H302" s="340">
        <f t="shared" si="13"/>
        <v>9.4255000000000005E-2</v>
      </c>
      <c r="I302" s="341">
        <f t="shared" si="14"/>
        <v>3.1802751930908432E-5</v>
      </c>
    </row>
    <row r="303" spans="2:9">
      <c r="B303" s="362" t="s">
        <v>637</v>
      </c>
      <c r="C303" s="363" t="s">
        <v>634</v>
      </c>
      <c r="D303" s="364">
        <v>130204.8</v>
      </c>
      <c r="E303" s="360">
        <f t="shared" si="12"/>
        <v>6.5312194787099992E-3</v>
      </c>
      <c r="F303" s="365">
        <v>7.0999999999999995E-3</v>
      </c>
      <c r="G303" s="365">
        <v>0.12</v>
      </c>
      <c r="H303" s="340">
        <f t="shared" si="13"/>
        <v>0.127526</v>
      </c>
      <c r="I303" s="341">
        <f t="shared" si="14"/>
        <v>8.329002952419713E-4</v>
      </c>
    </row>
    <row r="304" spans="2:9">
      <c r="B304" s="362" t="s">
        <v>639</v>
      </c>
      <c r="C304" s="363" t="s">
        <v>1386</v>
      </c>
      <c r="D304" s="364" t="s">
        <v>156</v>
      </c>
      <c r="E304" s="360" t="str">
        <f t="shared" si="12"/>
        <v>N/A</v>
      </c>
      <c r="F304" s="365">
        <v>0</v>
      </c>
      <c r="G304" s="365" t="s">
        <v>156</v>
      </c>
      <c r="H304" s="340" t="str">
        <f t="shared" si="13"/>
        <v>N/A</v>
      </c>
      <c r="I304" s="341" t="str">
        <f t="shared" si="14"/>
        <v>N/A</v>
      </c>
    </row>
    <row r="305" spans="2:9">
      <c r="B305" s="362" t="s">
        <v>641</v>
      </c>
      <c r="C305" s="363" t="s">
        <v>636</v>
      </c>
      <c r="D305" s="364">
        <v>0</v>
      </c>
      <c r="E305" s="360" t="str">
        <f t="shared" si="12"/>
        <v>N/A</v>
      </c>
      <c r="F305" s="365">
        <v>5.0700000000000002E-2</v>
      </c>
      <c r="G305" s="365" t="s">
        <v>156</v>
      </c>
      <c r="H305" s="340" t="str">
        <f t="shared" si="13"/>
        <v>N/A</v>
      </c>
      <c r="I305" s="341" t="str">
        <f t="shared" si="14"/>
        <v>N/A</v>
      </c>
    </row>
    <row r="306" spans="2:9">
      <c r="B306" s="362" t="s">
        <v>643</v>
      </c>
      <c r="C306" s="363" t="s">
        <v>638</v>
      </c>
      <c r="D306" s="364">
        <v>39582.089999999997</v>
      </c>
      <c r="E306" s="360">
        <f t="shared" si="12"/>
        <v>1.9854822342651904E-3</v>
      </c>
      <c r="F306" s="365">
        <v>1.2699999999999999E-2</v>
      </c>
      <c r="G306" s="365">
        <v>0.13500000000000001</v>
      </c>
      <c r="H306" s="340">
        <f t="shared" si="13"/>
        <v>0.14855725</v>
      </c>
      <c r="I306" s="341">
        <f t="shared" si="14"/>
        <v>2.9495778064629244E-4</v>
      </c>
    </row>
    <row r="307" spans="2:9">
      <c r="B307" s="362" t="s">
        <v>645</v>
      </c>
      <c r="C307" s="363" t="s">
        <v>640</v>
      </c>
      <c r="D307" s="364">
        <v>12271</v>
      </c>
      <c r="E307" s="360">
        <f t="shared" si="12"/>
        <v>6.1552718658029813E-4</v>
      </c>
      <c r="F307" s="365">
        <v>1.03E-2</v>
      </c>
      <c r="G307" s="365">
        <v>0.13500000000000001</v>
      </c>
      <c r="H307" s="340">
        <f t="shared" si="13"/>
        <v>0.14599525000000002</v>
      </c>
      <c r="I307" s="341">
        <f t="shared" si="14"/>
        <v>8.9864045486587281E-5</v>
      </c>
    </row>
    <row r="308" spans="2:9">
      <c r="B308" s="362" t="s">
        <v>647</v>
      </c>
      <c r="C308" s="363" t="s">
        <v>642</v>
      </c>
      <c r="D308" s="364">
        <v>6954.78</v>
      </c>
      <c r="E308" s="360">
        <f t="shared" si="12"/>
        <v>3.4885960122931511E-4</v>
      </c>
      <c r="F308" s="365">
        <v>2.9600000000000001E-2</v>
      </c>
      <c r="G308" s="365">
        <v>0.125</v>
      </c>
      <c r="H308" s="340">
        <f t="shared" si="13"/>
        <v>0.15645000000000001</v>
      </c>
      <c r="I308" s="341">
        <f t="shared" si="14"/>
        <v>5.4579084612326349E-5</v>
      </c>
    </row>
    <row r="309" spans="2:9">
      <c r="B309" s="362" t="s">
        <v>649</v>
      </c>
      <c r="C309" s="363" t="s">
        <v>644</v>
      </c>
      <c r="D309" s="364">
        <v>126172.8</v>
      </c>
      <c r="E309" s="360">
        <f t="shared" si="12"/>
        <v>6.3289698155780819E-3</v>
      </c>
      <c r="F309" s="365">
        <v>2.4799999999999999E-2</v>
      </c>
      <c r="G309" s="365">
        <v>0.09</v>
      </c>
      <c r="H309" s="340">
        <f t="shared" si="13"/>
        <v>0.11591599999999999</v>
      </c>
      <c r="I309" s="341">
        <f t="shared" si="14"/>
        <v>7.3362886514254891E-4</v>
      </c>
    </row>
    <row r="310" spans="2:9">
      <c r="B310" s="362" t="s">
        <v>651</v>
      </c>
      <c r="C310" s="363" t="s">
        <v>646</v>
      </c>
      <c r="D310" s="364">
        <v>18343.560000000001</v>
      </c>
      <c r="E310" s="360">
        <f t="shared" si="12"/>
        <v>9.2013363855161714E-4</v>
      </c>
      <c r="F310" s="365">
        <v>1.8100000000000002E-2</v>
      </c>
      <c r="G310" s="365">
        <v>0.115</v>
      </c>
      <c r="H310" s="340">
        <f t="shared" si="13"/>
        <v>0.13414075</v>
      </c>
      <c r="I310" s="341">
        <f t="shared" si="14"/>
        <v>1.2342741637554283E-4</v>
      </c>
    </row>
    <row r="311" spans="2:9">
      <c r="B311" s="362" t="s">
        <v>653</v>
      </c>
      <c r="C311" s="363" t="s">
        <v>648</v>
      </c>
      <c r="D311" s="364">
        <v>35109.620000000003</v>
      </c>
      <c r="E311" s="360">
        <f t="shared" si="12"/>
        <v>1.7611380996254069E-3</v>
      </c>
      <c r="F311" s="365">
        <v>6.8000000000000005E-3</v>
      </c>
      <c r="G311" s="365">
        <v>0.11</v>
      </c>
      <c r="H311" s="340">
        <f t="shared" si="13"/>
        <v>0.117174</v>
      </c>
      <c r="I311" s="341">
        <f t="shared" si="14"/>
        <v>2.0635959568550741E-4</v>
      </c>
    </row>
    <row r="312" spans="2:9">
      <c r="B312" s="362" t="s">
        <v>655</v>
      </c>
      <c r="C312" s="363" t="s">
        <v>650</v>
      </c>
      <c r="D312" s="364">
        <v>22712.09</v>
      </c>
      <c r="E312" s="360">
        <f t="shared" si="12"/>
        <v>1.1392640256750488E-3</v>
      </c>
      <c r="F312" s="365">
        <v>1.2800000000000001E-2</v>
      </c>
      <c r="G312" s="365">
        <v>7.0000000000000007E-2</v>
      </c>
      <c r="H312" s="340">
        <f t="shared" si="13"/>
        <v>8.3248000000000003E-2</v>
      </c>
      <c r="I312" s="341">
        <f t="shared" si="14"/>
        <v>9.4841451609396467E-5</v>
      </c>
    </row>
    <row r="313" spans="2:9">
      <c r="B313" s="362" t="s">
        <v>657</v>
      </c>
      <c r="C313" s="363" t="s">
        <v>652</v>
      </c>
      <c r="D313" s="364">
        <v>68213.03</v>
      </c>
      <c r="E313" s="360">
        <f t="shared" si="12"/>
        <v>3.4216424451159215E-3</v>
      </c>
      <c r="F313" s="365">
        <v>1.83E-2</v>
      </c>
      <c r="G313" s="365">
        <v>0.1</v>
      </c>
      <c r="H313" s="340">
        <f t="shared" si="13"/>
        <v>0.119215</v>
      </c>
      <c r="I313" s="341">
        <f t="shared" si="14"/>
        <v>4.0791110409449458E-4</v>
      </c>
    </row>
    <row r="314" spans="2:9">
      <c r="B314" s="362" t="s">
        <v>659</v>
      </c>
      <c r="C314" s="363" t="s">
        <v>654</v>
      </c>
      <c r="D314" s="364">
        <v>121954</v>
      </c>
      <c r="E314" s="360">
        <f t="shared" si="12"/>
        <v>6.1173500539657465E-3</v>
      </c>
      <c r="F314" s="365">
        <v>1.9799999999999998E-2</v>
      </c>
      <c r="G314" s="365">
        <v>0.06</v>
      </c>
      <c r="H314" s="340">
        <f t="shared" si="13"/>
        <v>8.0393999999999993E-2</v>
      </c>
      <c r="I314" s="341">
        <f t="shared" si="14"/>
        <v>4.9179824023852221E-4</v>
      </c>
    </row>
    <row r="315" spans="2:9">
      <c r="B315" s="362" t="s">
        <v>660</v>
      </c>
      <c r="C315" s="363" t="s">
        <v>656</v>
      </c>
      <c r="D315" s="364">
        <v>56455.77</v>
      </c>
      <c r="E315" s="360">
        <f t="shared" si="12"/>
        <v>2.8318850358018412E-3</v>
      </c>
      <c r="F315" s="365">
        <v>3.2899999999999999E-2</v>
      </c>
      <c r="G315" s="365">
        <v>7.0000000000000007E-2</v>
      </c>
      <c r="H315" s="340">
        <f t="shared" si="13"/>
        <v>0.10405150000000001</v>
      </c>
      <c r="I315" s="341">
        <f t="shared" si="14"/>
        <v>2.946618858027353E-4</v>
      </c>
    </row>
    <row r="316" spans="2:9">
      <c r="B316" s="362" t="s">
        <v>662</v>
      </c>
      <c r="C316" s="363" t="s">
        <v>658</v>
      </c>
      <c r="D316" s="364">
        <v>18033.099999999999</v>
      </c>
      <c r="E316" s="360">
        <f t="shared" si="12"/>
        <v>9.045606151349664E-4</v>
      </c>
      <c r="F316" s="365">
        <v>0</v>
      </c>
      <c r="G316" s="365">
        <v>7.4999999999999997E-2</v>
      </c>
      <c r="H316" s="340">
        <f t="shared" si="13"/>
        <v>7.4999999999999997E-2</v>
      </c>
      <c r="I316" s="341">
        <f t="shared" si="14"/>
        <v>6.7842046135122475E-5</v>
      </c>
    </row>
    <row r="317" spans="2:9">
      <c r="B317" s="362" t="s">
        <v>664</v>
      </c>
      <c r="C317" s="363" t="s">
        <v>661</v>
      </c>
      <c r="D317" s="364">
        <v>12431.64</v>
      </c>
      <c r="E317" s="360">
        <f t="shared" si="12"/>
        <v>6.2358506998444279E-4</v>
      </c>
      <c r="F317" s="365">
        <v>1.89E-2</v>
      </c>
      <c r="G317" s="365">
        <v>6.5000000000000002E-2</v>
      </c>
      <c r="H317" s="340">
        <f t="shared" si="13"/>
        <v>8.4514249999999999E-2</v>
      </c>
      <c r="I317" s="341">
        <f t="shared" si="14"/>
        <v>5.2701824500932693E-5</v>
      </c>
    </row>
    <row r="318" spans="2:9">
      <c r="B318" s="362" t="s">
        <v>666</v>
      </c>
      <c r="C318" s="363" t="s">
        <v>663</v>
      </c>
      <c r="D318" s="364">
        <v>14212.31</v>
      </c>
      <c r="E318" s="360">
        <f t="shared" si="12"/>
        <v>7.1290548358789315E-4</v>
      </c>
      <c r="F318" s="365">
        <v>7.4000000000000003E-3</v>
      </c>
      <c r="G318" s="365">
        <v>0.17499999999999999</v>
      </c>
      <c r="H318" s="340">
        <f t="shared" si="13"/>
        <v>0.18304749999999997</v>
      </c>
      <c r="I318" s="341">
        <f t="shared" si="14"/>
        <v>1.3049556650705487E-4</v>
      </c>
    </row>
    <row r="319" spans="2:9">
      <c r="B319" s="362" t="s">
        <v>668</v>
      </c>
      <c r="C319" s="363" t="s">
        <v>665</v>
      </c>
      <c r="D319" s="364">
        <v>40522.089999999997</v>
      </c>
      <c r="E319" s="360">
        <f t="shared" si="12"/>
        <v>2.0326336934278896E-3</v>
      </c>
      <c r="F319" s="365">
        <v>1.9099999999999999E-2</v>
      </c>
      <c r="G319" s="365">
        <v>0.08</v>
      </c>
      <c r="H319" s="340">
        <f t="shared" si="13"/>
        <v>9.9864000000000008E-2</v>
      </c>
      <c r="I319" s="341">
        <f t="shared" si="14"/>
        <v>2.0298693116048278E-4</v>
      </c>
    </row>
    <row r="320" spans="2:9">
      <c r="B320" s="362" t="s">
        <v>670</v>
      </c>
      <c r="C320" s="363" t="s">
        <v>667</v>
      </c>
      <c r="D320" s="364">
        <v>126746.3</v>
      </c>
      <c r="E320" s="360">
        <f t="shared" si="12"/>
        <v>6.3577372217800054E-3</v>
      </c>
      <c r="F320" s="365">
        <v>2.2200000000000001E-2</v>
      </c>
      <c r="G320" s="365">
        <v>0.08</v>
      </c>
      <c r="H320" s="340">
        <f t="shared" si="13"/>
        <v>0.103088</v>
      </c>
      <c r="I320" s="341">
        <f t="shared" si="14"/>
        <v>6.5540641471885722E-4</v>
      </c>
    </row>
    <row r="321" spans="2:9">
      <c r="B321" s="362" t="s">
        <v>672</v>
      </c>
      <c r="C321" s="363" t="s">
        <v>669</v>
      </c>
      <c r="D321" s="364">
        <v>4509.91</v>
      </c>
      <c r="E321" s="360">
        <f t="shared" si="12"/>
        <v>2.2622216722600867E-4</v>
      </c>
      <c r="F321" s="365">
        <v>0</v>
      </c>
      <c r="G321" s="365">
        <v>0.53</v>
      </c>
      <c r="H321" s="340">
        <f t="shared" si="13"/>
        <v>0.53</v>
      </c>
      <c r="I321" s="341">
        <f t="shared" si="14"/>
        <v>1.198977486297846E-4</v>
      </c>
    </row>
    <row r="322" spans="2:9">
      <c r="B322" s="362" t="s">
        <v>674</v>
      </c>
      <c r="C322" s="363" t="s">
        <v>671</v>
      </c>
      <c r="D322" s="364">
        <v>28871.05</v>
      </c>
      <c r="E322" s="360">
        <f t="shared" si="12"/>
        <v>1.4482043989991946E-3</v>
      </c>
      <c r="F322" s="365">
        <v>0</v>
      </c>
      <c r="G322" s="365">
        <v>0.12</v>
      </c>
      <c r="H322" s="340">
        <f t="shared" si="13"/>
        <v>0.12</v>
      </c>
      <c r="I322" s="341">
        <f t="shared" si="14"/>
        <v>1.7378452787990335E-4</v>
      </c>
    </row>
    <row r="323" spans="2:9">
      <c r="B323" s="362" t="s">
        <v>676</v>
      </c>
      <c r="C323" s="363" t="s">
        <v>673</v>
      </c>
      <c r="D323" s="364">
        <v>147999.9</v>
      </c>
      <c r="E323" s="360">
        <f t="shared" si="12"/>
        <v>7.423841745673984E-3</v>
      </c>
      <c r="F323" s="365">
        <v>3.1899999999999998E-2</v>
      </c>
      <c r="G323" s="365">
        <v>9.5000000000000001E-2</v>
      </c>
      <c r="H323" s="340">
        <f t="shared" si="13"/>
        <v>0.12841525000000001</v>
      </c>
      <c r="I323" s="341">
        <f t="shared" si="14"/>
        <v>9.5333449373116112E-4</v>
      </c>
    </row>
    <row r="324" spans="2:9">
      <c r="B324" s="362" t="s">
        <v>678</v>
      </c>
      <c r="C324" s="363" t="s">
        <v>675</v>
      </c>
      <c r="D324" s="364">
        <v>51258.99</v>
      </c>
      <c r="E324" s="360">
        <f t="shared" si="12"/>
        <v>2.5712086954321274E-3</v>
      </c>
      <c r="F324" s="365">
        <v>1.8500000000000003E-2</v>
      </c>
      <c r="G324" s="365">
        <v>0.08</v>
      </c>
      <c r="H324" s="340">
        <f t="shared" si="13"/>
        <v>9.9240000000000009E-2</v>
      </c>
      <c r="I324" s="341">
        <f t="shared" si="14"/>
        <v>2.5516675093468436E-4</v>
      </c>
    </row>
    <row r="325" spans="2:9">
      <c r="B325" s="362" t="s">
        <v>680</v>
      </c>
      <c r="C325" s="363" t="s">
        <v>677</v>
      </c>
      <c r="D325" s="364">
        <v>7834.7</v>
      </c>
      <c r="E325" s="360">
        <f t="shared" si="12"/>
        <v>3.9299737989574292E-4</v>
      </c>
      <c r="F325" s="365">
        <v>2.69E-2</v>
      </c>
      <c r="G325" s="365">
        <v>3.5000000000000003E-2</v>
      </c>
      <c r="H325" s="340">
        <f t="shared" si="13"/>
        <v>6.2370750000000003E-2</v>
      </c>
      <c r="I325" s="341">
        <f t="shared" si="14"/>
        <v>2.4511541332132409E-5</v>
      </c>
    </row>
    <row r="326" spans="2:9">
      <c r="B326" s="362" t="s">
        <v>682</v>
      </c>
      <c r="C326" s="363" t="s">
        <v>679</v>
      </c>
      <c r="D326" s="364">
        <v>26557.23</v>
      </c>
      <c r="E326" s="360">
        <f t="shared" si="12"/>
        <v>1.3321405806589431E-3</v>
      </c>
      <c r="F326" s="365">
        <v>3.1300000000000001E-2</v>
      </c>
      <c r="G326" s="365">
        <v>5.5E-2</v>
      </c>
      <c r="H326" s="340">
        <f t="shared" si="13"/>
        <v>8.7160750000000009E-2</v>
      </c>
      <c r="I326" s="341">
        <f t="shared" si="14"/>
        <v>1.1611037211566899E-4</v>
      </c>
    </row>
    <row r="327" spans="2:9">
      <c r="B327" s="362" t="s">
        <v>684</v>
      </c>
      <c r="C327" s="363" t="s">
        <v>681</v>
      </c>
      <c r="D327" s="364">
        <v>180923.6</v>
      </c>
      <c r="E327" s="360">
        <f t="shared" si="12"/>
        <v>9.0753316350728735E-3</v>
      </c>
      <c r="F327" s="365">
        <v>2.8500000000000001E-2</v>
      </c>
      <c r="G327" s="365">
        <v>5.5E-2</v>
      </c>
      <c r="H327" s="340">
        <f t="shared" si="13"/>
        <v>8.4283750000000004E-2</v>
      </c>
      <c r="I327" s="341">
        <f t="shared" si="14"/>
        <v>7.649029826975733E-4</v>
      </c>
    </row>
    <row r="328" spans="2:9">
      <c r="B328" s="362" t="s">
        <v>686</v>
      </c>
      <c r="C328" s="363" t="s">
        <v>683</v>
      </c>
      <c r="D328" s="364">
        <v>9851.5</v>
      </c>
      <c r="E328" s="360" t="str">
        <f t="shared" si="12"/>
        <v>N/A</v>
      </c>
      <c r="F328" s="365">
        <v>1.7299999999999999E-2</v>
      </c>
      <c r="G328" s="365" t="s">
        <v>156</v>
      </c>
      <c r="H328" s="340" t="str">
        <f t="shared" si="13"/>
        <v>N/A</v>
      </c>
      <c r="I328" s="341" t="str">
        <f t="shared" si="14"/>
        <v>N/A</v>
      </c>
    </row>
    <row r="329" spans="2:9">
      <c r="B329" s="362" t="s">
        <v>688</v>
      </c>
      <c r="C329" s="363" t="s">
        <v>685</v>
      </c>
      <c r="D329" s="364">
        <v>82615.13</v>
      </c>
      <c r="E329" s="360">
        <f t="shared" si="12"/>
        <v>4.1440680089532712E-3</v>
      </c>
      <c r="F329" s="365">
        <v>1.7899999999999999E-2</v>
      </c>
      <c r="G329" s="365">
        <v>0.12</v>
      </c>
      <c r="H329" s="340">
        <f t="shared" si="13"/>
        <v>0.13897399999999999</v>
      </c>
      <c r="I329" s="341">
        <f t="shared" si="14"/>
        <v>5.759177074762718E-4</v>
      </c>
    </row>
    <row r="330" spans="2:9">
      <c r="B330" s="362" t="s">
        <v>690</v>
      </c>
      <c r="C330" s="363" t="s">
        <v>687</v>
      </c>
      <c r="D330" s="364">
        <v>542617.9</v>
      </c>
      <c r="E330" s="360">
        <f t="shared" si="12"/>
        <v>2.7218325268935667E-2</v>
      </c>
      <c r="F330" s="365">
        <v>2.2200000000000001E-2</v>
      </c>
      <c r="G330" s="365">
        <v>0.08</v>
      </c>
      <c r="H330" s="340">
        <f t="shared" si="13"/>
        <v>0.103088</v>
      </c>
      <c r="I330" s="341">
        <f t="shared" si="14"/>
        <v>2.80588271532404E-3</v>
      </c>
    </row>
    <row r="331" spans="2:9">
      <c r="B331" s="362" t="s">
        <v>692</v>
      </c>
      <c r="C331" s="363" t="s">
        <v>689</v>
      </c>
      <c r="D331" s="364">
        <v>14283.36</v>
      </c>
      <c r="E331" s="360">
        <f t="shared" si="12"/>
        <v>7.1646943164481848E-4</v>
      </c>
      <c r="F331" s="365">
        <v>2.35E-2</v>
      </c>
      <c r="G331" s="365">
        <v>0.105</v>
      </c>
      <c r="H331" s="340">
        <f t="shared" si="13"/>
        <v>0.12973374999999998</v>
      </c>
      <c r="I331" s="341">
        <f t="shared" si="14"/>
        <v>9.2950266127650959E-5</v>
      </c>
    </row>
    <row r="332" spans="2:9">
      <c r="B332" s="362" t="s">
        <v>694</v>
      </c>
      <c r="C332" s="363" t="s">
        <v>691</v>
      </c>
      <c r="D332" s="364">
        <v>24526.53</v>
      </c>
      <c r="E332" s="360">
        <f t="shared" si="12"/>
        <v>1.2302783805294825E-3</v>
      </c>
      <c r="F332" s="365">
        <v>1.8799999999999997E-2</v>
      </c>
      <c r="G332" s="365">
        <v>0.08</v>
      </c>
      <c r="H332" s="340">
        <f t="shared" si="13"/>
        <v>9.9552000000000002E-2</v>
      </c>
      <c r="I332" s="341">
        <f t="shared" si="14"/>
        <v>1.2247667333847105E-4</v>
      </c>
    </row>
    <row r="333" spans="2:9">
      <c r="B333" s="362" t="s">
        <v>696</v>
      </c>
      <c r="C333" s="363" t="s">
        <v>693</v>
      </c>
      <c r="D333" s="364">
        <v>15383.71</v>
      </c>
      <c r="E333" s="360">
        <f t="shared" ref="E333:E396" si="15">IF(OR(H333="N/A",D333="N/A"),"N/A",D333/$D$512)</f>
        <v>7.7166422748489911E-4</v>
      </c>
      <c r="F333" s="365">
        <v>0</v>
      </c>
      <c r="G333" s="365">
        <v>0.11</v>
      </c>
      <c r="H333" s="340">
        <f t="shared" ref="H333:H396" si="16">IFERROR(F333*(1+0.5*G333)+G333,"N/A")</f>
        <v>0.11</v>
      </c>
      <c r="I333" s="341">
        <f t="shared" ref="I333:I396" si="17">IF(AND(ISNUMBER(D333),ISNUMBER(H333)),E333*H333,"N/A")</f>
        <v>8.4883065023338907E-5</v>
      </c>
    </row>
    <row r="334" spans="2:9">
      <c r="B334" s="362" t="s">
        <v>698</v>
      </c>
      <c r="C334" s="363" t="s">
        <v>695</v>
      </c>
      <c r="D334" s="364">
        <v>35270.339999999997</v>
      </c>
      <c r="E334" s="360">
        <f t="shared" si="15"/>
        <v>1.7691999959196928E-3</v>
      </c>
      <c r="F334" s="365">
        <v>0</v>
      </c>
      <c r="G334" s="365">
        <v>0.22500000000000001</v>
      </c>
      <c r="H334" s="340">
        <f t="shared" si="16"/>
        <v>0.22500000000000001</v>
      </c>
      <c r="I334" s="341">
        <f t="shared" si="17"/>
        <v>3.9806999908193087E-4</v>
      </c>
    </row>
    <row r="335" spans="2:9">
      <c r="B335" s="362" t="s">
        <v>700</v>
      </c>
      <c r="C335" s="363" t="s">
        <v>697</v>
      </c>
      <c r="D335" s="364">
        <v>4782.7700000000004</v>
      </c>
      <c r="E335" s="360" t="str">
        <f t="shared" si="15"/>
        <v>N/A</v>
      </c>
      <c r="F335" s="365">
        <v>4.0800000000000003E-2</v>
      </c>
      <c r="G335" s="365" t="s">
        <v>156</v>
      </c>
      <c r="H335" s="340" t="str">
        <f t="shared" si="16"/>
        <v>N/A</v>
      </c>
      <c r="I335" s="341" t="str">
        <f t="shared" si="17"/>
        <v>N/A</v>
      </c>
    </row>
    <row r="336" spans="2:9">
      <c r="B336" s="362" t="s">
        <v>702</v>
      </c>
      <c r="C336" s="363" t="s">
        <v>699</v>
      </c>
      <c r="D336" s="364">
        <v>20957.66</v>
      </c>
      <c r="E336" s="360">
        <f t="shared" si="15"/>
        <v>1.0512598400380124E-3</v>
      </c>
      <c r="F336" s="365">
        <v>0</v>
      </c>
      <c r="G336" s="365">
        <v>0.16500000000000001</v>
      </c>
      <c r="H336" s="340">
        <f t="shared" si="16"/>
        <v>0.16500000000000001</v>
      </c>
      <c r="I336" s="341">
        <f t="shared" si="17"/>
        <v>1.7345787360627206E-4</v>
      </c>
    </row>
    <row r="337" spans="2:9">
      <c r="B337" s="362" t="s">
        <v>704</v>
      </c>
      <c r="C337" s="363" t="s">
        <v>701</v>
      </c>
      <c r="D337" s="364">
        <v>4522.95</v>
      </c>
      <c r="E337" s="360" t="str">
        <f t="shared" si="15"/>
        <v>N/A</v>
      </c>
      <c r="F337" s="365">
        <v>4.0300000000000002E-2</v>
      </c>
      <c r="G337" s="365" t="s">
        <v>156</v>
      </c>
      <c r="H337" s="340" t="str">
        <f t="shared" si="16"/>
        <v>N/A</v>
      </c>
      <c r="I337" s="341" t="str">
        <f t="shared" si="17"/>
        <v>N/A</v>
      </c>
    </row>
    <row r="338" spans="2:9">
      <c r="B338" s="362" t="s">
        <v>706</v>
      </c>
      <c r="C338" s="363" t="s">
        <v>703</v>
      </c>
      <c r="D338" s="364">
        <v>12075.6</v>
      </c>
      <c r="E338" s="360" t="str">
        <f t="shared" si="15"/>
        <v>N/A</v>
      </c>
      <c r="F338" s="365">
        <v>1.44E-2</v>
      </c>
      <c r="G338" s="365" t="s">
        <v>156</v>
      </c>
      <c r="H338" s="340" t="str">
        <f t="shared" si="16"/>
        <v>N/A</v>
      </c>
      <c r="I338" s="341" t="str">
        <f t="shared" si="17"/>
        <v>N/A</v>
      </c>
    </row>
    <row r="339" spans="2:9">
      <c r="B339" s="362" t="s">
        <v>708</v>
      </c>
      <c r="C339" s="363" t="s">
        <v>705</v>
      </c>
      <c r="D339" s="364">
        <v>11484.2</v>
      </c>
      <c r="E339" s="360">
        <f t="shared" si="15"/>
        <v>5.7606041203858368E-4</v>
      </c>
      <c r="F339" s="365">
        <v>2.1899999999999999E-2</v>
      </c>
      <c r="G339" s="365">
        <v>8.5000000000000006E-2</v>
      </c>
      <c r="H339" s="340">
        <f t="shared" si="16"/>
        <v>0.10783075</v>
      </c>
      <c r="I339" s="341">
        <f t="shared" si="17"/>
        <v>6.2117026275429506E-5</v>
      </c>
    </row>
    <row r="340" spans="2:9">
      <c r="B340" s="362" t="s">
        <v>710</v>
      </c>
      <c r="C340" s="363" t="s">
        <v>707</v>
      </c>
      <c r="D340" s="364">
        <v>66264.12</v>
      </c>
      <c r="E340" s="360">
        <f t="shared" si="15"/>
        <v>3.3238829235448832E-3</v>
      </c>
      <c r="F340" s="365">
        <v>2.87E-2</v>
      </c>
      <c r="G340" s="365">
        <v>6.5000000000000002E-2</v>
      </c>
      <c r="H340" s="340">
        <f t="shared" si="16"/>
        <v>9.4632750000000002E-2</v>
      </c>
      <c r="I340" s="341">
        <f t="shared" si="17"/>
        <v>3.1454818173309206E-4</v>
      </c>
    </row>
    <row r="341" spans="2:9">
      <c r="B341" s="362" t="s">
        <v>712</v>
      </c>
      <c r="C341" s="363" t="s">
        <v>709</v>
      </c>
      <c r="D341" s="364">
        <v>17863.310000000001</v>
      </c>
      <c r="E341" s="360">
        <f t="shared" si="15"/>
        <v>8.9604375742088709E-4</v>
      </c>
      <c r="F341" s="365">
        <v>6.0000000000000001E-3</v>
      </c>
      <c r="G341" s="365">
        <v>5.0000000000000001E-3</v>
      </c>
      <c r="H341" s="340">
        <f t="shared" si="16"/>
        <v>1.1015E-2</v>
      </c>
      <c r="I341" s="341">
        <f t="shared" si="17"/>
        <v>9.8699219879910721E-6</v>
      </c>
    </row>
    <row r="342" spans="2:9">
      <c r="B342" s="362" t="s">
        <v>714</v>
      </c>
      <c r="C342" s="363" t="s">
        <v>711</v>
      </c>
      <c r="D342" s="364">
        <v>66756.52</v>
      </c>
      <c r="E342" s="360">
        <f t="shared" si="15"/>
        <v>3.3485822623658549E-3</v>
      </c>
      <c r="F342" s="365">
        <v>0</v>
      </c>
      <c r="G342" s="365">
        <v>0.43</v>
      </c>
      <c r="H342" s="340">
        <f t="shared" si="16"/>
        <v>0.43</v>
      </c>
      <c r="I342" s="341">
        <f t="shared" si="17"/>
        <v>1.4398903728173175E-3</v>
      </c>
    </row>
    <row r="343" spans="2:9">
      <c r="B343" s="362" t="s">
        <v>716</v>
      </c>
      <c r="C343" s="363" t="s">
        <v>713</v>
      </c>
      <c r="D343" s="364">
        <v>5483.5</v>
      </c>
      <c r="E343" s="360">
        <f t="shared" si="15"/>
        <v>2.7505853863687269E-4</v>
      </c>
      <c r="F343" s="365">
        <v>0</v>
      </c>
      <c r="G343" s="365">
        <v>0.18</v>
      </c>
      <c r="H343" s="340">
        <f t="shared" si="16"/>
        <v>0.18</v>
      </c>
      <c r="I343" s="341">
        <f t="shared" si="17"/>
        <v>4.9510536954637084E-5</v>
      </c>
    </row>
    <row r="344" spans="2:9">
      <c r="B344" s="362" t="s">
        <v>718</v>
      </c>
      <c r="C344" s="363" t="s">
        <v>715</v>
      </c>
      <c r="D344" s="364">
        <v>8410.3700000000008</v>
      </c>
      <c r="E344" s="360">
        <f t="shared" si="15"/>
        <v>4.2187363574275468E-4</v>
      </c>
      <c r="F344" s="365">
        <v>2.7000000000000003E-2</v>
      </c>
      <c r="G344" s="365">
        <v>5.5E-2</v>
      </c>
      <c r="H344" s="340">
        <f t="shared" si="16"/>
        <v>8.274250000000001E-2</v>
      </c>
      <c r="I344" s="341">
        <f t="shared" si="17"/>
        <v>3.4906879305444884E-5</v>
      </c>
    </row>
    <row r="345" spans="2:9">
      <c r="B345" s="362" t="s">
        <v>720</v>
      </c>
      <c r="C345" s="363" t="s">
        <v>717</v>
      </c>
      <c r="D345" s="364">
        <v>86564.800000000003</v>
      </c>
      <c r="E345" s="360">
        <f t="shared" si="15"/>
        <v>4.3421879065183109E-3</v>
      </c>
      <c r="F345" s="365">
        <v>1.37E-2</v>
      </c>
      <c r="G345" s="365">
        <v>0.15</v>
      </c>
      <c r="H345" s="340">
        <f t="shared" si="16"/>
        <v>0.1647275</v>
      </c>
      <c r="I345" s="341">
        <f t="shared" si="17"/>
        <v>7.1527775837099507E-4</v>
      </c>
    </row>
    <row r="346" spans="2:9">
      <c r="B346" s="362" t="s">
        <v>722</v>
      </c>
      <c r="C346" s="363" t="s">
        <v>719</v>
      </c>
      <c r="D346" s="364">
        <v>13270.2</v>
      </c>
      <c r="E346" s="360" t="str">
        <f t="shared" si="15"/>
        <v>N/A</v>
      </c>
      <c r="F346" s="365">
        <v>3.6600000000000001E-2</v>
      </c>
      <c r="G346" s="365" t="s">
        <v>156</v>
      </c>
      <c r="H346" s="340" t="str">
        <f t="shared" si="16"/>
        <v>N/A</v>
      </c>
      <c r="I346" s="341" t="str">
        <f t="shared" si="17"/>
        <v>N/A</v>
      </c>
    </row>
    <row r="347" spans="2:9">
      <c r="B347" s="362" t="s">
        <v>724</v>
      </c>
      <c r="C347" s="363" t="s">
        <v>721</v>
      </c>
      <c r="D347" s="364">
        <v>44872.52</v>
      </c>
      <c r="E347" s="360">
        <f t="shared" si="15"/>
        <v>2.2508561641568052E-3</v>
      </c>
      <c r="F347" s="365">
        <v>1.5600000000000001E-2</v>
      </c>
      <c r="G347" s="365">
        <v>0.08</v>
      </c>
      <c r="H347" s="340">
        <f t="shared" si="16"/>
        <v>9.6224000000000004E-2</v>
      </c>
      <c r="I347" s="341">
        <f t="shared" si="17"/>
        <v>2.1658638353982444E-4</v>
      </c>
    </row>
    <row r="348" spans="2:9">
      <c r="B348" s="362" t="s">
        <v>726</v>
      </c>
      <c r="C348" s="363" t="s">
        <v>723</v>
      </c>
      <c r="D348" s="364">
        <v>12101.11</v>
      </c>
      <c r="E348" s="360">
        <f t="shared" si="15"/>
        <v>6.0700531275354179E-4</v>
      </c>
      <c r="F348" s="365">
        <v>6.3E-3</v>
      </c>
      <c r="G348" s="365">
        <v>0.03</v>
      </c>
      <c r="H348" s="340">
        <f t="shared" si="16"/>
        <v>3.6394499999999996E-2</v>
      </c>
      <c r="I348" s="341">
        <f t="shared" si="17"/>
        <v>2.2091654855008774E-5</v>
      </c>
    </row>
    <row r="349" spans="2:9">
      <c r="B349" s="362" t="s">
        <v>728</v>
      </c>
      <c r="C349" s="363" t="s">
        <v>725</v>
      </c>
      <c r="D349" s="364">
        <v>5446.08</v>
      </c>
      <c r="E349" s="360" t="str">
        <f t="shared" si="15"/>
        <v>N/A</v>
      </c>
      <c r="F349" s="365">
        <v>6.9999999999999993E-3</v>
      </c>
      <c r="G349" s="365" t="s">
        <v>156</v>
      </c>
      <c r="H349" s="340" t="str">
        <f t="shared" si="16"/>
        <v>N/A</v>
      </c>
      <c r="I349" s="341" t="str">
        <f t="shared" si="17"/>
        <v>N/A</v>
      </c>
    </row>
    <row r="350" spans="2:9">
      <c r="B350" s="362" t="s">
        <v>730</v>
      </c>
      <c r="C350" s="363" t="s">
        <v>727</v>
      </c>
      <c r="D350" s="364">
        <v>34020.519999999997</v>
      </c>
      <c r="E350" s="360">
        <f t="shared" si="15"/>
        <v>1.7065076164614751E-3</v>
      </c>
      <c r="F350" s="365">
        <v>2.0799999999999999E-2</v>
      </c>
      <c r="G350" s="365">
        <v>0.08</v>
      </c>
      <c r="H350" s="340">
        <f t="shared" si="16"/>
        <v>0.101632</v>
      </c>
      <c r="I350" s="341">
        <f t="shared" si="17"/>
        <v>1.7343578207621262E-4</v>
      </c>
    </row>
    <row r="351" spans="2:9">
      <c r="B351" s="362" t="s">
        <v>732</v>
      </c>
      <c r="C351" s="363" t="s">
        <v>729</v>
      </c>
      <c r="D351" s="364">
        <v>10598.81</v>
      </c>
      <c r="E351" s="360">
        <f t="shared" si="15"/>
        <v>5.3164825200873031E-4</v>
      </c>
      <c r="F351" s="365">
        <v>2.0499999999999997E-2</v>
      </c>
      <c r="G351" s="365">
        <v>9.5000000000000001E-2</v>
      </c>
      <c r="H351" s="340">
        <f t="shared" si="16"/>
        <v>0.11647375</v>
      </c>
      <c r="I351" s="341">
        <f t="shared" si="17"/>
        <v>6.1923065592401854E-5</v>
      </c>
    </row>
    <row r="352" spans="2:9">
      <c r="B352" s="362" t="s">
        <v>734</v>
      </c>
      <c r="C352" s="363" t="s">
        <v>731</v>
      </c>
      <c r="D352" s="364">
        <v>21659.14</v>
      </c>
      <c r="E352" s="360">
        <f t="shared" si="15"/>
        <v>1.0864468672438104E-3</v>
      </c>
      <c r="F352" s="365">
        <v>1.61E-2</v>
      </c>
      <c r="G352" s="365">
        <v>7.4999999999999997E-2</v>
      </c>
      <c r="H352" s="340">
        <f t="shared" si="16"/>
        <v>9.1703750000000001E-2</v>
      </c>
      <c r="I352" s="341">
        <f t="shared" si="17"/>
        <v>9.9631251902009582E-5</v>
      </c>
    </row>
    <row r="353" spans="2:9">
      <c r="B353" s="362" t="s">
        <v>736</v>
      </c>
      <c r="C353" s="363" t="s">
        <v>733</v>
      </c>
      <c r="D353" s="364">
        <v>18090.25</v>
      </c>
      <c r="E353" s="360">
        <f t="shared" si="15"/>
        <v>9.0742732352980509E-4</v>
      </c>
      <c r="F353" s="365">
        <v>2.8199999999999999E-2</v>
      </c>
      <c r="G353" s="365">
        <v>0.20499999999999999</v>
      </c>
      <c r="H353" s="340">
        <f t="shared" si="16"/>
        <v>0.23609049999999998</v>
      </c>
      <c r="I353" s="341">
        <f t="shared" si="17"/>
        <v>2.1423497052581344E-4</v>
      </c>
    </row>
    <row r="354" spans="2:9">
      <c r="B354" s="362" t="s">
        <v>738</v>
      </c>
      <c r="C354" s="363" t="s">
        <v>735</v>
      </c>
      <c r="D354" s="364">
        <v>94230.15</v>
      </c>
      <c r="E354" s="360">
        <f t="shared" si="15"/>
        <v>4.7266904995957523E-3</v>
      </c>
      <c r="F354" s="365">
        <v>3.4999999999999996E-3</v>
      </c>
      <c r="G354" s="365">
        <v>0.19</v>
      </c>
      <c r="H354" s="340">
        <f t="shared" si="16"/>
        <v>0.19383249999999999</v>
      </c>
      <c r="I354" s="341">
        <f t="shared" si="17"/>
        <v>9.1618623626289362E-4</v>
      </c>
    </row>
    <row r="355" spans="2:9">
      <c r="B355" s="362" t="s">
        <v>740</v>
      </c>
      <c r="C355" s="363" t="s">
        <v>737</v>
      </c>
      <c r="D355" s="364">
        <v>25212.99</v>
      </c>
      <c r="E355" s="360">
        <f t="shared" si="15"/>
        <v>1.2647119876112128E-3</v>
      </c>
      <c r="F355" s="365">
        <v>1.7600000000000001E-2</v>
      </c>
      <c r="G355" s="365">
        <v>0.23499999999999999</v>
      </c>
      <c r="H355" s="340">
        <f t="shared" si="16"/>
        <v>0.25466800000000001</v>
      </c>
      <c r="I355" s="341">
        <f t="shared" si="17"/>
        <v>3.2208167246097237E-4</v>
      </c>
    </row>
    <row r="356" spans="2:9">
      <c r="B356" s="362" t="s">
        <v>742</v>
      </c>
      <c r="C356" s="363" t="s">
        <v>739</v>
      </c>
      <c r="D356" s="364">
        <v>7824.16</v>
      </c>
      <c r="E356" s="360">
        <f t="shared" si="15"/>
        <v>3.9246868161959951E-4</v>
      </c>
      <c r="F356" s="365">
        <v>1.49E-2</v>
      </c>
      <c r="G356" s="365">
        <v>0.47</v>
      </c>
      <c r="H356" s="340">
        <f t="shared" si="16"/>
        <v>0.48840149999999999</v>
      </c>
      <c r="I356" s="341">
        <f t="shared" si="17"/>
        <v>1.9168229280603483E-4</v>
      </c>
    </row>
    <row r="357" spans="2:9">
      <c r="B357" s="362" t="s">
        <v>744</v>
      </c>
      <c r="C357" s="363" t="s">
        <v>741</v>
      </c>
      <c r="D357" s="364">
        <v>0</v>
      </c>
      <c r="E357" s="360" t="str">
        <f t="shared" si="15"/>
        <v>N/A</v>
      </c>
      <c r="F357" s="365">
        <v>4.6500000000000007E-2</v>
      </c>
      <c r="G357" s="365" t="s">
        <v>156</v>
      </c>
      <c r="H357" s="340" t="str">
        <f t="shared" si="16"/>
        <v>N/A</v>
      </c>
      <c r="I357" s="341" t="str">
        <f t="shared" si="17"/>
        <v>N/A</v>
      </c>
    </row>
    <row r="358" spans="2:9">
      <c r="B358" s="362" t="s">
        <v>746</v>
      </c>
      <c r="C358" s="363" t="s">
        <v>743</v>
      </c>
      <c r="D358" s="364">
        <v>10079.200000000001</v>
      </c>
      <c r="E358" s="360">
        <f t="shared" si="15"/>
        <v>5.0558402892837923E-4</v>
      </c>
      <c r="F358" s="365">
        <v>5.2699999999999997E-2</v>
      </c>
      <c r="G358" s="365">
        <v>0.14499999999999999</v>
      </c>
      <c r="H358" s="340">
        <f t="shared" si="16"/>
        <v>0.20152074999999997</v>
      </c>
      <c r="I358" s="341">
        <f t="shared" si="17"/>
        <v>1.0188567269766866E-4</v>
      </c>
    </row>
    <row r="359" spans="2:9">
      <c r="B359" s="362" t="s">
        <v>748</v>
      </c>
      <c r="C359" s="363" t="s">
        <v>745</v>
      </c>
      <c r="D359" s="364">
        <v>19143.189999999999</v>
      </c>
      <c r="E359" s="360">
        <f t="shared" si="15"/>
        <v>9.6024398034977559E-4</v>
      </c>
      <c r="F359" s="365">
        <v>2.7999999999999997E-2</v>
      </c>
      <c r="G359" s="365">
        <v>7.4999999999999997E-2</v>
      </c>
      <c r="H359" s="340">
        <f t="shared" si="16"/>
        <v>0.10405</v>
      </c>
      <c r="I359" s="341">
        <f t="shared" si="17"/>
        <v>9.991338615539415E-5</v>
      </c>
    </row>
    <row r="360" spans="2:9">
      <c r="B360" s="362" t="s">
        <v>750</v>
      </c>
      <c r="C360" s="363" t="s">
        <v>747</v>
      </c>
      <c r="D360" s="364">
        <v>206984.5</v>
      </c>
      <c r="E360" s="360">
        <f t="shared" si="15"/>
        <v>1.0382575743682643E-2</v>
      </c>
      <c r="F360" s="365">
        <v>1.5100000000000001E-2</v>
      </c>
      <c r="G360" s="365">
        <v>0.04</v>
      </c>
      <c r="H360" s="340">
        <f t="shared" si="16"/>
        <v>5.5402E-2</v>
      </c>
      <c r="I360" s="341">
        <f t="shared" si="17"/>
        <v>5.7521546135150584E-4</v>
      </c>
    </row>
    <row r="361" spans="2:9">
      <c r="B361" s="362" t="s">
        <v>752</v>
      </c>
      <c r="C361" s="363" t="s">
        <v>749</v>
      </c>
      <c r="D361" s="364">
        <v>20102.490000000002</v>
      </c>
      <c r="E361" s="360">
        <f t="shared" si="15"/>
        <v>1.0083635492591132E-3</v>
      </c>
      <c r="F361" s="365">
        <v>0</v>
      </c>
      <c r="G361" s="365">
        <v>0.11</v>
      </c>
      <c r="H361" s="340">
        <f t="shared" si="16"/>
        <v>0.11</v>
      </c>
      <c r="I361" s="341">
        <f t="shared" si="17"/>
        <v>1.1091999041850245E-4</v>
      </c>
    </row>
    <row r="362" spans="2:9">
      <c r="B362" s="362" t="s">
        <v>754</v>
      </c>
      <c r="C362" s="363" t="s">
        <v>751</v>
      </c>
      <c r="D362" s="364">
        <v>46035.48</v>
      </c>
      <c r="E362" s="360">
        <f t="shared" si="15"/>
        <v>2.3091915481438826E-3</v>
      </c>
      <c r="F362" s="365">
        <v>5.0999999999999997E-2</v>
      </c>
      <c r="G362" s="365">
        <v>0.25</v>
      </c>
      <c r="H362" s="340">
        <f t="shared" si="16"/>
        <v>0.30737500000000001</v>
      </c>
      <c r="I362" s="341">
        <f t="shared" si="17"/>
        <v>7.0978775211072594E-4</v>
      </c>
    </row>
    <row r="363" spans="2:9">
      <c r="B363" s="362" t="s">
        <v>756</v>
      </c>
      <c r="C363" s="363" t="s">
        <v>753</v>
      </c>
      <c r="D363" s="364">
        <v>21336.48</v>
      </c>
      <c r="E363" s="360">
        <f t="shared" si="15"/>
        <v>1.0702618780805801E-3</v>
      </c>
      <c r="F363" s="365">
        <v>3.3700000000000001E-2</v>
      </c>
      <c r="G363" s="365">
        <v>0.09</v>
      </c>
      <c r="H363" s="340">
        <f t="shared" si="16"/>
        <v>0.12521650000000001</v>
      </c>
      <c r="I363" s="341">
        <f t="shared" si="17"/>
        <v>1.3401444645667697E-4</v>
      </c>
    </row>
    <row r="364" spans="2:9">
      <c r="B364" s="362" t="s">
        <v>758</v>
      </c>
      <c r="C364" s="363" t="s">
        <v>755</v>
      </c>
      <c r="D364" s="364">
        <v>5462.45</v>
      </c>
      <c r="E364" s="360">
        <f t="shared" si="15"/>
        <v>2.7400264691838884E-4</v>
      </c>
      <c r="F364" s="365">
        <v>4.0099999999999997E-2</v>
      </c>
      <c r="G364" s="365">
        <v>0.105</v>
      </c>
      <c r="H364" s="340">
        <f t="shared" si="16"/>
        <v>0.14720524999999998</v>
      </c>
      <c r="I364" s="341">
        <f t="shared" si="17"/>
        <v>4.0334628140283152E-5</v>
      </c>
    </row>
    <row r="365" spans="2:9">
      <c r="B365" s="362" t="s">
        <v>760</v>
      </c>
      <c r="C365" s="363" t="s">
        <v>757</v>
      </c>
      <c r="D365" s="364">
        <v>22044.07</v>
      </c>
      <c r="E365" s="360">
        <f t="shared" si="15"/>
        <v>1.1057553897709357E-3</v>
      </c>
      <c r="F365" s="365">
        <v>2.6099999999999998E-2</v>
      </c>
      <c r="G365" s="365">
        <v>5.5E-2</v>
      </c>
      <c r="H365" s="340">
        <f t="shared" si="16"/>
        <v>8.1817749999999995E-2</v>
      </c>
      <c r="I365" s="341">
        <f t="shared" si="17"/>
        <v>9.0470418041430973E-5</v>
      </c>
    </row>
    <row r="366" spans="2:9">
      <c r="B366" s="362" t="s">
        <v>762</v>
      </c>
      <c r="C366" s="363" t="s">
        <v>759</v>
      </c>
      <c r="D366" s="364">
        <v>35135.07</v>
      </c>
      <c r="E366" s="360">
        <f t="shared" si="15"/>
        <v>1.7624147003016735E-3</v>
      </c>
      <c r="F366" s="365">
        <v>3.0800000000000001E-2</v>
      </c>
      <c r="G366" s="365">
        <v>9.5000000000000001E-2</v>
      </c>
      <c r="H366" s="340">
        <f t="shared" si="16"/>
        <v>0.12726300000000001</v>
      </c>
      <c r="I366" s="341">
        <f t="shared" si="17"/>
        <v>2.2429018200449192E-4</v>
      </c>
    </row>
    <row r="367" spans="2:9">
      <c r="B367" s="362" t="s">
        <v>764</v>
      </c>
      <c r="C367" s="363" t="s">
        <v>761</v>
      </c>
      <c r="D367" s="364">
        <v>91618.89</v>
      </c>
      <c r="E367" s="360">
        <f t="shared" si="15"/>
        <v>4.5957067557093802E-3</v>
      </c>
      <c r="F367" s="365">
        <v>0</v>
      </c>
      <c r="G367" s="365">
        <v>0.155</v>
      </c>
      <c r="H367" s="340">
        <f t="shared" si="16"/>
        <v>0.155</v>
      </c>
      <c r="I367" s="341">
        <f t="shared" si="17"/>
        <v>7.1233454713495389E-4</v>
      </c>
    </row>
    <row r="368" spans="2:9">
      <c r="B368" s="362" t="s">
        <v>766</v>
      </c>
      <c r="C368" s="363" t="s">
        <v>763</v>
      </c>
      <c r="D368" s="364">
        <v>4655.63</v>
      </c>
      <c r="E368" s="360">
        <f t="shared" si="15"/>
        <v>2.335316466187624E-4</v>
      </c>
      <c r="F368" s="365">
        <v>2.23E-2</v>
      </c>
      <c r="G368" s="365">
        <v>0.105</v>
      </c>
      <c r="H368" s="340">
        <f t="shared" si="16"/>
        <v>0.12847074999999999</v>
      </c>
      <c r="I368" s="341">
        <f t="shared" si="17"/>
        <v>3.0001985789847368E-5</v>
      </c>
    </row>
    <row r="369" spans="2:9">
      <c r="B369" s="362" t="s">
        <v>768</v>
      </c>
      <c r="C369" s="363" t="s">
        <v>765</v>
      </c>
      <c r="D369" s="364">
        <v>22053.35</v>
      </c>
      <c r="E369" s="360">
        <f t="shared" si="15"/>
        <v>1.1062208850273504E-3</v>
      </c>
      <c r="F369" s="365">
        <v>3.9800000000000002E-2</v>
      </c>
      <c r="G369" s="365">
        <v>2.5000000000000001E-2</v>
      </c>
      <c r="H369" s="340">
        <f t="shared" si="16"/>
        <v>6.5297500000000008E-2</v>
      </c>
      <c r="I369" s="341">
        <f t="shared" si="17"/>
        <v>7.2233458240073421E-5</v>
      </c>
    </row>
    <row r="370" spans="2:9">
      <c r="B370" s="362" t="s">
        <v>770</v>
      </c>
      <c r="C370" s="363" t="s">
        <v>767</v>
      </c>
      <c r="D370" s="364">
        <v>166094.5</v>
      </c>
      <c r="E370" s="360">
        <f t="shared" si="15"/>
        <v>8.3314872701052336E-3</v>
      </c>
      <c r="F370" s="365">
        <v>2.7699999999999999E-2</v>
      </c>
      <c r="G370" s="365">
        <v>7.0000000000000007E-2</v>
      </c>
      <c r="H370" s="340">
        <f t="shared" si="16"/>
        <v>9.8669500000000007E-2</v>
      </c>
      <c r="I370" s="341">
        <f t="shared" si="17"/>
        <v>8.2206368319764846E-4</v>
      </c>
    </row>
    <row r="371" spans="2:9">
      <c r="B371" s="362" t="s">
        <v>772</v>
      </c>
      <c r="C371" s="363" t="s">
        <v>769</v>
      </c>
      <c r="D371" s="364">
        <v>203264.8</v>
      </c>
      <c r="E371" s="360">
        <f t="shared" si="15"/>
        <v>1.019599140044063E-2</v>
      </c>
      <c r="F371" s="365">
        <v>3.7599999999999995E-2</v>
      </c>
      <c r="G371" s="365">
        <v>0.11</v>
      </c>
      <c r="H371" s="340">
        <f t="shared" si="16"/>
        <v>0.149668</v>
      </c>
      <c r="I371" s="341">
        <f t="shared" si="17"/>
        <v>1.5260136409211481E-3</v>
      </c>
    </row>
    <row r="372" spans="2:9">
      <c r="B372" s="362" t="s">
        <v>774</v>
      </c>
      <c r="C372" s="363" t="s">
        <v>771</v>
      </c>
      <c r="D372" s="364">
        <v>18060.990000000002</v>
      </c>
      <c r="E372" s="360">
        <f t="shared" si="15"/>
        <v>9.0595960896054921E-4</v>
      </c>
      <c r="F372" s="365">
        <v>2.9399999999999999E-2</v>
      </c>
      <c r="G372" s="365">
        <v>0.05</v>
      </c>
      <c r="H372" s="340">
        <f t="shared" si="16"/>
        <v>8.0134999999999998E-2</v>
      </c>
      <c r="I372" s="341">
        <f t="shared" si="17"/>
        <v>7.2599073264053611E-5</v>
      </c>
    </row>
    <row r="373" spans="2:9">
      <c r="B373" s="362" t="s">
        <v>776</v>
      </c>
      <c r="C373" s="363" t="s">
        <v>773</v>
      </c>
      <c r="D373" s="364">
        <v>227704.4</v>
      </c>
      <c r="E373" s="360">
        <f t="shared" si="15"/>
        <v>1.1421909274220099E-2</v>
      </c>
      <c r="F373" s="365">
        <v>3.1E-2</v>
      </c>
      <c r="G373" s="365">
        <v>7.4999999999999997E-2</v>
      </c>
      <c r="H373" s="340">
        <f t="shared" si="16"/>
        <v>0.10716249999999999</v>
      </c>
      <c r="I373" s="341">
        <f t="shared" si="17"/>
        <v>1.2240003525986114E-3</v>
      </c>
    </row>
    <row r="374" spans="2:9">
      <c r="B374" s="362" t="s">
        <v>778</v>
      </c>
      <c r="C374" s="363" t="s">
        <v>775</v>
      </c>
      <c r="D374" s="364">
        <v>25611.88</v>
      </c>
      <c r="E374" s="360">
        <f t="shared" si="15"/>
        <v>1.2847207594680308E-3</v>
      </c>
      <c r="F374" s="365">
        <v>1.54E-2</v>
      </c>
      <c r="G374" s="365">
        <v>0.08</v>
      </c>
      <c r="H374" s="340">
        <f t="shared" si="16"/>
        <v>9.6016000000000004E-2</v>
      </c>
      <c r="I374" s="341">
        <f t="shared" si="17"/>
        <v>1.2335374844108245E-4</v>
      </c>
    </row>
    <row r="375" spans="2:9">
      <c r="B375" s="362" t="s">
        <v>780</v>
      </c>
      <c r="C375" s="363" t="s">
        <v>777</v>
      </c>
      <c r="D375" s="364">
        <v>20963</v>
      </c>
      <c r="E375" s="360">
        <f t="shared" si="15"/>
        <v>1.0515277004549579E-3</v>
      </c>
      <c r="F375" s="365">
        <v>1.6799999999999999E-2</v>
      </c>
      <c r="G375" s="365">
        <v>7.4999999999999997E-2</v>
      </c>
      <c r="H375" s="340">
        <f t="shared" si="16"/>
        <v>9.2429999999999998E-2</v>
      </c>
      <c r="I375" s="341">
        <f t="shared" si="17"/>
        <v>9.7192705353051764E-5</v>
      </c>
    </row>
    <row r="376" spans="2:9">
      <c r="B376" s="362" t="s">
        <v>782</v>
      </c>
      <c r="C376" s="363" t="s">
        <v>779</v>
      </c>
      <c r="D376" s="364">
        <v>7597.41</v>
      </c>
      <c r="E376" s="360">
        <f t="shared" si="15"/>
        <v>3.8109464612476757E-4</v>
      </c>
      <c r="F376" s="365">
        <v>1.5800000000000002E-2</v>
      </c>
      <c r="G376" s="365">
        <v>0.16500000000000001</v>
      </c>
      <c r="H376" s="340">
        <f t="shared" si="16"/>
        <v>0.1821035</v>
      </c>
      <c r="I376" s="341">
        <f t="shared" si="17"/>
        <v>6.9398668890581611E-5</v>
      </c>
    </row>
    <row r="377" spans="2:9">
      <c r="B377" s="362" t="s">
        <v>784</v>
      </c>
      <c r="C377" s="363" t="s">
        <v>781</v>
      </c>
      <c r="D377" s="364">
        <v>7448.44</v>
      </c>
      <c r="E377" s="360">
        <f t="shared" si="15"/>
        <v>3.7362214307001514E-4</v>
      </c>
      <c r="F377" s="365">
        <v>4.0999999999999995E-3</v>
      </c>
      <c r="G377" s="365">
        <v>0.08</v>
      </c>
      <c r="H377" s="340">
        <f t="shared" si="16"/>
        <v>8.4264000000000006E-2</v>
      </c>
      <c r="I377" s="341">
        <f t="shared" si="17"/>
        <v>3.1482896263651757E-5</v>
      </c>
    </row>
    <row r="378" spans="2:9">
      <c r="B378" s="362" t="s">
        <v>786</v>
      </c>
      <c r="C378" s="363" t="s">
        <v>783</v>
      </c>
      <c r="D378" s="364">
        <v>0</v>
      </c>
      <c r="E378" s="360" t="str">
        <f t="shared" si="15"/>
        <v>N/A</v>
      </c>
      <c r="F378" s="365">
        <v>3.0499999999999999E-2</v>
      </c>
      <c r="G378" s="365" t="s">
        <v>156</v>
      </c>
      <c r="H378" s="340" t="str">
        <f t="shared" si="16"/>
        <v>N/A</v>
      </c>
      <c r="I378" s="341" t="str">
        <f t="shared" si="17"/>
        <v>N/A</v>
      </c>
    </row>
    <row r="379" spans="2:9">
      <c r="B379" s="362" t="s">
        <v>788</v>
      </c>
      <c r="C379" s="363" t="s">
        <v>785</v>
      </c>
      <c r="D379" s="364">
        <v>185926.5</v>
      </c>
      <c r="E379" s="360">
        <f t="shared" si="15"/>
        <v>9.3262827361846462E-3</v>
      </c>
      <c r="F379" s="365">
        <v>3.4799999999999998E-2</v>
      </c>
      <c r="G379" s="365">
        <v>7.4999999999999997E-2</v>
      </c>
      <c r="H379" s="340">
        <f t="shared" si="16"/>
        <v>0.111105</v>
      </c>
      <c r="I379" s="341">
        <f t="shared" si="17"/>
        <v>1.0361966434037952E-3</v>
      </c>
    </row>
    <row r="380" spans="2:9">
      <c r="B380" s="362" t="s">
        <v>790</v>
      </c>
      <c r="C380" s="363" t="s">
        <v>787</v>
      </c>
      <c r="D380" s="364">
        <v>58568.6</v>
      </c>
      <c r="E380" s="360">
        <f t="shared" si="15"/>
        <v>2.937866969272826E-3</v>
      </c>
      <c r="F380" s="365">
        <v>1.8200000000000001E-2</v>
      </c>
      <c r="G380" s="365">
        <v>5.5E-2</v>
      </c>
      <c r="H380" s="340">
        <f t="shared" si="16"/>
        <v>7.3700500000000002E-2</v>
      </c>
      <c r="I380" s="341">
        <f t="shared" si="17"/>
        <v>2.1652226456889191E-4</v>
      </c>
    </row>
    <row r="381" spans="2:9">
      <c r="B381" s="362" t="s">
        <v>791</v>
      </c>
      <c r="C381" s="363" t="s">
        <v>789</v>
      </c>
      <c r="D381" s="364">
        <v>11835.71</v>
      </c>
      <c r="E381" s="360">
        <f t="shared" si="15"/>
        <v>5.9369254970909459E-4</v>
      </c>
      <c r="F381" s="365">
        <v>2.12E-2</v>
      </c>
      <c r="G381" s="365">
        <v>0.11</v>
      </c>
      <c r="H381" s="340">
        <f t="shared" si="16"/>
        <v>0.13236600000000001</v>
      </c>
      <c r="I381" s="341">
        <f t="shared" si="17"/>
        <v>7.8584708034794021E-5</v>
      </c>
    </row>
    <row r="382" spans="2:9">
      <c r="B382" s="362" t="s">
        <v>793</v>
      </c>
      <c r="C382" s="363" t="s">
        <v>48</v>
      </c>
      <c r="D382" s="364">
        <v>9836.07</v>
      </c>
      <c r="E382" s="360">
        <f t="shared" si="15"/>
        <v>4.9338835417707383E-4</v>
      </c>
      <c r="F382" s="365">
        <v>3.0699999999999998E-2</v>
      </c>
      <c r="G382" s="365">
        <v>5.5E-2</v>
      </c>
      <c r="H382" s="340">
        <f t="shared" si="16"/>
        <v>8.6544250000000003E-2</v>
      </c>
      <c r="I382" s="341">
        <f t="shared" si="17"/>
        <v>4.2699925070989224E-5</v>
      </c>
    </row>
    <row r="383" spans="2:9">
      <c r="B383" s="362" t="s">
        <v>795</v>
      </c>
      <c r="C383" s="363" t="s">
        <v>792</v>
      </c>
      <c r="D383" s="364">
        <v>28327.7</v>
      </c>
      <c r="E383" s="360">
        <f t="shared" si="15"/>
        <v>1.4209493507693514E-3</v>
      </c>
      <c r="F383" s="365">
        <v>1.4499999999999999E-2</v>
      </c>
      <c r="G383" s="365">
        <v>0.105</v>
      </c>
      <c r="H383" s="340">
        <f t="shared" si="16"/>
        <v>0.12026125</v>
      </c>
      <c r="I383" s="341">
        <f t="shared" si="17"/>
        <v>1.7088514511021067E-4</v>
      </c>
    </row>
    <row r="384" spans="2:9">
      <c r="B384" s="362" t="s">
        <v>797</v>
      </c>
      <c r="C384" s="363" t="s">
        <v>794</v>
      </c>
      <c r="D384" s="364">
        <v>26628.3</v>
      </c>
      <c r="E384" s="360">
        <f t="shared" si="15"/>
        <v>1.3357055319384037E-3</v>
      </c>
      <c r="F384" s="365">
        <v>4.1299999999999996E-2</v>
      </c>
      <c r="G384" s="365">
        <v>1.4999999999999999E-2</v>
      </c>
      <c r="H384" s="340">
        <f t="shared" si="16"/>
        <v>5.660975E-2</v>
      </c>
      <c r="I384" s="341">
        <f t="shared" si="17"/>
        <v>7.5613956236650053E-5</v>
      </c>
    </row>
    <row r="385" spans="2:9">
      <c r="B385" s="362" t="s">
        <v>799</v>
      </c>
      <c r="C385" s="363" t="s">
        <v>796</v>
      </c>
      <c r="D385" s="364">
        <v>10704.81</v>
      </c>
      <c r="E385" s="360" t="str">
        <f t="shared" si="15"/>
        <v>N/A</v>
      </c>
      <c r="F385" s="365">
        <v>8.6E-3</v>
      </c>
      <c r="G385" s="365" t="s">
        <v>156</v>
      </c>
      <c r="H385" s="340" t="str">
        <f t="shared" si="16"/>
        <v>N/A</v>
      </c>
      <c r="I385" s="341" t="str">
        <f t="shared" si="17"/>
        <v>N/A</v>
      </c>
    </row>
    <row r="386" spans="2:9">
      <c r="B386" s="362" t="s">
        <v>801</v>
      </c>
      <c r="C386" s="363" t="s">
        <v>798</v>
      </c>
      <c r="D386" s="364">
        <v>44350.57</v>
      </c>
      <c r="E386" s="360">
        <f t="shared" si="15"/>
        <v>2.2246745640398151E-3</v>
      </c>
      <c r="F386" s="365">
        <v>2.8999999999999998E-2</v>
      </c>
      <c r="G386" s="365">
        <v>5.5E-2</v>
      </c>
      <c r="H386" s="340">
        <f t="shared" si="16"/>
        <v>8.4797499999999998E-2</v>
      </c>
      <c r="I386" s="341">
        <f t="shared" si="17"/>
        <v>1.8864684134416621E-4</v>
      </c>
    </row>
    <row r="387" spans="2:9">
      <c r="B387" s="362" t="s">
        <v>803</v>
      </c>
      <c r="C387" s="363" t="s">
        <v>800</v>
      </c>
      <c r="D387" s="364">
        <v>0</v>
      </c>
      <c r="E387" s="360" t="str">
        <f t="shared" si="15"/>
        <v>N/A</v>
      </c>
      <c r="F387" s="365">
        <v>3.8599999999999995E-2</v>
      </c>
      <c r="G387" s="365" t="s">
        <v>156</v>
      </c>
      <c r="H387" s="340" t="str">
        <f t="shared" si="16"/>
        <v>N/A</v>
      </c>
      <c r="I387" s="341" t="str">
        <f t="shared" si="17"/>
        <v>N/A</v>
      </c>
    </row>
    <row r="388" spans="2:9">
      <c r="B388" s="362" t="s">
        <v>805</v>
      </c>
      <c r="C388" s="363" t="s">
        <v>802</v>
      </c>
      <c r="D388" s="364">
        <v>40725.300000000003</v>
      </c>
      <c r="E388" s="360">
        <f t="shared" si="15"/>
        <v>2.0428269359985835E-3</v>
      </c>
      <c r="F388" s="365">
        <v>3.6400000000000002E-2</v>
      </c>
      <c r="G388" s="365">
        <v>0.05</v>
      </c>
      <c r="H388" s="340">
        <f t="shared" si="16"/>
        <v>8.7309999999999999E-2</v>
      </c>
      <c r="I388" s="341">
        <f t="shared" si="17"/>
        <v>1.7835921978203632E-4</v>
      </c>
    </row>
    <row r="389" spans="2:9">
      <c r="B389" s="362" t="s">
        <v>807</v>
      </c>
      <c r="C389" s="363" t="s">
        <v>804</v>
      </c>
      <c r="D389" s="364">
        <v>8509.5300000000007</v>
      </c>
      <c r="E389" s="360">
        <f t="shared" si="15"/>
        <v>4.2684761307315171E-4</v>
      </c>
      <c r="F389" s="365">
        <v>1.4000000000000002E-3</v>
      </c>
      <c r="G389" s="365">
        <v>7.0000000000000007E-2</v>
      </c>
      <c r="H389" s="340">
        <f t="shared" si="16"/>
        <v>7.1449000000000013E-2</v>
      </c>
      <c r="I389" s="341">
        <f t="shared" si="17"/>
        <v>3.0497835106463622E-5</v>
      </c>
    </row>
    <row r="390" spans="2:9">
      <c r="B390" s="362" t="s">
        <v>809</v>
      </c>
      <c r="C390" s="363" t="s">
        <v>806</v>
      </c>
      <c r="D390" s="364">
        <v>4622.4799999999996</v>
      </c>
      <c r="E390" s="360">
        <f t="shared" si="15"/>
        <v>2.318688052663757E-4</v>
      </c>
      <c r="F390" s="365">
        <v>0</v>
      </c>
      <c r="G390" s="365">
        <v>0.125</v>
      </c>
      <c r="H390" s="340">
        <f t="shared" si="16"/>
        <v>0.125</v>
      </c>
      <c r="I390" s="341">
        <f t="shared" si="17"/>
        <v>2.8983600658296962E-5</v>
      </c>
    </row>
    <row r="391" spans="2:9">
      <c r="B391" s="362" t="s">
        <v>811</v>
      </c>
      <c r="C391" s="363" t="s">
        <v>808</v>
      </c>
      <c r="D391" s="364">
        <v>37800.839999999997</v>
      </c>
      <c r="E391" s="360">
        <f t="shared" si="15"/>
        <v>1.896132727208214E-3</v>
      </c>
      <c r="F391" s="365">
        <v>2.4799999999999999E-2</v>
      </c>
      <c r="G391" s="365">
        <v>0.08</v>
      </c>
      <c r="H391" s="340">
        <f t="shared" si="16"/>
        <v>0.105792</v>
      </c>
      <c r="I391" s="341">
        <f t="shared" si="17"/>
        <v>2.0059567347681137E-4</v>
      </c>
    </row>
    <row r="392" spans="2:9">
      <c r="B392" s="362" t="s">
        <v>813</v>
      </c>
      <c r="C392" s="363" t="s">
        <v>810</v>
      </c>
      <c r="D392" s="364">
        <v>26321.89</v>
      </c>
      <c r="E392" s="360">
        <f t="shared" si="15"/>
        <v>1.3203356610851668E-3</v>
      </c>
      <c r="F392" s="365">
        <v>5.0000000000000001E-4</v>
      </c>
      <c r="G392" s="365">
        <v>0.38500000000000001</v>
      </c>
      <c r="H392" s="340">
        <f t="shared" si="16"/>
        <v>0.38559625000000003</v>
      </c>
      <c r="I392" s="341">
        <f t="shared" si="17"/>
        <v>5.091164796557113E-4</v>
      </c>
    </row>
    <row r="393" spans="2:9">
      <c r="B393" s="362" t="s">
        <v>815</v>
      </c>
      <c r="C393" s="363" t="s">
        <v>812</v>
      </c>
      <c r="D393" s="364">
        <v>64428.52</v>
      </c>
      <c r="E393" s="360" t="str">
        <f t="shared" si="15"/>
        <v>N/A</v>
      </c>
      <c r="F393" s="365">
        <v>0</v>
      </c>
      <c r="G393" s="365" t="s">
        <v>156</v>
      </c>
      <c r="H393" s="340" t="str">
        <f t="shared" si="16"/>
        <v>N/A</v>
      </c>
      <c r="I393" s="341" t="str">
        <f t="shared" si="17"/>
        <v>N/A</v>
      </c>
    </row>
    <row r="394" spans="2:9">
      <c r="B394" s="362" t="s">
        <v>817</v>
      </c>
      <c r="C394" s="363" t="s">
        <v>814</v>
      </c>
      <c r="D394" s="364">
        <v>83406.2</v>
      </c>
      <c r="E394" s="360">
        <f t="shared" si="15"/>
        <v>4.1837489715062879E-3</v>
      </c>
      <c r="F394" s="365">
        <v>4.0399999999999998E-2</v>
      </c>
      <c r="G394" s="365">
        <v>0.06</v>
      </c>
      <c r="H394" s="340">
        <f t="shared" si="16"/>
        <v>0.10161199999999999</v>
      </c>
      <c r="I394" s="341">
        <f t="shared" si="17"/>
        <v>4.2511910049269691E-4</v>
      </c>
    </row>
    <row r="395" spans="2:9">
      <c r="B395" s="362" t="s">
        <v>818</v>
      </c>
      <c r="C395" s="363" t="s">
        <v>816</v>
      </c>
      <c r="D395" s="364">
        <v>8905.07</v>
      </c>
      <c r="E395" s="360" t="str">
        <f t="shared" si="15"/>
        <v>N/A</v>
      </c>
      <c r="F395" s="365">
        <v>0</v>
      </c>
      <c r="G395" s="365" t="s">
        <v>156</v>
      </c>
      <c r="H395" s="340" t="str">
        <f t="shared" si="16"/>
        <v>N/A</v>
      </c>
      <c r="I395" s="341" t="str">
        <f t="shared" si="17"/>
        <v>N/A</v>
      </c>
    </row>
    <row r="396" spans="2:9">
      <c r="B396" s="362" t="s">
        <v>820</v>
      </c>
      <c r="C396" s="363" t="s">
        <v>819</v>
      </c>
      <c r="D396" s="364">
        <v>93386.61</v>
      </c>
      <c r="E396" s="360">
        <f t="shared" si="15"/>
        <v>4.6843775827211751E-3</v>
      </c>
      <c r="F396" s="365">
        <v>3.1200000000000002E-2</v>
      </c>
      <c r="G396" s="365">
        <v>0.13500000000000001</v>
      </c>
      <c r="H396" s="340">
        <f t="shared" si="16"/>
        <v>0.16830600000000001</v>
      </c>
      <c r="I396" s="341">
        <f t="shared" si="17"/>
        <v>7.884088534374701E-4</v>
      </c>
    </row>
    <row r="397" spans="2:9">
      <c r="B397" s="362" t="s">
        <v>1387</v>
      </c>
      <c r="C397" s="363" t="s">
        <v>821</v>
      </c>
      <c r="D397" s="364">
        <v>24118.98</v>
      </c>
      <c r="E397" s="360">
        <f t="shared" ref="E397:E460" si="18">IF(OR(H397="N/A",D397="N/A"),"N/A",D397/$D$512)</f>
        <v>1.2098352133148463E-3</v>
      </c>
      <c r="F397" s="365">
        <v>1.7100000000000001E-2</v>
      </c>
      <c r="G397" s="365">
        <v>0.125</v>
      </c>
      <c r="H397" s="340">
        <f t="shared" ref="H397:H460" si="19">IFERROR(F397*(1+0.5*G397)+G397,"N/A")</f>
        <v>0.14316875000000001</v>
      </c>
      <c r="I397" s="341">
        <f t="shared" ref="I397:I460" si="20">IF(AND(ISNUMBER(D397),ISNUMBER(H397)),E397*H397,"N/A")</f>
        <v>1.7321059519626991E-4</v>
      </c>
    </row>
    <row r="398" spans="2:9">
      <c r="B398" s="362" t="s">
        <v>822</v>
      </c>
      <c r="C398" s="363" t="s">
        <v>1663</v>
      </c>
      <c r="D398" s="364">
        <v>10541.23</v>
      </c>
      <c r="E398" s="360">
        <f t="shared" si="18"/>
        <v>5.2875997432938113E-4</v>
      </c>
      <c r="F398" s="365">
        <v>2.0299999999999999E-2</v>
      </c>
      <c r="G398" s="365">
        <v>2.5000000000000001E-2</v>
      </c>
      <c r="H398" s="340">
        <f t="shared" si="19"/>
        <v>4.5553750000000004E-2</v>
      </c>
      <c r="I398" s="341">
        <f t="shared" si="20"/>
        <v>2.4086999680607049E-5</v>
      </c>
    </row>
    <row r="399" spans="2:9">
      <c r="B399" s="362" t="s">
        <v>824</v>
      </c>
      <c r="C399" s="363" t="s">
        <v>1388</v>
      </c>
      <c r="D399" s="364" t="s">
        <v>156</v>
      </c>
      <c r="E399" s="360" t="str">
        <f t="shared" si="18"/>
        <v>N/A</v>
      </c>
      <c r="F399" s="365">
        <v>0</v>
      </c>
      <c r="G399" s="365" t="s">
        <v>156</v>
      </c>
      <c r="H399" s="340" t="str">
        <f t="shared" si="19"/>
        <v>N/A</v>
      </c>
      <c r="I399" s="341" t="str">
        <f t="shared" si="20"/>
        <v>N/A</v>
      </c>
    </row>
    <row r="400" spans="2:9">
      <c r="B400" s="362" t="s">
        <v>826</v>
      </c>
      <c r="C400" s="363" t="s">
        <v>823</v>
      </c>
      <c r="D400" s="364">
        <v>54944.99</v>
      </c>
      <c r="E400" s="360">
        <f t="shared" si="18"/>
        <v>2.7561026087020305E-3</v>
      </c>
      <c r="F400" s="365">
        <v>0</v>
      </c>
      <c r="G400" s="365">
        <v>0.22</v>
      </c>
      <c r="H400" s="340">
        <f t="shared" si="19"/>
        <v>0.22</v>
      </c>
      <c r="I400" s="341">
        <f t="shared" si="20"/>
        <v>6.0634257391444673E-4</v>
      </c>
    </row>
    <row r="401" spans="2:9">
      <c r="B401" s="362" t="s">
        <v>828</v>
      </c>
      <c r="C401" s="363" t="s">
        <v>825</v>
      </c>
      <c r="D401" s="364">
        <v>16678.849999999999</v>
      </c>
      <c r="E401" s="360">
        <f t="shared" si="18"/>
        <v>8.3662990920828004E-4</v>
      </c>
      <c r="F401" s="365">
        <v>2.1000000000000001E-2</v>
      </c>
      <c r="G401" s="365">
        <v>8.5000000000000006E-2</v>
      </c>
      <c r="H401" s="340">
        <f t="shared" si="19"/>
        <v>0.1068925</v>
      </c>
      <c r="I401" s="341">
        <f t="shared" si="20"/>
        <v>8.942946257004607E-5</v>
      </c>
    </row>
    <row r="402" spans="2:9">
      <c r="B402" s="362" t="s">
        <v>830</v>
      </c>
      <c r="C402" s="363" t="s">
        <v>827</v>
      </c>
      <c r="D402" s="364">
        <v>6032.1</v>
      </c>
      <c r="E402" s="360">
        <f t="shared" si="18"/>
        <v>3.0257693278225219E-4</v>
      </c>
      <c r="F402" s="365">
        <v>2.0199999999999999E-2</v>
      </c>
      <c r="G402" s="365">
        <v>0.06</v>
      </c>
      <c r="H402" s="340">
        <f t="shared" si="19"/>
        <v>8.0805999999999989E-2</v>
      </c>
      <c r="I402" s="341">
        <f t="shared" si="20"/>
        <v>2.4450031630402668E-5</v>
      </c>
    </row>
    <row r="403" spans="2:9">
      <c r="B403" s="362" t="s">
        <v>1389</v>
      </c>
      <c r="C403" s="363" t="s">
        <v>829</v>
      </c>
      <c r="D403" s="364">
        <v>17491.97</v>
      </c>
      <c r="E403" s="360">
        <f t="shared" si="18"/>
        <v>8.7741692460655029E-4</v>
      </c>
      <c r="F403" s="365">
        <v>0</v>
      </c>
      <c r="G403" s="365">
        <v>0.16500000000000001</v>
      </c>
      <c r="H403" s="340">
        <f t="shared" si="19"/>
        <v>0.16500000000000001</v>
      </c>
      <c r="I403" s="341">
        <f t="shared" si="20"/>
        <v>1.447737925600808E-4</v>
      </c>
    </row>
    <row r="404" spans="2:9">
      <c r="B404" s="362" t="s">
        <v>832</v>
      </c>
      <c r="C404" s="363" t="s">
        <v>831</v>
      </c>
      <c r="D404" s="364">
        <v>3076.62</v>
      </c>
      <c r="E404" s="360">
        <f t="shared" si="18"/>
        <v>1.5432672583951405E-4</v>
      </c>
      <c r="F404" s="365">
        <v>0</v>
      </c>
      <c r="G404" s="365">
        <v>-0.185</v>
      </c>
      <c r="H404" s="340">
        <f t="shared" si="19"/>
        <v>-0.185</v>
      </c>
      <c r="I404" s="341">
        <f t="shared" si="20"/>
        <v>-2.8550444280310098E-5</v>
      </c>
    </row>
    <row r="405" spans="2:9">
      <c r="B405" s="362" t="s">
        <v>834</v>
      </c>
      <c r="C405" s="363" t="s">
        <v>1390</v>
      </c>
      <c r="D405" s="364">
        <v>11080.08</v>
      </c>
      <c r="E405" s="360">
        <f t="shared" si="18"/>
        <v>5.5578929748876453E-4</v>
      </c>
      <c r="F405" s="365">
        <v>1.1399999999999999E-2</v>
      </c>
      <c r="G405" s="365">
        <v>0.105</v>
      </c>
      <c r="H405" s="340">
        <f t="shared" si="19"/>
        <v>0.11699849999999999</v>
      </c>
      <c r="I405" s="341">
        <f t="shared" si="20"/>
        <v>6.5026514122239217E-5</v>
      </c>
    </row>
    <row r="406" spans="2:9">
      <c r="B406" s="362" t="s">
        <v>836</v>
      </c>
      <c r="C406" s="363" t="s">
        <v>833</v>
      </c>
      <c r="D406" s="364">
        <v>5871.55</v>
      </c>
      <c r="E406" s="360">
        <f t="shared" si="18"/>
        <v>2.9452356387951669E-4</v>
      </c>
      <c r="F406" s="365">
        <v>2.7999999999999997E-2</v>
      </c>
      <c r="G406" s="365">
        <v>0.01</v>
      </c>
      <c r="H406" s="340">
        <f t="shared" si="19"/>
        <v>3.8139999999999993E-2</v>
      </c>
      <c r="I406" s="341">
        <f t="shared" si="20"/>
        <v>1.1233128726364765E-5</v>
      </c>
    </row>
    <row r="407" spans="2:9">
      <c r="B407" s="362" t="s">
        <v>838</v>
      </c>
      <c r="C407" s="363" t="s">
        <v>835</v>
      </c>
      <c r="D407" s="364">
        <v>20681.88</v>
      </c>
      <c r="E407" s="360">
        <f t="shared" si="18"/>
        <v>1.0374264044977048E-3</v>
      </c>
      <c r="F407" s="365">
        <v>1.9599999999999999E-2</v>
      </c>
      <c r="G407" s="365">
        <v>5.5E-2</v>
      </c>
      <c r="H407" s="340">
        <f t="shared" si="19"/>
        <v>7.5138999999999997E-2</v>
      </c>
      <c r="I407" s="341">
        <f t="shared" si="20"/>
        <v>7.7951182607553034E-5</v>
      </c>
    </row>
    <row r="408" spans="2:9">
      <c r="B408" s="362" t="s">
        <v>840</v>
      </c>
      <c r="C408" s="363" t="s">
        <v>837</v>
      </c>
      <c r="D408" s="364">
        <v>23713.26</v>
      </c>
      <c r="E408" s="360">
        <f t="shared" si="18"/>
        <v>1.1894838409621971E-3</v>
      </c>
      <c r="F408" s="365">
        <v>6.0000000000000001E-3</v>
      </c>
      <c r="G408" s="365">
        <v>6.5000000000000002E-2</v>
      </c>
      <c r="H408" s="340">
        <f t="shared" si="19"/>
        <v>7.1195000000000008E-2</v>
      </c>
      <c r="I408" s="341">
        <f t="shared" si="20"/>
        <v>8.4685302057303628E-5</v>
      </c>
    </row>
    <row r="409" spans="2:9">
      <c r="B409" s="362" t="s">
        <v>842</v>
      </c>
      <c r="C409" s="363" t="s">
        <v>839</v>
      </c>
      <c r="D409" s="364">
        <v>21782.52</v>
      </c>
      <c r="E409" s="360">
        <f t="shared" si="18"/>
        <v>1.0926357470645487E-3</v>
      </c>
      <c r="F409" s="365">
        <v>1.1599999999999999E-2</v>
      </c>
      <c r="G409" s="365">
        <v>0.09</v>
      </c>
      <c r="H409" s="340">
        <f t="shared" si="19"/>
        <v>0.10212199999999999</v>
      </c>
      <c r="I409" s="341">
        <f t="shared" si="20"/>
        <v>1.1158214776172583E-4</v>
      </c>
    </row>
    <row r="410" spans="2:9">
      <c r="B410" s="362" t="s">
        <v>844</v>
      </c>
      <c r="C410" s="363" t="s">
        <v>841</v>
      </c>
      <c r="D410" s="364">
        <v>5304.72</v>
      </c>
      <c r="E410" s="360">
        <f t="shared" si="18"/>
        <v>2.6609073239314149E-4</v>
      </c>
      <c r="F410" s="365">
        <v>3.7000000000000002E-3</v>
      </c>
      <c r="G410" s="365">
        <v>0.28999999999999998</v>
      </c>
      <c r="H410" s="340">
        <f t="shared" si="19"/>
        <v>0.29423649999999996</v>
      </c>
      <c r="I410" s="341">
        <f t="shared" si="20"/>
        <v>7.8293605781794563E-5</v>
      </c>
    </row>
    <row r="411" spans="2:9">
      <c r="B411" s="362" t="s">
        <v>846</v>
      </c>
      <c r="C411" s="363" t="s">
        <v>843</v>
      </c>
      <c r="D411" s="364">
        <v>21645.93</v>
      </c>
      <c r="E411" s="360">
        <f t="shared" si="18"/>
        <v>1.0857842387591943E-3</v>
      </c>
      <c r="F411" s="365">
        <v>2.1000000000000001E-2</v>
      </c>
      <c r="G411" s="365">
        <v>8.5000000000000006E-2</v>
      </c>
      <c r="H411" s="340">
        <f t="shared" si="19"/>
        <v>0.1068925</v>
      </c>
      <c r="I411" s="341">
        <f t="shared" si="20"/>
        <v>1.1606219174156718E-4</v>
      </c>
    </row>
    <row r="412" spans="2:9">
      <c r="B412" s="362" t="s">
        <v>848</v>
      </c>
      <c r="C412" s="363" t="s">
        <v>845</v>
      </c>
      <c r="D412" s="364">
        <v>46868.46</v>
      </c>
      <c r="E412" s="360">
        <f t="shared" si="18"/>
        <v>2.3509747635197817E-3</v>
      </c>
      <c r="F412" s="365">
        <v>1.9799999999999998E-2</v>
      </c>
      <c r="G412" s="365">
        <v>0.08</v>
      </c>
      <c r="H412" s="340">
        <f t="shared" si="19"/>
        <v>0.100592</v>
      </c>
      <c r="I412" s="341">
        <f t="shared" si="20"/>
        <v>2.3648925341198187E-4</v>
      </c>
    </row>
    <row r="413" spans="2:9">
      <c r="B413" s="362" t="s">
        <v>849</v>
      </c>
      <c r="C413" s="363" t="s">
        <v>847</v>
      </c>
      <c r="D413" s="364">
        <v>86152.63</v>
      </c>
      <c r="E413" s="360">
        <f t="shared" si="18"/>
        <v>4.321512994898003E-3</v>
      </c>
      <c r="F413" s="365">
        <v>1.9299999999999998E-2</v>
      </c>
      <c r="G413" s="365">
        <v>0.15</v>
      </c>
      <c r="H413" s="340">
        <f t="shared" si="19"/>
        <v>0.1707475</v>
      </c>
      <c r="I413" s="341">
        <f t="shared" si="20"/>
        <v>7.3788754009634677E-4</v>
      </c>
    </row>
    <row r="414" spans="2:9">
      <c r="B414" s="362" t="s">
        <v>851</v>
      </c>
      <c r="C414" s="363" t="s">
        <v>54</v>
      </c>
      <c r="D414" s="364">
        <v>9961.56</v>
      </c>
      <c r="E414" s="360">
        <f t="shared" si="18"/>
        <v>4.996830739752941E-4</v>
      </c>
      <c r="F414" s="365">
        <v>3.5699999999999996E-2</v>
      </c>
      <c r="G414" s="365">
        <v>0.04</v>
      </c>
      <c r="H414" s="340">
        <f t="shared" si="19"/>
        <v>7.6413999999999996E-2</v>
      </c>
      <c r="I414" s="341">
        <f t="shared" si="20"/>
        <v>3.8182782414748125E-5</v>
      </c>
    </row>
    <row r="415" spans="2:9">
      <c r="B415" s="362" t="s">
        <v>853</v>
      </c>
      <c r="C415" s="363" t="s">
        <v>850</v>
      </c>
      <c r="D415" s="364">
        <v>55653.35</v>
      </c>
      <c r="E415" s="360">
        <f t="shared" si="18"/>
        <v>2.7916347444599979E-3</v>
      </c>
      <c r="F415" s="365">
        <v>7.7000000000000002E-3</v>
      </c>
      <c r="G415" s="365">
        <v>0.14499999999999999</v>
      </c>
      <c r="H415" s="340">
        <f t="shared" si="19"/>
        <v>0.15325824999999998</v>
      </c>
      <c r="I415" s="341">
        <f t="shared" si="20"/>
        <v>4.2784105557513644E-4</v>
      </c>
    </row>
    <row r="416" spans="2:9">
      <c r="B416" s="362" t="s">
        <v>855</v>
      </c>
      <c r="C416" s="363" t="s">
        <v>852</v>
      </c>
      <c r="D416" s="364">
        <v>8796.41</v>
      </c>
      <c r="E416" s="360">
        <f t="shared" si="18"/>
        <v>4.4123783712059325E-4</v>
      </c>
      <c r="F416" s="365">
        <v>1.43E-2</v>
      </c>
      <c r="G416" s="365">
        <v>0.12</v>
      </c>
      <c r="H416" s="340">
        <f t="shared" si="19"/>
        <v>0.135158</v>
      </c>
      <c r="I416" s="341">
        <f t="shared" si="20"/>
        <v>5.9636823589545144E-5</v>
      </c>
    </row>
    <row r="417" spans="2:9">
      <c r="B417" s="362" t="s">
        <v>857</v>
      </c>
      <c r="C417" s="363" t="s">
        <v>854</v>
      </c>
      <c r="D417" s="364">
        <v>33037.160000000003</v>
      </c>
      <c r="E417" s="360">
        <f t="shared" si="18"/>
        <v>1.65718117084208E-3</v>
      </c>
      <c r="F417" s="365">
        <v>9.5999999999999992E-3</v>
      </c>
      <c r="G417" s="365">
        <v>0.13500000000000001</v>
      </c>
      <c r="H417" s="340">
        <f t="shared" si="19"/>
        <v>0.14524800000000002</v>
      </c>
      <c r="I417" s="341">
        <f t="shared" si="20"/>
        <v>2.4070225070247048E-4</v>
      </c>
    </row>
    <row r="418" spans="2:9">
      <c r="B418" s="362" t="s">
        <v>859</v>
      </c>
      <c r="C418" s="363" t="s">
        <v>856</v>
      </c>
      <c r="D418" s="364">
        <v>3897.43</v>
      </c>
      <c r="E418" s="360">
        <f t="shared" si="18"/>
        <v>1.9549948030263639E-4</v>
      </c>
      <c r="F418" s="365">
        <v>2.18E-2</v>
      </c>
      <c r="G418" s="365">
        <v>7.0000000000000007E-2</v>
      </c>
      <c r="H418" s="340">
        <f t="shared" si="19"/>
        <v>9.2563000000000006E-2</v>
      </c>
      <c r="I418" s="341">
        <f t="shared" si="20"/>
        <v>1.8096018395252932E-5</v>
      </c>
    </row>
    <row r="419" spans="2:9">
      <c r="B419" s="362" t="s">
        <v>861</v>
      </c>
      <c r="C419" s="363" t="s">
        <v>858</v>
      </c>
      <c r="D419" s="364">
        <v>14116.38</v>
      </c>
      <c r="E419" s="360">
        <f t="shared" si="18"/>
        <v>7.080935266969594E-4</v>
      </c>
      <c r="F419" s="365">
        <v>2.4799999999999999E-2</v>
      </c>
      <c r="G419" s="365">
        <v>7.0000000000000007E-2</v>
      </c>
      <c r="H419" s="340">
        <f t="shared" si="19"/>
        <v>9.5668000000000003E-2</v>
      </c>
      <c r="I419" s="341">
        <f t="shared" si="20"/>
        <v>6.7741891512044716E-5</v>
      </c>
    </row>
    <row r="420" spans="2:9">
      <c r="B420" s="362" t="s">
        <v>863</v>
      </c>
      <c r="C420" s="363" t="s">
        <v>860</v>
      </c>
      <c r="D420" s="364">
        <v>90830.1</v>
      </c>
      <c r="E420" s="360">
        <f t="shared" si="18"/>
        <v>4.5561401605253961E-3</v>
      </c>
      <c r="F420" s="365">
        <v>3.0600000000000002E-2</v>
      </c>
      <c r="G420" s="365">
        <v>0.17499999999999999</v>
      </c>
      <c r="H420" s="340">
        <f t="shared" si="19"/>
        <v>0.2082775</v>
      </c>
      <c r="I420" s="341">
        <f t="shared" si="20"/>
        <v>9.4894148228382824E-4</v>
      </c>
    </row>
    <row r="421" spans="2:9">
      <c r="B421" s="362" t="s">
        <v>865</v>
      </c>
      <c r="C421" s="363" t="s">
        <v>862</v>
      </c>
      <c r="D421" s="364">
        <v>0</v>
      </c>
      <c r="E421" s="360" t="str">
        <f t="shared" si="18"/>
        <v>N/A</v>
      </c>
      <c r="F421" s="365">
        <v>2.92E-2</v>
      </c>
      <c r="G421" s="365" t="s">
        <v>156</v>
      </c>
      <c r="H421" s="340" t="str">
        <f t="shared" si="19"/>
        <v>N/A</v>
      </c>
      <c r="I421" s="341" t="str">
        <f t="shared" si="20"/>
        <v>N/A</v>
      </c>
    </row>
    <row r="422" spans="2:9">
      <c r="B422" s="362" t="s">
        <v>1391</v>
      </c>
      <c r="C422" s="363" t="s">
        <v>864</v>
      </c>
      <c r="D422" s="364">
        <v>8968.77</v>
      </c>
      <c r="E422" s="360">
        <f t="shared" si="18"/>
        <v>4.4988360893046865E-4</v>
      </c>
      <c r="F422" s="365">
        <v>1.84E-2</v>
      </c>
      <c r="G422" s="365">
        <v>9.5000000000000001E-2</v>
      </c>
      <c r="H422" s="340">
        <f t="shared" si="19"/>
        <v>0.114274</v>
      </c>
      <c r="I422" s="341">
        <f t="shared" si="20"/>
        <v>5.1409999526920373E-5</v>
      </c>
    </row>
    <row r="423" spans="2:9">
      <c r="B423" s="362" t="s">
        <v>867</v>
      </c>
      <c r="C423" s="363" t="s">
        <v>866</v>
      </c>
      <c r="D423" s="364">
        <v>8643.0499999999993</v>
      </c>
      <c r="E423" s="360">
        <f t="shared" si="18"/>
        <v>4.3354512671932565E-4</v>
      </c>
      <c r="F423" s="365">
        <v>1.8000000000000002E-2</v>
      </c>
      <c r="G423" s="365">
        <v>6.5000000000000002E-2</v>
      </c>
      <c r="H423" s="340">
        <f t="shared" si="19"/>
        <v>8.3585000000000007E-2</v>
      </c>
      <c r="I423" s="341">
        <f t="shared" si="20"/>
        <v>3.6237869416834836E-5</v>
      </c>
    </row>
    <row r="424" spans="2:9">
      <c r="B424" s="362" t="s">
        <v>869</v>
      </c>
      <c r="C424" s="363" t="s">
        <v>1392</v>
      </c>
      <c r="D424" s="364">
        <v>11229.45</v>
      </c>
      <c r="E424" s="360">
        <f t="shared" si="18"/>
        <v>5.6328186499422458E-4</v>
      </c>
      <c r="F424" s="365">
        <v>0</v>
      </c>
      <c r="G424" s="365">
        <v>0.09</v>
      </c>
      <c r="H424" s="340">
        <f t="shared" si="19"/>
        <v>0.09</v>
      </c>
      <c r="I424" s="341">
        <f t="shared" si="20"/>
        <v>5.0695367849480207E-5</v>
      </c>
    </row>
    <row r="425" spans="2:9">
      <c r="B425" s="362" t="s">
        <v>871</v>
      </c>
      <c r="C425" s="363" t="s">
        <v>868</v>
      </c>
      <c r="D425" s="364">
        <v>50082.75</v>
      </c>
      <c r="E425" s="360">
        <f t="shared" si="18"/>
        <v>2.5122071716815603E-3</v>
      </c>
      <c r="F425" s="365">
        <v>4.6500000000000007E-2</v>
      </c>
      <c r="G425" s="365">
        <v>3.5000000000000003E-2</v>
      </c>
      <c r="H425" s="340">
        <f t="shared" si="19"/>
        <v>8.2313750000000019E-2</v>
      </c>
      <c r="I425" s="341">
        <f t="shared" si="20"/>
        <v>2.0678919307800308E-4</v>
      </c>
    </row>
    <row r="426" spans="2:9">
      <c r="B426" s="362" t="s">
        <v>873</v>
      </c>
      <c r="C426" s="363" t="s">
        <v>870</v>
      </c>
      <c r="D426" s="364">
        <v>0</v>
      </c>
      <c r="E426" s="360" t="str">
        <f t="shared" si="18"/>
        <v>N/A</v>
      </c>
      <c r="F426" s="365">
        <v>4.4000000000000004E-2</v>
      </c>
      <c r="G426" s="365" t="s">
        <v>156</v>
      </c>
      <c r="H426" s="340" t="str">
        <f t="shared" si="19"/>
        <v>N/A</v>
      </c>
      <c r="I426" s="341" t="str">
        <f t="shared" si="20"/>
        <v>N/A</v>
      </c>
    </row>
    <row r="427" spans="2:9">
      <c r="B427" s="362" t="s">
        <v>875</v>
      </c>
      <c r="C427" s="363" t="s">
        <v>872</v>
      </c>
      <c r="D427" s="364">
        <v>37478.959999999999</v>
      </c>
      <c r="E427" s="360">
        <f t="shared" si="18"/>
        <v>1.8799868637238636E-3</v>
      </c>
      <c r="F427" s="365">
        <v>1.1299999999999999E-2</v>
      </c>
      <c r="G427" s="365">
        <v>0.12</v>
      </c>
      <c r="H427" s="340">
        <f t="shared" si="19"/>
        <v>0.13197799999999998</v>
      </c>
      <c r="I427" s="341">
        <f t="shared" si="20"/>
        <v>2.4811690630054806E-4</v>
      </c>
    </row>
    <row r="428" spans="2:9">
      <c r="B428" s="362" t="s">
        <v>877</v>
      </c>
      <c r="C428" s="363" t="s">
        <v>874</v>
      </c>
      <c r="D428" s="364">
        <v>6009.13</v>
      </c>
      <c r="E428" s="360">
        <f t="shared" si="18"/>
        <v>3.0142473170037217E-4</v>
      </c>
      <c r="F428" s="365">
        <v>5.2199999999999996E-2</v>
      </c>
      <c r="G428" s="365">
        <v>2.5000000000000001E-2</v>
      </c>
      <c r="H428" s="340">
        <f t="shared" si="19"/>
        <v>7.7852499999999991E-2</v>
      </c>
      <c r="I428" s="341">
        <f t="shared" si="20"/>
        <v>2.3466668924703222E-5</v>
      </c>
    </row>
    <row r="429" spans="2:9">
      <c r="B429" s="362" t="s">
        <v>879</v>
      </c>
      <c r="C429" s="363" t="s">
        <v>876</v>
      </c>
      <c r="D429" s="364">
        <v>6583.08</v>
      </c>
      <c r="E429" s="360">
        <f t="shared" si="18"/>
        <v>3.3021471040934144E-4</v>
      </c>
      <c r="F429" s="365">
        <v>0</v>
      </c>
      <c r="G429" s="365">
        <v>5.5E-2</v>
      </c>
      <c r="H429" s="340">
        <f t="shared" si="19"/>
        <v>5.5E-2</v>
      </c>
      <c r="I429" s="341">
        <f t="shared" si="20"/>
        <v>1.816180907251378E-5</v>
      </c>
    </row>
    <row r="430" spans="2:9">
      <c r="B430" s="362" t="s">
        <v>881</v>
      </c>
      <c r="C430" s="363" t="s">
        <v>878</v>
      </c>
      <c r="D430" s="364">
        <v>28455.87</v>
      </c>
      <c r="E430" s="360">
        <f t="shared" si="18"/>
        <v>1.4273785023873121E-3</v>
      </c>
      <c r="F430" s="365">
        <v>2.9600000000000001E-2</v>
      </c>
      <c r="G430" s="365">
        <v>0.08</v>
      </c>
      <c r="H430" s="340">
        <f t="shared" si="19"/>
        <v>0.11078400000000001</v>
      </c>
      <c r="I430" s="341">
        <f t="shared" si="20"/>
        <v>1.5813070000847599E-4</v>
      </c>
    </row>
    <row r="431" spans="2:9">
      <c r="B431" s="362" t="s">
        <v>883</v>
      </c>
      <c r="C431" s="363" t="s">
        <v>880</v>
      </c>
      <c r="D431" s="364">
        <v>26583.02</v>
      </c>
      <c r="E431" s="360">
        <f t="shared" si="18"/>
        <v>1.3334342361183112E-3</v>
      </c>
      <c r="F431" s="365">
        <v>2.0299999999999999E-2</v>
      </c>
      <c r="G431" s="365">
        <v>6.5000000000000002E-2</v>
      </c>
      <c r="H431" s="340">
        <f t="shared" si="19"/>
        <v>8.5959750000000001E-2</v>
      </c>
      <c r="I431" s="341">
        <f t="shared" si="20"/>
        <v>1.1462167357817101E-4</v>
      </c>
    </row>
    <row r="432" spans="2:9">
      <c r="B432" s="362" t="s">
        <v>885</v>
      </c>
      <c r="C432" s="363" t="s">
        <v>882</v>
      </c>
      <c r="D432" s="364">
        <v>33375.51</v>
      </c>
      <c r="E432" s="360">
        <f t="shared" si="18"/>
        <v>1.6741531880843132E-3</v>
      </c>
      <c r="F432" s="365">
        <v>1.89E-2</v>
      </c>
      <c r="G432" s="365">
        <v>7.4999999999999997E-2</v>
      </c>
      <c r="H432" s="340">
        <f t="shared" si="19"/>
        <v>9.4608749999999991E-2</v>
      </c>
      <c r="I432" s="341">
        <f t="shared" si="20"/>
        <v>1.5838954043317176E-4</v>
      </c>
    </row>
    <row r="433" spans="2:9">
      <c r="B433" s="362" t="s">
        <v>887</v>
      </c>
      <c r="C433" s="363" t="s">
        <v>884</v>
      </c>
      <c r="D433" s="364">
        <v>12460.21</v>
      </c>
      <c r="E433" s="360">
        <f t="shared" si="18"/>
        <v>6.2501817337622817E-4</v>
      </c>
      <c r="F433" s="365">
        <v>0.06</v>
      </c>
      <c r="G433" s="365">
        <v>4.4999999999999998E-2</v>
      </c>
      <c r="H433" s="340">
        <f t="shared" si="19"/>
        <v>0.10635</v>
      </c>
      <c r="I433" s="341">
        <f t="shared" si="20"/>
        <v>6.6470682738561872E-5</v>
      </c>
    </row>
    <row r="434" spans="2:9">
      <c r="B434" s="362" t="s">
        <v>889</v>
      </c>
      <c r="C434" s="363" t="s">
        <v>886</v>
      </c>
      <c r="D434" s="364">
        <v>36643.040000000001</v>
      </c>
      <c r="E434" s="360">
        <f t="shared" si="18"/>
        <v>1.8380561746352642E-3</v>
      </c>
      <c r="F434" s="365">
        <v>1.15E-2</v>
      </c>
      <c r="G434" s="365">
        <v>0.14499999999999999</v>
      </c>
      <c r="H434" s="340">
        <f t="shared" si="19"/>
        <v>0.15733374999999999</v>
      </c>
      <c r="I434" s="341">
        <f t="shared" si="20"/>
        <v>2.8918827066602096E-4</v>
      </c>
    </row>
    <row r="435" spans="2:9">
      <c r="B435" s="362" t="s">
        <v>891</v>
      </c>
      <c r="C435" s="363" t="s">
        <v>888</v>
      </c>
      <c r="D435" s="364">
        <v>21743.58</v>
      </c>
      <c r="E435" s="360">
        <f t="shared" si="18"/>
        <v>1.0906824727881705E-3</v>
      </c>
      <c r="F435" s="365">
        <v>1.6299999999999999E-2</v>
      </c>
      <c r="G435" s="365">
        <v>0.09</v>
      </c>
      <c r="H435" s="340">
        <f t="shared" si="19"/>
        <v>0.10703349999999999</v>
      </c>
      <c r="I435" s="341">
        <f t="shared" si="20"/>
        <v>1.1673956245117264E-4</v>
      </c>
    </row>
    <row r="436" spans="2:9">
      <c r="B436" s="362" t="s">
        <v>893</v>
      </c>
      <c r="C436" s="363" t="s">
        <v>890</v>
      </c>
      <c r="D436" s="364">
        <v>19049.63</v>
      </c>
      <c r="E436" s="360">
        <f t="shared" si="18"/>
        <v>9.5555090532928409E-4</v>
      </c>
      <c r="F436" s="365">
        <v>1.09E-2</v>
      </c>
      <c r="G436" s="365">
        <v>0.13500000000000001</v>
      </c>
      <c r="H436" s="340">
        <f t="shared" si="19"/>
        <v>0.14663575000000001</v>
      </c>
      <c r="I436" s="341">
        <f t="shared" si="20"/>
        <v>1.4011792366613857E-4</v>
      </c>
    </row>
    <row r="437" spans="2:9">
      <c r="B437" s="362" t="s">
        <v>895</v>
      </c>
      <c r="C437" s="363" t="s">
        <v>892</v>
      </c>
      <c r="D437" s="364">
        <v>23756.59</v>
      </c>
      <c r="E437" s="360">
        <f t="shared" si="18"/>
        <v>1.1916573225850904E-3</v>
      </c>
      <c r="F437" s="365">
        <v>1.78E-2</v>
      </c>
      <c r="G437" s="365">
        <v>6.5000000000000002E-2</v>
      </c>
      <c r="H437" s="340">
        <f t="shared" si="19"/>
        <v>8.3378499999999994E-2</v>
      </c>
      <c r="I437" s="341">
        <f t="shared" si="20"/>
        <v>9.9358600071160953E-5</v>
      </c>
    </row>
    <row r="438" spans="2:9">
      <c r="B438" s="362" t="s">
        <v>897</v>
      </c>
      <c r="C438" s="363" t="s">
        <v>894</v>
      </c>
      <c r="D438" s="364">
        <v>52816.28</v>
      </c>
      <c r="E438" s="360">
        <f t="shared" si="18"/>
        <v>2.6493241165379566E-3</v>
      </c>
      <c r="F438" s="365">
        <v>1.2E-2</v>
      </c>
      <c r="G438" s="365">
        <v>0.14499999999999999</v>
      </c>
      <c r="H438" s="340">
        <f t="shared" si="19"/>
        <v>0.15786999999999998</v>
      </c>
      <c r="I438" s="341">
        <f t="shared" si="20"/>
        <v>4.1824879827784717E-4</v>
      </c>
    </row>
    <row r="439" spans="2:9">
      <c r="B439" s="362" t="s">
        <v>899</v>
      </c>
      <c r="C439" s="363" t="s">
        <v>896</v>
      </c>
      <c r="D439" s="364">
        <v>17819.990000000002</v>
      </c>
      <c r="E439" s="360">
        <f t="shared" si="18"/>
        <v>8.9387077740926148E-4</v>
      </c>
      <c r="F439" s="365">
        <v>1.04E-2</v>
      </c>
      <c r="G439" s="365">
        <v>6.5000000000000002E-2</v>
      </c>
      <c r="H439" s="340">
        <f t="shared" si="19"/>
        <v>7.5738E-2</v>
      </c>
      <c r="I439" s="341">
        <f t="shared" si="20"/>
        <v>6.7699984939422641E-5</v>
      </c>
    </row>
    <row r="440" spans="2:9">
      <c r="B440" s="362" t="s">
        <v>901</v>
      </c>
      <c r="C440" s="363" t="s">
        <v>898</v>
      </c>
      <c r="D440" s="364">
        <v>28295.3</v>
      </c>
      <c r="E440" s="360">
        <f t="shared" si="18"/>
        <v>1.4193241302620414E-3</v>
      </c>
      <c r="F440" s="365">
        <v>2.58E-2</v>
      </c>
      <c r="G440" s="365">
        <v>0.115</v>
      </c>
      <c r="H440" s="340">
        <f t="shared" si="19"/>
        <v>0.14228350000000001</v>
      </c>
      <c r="I440" s="341">
        <f t="shared" si="20"/>
        <v>2.0194640488813918E-4</v>
      </c>
    </row>
    <row r="441" spans="2:9">
      <c r="B441" s="362" t="s">
        <v>903</v>
      </c>
      <c r="C441" s="363" t="s">
        <v>900</v>
      </c>
      <c r="D441" s="364">
        <v>234219.4</v>
      </c>
      <c r="E441" s="360">
        <f t="shared" si="18"/>
        <v>1.1748709015119018E-2</v>
      </c>
      <c r="F441" s="365">
        <v>5.2000000000000005E-2</v>
      </c>
      <c r="G441" s="365">
        <v>5.5E-2</v>
      </c>
      <c r="H441" s="340">
        <f t="shared" si="19"/>
        <v>0.10843000000000001</v>
      </c>
      <c r="I441" s="341">
        <f t="shared" si="20"/>
        <v>1.2739125185093553E-3</v>
      </c>
    </row>
    <row r="442" spans="2:9">
      <c r="B442" s="362" t="s">
        <v>904</v>
      </c>
      <c r="C442" s="363" t="s">
        <v>902</v>
      </c>
      <c r="D442" s="364">
        <v>18505.03</v>
      </c>
      <c r="E442" s="360">
        <f t="shared" si="18"/>
        <v>9.2823315569097984E-4</v>
      </c>
      <c r="F442" s="365">
        <v>2.0400000000000001E-2</v>
      </c>
      <c r="G442" s="365">
        <v>3.5000000000000003E-2</v>
      </c>
      <c r="H442" s="340">
        <f t="shared" si="19"/>
        <v>5.5757000000000008E-2</v>
      </c>
      <c r="I442" s="341">
        <f t="shared" si="20"/>
        <v>5.1755496061861972E-5</v>
      </c>
    </row>
    <row r="443" spans="2:9">
      <c r="B443" s="362" t="s">
        <v>906</v>
      </c>
      <c r="C443" s="363" t="s">
        <v>905</v>
      </c>
      <c r="D443" s="364">
        <v>13913.48</v>
      </c>
      <c r="E443" s="360">
        <f t="shared" si="18"/>
        <v>6.9791583407556406E-4</v>
      </c>
      <c r="F443" s="365">
        <v>0</v>
      </c>
      <c r="G443" s="365">
        <v>0.12</v>
      </c>
      <c r="H443" s="340">
        <f t="shared" si="19"/>
        <v>0.12</v>
      </c>
      <c r="I443" s="341">
        <f t="shared" si="20"/>
        <v>8.3749900089067679E-5</v>
      </c>
    </row>
    <row r="444" spans="2:9">
      <c r="B444" s="362" t="s">
        <v>908</v>
      </c>
      <c r="C444" s="363" t="s">
        <v>907</v>
      </c>
      <c r="D444" s="364">
        <v>28001.9</v>
      </c>
      <c r="E444" s="360">
        <f t="shared" si="18"/>
        <v>1.4046068556680671E-3</v>
      </c>
      <c r="F444" s="365">
        <v>2.0299999999999999E-2</v>
      </c>
      <c r="G444" s="365">
        <v>0.08</v>
      </c>
      <c r="H444" s="340">
        <f t="shared" si="19"/>
        <v>0.10111200000000001</v>
      </c>
      <c r="I444" s="341">
        <f t="shared" si="20"/>
        <v>1.420226083903096E-4</v>
      </c>
    </row>
    <row r="445" spans="2:9">
      <c r="B445" s="362" t="s">
        <v>910</v>
      </c>
      <c r="C445" s="363" t="s">
        <v>909</v>
      </c>
      <c r="D445" s="364">
        <v>27930.44</v>
      </c>
      <c r="E445" s="360">
        <f t="shared" si="18"/>
        <v>1.4010223415491664E-3</v>
      </c>
      <c r="F445" s="365">
        <v>4.9000000000000002E-2</v>
      </c>
      <c r="G445" s="365">
        <v>4.4999999999999998E-2</v>
      </c>
      <c r="H445" s="340">
        <f t="shared" si="19"/>
        <v>9.5102500000000006E-2</v>
      </c>
      <c r="I445" s="341">
        <f t="shared" si="20"/>
        <v>1.3324072723717959E-4</v>
      </c>
    </row>
    <row r="446" spans="2:9">
      <c r="B446" s="362" t="s">
        <v>912</v>
      </c>
      <c r="C446" s="363" t="s">
        <v>911</v>
      </c>
      <c r="D446" s="364">
        <v>11401.32</v>
      </c>
      <c r="E446" s="360">
        <f t="shared" si="18"/>
        <v>5.7190305785198309E-4</v>
      </c>
      <c r="F446" s="365">
        <v>2.1899999999999999E-2</v>
      </c>
      <c r="G446" s="365">
        <v>0.08</v>
      </c>
      <c r="H446" s="340">
        <f t="shared" si="19"/>
        <v>0.10277600000000001</v>
      </c>
      <c r="I446" s="341">
        <f t="shared" si="20"/>
        <v>5.8777908673795418E-5</v>
      </c>
    </row>
    <row r="447" spans="2:9">
      <c r="B447" s="362" t="s">
        <v>914</v>
      </c>
      <c r="C447" s="363" t="s">
        <v>913</v>
      </c>
      <c r="D447" s="364">
        <v>44225.23</v>
      </c>
      <c r="E447" s="360">
        <f t="shared" si="18"/>
        <v>2.2183873684106102E-3</v>
      </c>
      <c r="F447" s="365">
        <v>1.8200000000000001E-2</v>
      </c>
      <c r="G447" s="365">
        <v>0.1</v>
      </c>
      <c r="H447" s="340">
        <f t="shared" si="19"/>
        <v>0.11911000000000001</v>
      </c>
      <c r="I447" s="341">
        <f t="shared" si="20"/>
        <v>2.6423211945138779E-4</v>
      </c>
    </row>
    <row r="448" spans="2:9">
      <c r="B448" s="362" t="s">
        <v>916</v>
      </c>
      <c r="C448" s="363" t="s">
        <v>915</v>
      </c>
      <c r="D448" s="364">
        <v>8870.08</v>
      </c>
      <c r="E448" s="360">
        <f t="shared" si="18"/>
        <v>4.4493320732965291E-4</v>
      </c>
      <c r="F448" s="365">
        <v>7.9000000000000008E-3</v>
      </c>
      <c r="G448" s="365">
        <v>7.4999999999999997E-2</v>
      </c>
      <c r="H448" s="340">
        <f t="shared" si="19"/>
        <v>8.3196249999999999E-2</v>
      </c>
      <c r="I448" s="341">
        <f t="shared" si="20"/>
        <v>3.7016774350299633E-5</v>
      </c>
    </row>
    <row r="449" spans="2:9">
      <c r="B449" s="362" t="s">
        <v>918</v>
      </c>
      <c r="C449" s="363" t="s">
        <v>917</v>
      </c>
      <c r="D449" s="364">
        <v>73068.160000000003</v>
      </c>
      <c r="E449" s="360">
        <f t="shared" si="18"/>
        <v>3.6651812365250656E-3</v>
      </c>
      <c r="F449" s="365">
        <v>3.4000000000000002E-3</v>
      </c>
      <c r="G449" s="365">
        <v>0.09</v>
      </c>
      <c r="H449" s="340">
        <f t="shared" si="19"/>
        <v>9.3552999999999997E-2</v>
      </c>
      <c r="I449" s="341">
        <f t="shared" si="20"/>
        <v>3.4288870022062943E-4</v>
      </c>
    </row>
    <row r="450" spans="2:9">
      <c r="B450" s="362" t="s">
        <v>920</v>
      </c>
      <c r="C450" s="363" t="s">
        <v>919</v>
      </c>
      <c r="D450" s="364">
        <v>5046.24</v>
      </c>
      <c r="E450" s="360">
        <f t="shared" si="18"/>
        <v>2.5312508434593457E-4</v>
      </c>
      <c r="F450" s="365">
        <v>0</v>
      </c>
      <c r="G450" s="365">
        <v>0.125</v>
      </c>
      <c r="H450" s="340">
        <f t="shared" si="19"/>
        <v>0.125</v>
      </c>
      <c r="I450" s="341">
        <f t="shared" si="20"/>
        <v>3.1640635543241822E-5</v>
      </c>
    </row>
    <row r="451" spans="2:9">
      <c r="B451" s="362" t="s">
        <v>922</v>
      </c>
      <c r="C451" s="363" t="s">
        <v>921</v>
      </c>
      <c r="D451" s="364">
        <v>17660.23</v>
      </c>
      <c r="E451" s="360">
        <f t="shared" si="18"/>
        <v>8.8585703579667334E-4</v>
      </c>
      <c r="F451" s="365">
        <v>3.1600000000000003E-2</v>
      </c>
      <c r="G451" s="365">
        <v>7.0000000000000007E-2</v>
      </c>
      <c r="H451" s="340">
        <f t="shared" si="19"/>
        <v>0.10270600000000001</v>
      </c>
      <c r="I451" s="341">
        <f t="shared" si="20"/>
        <v>9.0982832718533143E-5</v>
      </c>
    </row>
    <row r="452" spans="2:9">
      <c r="B452" s="362" t="s">
        <v>924</v>
      </c>
      <c r="C452" s="363" t="s">
        <v>923</v>
      </c>
      <c r="D452" s="364">
        <v>35849.81</v>
      </c>
      <c r="E452" s="360">
        <f t="shared" si="18"/>
        <v>1.7982668640484261E-3</v>
      </c>
      <c r="F452" s="365">
        <v>2.2499999999999999E-2</v>
      </c>
      <c r="G452" s="365">
        <v>0.01</v>
      </c>
      <c r="H452" s="340">
        <f t="shared" si="19"/>
        <v>3.2612499999999996E-2</v>
      </c>
      <c r="I452" s="341">
        <f t="shared" si="20"/>
        <v>5.864597810377929E-5</v>
      </c>
    </row>
    <row r="453" spans="2:9">
      <c r="B453" s="362" t="s">
        <v>926</v>
      </c>
      <c r="C453" s="363" t="s">
        <v>925</v>
      </c>
      <c r="D453" s="364">
        <v>6794.7</v>
      </c>
      <c r="E453" s="360">
        <f t="shared" si="18"/>
        <v>3.40829808056161E-4</v>
      </c>
      <c r="F453" s="365">
        <v>2.06E-2</v>
      </c>
      <c r="G453" s="365">
        <v>0.105</v>
      </c>
      <c r="H453" s="340">
        <f t="shared" si="19"/>
        <v>0.1266815</v>
      </c>
      <c r="I453" s="341">
        <f t="shared" si="20"/>
        <v>4.3176831329266563E-5</v>
      </c>
    </row>
    <row r="454" spans="2:9">
      <c r="B454" s="362" t="s">
        <v>928</v>
      </c>
      <c r="C454" s="363" t="s">
        <v>927</v>
      </c>
      <c r="D454" s="364">
        <v>22095.759999999998</v>
      </c>
      <c r="E454" s="360">
        <f t="shared" si="18"/>
        <v>1.1083482184136165E-3</v>
      </c>
      <c r="F454" s="365">
        <v>1.5600000000000001E-2</v>
      </c>
      <c r="G454" s="365">
        <v>0.09</v>
      </c>
      <c r="H454" s="340">
        <f t="shared" si="19"/>
        <v>0.10630199999999999</v>
      </c>
      <c r="I454" s="341">
        <f t="shared" si="20"/>
        <v>1.1781963231380425E-4</v>
      </c>
    </row>
    <row r="455" spans="2:9">
      <c r="B455" s="362" t="s">
        <v>930</v>
      </c>
      <c r="C455" s="363" t="s">
        <v>929</v>
      </c>
      <c r="D455" s="364">
        <v>10690.17</v>
      </c>
      <c r="E455" s="360">
        <f t="shared" si="18"/>
        <v>5.3623097255033048E-4</v>
      </c>
      <c r="F455" s="365">
        <v>2.4199999999999999E-2</v>
      </c>
      <c r="G455" s="365">
        <v>6.5000000000000002E-2</v>
      </c>
      <c r="H455" s="340">
        <f t="shared" si="19"/>
        <v>8.9986499999999997E-2</v>
      </c>
      <c r="I455" s="341">
        <f t="shared" si="20"/>
        <v>4.825354841140031E-5</v>
      </c>
    </row>
    <row r="456" spans="2:9">
      <c r="B456" s="362" t="s">
        <v>932</v>
      </c>
      <c r="C456" s="363" t="s">
        <v>931</v>
      </c>
      <c r="D456" s="364">
        <v>10898.91</v>
      </c>
      <c r="E456" s="360">
        <f t="shared" si="18"/>
        <v>5.4670160615205587E-4</v>
      </c>
      <c r="F456" s="365">
        <v>6.8000000000000005E-3</v>
      </c>
      <c r="G456" s="365">
        <v>0.105</v>
      </c>
      <c r="H456" s="340">
        <f t="shared" si="19"/>
        <v>0.11215699999999999</v>
      </c>
      <c r="I456" s="341">
        <f t="shared" si="20"/>
        <v>6.1316412041196133E-5</v>
      </c>
    </row>
    <row r="457" spans="2:9">
      <c r="B457" s="362" t="s">
        <v>934</v>
      </c>
      <c r="C457" s="363" t="s">
        <v>933</v>
      </c>
      <c r="D457" s="364">
        <v>77034.990000000005</v>
      </c>
      <c r="E457" s="360">
        <f t="shared" si="18"/>
        <v>3.8641618990254588E-3</v>
      </c>
      <c r="F457" s="365">
        <v>1.6200000000000003E-2</v>
      </c>
      <c r="G457" s="365">
        <v>9.5000000000000001E-2</v>
      </c>
      <c r="H457" s="340">
        <f t="shared" si="19"/>
        <v>0.1119695</v>
      </c>
      <c r="I457" s="341">
        <f t="shared" si="20"/>
        <v>4.3266827575293111E-4</v>
      </c>
    </row>
    <row r="458" spans="2:9">
      <c r="B458" s="362" t="s">
        <v>936</v>
      </c>
      <c r="C458" s="363" t="s">
        <v>935</v>
      </c>
      <c r="D458" s="364">
        <v>78870.559999999998</v>
      </c>
      <c r="E458" s="360">
        <f t="shared" si="18"/>
        <v>3.9562361584885176E-3</v>
      </c>
      <c r="F458" s="365">
        <v>2.53E-2</v>
      </c>
      <c r="G458" s="365">
        <v>9.5000000000000001E-2</v>
      </c>
      <c r="H458" s="340">
        <f t="shared" si="19"/>
        <v>0.12150175000000001</v>
      </c>
      <c r="I458" s="341">
        <f t="shared" si="20"/>
        <v>4.8068961666963226E-4</v>
      </c>
    </row>
    <row r="459" spans="2:9">
      <c r="B459" s="362" t="s">
        <v>938</v>
      </c>
      <c r="C459" s="363" t="s">
        <v>937</v>
      </c>
      <c r="D459" s="364">
        <v>12146.32</v>
      </c>
      <c r="E459" s="360">
        <f t="shared" si="18"/>
        <v>6.0927309729476048E-4</v>
      </c>
      <c r="F459" s="365">
        <v>1.8E-3</v>
      </c>
      <c r="G459" s="365">
        <v>0.12</v>
      </c>
      <c r="H459" s="340">
        <f t="shared" si="19"/>
        <v>0.12190799999999999</v>
      </c>
      <c r="I459" s="341">
        <f t="shared" si="20"/>
        <v>7.427526474500965E-5</v>
      </c>
    </row>
    <row r="460" spans="2:9">
      <c r="B460" s="362" t="s">
        <v>939</v>
      </c>
      <c r="C460" s="363" t="s">
        <v>1393</v>
      </c>
      <c r="D460" s="364">
        <v>9091.49</v>
      </c>
      <c r="E460" s="360">
        <f t="shared" si="18"/>
        <v>4.5603938240753927E-4</v>
      </c>
      <c r="F460" s="365">
        <v>0</v>
      </c>
      <c r="G460" s="365">
        <v>0.155</v>
      </c>
      <c r="H460" s="340">
        <f t="shared" si="19"/>
        <v>0.155</v>
      </c>
      <c r="I460" s="341">
        <f t="shared" si="20"/>
        <v>7.0686104273168585E-5</v>
      </c>
    </row>
    <row r="461" spans="2:9">
      <c r="B461" s="362" t="s">
        <v>941</v>
      </c>
      <c r="C461" s="363" t="s">
        <v>940</v>
      </c>
      <c r="D461" s="364">
        <v>24097.02</v>
      </c>
      <c r="E461" s="360">
        <f t="shared" ref="E461:E511" si="21">IF(OR(H461="N/A",D461="N/A"),"N/A",D461/$D$512)</f>
        <v>1.2087336749710027E-3</v>
      </c>
      <c r="F461" s="365">
        <v>0</v>
      </c>
      <c r="G461" s="365">
        <v>0.06</v>
      </c>
      <c r="H461" s="340">
        <f t="shared" ref="H461:H511" si="22">IFERROR(F461*(1+0.5*G461)+G461,"N/A")</f>
        <v>0.06</v>
      </c>
      <c r="I461" s="341">
        <f t="shared" ref="I461:I511" si="23">IF(AND(ISNUMBER(D461),ISNUMBER(H461)),E461*H461,"N/A")</f>
        <v>7.2524020498260165E-5</v>
      </c>
    </row>
    <row r="462" spans="2:9">
      <c r="B462" s="362" t="s">
        <v>943</v>
      </c>
      <c r="C462" s="363" t="s">
        <v>942</v>
      </c>
      <c r="D462" s="364">
        <v>0</v>
      </c>
      <c r="E462" s="360" t="str">
        <f t="shared" si="21"/>
        <v>N/A</v>
      </c>
      <c r="F462" s="365">
        <v>3.1300000000000001E-2</v>
      </c>
      <c r="G462" s="365" t="s">
        <v>156</v>
      </c>
      <c r="H462" s="340" t="str">
        <f t="shared" si="22"/>
        <v>N/A</v>
      </c>
      <c r="I462" s="341" t="str">
        <f t="shared" si="23"/>
        <v>N/A</v>
      </c>
    </row>
    <row r="463" spans="2:9">
      <c r="B463" s="362" t="s">
        <v>1394</v>
      </c>
      <c r="C463" s="363" t="s">
        <v>944</v>
      </c>
      <c r="D463" s="364">
        <v>11139.66</v>
      </c>
      <c r="E463" s="360">
        <f t="shared" si="21"/>
        <v>5.5877789742165131E-4</v>
      </c>
      <c r="F463" s="365">
        <v>3.4999999999999996E-3</v>
      </c>
      <c r="G463" s="365">
        <v>0.1</v>
      </c>
      <c r="H463" s="340">
        <f t="shared" si="22"/>
        <v>0.103675</v>
      </c>
      <c r="I463" s="341">
        <f t="shared" si="23"/>
        <v>5.7931298515189704E-5</v>
      </c>
    </row>
    <row r="464" spans="2:9">
      <c r="B464" s="362" t="s">
        <v>946</v>
      </c>
      <c r="C464" s="363" t="s">
        <v>945</v>
      </c>
      <c r="D464" s="364">
        <v>17637.990000000002</v>
      </c>
      <c r="E464" s="360">
        <f t="shared" si="21"/>
        <v>8.8474145233733467E-4</v>
      </c>
      <c r="F464" s="365">
        <v>0</v>
      </c>
      <c r="G464" s="365">
        <v>0.22</v>
      </c>
      <c r="H464" s="340">
        <f t="shared" si="22"/>
        <v>0.22</v>
      </c>
      <c r="I464" s="341">
        <f t="shared" si="23"/>
        <v>1.9464311951421362E-4</v>
      </c>
    </row>
    <row r="465" spans="2:9">
      <c r="B465" s="362" t="s">
        <v>948</v>
      </c>
      <c r="C465" s="363" t="s">
        <v>947</v>
      </c>
      <c r="D465" s="364">
        <v>179972.5</v>
      </c>
      <c r="E465" s="360">
        <f t="shared" si="21"/>
        <v>9.0276233874030404E-3</v>
      </c>
      <c r="F465" s="365">
        <v>1.61E-2</v>
      </c>
      <c r="G465" s="365">
        <v>0.125</v>
      </c>
      <c r="H465" s="340">
        <f t="shared" si="22"/>
        <v>0.14210624999999999</v>
      </c>
      <c r="I465" s="341">
        <f t="shared" si="23"/>
        <v>1.2828817059961433E-3</v>
      </c>
    </row>
    <row r="466" spans="2:9">
      <c r="B466" s="362" t="s">
        <v>950</v>
      </c>
      <c r="C466" s="363" t="s">
        <v>949</v>
      </c>
      <c r="D466" s="364">
        <v>10348.6</v>
      </c>
      <c r="E466" s="360">
        <f t="shared" si="21"/>
        <v>5.1909743647990164E-4</v>
      </c>
      <c r="F466" s="365">
        <v>2.0299999999999999E-2</v>
      </c>
      <c r="G466" s="365">
        <v>0.105</v>
      </c>
      <c r="H466" s="340">
        <f t="shared" si="22"/>
        <v>0.12636575</v>
      </c>
      <c r="I466" s="341">
        <f t="shared" si="23"/>
        <v>6.5596136883860136E-5</v>
      </c>
    </row>
    <row r="467" spans="2:9">
      <c r="B467" s="362" t="s">
        <v>952</v>
      </c>
      <c r="C467" s="363" t="s">
        <v>951</v>
      </c>
      <c r="D467" s="364">
        <v>86896.66</v>
      </c>
      <c r="E467" s="360">
        <f t="shared" si="21"/>
        <v>4.3588343780478142E-3</v>
      </c>
      <c r="F467" s="365">
        <v>2.2499999999999999E-2</v>
      </c>
      <c r="G467" s="365">
        <v>0.08</v>
      </c>
      <c r="H467" s="340">
        <f t="shared" si="22"/>
        <v>0.10340000000000001</v>
      </c>
      <c r="I467" s="341">
        <f t="shared" si="23"/>
        <v>4.5070347469014402E-4</v>
      </c>
    </row>
    <row r="468" spans="2:9">
      <c r="B468" s="362" t="s">
        <v>954</v>
      </c>
      <c r="C468" s="363" t="s">
        <v>953</v>
      </c>
      <c r="D468" s="364">
        <v>94672.77</v>
      </c>
      <c r="E468" s="360">
        <f t="shared" si="21"/>
        <v>4.748892817526172E-3</v>
      </c>
      <c r="F468" s="365">
        <v>3.04E-2</v>
      </c>
      <c r="G468" s="365">
        <v>0.1</v>
      </c>
      <c r="H468" s="340">
        <f t="shared" si="22"/>
        <v>0.13192000000000001</v>
      </c>
      <c r="I468" s="341">
        <f t="shared" si="23"/>
        <v>6.2647394048805267E-4</v>
      </c>
    </row>
    <row r="469" spans="2:9">
      <c r="B469" s="362" t="s">
        <v>956</v>
      </c>
      <c r="C469" s="363" t="s">
        <v>955</v>
      </c>
      <c r="D469" s="364">
        <v>8773.52</v>
      </c>
      <c r="E469" s="360">
        <f t="shared" si="21"/>
        <v>4.4008964892885483E-4</v>
      </c>
      <c r="F469" s="365">
        <v>0</v>
      </c>
      <c r="G469" s="365">
        <v>0.08</v>
      </c>
      <c r="H469" s="340">
        <f t="shared" si="22"/>
        <v>0.08</v>
      </c>
      <c r="I469" s="341">
        <f t="shared" si="23"/>
        <v>3.5207171914308388E-5</v>
      </c>
    </row>
    <row r="470" spans="2:9">
      <c r="B470" s="362" t="s">
        <v>958</v>
      </c>
      <c r="C470" s="363" t="s">
        <v>957</v>
      </c>
      <c r="D470" s="364">
        <v>86788.01</v>
      </c>
      <c r="E470" s="360">
        <f t="shared" si="21"/>
        <v>4.3533843716243806E-3</v>
      </c>
      <c r="F470" s="365">
        <v>2.2200000000000001E-2</v>
      </c>
      <c r="G470" s="365">
        <v>0.05</v>
      </c>
      <c r="H470" s="340">
        <f t="shared" si="22"/>
        <v>7.2755E-2</v>
      </c>
      <c r="I470" s="341">
        <f t="shared" si="23"/>
        <v>3.1673047995753182E-4</v>
      </c>
    </row>
    <row r="471" spans="2:9">
      <c r="B471" s="362" t="s">
        <v>960</v>
      </c>
      <c r="C471" s="363" t="s">
        <v>959</v>
      </c>
      <c r="D471" s="364">
        <v>97886.02</v>
      </c>
      <c r="E471" s="360">
        <f t="shared" si="21"/>
        <v>4.9100730581161109E-3</v>
      </c>
      <c r="F471" s="365">
        <v>2.29E-2</v>
      </c>
      <c r="G471" s="365">
        <v>7.4999999999999997E-2</v>
      </c>
      <c r="H471" s="340">
        <f t="shared" si="22"/>
        <v>9.8758750000000006E-2</v>
      </c>
      <c r="I471" s="341">
        <f t="shared" si="23"/>
        <v>4.8491267762822452E-4</v>
      </c>
    </row>
    <row r="472" spans="2:9">
      <c r="B472" s="362" t="s">
        <v>962</v>
      </c>
      <c r="C472" s="363" t="s">
        <v>961</v>
      </c>
      <c r="D472" s="364">
        <v>197858.7</v>
      </c>
      <c r="E472" s="360">
        <f t="shared" si="21"/>
        <v>9.9248153330156654E-3</v>
      </c>
      <c r="F472" s="365">
        <v>7.7000000000000002E-3</v>
      </c>
      <c r="G472" s="365">
        <v>0.12</v>
      </c>
      <c r="H472" s="340">
        <f t="shared" si="22"/>
        <v>0.128162</v>
      </c>
      <c r="I472" s="341">
        <f t="shared" si="23"/>
        <v>1.2719841827099536E-3</v>
      </c>
    </row>
    <row r="473" spans="2:9">
      <c r="B473" s="362" t="s">
        <v>964</v>
      </c>
      <c r="C473" s="363" t="s">
        <v>963</v>
      </c>
      <c r="D473" s="364">
        <v>9600.44</v>
      </c>
      <c r="E473" s="360">
        <f t="shared" si="21"/>
        <v>4.8156888787653475E-4</v>
      </c>
      <c r="F473" s="365">
        <v>0</v>
      </c>
      <c r="G473" s="365">
        <v>7.0000000000000007E-2</v>
      </c>
      <c r="H473" s="340">
        <f t="shared" si="22"/>
        <v>7.0000000000000007E-2</v>
      </c>
      <c r="I473" s="341">
        <f t="shared" si="23"/>
        <v>3.3709822151357436E-5</v>
      </c>
    </row>
    <row r="474" spans="2:9">
      <c r="B474" s="362" t="s">
        <v>966</v>
      </c>
      <c r="C474" s="363" t="s">
        <v>965</v>
      </c>
      <c r="D474" s="364">
        <v>22716.73</v>
      </c>
      <c r="E474" s="360">
        <f t="shared" si="21"/>
        <v>1.1394967733032561E-3</v>
      </c>
      <c r="F474" s="365">
        <v>3.0099999999999998E-2</v>
      </c>
      <c r="G474" s="365">
        <v>8.5000000000000006E-2</v>
      </c>
      <c r="H474" s="340">
        <f t="shared" si="22"/>
        <v>0.11637925</v>
      </c>
      <c r="I474" s="341">
        <f t="shared" si="23"/>
        <v>1.3261377985445297E-4</v>
      </c>
    </row>
    <row r="475" spans="2:9">
      <c r="B475" s="362" t="s">
        <v>968</v>
      </c>
      <c r="C475" s="363" t="s">
        <v>967</v>
      </c>
      <c r="D475" s="364">
        <v>13688.95</v>
      </c>
      <c r="E475" s="360">
        <f t="shared" si="21"/>
        <v>6.8665315628215894E-4</v>
      </c>
      <c r="F475" s="365">
        <v>2.35E-2</v>
      </c>
      <c r="G475" s="365">
        <v>0.01</v>
      </c>
      <c r="H475" s="340">
        <f t="shared" si="22"/>
        <v>3.3617499999999995E-2</v>
      </c>
      <c r="I475" s="341">
        <f t="shared" si="23"/>
        <v>2.3083562481315474E-5</v>
      </c>
    </row>
    <row r="476" spans="2:9">
      <c r="B476" s="362" t="s">
        <v>970</v>
      </c>
      <c r="C476" s="363" t="s">
        <v>969</v>
      </c>
      <c r="D476" s="364">
        <v>28985.11</v>
      </c>
      <c r="E476" s="360">
        <f t="shared" si="21"/>
        <v>1.4539257771184471E-3</v>
      </c>
      <c r="F476" s="365">
        <v>4.3200000000000002E-2</v>
      </c>
      <c r="G476" s="365">
        <v>0.05</v>
      </c>
      <c r="H476" s="340">
        <f t="shared" si="22"/>
        <v>9.4280000000000003E-2</v>
      </c>
      <c r="I476" s="341">
        <f t="shared" si="23"/>
        <v>1.3707612226672721E-4</v>
      </c>
    </row>
    <row r="477" spans="2:9">
      <c r="B477" s="362" t="s">
        <v>972</v>
      </c>
      <c r="C477" s="363" t="s">
        <v>971</v>
      </c>
      <c r="D477" s="364">
        <v>17101.59</v>
      </c>
      <c r="E477" s="360">
        <f t="shared" si="21"/>
        <v>8.5783502393853479E-4</v>
      </c>
      <c r="F477" s="365">
        <v>7.7000000000000002E-3</v>
      </c>
      <c r="G477" s="365">
        <v>0.20499999999999999</v>
      </c>
      <c r="H477" s="340">
        <f t="shared" si="22"/>
        <v>0.21348924999999999</v>
      </c>
      <c r="I477" s="341">
        <f t="shared" si="23"/>
        <v>1.8313855588436982E-4</v>
      </c>
    </row>
    <row r="478" spans="2:9">
      <c r="B478" s="362" t="s">
        <v>974</v>
      </c>
      <c r="C478" s="363" t="s">
        <v>973</v>
      </c>
      <c r="D478" s="364">
        <v>17709.25</v>
      </c>
      <c r="E478" s="360">
        <f t="shared" si="21"/>
        <v>8.8831593423088133E-4</v>
      </c>
      <c r="F478" s="365">
        <v>3.04E-2</v>
      </c>
      <c r="G478" s="365">
        <v>0.19500000000000001</v>
      </c>
      <c r="H478" s="340">
        <f t="shared" si="22"/>
        <v>0.22836400000000001</v>
      </c>
      <c r="I478" s="341">
        <f t="shared" si="23"/>
        <v>2.02859380004701E-4</v>
      </c>
    </row>
    <row r="479" spans="2:9">
      <c r="B479" s="362" t="s">
        <v>976</v>
      </c>
      <c r="C479" s="363" t="s">
        <v>975</v>
      </c>
      <c r="D479" s="364">
        <v>13774.01</v>
      </c>
      <c r="E479" s="360">
        <f t="shared" si="21"/>
        <v>6.9091986172511554E-4</v>
      </c>
      <c r="F479" s="365">
        <v>0</v>
      </c>
      <c r="G479" s="365">
        <v>0.105</v>
      </c>
      <c r="H479" s="340">
        <f t="shared" si="22"/>
        <v>0.105</v>
      </c>
      <c r="I479" s="341">
        <f t="shared" si="23"/>
        <v>7.254658548113713E-5</v>
      </c>
    </row>
    <row r="480" spans="2:9">
      <c r="B480" s="362" t="s">
        <v>978</v>
      </c>
      <c r="C480" s="363" t="s">
        <v>977</v>
      </c>
      <c r="D480" s="364">
        <v>9524.36</v>
      </c>
      <c r="E480" s="360">
        <f t="shared" si="21"/>
        <v>4.7775262935196222E-4</v>
      </c>
      <c r="F480" s="365">
        <v>0</v>
      </c>
      <c r="G480" s="365">
        <v>0.105</v>
      </c>
      <c r="H480" s="340">
        <f t="shared" si="22"/>
        <v>0.105</v>
      </c>
      <c r="I480" s="341">
        <f t="shared" si="23"/>
        <v>5.0164026081956029E-5</v>
      </c>
    </row>
    <row r="481" spans="2:9">
      <c r="B481" s="362" t="s">
        <v>980</v>
      </c>
      <c r="C481" s="363" t="s">
        <v>979</v>
      </c>
      <c r="D481" s="364">
        <v>33732.199999999997</v>
      </c>
      <c r="E481" s="360" t="str">
        <f t="shared" si="21"/>
        <v>N/A</v>
      </c>
      <c r="F481" s="365">
        <v>0</v>
      </c>
      <c r="G481" s="365" t="s">
        <v>156</v>
      </c>
      <c r="H481" s="340" t="str">
        <f t="shared" si="22"/>
        <v>N/A</v>
      </c>
      <c r="I481" s="341" t="str">
        <f t="shared" si="23"/>
        <v>N/A</v>
      </c>
    </row>
    <row r="482" spans="2:9">
      <c r="B482" s="362" t="s">
        <v>982</v>
      </c>
      <c r="C482" s="363" t="s">
        <v>981</v>
      </c>
      <c r="D482" s="364">
        <v>0</v>
      </c>
      <c r="E482" s="360" t="str">
        <f t="shared" si="21"/>
        <v>N/A</v>
      </c>
      <c r="F482" s="365">
        <v>4.4999999999999998E-2</v>
      </c>
      <c r="G482" s="365" t="s">
        <v>156</v>
      </c>
      <c r="H482" s="340" t="str">
        <f t="shared" si="22"/>
        <v>N/A</v>
      </c>
      <c r="I482" s="341" t="str">
        <f t="shared" si="23"/>
        <v>N/A</v>
      </c>
    </row>
    <row r="483" spans="2:9">
      <c r="B483" s="362" t="s">
        <v>984</v>
      </c>
      <c r="C483" s="363" t="s">
        <v>983</v>
      </c>
      <c r="D483" s="364">
        <v>185284.9</v>
      </c>
      <c r="E483" s="360">
        <f t="shared" si="21"/>
        <v>9.2940993572497663E-3</v>
      </c>
      <c r="F483" s="365">
        <v>5.0900000000000001E-2</v>
      </c>
      <c r="G483" s="365">
        <v>0.02</v>
      </c>
      <c r="H483" s="340">
        <f t="shared" si="22"/>
        <v>7.1409E-2</v>
      </c>
      <c r="I483" s="341">
        <f t="shared" si="23"/>
        <v>6.6368234100184858E-4</v>
      </c>
    </row>
    <row r="484" spans="2:9">
      <c r="B484" s="362" t="s">
        <v>986</v>
      </c>
      <c r="C484" s="363" t="s">
        <v>985</v>
      </c>
      <c r="D484" s="364">
        <v>14791.39</v>
      </c>
      <c r="E484" s="360">
        <f t="shared" si="21"/>
        <v>7.4195278887718649E-4</v>
      </c>
      <c r="F484" s="365">
        <v>0</v>
      </c>
      <c r="G484" s="365">
        <v>0.06</v>
      </c>
      <c r="H484" s="340">
        <f t="shared" si="22"/>
        <v>0.06</v>
      </c>
      <c r="I484" s="341">
        <f t="shared" si="23"/>
        <v>4.4517167332631184E-5</v>
      </c>
    </row>
    <row r="485" spans="2:9">
      <c r="B485" s="362" t="s">
        <v>988</v>
      </c>
      <c r="C485" s="363" t="s">
        <v>987</v>
      </c>
      <c r="D485" s="364">
        <v>82532.67</v>
      </c>
      <c r="E485" s="360">
        <f t="shared" si="21"/>
        <v>4.1399317224399129E-3</v>
      </c>
      <c r="F485" s="365">
        <v>1.9599999999999999E-2</v>
      </c>
      <c r="G485" s="365">
        <v>0.11</v>
      </c>
      <c r="H485" s="340">
        <f t="shared" si="22"/>
        <v>0.13067799999999999</v>
      </c>
      <c r="I485" s="341">
        <f t="shared" si="23"/>
        <v>5.4099799762500288E-4</v>
      </c>
    </row>
    <row r="486" spans="2:9">
      <c r="B486" s="362" t="s">
        <v>990</v>
      </c>
      <c r="C486" s="363" t="s">
        <v>989</v>
      </c>
      <c r="D486" s="364">
        <v>26262.75</v>
      </c>
      <c r="E486" s="360">
        <f t="shared" si="21"/>
        <v>1.3173691320480583E-3</v>
      </c>
      <c r="F486" s="365">
        <v>2.2200000000000001E-2</v>
      </c>
      <c r="G486" s="365">
        <v>0.11</v>
      </c>
      <c r="H486" s="340">
        <f t="shared" si="22"/>
        <v>0.13342100000000001</v>
      </c>
      <c r="I486" s="341">
        <f t="shared" si="23"/>
        <v>1.75764706966984E-4</v>
      </c>
    </row>
    <row r="487" spans="2:9">
      <c r="B487" s="362" t="s">
        <v>991</v>
      </c>
      <c r="C487" s="363" t="s">
        <v>56</v>
      </c>
      <c r="D487" s="364">
        <v>20080.29</v>
      </c>
      <c r="E487" s="360">
        <f t="shared" si="21"/>
        <v>1.0072499722448452E-3</v>
      </c>
      <c r="F487" s="365">
        <v>3.3500000000000002E-2</v>
      </c>
      <c r="G487" s="365">
        <v>0.06</v>
      </c>
      <c r="H487" s="340">
        <f t="shared" si="22"/>
        <v>9.4505000000000006E-2</v>
      </c>
      <c r="I487" s="341">
        <f t="shared" si="23"/>
        <v>9.5190158626999097E-5</v>
      </c>
    </row>
    <row r="488" spans="2:9">
      <c r="B488" s="362" t="s">
        <v>993</v>
      </c>
      <c r="C488" s="363" t="s">
        <v>992</v>
      </c>
      <c r="D488" s="364">
        <v>262278.59999999998</v>
      </c>
      <c r="E488" s="360">
        <f t="shared" si="21"/>
        <v>1.3156190103350939E-2</v>
      </c>
      <c r="F488" s="365">
        <v>3.0899999999999997E-2</v>
      </c>
      <c r="G488" s="365">
        <v>4.4999999999999998E-2</v>
      </c>
      <c r="H488" s="340">
        <f t="shared" si="22"/>
        <v>7.6595250000000004E-2</v>
      </c>
      <c r="I488" s="341">
        <f t="shared" si="23"/>
        <v>1.007701670013691E-3</v>
      </c>
    </row>
    <row r="489" spans="2:9">
      <c r="B489" s="362" t="s">
        <v>995</v>
      </c>
      <c r="C489" s="363" t="s">
        <v>994</v>
      </c>
      <c r="D489" s="364">
        <v>13772.16</v>
      </c>
      <c r="E489" s="360">
        <f t="shared" si="21"/>
        <v>6.908270636405931E-4</v>
      </c>
      <c r="F489" s="365">
        <v>1.67E-2</v>
      </c>
      <c r="G489" s="365">
        <v>3.5000000000000003E-2</v>
      </c>
      <c r="H489" s="340">
        <f t="shared" si="22"/>
        <v>5.1992250000000004E-2</v>
      </c>
      <c r="I489" s="341">
        <f t="shared" si="23"/>
        <v>3.5917653399567628E-5</v>
      </c>
    </row>
    <row r="490" spans="2:9">
      <c r="B490" s="362" t="s">
        <v>997</v>
      </c>
      <c r="C490" s="363" t="s">
        <v>996</v>
      </c>
      <c r="D490" s="364">
        <v>14441.84</v>
      </c>
      <c r="E490" s="360">
        <f t="shared" si="21"/>
        <v>7.2441896701514244E-4</v>
      </c>
      <c r="F490" s="365">
        <v>2.2599999999999999E-2</v>
      </c>
      <c r="G490" s="365">
        <v>9.5000000000000001E-2</v>
      </c>
      <c r="H490" s="340">
        <f t="shared" si="22"/>
        <v>0.1186735</v>
      </c>
      <c r="I490" s="341">
        <f t="shared" si="23"/>
        <v>8.5969334282071509E-5</v>
      </c>
    </row>
    <row r="491" spans="2:9">
      <c r="B491" s="362" t="s">
        <v>999</v>
      </c>
      <c r="C491" s="363" t="s">
        <v>998</v>
      </c>
      <c r="D491" s="364">
        <v>19644.55</v>
      </c>
      <c r="E491" s="360" t="str">
        <f t="shared" si="21"/>
        <v>N/A</v>
      </c>
      <c r="F491" s="365">
        <v>1.46E-2</v>
      </c>
      <c r="G491" s="365" t="s">
        <v>156</v>
      </c>
      <c r="H491" s="340" t="str">
        <f t="shared" si="22"/>
        <v>N/A</v>
      </c>
      <c r="I491" s="341" t="str">
        <f t="shared" si="23"/>
        <v>N/A</v>
      </c>
    </row>
    <row r="492" spans="2:9">
      <c r="B492" s="362" t="s">
        <v>1001</v>
      </c>
      <c r="C492" s="363" t="s">
        <v>1000</v>
      </c>
      <c r="D492" s="364">
        <v>32418.22</v>
      </c>
      <c r="E492" s="360">
        <f t="shared" si="21"/>
        <v>1.6261344430397811E-3</v>
      </c>
      <c r="F492" s="365">
        <v>2.3199999999999998E-2</v>
      </c>
      <c r="G492" s="365">
        <v>7.0000000000000007E-2</v>
      </c>
      <c r="H492" s="340">
        <f t="shared" si="22"/>
        <v>9.4011999999999998E-2</v>
      </c>
      <c r="I492" s="341">
        <f t="shared" si="23"/>
        <v>1.528761512590559E-4</v>
      </c>
    </row>
    <row r="493" spans="2:9">
      <c r="B493" s="362" t="s">
        <v>1003</v>
      </c>
      <c r="C493" s="363" t="s">
        <v>1002</v>
      </c>
      <c r="D493" s="364">
        <v>23268.42</v>
      </c>
      <c r="E493" s="360">
        <f t="shared" si="21"/>
        <v>1.1671701653303511E-3</v>
      </c>
      <c r="F493" s="365">
        <v>4.2599999999999999E-2</v>
      </c>
      <c r="G493" s="365">
        <v>0.185</v>
      </c>
      <c r="H493" s="340">
        <f t="shared" si="22"/>
        <v>0.23154049999999998</v>
      </c>
      <c r="I493" s="341">
        <f t="shared" si="23"/>
        <v>2.7024716366567215E-4</v>
      </c>
    </row>
    <row r="494" spans="2:9">
      <c r="B494" s="362" t="s">
        <v>1005</v>
      </c>
      <c r="C494" s="363" t="s">
        <v>1004</v>
      </c>
      <c r="D494" s="364">
        <v>228297</v>
      </c>
      <c r="E494" s="360">
        <f t="shared" si="21"/>
        <v>1.1451634757943308E-2</v>
      </c>
      <c r="F494" s="365">
        <v>2.7000000000000003E-2</v>
      </c>
      <c r="G494" s="365">
        <v>0.04</v>
      </c>
      <c r="H494" s="340">
        <f t="shared" si="22"/>
        <v>6.7540000000000003E-2</v>
      </c>
      <c r="I494" s="341">
        <f t="shared" si="23"/>
        <v>7.7344341155149098E-4</v>
      </c>
    </row>
    <row r="495" spans="2:9">
      <c r="B495" s="362" t="s">
        <v>1007</v>
      </c>
      <c r="C495" s="363" t="s">
        <v>1006</v>
      </c>
      <c r="D495" s="364">
        <v>14269.35</v>
      </c>
      <c r="E495" s="360" t="str">
        <f t="shared" si="21"/>
        <v>N/A</v>
      </c>
      <c r="F495" s="365">
        <v>2.81E-2</v>
      </c>
      <c r="G495" s="365" t="s">
        <v>156</v>
      </c>
      <c r="H495" s="340" t="str">
        <f t="shared" si="22"/>
        <v>N/A</v>
      </c>
      <c r="I495" s="341" t="str">
        <f t="shared" si="23"/>
        <v>N/A</v>
      </c>
    </row>
    <row r="496" spans="2:9">
      <c r="B496" s="362" t="s">
        <v>1009</v>
      </c>
      <c r="C496" s="363" t="s">
        <v>1008</v>
      </c>
      <c r="D496" s="364">
        <v>8864.16</v>
      </c>
      <c r="E496" s="360">
        <f t="shared" si="21"/>
        <v>4.4463625345918142E-4</v>
      </c>
      <c r="F496" s="365">
        <v>3.73E-2</v>
      </c>
      <c r="G496" s="365">
        <v>5.5E-2</v>
      </c>
      <c r="H496" s="340">
        <f t="shared" si="22"/>
        <v>9.3325750000000013E-2</v>
      </c>
      <c r="I496" s="341">
        <f t="shared" si="23"/>
        <v>4.1496011831268208E-5</v>
      </c>
    </row>
    <row r="497" spans="2:9">
      <c r="B497" s="362" t="s">
        <v>1011</v>
      </c>
      <c r="C497" s="363" t="s">
        <v>1010</v>
      </c>
      <c r="D497" s="364">
        <v>25502.89</v>
      </c>
      <c r="E497" s="360">
        <f t="shared" si="21"/>
        <v>1.2792536982614961E-3</v>
      </c>
      <c r="F497" s="365">
        <v>3.6499999999999998E-2</v>
      </c>
      <c r="G497" s="365">
        <v>0.14499999999999999</v>
      </c>
      <c r="H497" s="340">
        <f t="shared" si="22"/>
        <v>0.18414624999999998</v>
      </c>
      <c r="I497" s="341">
        <f t="shared" si="23"/>
        <v>2.35569771333486E-4</v>
      </c>
    </row>
    <row r="498" spans="2:9">
      <c r="B498" s="362" t="s">
        <v>1013</v>
      </c>
      <c r="C498" s="363" t="s">
        <v>1012</v>
      </c>
      <c r="D498" s="364">
        <v>10853.57</v>
      </c>
      <c r="E498" s="360">
        <f t="shared" si="21"/>
        <v>5.4442730066435712E-4</v>
      </c>
      <c r="F498" s="365">
        <v>2.23E-2</v>
      </c>
      <c r="G498" s="365">
        <v>6.5000000000000002E-2</v>
      </c>
      <c r="H498" s="340">
        <f t="shared" si="22"/>
        <v>8.8024749999999999E-2</v>
      </c>
      <c r="I498" s="341">
        <f t="shared" si="23"/>
        <v>4.7923077034154868E-5</v>
      </c>
    </row>
    <row r="499" spans="2:9">
      <c r="B499" s="362" t="s">
        <v>1015</v>
      </c>
      <c r="C499" s="363" t="s">
        <v>1014</v>
      </c>
      <c r="D499" s="364">
        <v>14011.31</v>
      </c>
      <c r="E499" s="360">
        <f t="shared" si="21"/>
        <v>7.0282309710735849E-4</v>
      </c>
      <c r="F499" s="365">
        <v>1.46E-2</v>
      </c>
      <c r="G499" s="365">
        <v>0.14000000000000001</v>
      </c>
      <c r="H499" s="340">
        <f t="shared" si="22"/>
        <v>0.15562200000000001</v>
      </c>
      <c r="I499" s="341">
        <f t="shared" si="23"/>
        <v>1.0937473601804135E-4</v>
      </c>
    </row>
    <row r="500" spans="2:9">
      <c r="B500" s="362" t="s">
        <v>1017</v>
      </c>
      <c r="C500" s="363" t="s">
        <v>1016</v>
      </c>
      <c r="D500" s="364">
        <v>8687.0400000000009</v>
      </c>
      <c r="E500" s="360">
        <f t="shared" si="21"/>
        <v>4.3575171468588654E-4</v>
      </c>
      <c r="F500" s="365">
        <v>3.4999999999999996E-3</v>
      </c>
      <c r="G500" s="365">
        <v>0.31</v>
      </c>
      <c r="H500" s="340">
        <f t="shared" si="22"/>
        <v>0.3140425</v>
      </c>
      <c r="I500" s="341">
        <f t="shared" si="23"/>
        <v>1.3684455785924253E-4</v>
      </c>
    </row>
    <row r="501" spans="2:9">
      <c r="B501" s="362" t="s">
        <v>1018</v>
      </c>
      <c r="C501" s="363" t="s">
        <v>58</v>
      </c>
      <c r="D501" s="364">
        <v>24037.5</v>
      </c>
      <c r="E501" s="360">
        <f t="shared" si="21"/>
        <v>1.2057480847057222E-3</v>
      </c>
      <c r="F501" s="365">
        <v>3.0800000000000001E-2</v>
      </c>
      <c r="G501" s="365">
        <v>4.4999999999999998E-2</v>
      </c>
      <c r="H501" s="340">
        <f t="shared" si="22"/>
        <v>7.6493000000000005E-2</v>
      </c>
      <c r="I501" s="341">
        <f t="shared" si="23"/>
        <v>9.2231288243394815E-5</v>
      </c>
    </row>
    <row r="502" spans="2:9">
      <c r="B502" s="362" t="s">
        <v>1020</v>
      </c>
      <c r="C502" s="363" t="s">
        <v>1019</v>
      </c>
      <c r="D502" s="364">
        <v>11548.29</v>
      </c>
      <c r="E502" s="360">
        <f t="shared" si="21"/>
        <v>5.7927523865319787E-4</v>
      </c>
      <c r="F502" s="365">
        <v>2.0299999999999999E-2</v>
      </c>
      <c r="G502" s="365">
        <v>0.13</v>
      </c>
      <c r="H502" s="340">
        <f t="shared" si="22"/>
        <v>0.15161949999999999</v>
      </c>
      <c r="I502" s="341">
        <f t="shared" si="23"/>
        <v>8.7829422046978531E-5</v>
      </c>
    </row>
    <row r="503" spans="2:9">
      <c r="B503" s="362" t="s">
        <v>1022</v>
      </c>
      <c r="C503" s="363" t="s">
        <v>1021</v>
      </c>
      <c r="D503" s="364">
        <v>16513.64</v>
      </c>
      <c r="E503" s="360">
        <f t="shared" si="21"/>
        <v>8.2834278945480191E-4</v>
      </c>
      <c r="F503" s="365">
        <v>2.1000000000000001E-2</v>
      </c>
      <c r="G503" s="365">
        <v>0.08</v>
      </c>
      <c r="H503" s="340">
        <f t="shared" si="22"/>
        <v>0.10184</v>
      </c>
      <c r="I503" s="341">
        <f t="shared" si="23"/>
        <v>8.4358429678077021E-5</v>
      </c>
    </row>
    <row r="504" spans="2:9">
      <c r="B504" s="362" t="s">
        <v>1024</v>
      </c>
      <c r="C504" s="363" t="s">
        <v>1023</v>
      </c>
      <c r="D504" s="364">
        <v>343536</v>
      </c>
      <c r="E504" s="360">
        <f t="shared" si="21"/>
        <v>1.7232152845656368E-2</v>
      </c>
      <c r="F504" s="365">
        <v>3.7999999999999999E-2</v>
      </c>
      <c r="G504" s="365">
        <v>0.115</v>
      </c>
      <c r="H504" s="340">
        <f t="shared" si="22"/>
        <v>0.15518500000000002</v>
      </c>
      <c r="I504" s="341">
        <f t="shared" si="23"/>
        <v>2.674171639353184E-3</v>
      </c>
    </row>
    <row r="505" spans="2:9">
      <c r="B505" s="362" t="s">
        <v>1026</v>
      </c>
      <c r="C505" s="363" t="s">
        <v>1025</v>
      </c>
      <c r="D505" s="364">
        <v>14674.52</v>
      </c>
      <c r="E505" s="360">
        <f t="shared" si="21"/>
        <v>7.3609045799171357E-4</v>
      </c>
      <c r="F505" s="365">
        <v>5.5000000000000005E-3</v>
      </c>
      <c r="G505" s="365">
        <v>0.08</v>
      </c>
      <c r="H505" s="340">
        <f t="shared" si="22"/>
        <v>8.5720000000000005E-2</v>
      </c>
      <c r="I505" s="341">
        <f t="shared" si="23"/>
        <v>6.3097674059049689E-5</v>
      </c>
    </row>
    <row r="506" spans="2:9">
      <c r="B506" s="362" t="s">
        <v>1028</v>
      </c>
      <c r="C506" s="363" t="s">
        <v>1027</v>
      </c>
      <c r="D506" s="364">
        <v>7108.46</v>
      </c>
      <c r="E506" s="360">
        <f t="shared" si="21"/>
        <v>3.5656836319114874E-4</v>
      </c>
      <c r="F506" s="365">
        <v>3.5799999999999998E-2</v>
      </c>
      <c r="G506" s="365">
        <v>0.04</v>
      </c>
      <c r="H506" s="340">
        <f t="shared" si="22"/>
        <v>7.6516000000000001E-2</v>
      </c>
      <c r="I506" s="341">
        <f t="shared" si="23"/>
        <v>2.7283184877933939E-5</v>
      </c>
    </row>
    <row r="507" spans="2:9">
      <c r="B507" s="362" t="s">
        <v>1030</v>
      </c>
      <c r="C507" s="363" t="s">
        <v>1029</v>
      </c>
      <c r="D507" s="364">
        <v>9676.85</v>
      </c>
      <c r="E507" s="360">
        <f t="shared" si="21"/>
        <v>4.8540169957294091E-4</v>
      </c>
      <c r="F507" s="365">
        <v>1.34E-2</v>
      </c>
      <c r="G507" s="365">
        <v>0.12</v>
      </c>
      <c r="H507" s="340">
        <f t="shared" si="22"/>
        <v>0.13420399999999999</v>
      </c>
      <c r="I507" s="341">
        <f t="shared" si="23"/>
        <v>6.5142849689486964E-5</v>
      </c>
    </row>
    <row r="508" spans="2:9">
      <c r="B508" s="362" t="s">
        <v>1031</v>
      </c>
      <c r="C508" s="363" t="s">
        <v>1032</v>
      </c>
      <c r="D508" s="364">
        <v>26089</v>
      </c>
      <c r="E508" s="360">
        <f t="shared" si="21"/>
        <v>1.3086536362719745E-3</v>
      </c>
      <c r="F508" s="365">
        <v>1.6500000000000001E-2</v>
      </c>
      <c r="G508" s="365">
        <v>0.06</v>
      </c>
      <c r="H508" s="340">
        <f t="shared" si="22"/>
        <v>7.6994999999999994E-2</v>
      </c>
      <c r="I508" s="341">
        <f t="shared" si="23"/>
        <v>1.0075978672476067E-4</v>
      </c>
    </row>
    <row r="509" spans="2:9">
      <c r="B509" s="366" t="s">
        <v>1033</v>
      </c>
      <c r="C509" s="367" t="s">
        <v>1034</v>
      </c>
      <c r="D509" s="364">
        <v>26085.03</v>
      </c>
      <c r="E509" s="360">
        <f t="shared" si="21"/>
        <v>1.3084544965987022E-3</v>
      </c>
      <c r="F509" s="365">
        <v>8.0000000000000002E-3</v>
      </c>
      <c r="G509" s="365">
        <v>0.11</v>
      </c>
      <c r="H509" s="340">
        <f t="shared" si="22"/>
        <v>0.11844</v>
      </c>
      <c r="I509" s="341">
        <f t="shared" si="23"/>
        <v>1.549733505771503E-4</v>
      </c>
    </row>
    <row r="510" spans="2:9">
      <c r="B510" s="368" t="s">
        <v>1035</v>
      </c>
      <c r="C510" s="369" t="s">
        <v>1036</v>
      </c>
      <c r="D510" s="370">
        <v>8569.77</v>
      </c>
      <c r="E510" s="360">
        <f t="shared" si="21"/>
        <v>4.2986931934970595E-4</v>
      </c>
      <c r="F510" s="365">
        <v>8.3000000000000001E-3</v>
      </c>
      <c r="G510" s="365">
        <v>0.125</v>
      </c>
      <c r="H510" s="340">
        <f t="shared" si="22"/>
        <v>0.13381874999999999</v>
      </c>
      <c r="I510" s="341">
        <f t="shared" si="23"/>
        <v>5.7524574978728455E-5</v>
      </c>
    </row>
    <row r="511" spans="2:9">
      <c r="B511" s="371" t="s">
        <v>1037</v>
      </c>
      <c r="C511" s="372" t="s">
        <v>1038</v>
      </c>
      <c r="D511" s="373">
        <v>31204.240000000002</v>
      </c>
      <c r="E511" s="360">
        <f t="shared" si="21"/>
        <v>1.5652398383649584E-3</v>
      </c>
      <c r="F511" s="365">
        <v>6.6E-3</v>
      </c>
      <c r="G511" s="365">
        <v>0.115</v>
      </c>
      <c r="H511" s="340">
        <f t="shared" si="22"/>
        <v>0.1219795</v>
      </c>
      <c r="I511" s="341">
        <f t="shared" si="23"/>
        <v>1.9092717286383845E-4</v>
      </c>
    </row>
    <row r="512" spans="2:9">
      <c r="B512" s="374" t="s">
        <v>1039</v>
      </c>
      <c r="C512" s="363"/>
      <c r="D512" s="364">
        <f>SUMIF(H12:H511,"&lt;&gt;n/a",D12:D511)</f>
        <v>19935756.320000004</v>
      </c>
      <c r="E512" s="375"/>
      <c r="F512" s="375"/>
      <c r="G512" s="375"/>
      <c r="H512" s="375"/>
      <c r="I512" s="376">
        <f>SUM(I12:I511)</f>
        <v>0.13939329882241133</v>
      </c>
    </row>
    <row r="513" spans="2:9">
      <c r="B513" s="374"/>
      <c r="C513" s="363"/>
      <c r="D513" s="364"/>
      <c r="E513" s="377"/>
      <c r="F513" s="377"/>
      <c r="G513" s="377"/>
      <c r="H513" s="377"/>
      <c r="I513" s="378"/>
    </row>
    <row r="514" spans="2:9">
      <c r="B514" s="379" t="s">
        <v>61</v>
      </c>
      <c r="C514" s="380"/>
      <c r="D514" s="381"/>
      <c r="E514" s="381"/>
      <c r="F514" s="312"/>
      <c r="G514" s="381"/>
      <c r="H514" s="381"/>
      <c r="I514" s="382"/>
    </row>
    <row r="515" spans="2:9">
      <c r="B515" s="379" t="s">
        <v>1040</v>
      </c>
      <c r="C515" s="380"/>
      <c r="D515" s="381"/>
      <c r="E515" s="381"/>
      <c r="F515" s="381"/>
      <c r="G515" s="381"/>
      <c r="H515" s="381"/>
      <c r="I515" s="382"/>
    </row>
    <row r="516" spans="2:9">
      <c r="B516" s="379" t="s">
        <v>1057</v>
      </c>
      <c r="C516" s="380"/>
      <c r="D516" s="381"/>
      <c r="E516" s="381"/>
      <c r="F516" s="381"/>
      <c r="G516" s="381"/>
      <c r="H516" s="381"/>
      <c r="I516" s="382"/>
    </row>
    <row r="517" spans="2:9">
      <c r="B517" s="379" t="s">
        <v>1042</v>
      </c>
      <c r="C517" s="380"/>
      <c r="D517" s="381"/>
      <c r="E517" s="381"/>
      <c r="F517" s="381"/>
      <c r="G517" s="381"/>
      <c r="H517" s="381"/>
      <c r="I517" s="382"/>
    </row>
    <row r="518" spans="2:9">
      <c r="B518" s="379" t="s">
        <v>1053</v>
      </c>
      <c r="C518" s="380"/>
      <c r="D518" s="381"/>
      <c r="E518" s="381"/>
      <c r="F518" s="381"/>
      <c r="G518" s="381"/>
      <c r="H518" s="381"/>
      <c r="I518" s="382"/>
    </row>
    <row r="519" spans="2:9">
      <c r="B519" s="379" t="s">
        <v>1044</v>
      </c>
      <c r="C519" s="380"/>
      <c r="D519" s="381"/>
      <c r="E519" s="381"/>
      <c r="F519" s="381"/>
      <c r="G519" s="381"/>
      <c r="H519" s="381"/>
      <c r="I519" s="382"/>
    </row>
    <row r="520" spans="2:9">
      <c r="B520" s="379" t="s">
        <v>1054</v>
      </c>
      <c r="C520" s="380"/>
      <c r="D520" s="381"/>
      <c r="E520" s="381"/>
      <c r="F520" s="381"/>
      <c r="G520" s="381"/>
      <c r="H520" s="381"/>
      <c r="I520" s="382"/>
    </row>
    <row r="521" spans="2:9">
      <c r="B521" s="379" t="s">
        <v>67</v>
      </c>
      <c r="C521" s="380"/>
      <c r="D521" s="381"/>
      <c r="E521" s="381"/>
      <c r="F521" s="381"/>
      <c r="G521" s="381"/>
      <c r="H521" s="381"/>
      <c r="I521" s="382"/>
    </row>
    <row r="522" spans="2:9">
      <c r="B522" s="379" t="s">
        <v>1047</v>
      </c>
      <c r="C522" s="380"/>
      <c r="D522" s="381"/>
      <c r="E522" s="381"/>
      <c r="F522" s="381"/>
      <c r="G522" s="381"/>
      <c r="H522" s="381"/>
      <c r="I522" s="382"/>
    </row>
    <row r="523" spans="2:9">
      <c r="B523" s="379" t="s">
        <v>1048</v>
      </c>
      <c r="C523" s="380"/>
      <c r="D523" s="381"/>
      <c r="E523" s="381"/>
      <c r="F523" s="381"/>
      <c r="G523" s="381"/>
      <c r="H523" s="381"/>
      <c r="I523" s="383"/>
    </row>
    <row r="524" spans="2:9">
      <c r="B524" s="362"/>
      <c r="C524" s="363"/>
      <c r="D524" s="362"/>
      <c r="E524" s="362"/>
      <c r="F524" s="362"/>
      <c r="G524" s="362"/>
      <c r="H524" s="362"/>
      <c r="I524" s="362"/>
    </row>
  </sheetData>
  <printOptions horizontalCentered="1"/>
  <pageMargins left="1" right="1" top="1" bottom="1" header="0.5" footer="0.5"/>
  <pageSetup scale="53" firstPageNumber="7" fitToHeight="7" orientation="portrait" useFirstPageNumber="1" r:id="rId1"/>
  <headerFooter scaleWithDoc="0">
    <oddHeader>&amp;R&amp;"Arial,Regular"&amp;10Exhibit RBH-3R
Page &amp;P of 12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J55"/>
  <sheetViews>
    <sheetView tabSelected="1" view="pageBreakPreview" zoomScale="85" zoomScaleNormal="100" zoomScaleSheetLayoutView="85" workbookViewId="0"/>
  </sheetViews>
  <sheetFormatPr defaultColWidth="10.44140625" defaultRowHeight="13.2"/>
  <cols>
    <col min="1" max="1" width="7.109375" style="390" customWidth="1"/>
    <col min="2" max="2" width="39.6640625" style="387" customWidth="1"/>
    <col min="3" max="3" width="10.44140625" style="387"/>
    <col min="4" max="4" width="1.44140625" style="388" customWidth="1"/>
    <col min="5" max="6" width="19.33203125" style="387" customWidth="1"/>
    <col min="7" max="8" width="10.44140625" style="387"/>
    <col min="9" max="9" width="10.44140625" style="389"/>
    <col min="10" max="16384" width="10.44140625" style="387"/>
  </cols>
  <sheetData>
    <row r="1" spans="1:10">
      <c r="A1" s="386"/>
    </row>
    <row r="2" spans="1:10">
      <c r="B2" s="928" t="s">
        <v>1055</v>
      </c>
      <c r="C2" s="928"/>
      <c r="D2" s="928"/>
      <c r="E2" s="928"/>
      <c r="F2" s="928"/>
    </row>
    <row r="4" spans="1:10">
      <c r="B4" s="391"/>
      <c r="C4" s="388"/>
      <c r="D4" s="392"/>
      <c r="E4" s="393" t="s">
        <v>1</v>
      </c>
      <c r="F4" s="394" t="s">
        <v>2</v>
      </c>
    </row>
    <row r="5" spans="1:10">
      <c r="B5" s="395" t="s">
        <v>12</v>
      </c>
      <c r="C5" s="395" t="s">
        <v>13</v>
      </c>
      <c r="D5" s="396"/>
      <c r="E5" s="397" t="s">
        <v>1056</v>
      </c>
      <c r="F5" s="398" t="s">
        <v>75</v>
      </c>
    </row>
    <row r="6" spans="1:10">
      <c r="B6" s="399"/>
      <c r="C6" s="399"/>
      <c r="D6" s="392"/>
      <c r="E6" s="393"/>
      <c r="F6" s="394"/>
      <c r="I6" s="400"/>
      <c r="J6" s="213"/>
    </row>
    <row r="7" spans="1:10">
      <c r="B7" s="388" t="s">
        <v>25</v>
      </c>
      <c r="C7" s="399" t="s">
        <v>26</v>
      </c>
      <c r="E7" s="393">
        <v>0.66937994956970215</v>
      </c>
      <c r="F7" s="401">
        <v>0.8</v>
      </c>
      <c r="G7" s="402"/>
      <c r="H7" s="213"/>
      <c r="I7" s="400"/>
      <c r="J7" s="213"/>
    </row>
    <row r="8" spans="1:10">
      <c r="B8" s="388" t="s">
        <v>27</v>
      </c>
      <c r="C8" s="399" t="s">
        <v>28</v>
      </c>
      <c r="E8" s="393">
        <v>0.53219854831695557</v>
      </c>
      <c r="F8" s="401">
        <v>0.7</v>
      </c>
      <c r="G8" s="402"/>
      <c r="H8" s="213"/>
      <c r="I8" s="400"/>
      <c r="J8" s="213"/>
    </row>
    <row r="9" spans="1:10">
      <c r="B9" s="388" t="s">
        <v>29</v>
      </c>
      <c r="C9" s="399" t="s">
        <v>30</v>
      </c>
      <c r="E9" s="393">
        <v>0.53068184852600098</v>
      </c>
      <c r="F9" s="401">
        <v>0.65</v>
      </c>
      <c r="G9" s="402"/>
      <c r="H9" s="213"/>
      <c r="I9" s="400"/>
      <c r="J9" s="213"/>
    </row>
    <row r="10" spans="1:10">
      <c r="B10" s="388" t="s">
        <v>1227</v>
      </c>
      <c r="C10" s="399" t="s">
        <v>117</v>
      </c>
      <c r="E10" s="393">
        <v>0.54584598541259766</v>
      </c>
      <c r="F10" s="401">
        <v>0.65</v>
      </c>
      <c r="G10" s="402"/>
      <c r="H10" s="213"/>
      <c r="I10" s="400"/>
      <c r="J10" s="213"/>
    </row>
    <row r="11" spans="1:10">
      <c r="B11" s="388" t="s">
        <v>31</v>
      </c>
      <c r="C11" s="399" t="s">
        <v>32</v>
      </c>
      <c r="E11" s="393">
        <v>0.62029433250427246</v>
      </c>
      <c r="F11" s="401">
        <v>0.7</v>
      </c>
      <c r="G11" s="402"/>
      <c r="H11" s="213"/>
      <c r="I11" s="400"/>
      <c r="J11" s="213"/>
    </row>
    <row r="12" spans="1:10">
      <c r="B12" s="388" t="s">
        <v>1228</v>
      </c>
      <c r="C12" s="399" t="s">
        <v>1128</v>
      </c>
      <c r="E12" s="393">
        <v>0.51162207126617432</v>
      </c>
      <c r="F12" s="401">
        <v>0.85</v>
      </c>
      <c r="G12" s="402"/>
      <c r="H12" s="213"/>
      <c r="I12" s="400"/>
      <c r="J12" s="213"/>
    </row>
    <row r="13" spans="1:10">
      <c r="B13" s="388" t="s">
        <v>33</v>
      </c>
      <c r="C13" s="399" t="s">
        <v>34</v>
      </c>
      <c r="E13" s="393">
        <v>0.48051905632019043</v>
      </c>
      <c r="F13" s="401">
        <v>0.65</v>
      </c>
      <c r="G13" s="402"/>
      <c r="H13" s="213"/>
      <c r="I13" s="400"/>
      <c r="J13" s="213"/>
    </row>
    <row r="14" spans="1:10">
      <c r="B14" s="388" t="s">
        <v>1341</v>
      </c>
      <c r="C14" s="399" t="s">
        <v>330</v>
      </c>
      <c r="E14" s="393">
        <v>0.52068287134170532</v>
      </c>
      <c r="F14" s="401">
        <v>0.65</v>
      </c>
      <c r="G14" s="402"/>
      <c r="H14" s="213"/>
      <c r="I14" s="400"/>
      <c r="J14" s="213"/>
    </row>
    <row r="15" spans="1:10">
      <c r="B15" s="388" t="s">
        <v>35</v>
      </c>
      <c r="C15" s="399" t="s">
        <v>36</v>
      </c>
      <c r="E15" s="393">
        <v>0.54251444339752197</v>
      </c>
      <c r="F15" s="401">
        <v>0.65</v>
      </c>
      <c r="G15" s="402"/>
      <c r="H15" s="213"/>
      <c r="I15" s="400"/>
      <c r="J15" s="213"/>
    </row>
    <row r="16" spans="1:10">
      <c r="B16" s="388" t="s">
        <v>1348</v>
      </c>
      <c r="C16" s="399" t="s">
        <v>1349</v>
      </c>
      <c r="E16" s="393">
        <v>0.58008021116256714</v>
      </c>
      <c r="F16" s="401">
        <v>0.7</v>
      </c>
      <c r="G16" s="402"/>
      <c r="H16" s="213"/>
      <c r="I16" s="400"/>
      <c r="J16" s="213"/>
    </row>
    <row r="17" spans="2:10">
      <c r="B17" s="388" t="s">
        <v>39</v>
      </c>
      <c r="C17" s="399" t="s">
        <v>40</v>
      </c>
      <c r="E17" s="393">
        <v>0.69695931673049927</v>
      </c>
      <c r="F17" s="401">
        <v>0.75</v>
      </c>
      <c r="G17" s="402"/>
      <c r="H17" s="213"/>
      <c r="I17" s="400"/>
      <c r="J17" s="213"/>
    </row>
    <row r="18" spans="2:10">
      <c r="B18" s="388" t="s">
        <v>41</v>
      </c>
      <c r="C18" s="399" t="s">
        <v>42</v>
      </c>
      <c r="E18" s="393">
        <v>0.59223252534866333</v>
      </c>
      <c r="F18" s="401">
        <v>0.65</v>
      </c>
      <c r="G18" s="402"/>
      <c r="H18" s="213"/>
      <c r="I18" s="400"/>
      <c r="J18" s="213"/>
    </row>
    <row r="19" spans="2:10">
      <c r="B19" s="388" t="s">
        <v>43</v>
      </c>
      <c r="C19" s="399" t="s">
        <v>44</v>
      </c>
      <c r="E19" s="393">
        <v>0.69589906930923462</v>
      </c>
      <c r="F19" s="401">
        <v>0.95</v>
      </c>
      <c r="G19" s="402"/>
      <c r="H19" s="213"/>
      <c r="I19" s="400"/>
      <c r="J19" s="213"/>
    </row>
    <row r="20" spans="2:10">
      <c r="B20" s="388" t="s">
        <v>45</v>
      </c>
      <c r="C20" s="399" t="s">
        <v>46</v>
      </c>
      <c r="E20" s="393">
        <v>0.83022558689117432</v>
      </c>
      <c r="F20" s="401">
        <v>0.9</v>
      </c>
      <c r="G20" s="402"/>
      <c r="H20" s="213"/>
      <c r="I20" s="400"/>
      <c r="J20" s="213"/>
    </row>
    <row r="21" spans="2:10">
      <c r="B21" s="388" t="s">
        <v>47</v>
      </c>
      <c r="C21" s="399" t="s">
        <v>48</v>
      </c>
      <c r="E21" s="393">
        <v>0.5797995924949646</v>
      </c>
      <c r="F21" s="401">
        <v>0.7</v>
      </c>
      <c r="G21" s="402"/>
      <c r="H21" s="213"/>
      <c r="I21" s="400"/>
      <c r="J21" s="213"/>
    </row>
    <row r="22" spans="2:10">
      <c r="B22" s="388" t="s">
        <v>49</v>
      </c>
      <c r="C22" s="399" t="s">
        <v>50</v>
      </c>
      <c r="E22" s="393">
        <v>0.63283395767211914</v>
      </c>
      <c r="F22" s="401">
        <v>0.7</v>
      </c>
      <c r="G22" s="402"/>
      <c r="H22" s="213"/>
      <c r="I22" s="400"/>
      <c r="J22" s="213"/>
    </row>
    <row r="23" spans="2:10">
      <c r="B23" s="388" t="s">
        <v>51</v>
      </c>
      <c r="C23" s="399" t="s">
        <v>52</v>
      </c>
      <c r="E23" s="393">
        <v>0.58658349514007568</v>
      </c>
      <c r="F23" s="401">
        <v>0.7</v>
      </c>
      <c r="G23" s="402"/>
      <c r="H23" s="213"/>
      <c r="I23" s="400"/>
      <c r="J23" s="213"/>
    </row>
    <row r="24" spans="2:10">
      <c r="B24" s="388" t="s">
        <v>53</v>
      </c>
      <c r="C24" s="399" t="s">
        <v>54</v>
      </c>
      <c r="E24" s="393">
        <v>0.51636415719985962</v>
      </c>
      <c r="F24" s="401">
        <v>0.65</v>
      </c>
      <c r="G24" s="402"/>
      <c r="H24" s="213"/>
      <c r="I24" s="400"/>
      <c r="J24" s="213"/>
    </row>
    <row r="25" spans="2:10">
      <c r="B25" s="388" t="s">
        <v>1357</v>
      </c>
      <c r="C25" s="399" t="s">
        <v>868</v>
      </c>
      <c r="E25" s="393">
        <v>0.52618259191513062</v>
      </c>
      <c r="F25" s="401">
        <v>0.55000000000000004</v>
      </c>
      <c r="G25" s="402"/>
      <c r="H25" s="213"/>
      <c r="I25" s="400"/>
      <c r="J25" s="213"/>
    </row>
    <row r="26" spans="2:10">
      <c r="B26" s="388" t="s">
        <v>55</v>
      </c>
      <c r="C26" s="399" t="s">
        <v>56</v>
      </c>
      <c r="E26" s="393">
        <v>0.47250622510910034</v>
      </c>
      <c r="F26" s="401">
        <v>0.6</v>
      </c>
      <c r="G26" s="402"/>
      <c r="H26" s="213"/>
      <c r="I26" s="400"/>
      <c r="J26" s="213"/>
    </row>
    <row r="27" spans="2:10">
      <c r="B27" s="388" t="s">
        <v>57</v>
      </c>
      <c r="C27" s="399" t="s">
        <v>58</v>
      </c>
      <c r="E27" s="393">
        <v>0.44927674531936646</v>
      </c>
      <c r="F27" s="401">
        <v>0.6</v>
      </c>
      <c r="G27" s="402"/>
      <c r="H27" s="213"/>
      <c r="I27" s="400"/>
      <c r="J27" s="213"/>
    </row>
    <row r="28" spans="2:10">
      <c r="B28" s="388"/>
      <c r="C28" s="399"/>
      <c r="D28" s="392"/>
      <c r="E28" s="393"/>
      <c r="F28" s="403"/>
      <c r="H28" s="259"/>
      <c r="I28" s="400"/>
      <c r="J28" s="213"/>
    </row>
    <row r="29" spans="2:10">
      <c r="B29" s="404" t="s">
        <v>77</v>
      </c>
      <c r="C29" s="405"/>
      <c r="D29" s="396"/>
      <c r="E29" s="397">
        <f>AVERAGE(E7:E27)</f>
        <v>0.5767944086165655</v>
      </c>
      <c r="F29" s="397">
        <f>AVERAGE(F7:F27)</f>
        <v>0.70238095238095233</v>
      </c>
      <c r="H29" s="259"/>
      <c r="I29" s="400"/>
      <c r="J29" s="213"/>
    </row>
    <row r="30" spans="2:10">
      <c r="B30" s="406"/>
      <c r="C30" s="388"/>
      <c r="D30" s="392"/>
      <c r="E30" s="393"/>
      <c r="F30" s="393"/>
      <c r="H30" s="259"/>
      <c r="I30" s="400"/>
      <c r="J30" s="213"/>
    </row>
    <row r="31" spans="2:10">
      <c r="B31" s="388" t="s">
        <v>61</v>
      </c>
      <c r="H31" s="259"/>
      <c r="I31" s="400"/>
      <c r="J31" s="213"/>
    </row>
    <row r="32" spans="2:10">
      <c r="B32" s="406" t="s">
        <v>62</v>
      </c>
      <c r="I32" s="400"/>
      <c r="J32" s="213"/>
    </row>
    <row r="33" spans="2:10">
      <c r="B33" s="406" t="s">
        <v>1057</v>
      </c>
      <c r="I33" s="400"/>
      <c r="J33" s="213"/>
    </row>
    <row r="34" spans="2:10">
      <c r="I34" s="400"/>
      <c r="J34" s="213"/>
    </row>
    <row r="35" spans="2:10">
      <c r="I35" s="400"/>
      <c r="J35" s="213"/>
    </row>
    <row r="36" spans="2:10">
      <c r="I36" s="400"/>
      <c r="J36" s="213"/>
    </row>
    <row r="37" spans="2:10">
      <c r="I37" s="400"/>
      <c r="J37" s="213"/>
    </row>
    <row r="38" spans="2:10">
      <c r="I38" s="400"/>
      <c r="J38" s="213"/>
    </row>
    <row r="39" spans="2:10">
      <c r="I39" s="400"/>
      <c r="J39" s="213"/>
    </row>
    <row r="40" spans="2:10">
      <c r="I40" s="400"/>
      <c r="J40" s="213"/>
    </row>
    <row r="41" spans="2:10">
      <c r="I41" s="400"/>
      <c r="J41" s="213"/>
    </row>
    <row r="42" spans="2:10">
      <c r="I42" s="400"/>
      <c r="J42" s="213"/>
    </row>
    <row r="43" spans="2:10">
      <c r="I43" s="400"/>
      <c r="J43" s="213"/>
    </row>
    <row r="44" spans="2:10">
      <c r="I44" s="400"/>
      <c r="J44" s="213"/>
    </row>
    <row r="45" spans="2:10">
      <c r="I45" s="400"/>
      <c r="J45" s="213"/>
    </row>
    <row r="46" spans="2:10">
      <c r="I46" s="400"/>
      <c r="J46" s="213"/>
    </row>
    <row r="47" spans="2:10">
      <c r="I47" s="400"/>
      <c r="J47" s="213"/>
    </row>
    <row r="48" spans="2:10">
      <c r="I48" s="400"/>
      <c r="J48" s="213"/>
    </row>
    <row r="49" spans="9:10">
      <c r="I49" s="400"/>
      <c r="J49" s="213"/>
    </row>
    <row r="50" spans="9:10">
      <c r="I50" s="400"/>
      <c r="J50" s="213"/>
    </row>
    <row r="51" spans="9:10">
      <c r="I51" s="400"/>
      <c r="J51" s="213"/>
    </row>
    <row r="52" spans="9:10">
      <c r="I52" s="400"/>
      <c r="J52" s="213"/>
    </row>
    <row r="53" spans="9:10">
      <c r="I53" s="400"/>
      <c r="J53" s="213"/>
    </row>
    <row r="54" spans="9:10">
      <c r="I54" s="400"/>
      <c r="J54" s="213"/>
    </row>
    <row r="55" spans="9:10">
      <c r="I55" s="400"/>
      <c r="J55" s="213"/>
    </row>
  </sheetData>
  <mergeCells count="1">
    <mergeCell ref="B2:F2"/>
  </mergeCells>
  <printOptions horizontalCentered="1"/>
  <pageMargins left="0.7" right="0.7" top="0.75" bottom="0.75" header="0.3" footer="0.3"/>
  <pageSetup scale="92" orientation="portrait" useFirstPageNumber="1" r:id="rId1"/>
  <headerFooter scaleWithDoc="0">
    <oddHeader>&amp;R&amp;"Arial,Regular"&amp;10Exhibit RBH-4R
Page &amp;P of 1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I30"/>
  <sheetViews>
    <sheetView tabSelected="1" view="pageBreakPreview" zoomScale="85" zoomScaleNormal="100" zoomScaleSheetLayoutView="85" workbookViewId="0"/>
  </sheetViews>
  <sheetFormatPr defaultColWidth="10.44140625" defaultRowHeight="13.2"/>
  <cols>
    <col min="1" max="1" width="5.44140625" style="409" customWidth="1"/>
    <col min="2" max="2" width="47.44140625" style="408" customWidth="1"/>
    <col min="3" max="4" width="11.33203125" style="408" customWidth="1"/>
    <col min="5" max="8" width="12.88671875" style="408" customWidth="1"/>
    <col min="9" max="9" width="2.6640625" style="408" customWidth="1"/>
    <col min="10" max="16384" width="10.44140625" style="408"/>
  </cols>
  <sheetData>
    <row r="1" spans="1:9">
      <c r="A1" s="386"/>
      <c r="B1" s="407"/>
      <c r="C1" s="407"/>
      <c r="D1" s="407"/>
      <c r="E1" s="407"/>
      <c r="F1" s="407"/>
      <c r="G1" s="407"/>
      <c r="H1" s="407"/>
    </row>
    <row r="2" spans="1:9">
      <c r="B2" s="410" t="s">
        <v>1058</v>
      </c>
      <c r="C2" s="410"/>
      <c r="D2" s="410"/>
      <c r="E2" s="410"/>
      <c r="F2" s="410"/>
      <c r="G2" s="410"/>
      <c r="H2" s="410"/>
    </row>
    <row r="3" spans="1:9">
      <c r="B3" s="410" t="s">
        <v>1059</v>
      </c>
      <c r="C3" s="410"/>
      <c r="D3" s="410"/>
      <c r="E3" s="410"/>
      <c r="F3" s="410"/>
      <c r="G3" s="410"/>
      <c r="H3" s="410"/>
    </row>
    <row r="4" spans="1:9">
      <c r="B4" s="407"/>
      <c r="C4" s="407"/>
      <c r="D4" s="407"/>
      <c r="E4" s="407"/>
      <c r="F4" s="407"/>
      <c r="G4" s="407"/>
      <c r="H4" s="407"/>
    </row>
    <row r="5" spans="1:9">
      <c r="B5" s="407"/>
      <c r="C5" s="411">
        <v>1</v>
      </c>
      <c r="D5" s="411">
        <f t="shared" ref="D5:H5" si="0">C5+1</f>
        <v>2</v>
      </c>
      <c r="E5" s="411">
        <f t="shared" si="0"/>
        <v>3</v>
      </c>
      <c r="F5" s="411">
        <f t="shared" si="0"/>
        <v>4</v>
      </c>
      <c r="G5" s="411">
        <f t="shared" si="0"/>
        <v>5</v>
      </c>
      <c r="H5" s="411">
        <f t="shared" si="0"/>
        <v>6</v>
      </c>
    </row>
    <row r="6" spans="1:9">
      <c r="B6" s="407"/>
      <c r="C6" s="411"/>
      <c r="D6" s="411"/>
      <c r="E6" s="411"/>
      <c r="F6" s="411"/>
      <c r="G6" s="412" t="s">
        <v>1664</v>
      </c>
      <c r="H6" s="413"/>
    </row>
    <row r="7" spans="1:9" ht="39.6">
      <c r="B7" s="414"/>
      <c r="C7" s="415" t="s">
        <v>1060</v>
      </c>
      <c r="D7" s="415" t="s">
        <v>1061</v>
      </c>
      <c r="E7" s="415" t="s">
        <v>1062</v>
      </c>
      <c r="F7" s="415" t="s">
        <v>1063</v>
      </c>
      <c r="G7" s="416" t="s">
        <v>1064</v>
      </c>
      <c r="H7" s="417" t="s">
        <v>1065</v>
      </c>
      <c r="I7" s="418"/>
    </row>
    <row r="8" spans="1:9">
      <c r="B8" s="419"/>
      <c r="C8" s="419"/>
      <c r="D8" s="419"/>
      <c r="E8" s="420"/>
      <c r="F8" s="420"/>
      <c r="G8" s="421"/>
      <c r="H8" s="422"/>
      <c r="I8" s="418"/>
    </row>
    <row r="9" spans="1:9">
      <c r="B9" s="423" t="s">
        <v>1066</v>
      </c>
      <c r="C9" s="420"/>
      <c r="D9" s="424"/>
      <c r="E9" s="419"/>
      <c r="F9" s="419"/>
      <c r="G9" s="421"/>
      <c r="H9" s="422"/>
      <c r="I9" s="418"/>
    </row>
    <row r="10" spans="1:9">
      <c r="B10" s="407" t="s">
        <v>1067</v>
      </c>
      <c r="C10" s="2">
        <v>2.8263333333333335E-2</v>
      </c>
      <c r="D10" s="425">
        <f>'RBH-4R Beta'!$E$29</f>
        <v>0.5767944086165655</v>
      </c>
      <c r="E10" s="426">
        <f>'RBH-3R MRP Bloomberg'!F7</f>
        <v>0.10687759077230505</v>
      </c>
      <c r="F10" s="426">
        <f>'RBH-3R MRP Value Line'!F7</f>
        <v>0.111129965489078</v>
      </c>
      <c r="G10" s="427">
        <f>$C10+$D10*E10</f>
        <v>8.9909730097208318E-2</v>
      </c>
      <c r="H10" s="426">
        <f>$C10+$D10*F10</f>
        <v>9.2362476057185408E-2</v>
      </c>
      <c r="I10" s="418"/>
    </row>
    <row r="11" spans="1:9">
      <c r="B11" s="428" t="s">
        <v>1068</v>
      </c>
      <c r="C11" s="326">
        <v>3.3833333333333333E-2</v>
      </c>
      <c r="D11" s="429">
        <f>D10</f>
        <v>0.5767944086165655</v>
      </c>
      <c r="E11" s="430">
        <f>E10</f>
        <v>0.10687759077230505</v>
      </c>
      <c r="F11" s="431">
        <f>F10</f>
        <v>0.111129965489078</v>
      </c>
      <c r="G11" s="426">
        <f>$C11+$D11*E11</f>
        <v>9.5479730097208323E-2</v>
      </c>
      <c r="H11" s="426">
        <f>$C11+$D11*F11</f>
        <v>9.7932476057185414E-2</v>
      </c>
      <c r="I11" s="418"/>
    </row>
    <row r="12" spans="1:9">
      <c r="B12" s="407" t="s">
        <v>77</v>
      </c>
      <c r="C12" s="407"/>
      <c r="D12" s="407"/>
      <c r="E12" s="407"/>
      <c r="F12" s="407"/>
      <c r="G12" s="432">
        <f>AVERAGE(G10:G11)</f>
        <v>9.2694730097208328E-2</v>
      </c>
      <c r="H12" s="433">
        <f>AVERAGE(H10:H11)</f>
        <v>9.5147476057185404E-2</v>
      </c>
      <c r="I12" s="418"/>
    </row>
    <row r="13" spans="1:9">
      <c r="B13" s="407"/>
      <c r="C13" s="407"/>
      <c r="D13" s="407"/>
      <c r="E13" s="407"/>
      <c r="F13" s="407"/>
      <c r="G13" s="426"/>
      <c r="H13" s="426"/>
      <c r="I13" s="434"/>
    </row>
    <row r="14" spans="1:9">
      <c r="B14" s="407"/>
      <c r="C14" s="407"/>
      <c r="D14" s="407"/>
      <c r="E14" s="407"/>
      <c r="F14" s="407"/>
      <c r="G14" s="412" t="s">
        <v>1664</v>
      </c>
      <c r="H14" s="413"/>
    </row>
    <row r="15" spans="1:9" ht="39.6">
      <c r="B15" s="435"/>
      <c r="C15" s="436" t="s">
        <v>1060</v>
      </c>
      <c r="D15" s="436" t="s">
        <v>1061</v>
      </c>
      <c r="E15" s="436" t="s">
        <v>1062</v>
      </c>
      <c r="F15" s="436" t="s">
        <v>1063</v>
      </c>
      <c r="G15" s="416" t="s">
        <v>1064</v>
      </c>
      <c r="H15" s="417" t="s">
        <v>1065</v>
      </c>
      <c r="I15" s="418"/>
    </row>
    <row r="16" spans="1:9">
      <c r="B16" s="419"/>
      <c r="C16" s="419"/>
      <c r="D16" s="419"/>
      <c r="E16" s="420"/>
      <c r="F16" s="420"/>
      <c r="G16" s="421"/>
      <c r="H16" s="422"/>
      <c r="I16" s="418"/>
    </row>
    <row r="17" spans="2:9">
      <c r="B17" s="423" t="s">
        <v>1069</v>
      </c>
      <c r="C17" s="420"/>
      <c r="D17" s="424"/>
      <c r="E17" s="419"/>
      <c r="F17" s="419"/>
      <c r="G17" s="421"/>
      <c r="H17" s="422"/>
      <c r="I17" s="418"/>
    </row>
    <row r="18" spans="2:9">
      <c r="B18" s="407" t="str">
        <f>B10</f>
        <v>Current 30-Year Treasury [7]</v>
      </c>
      <c r="C18" s="426">
        <f>C10</f>
        <v>2.8263333333333335E-2</v>
      </c>
      <c r="D18" s="425">
        <f>'RBH-4R Beta'!F29</f>
        <v>0.70238095238095233</v>
      </c>
      <c r="E18" s="426">
        <f>E10</f>
        <v>0.10687759077230505</v>
      </c>
      <c r="F18" s="426">
        <f>F10</f>
        <v>0.111129965489078</v>
      </c>
      <c r="G18" s="427">
        <f>$C18+$D18*E18</f>
        <v>0.10333211732816663</v>
      </c>
      <c r="H18" s="426">
        <f>$C18+$D18*F18</f>
        <v>0.1063189043316143</v>
      </c>
      <c r="I18" s="418"/>
    </row>
    <row r="19" spans="2:9">
      <c r="B19" s="428" t="str">
        <f>B11</f>
        <v>Near-Term Projected 30-Year Treasury [8]</v>
      </c>
      <c r="C19" s="437">
        <f>C11</f>
        <v>3.3833333333333333E-2</v>
      </c>
      <c r="D19" s="429">
        <f>D18</f>
        <v>0.70238095238095233</v>
      </c>
      <c r="E19" s="430">
        <f>E10</f>
        <v>0.10687759077230505</v>
      </c>
      <c r="F19" s="431">
        <f>F10</f>
        <v>0.111129965489078</v>
      </c>
      <c r="G19" s="426">
        <f>$C19+$D19*E19</f>
        <v>0.10890211732816663</v>
      </c>
      <c r="H19" s="426">
        <f>$C19+$D19*F19</f>
        <v>0.1118889043316143</v>
      </c>
      <c r="I19" s="418"/>
    </row>
    <row r="20" spans="2:9">
      <c r="B20" s="407" t="s">
        <v>77</v>
      </c>
      <c r="C20" s="350"/>
      <c r="D20" s="438"/>
      <c r="E20" s="426"/>
      <c r="F20" s="426"/>
      <c r="G20" s="432">
        <f>AVERAGE(G18:G19)</f>
        <v>0.10611711732816663</v>
      </c>
      <c r="H20" s="433">
        <f>AVERAGE(H18:H19)</f>
        <v>0.10910390433161429</v>
      </c>
      <c r="I20" s="418"/>
    </row>
    <row r="21" spans="2:9">
      <c r="B21" s="407"/>
      <c r="C21" s="407"/>
      <c r="D21" s="407"/>
      <c r="E21" s="407"/>
      <c r="F21" s="407"/>
      <c r="G21" s="439"/>
      <c r="H21" s="439"/>
    </row>
    <row r="22" spans="2:9">
      <c r="B22" s="322" t="s">
        <v>61</v>
      </c>
      <c r="C22" s="335"/>
      <c r="D22" s="335"/>
      <c r="E22" s="335"/>
      <c r="F22" s="335"/>
      <c r="G22" s="335"/>
      <c r="H22" s="335"/>
    </row>
    <row r="23" spans="2:9">
      <c r="B23" s="440" t="s">
        <v>1665</v>
      </c>
      <c r="C23" s="335"/>
      <c r="D23" s="335"/>
      <c r="E23" s="335"/>
      <c r="F23" s="335"/>
      <c r="G23" s="335"/>
      <c r="H23" s="335"/>
    </row>
    <row r="24" spans="2:9">
      <c r="B24" s="328" t="s">
        <v>1967</v>
      </c>
      <c r="C24" s="328"/>
      <c r="D24" s="328"/>
      <c r="E24" s="328"/>
      <c r="F24" s="328"/>
      <c r="G24" s="328"/>
      <c r="H24" s="328"/>
    </row>
    <row r="25" spans="2:9">
      <c r="B25" s="328" t="s">
        <v>1968</v>
      </c>
      <c r="C25" s="335"/>
      <c r="D25" s="335"/>
      <c r="E25" s="335"/>
      <c r="F25" s="335"/>
      <c r="G25" s="335"/>
      <c r="H25" s="335"/>
    </row>
    <row r="26" spans="2:9">
      <c r="B26" s="328" t="s">
        <v>1969</v>
      </c>
      <c r="C26" s="328"/>
      <c r="D26" s="328"/>
      <c r="E26" s="328"/>
      <c r="F26" s="328"/>
      <c r="G26" s="328"/>
      <c r="H26" s="328"/>
    </row>
    <row r="27" spans="2:9">
      <c r="B27" s="328" t="s">
        <v>1070</v>
      </c>
      <c r="C27" s="328"/>
      <c r="D27" s="328"/>
      <c r="E27" s="328"/>
      <c r="F27" s="328"/>
      <c r="G27" s="328"/>
      <c r="H27" s="328"/>
    </row>
    <row r="28" spans="2:9">
      <c r="B28" s="328" t="s">
        <v>1071</v>
      </c>
      <c r="C28" s="335"/>
      <c r="D28" s="335"/>
      <c r="E28" s="335"/>
      <c r="F28" s="335"/>
      <c r="G28" s="335"/>
      <c r="H28" s="328"/>
    </row>
    <row r="29" spans="2:9">
      <c r="B29" s="328" t="s">
        <v>1046</v>
      </c>
      <c r="C29" s="335"/>
      <c r="D29" s="335"/>
      <c r="E29" s="335"/>
      <c r="F29" s="335"/>
      <c r="G29" s="335"/>
      <c r="H29" s="328"/>
    </row>
    <row r="30" spans="2:9">
      <c r="B30" s="328" t="s">
        <v>1775</v>
      </c>
      <c r="C30" s="335"/>
      <c r="D30" s="335"/>
      <c r="E30" s="335"/>
      <c r="F30" s="335"/>
      <c r="G30" s="335"/>
      <c r="H30" s="328"/>
    </row>
  </sheetData>
  <printOptions horizontalCentered="1"/>
  <pageMargins left="0.7" right="0.7" top="0.75" bottom="0.75" header="0.3" footer="0.3"/>
  <pageSetup scale="83" orientation="landscape" useFirstPageNumber="1" r:id="rId1"/>
  <headerFooter scaleWithDoc="0">
    <oddHeader>&amp;R&amp;"Arial,Regular"&amp;10Exhibit RBH-5R
Page &amp;P of 1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M1567"/>
  <sheetViews>
    <sheetView tabSelected="1" view="pageBreakPreview" zoomScale="85" zoomScaleNormal="100" zoomScaleSheetLayoutView="85" workbookViewId="0"/>
  </sheetViews>
  <sheetFormatPr defaultColWidth="10.44140625" defaultRowHeight="13.2"/>
  <cols>
    <col min="1" max="1" width="7" style="443" customWidth="1"/>
    <col min="2" max="2" width="14.44140625" style="3" customWidth="1"/>
    <col min="3" max="3" width="11.6640625" style="442" customWidth="1"/>
    <col min="4" max="4" width="11.88671875" style="442" customWidth="1"/>
    <col min="5" max="5" width="12" style="442" customWidth="1"/>
    <col min="6" max="6" width="11.44140625" style="3" customWidth="1"/>
    <col min="7" max="7" width="10.88671875" style="3" customWidth="1"/>
    <col min="8" max="8" width="14.44140625" style="3" customWidth="1"/>
    <col min="9" max="9" width="10.44140625" style="3"/>
    <col min="10" max="10" width="9.5546875" style="3" customWidth="1"/>
    <col min="11" max="16384" width="10.44140625" style="3"/>
  </cols>
  <sheetData>
    <row r="1" spans="1:9">
      <c r="A1" s="441"/>
    </row>
    <row r="2" spans="1:9">
      <c r="C2" s="4" t="s">
        <v>1072</v>
      </c>
      <c r="D2" s="444"/>
      <c r="E2" s="444"/>
      <c r="F2" s="444"/>
      <c r="G2" s="4"/>
    </row>
    <row r="3" spans="1:9">
      <c r="C3" s="4"/>
      <c r="D3" s="444"/>
      <c r="E3" s="444"/>
      <c r="F3" s="444"/>
      <c r="G3" s="4"/>
    </row>
    <row r="4" spans="1:9">
      <c r="C4" s="5" t="s">
        <v>1</v>
      </c>
      <c r="D4" s="445" t="s">
        <v>2</v>
      </c>
      <c r="E4" s="445" t="s">
        <v>3</v>
      </c>
      <c r="F4" s="445" t="s">
        <v>4</v>
      </c>
      <c r="G4" s="5" t="s">
        <v>5</v>
      </c>
    </row>
    <row r="5" spans="1:9" ht="39.6">
      <c r="C5" s="6" t="s">
        <v>1073</v>
      </c>
      <c r="D5" s="6" t="s">
        <v>1074</v>
      </c>
      <c r="E5" s="6" t="s">
        <v>1075</v>
      </c>
      <c r="F5" s="6" t="s">
        <v>1076</v>
      </c>
      <c r="G5" s="6" t="s">
        <v>1077</v>
      </c>
    </row>
    <row r="6" spans="1:9">
      <c r="C6" s="446">
        <f>INTERCEPT(Risk_Prem2[Risk Premium],LN(Risk_Prem2[30-Year Treasury Yield]))</f>
        <v>-2.5905172942004465E-2</v>
      </c>
      <c r="D6" s="447">
        <f>SLOPE(Risk_Prem2[Risk Premium],LN(Risk_Prem2[30-Year Treasury Yield]))</f>
        <v>-2.7290198292830675E-2</v>
      </c>
      <c r="E6" s="7"/>
      <c r="F6" s="448"/>
      <c r="G6" s="449"/>
      <c r="I6" s="213"/>
    </row>
    <row r="7" spans="1:9">
      <c r="C7" s="450"/>
      <c r="D7" s="451" t="s">
        <v>1078</v>
      </c>
      <c r="E7" s="8">
        <v>2.8263333333333335E-2</v>
      </c>
      <c r="F7" s="445">
        <f>($C$6+LN(E7)*$D$6)</f>
        <v>7.1416858116260695E-2</v>
      </c>
      <c r="G7" s="445">
        <f>E7+F7</f>
        <v>9.968019144959403E-2</v>
      </c>
      <c r="I7" s="213"/>
    </row>
    <row r="8" spans="1:9">
      <c r="C8" s="450"/>
      <c r="D8" s="451" t="s">
        <v>1079</v>
      </c>
      <c r="E8" s="8">
        <v>3.3833333333333333E-2</v>
      </c>
      <c r="F8" s="445">
        <f>($C$6+LN(E8)*$D$6)</f>
        <v>6.6507864849352671E-2</v>
      </c>
      <c r="G8" s="445">
        <f>E8+F8</f>
        <v>0.100341198182686</v>
      </c>
    </row>
    <row r="9" spans="1:9">
      <c r="B9" s="9"/>
      <c r="C9" s="452"/>
      <c r="D9" s="453" t="s">
        <v>1080</v>
      </c>
      <c r="E9" s="454">
        <v>4.4000000000000004E-2</v>
      </c>
      <c r="F9" s="455">
        <f>($C$6+LN(E9)*$D$6)</f>
        <v>5.9337552892462259E-2</v>
      </c>
      <c r="G9" s="455">
        <f>E9+F9</f>
        <v>0.10333755289246227</v>
      </c>
    </row>
    <row r="10" spans="1:9">
      <c r="B10" s="456"/>
      <c r="C10" s="457"/>
      <c r="D10" s="10"/>
      <c r="E10" s="458"/>
      <c r="F10" s="458"/>
    </row>
    <row r="11" spans="1:9">
      <c r="B11" s="456"/>
      <c r="C11" s="457"/>
      <c r="D11" s="10"/>
      <c r="E11" s="458"/>
      <c r="F11" s="458"/>
    </row>
    <row r="12" spans="1:9">
      <c r="B12" s="456"/>
      <c r="C12" s="457"/>
      <c r="D12" s="10"/>
      <c r="E12" s="458"/>
      <c r="F12" s="458"/>
    </row>
    <row r="13" spans="1:9">
      <c r="B13" s="456"/>
      <c r="C13" s="457"/>
      <c r="D13" s="10"/>
      <c r="E13" s="458"/>
      <c r="F13" s="458"/>
    </row>
    <row r="14" spans="1:9">
      <c r="B14" s="456"/>
      <c r="C14" s="457"/>
      <c r="D14" s="10"/>
      <c r="E14" s="458"/>
      <c r="F14" s="458"/>
    </row>
    <row r="15" spans="1:9">
      <c r="B15" s="456"/>
      <c r="C15" s="457"/>
      <c r="D15" s="10"/>
      <c r="E15" s="458"/>
      <c r="F15" s="458"/>
    </row>
    <row r="16" spans="1:9">
      <c r="B16" s="456"/>
      <c r="C16" s="457"/>
      <c r="D16" s="10"/>
      <c r="E16" s="458"/>
      <c r="F16" s="458"/>
    </row>
    <row r="17" spans="2:6">
      <c r="B17" s="456"/>
      <c r="C17" s="457"/>
      <c r="D17" s="10"/>
      <c r="E17" s="458"/>
      <c r="F17" s="458"/>
    </row>
    <row r="18" spans="2:6">
      <c r="B18" s="456"/>
      <c r="C18" s="457"/>
      <c r="D18" s="10"/>
      <c r="E18" s="458"/>
      <c r="F18" s="458"/>
    </row>
    <row r="19" spans="2:6">
      <c r="B19" s="456"/>
      <c r="C19" s="457"/>
      <c r="D19" s="10"/>
      <c r="E19" s="458"/>
      <c r="F19" s="458"/>
    </row>
    <row r="20" spans="2:6">
      <c r="B20" s="456"/>
      <c r="C20" s="457"/>
      <c r="D20" s="10"/>
      <c r="E20" s="458"/>
      <c r="F20" s="458"/>
    </row>
    <row r="21" spans="2:6">
      <c r="B21" s="456"/>
      <c r="C21" s="457"/>
      <c r="D21" s="10"/>
      <c r="E21" s="458"/>
      <c r="F21" s="458"/>
    </row>
    <row r="22" spans="2:6">
      <c r="B22" s="456"/>
      <c r="C22" s="457"/>
      <c r="D22" s="10"/>
      <c r="E22" s="458"/>
      <c r="F22" s="458"/>
    </row>
    <row r="23" spans="2:6">
      <c r="B23" s="456"/>
      <c r="C23" s="457"/>
      <c r="D23" s="10"/>
      <c r="E23" s="458"/>
      <c r="F23" s="458"/>
    </row>
    <row r="24" spans="2:6">
      <c r="B24" s="456"/>
      <c r="C24" s="457"/>
      <c r="D24" s="10"/>
      <c r="E24" s="458"/>
      <c r="F24" s="458"/>
    </row>
    <row r="25" spans="2:6">
      <c r="B25" s="456"/>
      <c r="C25" s="457"/>
      <c r="D25" s="10"/>
      <c r="E25" s="458"/>
      <c r="F25" s="458"/>
    </row>
    <row r="26" spans="2:6">
      <c r="B26" s="456"/>
      <c r="C26" s="457"/>
      <c r="D26" s="10"/>
      <c r="E26" s="458"/>
      <c r="F26" s="458"/>
    </row>
    <row r="27" spans="2:6">
      <c r="B27" s="456"/>
      <c r="C27" s="457"/>
      <c r="D27" s="10"/>
      <c r="E27" s="458"/>
      <c r="F27" s="458"/>
    </row>
    <row r="28" spans="2:6">
      <c r="B28" s="456"/>
      <c r="C28" s="457"/>
      <c r="D28" s="10"/>
      <c r="E28" s="458"/>
      <c r="F28" s="458"/>
    </row>
    <row r="29" spans="2:6">
      <c r="B29" s="456"/>
      <c r="C29" s="457"/>
      <c r="D29" s="10"/>
      <c r="E29" s="458"/>
      <c r="F29" s="458"/>
    </row>
    <row r="30" spans="2:6">
      <c r="B30" s="459" t="s">
        <v>61</v>
      </c>
      <c r="C30" s="450"/>
      <c r="D30" s="450"/>
      <c r="E30" s="445"/>
      <c r="F30" s="445"/>
    </row>
    <row r="31" spans="2:6">
      <c r="B31" s="460" t="s">
        <v>1081</v>
      </c>
      <c r="C31" s="450"/>
      <c r="D31" s="450"/>
      <c r="E31" s="445"/>
      <c r="F31" s="445"/>
    </row>
    <row r="32" spans="2:6">
      <c r="B32" s="460" t="s">
        <v>1082</v>
      </c>
      <c r="C32" s="450"/>
      <c r="D32" s="450"/>
      <c r="E32" s="445"/>
      <c r="F32" s="445"/>
    </row>
    <row r="33" spans="1:12">
      <c r="B33" s="460" t="s">
        <v>1083</v>
      </c>
      <c r="C33" s="450"/>
      <c r="D33" s="450"/>
      <c r="E33" s="445"/>
      <c r="F33" s="445"/>
    </row>
    <row r="34" spans="1:12">
      <c r="B34" s="460" t="s">
        <v>1774</v>
      </c>
      <c r="C34" s="450"/>
      <c r="D34" s="450"/>
      <c r="E34" s="445"/>
      <c r="F34" s="445"/>
    </row>
    <row r="35" spans="1:12">
      <c r="B35" s="460" t="s">
        <v>1666</v>
      </c>
      <c r="C35" s="450"/>
      <c r="D35" s="450"/>
      <c r="E35" s="445"/>
      <c r="F35" s="445"/>
    </row>
    <row r="36" spans="1:12">
      <c r="B36" s="460" t="s">
        <v>1084</v>
      </c>
      <c r="C36" s="450"/>
      <c r="D36" s="450"/>
      <c r="E36" s="445"/>
      <c r="F36" s="445"/>
    </row>
    <row r="37" spans="1:12">
      <c r="B37" s="11" t="s">
        <v>1085</v>
      </c>
    </row>
    <row r="38" spans="1:12">
      <c r="B38" s="461" t="s">
        <v>1086</v>
      </c>
    </row>
    <row r="39" spans="1:12">
      <c r="B39" s="461" t="s">
        <v>1087</v>
      </c>
    </row>
    <row r="40" spans="1:12">
      <c r="B40" s="461" t="s">
        <v>1667</v>
      </c>
    </row>
    <row r="41" spans="1:12">
      <c r="B41" s="462" t="s">
        <v>1088</v>
      </c>
    </row>
    <row r="42" spans="1:12">
      <c r="B42" s="12"/>
    </row>
    <row r="43" spans="1:12">
      <c r="C43" s="3"/>
      <c r="D43" s="463" t="str">
        <f>C2</f>
        <v>Bond Yield Plus Risk Premium</v>
      </c>
      <c r="E43" s="463"/>
      <c r="F43" s="463"/>
      <c r="G43" s="463"/>
      <c r="H43" s="464"/>
    </row>
    <row r="44" spans="1:12">
      <c r="C44" s="3"/>
      <c r="D44" s="464" t="s">
        <v>6</v>
      </c>
      <c r="E44" s="464" t="s">
        <v>7</v>
      </c>
      <c r="F44" s="464" t="s">
        <v>8</v>
      </c>
      <c r="G44" s="465" t="s">
        <v>9</v>
      </c>
    </row>
    <row r="45" spans="1:12" s="13" customFormat="1" ht="39.6">
      <c r="A45" s="466"/>
      <c r="D45" s="467" t="s">
        <v>1089</v>
      </c>
      <c r="E45" s="468" t="s">
        <v>1077</v>
      </c>
      <c r="F45" s="468" t="s">
        <v>1075</v>
      </c>
      <c r="G45" s="468" t="s">
        <v>1076</v>
      </c>
      <c r="J45" s="469"/>
    </row>
    <row r="46" spans="1:12" s="13" customFormat="1">
      <c r="A46" s="443"/>
      <c r="D46" s="707">
        <v>29221</v>
      </c>
      <c r="E46" s="306">
        <v>0.14499999999999999</v>
      </c>
      <c r="F46" s="306">
        <v>9.357899999999994E-2</v>
      </c>
      <c r="G46" s="445">
        <f>E46-F46</f>
        <v>5.142100000000005E-2</v>
      </c>
      <c r="L46" s="3"/>
    </row>
    <row r="47" spans="1:12" s="13" customFormat="1">
      <c r="A47" s="443"/>
      <c r="D47" s="707">
        <v>29227</v>
      </c>
      <c r="E47" s="306">
        <v>0.1439</v>
      </c>
      <c r="F47" s="306">
        <v>9.3833499999999931E-2</v>
      </c>
      <c r="G47" s="445">
        <f t="shared" ref="G47:G110" si="0">E47-F47</f>
        <v>5.0066500000000069E-2</v>
      </c>
      <c r="L47" s="3"/>
    </row>
    <row r="48" spans="1:12" s="13" customFormat="1">
      <c r="A48" s="443"/>
      <c r="D48" s="707">
        <v>29229</v>
      </c>
      <c r="E48" s="306">
        <v>0.15</v>
      </c>
      <c r="F48" s="306">
        <v>9.3958499999999903E-2</v>
      </c>
      <c r="G48" s="445">
        <f t="shared" si="0"/>
        <v>5.6041500000000091E-2</v>
      </c>
      <c r="L48" s="3"/>
    </row>
    <row r="49" spans="1:12" s="13" customFormat="1">
      <c r="A49" s="443"/>
      <c r="D49" s="707">
        <v>29234</v>
      </c>
      <c r="E49" s="306">
        <v>0.1517</v>
      </c>
      <c r="F49" s="306">
        <v>9.4156499999999921E-2</v>
      </c>
      <c r="G49" s="445">
        <f t="shared" si="0"/>
        <v>5.7543500000000081E-2</v>
      </c>
      <c r="L49" s="3"/>
    </row>
    <row r="50" spans="1:12" s="13" customFormat="1">
      <c r="A50" s="443"/>
      <c r="D50" s="707">
        <v>29237</v>
      </c>
      <c r="E50" s="306">
        <v>0.13930000000000001</v>
      </c>
      <c r="F50" s="306">
        <v>9.4368999999999939E-2</v>
      </c>
      <c r="G50" s="445">
        <f t="shared" si="0"/>
        <v>4.4931000000000068E-2</v>
      </c>
      <c r="L50" s="3"/>
    </row>
    <row r="51" spans="1:12" s="13" customFormat="1">
      <c r="A51" s="443"/>
      <c r="D51" s="707">
        <v>29243</v>
      </c>
      <c r="E51" s="306">
        <v>0.155</v>
      </c>
      <c r="F51" s="306">
        <v>9.4704499999999955E-2</v>
      </c>
      <c r="G51" s="445">
        <f t="shared" si="0"/>
        <v>6.0295500000000044E-2</v>
      </c>
      <c r="L51" s="3"/>
    </row>
    <row r="52" spans="1:12" s="13" customFormat="1">
      <c r="A52" s="443"/>
      <c r="D52" s="707">
        <v>29250</v>
      </c>
      <c r="E52" s="306">
        <v>0.1386</v>
      </c>
      <c r="F52" s="306">
        <v>9.5205499999999971E-2</v>
      </c>
      <c r="G52" s="445">
        <f t="shared" si="0"/>
        <v>4.339450000000003E-2</v>
      </c>
      <c r="L52" s="3"/>
    </row>
    <row r="53" spans="1:12" s="13" customFormat="1">
      <c r="A53" s="443"/>
      <c r="D53" s="707">
        <v>29251</v>
      </c>
      <c r="E53" s="306">
        <v>0.12609999999999999</v>
      </c>
      <c r="F53" s="306">
        <v>9.530599999999996E-2</v>
      </c>
      <c r="G53" s="445">
        <f t="shared" si="0"/>
        <v>3.079400000000003E-2</v>
      </c>
      <c r="L53" s="3"/>
    </row>
    <row r="54" spans="1:12" s="13" customFormat="1">
      <c r="A54" s="443"/>
      <c r="D54" s="707">
        <v>29257</v>
      </c>
      <c r="E54" s="306">
        <v>0.1371</v>
      </c>
      <c r="F54" s="306">
        <v>9.5788999999999902E-2</v>
      </c>
      <c r="G54" s="445">
        <f t="shared" si="0"/>
        <v>4.1311000000000098E-2</v>
      </c>
      <c r="L54" s="3"/>
    </row>
    <row r="55" spans="1:12" s="13" customFormat="1">
      <c r="A55" s="443"/>
      <c r="D55" s="707">
        <v>29264</v>
      </c>
      <c r="E55" s="306">
        <v>0.128</v>
      </c>
      <c r="F55" s="306">
        <v>9.6325999999999912E-2</v>
      </c>
      <c r="G55" s="445">
        <f t="shared" si="0"/>
        <v>3.1674000000000091E-2</v>
      </c>
      <c r="L55" s="3"/>
    </row>
    <row r="56" spans="1:12" s="13" customFormat="1">
      <c r="A56" s="443"/>
      <c r="D56" s="707">
        <v>29265</v>
      </c>
      <c r="E56" s="306">
        <v>0.13</v>
      </c>
      <c r="F56" s="306">
        <v>9.6464499999999939E-2</v>
      </c>
      <c r="G56" s="445">
        <f t="shared" si="0"/>
        <v>3.3535500000000065E-2</v>
      </c>
      <c r="L56" s="3"/>
    </row>
    <row r="57" spans="1:12" s="13" customFormat="1">
      <c r="A57" s="443"/>
      <c r="D57" s="707">
        <v>29270</v>
      </c>
      <c r="E57" s="306">
        <v>0.13500000000000001</v>
      </c>
      <c r="F57" s="306">
        <v>9.6781999999999951E-2</v>
      </c>
      <c r="G57" s="445">
        <f t="shared" si="0"/>
        <v>3.8218000000000057E-2</v>
      </c>
      <c r="L57" s="3"/>
    </row>
    <row r="58" spans="1:12" s="13" customFormat="1">
      <c r="A58" s="443"/>
      <c r="D58" s="707">
        <v>29278</v>
      </c>
      <c r="E58" s="306">
        <v>0.13750000000000001</v>
      </c>
      <c r="F58" s="306">
        <v>9.7818500000000003E-2</v>
      </c>
      <c r="G58" s="445">
        <f t="shared" si="0"/>
        <v>3.9681500000000008E-2</v>
      </c>
      <c r="L58" s="3"/>
    </row>
    <row r="59" spans="1:12" s="13" customFormat="1">
      <c r="A59" s="443"/>
      <c r="D59" s="707">
        <v>29280</v>
      </c>
      <c r="E59" s="306">
        <v>0.13750000000000001</v>
      </c>
      <c r="F59" s="306">
        <v>9.8118500000000011E-2</v>
      </c>
      <c r="G59" s="445">
        <f t="shared" si="0"/>
        <v>3.93815E-2</v>
      </c>
      <c r="L59" s="3"/>
    </row>
    <row r="60" spans="1:12" s="13" customFormat="1">
      <c r="A60" s="443"/>
      <c r="D60" s="707">
        <v>29280</v>
      </c>
      <c r="E60" s="306">
        <v>0.14000000000000001</v>
      </c>
      <c r="F60" s="306">
        <v>9.8118500000000011E-2</v>
      </c>
      <c r="G60" s="445">
        <f t="shared" si="0"/>
        <v>4.1881500000000002E-2</v>
      </c>
      <c r="L60" s="3"/>
    </row>
    <row r="61" spans="1:12" s="13" customFormat="1">
      <c r="A61" s="443"/>
      <c r="D61" s="707">
        <v>29280</v>
      </c>
      <c r="E61" s="306">
        <v>0.1477</v>
      </c>
      <c r="F61" s="306">
        <v>9.8118500000000011E-2</v>
      </c>
      <c r="G61" s="445">
        <f t="shared" si="0"/>
        <v>4.9581499999999987E-2</v>
      </c>
      <c r="L61" s="3"/>
    </row>
    <row r="62" spans="1:12" s="13" customFormat="1">
      <c r="A62" s="443"/>
      <c r="D62" s="707">
        <v>29287</v>
      </c>
      <c r="E62" s="306">
        <v>0.127</v>
      </c>
      <c r="F62" s="306">
        <v>9.8918499999999993E-2</v>
      </c>
      <c r="G62" s="445">
        <f t="shared" si="0"/>
        <v>2.8081500000000009E-2</v>
      </c>
      <c r="L62" s="3"/>
    </row>
    <row r="63" spans="1:12" s="13" customFormat="1">
      <c r="A63" s="443"/>
      <c r="D63" s="707">
        <v>29294</v>
      </c>
      <c r="E63" s="306">
        <v>0.13500000000000001</v>
      </c>
      <c r="F63" s="306">
        <v>9.9685000000000024E-2</v>
      </c>
      <c r="G63" s="445">
        <f t="shared" si="0"/>
        <v>3.5314999999999985E-2</v>
      </c>
      <c r="L63" s="3"/>
    </row>
    <row r="64" spans="1:12" s="13" customFormat="1">
      <c r="A64" s="443"/>
      <c r="D64" s="707">
        <v>29306</v>
      </c>
      <c r="E64" s="306">
        <v>0.1416</v>
      </c>
      <c r="F64" s="306">
        <v>0.10099500000000008</v>
      </c>
      <c r="G64" s="445">
        <f t="shared" si="0"/>
        <v>4.0604999999999919E-2</v>
      </c>
      <c r="L64" s="3"/>
    </row>
    <row r="65" spans="1:12" s="13" customFormat="1">
      <c r="A65" s="443"/>
      <c r="D65" s="707">
        <v>29307</v>
      </c>
      <c r="E65" s="306">
        <v>0.1424</v>
      </c>
      <c r="F65" s="306">
        <v>0.10117500000000008</v>
      </c>
      <c r="G65" s="445">
        <f t="shared" si="0"/>
        <v>4.1224999999999914E-2</v>
      </c>
      <c r="L65" s="3"/>
    </row>
    <row r="66" spans="1:12" s="13" customFormat="1">
      <c r="A66" s="443"/>
      <c r="D66" s="707">
        <v>29308</v>
      </c>
      <c r="E66" s="306">
        <v>0.14499999999999999</v>
      </c>
      <c r="F66" s="306">
        <v>0.10134700000000009</v>
      </c>
      <c r="G66" s="445">
        <f t="shared" si="0"/>
        <v>4.36529999999999E-2</v>
      </c>
      <c r="L66" s="3"/>
    </row>
    <row r="67" spans="1:12" s="13" customFormat="1">
      <c r="A67" s="443"/>
      <c r="D67" s="707">
        <v>29322</v>
      </c>
      <c r="E67" s="306">
        <v>0.1275</v>
      </c>
      <c r="F67" s="306">
        <v>0.10273700000000006</v>
      </c>
      <c r="G67" s="445">
        <f t="shared" si="0"/>
        <v>2.4762999999999938E-2</v>
      </c>
      <c r="L67" s="3"/>
    </row>
    <row r="68" spans="1:12" s="13" customFormat="1">
      <c r="A68" s="443"/>
      <c r="D68" s="707">
        <v>29325</v>
      </c>
      <c r="E68" s="306">
        <v>0.13849999999999998</v>
      </c>
      <c r="F68" s="306">
        <v>0.10286450000000008</v>
      </c>
      <c r="G68" s="445">
        <f t="shared" si="0"/>
        <v>3.5635499999999903E-2</v>
      </c>
      <c r="L68" s="3"/>
    </row>
    <row r="69" spans="1:12" s="13" customFormat="1">
      <c r="A69" s="443"/>
      <c r="D69" s="707">
        <v>29327</v>
      </c>
      <c r="E69" s="306">
        <v>0.155</v>
      </c>
      <c r="F69" s="306">
        <v>0.10309550000000005</v>
      </c>
      <c r="G69" s="445">
        <f t="shared" si="0"/>
        <v>5.1904499999999951E-2</v>
      </c>
      <c r="L69" s="3"/>
    </row>
    <row r="70" spans="1:12" s="13" customFormat="1">
      <c r="A70" s="443"/>
      <c r="D70" s="707">
        <v>29333</v>
      </c>
      <c r="E70" s="306">
        <v>0.13250000000000001</v>
      </c>
      <c r="F70" s="306">
        <v>0.10352400000000003</v>
      </c>
      <c r="G70" s="445">
        <f t="shared" si="0"/>
        <v>2.8975999999999974E-2</v>
      </c>
      <c r="L70" s="3"/>
    </row>
    <row r="71" spans="1:12" s="13" customFormat="1">
      <c r="A71" s="443"/>
      <c r="D71" s="707">
        <v>29333</v>
      </c>
      <c r="E71" s="306">
        <v>0.13900000000000001</v>
      </c>
      <c r="F71" s="306">
        <v>0.10352400000000003</v>
      </c>
      <c r="G71" s="445">
        <f t="shared" si="0"/>
        <v>3.547599999999998E-2</v>
      </c>
      <c r="L71" s="3"/>
    </row>
    <row r="72" spans="1:12" s="13" customFormat="1">
      <c r="A72" s="443"/>
      <c r="D72" s="707">
        <v>29335</v>
      </c>
      <c r="E72" s="306">
        <v>0.16800000000000001</v>
      </c>
      <c r="F72" s="306">
        <v>0.10375000000000002</v>
      </c>
      <c r="G72" s="445">
        <f t="shared" si="0"/>
        <v>6.4249999999999988E-2</v>
      </c>
      <c r="L72" s="3"/>
    </row>
    <row r="73" spans="1:12" s="13" customFormat="1">
      <c r="A73" s="443"/>
      <c r="D73" s="707">
        <v>29340</v>
      </c>
      <c r="E73" s="306">
        <v>0.155</v>
      </c>
      <c r="F73" s="306">
        <v>0.10406750000000001</v>
      </c>
      <c r="G73" s="445">
        <f t="shared" si="0"/>
        <v>5.0932499999999992E-2</v>
      </c>
      <c r="L73" s="3"/>
    </row>
    <row r="74" spans="1:12" s="13" customFormat="1">
      <c r="A74" s="443"/>
      <c r="D74" s="707">
        <v>29347</v>
      </c>
      <c r="E74" s="306">
        <v>0.13699999999999998</v>
      </c>
      <c r="F74" s="306">
        <v>0.10446700000000002</v>
      </c>
      <c r="G74" s="445">
        <f t="shared" si="0"/>
        <v>3.2532999999999965E-2</v>
      </c>
      <c r="L74" s="3"/>
    </row>
    <row r="75" spans="1:12" s="13" customFormat="1">
      <c r="A75" s="443"/>
      <c r="D75" s="707">
        <v>29348</v>
      </c>
      <c r="E75" s="306">
        <v>0.15</v>
      </c>
      <c r="F75" s="306">
        <v>0.10452700000000002</v>
      </c>
      <c r="G75" s="445">
        <f t="shared" si="0"/>
        <v>4.5472999999999972E-2</v>
      </c>
      <c r="L75" s="3"/>
    </row>
    <row r="76" spans="1:12" s="13" customFormat="1">
      <c r="A76" s="443"/>
      <c r="D76" s="707">
        <v>29349</v>
      </c>
      <c r="E76" s="306">
        <v>0.13750000000000001</v>
      </c>
      <c r="F76" s="306">
        <v>0.10459449999999998</v>
      </c>
      <c r="G76" s="445">
        <f t="shared" si="0"/>
        <v>3.2905500000000032E-2</v>
      </c>
      <c r="L76" s="3"/>
    </row>
    <row r="77" spans="1:12" s="13" customFormat="1">
      <c r="A77" s="443"/>
      <c r="D77" s="707">
        <v>29350</v>
      </c>
      <c r="E77" s="306">
        <v>0.14349999999999999</v>
      </c>
      <c r="F77" s="306">
        <v>0.1046675</v>
      </c>
      <c r="G77" s="445">
        <f t="shared" si="0"/>
        <v>3.8832499999999992E-2</v>
      </c>
      <c r="L77" s="3"/>
    </row>
    <row r="78" spans="1:12" s="13" customFormat="1">
      <c r="A78" s="443"/>
      <c r="D78" s="707">
        <v>29354</v>
      </c>
      <c r="E78" s="306">
        <v>0.13600000000000001</v>
      </c>
      <c r="F78" s="306">
        <v>0.10480400000000001</v>
      </c>
      <c r="G78" s="445">
        <f t="shared" si="0"/>
        <v>3.1196000000000002E-2</v>
      </c>
      <c r="L78" s="3"/>
    </row>
    <row r="79" spans="1:12" s="13" customFormat="1">
      <c r="A79" s="443"/>
      <c r="D79" s="707">
        <v>29356</v>
      </c>
      <c r="E79" s="306">
        <v>0.13250000000000001</v>
      </c>
      <c r="F79" s="306">
        <v>0.10494250000000001</v>
      </c>
      <c r="G79" s="445">
        <f t="shared" si="0"/>
        <v>2.7557499999999999E-2</v>
      </c>
      <c r="L79" s="3"/>
    </row>
    <row r="80" spans="1:12" s="13" customFormat="1">
      <c r="A80" s="443"/>
      <c r="D80" s="707">
        <v>29360</v>
      </c>
      <c r="E80" s="306">
        <v>0.13750000000000001</v>
      </c>
      <c r="F80" s="306">
        <v>0.10510200000000001</v>
      </c>
      <c r="G80" s="445">
        <f t="shared" si="0"/>
        <v>3.2397999999999996E-2</v>
      </c>
      <c r="L80" s="3"/>
    </row>
    <row r="81" spans="1:12" s="13" customFormat="1">
      <c r="A81" s="443"/>
      <c r="D81" s="707">
        <v>29368</v>
      </c>
      <c r="E81" s="306">
        <v>0.13619999999999999</v>
      </c>
      <c r="F81" s="306">
        <v>0.10543049999999995</v>
      </c>
      <c r="G81" s="445">
        <f t="shared" si="0"/>
        <v>3.0769500000000033E-2</v>
      </c>
      <c r="L81" s="3"/>
    </row>
    <row r="82" spans="1:12" s="13" customFormat="1">
      <c r="A82" s="443"/>
      <c r="D82" s="707">
        <v>29368</v>
      </c>
      <c r="E82" s="306">
        <v>0.14599999999999999</v>
      </c>
      <c r="F82" s="306">
        <v>0.10543049999999995</v>
      </c>
      <c r="G82" s="445">
        <f t="shared" si="0"/>
        <v>4.0569500000000036E-2</v>
      </c>
      <c r="L82" s="3"/>
    </row>
    <row r="83" spans="1:12" s="13" customFormat="1">
      <c r="A83" s="443"/>
      <c r="D83" s="707">
        <v>29370</v>
      </c>
      <c r="E83" s="306">
        <v>0.16</v>
      </c>
      <c r="F83" s="306">
        <v>0.10556699999999999</v>
      </c>
      <c r="G83" s="445">
        <f t="shared" si="0"/>
        <v>5.4433000000000009E-2</v>
      </c>
      <c r="L83" s="3"/>
    </row>
    <row r="84" spans="1:12" s="13" customFormat="1">
      <c r="A84" s="443"/>
      <c r="D84" s="707">
        <v>29371</v>
      </c>
      <c r="E84" s="306">
        <v>0.13800000000000001</v>
      </c>
      <c r="F84" s="306">
        <v>0.10563800000000001</v>
      </c>
      <c r="G84" s="445">
        <f t="shared" si="0"/>
        <v>3.2362000000000002E-2</v>
      </c>
      <c r="L84" s="3"/>
    </row>
    <row r="85" spans="1:12" s="13" customFormat="1">
      <c r="A85" s="443"/>
      <c r="D85" s="707">
        <v>29374</v>
      </c>
      <c r="E85" s="306">
        <v>0.15629999999999999</v>
      </c>
      <c r="F85" s="306">
        <v>0.10571200000000001</v>
      </c>
      <c r="G85" s="445">
        <f t="shared" si="0"/>
        <v>5.058799999999998E-2</v>
      </c>
      <c r="L85" s="3"/>
    </row>
    <row r="86" spans="1:12" s="13" customFormat="1">
      <c r="A86" s="443"/>
      <c r="D86" s="707">
        <v>29381</v>
      </c>
      <c r="E86" s="306">
        <v>0.159</v>
      </c>
      <c r="F86" s="306">
        <v>0.10598149999999999</v>
      </c>
      <c r="G86" s="445">
        <f t="shared" si="0"/>
        <v>5.301850000000001E-2</v>
      </c>
      <c r="L86" s="3"/>
    </row>
    <row r="87" spans="1:12" s="13" customFormat="1">
      <c r="A87" s="443"/>
      <c r="D87" s="707">
        <v>29382</v>
      </c>
      <c r="E87" s="306">
        <v>0.13780000000000001</v>
      </c>
      <c r="F87" s="306">
        <v>0.10602749999999993</v>
      </c>
      <c r="G87" s="445">
        <f t="shared" si="0"/>
        <v>3.1772500000000078E-2</v>
      </c>
      <c r="L87" s="3"/>
    </row>
    <row r="88" spans="1:12" s="13" customFormat="1">
      <c r="A88" s="443"/>
      <c r="D88" s="707">
        <v>29384</v>
      </c>
      <c r="E88" s="306">
        <v>0.14249999999999999</v>
      </c>
      <c r="F88" s="306">
        <v>0.10609799999999997</v>
      </c>
      <c r="G88" s="445">
        <f t="shared" si="0"/>
        <v>3.6402000000000018E-2</v>
      </c>
      <c r="L88" s="3"/>
    </row>
    <row r="89" spans="1:12" s="13" customFormat="1">
      <c r="A89" s="443"/>
      <c r="D89" s="707">
        <v>29391</v>
      </c>
      <c r="E89" s="306">
        <v>0.13400000000000001</v>
      </c>
      <c r="F89" s="306">
        <v>0.10622499999999999</v>
      </c>
      <c r="G89" s="445">
        <f t="shared" si="0"/>
        <v>2.7775000000000022E-2</v>
      </c>
      <c r="L89" s="3"/>
    </row>
    <row r="90" spans="1:12" s="13" customFormat="1">
      <c r="A90" s="443"/>
      <c r="D90" s="707">
        <v>29402</v>
      </c>
      <c r="E90" s="306">
        <v>0.13</v>
      </c>
      <c r="F90" s="306">
        <v>0.106452</v>
      </c>
      <c r="G90" s="445">
        <f t="shared" si="0"/>
        <v>2.3547999999999999E-2</v>
      </c>
      <c r="L90" s="3"/>
    </row>
    <row r="91" spans="1:12" s="13" customFormat="1">
      <c r="A91" s="443"/>
      <c r="D91" s="707">
        <v>29402</v>
      </c>
      <c r="E91" s="306">
        <v>0.13400000000000001</v>
      </c>
      <c r="F91" s="306">
        <v>0.106452</v>
      </c>
      <c r="G91" s="445">
        <f t="shared" si="0"/>
        <v>2.7548000000000003E-2</v>
      </c>
      <c r="L91" s="3"/>
    </row>
    <row r="92" spans="1:12" s="13" customFormat="1">
      <c r="A92" s="443"/>
      <c r="D92" s="707">
        <v>29411</v>
      </c>
      <c r="E92" s="306">
        <v>0.14749999999999999</v>
      </c>
      <c r="F92" s="306">
        <v>0.10673699999999998</v>
      </c>
      <c r="G92" s="445">
        <f t="shared" si="0"/>
        <v>4.0763000000000008E-2</v>
      </c>
      <c r="L92" s="3"/>
    </row>
    <row r="93" spans="1:12" s="13" customFormat="1">
      <c r="A93" s="443"/>
      <c r="D93" s="707">
        <v>29412</v>
      </c>
      <c r="E93" s="306">
        <v>0.15</v>
      </c>
      <c r="F93" s="306">
        <v>0.10678949999999998</v>
      </c>
      <c r="G93" s="445">
        <f t="shared" si="0"/>
        <v>4.3210500000000013E-2</v>
      </c>
      <c r="L93" s="3"/>
    </row>
    <row r="94" spans="1:12" s="13" customFormat="1">
      <c r="A94" s="443"/>
      <c r="D94" s="707">
        <v>29417</v>
      </c>
      <c r="E94" s="306">
        <v>0.158</v>
      </c>
      <c r="F94" s="306">
        <v>0.10696149999999999</v>
      </c>
      <c r="G94" s="445">
        <f t="shared" si="0"/>
        <v>5.1038500000000014E-2</v>
      </c>
      <c r="L94" s="3"/>
    </row>
    <row r="95" spans="1:12" s="13" customFormat="1">
      <c r="A95" s="443"/>
      <c r="D95" s="707">
        <v>29420</v>
      </c>
      <c r="E95" s="306">
        <v>0.13800000000000001</v>
      </c>
      <c r="F95" s="306">
        <v>0.10710050000000003</v>
      </c>
      <c r="G95" s="445">
        <f t="shared" si="0"/>
        <v>3.0899499999999983E-2</v>
      </c>
      <c r="L95" s="3"/>
    </row>
    <row r="96" spans="1:12" s="13" customFormat="1">
      <c r="A96" s="443"/>
      <c r="D96" s="707">
        <v>29424</v>
      </c>
      <c r="E96" s="306">
        <v>0.14099999999999999</v>
      </c>
      <c r="F96" s="306">
        <v>0.10718649999999999</v>
      </c>
      <c r="G96" s="445">
        <f t="shared" si="0"/>
        <v>3.3813499999999996E-2</v>
      </c>
      <c r="L96" s="3"/>
    </row>
    <row r="97" spans="1:12" s="13" customFormat="1">
      <c r="A97" s="443"/>
      <c r="D97" s="707">
        <v>29426</v>
      </c>
      <c r="E97" s="306">
        <v>0.15</v>
      </c>
      <c r="F97" s="306">
        <v>0.10727700000000001</v>
      </c>
      <c r="G97" s="445">
        <f t="shared" si="0"/>
        <v>4.2722999999999983E-2</v>
      </c>
      <c r="L97" s="3"/>
    </row>
    <row r="98" spans="1:12" s="13" customFormat="1">
      <c r="A98" s="443"/>
      <c r="D98" s="707">
        <v>29427</v>
      </c>
      <c r="E98" s="306">
        <v>0.1348</v>
      </c>
      <c r="F98" s="306">
        <v>0.10732649999999999</v>
      </c>
      <c r="G98" s="445">
        <f t="shared" si="0"/>
        <v>2.7473500000000012E-2</v>
      </c>
      <c r="L98" s="3"/>
    </row>
    <row r="99" spans="1:12" s="13" customFormat="1">
      <c r="A99" s="443"/>
      <c r="D99" s="707">
        <v>29433</v>
      </c>
      <c r="E99" s="306">
        <v>0.14580000000000001</v>
      </c>
      <c r="F99" s="306">
        <v>0.10751150000000001</v>
      </c>
      <c r="G99" s="445">
        <f t="shared" si="0"/>
        <v>3.8288500000000003E-2</v>
      </c>
      <c r="L99" s="3"/>
    </row>
    <row r="100" spans="1:12" s="13" customFormat="1">
      <c r="A100" s="443"/>
      <c r="D100" s="707">
        <v>29441</v>
      </c>
      <c r="E100" s="306">
        <v>0.13500000000000001</v>
      </c>
      <c r="F100" s="306">
        <v>0.107776</v>
      </c>
      <c r="G100" s="445">
        <f t="shared" si="0"/>
        <v>2.7224000000000012E-2</v>
      </c>
      <c r="L100" s="3"/>
    </row>
    <row r="101" spans="1:12" s="13" customFormat="1">
      <c r="A101" s="443"/>
      <c r="D101" s="707">
        <v>29441</v>
      </c>
      <c r="E101" s="306">
        <v>0.14000000000000001</v>
      </c>
      <c r="F101" s="306">
        <v>0.107776</v>
      </c>
      <c r="G101" s="445">
        <f t="shared" si="0"/>
        <v>3.2224000000000017E-2</v>
      </c>
      <c r="L101" s="3"/>
    </row>
    <row r="102" spans="1:12" s="13" customFormat="1">
      <c r="A102" s="443"/>
      <c r="D102" s="707">
        <v>29441</v>
      </c>
      <c r="E102" s="306">
        <v>0.1545</v>
      </c>
      <c r="F102" s="306">
        <v>0.107776</v>
      </c>
      <c r="G102" s="445">
        <f t="shared" si="0"/>
        <v>4.6724000000000002E-2</v>
      </c>
      <c r="L102" s="3"/>
    </row>
    <row r="103" spans="1:12" s="13" customFormat="1">
      <c r="A103" s="443"/>
      <c r="D103" s="707">
        <v>29444</v>
      </c>
      <c r="E103" s="306">
        <v>0.14849999999999999</v>
      </c>
      <c r="F103" s="306">
        <v>0.10781400000000002</v>
      </c>
      <c r="G103" s="445">
        <f t="shared" si="0"/>
        <v>4.0685999999999972E-2</v>
      </c>
      <c r="L103" s="3"/>
    </row>
    <row r="104" spans="1:12" s="13" customFormat="1">
      <c r="A104" s="443"/>
      <c r="D104" s="707">
        <v>29447</v>
      </c>
      <c r="E104" s="306">
        <v>0.14000000000000001</v>
      </c>
      <c r="F104" s="306">
        <v>0.10791400000000001</v>
      </c>
      <c r="G104" s="445">
        <f t="shared" si="0"/>
        <v>3.2086000000000003E-2</v>
      </c>
      <c r="L104" s="3"/>
    </row>
    <row r="105" spans="1:12" s="13" customFormat="1">
      <c r="A105" s="443"/>
      <c r="D105" s="707">
        <v>29447</v>
      </c>
      <c r="E105" s="306">
        <v>0.16250000000000001</v>
      </c>
      <c r="F105" s="306">
        <v>0.10791400000000001</v>
      </c>
      <c r="G105" s="445">
        <f t="shared" si="0"/>
        <v>5.4585999999999996E-2</v>
      </c>
      <c r="L105" s="3"/>
    </row>
    <row r="106" spans="1:12" s="13" customFormat="1">
      <c r="A106" s="443"/>
      <c r="D106" s="707">
        <v>29458</v>
      </c>
      <c r="E106" s="306">
        <v>0.13750000000000001</v>
      </c>
      <c r="F106" s="306">
        <v>0.10819500000000001</v>
      </c>
      <c r="G106" s="445">
        <f t="shared" si="0"/>
        <v>2.9304999999999998E-2</v>
      </c>
      <c r="L106" s="3"/>
    </row>
    <row r="107" spans="1:12" s="13" customFormat="1">
      <c r="A107" s="443"/>
      <c r="D107" s="707">
        <v>29460</v>
      </c>
      <c r="E107" s="306">
        <v>0.13800000000000001</v>
      </c>
      <c r="F107" s="306">
        <v>0.1082685</v>
      </c>
      <c r="G107" s="445">
        <f t="shared" si="0"/>
        <v>2.9731500000000008E-2</v>
      </c>
      <c r="L107" s="3"/>
    </row>
    <row r="108" spans="1:12" s="13" customFormat="1">
      <c r="A108" s="443"/>
      <c r="D108" s="707">
        <v>29462</v>
      </c>
      <c r="E108" s="306">
        <v>0.125</v>
      </c>
      <c r="F108" s="306">
        <v>0.10837050000000001</v>
      </c>
      <c r="G108" s="445">
        <f t="shared" si="0"/>
        <v>1.6629499999999992E-2</v>
      </c>
      <c r="L108" s="3"/>
    </row>
    <row r="109" spans="1:12" s="13" customFormat="1">
      <c r="A109" s="466"/>
      <c r="D109" s="707">
        <v>29479</v>
      </c>
      <c r="E109" s="306">
        <v>0.13500000000000001</v>
      </c>
      <c r="F109" s="306">
        <v>0.10878700000000001</v>
      </c>
      <c r="G109" s="445">
        <f t="shared" si="0"/>
        <v>2.6213E-2</v>
      </c>
      <c r="L109" s="3"/>
    </row>
    <row r="110" spans="1:12" s="13" customFormat="1">
      <c r="A110" s="466"/>
      <c r="D110" s="707">
        <v>29479</v>
      </c>
      <c r="E110" s="306">
        <v>0.13930000000000001</v>
      </c>
      <c r="F110" s="306">
        <v>0.10878700000000001</v>
      </c>
      <c r="G110" s="445">
        <f t="shared" si="0"/>
        <v>3.0512999999999998E-2</v>
      </c>
      <c r="L110" s="3"/>
    </row>
    <row r="111" spans="1:12" s="13" customFormat="1">
      <c r="A111" s="466"/>
      <c r="D111" s="707">
        <v>29479</v>
      </c>
      <c r="E111" s="306">
        <v>0.158</v>
      </c>
      <c r="F111" s="306">
        <v>0.10878700000000001</v>
      </c>
      <c r="G111" s="445">
        <f t="shared" ref="G111:G174" si="1">E111-F111</f>
        <v>4.9212999999999993E-2</v>
      </c>
      <c r="L111" s="3"/>
    </row>
    <row r="112" spans="1:12" s="13" customFormat="1">
      <c r="A112" s="466"/>
      <c r="D112" s="707">
        <v>29488</v>
      </c>
      <c r="E112" s="306">
        <v>0.125</v>
      </c>
      <c r="F112" s="306">
        <v>0.109273</v>
      </c>
      <c r="G112" s="445">
        <f t="shared" si="1"/>
        <v>1.5727000000000005E-2</v>
      </c>
      <c r="L112" s="3"/>
    </row>
    <row r="113" spans="1:12" s="13" customFormat="1">
      <c r="A113" s="466"/>
      <c r="D113" s="707">
        <v>29488</v>
      </c>
      <c r="E113" s="306">
        <v>0.15</v>
      </c>
      <c r="F113" s="306">
        <v>0.109273</v>
      </c>
      <c r="G113" s="445">
        <f t="shared" si="1"/>
        <v>4.0726999999999999E-2</v>
      </c>
      <c r="L113" s="3"/>
    </row>
    <row r="114" spans="1:12" s="13" customFormat="1">
      <c r="A114" s="466"/>
      <c r="D114" s="707">
        <v>29490</v>
      </c>
      <c r="E114" s="306">
        <v>0.13750000000000001</v>
      </c>
      <c r="F114" s="306">
        <v>0.10943600000000001</v>
      </c>
      <c r="G114" s="445">
        <f t="shared" si="1"/>
        <v>2.8064000000000006E-2</v>
      </c>
      <c r="L114" s="3"/>
    </row>
    <row r="115" spans="1:12" s="13" customFormat="1">
      <c r="A115" s="466"/>
      <c r="D115" s="707">
        <v>29494</v>
      </c>
      <c r="E115" s="306">
        <v>0.14099999999999999</v>
      </c>
      <c r="F115" s="306">
        <v>0.10959250000000001</v>
      </c>
      <c r="G115" s="445">
        <f t="shared" si="1"/>
        <v>3.1407499999999977E-2</v>
      </c>
      <c r="L115" s="3"/>
    </row>
    <row r="116" spans="1:12" s="13" customFormat="1">
      <c r="A116" s="466"/>
      <c r="D116" s="707">
        <v>29494</v>
      </c>
      <c r="E116" s="306">
        <v>0.14199999999999999</v>
      </c>
      <c r="F116" s="306">
        <v>0.10959250000000001</v>
      </c>
      <c r="G116" s="445">
        <f t="shared" si="1"/>
        <v>3.2407499999999978E-2</v>
      </c>
      <c r="L116" s="3"/>
    </row>
    <row r="117" spans="1:12" s="13" customFormat="1">
      <c r="A117" s="466"/>
      <c r="D117" s="707">
        <v>29495</v>
      </c>
      <c r="E117" s="306">
        <v>0.13900000000000001</v>
      </c>
      <c r="F117" s="306">
        <v>0.10966849999999997</v>
      </c>
      <c r="G117" s="445">
        <f t="shared" si="1"/>
        <v>2.9331500000000038E-2</v>
      </c>
      <c r="L117" s="3"/>
    </row>
    <row r="118" spans="1:12" s="13" customFormat="1">
      <c r="A118" s="466"/>
      <c r="D118" s="707">
        <v>29497</v>
      </c>
      <c r="E118" s="306">
        <v>0.155</v>
      </c>
      <c r="F118" s="306">
        <v>0.10980549999999997</v>
      </c>
      <c r="G118" s="445">
        <f t="shared" si="1"/>
        <v>4.5194500000000026E-2</v>
      </c>
      <c r="L118" s="3"/>
    </row>
    <row r="119" spans="1:12" s="13" customFormat="1">
      <c r="A119" s="466"/>
      <c r="D119" s="707">
        <v>29501</v>
      </c>
      <c r="E119" s="306">
        <v>0.125</v>
      </c>
      <c r="F119" s="306">
        <v>0.10992249999999998</v>
      </c>
      <c r="G119" s="445">
        <f t="shared" si="1"/>
        <v>1.5077500000000021E-2</v>
      </c>
      <c r="L119" s="3"/>
    </row>
    <row r="120" spans="1:12" s="13" customFormat="1">
      <c r="A120" s="466"/>
      <c r="D120" s="707">
        <v>29503</v>
      </c>
      <c r="E120" s="306">
        <v>0.13250000000000001</v>
      </c>
      <c r="F120" s="306">
        <v>0.11003499999999999</v>
      </c>
      <c r="G120" s="445">
        <f t="shared" si="1"/>
        <v>2.2465000000000013E-2</v>
      </c>
      <c r="L120" s="3"/>
    </row>
    <row r="121" spans="1:12" s="13" customFormat="1">
      <c r="A121" s="466"/>
      <c r="D121" s="707">
        <v>29503</v>
      </c>
      <c r="E121" s="306">
        <v>0.14499999999999999</v>
      </c>
      <c r="F121" s="306">
        <v>0.11003499999999999</v>
      </c>
      <c r="G121" s="445">
        <f t="shared" si="1"/>
        <v>3.4964999999999996E-2</v>
      </c>
      <c r="L121" s="3"/>
    </row>
    <row r="122" spans="1:12" s="13" customFormat="1">
      <c r="A122" s="466"/>
      <c r="D122" s="707">
        <v>29503</v>
      </c>
      <c r="E122" s="306">
        <v>0.14499999999999999</v>
      </c>
      <c r="F122" s="306">
        <v>0.11003499999999999</v>
      </c>
      <c r="G122" s="445">
        <f t="shared" si="1"/>
        <v>3.4964999999999996E-2</v>
      </c>
      <c r="L122" s="3"/>
    </row>
    <row r="123" spans="1:12" s="13" customFormat="1">
      <c r="A123" s="466"/>
      <c r="D123" s="707">
        <v>29510</v>
      </c>
      <c r="E123" s="306">
        <v>0.161</v>
      </c>
      <c r="F123" s="306">
        <v>0.11024199999999999</v>
      </c>
      <c r="G123" s="445">
        <f t="shared" si="1"/>
        <v>5.0758000000000011E-2</v>
      </c>
      <c r="L123" s="3"/>
    </row>
    <row r="124" spans="1:12" s="13" customFormat="1">
      <c r="A124" s="466"/>
      <c r="D124" s="707">
        <v>29511</v>
      </c>
      <c r="E124" s="306">
        <v>0.14499999999999999</v>
      </c>
      <c r="F124" s="306">
        <v>0.11030250000000001</v>
      </c>
      <c r="G124" s="445">
        <f t="shared" si="1"/>
        <v>3.4697499999999978E-2</v>
      </c>
      <c r="L124" s="3"/>
    </row>
    <row r="125" spans="1:12" s="13" customFormat="1">
      <c r="A125" s="466"/>
      <c r="D125" s="707">
        <v>29525</v>
      </c>
      <c r="E125" s="306">
        <v>0.13750000000000001</v>
      </c>
      <c r="F125" s="306">
        <v>0.11107250000000005</v>
      </c>
      <c r="G125" s="445">
        <f t="shared" si="1"/>
        <v>2.6427499999999965E-2</v>
      </c>
      <c r="L125" s="3"/>
    </row>
    <row r="126" spans="1:12" s="13" customFormat="1">
      <c r="A126" s="466"/>
      <c r="D126" s="707">
        <v>29525</v>
      </c>
      <c r="E126" s="306">
        <v>0.14249999999999999</v>
      </c>
      <c r="F126" s="306">
        <v>0.11107250000000005</v>
      </c>
      <c r="G126" s="445">
        <f t="shared" si="1"/>
        <v>3.1427499999999942E-2</v>
      </c>
      <c r="L126" s="3"/>
    </row>
    <row r="127" spans="1:12" s="13" customFormat="1">
      <c r="A127" s="466"/>
      <c r="D127" s="707">
        <v>29529</v>
      </c>
      <c r="E127" s="306">
        <v>0.15</v>
      </c>
      <c r="F127" s="306">
        <v>0.11116000000000004</v>
      </c>
      <c r="G127" s="445">
        <f t="shared" si="1"/>
        <v>3.8839999999999958E-2</v>
      </c>
      <c r="L127" s="3"/>
    </row>
    <row r="128" spans="1:12" s="13" customFormat="1">
      <c r="A128" s="466"/>
      <c r="D128" s="707">
        <v>29530</v>
      </c>
      <c r="E128" s="306">
        <v>0.13750000000000001</v>
      </c>
      <c r="F128" s="306">
        <v>0.1112475</v>
      </c>
      <c r="G128" s="445">
        <f t="shared" si="1"/>
        <v>2.6252500000000012E-2</v>
      </c>
      <c r="L128" s="3"/>
    </row>
    <row r="129" spans="1:12" s="13" customFormat="1">
      <c r="A129" s="466"/>
      <c r="D129" s="707">
        <v>29530</v>
      </c>
      <c r="E129" s="306">
        <v>0.14000000000000001</v>
      </c>
      <c r="F129" s="306">
        <v>0.1112475</v>
      </c>
      <c r="G129" s="445">
        <f t="shared" si="1"/>
        <v>2.8752500000000014E-2</v>
      </c>
      <c r="L129" s="3"/>
    </row>
    <row r="130" spans="1:12" s="13" customFormat="1">
      <c r="A130" s="466"/>
      <c r="D130" s="707">
        <v>29533</v>
      </c>
      <c r="E130" s="306">
        <v>0.13750000000000001</v>
      </c>
      <c r="F130" s="306">
        <v>0.11143350000000002</v>
      </c>
      <c r="G130" s="445">
        <f t="shared" si="1"/>
        <v>2.6066499999999992E-2</v>
      </c>
      <c r="L130" s="3"/>
    </row>
    <row r="131" spans="1:12" s="13" customFormat="1">
      <c r="A131" s="466"/>
      <c r="D131" s="707">
        <v>29535</v>
      </c>
      <c r="E131" s="306">
        <v>0.14849999999999999</v>
      </c>
      <c r="F131" s="306">
        <v>0.11153500000000001</v>
      </c>
      <c r="G131" s="445">
        <f t="shared" si="1"/>
        <v>3.6964999999999984E-2</v>
      </c>
      <c r="L131" s="3"/>
    </row>
    <row r="132" spans="1:12" s="13" customFormat="1">
      <c r="A132" s="466"/>
      <c r="D132" s="707">
        <v>29542</v>
      </c>
      <c r="E132" s="306">
        <v>0.14000000000000001</v>
      </c>
      <c r="F132" s="306">
        <v>0.11181100000000002</v>
      </c>
      <c r="G132" s="445">
        <f t="shared" si="1"/>
        <v>2.8188999999999992E-2</v>
      </c>
      <c r="L132" s="3"/>
    </row>
    <row r="133" spans="1:12" s="13" customFormat="1">
      <c r="A133" s="466"/>
      <c r="D133" s="707">
        <v>29543</v>
      </c>
      <c r="E133" s="306">
        <v>0.14000000000000001</v>
      </c>
      <c r="F133" s="306">
        <v>0.11187000000000005</v>
      </c>
      <c r="G133" s="445">
        <f t="shared" si="1"/>
        <v>2.8129999999999961E-2</v>
      </c>
      <c r="L133" s="3"/>
    </row>
    <row r="134" spans="1:12" s="13" customFormat="1">
      <c r="A134" s="466"/>
      <c r="D134" s="707">
        <v>29544</v>
      </c>
      <c r="E134" s="306">
        <v>0.13</v>
      </c>
      <c r="F134" s="306">
        <v>0.11192500000000004</v>
      </c>
      <c r="G134" s="445">
        <f t="shared" si="1"/>
        <v>1.8074999999999966E-2</v>
      </c>
      <c r="L134" s="3"/>
    </row>
    <row r="135" spans="1:12" s="13" customFormat="1">
      <c r="A135" s="466"/>
      <c r="D135" s="707">
        <v>29549</v>
      </c>
      <c r="E135" s="306">
        <v>0.14000000000000001</v>
      </c>
      <c r="F135" s="306">
        <v>0.11206050000000004</v>
      </c>
      <c r="G135" s="445">
        <f t="shared" si="1"/>
        <v>2.7939499999999978E-2</v>
      </c>
      <c r="L135" s="3"/>
    </row>
    <row r="136" spans="1:12" s="13" customFormat="1">
      <c r="A136" s="466"/>
      <c r="D136" s="707">
        <v>29551</v>
      </c>
      <c r="E136" s="306">
        <v>0.14000000000000001</v>
      </c>
      <c r="F136" s="306">
        <v>0.11211500000000001</v>
      </c>
      <c r="G136" s="445">
        <f t="shared" si="1"/>
        <v>2.7885000000000007E-2</v>
      </c>
      <c r="L136" s="3"/>
    </row>
    <row r="137" spans="1:12" s="13" customFormat="1">
      <c r="A137" s="466"/>
      <c r="D137" s="707">
        <v>29563</v>
      </c>
      <c r="E137" s="306">
        <v>0.14150000000000001</v>
      </c>
      <c r="F137" s="306">
        <v>0.11222860000000001</v>
      </c>
      <c r="G137" s="445">
        <f t="shared" si="1"/>
        <v>2.9271400000000003E-2</v>
      </c>
      <c r="L137" s="3"/>
    </row>
    <row r="138" spans="1:12" s="13" customFormat="1">
      <c r="A138" s="466"/>
      <c r="D138" s="707">
        <v>29563</v>
      </c>
      <c r="E138" s="306">
        <v>0.151</v>
      </c>
      <c r="F138" s="306">
        <v>0.11222860000000001</v>
      </c>
      <c r="G138" s="445">
        <f t="shared" si="1"/>
        <v>3.8771399999999984E-2</v>
      </c>
      <c r="L138" s="3"/>
    </row>
    <row r="139" spans="1:12" s="13" customFormat="1">
      <c r="A139" s="466"/>
      <c r="D139" s="707">
        <v>29564</v>
      </c>
      <c r="E139" s="306">
        <v>0.1535</v>
      </c>
      <c r="F139" s="306">
        <v>0.1122242</v>
      </c>
      <c r="G139" s="445">
        <f t="shared" si="1"/>
        <v>4.1275800000000001E-2</v>
      </c>
      <c r="L139" s="3"/>
    </row>
    <row r="140" spans="1:12" s="13" customFormat="1">
      <c r="A140" s="466"/>
      <c r="D140" s="707">
        <v>29567</v>
      </c>
      <c r="E140" s="306">
        <v>0.1545</v>
      </c>
      <c r="F140" s="306">
        <v>0.11225749999999998</v>
      </c>
      <c r="G140" s="445">
        <f t="shared" si="1"/>
        <v>4.2242500000000016E-2</v>
      </c>
      <c r="L140" s="3"/>
    </row>
    <row r="141" spans="1:12" s="13" customFormat="1">
      <c r="A141" s="466"/>
      <c r="D141" s="707">
        <v>29572</v>
      </c>
      <c r="E141" s="306">
        <v>0.13250000000000001</v>
      </c>
      <c r="F141" s="306">
        <v>0.11231979999999998</v>
      </c>
      <c r="G141" s="445">
        <f t="shared" si="1"/>
        <v>2.0180200000000023E-2</v>
      </c>
      <c r="L141" s="3"/>
    </row>
    <row r="142" spans="1:12" s="13" customFormat="1">
      <c r="A142" s="466"/>
      <c r="D142" s="707">
        <v>29573</v>
      </c>
      <c r="E142" s="306">
        <v>0.158</v>
      </c>
      <c r="F142" s="306">
        <v>0.1123349</v>
      </c>
      <c r="G142" s="445">
        <f t="shared" si="1"/>
        <v>4.56651E-2</v>
      </c>
      <c r="L142" s="3"/>
    </row>
    <row r="143" spans="1:12" s="13" customFormat="1">
      <c r="A143" s="466"/>
      <c r="D143" s="707">
        <v>29574</v>
      </c>
      <c r="E143" s="306">
        <v>0.14499999999999999</v>
      </c>
      <c r="F143" s="306">
        <v>0.1123285</v>
      </c>
      <c r="G143" s="445">
        <f t="shared" si="1"/>
        <v>3.2671499999999992E-2</v>
      </c>
      <c r="L143" s="3"/>
    </row>
    <row r="144" spans="1:12" s="13" customFormat="1">
      <c r="A144" s="466"/>
      <c r="D144" s="707">
        <v>29574</v>
      </c>
      <c r="E144" s="306">
        <v>0.1464</v>
      </c>
      <c r="F144" s="306">
        <v>0.1123285</v>
      </c>
      <c r="G144" s="445">
        <f t="shared" si="1"/>
        <v>3.4071500000000005E-2</v>
      </c>
      <c r="L144" s="3"/>
    </row>
    <row r="145" spans="1:12" s="13" customFormat="1">
      <c r="A145" s="466"/>
      <c r="D145" s="707">
        <v>29577</v>
      </c>
      <c r="E145" s="306">
        <v>0.13449999999999998</v>
      </c>
      <c r="F145" s="306">
        <v>0.1122961</v>
      </c>
      <c r="G145" s="445">
        <f t="shared" si="1"/>
        <v>2.2203899999999985E-2</v>
      </c>
      <c r="L145" s="3"/>
    </row>
    <row r="146" spans="1:12" s="13" customFormat="1">
      <c r="A146" s="466"/>
      <c r="D146" s="707">
        <v>29577</v>
      </c>
      <c r="E146" s="306">
        <v>0.15</v>
      </c>
      <c r="F146" s="306">
        <v>0.1122961</v>
      </c>
      <c r="G146" s="445">
        <f t="shared" si="1"/>
        <v>3.7703899999999999E-2</v>
      </c>
      <c r="L146" s="3"/>
    </row>
    <row r="147" spans="1:12" s="13" customFormat="1">
      <c r="A147" s="466"/>
      <c r="D147" s="707">
        <v>29585</v>
      </c>
      <c r="E147" s="306">
        <v>0.14499999999999999</v>
      </c>
      <c r="F147" s="306">
        <v>0.1121776</v>
      </c>
      <c r="G147" s="445">
        <f t="shared" si="1"/>
        <v>3.2822399999999988E-2</v>
      </c>
      <c r="L147" s="3"/>
    </row>
    <row r="148" spans="1:12" s="13" customFormat="1">
      <c r="A148" s="466"/>
      <c r="D148" s="707">
        <v>29585</v>
      </c>
      <c r="E148" s="306">
        <v>0.14949999999999999</v>
      </c>
      <c r="F148" s="306">
        <v>0.1121776</v>
      </c>
      <c r="G148" s="445">
        <f t="shared" si="1"/>
        <v>3.7322399999999992E-2</v>
      </c>
      <c r="L148" s="3"/>
    </row>
    <row r="149" spans="1:12" s="13" customFormat="1">
      <c r="A149" s="466"/>
      <c r="D149" s="707">
        <v>29586</v>
      </c>
      <c r="E149" s="306">
        <v>0.13390000000000002</v>
      </c>
      <c r="F149" s="306">
        <v>0.11216720000000002</v>
      </c>
      <c r="G149" s="445">
        <f t="shared" si="1"/>
        <v>2.1732799999999997E-2</v>
      </c>
      <c r="L149" s="3"/>
    </row>
    <row r="150" spans="1:12" s="13" customFormat="1">
      <c r="A150" s="466"/>
      <c r="D150" s="707">
        <v>29588</v>
      </c>
      <c r="E150" s="306">
        <v>0.1525</v>
      </c>
      <c r="F150" s="306">
        <v>0.11215730000000003</v>
      </c>
      <c r="G150" s="445">
        <f t="shared" si="1"/>
        <v>4.0342699999999967E-2</v>
      </c>
      <c r="L150" s="3"/>
    </row>
    <row r="151" spans="1:12" s="13" customFormat="1">
      <c r="A151" s="466"/>
      <c r="D151" s="707">
        <v>29593</v>
      </c>
      <c r="E151" s="306">
        <v>0.14300000000000002</v>
      </c>
      <c r="F151" s="306">
        <v>0.1121106</v>
      </c>
      <c r="G151" s="445">
        <f t="shared" si="1"/>
        <v>3.0889400000000011E-2</v>
      </c>
      <c r="L151" s="3"/>
    </row>
    <row r="152" spans="1:12" s="13" customFormat="1">
      <c r="A152" s="466"/>
      <c r="D152" s="707">
        <v>29605</v>
      </c>
      <c r="E152" s="306">
        <v>0.1525</v>
      </c>
      <c r="F152" s="306">
        <v>0.11197739999999998</v>
      </c>
      <c r="G152" s="445">
        <f t="shared" si="1"/>
        <v>4.052260000000002E-2</v>
      </c>
      <c r="L152" s="3"/>
    </row>
    <row r="153" spans="1:12" s="13" customFormat="1">
      <c r="A153" s="466"/>
      <c r="D153" s="707">
        <v>29609</v>
      </c>
      <c r="E153" s="306">
        <v>0.13100000000000001</v>
      </c>
      <c r="F153" s="306">
        <v>0.11200329999999997</v>
      </c>
      <c r="G153" s="445">
        <f t="shared" si="1"/>
        <v>1.8996700000000033E-2</v>
      </c>
      <c r="L153" s="3"/>
    </row>
    <row r="154" spans="1:12" s="13" customFormat="1">
      <c r="A154" s="466"/>
      <c r="D154" s="707">
        <v>29609</v>
      </c>
      <c r="E154" s="306">
        <v>0.14400000000000002</v>
      </c>
      <c r="F154" s="306">
        <v>0.11200329999999997</v>
      </c>
      <c r="G154" s="445">
        <f t="shared" si="1"/>
        <v>3.1996700000000045E-2</v>
      </c>
      <c r="L154" s="3"/>
    </row>
    <row r="155" spans="1:12" s="13" customFormat="1">
      <c r="A155" s="466"/>
      <c r="D155" s="707">
        <v>29612</v>
      </c>
      <c r="E155" s="306">
        <v>0.1525</v>
      </c>
      <c r="F155" s="306">
        <v>0.11202489999999996</v>
      </c>
      <c r="G155" s="445">
        <f t="shared" si="1"/>
        <v>4.0475100000000042E-2</v>
      </c>
      <c r="L155" s="3"/>
    </row>
    <row r="156" spans="1:12" s="13" customFormat="1">
      <c r="A156" s="466"/>
      <c r="D156" s="707">
        <v>29613</v>
      </c>
      <c r="E156" s="306">
        <v>0.15</v>
      </c>
      <c r="F156" s="306">
        <v>0.11205099999999996</v>
      </c>
      <c r="G156" s="445">
        <f t="shared" si="1"/>
        <v>3.7949000000000038E-2</v>
      </c>
      <c r="L156" s="3"/>
    </row>
    <row r="157" spans="1:12" s="13" customFormat="1">
      <c r="A157" s="466"/>
      <c r="D157" s="707">
        <v>29617</v>
      </c>
      <c r="E157" s="306">
        <v>0.13470000000000001</v>
      </c>
      <c r="F157" s="306">
        <v>0.11216229999999999</v>
      </c>
      <c r="G157" s="445">
        <f t="shared" si="1"/>
        <v>2.2537700000000022E-2</v>
      </c>
      <c r="L157" s="3"/>
    </row>
    <row r="158" spans="1:12" s="13" customFormat="1">
      <c r="A158" s="466"/>
      <c r="D158" s="707">
        <v>29620</v>
      </c>
      <c r="E158" s="306">
        <v>0.1525</v>
      </c>
      <c r="F158" s="306">
        <v>0.11229649999999998</v>
      </c>
      <c r="G158" s="445">
        <f t="shared" si="1"/>
        <v>4.0203500000000017E-2</v>
      </c>
      <c r="L158" s="3"/>
    </row>
    <row r="159" spans="1:12" s="13" customFormat="1">
      <c r="A159" s="466"/>
      <c r="D159" s="707">
        <v>29622</v>
      </c>
      <c r="E159" s="306">
        <v>0.1575</v>
      </c>
      <c r="F159" s="306">
        <v>0.11245769999999997</v>
      </c>
      <c r="G159" s="445">
        <f t="shared" si="1"/>
        <v>4.5042300000000035E-2</v>
      </c>
      <c r="L159" s="3"/>
    </row>
    <row r="160" spans="1:12" s="13" customFormat="1">
      <c r="A160" s="466"/>
      <c r="D160" s="707">
        <v>29628</v>
      </c>
      <c r="E160" s="306">
        <v>0.156</v>
      </c>
      <c r="F160" s="306">
        <v>0.11282909999999997</v>
      </c>
      <c r="G160" s="445">
        <f t="shared" si="1"/>
        <v>4.3170900000000026E-2</v>
      </c>
      <c r="L160" s="3"/>
    </row>
    <row r="161" spans="1:12" s="13" customFormat="1">
      <c r="A161" s="466"/>
      <c r="D161" s="707">
        <v>29637</v>
      </c>
      <c r="E161" s="306">
        <v>0.1525</v>
      </c>
      <c r="F161" s="306">
        <v>0.1133156</v>
      </c>
      <c r="G161" s="445">
        <f t="shared" si="1"/>
        <v>3.9184399999999994E-2</v>
      </c>
      <c r="L161" s="3"/>
    </row>
    <row r="162" spans="1:12" s="13" customFormat="1">
      <c r="A162" s="466"/>
      <c r="D162" s="707">
        <v>29656</v>
      </c>
      <c r="E162" s="306">
        <v>0.154</v>
      </c>
      <c r="F162" s="306">
        <v>0.11493489999999998</v>
      </c>
      <c r="G162" s="445">
        <f t="shared" si="1"/>
        <v>3.9065100000000019E-2</v>
      </c>
      <c r="L162" s="3"/>
    </row>
    <row r="163" spans="1:12" s="13" customFormat="1">
      <c r="A163" s="466"/>
      <c r="D163" s="707">
        <v>29657</v>
      </c>
      <c r="E163" s="306">
        <v>0.14510000000000001</v>
      </c>
      <c r="F163" s="306">
        <v>0.11504899999999997</v>
      </c>
      <c r="G163" s="445">
        <f t="shared" si="1"/>
        <v>3.0051000000000036E-2</v>
      </c>
      <c r="L163" s="3"/>
    </row>
    <row r="164" spans="1:12" s="13" customFormat="1">
      <c r="A164" s="466"/>
      <c r="D164" s="707">
        <v>29657</v>
      </c>
      <c r="E164" s="306">
        <v>0.16</v>
      </c>
      <c r="F164" s="306">
        <v>0.11504899999999997</v>
      </c>
      <c r="G164" s="445">
        <f t="shared" si="1"/>
        <v>4.4951000000000033E-2</v>
      </c>
      <c r="L164" s="3"/>
    </row>
    <row r="165" spans="1:12" s="13" customFormat="1">
      <c r="A165" s="466"/>
      <c r="D165" s="707">
        <v>29658</v>
      </c>
      <c r="E165" s="306">
        <v>0.13019999999999998</v>
      </c>
      <c r="F165" s="306">
        <v>0.11515309999999994</v>
      </c>
      <c r="G165" s="445">
        <f t="shared" si="1"/>
        <v>1.5046900000000044E-2</v>
      </c>
      <c r="L165" s="3"/>
    </row>
    <row r="166" spans="1:12" s="13" customFormat="1">
      <c r="A166" s="466"/>
      <c r="D166" s="707">
        <v>29663</v>
      </c>
      <c r="E166" s="306">
        <v>0.16190000000000002</v>
      </c>
      <c r="F166" s="306">
        <v>0.11547389999999998</v>
      </c>
      <c r="G166" s="445">
        <f t="shared" si="1"/>
        <v>4.642610000000004E-2</v>
      </c>
      <c r="L166" s="3"/>
    </row>
    <row r="167" spans="1:12" s="13" customFormat="1">
      <c r="A167" s="466"/>
      <c r="D167" s="707">
        <v>29664</v>
      </c>
      <c r="E167" s="306">
        <v>0.13750000000000001</v>
      </c>
      <c r="F167" s="306">
        <v>0.11557199999999997</v>
      </c>
      <c r="G167" s="445">
        <f t="shared" si="1"/>
        <v>2.1928000000000045E-2</v>
      </c>
      <c r="L167" s="3"/>
    </row>
    <row r="168" spans="1:12" s="13" customFormat="1">
      <c r="A168" s="466"/>
      <c r="D168" s="707">
        <v>29668</v>
      </c>
      <c r="E168" s="306">
        <v>0.14300000000000002</v>
      </c>
      <c r="F168" s="306">
        <v>0.11578369999999996</v>
      </c>
      <c r="G168" s="445">
        <f t="shared" si="1"/>
        <v>2.7216300000000054E-2</v>
      </c>
      <c r="L168" s="3"/>
    </row>
    <row r="169" spans="1:12" s="13" customFormat="1">
      <c r="A169" s="466"/>
      <c r="D169" s="707">
        <v>29670</v>
      </c>
      <c r="E169" s="306">
        <v>0.153</v>
      </c>
      <c r="F169" s="306">
        <v>0.11604089999999995</v>
      </c>
      <c r="G169" s="445">
        <f t="shared" si="1"/>
        <v>3.695910000000005E-2</v>
      </c>
      <c r="L169" s="3"/>
    </row>
    <row r="170" spans="1:12" s="13" customFormat="1">
      <c r="A170" s="466"/>
      <c r="D170" s="707">
        <v>29677</v>
      </c>
      <c r="E170" s="306">
        <v>0.14529999999999998</v>
      </c>
      <c r="F170" s="306">
        <v>0.11677039999999993</v>
      </c>
      <c r="G170" s="445">
        <f t="shared" si="1"/>
        <v>2.8529600000000058E-2</v>
      </c>
      <c r="L170" s="3"/>
    </row>
    <row r="171" spans="1:12" s="13" customFormat="1">
      <c r="A171" s="466"/>
      <c r="D171" s="707">
        <v>29679</v>
      </c>
      <c r="E171" s="306">
        <v>0.191</v>
      </c>
      <c r="F171" s="306">
        <v>0.11710309999999995</v>
      </c>
      <c r="G171" s="445">
        <f t="shared" si="1"/>
        <v>7.3896900000000057E-2</v>
      </c>
      <c r="L171" s="3"/>
    </row>
    <row r="172" spans="1:12" s="13" customFormat="1">
      <c r="A172" s="466"/>
      <c r="D172" s="707">
        <v>29685</v>
      </c>
      <c r="E172" s="306">
        <v>0.15</v>
      </c>
      <c r="F172" s="306">
        <v>0.11781649999999995</v>
      </c>
      <c r="G172" s="445">
        <f t="shared" si="1"/>
        <v>3.2183500000000045E-2</v>
      </c>
      <c r="L172" s="3"/>
    </row>
    <row r="173" spans="1:12" s="13" customFormat="1">
      <c r="A173" s="466"/>
      <c r="D173" s="707">
        <v>29685</v>
      </c>
      <c r="E173" s="306">
        <v>0.153</v>
      </c>
      <c r="F173" s="306">
        <v>0.11781649999999995</v>
      </c>
      <c r="G173" s="445">
        <f t="shared" si="1"/>
        <v>3.5183500000000048E-2</v>
      </c>
      <c r="L173" s="3"/>
    </row>
    <row r="174" spans="1:12" s="13" customFormat="1">
      <c r="A174" s="466"/>
      <c r="D174" s="707">
        <v>29685</v>
      </c>
      <c r="E174" s="306">
        <v>0.16500000000000001</v>
      </c>
      <c r="F174" s="306">
        <v>0.11781649999999995</v>
      </c>
      <c r="G174" s="445">
        <f t="shared" si="1"/>
        <v>4.7183500000000059E-2</v>
      </c>
      <c r="L174" s="3"/>
    </row>
    <row r="175" spans="1:12" s="13" customFormat="1">
      <c r="A175" s="466"/>
      <c r="D175" s="707">
        <v>29685</v>
      </c>
      <c r="E175" s="306">
        <v>0.17</v>
      </c>
      <c r="F175" s="306">
        <v>0.11781649999999995</v>
      </c>
      <c r="G175" s="445">
        <f t="shared" ref="G175:G238" si="2">E175-F175</f>
        <v>5.2183500000000063E-2</v>
      </c>
      <c r="L175" s="3"/>
    </row>
    <row r="176" spans="1:12" s="13" customFormat="1">
      <c r="A176" s="466"/>
      <c r="D176" s="707">
        <v>29686</v>
      </c>
      <c r="E176" s="306">
        <v>0.13750000000000001</v>
      </c>
      <c r="F176" s="306">
        <v>0.11799909999999997</v>
      </c>
      <c r="G176" s="445">
        <f t="shared" si="2"/>
        <v>1.9500900000000043E-2</v>
      </c>
      <c r="L176" s="3"/>
    </row>
    <row r="177" spans="1:12" s="13" customFormat="1">
      <c r="A177" s="466"/>
      <c r="D177" s="707">
        <v>29689</v>
      </c>
      <c r="E177" s="306">
        <v>0.13570000000000002</v>
      </c>
      <c r="F177" s="306">
        <v>0.11817769999999996</v>
      </c>
      <c r="G177" s="445">
        <f t="shared" si="2"/>
        <v>1.752230000000006E-2</v>
      </c>
      <c r="L177" s="3"/>
    </row>
    <row r="178" spans="1:12" s="13" customFormat="1">
      <c r="A178" s="466"/>
      <c r="D178" s="707">
        <v>29691</v>
      </c>
      <c r="E178" s="306">
        <v>0.153</v>
      </c>
      <c r="F178" s="306">
        <v>0.11852439999999996</v>
      </c>
      <c r="G178" s="445">
        <f t="shared" si="2"/>
        <v>3.4475600000000037E-2</v>
      </c>
      <c r="L178" s="3"/>
    </row>
    <row r="179" spans="1:12" s="13" customFormat="1">
      <c r="A179" s="466"/>
      <c r="D179" s="707">
        <v>29692</v>
      </c>
      <c r="E179" s="306">
        <v>0.13500000000000001</v>
      </c>
      <c r="F179" s="306">
        <v>0.11869499999999997</v>
      </c>
      <c r="G179" s="445">
        <f t="shared" si="2"/>
        <v>1.6305000000000042E-2</v>
      </c>
      <c r="L179" s="3"/>
    </row>
    <row r="180" spans="1:12" s="13" customFormat="1">
      <c r="A180" s="466"/>
      <c r="D180" s="707">
        <v>29693</v>
      </c>
      <c r="E180" s="306">
        <v>0.14099999999999999</v>
      </c>
      <c r="F180" s="306">
        <v>0.11869499999999997</v>
      </c>
      <c r="G180" s="445">
        <f t="shared" si="2"/>
        <v>2.2305000000000019E-2</v>
      </c>
      <c r="L180" s="3"/>
    </row>
    <row r="181" spans="1:12" s="13" customFormat="1">
      <c r="A181" s="466"/>
      <c r="D181" s="707">
        <v>29697</v>
      </c>
      <c r="E181" s="306">
        <v>0.14000000000000001</v>
      </c>
      <c r="F181" s="306">
        <v>0.11901569999999997</v>
      </c>
      <c r="G181" s="445">
        <f t="shared" si="2"/>
        <v>2.0984300000000039E-2</v>
      </c>
      <c r="L181" s="3"/>
    </row>
    <row r="182" spans="1:12" s="13" customFormat="1">
      <c r="A182" s="466"/>
      <c r="D182" s="707">
        <v>29697</v>
      </c>
      <c r="E182" s="306">
        <v>0.16800000000000001</v>
      </c>
      <c r="F182" s="306">
        <v>0.11901569999999997</v>
      </c>
      <c r="G182" s="445">
        <f t="shared" si="2"/>
        <v>4.8984300000000036E-2</v>
      </c>
      <c r="L182" s="3"/>
    </row>
    <row r="183" spans="1:12" s="13" customFormat="1">
      <c r="A183" s="466"/>
      <c r="D183" s="707">
        <v>29700</v>
      </c>
      <c r="E183" s="306">
        <v>0.16</v>
      </c>
      <c r="F183" s="306">
        <v>0.11949799999999998</v>
      </c>
      <c r="G183" s="445">
        <f t="shared" si="2"/>
        <v>4.0502000000000024E-2</v>
      </c>
      <c r="L183" s="3"/>
    </row>
    <row r="184" spans="1:12" s="13" customFormat="1">
      <c r="A184" s="466"/>
      <c r="D184" s="707">
        <v>29703</v>
      </c>
      <c r="E184" s="306">
        <v>0.125</v>
      </c>
      <c r="F184" s="306">
        <v>0.1196561</v>
      </c>
      <c r="G184" s="445">
        <f t="shared" si="2"/>
        <v>5.3438999999999987E-3</v>
      </c>
      <c r="L184" s="3"/>
    </row>
    <row r="185" spans="1:12" s="13" customFormat="1">
      <c r="A185" s="466"/>
      <c r="D185" s="707">
        <v>29703</v>
      </c>
      <c r="E185" s="306">
        <v>0.1361</v>
      </c>
      <c r="F185" s="306">
        <v>0.1196561</v>
      </c>
      <c r="G185" s="445">
        <f t="shared" si="2"/>
        <v>1.6443899999999997E-2</v>
      </c>
      <c r="L185" s="3"/>
    </row>
    <row r="186" spans="1:12" s="13" customFormat="1">
      <c r="A186" s="466"/>
      <c r="D186" s="707">
        <v>29705</v>
      </c>
      <c r="E186" s="306">
        <v>0.13650000000000001</v>
      </c>
      <c r="F186" s="306">
        <v>0.11999079999999999</v>
      </c>
      <c r="G186" s="445">
        <f t="shared" si="2"/>
        <v>1.6509200000000016E-2</v>
      </c>
      <c r="L186" s="3"/>
    </row>
    <row r="187" spans="1:12" s="13" customFormat="1">
      <c r="A187" s="466"/>
      <c r="D187" s="707">
        <v>29706</v>
      </c>
      <c r="E187" s="306">
        <v>0.13500000000000001</v>
      </c>
      <c r="F187" s="306">
        <v>0.1201629</v>
      </c>
      <c r="G187" s="445">
        <f t="shared" si="2"/>
        <v>1.4837100000000006E-2</v>
      </c>
      <c r="L187" s="3"/>
    </row>
    <row r="188" spans="1:12" s="13" customFormat="1">
      <c r="A188" s="466"/>
      <c r="D188" s="707">
        <v>29710</v>
      </c>
      <c r="E188" s="306">
        <v>0.16219999999999998</v>
      </c>
      <c r="F188" s="306">
        <v>0.12050859999999998</v>
      </c>
      <c r="G188" s="445">
        <f t="shared" si="2"/>
        <v>4.1691400000000003E-2</v>
      </c>
      <c r="L188" s="3"/>
    </row>
    <row r="189" spans="1:12" s="13" customFormat="1">
      <c r="A189" s="466"/>
      <c r="D189" s="707">
        <v>29711</v>
      </c>
      <c r="E189" s="306">
        <v>0.14400000000000002</v>
      </c>
      <c r="F189" s="306">
        <v>0.12070469999999998</v>
      </c>
      <c r="G189" s="445">
        <f t="shared" si="2"/>
        <v>2.3295300000000033E-2</v>
      </c>
      <c r="L189" s="3"/>
    </row>
    <row r="190" spans="1:12" s="13" customFormat="1">
      <c r="A190" s="466"/>
      <c r="D190" s="707">
        <v>29713</v>
      </c>
      <c r="E190" s="306">
        <v>0.16250000000000001</v>
      </c>
      <c r="F190" s="306">
        <v>0.1210854</v>
      </c>
      <c r="G190" s="445">
        <f t="shared" si="2"/>
        <v>4.141460000000001E-2</v>
      </c>
      <c r="L190" s="3"/>
    </row>
    <row r="191" spans="1:12" s="13" customFormat="1">
      <c r="A191" s="466"/>
      <c r="D191" s="707">
        <v>29713</v>
      </c>
      <c r="E191" s="306">
        <v>0.16269999999999998</v>
      </c>
      <c r="F191" s="306">
        <v>0.1210854</v>
      </c>
      <c r="G191" s="445">
        <f t="shared" si="2"/>
        <v>4.1614599999999988E-2</v>
      </c>
      <c r="L191" s="3"/>
    </row>
    <row r="192" spans="1:12" s="13" customFormat="1">
      <c r="A192" s="466"/>
      <c r="D192" s="707">
        <v>29714</v>
      </c>
      <c r="E192" s="306">
        <v>0.13</v>
      </c>
      <c r="F192" s="306">
        <v>0.12126399999999998</v>
      </c>
      <c r="G192" s="445">
        <f t="shared" si="2"/>
        <v>8.7360000000000215E-3</v>
      </c>
      <c r="L192" s="3"/>
    </row>
    <row r="193" spans="1:12" s="13" customFormat="1">
      <c r="A193" s="466"/>
      <c r="D193" s="707">
        <v>29714</v>
      </c>
      <c r="E193" s="306">
        <v>0.16</v>
      </c>
      <c r="F193" s="306">
        <v>0.12126399999999998</v>
      </c>
      <c r="G193" s="445">
        <f t="shared" si="2"/>
        <v>3.873600000000002E-2</v>
      </c>
      <c r="L193" s="3"/>
    </row>
    <row r="194" spans="1:12" s="13" customFormat="1">
      <c r="A194" s="466"/>
      <c r="D194" s="707">
        <v>29718</v>
      </c>
      <c r="E194" s="306">
        <v>0.13500000000000001</v>
      </c>
      <c r="F194" s="306">
        <v>0.12164169999999999</v>
      </c>
      <c r="G194" s="445">
        <f t="shared" si="2"/>
        <v>1.3358300000000017E-2</v>
      </c>
      <c r="L194" s="3"/>
    </row>
    <row r="195" spans="1:12" s="13" customFormat="1">
      <c r="A195" s="466"/>
      <c r="D195" s="707">
        <v>29721</v>
      </c>
      <c r="E195" s="306">
        <v>0.1575</v>
      </c>
      <c r="F195" s="306">
        <v>0.12216549999999998</v>
      </c>
      <c r="G195" s="445">
        <f t="shared" si="2"/>
        <v>3.5334500000000019E-2</v>
      </c>
      <c r="L195" s="3"/>
    </row>
    <row r="196" spans="1:12" s="13" customFormat="1">
      <c r="A196" s="466"/>
      <c r="D196" s="707">
        <v>29724</v>
      </c>
      <c r="E196" s="306">
        <v>0.14880000000000002</v>
      </c>
      <c r="F196" s="306">
        <v>0.12231009999999998</v>
      </c>
      <c r="G196" s="445">
        <f t="shared" si="2"/>
        <v>2.6489900000000038E-2</v>
      </c>
      <c r="L196" s="3"/>
    </row>
    <row r="197" spans="1:12" s="13" customFormat="1">
      <c r="A197" s="466"/>
      <c r="D197" s="707">
        <v>29726</v>
      </c>
      <c r="E197" s="306">
        <v>0.16</v>
      </c>
      <c r="F197" s="306">
        <v>0.12261079999999999</v>
      </c>
      <c r="G197" s="445">
        <f t="shared" si="2"/>
        <v>3.7389200000000011E-2</v>
      </c>
      <c r="L197" s="3"/>
    </row>
    <row r="198" spans="1:12" s="13" customFormat="1">
      <c r="A198" s="466"/>
      <c r="D198" s="707">
        <v>29727</v>
      </c>
      <c r="E198" s="306">
        <v>0.14000000000000001</v>
      </c>
      <c r="F198" s="306">
        <v>0.12274739999999999</v>
      </c>
      <c r="G198" s="445">
        <f t="shared" si="2"/>
        <v>1.7252600000000021E-2</v>
      </c>
      <c r="L198" s="3"/>
    </row>
    <row r="199" spans="1:12" s="13" customFormat="1">
      <c r="A199" s="466"/>
      <c r="D199" s="707">
        <v>29732</v>
      </c>
      <c r="E199" s="306">
        <v>0.14899999999999999</v>
      </c>
      <c r="F199" s="306">
        <v>0.12300459999999999</v>
      </c>
      <c r="G199" s="445">
        <f t="shared" si="2"/>
        <v>2.5995400000000002E-2</v>
      </c>
      <c r="L199" s="3"/>
    </row>
    <row r="200" spans="1:12" s="13" customFormat="1">
      <c r="A200" s="466"/>
      <c r="D200" s="707">
        <v>29733</v>
      </c>
      <c r="E200" s="306">
        <v>0.15</v>
      </c>
      <c r="F200" s="306">
        <v>0.12313369999999998</v>
      </c>
      <c r="G200" s="445">
        <f t="shared" si="2"/>
        <v>2.686630000000001E-2</v>
      </c>
      <c r="L200" s="3"/>
    </row>
    <row r="201" spans="1:12" s="13" customFormat="1">
      <c r="A201" s="466"/>
      <c r="D201" s="707">
        <v>29735</v>
      </c>
      <c r="E201" s="306">
        <v>0.155</v>
      </c>
      <c r="F201" s="306">
        <v>0.12337140000000002</v>
      </c>
      <c r="G201" s="445">
        <f t="shared" si="2"/>
        <v>3.1628599999999979E-2</v>
      </c>
      <c r="L201" s="3"/>
    </row>
    <row r="202" spans="1:12" s="13" customFormat="1">
      <c r="A202" s="466"/>
      <c r="D202" s="707">
        <v>29738</v>
      </c>
      <c r="E202" s="306">
        <v>0.16500000000000001</v>
      </c>
      <c r="F202" s="306">
        <v>0.12347949999999998</v>
      </c>
      <c r="G202" s="445">
        <f t="shared" si="2"/>
        <v>4.152050000000003E-2</v>
      </c>
      <c r="L202" s="3"/>
    </row>
    <row r="203" spans="1:12" s="13" customFormat="1">
      <c r="A203" s="466"/>
      <c r="D203" s="707">
        <v>29740</v>
      </c>
      <c r="E203" s="306">
        <v>0.1467</v>
      </c>
      <c r="F203" s="306">
        <v>0.1236872</v>
      </c>
      <c r="G203" s="445">
        <f t="shared" si="2"/>
        <v>2.30128E-2</v>
      </c>
      <c r="L203" s="3"/>
    </row>
    <row r="204" spans="1:12" s="13" customFormat="1">
      <c r="A204" s="466"/>
      <c r="D204" s="707">
        <v>29742</v>
      </c>
      <c r="E204" s="306">
        <v>0.13</v>
      </c>
      <c r="F204" s="306">
        <v>0.12390339999999998</v>
      </c>
      <c r="G204" s="445">
        <f t="shared" si="2"/>
        <v>6.0966000000000214E-3</v>
      </c>
      <c r="L204" s="3"/>
    </row>
    <row r="205" spans="1:12" s="13" customFormat="1">
      <c r="A205" s="466"/>
      <c r="D205" s="707">
        <v>29747</v>
      </c>
      <c r="E205" s="306">
        <v>0.16750000000000001</v>
      </c>
      <c r="F205" s="306">
        <v>0.12418219999999999</v>
      </c>
      <c r="G205" s="445">
        <f t="shared" si="2"/>
        <v>4.3317800000000017E-2</v>
      </c>
      <c r="L205" s="3"/>
    </row>
    <row r="206" spans="1:12" s="13" customFormat="1">
      <c r="A206" s="466"/>
      <c r="D206" s="707">
        <v>29754</v>
      </c>
      <c r="E206" s="306">
        <v>0.14400000000000002</v>
      </c>
      <c r="F206" s="306">
        <v>0.12458070000000003</v>
      </c>
      <c r="G206" s="445">
        <f t="shared" si="2"/>
        <v>1.9419299999999987E-2</v>
      </c>
      <c r="L206" s="3"/>
    </row>
    <row r="207" spans="1:12" s="13" customFormat="1">
      <c r="A207" s="466"/>
      <c r="D207" s="707">
        <v>29755</v>
      </c>
      <c r="E207" s="306">
        <v>0.16329999999999997</v>
      </c>
      <c r="F207" s="306">
        <v>0.1246633</v>
      </c>
      <c r="G207" s="445">
        <f t="shared" si="2"/>
        <v>3.8636699999999968E-2</v>
      </c>
      <c r="L207" s="3"/>
    </row>
    <row r="208" spans="1:12" s="13" customFormat="1">
      <c r="A208" s="466"/>
      <c r="D208" s="707">
        <v>29762</v>
      </c>
      <c r="E208" s="306">
        <v>0.14749999999999999</v>
      </c>
      <c r="F208" s="306">
        <v>0.12512629999999997</v>
      </c>
      <c r="G208" s="445">
        <f t="shared" si="2"/>
        <v>2.2373700000000024E-2</v>
      </c>
      <c r="L208" s="3"/>
    </row>
    <row r="209" spans="1:12" s="13" customFormat="1">
      <c r="A209" s="466"/>
      <c r="D209" s="707">
        <v>29763</v>
      </c>
      <c r="E209" s="306">
        <v>0.16</v>
      </c>
      <c r="F209" s="306">
        <v>0.12523039999999996</v>
      </c>
      <c r="G209" s="445">
        <f t="shared" si="2"/>
        <v>3.4769600000000039E-2</v>
      </c>
      <c r="L209" s="3"/>
    </row>
    <row r="210" spans="1:12" s="13" customFormat="1">
      <c r="A210" s="466"/>
      <c r="D210" s="707">
        <v>29767</v>
      </c>
      <c r="E210" s="306">
        <v>0.1525</v>
      </c>
      <c r="F210" s="306">
        <v>0.1254411</v>
      </c>
      <c r="G210" s="445">
        <f t="shared" si="2"/>
        <v>2.7058899999999997E-2</v>
      </c>
      <c r="L210" s="3"/>
    </row>
    <row r="211" spans="1:12" s="13" customFormat="1">
      <c r="A211" s="466"/>
      <c r="D211" s="707">
        <v>29768</v>
      </c>
      <c r="E211" s="306">
        <v>0.155</v>
      </c>
      <c r="F211" s="306">
        <v>0.1255637</v>
      </c>
      <c r="G211" s="445">
        <f t="shared" si="2"/>
        <v>2.9436299999999999E-2</v>
      </c>
      <c r="L211" s="3"/>
    </row>
    <row r="212" spans="1:12" s="13" customFormat="1">
      <c r="A212" s="466"/>
      <c r="D212" s="707">
        <v>29768</v>
      </c>
      <c r="E212" s="306">
        <v>0.17499999999999999</v>
      </c>
      <c r="F212" s="306">
        <v>0.1255637</v>
      </c>
      <c r="G212" s="445">
        <f t="shared" si="2"/>
        <v>4.9436299999999989E-2</v>
      </c>
      <c r="L212" s="3"/>
    </row>
    <row r="213" spans="1:12" s="13" customFormat="1">
      <c r="A213" s="466"/>
      <c r="D213" s="707">
        <v>29777</v>
      </c>
      <c r="E213" s="306">
        <v>0.16</v>
      </c>
      <c r="F213" s="306">
        <v>0.12617979999999998</v>
      </c>
      <c r="G213" s="445">
        <f t="shared" si="2"/>
        <v>3.3820200000000022E-2</v>
      </c>
      <c r="L213" s="3"/>
    </row>
    <row r="214" spans="1:12" s="13" customFormat="1">
      <c r="A214" s="466"/>
      <c r="D214" s="707">
        <v>29781</v>
      </c>
      <c r="E214" s="306">
        <v>0.16899999999999998</v>
      </c>
      <c r="F214" s="306">
        <v>0.12637849999999998</v>
      </c>
      <c r="G214" s="445">
        <f t="shared" si="2"/>
        <v>4.2621500000000007E-2</v>
      </c>
      <c r="L214" s="3"/>
    </row>
    <row r="215" spans="1:12" s="13" customFormat="1">
      <c r="A215" s="466"/>
      <c r="D215" s="707">
        <v>29782</v>
      </c>
      <c r="E215" s="306">
        <v>0.16</v>
      </c>
      <c r="F215" s="306">
        <v>0.12646959999999999</v>
      </c>
      <c r="G215" s="445">
        <f t="shared" si="2"/>
        <v>3.3530400000000016E-2</v>
      </c>
      <c r="L215" s="3"/>
    </row>
    <row r="216" spans="1:12" s="13" customFormat="1">
      <c r="A216" s="466"/>
      <c r="D216" s="707">
        <v>29784</v>
      </c>
      <c r="E216" s="306">
        <v>0.15</v>
      </c>
      <c r="F216" s="306">
        <v>0.12665230000000002</v>
      </c>
      <c r="G216" s="445">
        <f t="shared" si="2"/>
        <v>2.3347699999999971E-2</v>
      </c>
      <c r="L216" s="3"/>
    </row>
    <row r="217" spans="1:12" s="13" customFormat="1">
      <c r="A217" s="466"/>
      <c r="D217" s="707">
        <v>29787</v>
      </c>
      <c r="E217" s="306">
        <v>0.15</v>
      </c>
      <c r="F217" s="306">
        <v>0.12675539999999999</v>
      </c>
      <c r="G217" s="445">
        <f t="shared" si="2"/>
        <v>2.3244600000000004E-2</v>
      </c>
      <c r="L217" s="3"/>
    </row>
    <row r="218" spans="1:12" s="13" customFormat="1">
      <c r="A218" s="466"/>
      <c r="D218" s="707">
        <v>29788</v>
      </c>
      <c r="E218" s="306">
        <v>0.14000000000000001</v>
      </c>
      <c r="F218" s="306">
        <v>0.12685100000000002</v>
      </c>
      <c r="G218" s="445">
        <f t="shared" si="2"/>
        <v>1.3148999999999994E-2</v>
      </c>
      <c r="L218" s="3"/>
    </row>
    <row r="219" spans="1:12" s="13" customFormat="1">
      <c r="A219" s="466"/>
      <c r="D219" s="707">
        <v>29795</v>
      </c>
      <c r="E219" s="306">
        <v>0.1348</v>
      </c>
      <c r="F219" s="306">
        <v>0.12741050000000001</v>
      </c>
      <c r="G219" s="445">
        <f t="shared" si="2"/>
        <v>7.3894999999999933E-3</v>
      </c>
      <c r="L219" s="3"/>
    </row>
    <row r="220" spans="1:12" s="13" customFormat="1">
      <c r="A220" s="466"/>
      <c r="D220" s="707">
        <v>29798</v>
      </c>
      <c r="E220" s="306">
        <v>0.13500000000000001</v>
      </c>
      <c r="F220" s="306">
        <v>0.12780780000000003</v>
      </c>
      <c r="G220" s="445">
        <f t="shared" si="2"/>
        <v>7.1921999999999819E-3</v>
      </c>
      <c r="L220" s="3"/>
    </row>
    <row r="221" spans="1:12" s="13" customFormat="1">
      <c r="A221" s="466"/>
      <c r="D221" s="707">
        <v>29798</v>
      </c>
      <c r="E221" s="306">
        <v>0.15</v>
      </c>
      <c r="F221" s="306">
        <v>0.12780780000000003</v>
      </c>
      <c r="G221" s="445">
        <f t="shared" si="2"/>
        <v>2.2192199999999968E-2</v>
      </c>
      <c r="L221" s="3"/>
    </row>
    <row r="222" spans="1:12" s="13" customFormat="1">
      <c r="A222" s="466"/>
      <c r="D222" s="707">
        <v>29798</v>
      </c>
      <c r="E222" s="306">
        <v>0.16</v>
      </c>
      <c r="F222" s="306">
        <v>0.12780780000000003</v>
      </c>
      <c r="G222" s="445">
        <f t="shared" si="2"/>
        <v>3.2192199999999976E-2</v>
      </c>
      <c r="L222" s="3"/>
    </row>
    <row r="223" spans="1:12" s="13" customFormat="1">
      <c r="A223" s="466"/>
      <c r="D223" s="707">
        <v>29803</v>
      </c>
      <c r="E223" s="306">
        <v>0.15710000000000002</v>
      </c>
      <c r="F223" s="306">
        <v>0.12826110000000004</v>
      </c>
      <c r="G223" s="445">
        <f t="shared" si="2"/>
        <v>2.8838899999999973E-2</v>
      </c>
      <c r="L223" s="3"/>
    </row>
    <row r="224" spans="1:12" s="13" customFormat="1">
      <c r="A224" s="466"/>
      <c r="D224" s="707">
        <v>29808</v>
      </c>
      <c r="E224" s="306">
        <v>0.14499999999999999</v>
      </c>
      <c r="F224" s="306">
        <v>0.12865340000000006</v>
      </c>
      <c r="G224" s="445">
        <f t="shared" si="2"/>
        <v>1.6346599999999933E-2</v>
      </c>
      <c r="L224" s="3"/>
    </row>
    <row r="225" spans="1:12" s="13" customFormat="1">
      <c r="A225" s="466"/>
      <c r="D225" s="707">
        <v>29809</v>
      </c>
      <c r="E225" s="306">
        <v>0.15</v>
      </c>
      <c r="F225" s="306">
        <v>0.12875850000000008</v>
      </c>
      <c r="G225" s="445">
        <f t="shared" si="2"/>
        <v>2.1241499999999913E-2</v>
      </c>
      <c r="L225" s="3"/>
    </row>
    <row r="226" spans="1:12" s="13" customFormat="1">
      <c r="A226" s="466"/>
      <c r="D226" s="707">
        <v>29818</v>
      </c>
      <c r="E226" s="306">
        <v>0.13500000000000001</v>
      </c>
      <c r="F226" s="306">
        <v>0.12945470000000003</v>
      </c>
      <c r="G226" s="445">
        <f t="shared" si="2"/>
        <v>5.5452999999999752E-3</v>
      </c>
      <c r="L226" s="3"/>
    </row>
    <row r="227" spans="1:12" s="13" customFormat="1">
      <c r="A227" s="466"/>
      <c r="D227" s="707">
        <v>29818</v>
      </c>
      <c r="E227" s="306">
        <v>0.16500000000000001</v>
      </c>
      <c r="F227" s="306">
        <v>0.12945470000000003</v>
      </c>
      <c r="G227" s="445">
        <f t="shared" si="2"/>
        <v>3.5545299999999974E-2</v>
      </c>
      <c r="L227" s="3"/>
    </row>
    <row r="228" spans="1:12" s="13" customFormat="1">
      <c r="A228" s="466"/>
      <c r="D228" s="707">
        <v>29822</v>
      </c>
      <c r="E228" s="306">
        <v>0.15</v>
      </c>
      <c r="F228" s="306">
        <v>0.12966790000000006</v>
      </c>
      <c r="G228" s="445">
        <f t="shared" si="2"/>
        <v>2.0332099999999936E-2</v>
      </c>
      <c r="L228" s="3"/>
    </row>
    <row r="229" spans="1:12" s="13" customFormat="1">
      <c r="A229" s="466"/>
      <c r="D229" s="707">
        <v>29826</v>
      </c>
      <c r="E229" s="306">
        <v>0.15</v>
      </c>
      <c r="F229" s="306">
        <v>0.13007030000000003</v>
      </c>
      <c r="G229" s="445">
        <f t="shared" si="2"/>
        <v>1.9929699999999967E-2</v>
      </c>
      <c r="L229" s="3"/>
    </row>
    <row r="230" spans="1:12" s="13" customFormat="1">
      <c r="A230" s="466"/>
      <c r="D230" s="707">
        <v>29832</v>
      </c>
      <c r="E230" s="306">
        <v>0.14499999999999999</v>
      </c>
      <c r="F230" s="306">
        <v>0.13054370000000007</v>
      </c>
      <c r="G230" s="445">
        <f t="shared" si="2"/>
        <v>1.4456299999999922E-2</v>
      </c>
      <c r="L230" s="3"/>
    </row>
    <row r="231" spans="1:12" s="13" customFormat="1">
      <c r="A231" s="466"/>
      <c r="D231" s="707">
        <v>29839</v>
      </c>
      <c r="E231" s="306">
        <v>0.14499999999999999</v>
      </c>
      <c r="F231" s="306">
        <v>0.13105260000000007</v>
      </c>
      <c r="G231" s="445">
        <f t="shared" si="2"/>
        <v>1.3947399999999915E-2</v>
      </c>
      <c r="L231" s="3"/>
    </row>
    <row r="232" spans="1:12" s="13" customFormat="1">
      <c r="A232" s="466"/>
      <c r="D232" s="707">
        <v>29840</v>
      </c>
      <c r="E232" s="306">
        <v>0.16</v>
      </c>
      <c r="F232" s="306">
        <v>0.13116170000000008</v>
      </c>
      <c r="G232" s="445">
        <f t="shared" si="2"/>
        <v>2.8838299999999928E-2</v>
      </c>
      <c r="L232" s="3"/>
    </row>
    <row r="233" spans="1:12" s="13" customFormat="1">
      <c r="A233" s="466"/>
      <c r="D233" s="707">
        <v>29845</v>
      </c>
      <c r="E233" s="306">
        <v>0.16</v>
      </c>
      <c r="F233" s="306">
        <v>0.13148600000000008</v>
      </c>
      <c r="G233" s="445">
        <f t="shared" si="2"/>
        <v>2.8513999999999928E-2</v>
      </c>
      <c r="L233" s="3"/>
    </row>
    <row r="234" spans="1:12" s="13" customFormat="1">
      <c r="A234" s="466"/>
      <c r="D234" s="707">
        <v>29846</v>
      </c>
      <c r="E234" s="306">
        <v>0.16500000000000001</v>
      </c>
      <c r="F234" s="306">
        <v>0.13157350000000009</v>
      </c>
      <c r="G234" s="445">
        <f t="shared" si="2"/>
        <v>3.3426499999999915E-2</v>
      </c>
      <c r="L234" s="3"/>
    </row>
    <row r="235" spans="1:12" s="13" customFormat="1">
      <c r="A235" s="466"/>
      <c r="D235" s="707">
        <v>29852</v>
      </c>
      <c r="E235" s="306">
        <v>0.1585</v>
      </c>
      <c r="F235" s="306">
        <v>0.13195250000000006</v>
      </c>
      <c r="G235" s="445">
        <f t="shared" si="2"/>
        <v>2.6547499999999946E-2</v>
      </c>
      <c r="L235" s="3"/>
    </row>
    <row r="236" spans="1:12" s="13" customFormat="1">
      <c r="A236" s="466"/>
      <c r="D236" s="707">
        <v>29857</v>
      </c>
      <c r="E236" s="306">
        <v>0.155</v>
      </c>
      <c r="F236" s="306">
        <v>0.13229650000000004</v>
      </c>
      <c r="G236" s="445">
        <f t="shared" si="2"/>
        <v>2.270349999999996E-2</v>
      </c>
      <c r="L236" s="3"/>
    </row>
    <row r="237" spans="1:12" s="13" customFormat="1">
      <c r="A237" s="466"/>
      <c r="D237" s="707">
        <v>29868</v>
      </c>
      <c r="E237" s="306">
        <v>0.1575</v>
      </c>
      <c r="F237" s="306">
        <v>0.13328350000000003</v>
      </c>
      <c r="G237" s="445">
        <f t="shared" si="2"/>
        <v>2.4216499999999974E-2</v>
      </c>
      <c r="L237" s="3"/>
    </row>
    <row r="238" spans="1:12" s="13" customFormat="1">
      <c r="A238" s="466"/>
      <c r="D238" s="707">
        <v>29874</v>
      </c>
      <c r="E238" s="306">
        <v>0.16250000000000001</v>
      </c>
      <c r="F238" s="306">
        <v>0.13366350000000002</v>
      </c>
      <c r="G238" s="445">
        <f t="shared" si="2"/>
        <v>2.8836499999999987E-2</v>
      </c>
      <c r="L238" s="3"/>
    </row>
    <row r="239" spans="1:12" s="13" customFormat="1">
      <c r="A239" s="466"/>
      <c r="D239" s="707">
        <v>29875</v>
      </c>
      <c r="E239" s="306">
        <v>0.155</v>
      </c>
      <c r="F239" s="306">
        <v>0.133793</v>
      </c>
      <c r="G239" s="445">
        <f t="shared" ref="G239:G302" si="3">E239-F239</f>
        <v>2.1207000000000004E-2</v>
      </c>
      <c r="L239" s="3"/>
    </row>
    <row r="240" spans="1:12" s="13" customFormat="1">
      <c r="A240" s="466"/>
      <c r="D240" s="707">
        <v>29875</v>
      </c>
      <c r="E240" s="306">
        <v>0.16500000000000001</v>
      </c>
      <c r="F240" s="306">
        <v>0.133793</v>
      </c>
      <c r="G240" s="445">
        <f t="shared" si="3"/>
        <v>3.1207000000000013E-2</v>
      </c>
      <c r="L240" s="3"/>
    </row>
    <row r="241" spans="1:12" s="13" customFormat="1">
      <c r="A241" s="466"/>
      <c r="D241" s="707">
        <v>29878</v>
      </c>
      <c r="E241" s="306">
        <v>0.14249999999999999</v>
      </c>
      <c r="F241" s="306">
        <v>0.13391999999999998</v>
      </c>
      <c r="G241" s="445">
        <f t="shared" si="3"/>
        <v>8.5800000000000043E-3</v>
      </c>
      <c r="L241" s="3"/>
    </row>
    <row r="242" spans="1:12" s="13" customFormat="1">
      <c r="A242" s="466"/>
      <c r="D242" s="707">
        <v>29879</v>
      </c>
      <c r="E242" s="306">
        <v>0.1525</v>
      </c>
      <c r="F242" s="306">
        <v>0.13405249999999999</v>
      </c>
      <c r="G242" s="445">
        <f t="shared" si="3"/>
        <v>1.8447500000000006E-2</v>
      </c>
      <c r="L242" s="3"/>
    </row>
    <row r="243" spans="1:12" s="13" customFormat="1">
      <c r="A243" s="466"/>
      <c r="D243" s="707">
        <v>29879</v>
      </c>
      <c r="E243" s="306">
        <v>0.17</v>
      </c>
      <c r="F243" s="306">
        <v>0.13405249999999999</v>
      </c>
      <c r="G243" s="445">
        <f t="shared" si="3"/>
        <v>3.5947500000000021E-2</v>
      </c>
      <c r="L243" s="3"/>
    </row>
    <row r="244" spans="1:12" s="13" customFormat="1">
      <c r="A244" s="466"/>
      <c r="D244" s="707">
        <v>29882</v>
      </c>
      <c r="E244" s="306">
        <v>0.16</v>
      </c>
      <c r="F244" s="306">
        <v>0.13452399999999998</v>
      </c>
      <c r="G244" s="445">
        <f t="shared" si="3"/>
        <v>2.5476000000000026E-2</v>
      </c>
      <c r="L244" s="3"/>
    </row>
    <row r="245" spans="1:12" s="13" customFormat="1">
      <c r="A245" s="466"/>
      <c r="D245" s="707">
        <v>29886</v>
      </c>
      <c r="E245" s="306">
        <v>0.1</v>
      </c>
      <c r="F245" s="306">
        <v>0.13483699999999998</v>
      </c>
      <c r="G245" s="445">
        <f t="shared" si="3"/>
        <v>-3.4836999999999979E-2</v>
      </c>
      <c r="L245" s="3"/>
    </row>
    <row r="246" spans="1:12" s="13" customFormat="1">
      <c r="A246" s="466"/>
      <c r="D246" s="707">
        <v>29888</v>
      </c>
      <c r="E246" s="306">
        <v>0.14749999999999999</v>
      </c>
      <c r="F246" s="306">
        <v>0.1351135</v>
      </c>
      <c r="G246" s="445">
        <f t="shared" si="3"/>
        <v>1.2386499999999995E-2</v>
      </c>
      <c r="L246" s="3"/>
    </row>
    <row r="247" spans="1:12" s="13" customFormat="1">
      <c r="A247" s="466"/>
      <c r="D247" s="707">
        <v>29888</v>
      </c>
      <c r="E247" s="306">
        <v>0.16500000000000001</v>
      </c>
      <c r="F247" s="306">
        <v>0.1351135</v>
      </c>
      <c r="G247" s="445">
        <f t="shared" si="3"/>
        <v>2.988650000000001E-2</v>
      </c>
      <c r="L247" s="3"/>
    </row>
    <row r="248" spans="1:12" s="13" customFormat="1">
      <c r="A248" s="466"/>
      <c r="D248" s="707">
        <v>29893</v>
      </c>
      <c r="E248" s="306">
        <v>0.1517</v>
      </c>
      <c r="F248" s="306">
        <v>0.13533600000000004</v>
      </c>
      <c r="G248" s="445">
        <f t="shared" si="3"/>
        <v>1.6363999999999962E-2</v>
      </c>
      <c r="L248" s="3"/>
    </row>
    <row r="249" spans="1:12" s="13" customFormat="1">
      <c r="A249" s="466"/>
      <c r="D249" s="707">
        <v>29895</v>
      </c>
      <c r="E249" s="306">
        <v>0.16600000000000001</v>
      </c>
      <c r="F249" s="306">
        <v>0.135518</v>
      </c>
      <c r="G249" s="445">
        <f t="shared" si="3"/>
        <v>3.0482000000000009E-2</v>
      </c>
      <c r="L249" s="3"/>
    </row>
    <row r="250" spans="1:12" s="13" customFormat="1">
      <c r="A250" s="466"/>
      <c r="D250" s="707">
        <v>29896</v>
      </c>
      <c r="E250" s="306">
        <v>0.1517</v>
      </c>
      <c r="F250" s="306">
        <v>0.135605</v>
      </c>
      <c r="G250" s="445">
        <f t="shared" si="3"/>
        <v>1.6094999999999998E-2</v>
      </c>
      <c r="L250" s="3"/>
    </row>
    <row r="251" spans="1:12" s="13" customFormat="1">
      <c r="A251" s="466"/>
      <c r="D251" s="707">
        <v>29914</v>
      </c>
      <c r="E251" s="306">
        <v>0.155</v>
      </c>
      <c r="F251" s="306">
        <v>0.13606850000000001</v>
      </c>
      <c r="G251" s="445">
        <f t="shared" si="3"/>
        <v>1.893149999999999E-2</v>
      </c>
      <c r="L251" s="3"/>
    </row>
    <row r="252" spans="1:12" s="13" customFormat="1">
      <c r="A252" s="466"/>
      <c r="D252" s="707">
        <v>29915</v>
      </c>
      <c r="E252" s="306">
        <v>0.1525</v>
      </c>
      <c r="F252" s="306">
        <v>0.13607499999999997</v>
      </c>
      <c r="G252" s="445">
        <f t="shared" si="3"/>
        <v>1.6425000000000023E-2</v>
      </c>
      <c r="L252" s="3"/>
    </row>
    <row r="253" spans="1:12" s="13" customFormat="1">
      <c r="A253" s="466"/>
      <c r="D253" s="707">
        <v>29915</v>
      </c>
      <c r="E253" s="306">
        <v>0.1535</v>
      </c>
      <c r="F253" s="306">
        <v>0.13607499999999997</v>
      </c>
      <c r="G253" s="445">
        <f t="shared" si="3"/>
        <v>1.7425000000000024E-2</v>
      </c>
      <c r="L253" s="3"/>
    </row>
    <row r="254" spans="1:12" s="13" customFormat="1">
      <c r="A254" s="466"/>
      <c r="D254" s="707">
        <v>29915</v>
      </c>
      <c r="E254" s="306">
        <v>0.161</v>
      </c>
      <c r="F254" s="306">
        <v>0.13607499999999997</v>
      </c>
      <c r="G254" s="445">
        <f t="shared" si="3"/>
        <v>2.492500000000003E-2</v>
      </c>
      <c r="L254" s="3"/>
    </row>
    <row r="255" spans="1:12" s="13" customFormat="1">
      <c r="A255" s="466"/>
      <c r="D255" s="707">
        <v>29915</v>
      </c>
      <c r="E255" s="306">
        <v>0.161</v>
      </c>
      <c r="F255" s="306">
        <v>0.13607499999999997</v>
      </c>
      <c r="G255" s="445">
        <f t="shared" si="3"/>
        <v>2.492500000000003E-2</v>
      </c>
      <c r="L255" s="3"/>
    </row>
    <row r="256" spans="1:12" s="13" customFormat="1">
      <c r="A256" s="466"/>
      <c r="D256" s="707">
        <v>29921</v>
      </c>
      <c r="E256" s="306">
        <v>0.157</v>
      </c>
      <c r="F256" s="306">
        <v>0.13608849999999995</v>
      </c>
      <c r="G256" s="445">
        <f t="shared" si="3"/>
        <v>2.0911500000000055E-2</v>
      </c>
      <c r="L256" s="3"/>
    </row>
    <row r="257" spans="1:12" s="13" customFormat="1">
      <c r="A257" s="466"/>
      <c r="D257" s="707">
        <v>29921</v>
      </c>
      <c r="E257" s="306">
        <v>0.16</v>
      </c>
      <c r="F257" s="306">
        <v>0.13608849999999995</v>
      </c>
      <c r="G257" s="445">
        <f t="shared" si="3"/>
        <v>2.3911500000000058E-2</v>
      </c>
      <c r="L257" s="3"/>
    </row>
    <row r="258" spans="1:12" s="13" customFormat="1">
      <c r="A258" s="466"/>
      <c r="D258" s="707">
        <v>29921</v>
      </c>
      <c r="E258" s="306">
        <v>0.16489999999999999</v>
      </c>
      <c r="F258" s="306">
        <v>0.13608849999999995</v>
      </c>
      <c r="G258" s="445">
        <f t="shared" si="3"/>
        <v>2.8811500000000045E-2</v>
      </c>
      <c r="L258" s="3"/>
    </row>
    <row r="259" spans="1:12" s="13" customFormat="1">
      <c r="A259" s="466"/>
      <c r="D259" s="707">
        <v>29921</v>
      </c>
      <c r="E259" s="306">
        <v>0.16500000000000001</v>
      </c>
      <c r="F259" s="306">
        <v>0.13608849999999995</v>
      </c>
      <c r="G259" s="445">
        <f t="shared" si="3"/>
        <v>2.8911500000000062E-2</v>
      </c>
      <c r="L259" s="3"/>
    </row>
    <row r="260" spans="1:12" s="13" customFormat="1">
      <c r="A260" s="466"/>
      <c r="D260" s="707">
        <v>29924</v>
      </c>
      <c r="E260" s="306">
        <v>0.16</v>
      </c>
      <c r="F260" s="306">
        <v>0.13609449999999992</v>
      </c>
      <c r="G260" s="445">
        <f t="shared" si="3"/>
        <v>2.3905500000000079E-2</v>
      </c>
      <c r="L260" s="3"/>
    </row>
    <row r="261" spans="1:12" s="13" customFormat="1">
      <c r="A261" s="466"/>
      <c r="D261" s="707">
        <v>29931</v>
      </c>
      <c r="E261" s="306">
        <v>0.16250000000000001</v>
      </c>
      <c r="F261" s="306">
        <v>0.13625799999999996</v>
      </c>
      <c r="G261" s="445">
        <f t="shared" si="3"/>
        <v>2.6242000000000043E-2</v>
      </c>
      <c r="L261" s="3"/>
    </row>
    <row r="262" spans="1:12" s="13" customFormat="1">
      <c r="A262" s="466"/>
      <c r="D262" s="707">
        <v>29934</v>
      </c>
      <c r="E262" s="306">
        <v>0.14000000000000001</v>
      </c>
      <c r="F262" s="306">
        <v>0.13628049999999994</v>
      </c>
      <c r="G262" s="445">
        <f t="shared" si="3"/>
        <v>3.71950000000007E-3</v>
      </c>
      <c r="L262" s="3"/>
    </row>
    <row r="263" spans="1:12" s="13" customFormat="1">
      <c r="A263" s="466"/>
      <c r="D263" s="707">
        <v>29935</v>
      </c>
      <c r="E263" s="306">
        <v>0.15810000000000002</v>
      </c>
      <c r="F263" s="306">
        <v>0.13629649999999993</v>
      </c>
      <c r="G263" s="445">
        <f t="shared" si="3"/>
        <v>2.1803500000000087E-2</v>
      </c>
      <c r="L263" s="3"/>
    </row>
    <row r="264" spans="1:12" s="13" customFormat="1">
      <c r="A264" s="466"/>
      <c r="D264" s="707">
        <v>29935</v>
      </c>
      <c r="E264" s="306">
        <v>0.16</v>
      </c>
      <c r="F264" s="306">
        <v>0.13629649999999993</v>
      </c>
      <c r="G264" s="445">
        <f t="shared" si="3"/>
        <v>2.3703500000000072E-2</v>
      </c>
      <c r="L264" s="3"/>
    </row>
    <row r="265" spans="1:12" s="13" customFormat="1">
      <c r="A265" s="466"/>
      <c r="D265" s="707">
        <v>29936</v>
      </c>
      <c r="E265" s="306">
        <v>0.1525</v>
      </c>
      <c r="F265" s="306">
        <v>0.13631399999999994</v>
      </c>
      <c r="G265" s="445">
        <f t="shared" si="3"/>
        <v>1.6186000000000061E-2</v>
      </c>
      <c r="L265" s="3"/>
    </row>
    <row r="266" spans="1:12" s="13" customFormat="1">
      <c r="A266" s="466"/>
      <c r="D266" s="707">
        <v>29937</v>
      </c>
      <c r="E266" s="306">
        <v>0.16500000000000001</v>
      </c>
      <c r="F266" s="306">
        <v>0.13632849999999994</v>
      </c>
      <c r="G266" s="445">
        <f t="shared" si="3"/>
        <v>2.8671500000000072E-2</v>
      </c>
      <c r="L266" s="3"/>
    </row>
    <row r="267" spans="1:12" s="13" customFormat="1">
      <c r="A267" s="466"/>
      <c r="D267" s="707">
        <v>29938</v>
      </c>
      <c r="E267" s="306">
        <v>0.1545</v>
      </c>
      <c r="F267" s="306">
        <v>0.13634349999999998</v>
      </c>
      <c r="G267" s="445">
        <f t="shared" si="3"/>
        <v>1.815650000000002E-2</v>
      </c>
      <c r="L267" s="3"/>
    </row>
    <row r="268" spans="1:12" s="13" customFormat="1">
      <c r="A268" s="466"/>
      <c r="D268" s="707">
        <v>29950</v>
      </c>
      <c r="E268" s="306">
        <v>0.14249999999999999</v>
      </c>
      <c r="F268" s="306">
        <v>0.13668599999999997</v>
      </c>
      <c r="G268" s="445">
        <f t="shared" si="3"/>
        <v>5.8140000000000136E-3</v>
      </c>
      <c r="L268" s="3"/>
    </row>
    <row r="269" spans="1:12" s="13" customFormat="1">
      <c r="A269" s="466"/>
      <c r="D269" s="707">
        <v>29950</v>
      </c>
      <c r="E269" s="306">
        <v>0.16</v>
      </c>
      <c r="F269" s="306">
        <v>0.13668599999999997</v>
      </c>
      <c r="G269" s="445">
        <f t="shared" si="3"/>
        <v>2.3314000000000029E-2</v>
      </c>
      <c r="L269" s="3"/>
    </row>
    <row r="270" spans="1:12" s="13" customFormat="1">
      <c r="A270" s="466"/>
      <c r="D270" s="707">
        <v>29950</v>
      </c>
      <c r="E270" s="306">
        <v>0.16250000000000001</v>
      </c>
      <c r="F270" s="306">
        <v>0.13668599999999997</v>
      </c>
      <c r="G270" s="445">
        <f t="shared" si="3"/>
        <v>2.5814000000000031E-2</v>
      </c>
      <c r="L270" s="3"/>
    </row>
    <row r="271" spans="1:12" s="13" customFormat="1">
      <c r="A271" s="466"/>
      <c r="D271" s="707">
        <v>29951</v>
      </c>
      <c r="E271" s="306">
        <v>0.16149999999999998</v>
      </c>
      <c r="F271" s="306">
        <v>0.13674749999999997</v>
      </c>
      <c r="G271" s="445">
        <f t="shared" si="3"/>
        <v>2.4752500000000011E-2</v>
      </c>
      <c r="L271" s="3"/>
    </row>
    <row r="272" spans="1:12" s="13" customFormat="1">
      <c r="A272" s="466"/>
      <c r="D272" s="707">
        <v>29955</v>
      </c>
      <c r="E272" s="306">
        <v>0.155</v>
      </c>
      <c r="F272" s="306">
        <v>0.13674749999999997</v>
      </c>
      <c r="G272" s="445">
        <f t="shared" si="3"/>
        <v>1.8252500000000033E-2</v>
      </c>
      <c r="L272" s="3"/>
    </row>
    <row r="273" spans="1:12" s="13" customFormat="1">
      <c r="A273" s="466"/>
      <c r="D273" s="707">
        <v>29962</v>
      </c>
      <c r="E273" s="306">
        <v>0.14499999999999999</v>
      </c>
      <c r="F273" s="306">
        <v>0.13724049999999996</v>
      </c>
      <c r="G273" s="445">
        <f t="shared" si="3"/>
        <v>7.7595000000000303E-3</v>
      </c>
      <c r="L273" s="3"/>
    </row>
    <row r="274" spans="1:12" s="13" customFormat="1">
      <c r="A274" s="466"/>
      <c r="D274" s="707">
        <v>29962</v>
      </c>
      <c r="E274" s="306">
        <v>0.17</v>
      </c>
      <c r="F274" s="306">
        <v>0.13724049999999996</v>
      </c>
      <c r="G274" s="445">
        <f t="shared" si="3"/>
        <v>3.2759500000000052E-2</v>
      </c>
      <c r="L274" s="3"/>
    </row>
    <row r="275" spans="1:12" s="13" customFormat="1">
      <c r="A275" s="466"/>
      <c r="D275" s="707">
        <v>29964</v>
      </c>
      <c r="E275" s="306">
        <v>0.14749999999999999</v>
      </c>
      <c r="F275" s="306">
        <v>0.13739999999999997</v>
      </c>
      <c r="G275" s="445">
        <f t="shared" si="3"/>
        <v>1.0100000000000026E-2</v>
      </c>
      <c r="L275" s="3"/>
    </row>
    <row r="276" spans="1:12" s="13" customFormat="1">
      <c r="A276" s="466"/>
      <c r="D276" s="707">
        <v>29965</v>
      </c>
      <c r="E276" s="306">
        <v>0.1575</v>
      </c>
      <c r="F276" s="306">
        <v>0.13747699999999999</v>
      </c>
      <c r="G276" s="445">
        <f t="shared" si="3"/>
        <v>2.0023000000000013E-2</v>
      </c>
      <c r="L276" s="3"/>
    </row>
    <row r="277" spans="1:12" s="13" customFormat="1">
      <c r="A277" s="466"/>
      <c r="D277" s="707">
        <v>29966</v>
      </c>
      <c r="E277" s="306">
        <v>0.15</v>
      </c>
      <c r="F277" s="306">
        <v>0.13755149999999999</v>
      </c>
      <c r="G277" s="445">
        <f t="shared" si="3"/>
        <v>1.2448500000000001E-2</v>
      </c>
      <c r="L277" s="3"/>
    </row>
    <row r="278" spans="1:12" s="13" customFormat="1">
      <c r="A278" s="466"/>
      <c r="D278" s="707">
        <v>29966</v>
      </c>
      <c r="E278" s="306">
        <v>0.16500000000000001</v>
      </c>
      <c r="F278" s="306">
        <v>0.13755149999999999</v>
      </c>
      <c r="G278" s="445">
        <f t="shared" si="3"/>
        <v>2.7448500000000015E-2</v>
      </c>
      <c r="L278" s="3"/>
    </row>
    <row r="279" spans="1:12" s="13" customFormat="1">
      <c r="A279" s="466"/>
      <c r="D279" s="707">
        <v>29973</v>
      </c>
      <c r="E279" s="306">
        <v>0.16250000000000001</v>
      </c>
      <c r="F279" s="306">
        <v>0.13793</v>
      </c>
      <c r="G279" s="445">
        <f t="shared" si="3"/>
        <v>2.4570000000000008E-2</v>
      </c>
      <c r="L279" s="3"/>
    </row>
    <row r="280" spans="1:12" s="13" customFormat="1">
      <c r="A280" s="466"/>
      <c r="D280" s="707">
        <v>29978</v>
      </c>
      <c r="E280" s="306">
        <v>0.16839999999999999</v>
      </c>
      <c r="F280" s="306">
        <v>0.13809750000000001</v>
      </c>
      <c r="G280" s="445">
        <f t="shared" si="3"/>
        <v>3.0302499999999982E-2</v>
      </c>
      <c r="L280" s="3"/>
    </row>
    <row r="281" spans="1:12" s="13" customFormat="1">
      <c r="A281" s="466"/>
      <c r="D281" s="707">
        <v>29979</v>
      </c>
      <c r="E281" s="306">
        <v>0.13</v>
      </c>
      <c r="F281" s="306">
        <v>0.13813900000000001</v>
      </c>
      <c r="G281" s="445">
        <f t="shared" si="3"/>
        <v>-8.1390000000000073E-3</v>
      </c>
      <c r="L281" s="3"/>
    </row>
    <row r="282" spans="1:12" s="13" customFormat="1">
      <c r="A282" s="466"/>
      <c r="D282" s="707">
        <v>29980</v>
      </c>
      <c r="E282" s="306">
        <v>0.155</v>
      </c>
      <c r="F282" s="306">
        <v>0.13818350000000001</v>
      </c>
      <c r="G282" s="445">
        <f t="shared" si="3"/>
        <v>1.6816499999999984E-2</v>
      </c>
      <c r="L282" s="3"/>
    </row>
    <row r="283" spans="1:12" s="13" customFormat="1">
      <c r="A283" s="466"/>
      <c r="D283" s="707">
        <v>29983</v>
      </c>
      <c r="E283" s="306">
        <v>0.1585</v>
      </c>
      <c r="F283" s="306">
        <v>0.13824250000000002</v>
      </c>
      <c r="G283" s="445">
        <f t="shared" si="3"/>
        <v>2.0257499999999984E-2</v>
      </c>
      <c r="L283" s="3"/>
    </row>
    <row r="284" spans="1:12" s="13" customFormat="1">
      <c r="A284" s="466"/>
      <c r="D284" s="707">
        <v>29985</v>
      </c>
      <c r="E284" s="306">
        <v>0.16440000000000002</v>
      </c>
      <c r="F284" s="306">
        <v>0.13835800000000004</v>
      </c>
      <c r="G284" s="445">
        <f t="shared" si="3"/>
        <v>2.6041999999999982E-2</v>
      </c>
      <c r="L284" s="3"/>
    </row>
    <row r="285" spans="1:12" s="13" customFormat="1">
      <c r="A285" s="466"/>
      <c r="D285" s="707">
        <v>29990</v>
      </c>
      <c r="E285" s="306">
        <v>0.155</v>
      </c>
      <c r="F285" s="306">
        <v>0.13855450000000002</v>
      </c>
      <c r="G285" s="445">
        <f t="shared" si="3"/>
        <v>1.6445499999999974E-2</v>
      </c>
      <c r="L285" s="3"/>
    </row>
    <row r="286" spans="1:12" s="13" customFormat="1">
      <c r="A286" s="466"/>
      <c r="D286" s="707">
        <v>29993</v>
      </c>
      <c r="E286" s="306">
        <v>0.16</v>
      </c>
      <c r="F286" s="306">
        <v>0.13876700000000003</v>
      </c>
      <c r="G286" s="445">
        <f t="shared" si="3"/>
        <v>2.1232999999999974E-2</v>
      </c>
      <c r="L286" s="3"/>
    </row>
    <row r="287" spans="1:12" s="13" customFormat="1">
      <c r="A287" s="466"/>
      <c r="D287" s="707">
        <v>29993</v>
      </c>
      <c r="E287" s="306">
        <v>0.16200000000000001</v>
      </c>
      <c r="F287" s="306">
        <v>0.13876700000000003</v>
      </c>
      <c r="G287" s="445">
        <f t="shared" si="3"/>
        <v>2.3232999999999976E-2</v>
      </c>
      <c r="L287" s="3"/>
    </row>
    <row r="288" spans="1:12" s="13" customFormat="1">
      <c r="A288" s="466"/>
      <c r="D288" s="707">
        <v>29999</v>
      </c>
      <c r="E288" s="306">
        <v>0.15</v>
      </c>
      <c r="F288" s="306">
        <v>0.13886200000000001</v>
      </c>
      <c r="G288" s="445">
        <f t="shared" si="3"/>
        <v>1.1137999999999981E-2</v>
      </c>
      <c r="L288" s="3"/>
    </row>
    <row r="289" spans="1:12" s="13" customFormat="1">
      <c r="A289" s="466"/>
      <c r="D289" s="707">
        <v>30001</v>
      </c>
      <c r="E289" s="306">
        <v>0.1517</v>
      </c>
      <c r="F289" s="306">
        <v>0.13892150000000003</v>
      </c>
      <c r="G289" s="445">
        <f t="shared" si="3"/>
        <v>1.277849999999997E-2</v>
      </c>
      <c r="L289" s="3"/>
    </row>
    <row r="290" spans="1:12" s="13" customFormat="1">
      <c r="A290" s="466"/>
      <c r="D290" s="707">
        <v>30008</v>
      </c>
      <c r="E290" s="306">
        <v>0.1525</v>
      </c>
      <c r="F290" s="306">
        <v>0.13888400000000004</v>
      </c>
      <c r="G290" s="445">
        <f t="shared" si="3"/>
        <v>1.3615999999999961E-2</v>
      </c>
      <c r="L290" s="3"/>
    </row>
    <row r="291" spans="1:12" s="13" customFormat="1">
      <c r="A291" s="466"/>
      <c r="D291" s="707">
        <v>30011</v>
      </c>
      <c r="E291" s="306">
        <v>0.15029999999999999</v>
      </c>
      <c r="F291" s="306">
        <v>0.13887350000000004</v>
      </c>
      <c r="G291" s="445">
        <f t="shared" si="3"/>
        <v>1.1426499999999951E-2</v>
      </c>
      <c r="L291" s="3"/>
    </row>
    <row r="292" spans="1:12" s="13" customFormat="1">
      <c r="A292" s="466"/>
      <c r="D292" s="707">
        <v>30011</v>
      </c>
      <c r="E292" s="306">
        <v>0.16</v>
      </c>
      <c r="F292" s="306">
        <v>0.13887350000000004</v>
      </c>
      <c r="G292" s="445">
        <f t="shared" si="3"/>
        <v>2.1126499999999965E-2</v>
      </c>
      <c r="L292" s="3"/>
    </row>
    <row r="293" spans="1:12" s="13" customFormat="1">
      <c r="A293" s="466"/>
      <c r="D293" s="707">
        <v>30013</v>
      </c>
      <c r="E293" s="306">
        <v>0.15</v>
      </c>
      <c r="F293" s="306">
        <v>0.13883250000000005</v>
      </c>
      <c r="G293" s="445">
        <f t="shared" si="3"/>
        <v>1.1167499999999941E-2</v>
      </c>
      <c r="L293" s="3"/>
    </row>
    <row r="294" spans="1:12" s="13" customFormat="1">
      <c r="A294" s="466"/>
      <c r="D294" s="707">
        <v>30018</v>
      </c>
      <c r="E294" s="306">
        <v>0.17100000000000001</v>
      </c>
      <c r="F294" s="306">
        <v>0.13876400000000003</v>
      </c>
      <c r="G294" s="445">
        <f t="shared" si="3"/>
        <v>3.2235999999999987E-2</v>
      </c>
      <c r="L294" s="3"/>
    </row>
    <row r="295" spans="1:12" s="13" customFormat="1">
      <c r="A295" s="466"/>
      <c r="D295" s="707">
        <v>30022</v>
      </c>
      <c r="E295" s="306">
        <v>0.16250000000000001</v>
      </c>
      <c r="F295" s="306">
        <v>0.13878500000000005</v>
      </c>
      <c r="G295" s="445">
        <f t="shared" si="3"/>
        <v>2.3714999999999958E-2</v>
      </c>
      <c r="L295" s="3"/>
    </row>
    <row r="296" spans="1:12" s="13" customFormat="1">
      <c r="A296" s="466"/>
      <c r="D296" s="707">
        <v>30027</v>
      </c>
      <c r="E296" s="306">
        <v>0.17300000000000001</v>
      </c>
      <c r="F296" s="306">
        <v>0.13881200000000005</v>
      </c>
      <c r="G296" s="445">
        <f t="shared" si="3"/>
        <v>3.4187999999999968E-2</v>
      </c>
      <c r="L296" s="3"/>
    </row>
    <row r="297" spans="1:12" s="13" customFormat="1">
      <c r="A297" s="466"/>
      <c r="D297" s="707">
        <v>30032</v>
      </c>
      <c r="E297" s="306">
        <v>0.151</v>
      </c>
      <c r="F297" s="306">
        <v>0.13886250000000006</v>
      </c>
      <c r="G297" s="445">
        <f t="shared" si="3"/>
        <v>1.213749999999994E-2</v>
      </c>
      <c r="L297" s="3"/>
    </row>
    <row r="298" spans="1:12" s="13" customFormat="1">
      <c r="A298" s="466"/>
      <c r="D298" s="707">
        <v>30037</v>
      </c>
      <c r="E298" s="306">
        <v>0.154</v>
      </c>
      <c r="F298" s="306">
        <v>0.13894750000000006</v>
      </c>
      <c r="G298" s="445">
        <f t="shared" si="3"/>
        <v>1.5052499999999941E-2</v>
      </c>
      <c r="L298" s="3"/>
    </row>
    <row r="299" spans="1:12" s="13" customFormat="1">
      <c r="A299" s="466"/>
      <c r="D299" s="707">
        <v>30040</v>
      </c>
      <c r="E299" s="306">
        <v>0.155</v>
      </c>
      <c r="F299" s="306">
        <v>0.13902850000000005</v>
      </c>
      <c r="G299" s="445">
        <f t="shared" si="3"/>
        <v>1.5971499999999944E-2</v>
      </c>
      <c r="L299" s="3"/>
    </row>
    <row r="300" spans="1:12" s="13" customFormat="1">
      <c r="A300" s="466"/>
      <c r="D300" s="707">
        <v>30041</v>
      </c>
      <c r="E300" s="306">
        <v>0.17</v>
      </c>
      <c r="F300" s="306">
        <v>0.13906800000000005</v>
      </c>
      <c r="G300" s="445">
        <f t="shared" si="3"/>
        <v>3.093199999999996E-2</v>
      </c>
      <c r="L300" s="3"/>
    </row>
    <row r="301" spans="1:12" s="13" customFormat="1">
      <c r="A301" s="466"/>
      <c r="D301" s="707">
        <v>30042</v>
      </c>
      <c r="E301" s="306">
        <v>0.14699999999999999</v>
      </c>
      <c r="F301" s="306">
        <v>0.13910700000000006</v>
      </c>
      <c r="G301" s="445">
        <f t="shared" si="3"/>
        <v>7.8929999999999279E-3</v>
      </c>
      <c r="L301" s="3"/>
    </row>
    <row r="302" spans="1:12" s="13" customFormat="1">
      <c r="A302" s="466"/>
      <c r="D302" s="707">
        <v>30042</v>
      </c>
      <c r="E302" s="306">
        <v>0.16500000000000001</v>
      </c>
      <c r="F302" s="306">
        <v>0.13910700000000006</v>
      </c>
      <c r="G302" s="445">
        <f t="shared" si="3"/>
        <v>2.5892999999999944E-2</v>
      </c>
      <c r="L302" s="3"/>
    </row>
    <row r="303" spans="1:12" s="13" customFormat="1">
      <c r="A303" s="466"/>
      <c r="D303" s="707">
        <v>30043</v>
      </c>
      <c r="E303" s="306">
        <v>0.155</v>
      </c>
      <c r="F303" s="306">
        <v>0.13914550000000006</v>
      </c>
      <c r="G303" s="445">
        <f t="shared" ref="G303:G366" si="4">E303-F303</f>
        <v>1.5854499999999938E-2</v>
      </c>
      <c r="L303" s="3"/>
    </row>
    <row r="304" spans="1:12" s="13" customFormat="1">
      <c r="A304" s="466"/>
      <c r="D304" s="707">
        <v>30046</v>
      </c>
      <c r="E304" s="306">
        <v>0.155</v>
      </c>
      <c r="F304" s="306">
        <v>0.13918950000000008</v>
      </c>
      <c r="G304" s="445">
        <f t="shared" si="4"/>
        <v>1.5810499999999922E-2</v>
      </c>
      <c r="L304" s="3"/>
    </row>
    <row r="305" spans="1:12" s="13" customFormat="1">
      <c r="A305" s="466"/>
      <c r="D305" s="707">
        <v>30049</v>
      </c>
      <c r="E305" s="306">
        <v>0.16399999999999998</v>
      </c>
      <c r="F305" s="306">
        <v>0.13933900000000007</v>
      </c>
      <c r="G305" s="445">
        <f t="shared" si="4"/>
        <v>2.4660999999999905E-2</v>
      </c>
      <c r="L305" s="3"/>
    </row>
    <row r="306" spans="1:12" s="13" customFormat="1">
      <c r="A306" s="466"/>
      <c r="D306" s="707">
        <v>30054</v>
      </c>
      <c r="E306" s="306">
        <v>0.14499999999999999</v>
      </c>
      <c r="F306" s="306">
        <v>0.13937600000000006</v>
      </c>
      <c r="G306" s="445">
        <f t="shared" si="4"/>
        <v>5.6239999999999346E-3</v>
      </c>
      <c r="L306" s="3"/>
    </row>
    <row r="307" spans="1:12" s="13" customFormat="1">
      <c r="A307" s="466"/>
      <c r="D307" s="707">
        <v>30064</v>
      </c>
      <c r="E307" s="306">
        <v>0.1575</v>
      </c>
      <c r="F307" s="306">
        <v>0.13941300000000006</v>
      </c>
      <c r="G307" s="445">
        <f t="shared" si="4"/>
        <v>1.8086999999999936E-2</v>
      </c>
      <c r="L307" s="3"/>
    </row>
    <row r="308" spans="1:12" s="13" customFormat="1">
      <c r="A308" s="466"/>
      <c r="D308" s="707">
        <v>30068</v>
      </c>
      <c r="E308" s="306">
        <v>0.15</v>
      </c>
      <c r="F308" s="306">
        <v>0.13940350000000004</v>
      </c>
      <c r="G308" s="445">
        <f t="shared" si="4"/>
        <v>1.0596499999999953E-2</v>
      </c>
      <c r="L308" s="3"/>
    </row>
    <row r="309" spans="1:12" s="13" customFormat="1">
      <c r="A309" s="466"/>
      <c r="D309" s="707">
        <v>30069</v>
      </c>
      <c r="E309" s="306">
        <v>0.1575</v>
      </c>
      <c r="F309" s="306">
        <v>0.13939600000000005</v>
      </c>
      <c r="G309" s="445">
        <f t="shared" si="4"/>
        <v>1.8103999999999953E-2</v>
      </c>
      <c r="L309" s="3"/>
    </row>
    <row r="310" spans="1:12" s="13" customFormat="1">
      <c r="A310" s="466"/>
      <c r="D310" s="707">
        <v>30071</v>
      </c>
      <c r="E310" s="306">
        <v>0.14699999999999999</v>
      </c>
      <c r="F310" s="306">
        <v>0.13938950000000003</v>
      </c>
      <c r="G310" s="445">
        <f t="shared" si="4"/>
        <v>7.6104999999999645E-3</v>
      </c>
      <c r="L310" s="3"/>
    </row>
    <row r="311" spans="1:12" s="13" customFormat="1">
      <c r="A311" s="466"/>
      <c r="D311" s="707">
        <v>30071</v>
      </c>
      <c r="E311" s="306">
        <v>0.155</v>
      </c>
      <c r="F311" s="306">
        <v>0.13938950000000003</v>
      </c>
      <c r="G311" s="445">
        <f t="shared" si="4"/>
        <v>1.5610499999999972E-2</v>
      </c>
      <c r="L311" s="3"/>
    </row>
    <row r="312" spans="1:12" s="13" customFormat="1">
      <c r="A312" s="466"/>
      <c r="D312" s="707">
        <v>30074</v>
      </c>
      <c r="E312" s="306">
        <v>0.16600000000000001</v>
      </c>
      <c r="F312" s="306">
        <v>0.13939950000000004</v>
      </c>
      <c r="G312" s="445">
        <f t="shared" si="4"/>
        <v>2.6600499999999971E-2</v>
      </c>
      <c r="L312" s="3"/>
    </row>
    <row r="313" spans="1:12" s="13" customFormat="1">
      <c r="A313" s="466"/>
      <c r="D313" s="707">
        <v>30075</v>
      </c>
      <c r="E313" s="306">
        <v>0.16</v>
      </c>
      <c r="F313" s="306">
        <v>0.13940150000000004</v>
      </c>
      <c r="G313" s="445">
        <f t="shared" si="4"/>
        <v>2.0598499999999964E-2</v>
      </c>
      <c r="L313" s="3"/>
    </row>
    <row r="314" spans="1:12" s="13" customFormat="1">
      <c r="A314" s="466"/>
      <c r="D314" s="707">
        <v>30085</v>
      </c>
      <c r="E314" s="306">
        <v>0.155</v>
      </c>
      <c r="F314" s="306">
        <v>0.13921900000000004</v>
      </c>
      <c r="G314" s="445">
        <f t="shared" si="4"/>
        <v>1.5780999999999962E-2</v>
      </c>
      <c r="L314" s="3"/>
    </row>
    <row r="315" spans="1:12" s="13" customFormat="1">
      <c r="A315" s="466"/>
      <c r="D315" s="707">
        <v>30089</v>
      </c>
      <c r="E315" s="306">
        <v>0.1542</v>
      </c>
      <c r="F315" s="306">
        <v>0.13917900000000005</v>
      </c>
      <c r="G315" s="445">
        <f t="shared" si="4"/>
        <v>1.5020999999999951E-2</v>
      </c>
      <c r="L315" s="3"/>
    </row>
    <row r="316" spans="1:12" s="13" customFormat="1">
      <c r="A316" s="466"/>
      <c r="D316" s="707">
        <v>30090</v>
      </c>
      <c r="E316" s="306">
        <v>0.1469</v>
      </c>
      <c r="F316" s="306">
        <v>0.13915400000000003</v>
      </c>
      <c r="G316" s="445">
        <f t="shared" si="4"/>
        <v>7.7459999999999751E-3</v>
      </c>
      <c r="L316" s="3"/>
    </row>
    <row r="317" spans="1:12" s="13" customFormat="1">
      <c r="A317" s="466"/>
      <c r="D317" s="707">
        <v>30091</v>
      </c>
      <c r="E317" s="306">
        <v>0.15</v>
      </c>
      <c r="F317" s="306">
        <v>0.1391165</v>
      </c>
      <c r="G317" s="445">
        <f t="shared" si="4"/>
        <v>1.088349999999999E-2</v>
      </c>
      <c r="L317" s="3"/>
    </row>
    <row r="318" spans="1:12" s="13" customFormat="1">
      <c r="A318" s="466"/>
      <c r="D318" s="707">
        <v>30091</v>
      </c>
      <c r="E318" s="306">
        <v>0.151</v>
      </c>
      <c r="F318" s="306">
        <v>0.1391165</v>
      </c>
      <c r="G318" s="445">
        <f t="shared" si="4"/>
        <v>1.1883499999999991E-2</v>
      </c>
      <c r="L318" s="3"/>
    </row>
    <row r="319" spans="1:12" s="13" customFormat="1">
      <c r="A319" s="466"/>
      <c r="D319" s="707">
        <v>30091</v>
      </c>
      <c r="E319" s="306">
        <v>0.155</v>
      </c>
      <c r="F319" s="306">
        <v>0.1391165</v>
      </c>
      <c r="G319" s="445">
        <f t="shared" si="4"/>
        <v>1.5883499999999995E-2</v>
      </c>
      <c r="L319" s="3"/>
    </row>
    <row r="320" spans="1:12" s="13" customFormat="1">
      <c r="A320" s="466"/>
      <c r="D320" s="707">
        <v>30091</v>
      </c>
      <c r="E320" s="306">
        <v>0.16300000000000001</v>
      </c>
      <c r="F320" s="306">
        <v>0.1391165</v>
      </c>
      <c r="G320" s="445">
        <f t="shared" si="4"/>
        <v>2.3883500000000002E-2</v>
      </c>
      <c r="L320" s="3"/>
    </row>
    <row r="321" spans="1:12" s="13" customFormat="1">
      <c r="A321" s="466"/>
      <c r="D321" s="707">
        <v>30092</v>
      </c>
      <c r="E321" s="306">
        <v>0.17749999999999999</v>
      </c>
      <c r="F321" s="306">
        <v>0.13907750000000002</v>
      </c>
      <c r="G321" s="445">
        <f t="shared" si="4"/>
        <v>3.8422499999999971E-2</v>
      </c>
      <c r="L321" s="3"/>
    </row>
    <row r="322" spans="1:12" s="13" customFormat="1">
      <c r="A322" s="466"/>
      <c r="D322" s="707">
        <v>30098</v>
      </c>
      <c r="E322" s="306">
        <v>0.15</v>
      </c>
      <c r="F322" s="306">
        <v>0.13891700000000004</v>
      </c>
      <c r="G322" s="445">
        <f t="shared" si="4"/>
        <v>1.1082999999999954E-2</v>
      </c>
      <c r="L322" s="3"/>
    </row>
    <row r="323" spans="1:12" s="13" customFormat="1">
      <c r="A323" s="466"/>
      <c r="D323" s="707">
        <v>30099</v>
      </c>
      <c r="E323" s="306">
        <v>0.155</v>
      </c>
      <c r="F323" s="306">
        <v>0.13888450000000005</v>
      </c>
      <c r="G323" s="445">
        <f t="shared" si="4"/>
        <v>1.6115499999999949E-2</v>
      </c>
      <c r="L323" s="3"/>
    </row>
    <row r="324" spans="1:12" s="13" customFormat="1">
      <c r="A324" s="466"/>
      <c r="D324" s="707">
        <v>30099</v>
      </c>
      <c r="E324" s="306">
        <v>0.17</v>
      </c>
      <c r="F324" s="306">
        <v>0.13888450000000005</v>
      </c>
      <c r="G324" s="445">
        <f t="shared" si="4"/>
        <v>3.1115499999999963E-2</v>
      </c>
      <c r="L324" s="3"/>
    </row>
    <row r="325" spans="1:12" s="13" customFormat="1">
      <c r="A325" s="466"/>
      <c r="D325" s="707">
        <v>30103</v>
      </c>
      <c r="E325" s="306">
        <v>0.13750000000000001</v>
      </c>
      <c r="F325" s="306">
        <v>0.13886400000000004</v>
      </c>
      <c r="G325" s="445">
        <f t="shared" si="4"/>
        <v>-1.3640000000000319E-3</v>
      </c>
      <c r="L325" s="3"/>
    </row>
    <row r="326" spans="1:12" s="13" customFormat="1">
      <c r="A326" s="466"/>
      <c r="D326" s="707">
        <v>30103</v>
      </c>
      <c r="E326" s="306">
        <v>0.16600000000000001</v>
      </c>
      <c r="F326" s="306">
        <v>0.13886400000000004</v>
      </c>
      <c r="G326" s="445">
        <f t="shared" si="4"/>
        <v>2.7135999999999966E-2</v>
      </c>
      <c r="L326" s="3"/>
    </row>
    <row r="327" spans="1:12" s="13" customFormat="1">
      <c r="A327" s="466"/>
      <c r="D327" s="707">
        <v>30111</v>
      </c>
      <c r="E327" s="306">
        <v>0.17859999999999998</v>
      </c>
      <c r="F327" s="306">
        <v>0.13881600000000005</v>
      </c>
      <c r="G327" s="445">
        <f t="shared" si="4"/>
        <v>3.9783999999999931E-2</v>
      </c>
      <c r="L327" s="3"/>
    </row>
    <row r="328" spans="1:12" s="13" customFormat="1">
      <c r="A328" s="466"/>
      <c r="D328" s="707">
        <v>30116</v>
      </c>
      <c r="E328" s="306">
        <v>0.1575</v>
      </c>
      <c r="F328" s="306">
        <v>0.13877800000000001</v>
      </c>
      <c r="G328" s="445">
        <f t="shared" si="4"/>
        <v>1.8721999999999989E-2</v>
      </c>
      <c r="L328" s="3"/>
    </row>
    <row r="329" spans="1:12" s="13" customFormat="1">
      <c r="A329" s="466"/>
      <c r="D329" s="707">
        <v>30117</v>
      </c>
      <c r="E329" s="306">
        <v>0.14849999999999999</v>
      </c>
      <c r="F329" s="306">
        <v>0.13876450000000001</v>
      </c>
      <c r="G329" s="445">
        <f t="shared" si="4"/>
        <v>9.7354999999999803E-3</v>
      </c>
      <c r="L329" s="3"/>
    </row>
    <row r="330" spans="1:12" s="13" customFormat="1">
      <c r="A330" s="466"/>
      <c r="D330" s="707">
        <v>30120</v>
      </c>
      <c r="E330" s="306">
        <v>0.155</v>
      </c>
      <c r="F330" s="306">
        <v>0.13868550000000002</v>
      </c>
      <c r="G330" s="445">
        <f t="shared" si="4"/>
        <v>1.6314499999999982E-2</v>
      </c>
      <c r="L330" s="3"/>
    </row>
    <row r="331" spans="1:12" s="13" customFormat="1">
      <c r="A331" s="466"/>
      <c r="D331" s="707">
        <v>30123</v>
      </c>
      <c r="E331" s="306">
        <v>0.14899999999999999</v>
      </c>
      <c r="F331" s="306">
        <v>0.1386635</v>
      </c>
      <c r="G331" s="445">
        <f t="shared" si="4"/>
        <v>1.0336499999999998E-2</v>
      </c>
      <c r="L331" s="3"/>
    </row>
    <row r="332" spans="1:12" s="13" customFormat="1">
      <c r="A332" s="466"/>
      <c r="D332" s="707">
        <v>30125</v>
      </c>
      <c r="E332" s="306">
        <v>0.16</v>
      </c>
      <c r="F332" s="306">
        <v>0.13862350000000001</v>
      </c>
      <c r="G332" s="445">
        <f t="shared" si="4"/>
        <v>2.1376499999999993E-2</v>
      </c>
      <c r="L332" s="3"/>
    </row>
    <row r="333" spans="1:12" s="13" customFormat="1">
      <c r="A333" s="466"/>
      <c r="D333" s="707">
        <v>30125</v>
      </c>
      <c r="E333" s="306">
        <v>0.16170000000000001</v>
      </c>
      <c r="F333" s="306">
        <v>0.13862350000000001</v>
      </c>
      <c r="G333" s="445">
        <f t="shared" si="4"/>
        <v>2.30765E-2</v>
      </c>
      <c r="L333" s="3"/>
    </row>
    <row r="334" spans="1:12" s="13" customFormat="1">
      <c r="A334" s="466"/>
      <c r="D334" s="707">
        <v>30126</v>
      </c>
      <c r="E334" s="306">
        <v>0.14849999999999999</v>
      </c>
      <c r="F334" s="306">
        <v>0.13859850000000001</v>
      </c>
      <c r="G334" s="445">
        <f t="shared" si="4"/>
        <v>9.9014999999999798E-3</v>
      </c>
      <c r="L334" s="3"/>
    </row>
    <row r="335" spans="1:12" s="13" customFormat="1">
      <c r="A335" s="466"/>
      <c r="D335" s="707">
        <v>30127</v>
      </c>
      <c r="E335" s="306">
        <v>0.14699999999999999</v>
      </c>
      <c r="F335" s="306">
        <v>0.13857549999999999</v>
      </c>
      <c r="G335" s="445">
        <f t="shared" si="4"/>
        <v>8.4245000000000014E-3</v>
      </c>
      <c r="L335" s="3"/>
    </row>
    <row r="336" spans="1:12" s="13" customFormat="1">
      <c r="A336" s="466"/>
      <c r="D336" s="707">
        <v>30133</v>
      </c>
      <c r="E336" s="306">
        <v>0.16</v>
      </c>
      <c r="F336" s="306">
        <v>0.13841199999999998</v>
      </c>
      <c r="G336" s="445">
        <f t="shared" si="4"/>
        <v>2.1588000000000024E-2</v>
      </c>
      <c r="L336" s="3"/>
    </row>
    <row r="337" spans="1:12" s="13" customFormat="1">
      <c r="A337" s="466"/>
      <c r="D337" s="707">
        <v>30134</v>
      </c>
      <c r="E337" s="306">
        <v>0.15620000000000001</v>
      </c>
      <c r="F337" s="306">
        <v>0.13837949999999999</v>
      </c>
      <c r="G337" s="445">
        <f t="shared" si="4"/>
        <v>1.7820500000000017E-2</v>
      </c>
      <c r="L337" s="3"/>
    </row>
    <row r="338" spans="1:12" s="13" customFormat="1">
      <c r="A338" s="466"/>
      <c r="D338" s="707">
        <v>30134</v>
      </c>
      <c r="E338" s="306">
        <v>0.17</v>
      </c>
      <c r="F338" s="306">
        <v>0.13837949999999999</v>
      </c>
      <c r="G338" s="445">
        <f t="shared" si="4"/>
        <v>3.1620500000000024E-2</v>
      </c>
      <c r="L338" s="3"/>
    </row>
    <row r="339" spans="1:12" s="13" customFormat="1">
      <c r="A339" s="466"/>
      <c r="D339" s="707">
        <v>30145</v>
      </c>
      <c r="E339" s="306">
        <v>0.14000000000000001</v>
      </c>
      <c r="F339" s="306">
        <v>0.13817449999999998</v>
      </c>
      <c r="G339" s="445">
        <f t="shared" si="4"/>
        <v>1.8255000000000354E-3</v>
      </c>
      <c r="L339" s="3"/>
    </row>
    <row r="340" spans="1:12" s="13" customFormat="1">
      <c r="A340" s="466"/>
      <c r="D340" s="707">
        <v>30145</v>
      </c>
      <c r="E340" s="306">
        <v>0.16800000000000001</v>
      </c>
      <c r="F340" s="306">
        <v>0.13817449999999998</v>
      </c>
      <c r="G340" s="445">
        <f t="shared" si="4"/>
        <v>2.9825500000000033E-2</v>
      </c>
      <c r="L340" s="3"/>
    </row>
    <row r="341" spans="1:12" s="13" customFormat="1">
      <c r="A341" s="466"/>
      <c r="D341" s="707">
        <v>30146</v>
      </c>
      <c r="E341" s="306">
        <v>0.15759999999999999</v>
      </c>
      <c r="F341" s="306">
        <v>0.138154</v>
      </c>
      <c r="G341" s="445">
        <f t="shared" si="4"/>
        <v>1.9445999999999991E-2</v>
      </c>
      <c r="L341" s="3"/>
    </row>
    <row r="342" spans="1:12" s="13" customFormat="1">
      <c r="A342" s="466"/>
      <c r="D342" s="707">
        <v>30146</v>
      </c>
      <c r="E342" s="306">
        <v>0.16020000000000001</v>
      </c>
      <c r="F342" s="306">
        <v>0.138154</v>
      </c>
      <c r="G342" s="445">
        <f t="shared" si="4"/>
        <v>2.204600000000001E-2</v>
      </c>
      <c r="L342" s="3"/>
    </row>
    <row r="343" spans="1:12" s="13" customFormat="1">
      <c r="A343" s="466"/>
      <c r="D343" s="707">
        <v>30151</v>
      </c>
      <c r="E343" s="306">
        <v>0.16500000000000001</v>
      </c>
      <c r="F343" s="306">
        <v>0.13798549999999996</v>
      </c>
      <c r="G343" s="445">
        <f t="shared" si="4"/>
        <v>2.7014500000000052E-2</v>
      </c>
      <c r="L343" s="3"/>
    </row>
    <row r="344" spans="1:12" s="13" customFormat="1">
      <c r="A344" s="466"/>
      <c r="D344" s="707">
        <v>30154</v>
      </c>
      <c r="E344" s="306">
        <v>0.14499999999999999</v>
      </c>
      <c r="F344" s="306">
        <v>0.13770799999999991</v>
      </c>
      <c r="G344" s="445">
        <f t="shared" si="4"/>
        <v>7.2920000000000762E-3</v>
      </c>
      <c r="L344" s="3"/>
    </row>
    <row r="345" spans="1:12" s="13" customFormat="1">
      <c r="A345" s="466"/>
      <c r="D345" s="707">
        <v>30154</v>
      </c>
      <c r="E345" s="306">
        <v>0.17</v>
      </c>
      <c r="F345" s="306">
        <v>0.13770799999999991</v>
      </c>
      <c r="G345" s="445">
        <f t="shared" si="4"/>
        <v>3.2292000000000098E-2</v>
      </c>
      <c r="L345" s="3"/>
    </row>
    <row r="346" spans="1:12" s="13" customFormat="1">
      <c r="A346" s="466"/>
      <c r="D346" s="707">
        <v>30159</v>
      </c>
      <c r="E346" s="306">
        <v>0.16750000000000001</v>
      </c>
      <c r="F346" s="306">
        <v>0.13746099999999994</v>
      </c>
      <c r="G346" s="445">
        <f t="shared" si="4"/>
        <v>3.0039000000000066E-2</v>
      </c>
      <c r="L346" s="3"/>
    </row>
    <row r="347" spans="1:12" s="13" customFormat="1">
      <c r="A347" s="466"/>
      <c r="D347" s="707">
        <v>30161</v>
      </c>
      <c r="E347" s="306">
        <v>0.16500000000000001</v>
      </c>
      <c r="F347" s="306">
        <v>0.13735549999999994</v>
      </c>
      <c r="G347" s="445">
        <f t="shared" si="4"/>
        <v>2.7644500000000072E-2</v>
      </c>
      <c r="L347" s="3"/>
    </row>
    <row r="348" spans="1:12" s="13" customFormat="1">
      <c r="A348" s="466"/>
      <c r="D348" s="707">
        <v>30174</v>
      </c>
      <c r="E348" s="306">
        <v>0.17499999999999999</v>
      </c>
      <c r="F348" s="306">
        <v>0.13682899999999995</v>
      </c>
      <c r="G348" s="445">
        <f t="shared" si="4"/>
        <v>3.8171000000000038E-2</v>
      </c>
      <c r="L348" s="3"/>
    </row>
    <row r="349" spans="1:12" s="13" customFormat="1">
      <c r="A349" s="466"/>
      <c r="D349" s="707">
        <v>30181</v>
      </c>
      <c r="E349" s="306">
        <v>0.17069999999999999</v>
      </c>
      <c r="F349" s="306">
        <v>0.13627799999999995</v>
      </c>
      <c r="G349" s="445">
        <f t="shared" si="4"/>
        <v>3.4422000000000036E-2</v>
      </c>
      <c r="L349" s="3"/>
    </row>
    <row r="350" spans="1:12" s="13" customFormat="1">
      <c r="A350" s="466"/>
      <c r="D350" s="707">
        <v>30183</v>
      </c>
      <c r="E350" s="306">
        <v>0.1573</v>
      </c>
      <c r="F350" s="306">
        <v>0.13601599999999997</v>
      </c>
      <c r="G350" s="445">
        <f t="shared" si="4"/>
        <v>2.1284000000000025E-2</v>
      </c>
      <c r="L350" s="3"/>
    </row>
    <row r="351" spans="1:12" s="13" customFormat="1">
      <c r="A351" s="466"/>
      <c r="D351" s="707">
        <v>30188</v>
      </c>
      <c r="E351" s="306">
        <v>0.16</v>
      </c>
      <c r="F351" s="306">
        <v>0.13571249999999999</v>
      </c>
      <c r="G351" s="445">
        <f t="shared" si="4"/>
        <v>2.4287500000000017E-2</v>
      </c>
      <c r="L351" s="3"/>
    </row>
    <row r="352" spans="1:12" s="13" customFormat="1">
      <c r="A352" s="466"/>
      <c r="D352" s="707">
        <v>30189</v>
      </c>
      <c r="E352" s="306">
        <v>0.155</v>
      </c>
      <c r="F352" s="306">
        <v>0.135625</v>
      </c>
      <c r="G352" s="445">
        <f t="shared" si="4"/>
        <v>1.9375000000000003E-2</v>
      </c>
      <c r="L352" s="3"/>
    </row>
    <row r="353" spans="1:12" s="13" customFormat="1">
      <c r="A353" s="466"/>
      <c r="D353" s="707">
        <v>30193</v>
      </c>
      <c r="E353" s="306">
        <v>0.15</v>
      </c>
      <c r="F353" s="306">
        <v>0.13550849999999998</v>
      </c>
      <c r="G353" s="445">
        <f t="shared" si="4"/>
        <v>1.4491500000000018E-2</v>
      </c>
      <c r="L353" s="3"/>
    </row>
    <row r="354" spans="1:12" s="13" customFormat="1">
      <c r="A354" s="466"/>
      <c r="D354" s="707">
        <v>30197</v>
      </c>
      <c r="E354" s="306">
        <v>0.16200000000000001</v>
      </c>
      <c r="F354" s="306">
        <v>0.13532049999999998</v>
      </c>
      <c r="G354" s="445">
        <f t="shared" si="4"/>
        <v>2.6679500000000023E-2</v>
      </c>
      <c r="L354" s="3"/>
    </row>
    <row r="355" spans="1:12" s="13" customFormat="1">
      <c r="A355" s="466"/>
      <c r="D355" s="707">
        <v>30202</v>
      </c>
      <c r="E355" s="306">
        <v>0.15</v>
      </c>
      <c r="F355" s="306">
        <v>0.1352235</v>
      </c>
      <c r="G355" s="445">
        <f t="shared" si="4"/>
        <v>1.4776499999999998E-2</v>
      </c>
      <c r="L355" s="3"/>
    </row>
    <row r="356" spans="1:12" s="13" customFormat="1">
      <c r="A356" s="466"/>
      <c r="D356" s="707">
        <v>30209</v>
      </c>
      <c r="E356" s="306">
        <v>0.1308</v>
      </c>
      <c r="F356" s="306">
        <v>0.13502149999999999</v>
      </c>
      <c r="G356" s="445">
        <f t="shared" si="4"/>
        <v>-4.2214999999999892E-3</v>
      </c>
      <c r="L356" s="3"/>
    </row>
    <row r="357" spans="1:12" s="13" customFormat="1">
      <c r="A357" s="466"/>
      <c r="D357" s="707">
        <v>30209</v>
      </c>
      <c r="E357" s="306">
        <v>0.16250000000000001</v>
      </c>
      <c r="F357" s="306">
        <v>0.13502149999999999</v>
      </c>
      <c r="G357" s="445">
        <f t="shared" si="4"/>
        <v>2.7478500000000017E-2</v>
      </c>
      <c r="L357" s="3"/>
    </row>
    <row r="358" spans="1:12" s="13" customFormat="1">
      <c r="A358" s="466"/>
      <c r="D358" s="707">
        <v>30210</v>
      </c>
      <c r="E358" s="306">
        <v>0.16</v>
      </c>
      <c r="F358" s="306">
        <v>0.13499249999999999</v>
      </c>
      <c r="G358" s="445">
        <f t="shared" si="4"/>
        <v>2.5007500000000016E-2</v>
      </c>
      <c r="L358" s="3"/>
    </row>
    <row r="359" spans="1:12" s="13" customFormat="1">
      <c r="A359" s="466"/>
      <c r="D359" s="707">
        <v>30211</v>
      </c>
      <c r="E359" s="306">
        <v>0.1525</v>
      </c>
      <c r="F359" s="306">
        <v>0.13495299999999999</v>
      </c>
      <c r="G359" s="445">
        <f t="shared" si="4"/>
        <v>1.7547000000000007E-2</v>
      </c>
      <c r="L359" s="3"/>
    </row>
    <row r="360" spans="1:12" s="13" customFormat="1">
      <c r="A360" s="466"/>
      <c r="D360" s="707">
        <v>30217</v>
      </c>
      <c r="E360" s="306">
        <v>0.17170000000000002</v>
      </c>
      <c r="F360" s="306">
        <v>0.134709</v>
      </c>
      <c r="G360" s="445">
        <f t="shared" si="4"/>
        <v>3.6991000000000024E-2</v>
      </c>
      <c r="L360" s="3"/>
    </row>
    <row r="361" spans="1:12" s="13" customFormat="1">
      <c r="A361" s="466"/>
      <c r="D361" s="707">
        <v>30218</v>
      </c>
      <c r="E361" s="306">
        <v>0.14499999999999999</v>
      </c>
      <c r="F361" s="306">
        <v>0.13463999999999998</v>
      </c>
      <c r="G361" s="445">
        <f t="shared" si="4"/>
        <v>1.0360000000000008E-2</v>
      </c>
      <c r="L361" s="3"/>
    </row>
    <row r="362" spans="1:12" s="13" customFormat="1">
      <c r="A362" s="466"/>
      <c r="D362" s="707">
        <v>30221</v>
      </c>
      <c r="E362" s="306">
        <v>0.1525</v>
      </c>
      <c r="F362" s="306">
        <v>0.13456899999999999</v>
      </c>
      <c r="G362" s="445">
        <f t="shared" si="4"/>
        <v>1.7931000000000002E-2</v>
      </c>
      <c r="L362" s="3"/>
    </row>
    <row r="363" spans="1:12" s="13" customFormat="1">
      <c r="A363" s="466"/>
      <c r="D363" s="707">
        <v>30225</v>
      </c>
      <c r="E363" s="306">
        <v>0.155</v>
      </c>
      <c r="F363" s="306">
        <v>0.1342255</v>
      </c>
      <c r="G363" s="445">
        <f t="shared" si="4"/>
        <v>2.0774500000000001E-2</v>
      </c>
      <c r="L363" s="3"/>
    </row>
    <row r="364" spans="1:12" s="13" customFormat="1">
      <c r="A364" s="466"/>
      <c r="D364" s="707">
        <v>30239</v>
      </c>
      <c r="E364" s="306">
        <v>0.159</v>
      </c>
      <c r="F364" s="306">
        <v>0.13319399999999998</v>
      </c>
      <c r="G364" s="445">
        <f t="shared" si="4"/>
        <v>2.5806000000000023E-2</v>
      </c>
      <c r="L364" s="3"/>
    </row>
    <row r="365" spans="1:12" s="13" customFormat="1">
      <c r="A365" s="466"/>
      <c r="D365" s="707">
        <v>30246</v>
      </c>
      <c r="E365" s="306">
        <v>0.1575</v>
      </c>
      <c r="F365" s="306">
        <v>0.13243500000000002</v>
      </c>
      <c r="G365" s="445">
        <f t="shared" si="4"/>
        <v>2.5064999999999976E-2</v>
      </c>
      <c r="L365" s="3"/>
    </row>
    <row r="366" spans="1:12" s="13" customFormat="1">
      <c r="A366" s="466"/>
      <c r="D366" s="707">
        <v>30246</v>
      </c>
      <c r="E366" s="306">
        <v>0.17149999999999999</v>
      </c>
      <c r="F366" s="306">
        <v>0.13243500000000002</v>
      </c>
      <c r="G366" s="445">
        <f t="shared" si="4"/>
        <v>3.9064999999999961E-2</v>
      </c>
      <c r="L366" s="3"/>
    </row>
    <row r="367" spans="1:12" s="13" customFormat="1">
      <c r="A367" s="466"/>
      <c r="D367" s="707">
        <v>30253</v>
      </c>
      <c r="E367" s="306">
        <v>0.15539999999999998</v>
      </c>
      <c r="F367" s="306">
        <v>0.13164300000000001</v>
      </c>
      <c r="G367" s="445">
        <f t="shared" ref="G367:G430" si="5">E367-F367</f>
        <v>2.3756999999999973E-2</v>
      </c>
      <c r="L367" s="3"/>
    </row>
    <row r="368" spans="1:12" s="13" customFormat="1">
      <c r="A368" s="466"/>
      <c r="D368" s="707">
        <v>30256</v>
      </c>
      <c r="E368" s="306">
        <v>0.155</v>
      </c>
      <c r="F368" s="306">
        <v>0.13146950000000002</v>
      </c>
      <c r="G368" s="445">
        <f t="shared" si="5"/>
        <v>2.3530499999999982E-2</v>
      </c>
      <c r="L368" s="3"/>
    </row>
    <row r="369" spans="1:12" s="13" customFormat="1">
      <c r="A369" s="466"/>
      <c r="D369" s="707">
        <v>30258</v>
      </c>
      <c r="E369" s="306">
        <v>0.17199999999999999</v>
      </c>
      <c r="F369" s="306">
        <v>0.13128500000000001</v>
      </c>
      <c r="G369" s="445">
        <f t="shared" si="5"/>
        <v>4.0714999999999973E-2</v>
      </c>
      <c r="L369" s="3"/>
    </row>
    <row r="370" spans="1:12" s="13" customFormat="1">
      <c r="A370" s="466"/>
      <c r="D370" s="707">
        <v>30259</v>
      </c>
      <c r="E370" s="306">
        <v>0.16250000000000001</v>
      </c>
      <c r="F370" s="306">
        <v>0.13110450000000001</v>
      </c>
      <c r="G370" s="445">
        <f t="shared" si="5"/>
        <v>3.1395499999999993E-2</v>
      </c>
      <c r="L370" s="3"/>
    </row>
    <row r="371" spans="1:12" s="13" customFormat="1">
      <c r="A371" s="466"/>
      <c r="D371" s="707">
        <v>30260</v>
      </c>
      <c r="E371" s="306">
        <v>0.16200000000000001</v>
      </c>
      <c r="F371" s="306">
        <v>0.13091600000000003</v>
      </c>
      <c r="G371" s="445">
        <f t="shared" si="5"/>
        <v>3.1083999999999973E-2</v>
      </c>
      <c r="L371" s="3"/>
    </row>
    <row r="372" spans="1:12" s="13" customFormat="1">
      <c r="A372" s="466"/>
      <c r="D372" s="707">
        <v>30264</v>
      </c>
      <c r="E372" s="306">
        <v>0.16</v>
      </c>
      <c r="F372" s="306">
        <v>0.13054200000000002</v>
      </c>
      <c r="G372" s="445">
        <f t="shared" si="5"/>
        <v>2.9457999999999984E-2</v>
      </c>
      <c r="L372" s="3"/>
    </row>
    <row r="373" spans="1:12" s="13" customFormat="1">
      <c r="A373" s="466"/>
      <c r="D373" s="707">
        <v>30278</v>
      </c>
      <c r="E373" s="306">
        <v>0.155</v>
      </c>
      <c r="F373" s="306">
        <v>0.12885900000000003</v>
      </c>
      <c r="G373" s="445">
        <f t="shared" si="5"/>
        <v>2.614099999999997E-2</v>
      </c>
      <c r="L373" s="3"/>
    </row>
    <row r="374" spans="1:12" s="13" customFormat="1">
      <c r="A374" s="466"/>
      <c r="D374" s="707">
        <v>30278</v>
      </c>
      <c r="E374" s="306">
        <v>0.1585</v>
      </c>
      <c r="F374" s="306">
        <v>0.12885900000000003</v>
      </c>
      <c r="G374" s="445">
        <f t="shared" si="5"/>
        <v>2.9640999999999973E-2</v>
      </c>
      <c r="L374" s="3"/>
    </row>
    <row r="375" spans="1:12" s="13" customFormat="1">
      <c r="A375" s="466"/>
      <c r="D375" s="707">
        <v>30285</v>
      </c>
      <c r="E375" s="306">
        <v>0.16500000000000001</v>
      </c>
      <c r="F375" s="306">
        <v>0.12805400000000003</v>
      </c>
      <c r="G375" s="445">
        <f t="shared" si="5"/>
        <v>3.6945999999999979E-2</v>
      </c>
      <c r="L375" s="3"/>
    </row>
    <row r="376" spans="1:12" s="13" customFormat="1">
      <c r="A376" s="466"/>
      <c r="D376" s="707">
        <v>30286</v>
      </c>
      <c r="E376" s="306">
        <v>0.1704</v>
      </c>
      <c r="F376" s="306">
        <v>0.12785650000000004</v>
      </c>
      <c r="G376" s="445">
        <f t="shared" si="5"/>
        <v>4.2543499999999956E-2</v>
      </c>
      <c r="L376" s="3"/>
    </row>
    <row r="377" spans="1:12" s="13" customFormat="1">
      <c r="A377" s="466"/>
      <c r="D377" s="707">
        <v>30291</v>
      </c>
      <c r="E377" s="306">
        <v>0.15</v>
      </c>
      <c r="F377" s="306">
        <v>0.12727200000000005</v>
      </c>
      <c r="G377" s="445">
        <f t="shared" si="5"/>
        <v>2.2727999999999943E-2</v>
      </c>
      <c r="L377" s="3"/>
    </row>
    <row r="378" spans="1:12" s="13" customFormat="1">
      <c r="A378" s="466"/>
      <c r="D378" s="707">
        <v>30291</v>
      </c>
      <c r="E378" s="306">
        <v>0.16350000000000001</v>
      </c>
      <c r="F378" s="306">
        <v>0.12727200000000005</v>
      </c>
      <c r="G378" s="445">
        <f t="shared" si="5"/>
        <v>3.6227999999999955E-2</v>
      </c>
      <c r="L378" s="3"/>
    </row>
    <row r="379" spans="1:12" s="13" customFormat="1">
      <c r="A379" s="466"/>
      <c r="D379" s="707">
        <v>30295</v>
      </c>
      <c r="E379" s="306">
        <v>0.155</v>
      </c>
      <c r="F379" s="306">
        <v>0.12660600000000005</v>
      </c>
      <c r="G379" s="445">
        <f t="shared" si="5"/>
        <v>2.8393999999999947E-2</v>
      </c>
      <c r="L379" s="3"/>
    </row>
    <row r="380" spans="1:12" s="13" customFormat="1">
      <c r="A380" s="466"/>
      <c r="D380" s="707">
        <v>30298</v>
      </c>
      <c r="E380" s="306">
        <v>0.16</v>
      </c>
      <c r="F380" s="306">
        <v>0.12645350000000005</v>
      </c>
      <c r="G380" s="445">
        <f t="shared" si="5"/>
        <v>3.3546499999999951E-2</v>
      </c>
      <c r="L380" s="3"/>
    </row>
    <row r="381" spans="1:12" s="13" customFormat="1">
      <c r="A381" s="466"/>
      <c r="D381" s="707">
        <v>30299</v>
      </c>
      <c r="E381" s="306">
        <v>0.153</v>
      </c>
      <c r="F381" s="306">
        <v>0.12629150000000003</v>
      </c>
      <c r="G381" s="445">
        <f t="shared" si="5"/>
        <v>2.6708499999999968E-2</v>
      </c>
      <c r="L381" s="3"/>
    </row>
    <row r="382" spans="1:12" s="13" customFormat="1">
      <c r="A382" s="466"/>
      <c r="D382" s="707">
        <v>30299</v>
      </c>
      <c r="E382" s="306">
        <v>0.16399999999999998</v>
      </c>
      <c r="F382" s="306">
        <v>0.12629150000000003</v>
      </c>
      <c r="G382" s="445">
        <f t="shared" si="5"/>
        <v>3.770849999999995E-2</v>
      </c>
      <c r="L382" s="3"/>
    </row>
    <row r="383" spans="1:12" s="13" customFormat="1">
      <c r="A383" s="466"/>
      <c r="D383" s="707">
        <v>30305</v>
      </c>
      <c r="E383" s="306">
        <v>0.16</v>
      </c>
      <c r="F383" s="306">
        <v>0.12571050000000003</v>
      </c>
      <c r="G383" s="445">
        <f t="shared" si="5"/>
        <v>3.4289499999999973E-2</v>
      </c>
      <c r="L383" s="3"/>
    </row>
    <row r="384" spans="1:12" s="13" customFormat="1">
      <c r="A384" s="466"/>
      <c r="D384" s="707">
        <v>30306</v>
      </c>
      <c r="E384" s="306">
        <v>0.14749999999999999</v>
      </c>
      <c r="F384" s="306">
        <v>0.12556950000000003</v>
      </c>
      <c r="G384" s="445">
        <f t="shared" si="5"/>
        <v>2.1930499999999964E-2</v>
      </c>
      <c r="L384" s="3"/>
    </row>
    <row r="385" spans="1:12" s="13" customFormat="1">
      <c r="A385" s="466"/>
      <c r="D385" s="707">
        <v>30306</v>
      </c>
      <c r="E385" s="306">
        <v>0.1585</v>
      </c>
      <c r="F385" s="306">
        <v>0.12556950000000003</v>
      </c>
      <c r="G385" s="445">
        <f t="shared" si="5"/>
        <v>3.2930499999999974E-2</v>
      </c>
      <c r="L385" s="3"/>
    </row>
    <row r="386" spans="1:12" s="13" customFormat="1">
      <c r="A386" s="466"/>
      <c r="D386" s="707">
        <v>30307</v>
      </c>
      <c r="E386" s="306">
        <v>0.16250000000000001</v>
      </c>
      <c r="F386" s="306">
        <v>0.1254295</v>
      </c>
      <c r="G386" s="445">
        <f t="shared" si="5"/>
        <v>3.7070500000000006E-2</v>
      </c>
      <c r="L386" s="3"/>
    </row>
    <row r="387" spans="1:12" s="13" customFormat="1">
      <c r="A387" s="466"/>
      <c r="D387" s="707">
        <v>30307</v>
      </c>
      <c r="E387" s="306">
        <v>0.16579999999999998</v>
      </c>
      <c r="F387" s="306">
        <v>0.1254295</v>
      </c>
      <c r="G387" s="445">
        <f t="shared" si="5"/>
        <v>4.0370499999999976E-2</v>
      </c>
      <c r="L387" s="3"/>
    </row>
    <row r="388" spans="1:12" s="13" customFormat="1">
      <c r="A388" s="466"/>
      <c r="D388" s="707">
        <v>30307</v>
      </c>
      <c r="E388" s="306">
        <v>0.16750000000000001</v>
      </c>
      <c r="F388" s="306">
        <v>0.1254295</v>
      </c>
      <c r="G388" s="445">
        <f t="shared" si="5"/>
        <v>4.2070500000000011E-2</v>
      </c>
      <c r="L388" s="3"/>
    </row>
    <row r="389" spans="1:12" s="13" customFormat="1">
      <c r="A389" s="466"/>
      <c r="D389" s="707">
        <v>30314</v>
      </c>
      <c r="E389" s="306">
        <v>0.14899999999999999</v>
      </c>
      <c r="F389" s="306">
        <v>0.12481899999999997</v>
      </c>
      <c r="G389" s="445">
        <f t="shared" si="5"/>
        <v>2.4181000000000022E-2</v>
      </c>
      <c r="L389" s="3"/>
    </row>
    <row r="390" spans="1:12" s="13" customFormat="1">
      <c r="A390" s="466"/>
      <c r="D390" s="707">
        <v>30314</v>
      </c>
      <c r="E390" s="306">
        <v>0.16250000000000001</v>
      </c>
      <c r="F390" s="306">
        <v>0.12481899999999997</v>
      </c>
      <c r="G390" s="445">
        <f t="shared" si="5"/>
        <v>3.7681000000000034E-2</v>
      </c>
      <c r="L390" s="3"/>
    </row>
    <row r="391" spans="1:12" s="13" customFormat="1">
      <c r="A391" s="466"/>
      <c r="D391" s="707">
        <v>30315</v>
      </c>
      <c r="E391" s="306">
        <v>0.16</v>
      </c>
      <c r="F391" s="306">
        <v>0.12465949999999998</v>
      </c>
      <c r="G391" s="445">
        <f t="shared" si="5"/>
        <v>3.5340500000000025E-2</v>
      </c>
      <c r="L391" s="3"/>
    </row>
    <row r="392" spans="1:12" s="13" customFormat="1">
      <c r="A392" s="466"/>
      <c r="D392" s="707">
        <v>30315</v>
      </c>
      <c r="E392" s="306">
        <v>0.16350000000000001</v>
      </c>
      <c r="F392" s="306">
        <v>0.12465949999999998</v>
      </c>
      <c r="G392" s="445">
        <f t="shared" si="5"/>
        <v>3.8840500000000028E-2</v>
      </c>
      <c r="L392" s="3"/>
    </row>
    <row r="393" spans="1:12" s="13" customFormat="1">
      <c r="A393" s="466"/>
      <c r="D393" s="707">
        <v>30315</v>
      </c>
      <c r="E393" s="306">
        <v>0.16769999999999999</v>
      </c>
      <c r="F393" s="306">
        <v>0.12465949999999998</v>
      </c>
      <c r="G393" s="445">
        <f t="shared" si="5"/>
        <v>4.3040500000000009E-2</v>
      </c>
      <c r="L393" s="3"/>
    </row>
    <row r="394" spans="1:12" s="13" customFormat="1">
      <c r="A394" s="466"/>
      <c r="D394" s="707">
        <v>30321</v>
      </c>
      <c r="E394" s="306">
        <v>0.17329999999999998</v>
      </c>
      <c r="F394" s="306">
        <v>0.12403849999999998</v>
      </c>
      <c r="G394" s="445">
        <f t="shared" si="5"/>
        <v>4.92615E-2</v>
      </c>
      <c r="L394" s="3"/>
    </row>
    <row r="395" spans="1:12" s="13" customFormat="1">
      <c r="A395" s="466"/>
      <c r="D395" s="707">
        <v>30327</v>
      </c>
      <c r="E395" s="306">
        <v>0.159</v>
      </c>
      <c r="F395" s="306">
        <v>0.12344799999999996</v>
      </c>
      <c r="G395" s="445">
        <f t="shared" si="5"/>
        <v>3.5552000000000042E-2</v>
      </c>
      <c r="L395" s="3"/>
    </row>
    <row r="396" spans="1:12" s="13" customFormat="1">
      <c r="A396" s="466"/>
      <c r="D396" s="707">
        <v>30328</v>
      </c>
      <c r="E396" s="306">
        <v>0.14630000000000001</v>
      </c>
      <c r="F396" s="306">
        <v>0.12329649999999996</v>
      </c>
      <c r="G396" s="445">
        <f t="shared" si="5"/>
        <v>2.3003500000000052E-2</v>
      </c>
      <c r="L396" s="3"/>
    </row>
    <row r="397" spans="1:12" s="13" customFormat="1">
      <c r="A397" s="466"/>
      <c r="D397" s="707">
        <v>30328</v>
      </c>
      <c r="E397" s="306">
        <v>0.155</v>
      </c>
      <c r="F397" s="306">
        <v>0.12329649999999996</v>
      </c>
      <c r="G397" s="445">
        <f t="shared" si="5"/>
        <v>3.1703500000000037E-2</v>
      </c>
      <c r="L397" s="3"/>
    </row>
    <row r="398" spans="1:12" s="13" customFormat="1">
      <c r="A398" s="466"/>
      <c r="D398" s="707">
        <v>30336</v>
      </c>
      <c r="E398" s="306">
        <v>0.17749999999999999</v>
      </c>
      <c r="F398" s="306">
        <v>0.12235649999999994</v>
      </c>
      <c r="G398" s="445">
        <f t="shared" si="5"/>
        <v>5.5143500000000054E-2</v>
      </c>
      <c r="L398" s="3"/>
    </row>
    <row r="399" spans="1:12" s="13" customFormat="1">
      <c r="A399" s="466"/>
      <c r="D399" s="707">
        <v>30337</v>
      </c>
      <c r="E399" s="306">
        <v>0.15</v>
      </c>
      <c r="F399" s="306">
        <v>0.12220949999999994</v>
      </c>
      <c r="G399" s="445">
        <f t="shared" si="5"/>
        <v>2.7790500000000051E-2</v>
      </c>
      <c r="L399" s="3"/>
    </row>
    <row r="400" spans="1:12" s="13" customFormat="1">
      <c r="A400" s="466"/>
      <c r="D400" s="707">
        <v>30340</v>
      </c>
      <c r="E400" s="306">
        <v>0.14499999999999999</v>
      </c>
      <c r="F400" s="306">
        <v>0.12206699999999994</v>
      </c>
      <c r="G400" s="445">
        <f t="shared" si="5"/>
        <v>2.2933000000000051E-2</v>
      </c>
      <c r="L400" s="3"/>
    </row>
    <row r="401" spans="1:12" s="13" customFormat="1">
      <c r="A401" s="466"/>
      <c r="D401" s="707">
        <v>30340</v>
      </c>
      <c r="E401" s="306">
        <v>0.155</v>
      </c>
      <c r="F401" s="306">
        <v>0.12206699999999994</v>
      </c>
      <c r="G401" s="445">
        <f t="shared" si="5"/>
        <v>3.2933000000000059E-2</v>
      </c>
      <c r="L401" s="3"/>
    </row>
    <row r="402" spans="1:12" s="13" customFormat="1">
      <c r="A402" s="466"/>
      <c r="D402" s="707">
        <v>30341</v>
      </c>
      <c r="E402" s="306">
        <v>0.1585</v>
      </c>
      <c r="F402" s="306">
        <v>0.12192249999999995</v>
      </c>
      <c r="G402" s="445">
        <f t="shared" si="5"/>
        <v>3.6577500000000054E-2</v>
      </c>
      <c r="L402" s="3"/>
    </row>
    <row r="403" spans="1:12" s="13" customFormat="1">
      <c r="A403" s="466"/>
      <c r="D403" s="707">
        <v>30343</v>
      </c>
      <c r="E403" s="306">
        <v>0.16140000000000002</v>
      </c>
      <c r="F403" s="306">
        <v>0.12167199999999996</v>
      </c>
      <c r="G403" s="445">
        <f t="shared" si="5"/>
        <v>3.9728000000000055E-2</v>
      </c>
      <c r="L403" s="3"/>
    </row>
    <row r="404" spans="1:12" s="13" customFormat="1">
      <c r="A404" s="466"/>
      <c r="D404" s="707">
        <v>30348</v>
      </c>
      <c r="E404" s="306">
        <v>0.185</v>
      </c>
      <c r="F404" s="306">
        <v>0.12131099999999995</v>
      </c>
      <c r="G404" s="445">
        <f t="shared" si="5"/>
        <v>6.3689000000000051E-2</v>
      </c>
      <c r="L404" s="3"/>
    </row>
    <row r="405" spans="1:12" s="13" customFormat="1">
      <c r="A405" s="466"/>
      <c r="D405" s="707">
        <v>30351</v>
      </c>
      <c r="E405" s="306">
        <v>0.14000000000000001</v>
      </c>
      <c r="F405" s="306">
        <v>0.1209909999999999</v>
      </c>
      <c r="G405" s="445">
        <f t="shared" si="5"/>
        <v>1.9009000000000109E-2</v>
      </c>
      <c r="L405" s="3"/>
    </row>
    <row r="406" spans="1:12" s="13" customFormat="1">
      <c r="A406" s="466"/>
      <c r="D406" s="707">
        <v>30357</v>
      </c>
      <c r="E406" s="306">
        <v>0.15</v>
      </c>
      <c r="F406" s="306">
        <v>0.12056949999999994</v>
      </c>
      <c r="G406" s="445">
        <f t="shared" si="5"/>
        <v>2.9430500000000054E-2</v>
      </c>
      <c r="L406" s="3"/>
    </row>
    <row r="407" spans="1:12" s="13" customFormat="1">
      <c r="A407" s="466"/>
      <c r="D407" s="707">
        <v>30368</v>
      </c>
      <c r="E407" s="306">
        <v>0.155</v>
      </c>
      <c r="F407" s="306">
        <v>0.11984049999999993</v>
      </c>
      <c r="G407" s="445">
        <f t="shared" si="5"/>
        <v>3.5159500000000066E-2</v>
      </c>
      <c r="L407" s="3"/>
    </row>
    <row r="408" spans="1:12" s="13" customFormat="1">
      <c r="A408" s="466"/>
      <c r="D408" s="707">
        <v>30369</v>
      </c>
      <c r="E408" s="306">
        <v>0.155</v>
      </c>
      <c r="F408" s="306">
        <v>0.11970499999999992</v>
      </c>
      <c r="G408" s="445">
        <f t="shared" si="5"/>
        <v>3.5295000000000076E-2</v>
      </c>
      <c r="L408" s="3"/>
    </row>
    <row r="409" spans="1:12" s="13" customFormat="1">
      <c r="A409" s="466"/>
      <c r="D409" s="707">
        <v>30370</v>
      </c>
      <c r="E409" s="306">
        <v>0.151</v>
      </c>
      <c r="F409" s="306">
        <v>0.11957949999999994</v>
      </c>
      <c r="G409" s="445">
        <f t="shared" si="5"/>
        <v>3.1420500000000059E-2</v>
      </c>
      <c r="L409" s="3"/>
    </row>
    <row r="410" spans="1:12" s="13" customFormat="1">
      <c r="A410" s="466"/>
      <c r="D410" s="707">
        <v>30370</v>
      </c>
      <c r="E410" s="306">
        <v>0.16</v>
      </c>
      <c r="F410" s="306">
        <v>0.11957949999999994</v>
      </c>
      <c r="G410" s="445">
        <f t="shared" si="5"/>
        <v>4.0420500000000067E-2</v>
      </c>
      <c r="L410" s="3"/>
    </row>
    <row r="411" spans="1:12" s="13" customFormat="1">
      <c r="A411" s="466"/>
      <c r="D411" s="707">
        <v>30377</v>
      </c>
      <c r="E411" s="306">
        <v>0.1525</v>
      </c>
      <c r="F411" s="306">
        <v>0.11891849999999991</v>
      </c>
      <c r="G411" s="445">
        <f t="shared" si="5"/>
        <v>3.3581500000000084E-2</v>
      </c>
      <c r="L411" s="3"/>
    </row>
    <row r="412" spans="1:12" s="13" customFormat="1">
      <c r="A412" s="466"/>
      <c r="D412" s="707">
        <v>30384</v>
      </c>
      <c r="E412" s="306">
        <v>0.152</v>
      </c>
      <c r="F412" s="306">
        <v>0.11824799999999991</v>
      </c>
      <c r="G412" s="445">
        <f t="shared" si="5"/>
        <v>3.3752000000000087E-2</v>
      </c>
      <c r="L412" s="3"/>
    </row>
    <row r="413" spans="1:12" s="13" customFormat="1">
      <c r="A413" s="466"/>
      <c r="D413" s="707">
        <v>30390</v>
      </c>
      <c r="E413" s="306">
        <v>0.13</v>
      </c>
      <c r="F413" s="306">
        <v>0.11772549999999987</v>
      </c>
      <c r="G413" s="445">
        <f t="shared" si="5"/>
        <v>1.2274500000000133E-2</v>
      </c>
      <c r="L413" s="3"/>
    </row>
    <row r="414" spans="1:12" s="13" customFormat="1">
      <c r="A414" s="466"/>
      <c r="D414" s="707">
        <v>30393</v>
      </c>
      <c r="E414" s="306">
        <v>0.1525</v>
      </c>
      <c r="F414" s="306">
        <v>0.11730849999999986</v>
      </c>
      <c r="G414" s="445">
        <f t="shared" si="5"/>
        <v>3.5191500000000139E-2</v>
      </c>
      <c r="L414" s="3"/>
    </row>
    <row r="415" spans="1:12" s="13" customFormat="1">
      <c r="A415" s="466"/>
      <c r="D415" s="707">
        <v>30398</v>
      </c>
      <c r="E415" s="306">
        <v>0.154</v>
      </c>
      <c r="F415" s="306">
        <v>0.11686049999999987</v>
      </c>
      <c r="G415" s="445">
        <f t="shared" si="5"/>
        <v>3.7139500000000131E-2</v>
      </c>
      <c r="L415" s="3"/>
    </row>
    <row r="416" spans="1:12" s="13" customFormat="1">
      <c r="A416" s="466"/>
      <c r="D416" s="707">
        <v>30399</v>
      </c>
      <c r="E416" s="306">
        <v>0.15</v>
      </c>
      <c r="F416" s="306">
        <v>0.11670799999999987</v>
      </c>
      <c r="G416" s="445">
        <f t="shared" si="5"/>
        <v>3.3292000000000127E-2</v>
      </c>
      <c r="L416" s="3"/>
    </row>
    <row r="417" spans="1:13" s="13" customFormat="1">
      <c r="A417" s="466"/>
      <c r="D417" s="707">
        <v>30404</v>
      </c>
      <c r="E417" s="306">
        <v>0.155</v>
      </c>
      <c r="F417" s="306">
        <v>0.11625449999999987</v>
      </c>
      <c r="G417" s="445">
        <f t="shared" si="5"/>
        <v>3.8745500000000127E-2</v>
      </c>
      <c r="L417" s="3"/>
    </row>
    <row r="418" spans="1:13" s="13" customFormat="1">
      <c r="A418" s="466"/>
      <c r="D418" s="707">
        <v>30405</v>
      </c>
      <c r="E418" s="306">
        <v>0.1671</v>
      </c>
      <c r="F418" s="306">
        <v>0.11610649999999988</v>
      </c>
      <c r="G418" s="445">
        <f t="shared" si="5"/>
        <v>5.0993500000000122E-2</v>
      </c>
      <c r="L418" s="3"/>
    </row>
    <row r="419" spans="1:13" s="13" customFormat="1">
      <c r="A419" s="466"/>
      <c r="D419" s="707">
        <v>30406</v>
      </c>
      <c r="E419" s="306">
        <v>0.15</v>
      </c>
      <c r="F419" s="306">
        <v>0.1159464999999999</v>
      </c>
      <c r="G419" s="445">
        <f t="shared" si="5"/>
        <v>3.4053500000000098E-2</v>
      </c>
      <c r="L419" s="3"/>
    </row>
    <row r="420" spans="1:13" s="13" customFormat="1">
      <c r="A420" s="466"/>
      <c r="D420" s="707">
        <v>30410</v>
      </c>
      <c r="E420" s="306">
        <v>0.152</v>
      </c>
      <c r="F420" s="306">
        <v>0.11578649999999989</v>
      </c>
      <c r="G420" s="445">
        <f t="shared" si="5"/>
        <v>3.6213500000000107E-2</v>
      </c>
      <c r="L420" s="3"/>
    </row>
    <row r="421" spans="1:13" s="13" customFormat="1">
      <c r="A421" s="466"/>
      <c r="D421" s="707">
        <v>30414</v>
      </c>
      <c r="E421" s="306">
        <v>0.155</v>
      </c>
      <c r="F421" s="306">
        <v>0.11508049999999991</v>
      </c>
      <c r="G421" s="445">
        <f t="shared" si="5"/>
        <v>3.9919500000000094E-2</v>
      </c>
      <c r="L421" s="3"/>
    </row>
    <row r="422" spans="1:13" s="13" customFormat="1">
      <c r="A422" s="466"/>
      <c r="D422" s="707">
        <v>30417</v>
      </c>
      <c r="E422" s="306">
        <v>0.14810000000000001</v>
      </c>
      <c r="F422" s="306">
        <v>0.11489299999999993</v>
      </c>
      <c r="G422" s="445">
        <f t="shared" si="5"/>
        <v>3.3207000000000084E-2</v>
      </c>
      <c r="L422" s="3"/>
    </row>
    <row r="423" spans="1:13" s="13" customFormat="1">
      <c r="A423" s="466"/>
      <c r="D423" s="707">
        <v>30425</v>
      </c>
      <c r="E423" s="306">
        <v>0.14499999999999999</v>
      </c>
      <c r="F423" s="306">
        <v>0.11377149999999993</v>
      </c>
      <c r="G423" s="445">
        <f t="shared" si="5"/>
        <v>3.1228500000000062E-2</v>
      </c>
      <c r="L423" s="3"/>
    </row>
    <row r="424" spans="1:13" s="13" customFormat="1">
      <c r="A424" s="466"/>
      <c r="D424" s="707">
        <v>30426</v>
      </c>
      <c r="E424" s="306">
        <v>0.16</v>
      </c>
      <c r="F424" s="306">
        <v>0.11360049999999994</v>
      </c>
      <c r="G424" s="445">
        <f t="shared" si="5"/>
        <v>4.6399500000000066E-2</v>
      </c>
      <c r="L424" s="3"/>
    </row>
    <row r="425" spans="1:13" s="13" customFormat="1">
      <c r="A425" s="466"/>
      <c r="D425" s="707">
        <v>30435</v>
      </c>
      <c r="E425" s="306">
        <v>0.16</v>
      </c>
      <c r="F425" s="306">
        <v>0.11244799999999999</v>
      </c>
      <c r="G425" s="445">
        <f t="shared" si="5"/>
        <v>4.7552000000000011E-2</v>
      </c>
      <c r="L425" s="3"/>
      <c r="M425" s="3"/>
    </row>
    <row r="426" spans="1:13" s="13" customFormat="1">
      <c r="A426" s="466"/>
      <c r="D426" s="707">
        <v>30437</v>
      </c>
      <c r="E426" s="306">
        <v>0.14499999999999999</v>
      </c>
      <c r="F426" s="306">
        <v>0.11244799999999999</v>
      </c>
      <c r="G426" s="445">
        <f t="shared" si="5"/>
        <v>3.2551999999999998E-2</v>
      </c>
      <c r="L426" s="3"/>
      <c r="M426" s="3"/>
    </row>
    <row r="427" spans="1:13" s="13" customFormat="1">
      <c r="A427" s="466"/>
      <c r="D427" s="707">
        <v>30445</v>
      </c>
      <c r="E427" s="306">
        <v>0.155</v>
      </c>
      <c r="F427" s="306">
        <v>0.11152350000000003</v>
      </c>
      <c r="G427" s="445">
        <f t="shared" si="5"/>
        <v>4.3476499999999974E-2</v>
      </c>
      <c r="L427" s="3"/>
      <c r="M427" s="3"/>
    </row>
    <row r="428" spans="1:13" s="13" customFormat="1">
      <c r="A428" s="466"/>
      <c r="D428" s="707">
        <v>30447</v>
      </c>
      <c r="E428" s="306">
        <v>0.1646</v>
      </c>
      <c r="F428" s="306">
        <v>0.11123250000000003</v>
      </c>
      <c r="G428" s="445">
        <f t="shared" si="5"/>
        <v>5.3367499999999971E-2</v>
      </c>
      <c r="L428" s="3"/>
      <c r="M428" s="3"/>
    </row>
    <row r="429" spans="1:13" s="13" customFormat="1">
      <c r="A429" s="466"/>
      <c r="D429" s="707">
        <v>30448</v>
      </c>
      <c r="E429" s="306">
        <v>0.1414</v>
      </c>
      <c r="F429" s="306">
        <v>0.11107850000000002</v>
      </c>
      <c r="G429" s="445">
        <f t="shared" si="5"/>
        <v>3.0321499999999973E-2</v>
      </c>
      <c r="L429" s="3"/>
      <c r="M429" s="3"/>
    </row>
    <row r="430" spans="1:13" s="13" customFormat="1">
      <c r="A430" s="466"/>
      <c r="D430" s="707">
        <v>30454</v>
      </c>
      <c r="E430" s="306">
        <v>0.15</v>
      </c>
      <c r="F430" s="306">
        <v>0.11048350000000003</v>
      </c>
      <c r="G430" s="445">
        <f t="shared" si="5"/>
        <v>3.9516499999999968E-2</v>
      </c>
      <c r="L430" s="3"/>
      <c r="M430" s="3"/>
    </row>
    <row r="431" spans="1:13" s="13" customFormat="1">
      <c r="A431" s="466"/>
      <c r="D431" s="707">
        <v>30459</v>
      </c>
      <c r="E431" s="306">
        <v>0.14899999999999999</v>
      </c>
      <c r="F431" s="306">
        <v>0.11010150000000003</v>
      </c>
      <c r="G431" s="445">
        <f t="shared" ref="G431:G494" si="6">E431-F431</f>
        <v>3.8898499999999961E-2</v>
      </c>
      <c r="L431" s="3"/>
      <c r="M431" s="3"/>
    </row>
    <row r="432" spans="1:13" s="13" customFormat="1">
      <c r="A432" s="466"/>
      <c r="D432" s="707">
        <v>30459</v>
      </c>
      <c r="E432" s="306">
        <v>0.155</v>
      </c>
      <c r="F432" s="306">
        <v>0.11010150000000003</v>
      </c>
      <c r="G432" s="445">
        <f t="shared" si="6"/>
        <v>4.4898499999999966E-2</v>
      </c>
      <c r="L432" s="3"/>
      <c r="M432" s="3"/>
    </row>
    <row r="433" spans="1:13" s="13" customFormat="1">
      <c r="A433" s="466"/>
      <c r="D433" s="707">
        <v>30461</v>
      </c>
      <c r="E433" s="306">
        <v>0.155</v>
      </c>
      <c r="F433" s="306">
        <v>0.10983650000000006</v>
      </c>
      <c r="G433" s="445">
        <f t="shared" si="6"/>
        <v>4.516349999999994E-2</v>
      </c>
      <c r="L433" s="3"/>
      <c r="M433" s="3"/>
    </row>
    <row r="434" spans="1:13" s="13" customFormat="1">
      <c r="A434" s="466"/>
      <c r="D434" s="707">
        <v>30463</v>
      </c>
      <c r="E434" s="306">
        <v>0.15</v>
      </c>
      <c r="F434" s="306">
        <v>0.10958450000000004</v>
      </c>
      <c r="G434" s="445">
        <f t="shared" si="6"/>
        <v>4.0415499999999951E-2</v>
      </c>
      <c r="L434" s="3"/>
      <c r="M434" s="3"/>
    </row>
    <row r="435" spans="1:13" s="13" customFormat="1">
      <c r="A435" s="466"/>
      <c r="D435" s="707">
        <v>30467</v>
      </c>
      <c r="E435" s="306">
        <v>0.14000000000000001</v>
      </c>
      <c r="F435" s="306">
        <v>0.10946915000000006</v>
      </c>
      <c r="G435" s="445">
        <f t="shared" si="6"/>
        <v>3.0530849999999957E-2</v>
      </c>
      <c r="L435" s="3"/>
      <c r="M435" s="3"/>
    </row>
    <row r="436" spans="1:13" s="13" customFormat="1">
      <c r="A436" s="466"/>
      <c r="D436" s="707">
        <v>30467</v>
      </c>
      <c r="E436" s="306">
        <v>0.155</v>
      </c>
      <c r="F436" s="306">
        <v>0.10946915000000006</v>
      </c>
      <c r="G436" s="445">
        <f t="shared" si="6"/>
        <v>4.5530849999999942E-2</v>
      </c>
      <c r="L436" s="3"/>
      <c r="M436" s="3"/>
    </row>
    <row r="437" spans="1:13" s="13" customFormat="1">
      <c r="A437" s="466"/>
      <c r="D437" s="707">
        <v>30469</v>
      </c>
      <c r="E437" s="306">
        <v>0.14499999999999999</v>
      </c>
      <c r="F437" s="306">
        <v>0.10925160000000007</v>
      </c>
      <c r="G437" s="445">
        <f t="shared" si="6"/>
        <v>3.5748399999999916E-2</v>
      </c>
      <c r="L437" s="3"/>
      <c r="M437" s="3"/>
    </row>
    <row r="438" spans="1:13" s="13" customFormat="1">
      <c r="A438" s="466"/>
      <c r="D438" s="707">
        <v>30484</v>
      </c>
      <c r="E438" s="306">
        <v>0.15029999999999999</v>
      </c>
      <c r="F438" s="306">
        <v>0.10840485000000008</v>
      </c>
      <c r="G438" s="445">
        <f t="shared" si="6"/>
        <v>4.1895149999999909E-2</v>
      </c>
      <c r="L438" s="3"/>
      <c r="M438" s="3"/>
    </row>
    <row r="439" spans="1:13" s="13" customFormat="1">
      <c r="A439" s="466"/>
      <c r="D439" s="707">
        <v>30498</v>
      </c>
      <c r="E439" s="306">
        <v>0.14800000000000002</v>
      </c>
      <c r="F439" s="306">
        <v>0.10775645000000007</v>
      </c>
      <c r="G439" s="445">
        <f t="shared" si="6"/>
        <v>4.0243549999999947E-2</v>
      </c>
      <c r="L439" s="3"/>
      <c r="M439" s="3"/>
    </row>
    <row r="440" spans="1:13" s="13" customFormat="1">
      <c r="A440" s="466"/>
      <c r="D440" s="707">
        <v>30498</v>
      </c>
      <c r="E440" s="306">
        <v>0.14899999999999999</v>
      </c>
      <c r="F440" s="306">
        <v>0.10775645000000007</v>
      </c>
      <c r="G440" s="445">
        <f t="shared" si="6"/>
        <v>4.1243549999999921E-2</v>
      </c>
      <c r="L440" s="3"/>
      <c r="M440" s="3"/>
    </row>
    <row r="441" spans="1:13" s="13" customFormat="1">
      <c r="A441" s="466"/>
      <c r="D441" s="707">
        <v>30505</v>
      </c>
      <c r="E441" s="306">
        <v>0.16250000000000001</v>
      </c>
      <c r="F441" s="306">
        <v>0.10757595000000007</v>
      </c>
      <c r="G441" s="445">
        <f t="shared" si="6"/>
        <v>5.4924049999999933E-2</v>
      </c>
      <c r="L441" s="3"/>
      <c r="M441" s="3"/>
    </row>
    <row r="442" spans="1:13" s="13" customFormat="1">
      <c r="A442" s="466"/>
      <c r="D442" s="707">
        <v>30510</v>
      </c>
      <c r="E442" s="306">
        <v>0.13200000000000001</v>
      </c>
      <c r="F442" s="306">
        <v>0.10751065000000005</v>
      </c>
      <c r="G442" s="445">
        <f t="shared" si="6"/>
        <v>2.4489349999999951E-2</v>
      </c>
      <c r="L442" s="3"/>
      <c r="M442" s="3"/>
    </row>
    <row r="443" spans="1:13" s="13" customFormat="1">
      <c r="A443" s="466"/>
      <c r="D443" s="707">
        <v>30516</v>
      </c>
      <c r="E443" s="306">
        <v>0.15</v>
      </c>
      <c r="F443" s="306">
        <v>0.10741695000000005</v>
      </c>
      <c r="G443" s="445">
        <f t="shared" si="6"/>
        <v>4.2583049999999942E-2</v>
      </c>
      <c r="L443" s="3"/>
      <c r="M443" s="3"/>
    </row>
    <row r="444" spans="1:13" s="13" customFormat="1">
      <c r="A444" s="466"/>
      <c r="D444" s="707">
        <v>30516</v>
      </c>
      <c r="E444" s="306">
        <v>0.151</v>
      </c>
      <c r="F444" s="306">
        <v>0.10741695000000005</v>
      </c>
      <c r="G444" s="445">
        <f t="shared" si="6"/>
        <v>4.3583049999999943E-2</v>
      </c>
      <c r="L444" s="3"/>
      <c r="M444" s="3"/>
    </row>
    <row r="445" spans="1:13" s="13" customFormat="1">
      <c r="A445" s="466"/>
      <c r="D445" s="707">
        <v>30522</v>
      </c>
      <c r="E445" s="306">
        <v>0.16250000000000001</v>
      </c>
      <c r="F445" s="306">
        <v>0.10734425000000002</v>
      </c>
      <c r="G445" s="445">
        <f t="shared" si="6"/>
        <v>5.515574999999999E-2</v>
      </c>
      <c r="L445" s="3"/>
      <c r="M445" s="3"/>
    </row>
    <row r="446" spans="1:13" s="13" customFormat="1">
      <c r="A446" s="466"/>
      <c r="D446" s="707">
        <v>30525</v>
      </c>
      <c r="E446" s="306">
        <v>0.159</v>
      </c>
      <c r="F446" s="306">
        <v>0.10737085000000002</v>
      </c>
      <c r="G446" s="445">
        <f t="shared" si="6"/>
        <v>5.1629149999999985E-2</v>
      </c>
      <c r="L446" s="3"/>
      <c r="M446" s="3"/>
    </row>
    <row r="447" spans="1:13" s="13" customFormat="1">
      <c r="A447" s="466"/>
      <c r="D447" s="707">
        <v>30531</v>
      </c>
      <c r="E447" s="306">
        <v>0.16339999999999999</v>
      </c>
      <c r="F447" s="306">
        <v>0.10751795000000004</v>
      </c>
      <c r="G447" s="445">
        <f t="shared" si="6"/>
        <v>5.5882049999999947E-2</v>
      </c>
      <c r="L447" s="3"/>
      <c r="M447" s="3"/>
    </row>
    <row r="448" spans="1:13" s="13" customFormat="1">
      <c r="A448" s="466"/>
      <c r="D448" s="707">
        <v>30531</v>
      </c>
      <c r="E448" s="306">
        <v>0.16500000000000001</v>
      </c>
      <c r="F448" s="306">
        <v>0.10751795000000004</v>
      </c>
      <c r="G448" s="445">
        <f t="shared" si="6"/>
        <v>5.7482049999999965E-2</v>
      </c>
      <c r="L448" s="3"/>
      <c r="M448" s="3"/>
    </row>
    <row r="449" spans="1:13" s="13" customFormat="1">
      <c r="A449" s="466"/>
      <c r="D449" s="707">
        <v>30547</v>
      </c>
      <c r="E449" s="306">
        <v>0.15</v>
      </c>
      <c r="F449" s="306">
        <v>0.10798080000000003</v>
      </c>
      <c r="G449" s="445">
        <f t="shared" si="6"/>
        <v>4.2019199999999965E-2</v>
      </c>
      <c r="L449" s="3"/>
      <c r="M449" s="3"/>
    </row>
    <row r="450" spans="1:13" s="13" customFormat="1">
      <c r="A450" s="466"/>
      <c r="D450" s="707">
        <v>30550</v>
      </c>
      <c r="E450" s="306">
        <v>0.155</v>
      </c>
      <c r="F450" s="306">
        <v>0.10802160000000001</v>
      </c>
      <c r="G450" s="445">
        <f t="shared" si="6"/>
        <v>4.697839999999999E-2</v>
      </c>
      <c r="L450" s="3"/>
      <c r="M450" s="3"/>
    </row>
    <row r="451" spans="1:13" s="13" customFormat="1">
      <c r="A451" s="466"/>
      <c r="D451" s="707">
        <v>30550</v>
      </c>
      <c r="E451" s="306">
        <v>0.16399999999999998</v>
      </c>
      <c r="F451" s="306">
        <v>0.10802160000000001</v>
      </c>
      <c r="G451" s="445">
        <f t="shared" si="6"/>
        <v>5.597839999999997E-2</v>
      </c>
      <c r="L451" s="3"/>
      <c r="M451" s="3"/>
    </row>
    <row r="452" spans="1:13" s="13" customFormat="1">
      <c r="A452" s="466"/>
      <c r="D452" s="707">
        <v>30559</v>
      </c>
      <c r="E452" s="306">
        <v>0.14749999999999999</v>
      </c>
      <c r="F452" s="306">
        <v>0.10843825000000001</v>
      </c>
      <c r="G452" s="445">
        <f t="shared" si="6"/>
        <v>3.9061749999999978E-2</v>
      </c>
      <c r="L452" s="3"/>
      <c r="M452" s="3"/>
    </row>
    <row r="453" spans="1:13" s="13" customFormat="1">
      <c r="A453" s="466"/>
      <c r="D453" s="707">
        <v>30566</v>
      </c>
      <c r="E453" s="306">
        <v>0.15</v>
      </c>
      <c r="F453" s="306">
        <v>0.10863820000000002</v>
      </c>
      <c r="G453" s="445">
        <f t="shared" si="6"/>
        <v>4.1361799999999976E-2</v>
      </c>
      <c r="L453" s="3"/>
      <c r="M453" s="3"/>
    </row>
    <row r="454" spans="1:13" s="13" customFormat="1">
      <c r="A454" s="466"/>
      <c r="D454" s="707">
        <v>30573</v>
      </c>
      <c r="E454" s="306">
        <v>0.1578</v>
      </c>
      <c r="F454" s="306">
        <v>0.10893140000000001</v>
      </c>
      <c r="G454" s="445">
        <f t="shared" si="6"/>
        <v>4.8868599999999984E-2</v>
      </c>
      <c r="L454" s="3"/>
      <c r="M454" s="3"/>
    </row>
    <row r="455" spans="1:13" s="13" customFormat="1">
      <c r="A455" s="466"/>
      <c r="D455" s="707">
        <v>30575</v>
      </c>
      <c r="E455" s="306">
        <v>0.15</v>
      </c>
      <c r="F455" s="306">
        <v>0.10903325000000001</v>
      </c>
      <c r="G455" s="445">
        <f t="shared" si="6"/>
        <v>4.0966749999999982E-2</v>
      </c>
      <c r="L455" s="3"/>
      <c r="M455" s="3"/>
    </row>
    <row r="456" spans="1:13" s="13" customFormat="1">
      <c r="A456" s="466"/>
      <c r="D456" s="707">
        <v>30578</v>
      </c>
      <c r="E456" s="306">
        <v>0.14499999999999999</v>
      </c>
      <c r="F456" s="306">
        <v>0.1090793</v>
      </c>
      <c r="G456" s="445">
        <f t="shared" si="6"/>
        <v>3.5920699999999986E-2</v>
      </c>
      <c r="L456" s="3"/>
      <c r="M456" s="3"/>
    </row>
    <row r="457" spans="1:13" s="13" customFormat="1">
      <c r="A457" s="466"/>
      <c r="D457" s="707">
        <v>30579</v>
      </c>
      <c r="E457" s="306">
        <v>0.16500000000000001</v>
      </c>
      <c r="F457" s="306">
        <v>0.10912459999999999</v>
      </c>
      <c r="G457" s="445">
        <f t="shared" si="6"/>
        <v>5.5875400000000019E-2</v>
      </c>
      <c r="L457" s="3"/>
      <c r="M457" s="3"/>
    </row>
    <row r="458" spans="1:13" s="13" customFormat="1">
      <c r="A458" s="466"/>
      <c r="D458" s="707">
        <v>30587</v>
      </c>
      <c r="E458" s="306">
        <v>0.14499999999999999</v>
      </c>
      <c r="F458" s="306">
        <v>0.10941374999999999</v>
      </c>
      <c r="G458" s="445">
        <f t="shared" si="6"/>
        <v>3.558625E-2</v>
      </c>
      <c r="L458" s="3"/>
      <c r="M458" s="3"/>
    </row>
    <row r="459" spans="1:13" s="13" customFormat="1">
      <c r="A459" s="466"/>
      <c r="D459" s="707">
        <v>30588</v>
      </c>
      <c r="E459" s="306">
        <v>0.155</v>
      </c>
      <c r="F459" s="306">
        <v>0.10945684999999999</v>
      </c>
      <c r="G459" s="445">
        <f t="shared" si="6"/>
        <v>4.5543150000000004E-2</v>
      </c>
      <c r="L459" s="3"/>
      <c r="M459" s="3"/>
    </row>
    <row r="460" spans="1:13" s="13" customFormat="1">
      <c r="A460" s="466"/>
      <c r="D460" s="707">
        <v>30589</v>
      </c>
      <c r="E460" s="306">
        <v>0.1525</v>
      </c>
      <c r="F460" s="306">
        <v>0.10950299999999999</v>
      </c>
      <c r="G460" s="445">
        <f t="shared" si="6"/>
        <v>4.2997000000000007E-2</v>
      </c>
      <c r="L460" s="3"/>
      <c r="M460" s="3"/>
    </row>
    <row r="461" spans="1:13" s="13" customFormat="1">
      <c r="A461" s="466"/>
      <c r="D461" s="707">
        <v>30589</v>
      </c>
      <c r="E461" s="306">
        <v>0.16149999999999998</v>
      </c>
      <c r="F461" s="306">
        <v>0.10950299999999999</v>
      </c>
      <c r="G461" s="445">
        <f t="shared" si="6"/>
        <v>5.1996999999999988E-2</v>
      </c>
      <c r="L461" s="3"/>
      <c r="M461" s="3"/>
    </row>
    <row r="462" spans="1:13" s="13" customFormat="1">
      <c r="A462" s="466"/>
      <c r="D462" s="707">
        <v>30593</v>
      </c>
      <c r="E462" s="306">
        <v>0.14800000000000002</v>
      </c>
      <c r="F462" s="306">
        <v>0.10958385000000001</v>
      </c>
      <c r="G462" s="445">
        <f t="shared" si="6"/>
        <v>3.841615000000001E-2</v>
      </c>
      <c r="L462" s="3"/>
      <c r="M462" s="3"/>
    </row>
    <row r="463" spans="1:13" s="13" customFormat="1">
      <c r="A463" s="466"/>
      <c r="D463" s="707">
        <v>30596</v>
      </c>
      <c r="E463" s="306">
        <v>0.16</v>
      </c>
      <c r="F463" s="306">
        <v>0.10968635000000003</v>
      </c>
      <c r="G463" s="445">
        <f t="shared" si="6"/>
        <v>5.0313649999999974E-2</v>
      </c>
      <c r="L463" s="3"/>
      <c r="M463" s="3"/>
    </row>
    <row r="464" spans="1:13" s="13" customFormat="1">
      <c r="A464" s="466"/>
      <c r="D464" s="707">
        <v>30602</v>
      </c>
      <c r="E464" s="306">
        <v>0.1552</v>
      </c>
      <c r="F464" s="306">
        <v>0.10985320000000004</v>
      </c>
      <c r="G464" s="445">
        <f t="shared" si="6"/>
        <v>4.5346799999999965E-2</v>
      </c>
      <c r="L464" s="3"/>
      <c r="M464" s="3"/>
    </row>
    <row r="465" spans="1:13" s="13" customFormat="1">
      <c r="A465" s="466"/>
      <c r="D465" s="707">
        <v>30606</v>
      </c>
      <c r="E465" s="306">
        <v>0.155</v>
      </c>
      <c r="F465" s="306">
        <v>0.10995655000000001</v>
      </c>
      <c r="G465" s="445">
        <f t="shared" si="6"/>
        <v>4.5043449999999985E-2</v>
      </c>
      <c r="L465" s="3"/>
      <c r="M465" s="3"/>
    </row>
    <row r="466" spans="1:13" s="13" customFormat="1">
      <c r="A466" s="466"/>
      <c r="D466" s="707">
        <v>30607</v>
      </c>
      <c r="E466" s="306">
        <v>0.14499999999999999</v>
      </c>
      <c r="F466" s="306">
        <v>0.11001024999999999</v>
      </c>
      <c r="G466" s="445">
        <f t="shared" si="6"/>
        <v>3.498975E-2</v>
      </c>
      <c r="L466" s="3"/>
      <c r="M466" s="3"/>
    </row>
    <row r="467" spans="1:13" s="13" customFormat="1">
      <c r="A467" s="466"/>
      <c r="D467" s="707">
        <v>30608</v>
      </c>
      <c r="E467" s="306">
        <v>0.16250000000000001</v>
      </c>
      <c r="F467" s="306">
        <v>0.11006359999999998</v>
      </c>
      <c r="G467" s="445">
        <f t="shared" si="6"/>
        <v>5.2436400000000022E-2</v>
      </c>
      <c r="L467" s="3"/>
      <c r="M467" s="3"/>
    </row>
    <row r="468" spans="1:13" s="13" customFormat="1">
      <c r="A468" s="466"/>
      <c r="D468" s="707">
        <v>30608</v>
      </c>
      <c r="E468" s="306">
        <v>0.16500000000000001</v>
      </c>
      <c r="F468" s="306">
        <v>0.11006359999999998</v>
      </c>
      <c r="G468" s="445">
        <f t="shared" si="6"/>
        <v>5.4936400000000024E-2</v>
      </c>
      <c r="L468" s="3"/>
      <c r="M468" s="3"/>
    </row>
    <row r="469" spans="1:13" s="13" customFormat="1">
      <c r="A469" s="466"/>
      <c r="D469" s="707">
        <v>30615</v>
      </c>
      <c r="E469" s="306">
        <v>0.15</v>
      </c>
      <c r="F469" s="306">
        <v>0.11035989999999998</v>
      </c>
      <c r="G469" s="445">
        <f t="shared" si="6"/>
        <v>3.9640100000000011E-2</v>
      </c>
      <c r="L469" s="3"/>
      <c r="M469" s="3"/>
    </row>
    <row r="470" spans="1:13" s="13" customFormat="1">
      <c r="A470" s="466"/>
      <c r="D470" s="707">
        <v>30616</v>
      </c>
      <c r="E470" s="306">
        <v>0.152</v>
      </c>
      <c r="F470" s="306">
        <v>0.11041899999999996</v>
      </c>
      <c r="G470" s="445">
        <f t="shared" si="6"/>
        <v>4.1581000000000035E-2</v>
      </c>
      <c r="L470" s="3"/>
      <c r="M470" s="3"/>
    </row>
    <row r="471" spans="1:13" s="13" customFormat="1">
      <c r="A471" s="466"/>
      <c r="D471" s="707">
        <v>30621</v>
      </c>
      <c r="E471" s="306">
        <v>0.16</v>
      </c>
      <c r="F471" s="306">
        <v>0.11061244999999992</v>
      </c>
      <c r="G471" s="445">
        <f t="shared" si="6"/>
        <v>4.9387550000000086E-2</v>
      </c>
      <c r="L471" s="3"/>
      <c r="M471" s="3"/>
    </row>
    <row r="472" spans="1:13" s="13" customFormat="1">
      <c r="A472" s="466"/>
      <c r="D472" s="707">
        <v>30629</v>
      </c>
      <c r="E472" s="306">
        <v>0.14899999999999999</v>
      </c>
      <c r="F472" s="306">
        <v>0.11092819999999998</v>
      </c>
      <c r="G472" s="445">
        <f t="shared" si="6"/>
        <v>3.8071800000000017E-2</v>
      </c>
      <c r="L472" s="3"/>
      <c r="M472" s="3"/>
    </row>
    <row r="473" spans="1:13" s="13" customFormat="1">
      <c r="A473" s="466"/>
      <c r="D473" s="707">
        <v>30630</v>
      </c>
      <c r="E473" s="306">
        <v>0.14349999999999999</v>
      </c>
      <c r="F473" s="306">
        <v>0.11097264999999998</v>
      </c>
      <c r="G473" s="445">
        <f t="shared" si="6"/>
        <v>3.252735000000001E-2</v>
      </c>
      <c r="L473" s="3"/>
      <c r="M473" s="3"/>
    </row>
    <row r="474" spans="1:13" s="13" customFormat="1">
      <c r="A474" s="466"/>
      <c r="D474" s="707">
        <v>30643</v>
      </c>
      <c r="E474" s="306">
        <v>0.16</v>
      </c>
      <c r="F474" s="306">
        <v>0.11128789999999997</v>
      </c>
      <c r="G474" s="445">
        <f t="shared" si="6"/>
        <v>4.8712100000000036E-2</v>
      </c>
      <c r="L474" s="3"/>
      <c r="M474" s="3"/>
    </row>
    <row r="475" spans="1:13" s="13" customFormat="1">
      <c r="A475" s="466"/>
      <c r="D475" s="707">
        <v>30643</v>
      </c>
      <c r="E475" s="306">
        <v>0.16149999999999998</v>
      </c>
      <c r="F475" s="306">
        <v>0.11128789999999997</v>
      </c>
      <c r="G475" s="445">
        <f t="shared" si="6"/>
        <v>5.021210000000001E-2</v>
      </c>
      <c r="L475" s="3"/>
      <c r="M475" s="3"/>
    </row>
    <row r="476" spans="1:13" s="13" customFormat="1">
      <c r="A476" s="466"/>
      <c r="D476" s="707">
        <v>30650</v>
      </c>
      <c r="E476" s="306">
        <v>0.15</v>
      </c>
      <c r="F476" s="306">
        <v>0.11139364999999996</v>
      </c>
      <c r="G476" s="445">
        <f t="shared" si="6"/>
        <v>3.8606350000000039E-2</v>
      </c>
      <c r="L476" s="3"/>
      <c r="M476" s="3"/>
    </row>
    <row r="477" spans="1:13" s="13" customFormat="1">
      <c r="A477" s="466"/>
      <c r="D477" s="707">
        <v>30655</v>
      </c>
      <c r="E477" s="306">
        <v>0.1525</v>
      </c>
      <c r="F477" s="306">
        <v>0.11150269999999995</v>
      </c>
      <c r="G477" s="445">
        <f t="shared" si="6"/>
        <v>4.0997300000000042E-2</v>
      </c>
      <c r="L477" s="3"/>
      <c r="M477" s="3"/>
    </row>
    <row r="478" spans="1:13" s="13" customFormat="1">
      <c r="A478" s="466"/>
      <c r="D478" s="707">
        <v>30656</v>
      </c>
      <c r="E478" s="306">
        <v>0.1507</v>
      </c>
      <c r="F478" s="306">
        <v>0.11154474999999996</v>
      </c>
      <c r="G478" s="445">
        <f t="shared" si="6"/>
        <v>3.9155250000000044E-2</v>
      </c>
      <c r="L478" s="3"/>
      <c r="M478" s="3"/>
    </row>
    <row r="479" spans="1:13" s="13" customFormat="1">
      <c r="A479" s="466"/>
      <c r="D479" s="707">
        <v>30658</v>
      </c>
      <c r="E479" s="306">
        <v>0.159</v>
      </c>
      <c r="F479" s="306">
        <v>0.11163384999999995</v>
      </c>
      <c r="G479" s="445">
        <f t="shared" si="6"/>
        <v>4.7366150000000051E-2</v>
      </c>
      <c r="L479" s="3"/>
      <c r="M479" s="3"/>
    </row>
    <row r="480" spans="1:13" s="13" customFormat="1">
      <c r="A480" s="466"/>
      <c r="D480" s="707">
        <v>30659</v>
      </c>
      <c r="E480" s="306">
        <v>0.14749999999999999</v>
      </c>
      <c r="F480" s="306">
        <v>0.11168509999999995</v>
      </c>
      <c r="G480" s="445">
        <f t="shared" si="6"/>
        <v>3.5814900000000038E-2</v>
      </c>
      <c r="L480" s="3"/>
      <c r="M480" s="3"/>
    </row>
    <row r="481" spans="1:13" s="13" customFormat="1">
      <c r="A481" s="466"/>
      <c r="D481" s="707">
        <v>30662</v>
      </c>
      <c r="E481" s="306">
        <v>0.14499999999999999</v>
      </c>
      <c r="F481" s="306">
        <v>0.11174229999999996</v>
      </c>
      <c r="G481" s="445">
        <f t="shared" si="6"/>
        <v>3.3257700000000029E-2</v>
      </c>
      <c r="L481" s="3"/>
      <c r="M481" s="3"/>
    </row>
    <row r="482" spans="1:13" s="13" customFormat="1">
      <c r="A482" s="466"/>
      <c r="D482" s="707">
        <v>30665</v>
      </c>
      <c r="E482" s="306">
        <v>0.15560000000000002</v>
      </c>
      <c r="F482" s="306">
        <v>0.11194829999999995</v>
      </c>
      <c r="G482" s="445">
        <f t="shared" si="6"/>
        <v>4.3651700000000071E-2</v>
      </c>
      <c r="L482" s="3"/>
      <c r="M482" s="3"/>
    </row>
    <row r="483" spans="1:13" s="13" customFormat="1">
      <c r="A483" s="466"/>
      <c r="D483" s="707">
        <v>30669</v>
      </c>
      <c r="E483" s="306">
        <v>0.14800000000000002</v>
      </c>
      <c r="F483" s="306">
        <v>0.11209059999999992</v>
      </c>
      <c r="G483" s="445">
        <f t="shared" si="6"/>
        <v>3.5909400000000105E-2</v>
      </c>
      <c r="L483" s="3"/>
      <c r="M483" s="3"/>
    </row>
    <row r="484" spans="1:13" s="13" customFormat="1">
      <c r="A484" s="466"/>
      <c r="D484" s="707">
        <v>30670</v>
      </c>
      <c r="E484" s="306">
        <v>0.1469</v>
      </c>
      <c r="F484" s="306">
        <v>0.11216629999999991</v>
      </c>
      <c r="G484" s="445">
        <f t="shared" si="6"/>
        <v>3.473370000000009E-2</v>
      </c>
      <c r="L484" s="3"/>
      <c r="M484" s="3"/>
    </row>
    <row r="485" spans="1:13" s="13" customFormat="1">
      <c r="A485" s="466"/>
      <c r="D485" s="707">
        <v>30670</v>
      </c>
      <c r="E485" s="306">
        <v>0.16</v>
      </c>
      <c r="F485" s="306">
        <v>0.11216629999999991</v>
      </c>
      <c r="G485" s="445">
        <f t="shared" si="6"/>
        <v>4.783370000000009E-2</v>
      </c>
      <c r="L485" s="3"/>
      <c r="M485" s="3"/>
    </row>
    <row r="486" spans="1:13" s="13" customFormat="1">
      <c r="A486" s="466"/>
      <c r="D486" s="707">
        <v>30670</v>
      </c>
      <c r="E486" s="306">
        <v>0.16250000000000001</v>
      </c>
      <c r="F486" s="306">
        <v>0.11216629999999991</v>
      </c>
      <c r="G486" s="445">
        <f t="shared" si="6"/>
        <v>5.0333700000000092E-2</v>
      </c>
      <c r="L486" s="3"/>
      <c r="M486" s="3"/>
    </row>
    <row r="487" spans="1:13" s="13" customFormat="1">
      <c r="A487" s="466"/>
      <c r="D487" s="707">
        <v>30672</v>
      </c>
      <c r="E487" s="306">
        <v>0.14749999999999999</v>
      </c>
      <c r="F487" s="306">
        <v>0.11230604999999989</v>
      </c>
      <c r="G487" s="445">
        <f t="shared" si="6"/>
        <v>3.5193950000000099E-2</v>
      </c>
      <c r="L487" s="3"/>
      <c r="M487" s="3"/>
    </row>
    <row r="488" spans="1:13" s="13" customFormat="1">
      <c r="A488" s="466"/>
      <c r="D488" s="707">
        <v>30672</v>
      </c>
      <c r="E488" s="306">
        <v>0.1575</v>
      </c>
      <c r="F488" s="306">
        <v>0.11230604999999989</v>
      </c>
      <c r="G488" s="445">
        <f t="shared" si="6"/>
        <v>4.5193950000000108E-2</v>
      </c>
      <c r="L488" s="3"/>
      <c r="M488" s="3"/>
    </row>
    <row r="489" spans="1:13" s="13" customFormat="1">
      <c r="A489" s="466"/>
      <c r="D489" s="707">
        <v>30684</v>
      </c>
      <c r="E489" s="306">
        <v>0.14749999999999999</v>
      </c>
      <c r="F489" s="306">
        <v>0.11267004999999991</v>
      </c>
      <c r="G489" s="445">
        <f t="shared" si="6"/>
        <v>3.4829950000000082E-2</v>
      </c>
      <c r="L489" s="3"/>
      <c r="M489" s="3"/>
    </row>
    <row r="490" spans="1:13" s="13" customFormat="1">
      <c r="A490" s="466"/>
      <c r="D490" s="707">
        <v>30691</v>
      </c>
      <c r="E490" s="306">
        <v>0.159</v>
      </c>
      <c r="F490" s="306">
        <v>0.1129568499999999</v>
      </c>
      <c r="G490" s="445">
        <f t="shared" si="6"/>
        <v>4.6043150000000102E-2</v>
      </c>
      <c r="L490" s="3"/>
      <c r="M490" s="3"/>
    </row>
    <row r="491" spans="1:13" s="13" customFormat="1">
      <c r="A491" s="466"/>
      <c r="D491" s="707">
        <v>30693</v>
      </c>
      <c r="E491" s="306">
        <v>0.156</v>
      </c>
      <c r="F491" s="306">
        <v>0.11306554999999992</v>
      </c>
      <c r="G491" s="445">
        <f t="shared" si="6"/>
        <v>4.2934450000000082E-2</v>
      </c>
      <c r="L491" s="3"/>
      <c r="M491" s="3"/>
    </row>
    <row r="492" spans="1:13" s="13" customFormat="1">
      <c r="A492" s="466"/>
      <c r="D492" s="707">
        <v>30699</v>
      </c>
      <c r="E492" s="306">
        <v>0.13750000000000001</v>
      </c>
      <c r="F492" s="306">
        <v>0.11325839999999994</v>
      </c>
      <c r="G492" s="445">
        <f t="shared" si="6"/>
        <v>2.4241600000000071E-2</v>
      </c>
      <c r="L492" s="3"/>
      <c r="M492" s="3"/>
    </row>
    <row r="493" spans="1:13" s="13" customFormat="1">
      <c r="A493" s="466"/>
      <c r="D493" s="707">
        <v>30700</v>
      </c>
      <c r="E493" s="306">
        <v>0.159</v>
      </c>
      <c r="F493" s="306">
        <v>0.11330744999999993</v>
      </c>
      <c r="G493" s="445">
        <f t="shared" si="6"/>
        <v>4.5692550000000068E-2</v>
      </c>
      <c r="L493" s="3"/>
      <c r="M493" s="3"/>
    </row>
    <row r="494" spans="1:13" s="13" customFormat="1">
      <c r="A494" s="466"/>
      <c r="D494" s="707">
        <v>30711</v>
      </c>
      <c r="E494" s="306">
        <v>0.161</v>
      </c>
      <c r="F494" s="306">
        <v>0.11368539999999998</v>
      </c>
      <c r="G494" s="445">
        <f t="shared" si="6"/>
        <v>4.7314600000000026E-2</v>
      </c>
      <c r="L494" s="3"/>
      <c r="M494" s="3"/>
    </row>
    <row r="495" spans="1:13" s="13" customFormat="1">
      <c r="A495" s="466"/>
      <c r="D495" s="707">
        <v>30712</v>
      </c>
      <c r="E495" s="306">
        <v>0.1525</v>
      </c>
      <c r="F495" s="306">
        <v>0.11374979999999997</v>
      </c>
      <c r="G495" s="445">
        <f t="shared" ref="G495:G558" si="7">E495-F495</f>
        <v>3.8750200000000026E-2</v>
      </c>
      <c r="L495" s="3"/>
      <c r="M495" s="3"/>
    </row>
    <row r="496" spans="1:13" s="13" customFormat="1">
      <c r="A496" s="466"/>
      <c r="D496" s="707">
        <v>30713</v>
      </c>
      <c r="E496" s="306">
        <v>0.14800000000000002</v>
      </c>
      <c r="F496" s="306">
        <v>0.11381229999999999</v>
      </c>
      <c r="G496" s="445">
        <f t="shared" si="7"/>
        <v>3.4187700000000029E-2</v>
      </c>
      <c r="L496" s="3"/>
      <c r="M496" s="3"/>
    </row>
    <row r="497" spans="1:13" s="13" customFormat="1">
      <c r="A497" s="466"/>
      <c r="D497" s="707">
        <v>30718</v>
      </c>
      <c r="E497" s="306">
        <v>0.13750000000000001</v>
      </c>
      <c r="F497" s="306">
        <v>0.11401064999999999</v>
      </c>
      <c r="G497" s="445">
        <f t="shared" si="7"/>
        <v>2.348935000000002E-2</v>
      </c>
      <c r="L497" s="3"/>
      <c r="M497" s="3"/>
    </row>
    <row r="498" spans="1:13" s="13" customFormat="1">
      <c r="A498" s="466"/>
      <c r="D498" s="707">
        <v>30718</v>
      </c>
      <c r="E498" s="306">
        <v>0.14749999999999999</v>
      </c>
      <c r="F498" s="306">
        <v>0.11401064999999999</v>
      </c>
      <c r="G498" s="445">
        <f t="shared" si="7"/>
        <v>3.3489350000000001E-2</v>
      </c>
      <c r="L498" s="3"/>
      <c r="M498" s="3"/>
    </row>
    <row r="499" spans="1:13" s="13" customFormat="1">
      <c r="A499" s="466"/>
      <c r="D499" s="707">
        <v>30721</v>
      </c>
      <c r="E499" s="306">
        <v>0.1525</v>
      </c>
      <c r="F499" s="306">
        <v>0.11421739999999998</v>
      </c>
      <c r="G499" s="445">
        <f t="shared" si="7"/>
        <v>3.8282600000000014E-2</v>
      </c>
      <c r="L499" s="3"/>
      <c r="M499" s="3"/>
    </row>
    <row r="500" spans="1:13" s="13" customFormat="1">
      <c r="A500" s="466"/>
      <c r="D500" s="707">
        <v>30727</v>
      </c>
      <c r="E500" s="306">
        <v>0.157</v>
      </c>
      <c r="F500" s="306">
        <v>0.11442859999999999</v>
      </c>
      <c r="G500" s="445">
        <f t="shared" si="7"/>
        <v>4.2571400000000009E-2</v>
      </c>
      <c r="L500" s="3"/>
      <c r="M500" s="3"/>
    </row>
    <row r="501" spans="1:13" s="13" customFormat="1">
      <c r="A501" s="466"/>
      <c r="D501" s="707">
        <v>30732</v>
      </c>
      <c r="E501" s="306">
        <v>0.15</v>
      </c>
      <c r="F501" s="306">
        <v>0.11458119999999998</v>
      </c>
      <c r="G501" s="445">
        <f t="shared" si="7"/>
        <v>3.5418800000000014E-2</v>
      </c>
      <c r="L501" s="3"/>
      <c r="M501" s="3"/>
    </row>
    <row r="502" spans="1:13" s="13" customFormat="1">
      <c r="A502" s="466"/>
      <c r="D502" s="707">
        <v>30732</v>
      </c>
      <c r="E502" s="306">
        <v>0.15</v>
      </c>
      <c r="F502" s="306">
        <v>0.11458119999999998</v>
      </c>
      <c r="G502" s="445">
        <f t="shared" si="7"/>
        <v>3.5418800000000014E-2</v>
      </c>
      <c r="L502" s="3"/>
      <c r="M502" s="3"/>
    </row>
    <row r="503" spans="1:13" s="13" customFormat="1">
      <c r="A503" s="466"/>
      <c r="D503" s="707">
        <v>30734</v>
      </c>
      <c r="E503" s="306">
        <v>0.14749999999999999</v>
      </c>
      <c r="F503" s="306">
        <v>0.11474589999999997</v>
      </c>
      <c r="G503" s="445">
        <f t="shared" si="7"/>
        <v>3.2754100000000022E-2</v>
      </c>
      <c r="L503" s="3"/>
      <c r="M503" s="3"/>
    </row>
    <row r="504" spans="1:13" s="13" customFormat="1">
      <c r="A504" s="466"/>
      <c r="D504" s="707">
        <v>30740</v>
      </c>
      <c r="E504" s="306">
        <v>0.14499999999999999</v>
      </c>
      <c r="F504" s="306">
        <v>0.11510764999999998</v>
      </c>
      <c r="G504" s="445">
        <f t="shared" si="7"/>
        <v>2.9892350000000012E-2</v>
      </c>
      <c r="L504" s="3"/>
      <c r="M504" s="3"/>
    </row>
    <row r="505" spans="1:13" s="13" customFormat="1">
      <c r="A505" s="466"/>
      <c r="D505" s="707">
        <v>30743</v>
      </c>
      <c r="E505" s="306">
        <v>0.14249999999999999</v>
      </c>
      <c r="F505" s="306">
        <v>0.11537674999999999</v>
      </c>
      <c r="G505" s="445">
        <f t="shared" si="7"/>
        <v>2.7123250000000002E-2</v>
      </c>
      <c r="L505" s="3"/>
      <c r="M505" s="3"/>
    </row>
    <row r="506" spans="1:13" s="13" customFormat="1">
      <c r="A506" s="466"/>
      <c r="D506" s="707">
        <v>30761</v>
      </c>
      <c r="E506" s="306">
        <v>0.16</v>
      </c>
      <c r="F506" s="306">
        <v>0.11643675000000001</v>
      </c>
      <c r="G506" s="445">
        <f t="shared" si="7"/>
        <v>4.3563249999999998E-2</v>
      </c>
      <c r="L506" s="3"/>
      <c r="M506" s="3"/>
    </row>
    <row r="507" spans="1:13" s="13" customFormat="1">
      <c r="A507" s="466"/>
      <c r="D507" s="707">
        <v>30764</v>
      </c>
      <c r="E507" s="306">
        <v>0.155</v>
      </c>
      <c r="F507" s="306">
        <v>0.11668369999999997</v>
      </c>
      <c r="G507" s="445">
        <f t="shared" si="7"/>
        <v>3.8316300000000025E-2</v>
      </c>
      <c r="L507" s="3"/>
      <c r="M507" s="3"/>
    </row>
    <row r="508" spans="1:13" s="13" customFormat="1">
      <c r="A508" s="466"/>
      <c r="D508" s="707">
        <v>30767</v>
      </c>
      <c r="E508" s="306">
        <v>0.14710000000000001</v>
      </c>
      <c r="F508" s="306">
        <v>0.11676094999999996</v>
      </c>
      <c r="G508" s="445">
        <f t="shared" si="7"/>
        <v>3.0339050000000048E-2</v>
      </c>
      <c r="L508" s="3"/>
      <c r="M508" s="3"/>
    </row>
    <row r="509" spans="1:13" s="13" customFormat="1">
      <c r="A509" s="466"/>
      <c r="D509" s="707">
        <v>30774</v>
      </c>
      <c r="E509" s="306">
        <v>0.155</v>
      </c>
      <c r="F509" s="306">
        <v>0.11714874999999995</v>
      </c>
      <c r="G509" s="445">
        <f t="shared" si="7"/>
        <v>3.7851250000000045E-2</v>
      </c>
      <c r="L509" s="3"/>
      <c r="M509" s="3"/>
    </row>
    <row r="510" spans="1:13" s="13" customFormat="1">
      <c r="A510" s="466"/>
      <c r="D510" s="707">
        <v>30778</v>
      </c>
      <c r="E510" s="306">
        <v>0.1474</v>
      </c>
      <c r="F510" s="306">
        <v>0.11750484999999994</v>
      </c>
      <c r="G510" s="445">
        <f t="shared" si="7"/>
        <v>2.9895150000000065E-2</v>
      </c>
      <c r="L510" s="3"/>
      <c r="M510" s="3"/>
    </row>
    <row r="511" spans="1:13" s="13" customFormat="1">
      <c r="A511" s="466"/>
      <c r="D511" s="707">
        <v>30783</v>
      </c>
      <c r="E511" s="306">
        <v>0.15720000000000001</v>
      </c>
      <c r="F511" s="306">
        <v>0.11776299999999994</v>
      </c>
      <c r="G511" s="445">
        <f t="shared" si="7"/>
        <v>3.9437000000000069E-2</v>
      </c>
      <c r="L511" s="3"/>
      <c r="M511" s="3"/>
    </row>
    <row r="512" spans="1:13" s="13" customFormat="1">
      <c r="A512" s="466"/>
      <c r="D512" s="707">
        <v>30789</v>
      </c>
      <c r="E512" s="306">
        <v>0.15</v>
      </c>
      <c r="F512" s="306">
        <v>0.11808729999999988</v>
      </c>
      <c r="G512" s="445">
        <f t="shared" si="7"/>
        <v>3.1912700000000113E-2</v>
      </c>
      <c r="L512" s="3"/>
      <c r="M512" s="3"/>
    </row>
    <row r="513" spans="1:13" s="13" customFormat="1">
      <c r="A513" s="466"/>
      <c r="D513" s="707">
        <v>30790</v>
      </c>
      <c r="E513" s="306">
        <v>0.16200000000000001</v>
      </c>
      <c r="F513" s="306">
        <v>0.11816629999999988</v>
      </c>
      <c r="G513" s="445">
        <f t="shared" si="7"/>
        <v>4.3833700000000128E-2</v>
      </c>
      <c r="L513" s="3"/>
      <c r="M513" s="3"/>
    </row>
    <row r="514" spans="1:13">
      <c r="A514" s="466"/>
      <c r="C514" s="14"/>
      <c r="D514" s="707">
        <v>30797</v>
      </c>
      <c r="E514" s="306">
        <v>0.1464</v>
      </c>
      <c r="F514" s="306">
        <v>0.11850694999999983</v>
      </c>
      <c r="G514" s="445">
        <f t="shared" si="7"/>
        <v>2.7893050000000169E-2</v>
      </c>
      <c r="J514" s="13"/>
    </row>
    <row r="515" spans="1:13">
      <c r="A515" s="466"/>
      <c r="C515" s="14"/>
      <c r="D515" s="707">
        <v>30802</v>
      </c>
      <c r="E515" s="306">
        <v>0.14400000000000002</v>
      </c>
      <c r="F515" s="306">
        <v>0.11873814999999982</v>
      </c>
      <c r="G515" s="445">
        <f t="shared" si="7"/>
        <v>2.5261850000000197E-2</v>
      </c>
      <c r="J515" s="13"/>
    </row>
    <row r="516" spans="1:13">
      <c r="A516" s="466"/>
      <c r="C516" s="14"/>
      <c r="D516" s="707">
        <v>30818</v>
      </c>
      <c r="E516" s="306">
        <v>0.1469</v>
      </c>
      <c r="F516" s="306">
        <v>0.11984799999999987</v>
      </c>
      <c r="G516" s="445">
        <f t="shared" si="7"/>
        <v>2.7052000000000131E-2</v>
      </c>
      <c r="J516" s="13"/>
    </row>
    <row r="517" spans="1:13">
      <c r="A517" s="466"/>
      <c r="C517" s="14"/>
      <c r="D517" s="707">
        <v>30818</v>
      </c>
      <c r="E517" s="306">
        <v>0.15</v>
      </c>
      <c r="F517" s="306">
        <v>0.11984799999999987</v>
      </c>
      <c r="G517" s="445">
        <f t="shared" si="7"/>
        <v>3.0152000000000123E-2</v>
      </c>
      <c r="J517" s="13"/>
    </row>
    <row r="518" spans="1:13">
      <c r="A518" s="466"/>
      <c r="C518" s="14"/>
      <c r="D518" s="707">
        <v>30824</v>
      </c>
      <c r="E518" s="306">
        <v>0.14400000000000002</v>
      </c>
      <c r="F518" s="306">
        <v>0.1202221499999999</v>
      </c>
      <c r="G518" s="445">
        <f t="shared" si="7"/>
        <v>2.3777850000000114E-2</v>
      </c>
      <c r="J518" s="13"/>
    </row>
    <row r="519" spans="1:13">
      <c r="A519" s="466"/>
      <c r="C519" s="14"/>
      <c r="D519" s="707">
        <v>30831</v>
      </c>
      <c r="E519" s="306">
        <v>0.151</v>
      </c>
      <c r="F519" s="306">
        <v>0.12058984999999992</v>
      </c>
      <c r="G519" s="445">
        <f t="shared" si="7"/>
        <v>3.041015000000008E-2</v>
      </c>
      <c r="J519" s="13"/>
    </row>
    <row r="520" spans="1:13">
      <c r="A520" s="466"/>
      <c r="C520" s="14"/>
      <c r="D520" s="707">
        <v>30846</v>
      </c>
      <c r="E520" s="306">
        <v>0.1525</v>
      </c>
      <c r="F520" s="306">
        <v>0.12153489999999989</v>
      </c>
      <c r="G520" s="445">
        <f t="shared" si="7"/>
        <v>3.0965100000000106E-2</v>
      </c>
      <c r="J520" s="13"/>
    </row>
    <row r="521" spans="1:13">
      <c r="A521" s="466"/>
      <c r="C521" s="14"/>
      <c r="D521" s="707">
        <v>30848</v>
      </c>
      <c r="E521" s="306">
        <v>0.156</v>
      </c>
      <c r="F521" s="306">
        <v>0.12169899999999988</v>
      </c>
      <c r="G521" s="445">
        <f t="shared" si="7"/>
        <v>3.4301000000000123E-2</v>
      </c>
      <c r="J521" s="13"/>
    </row>
    <row r="522" spans="1:13">
      <c r="A522" s="466"/>
      <c r="C522" s="14"/>
      <c r="D522" s="707">
        <v>30855</v>
      </c>
      <c r="E522" s="306">
        <v>0.16250000000000001</v>
      </c>
      <c r="F522" s="306">
        <v>0.12209664999999989</v>
      </c>
      <c r="G522" s="445">
        <f t="shared" si="7"/>
        <v>4.0403350000000116E-2</v>
      </c>
      <c r="J522" s="13"/>
    </row>
    <row r="523" spans="1:13">
      <c r="A523" s="466"/>
      <c r="C523" s="14"/>
      <c r="D523" s="707">
        <v>30862</v>
      </c>
      <c r="E523" s="306">
        <v>0.1525</v>
      </c>
      <c r="F523" s="306">
        <v>0.12255849999999996</v>
      </c>
      <c r="G523" s="445">
        <f t="shared" si="7"/>
        <v>2.9941500000000038E-2</v>
      </c>
      <c r="J523" s="13"/>
    </row>
    <row r="524" spans="1:13">
      <c r="A524" s="466"/>
      <c r="C524" s="14"/>
      <c r="D524" s="707">
        <v>30865</v>
      </c>
      <c r="E524" s="306">
        <v>0.13350000000000001</v>
      </c>
      <c r="F524" s="306">
        <v>0.12266154999999994</v>
      </c>
      <c r="G524" s="445">
        <f t="shared" si="7"/>
        <v>1.0838450000000069E-2</v>
      </c>
      <c r="J524" s="13"/>
    </row>
    <row r="525" spans="1:13">
      <c r="A525" s="466"/>
      <c r="C525" s="14"/>
      <c r="D525" s="707">
        <v>30873</v>
      </c>
      <c r="E525" s="306">
        <v>0.16</v>
      </c>
      <c r="F525" s="306">
        <v>0.12308479999999995</v>
      </c>
      <c r="G525" s="445">
        <f t="shared" si="7"/>
        <v>3.6915200000000051E-2</v>
      </c>
      <c r="J525" s="13"/>
    </row>
    <row r="526" spans="1:13">
      <c r="A526" s="466"/>
      <c r="C526" s="14"/>
      <c r="D526" s="707">
        <v>30875</v>
      </c>
      <c r="E526" s="306">
        <v>0.16500000000000001</v>
      </c>
      <c r="F526" s="306">
        <v>0.12324849999999998</v>
      </c>
      <c r="G526" s="445">
        <f t="shared" si="7"/>
        <v>4.1751500000000025E-2</v>
      </c>
      <c r="J526" s="13"/>
    </row>
    <row r="527" spans="1:13">
      <c r="A527" s="466"/>
      <c r="C527" s="14"/>
      <c r="D527" s="707">
        <v>30876</v>
      </c>
      <c r="E527" s="306">
        <v>0.16250000000000001</v>
      </c>
      <c r="F527" s="306">
        <v>0.12332624999999998</v>
      </c>
      <c r="G527" s="445">
        <f t="shared" si="7"/>
        <v>3.9173750000000021E-2</v>
      </c>
      <c r="J527" s="13"/>
    </row>
    <row r="528" spans="1:13">
      <c r="A528" s="466"/>
      <c r="C528" s="14"/>
      <c r="D528" s="707">
        <v>30880</v>
      </c>
      <c r="E528" s="306">
        <v>0.1414</v>
      </c>
      <c r="F528" s="306">
        <v>0.12349909999999996</v>
      </c>
      <c r="G528" s="445">
        <f t="shared" si="7"/>
        <v>1.7900900000000039E-2</v>
      </c>
      <c r="J528" s="13"/>
    </row>
    <row r="529" spans="1:10">
      <c r="A529" s="466"/>
      <c r="C529" s="14"/>
      <c r="D529" s="707">
        <v>30881</v>
      </c>
      <c r="E529" s="306">
        <v>0.153</v>
      </c>
      <c r="F529" s="306">
        <v>0.12358214999999997</v>
      </c>
      <c r="G529" s="445">
        <f t="shared" si="7"/>
        <v>2.9417850000000023E-2</v>
      </c>
      <c r="J529" s="13"/>
    </row>
    <row r="530" spans="1:10">
      <c r="A530" s="466"/>
      <c r="C530" s="14"/>
      <c r="D530" s="707">
        <v>30881</v>
      </c>
      <c r="E530" s="306">
        <v>0.155</v>
      </c>
      <c r="F530" s="306">
        <v>0.12358214999999997</v>
      </c>
      <c r="G530" s="445">
        <f t="shared" si="7"/>
        <v>3.1417850000000025E-2</v>
      </c>
      <c r="J530" s="13"/>
    </row>
    <row r="531" spans="1:10">
      <c r="A531" s="466"/>
      <c r="C531" s="14"/>
      <c r="D531" s="707">
        <v>30882</v>
      </c>
      <c r="E531" s="306">
        <v>0.14300000000000002</v>
      </c>
      <c r="F531" s="306">
        <v>0.12366359999999998</v>
      </c>
      <c r="G531" s="445">
        <f t="shared" si="7"/>
        <v>1.9336400000000031E-2</v>
      </c>
      <c r="J531" s="13"/>
    </row>
    <row r="532" spans="1:10">
      <c r="A532" s="466"/>
      <c r="C532" s="14"/>
      <c r="D532" s="707">
        <v>30887</v>
      </c>
      <c r="E532" s="306">
        <v>0.16789999999999999</v>
      </c>
      <c r="F532" s="306">
        <v>0.12392130000000004</v>
      </c>
      <c r="G532" s="445">
        <f t="shared" si="7"/>
        <v>4.3978699999999954E-2</v>
      </c>
      <c r="J532" s="13"/>
    </row>
    <row r="533" spans="1:10">
      <c r="A533" s="466"/>
      <c r="C533" s="14"/>
      <c r="D533" s="707">
        <v>30894</v>
      </c>
      <c r="E533" s="306">
        <v>0.16</v>
      </c>
      <c r="F533" s="306">
        <v>0.12427570000000009</v>
      </c>
      <c r="G533" s="445">
        <f t="shared" si="7"/>
        <v>3.5724299999999917E-2</v>
      </c>
      <c r="J533" s="13"/>
    </row>
    <row r="534" spans="1:10">
      <c r="A534" s="466"/>
      <c r="C534" s="14"/>
      <c r="D534" s="707">
        <v>30897</v>
      </c>
      <c r="E534" s="306">
        <v>0.14249999999999999</v>
      </c>
      <c r="F534" s="306">
        <v>0.12442590000000008</v>
      </c>
      <c r="G534" s="445">
        <f t="shared" si="7"/>
        <v>1.8074099999999912E-2</v>
      </c>
      <c r="J534" s="13"/>
    </row>
    <row r="535" spans="1:10">
      <c r="A535" s="466"/>
      <c r="C535" s="14"/>
      <c r="D535" s="707">
        <v>30911</v>
      </c>
      <c r="E535" s="306">
        <v>0.14300000000000002</v>
      </c>
      <c r="F535" s="306">
        <v>0.12487420000000006</v>
      </c>
      <c r="G535" s="445">
        <f t="shared" si="7"/>
        <v>1.8125799999999956E-2</v>
      </c>
      <c r="I535" s="471"/>
      <c r="J535" s="13"/>
    </row>
    <row r="536" spans="1:10">
      <c r="A536" s="466"/>
      <c r="C536" s="14"/>
      <c r="D536" s="707">
        <v>30914</v>
      </c>
      <c r="E536" s="306">
        <v>0.15</v>
      </c>
      <c r="F536" s="306">
        <v>0.12490390000000005</v>
      </c>
      <c r="G536" s="445">
        <f t="shared" si="7"/>
        <v>2.5096099999999941E-2</v>
      </c>
      <c r="J536" s="13"/>
    </row>
    <row r="537" spans="1:10">
      <c r="A537" s="466"/>
      <c r="C537" s="14"/>
      <c r="D537" s="707">
        <v>30921</v>
      </c>
      <c r="E537" s="306">
        <v>0.16300000000000001</v>
      </c>
      <c r="F537" s="306">
        <v>0.12505670000000005</v>
      </c>
      <c r="G537" s="445">
        <f t="shared" si="7"/>
        <v>3.7943299999999958E-2</v>
      </c>
      <c r="J537" s="13"/>
    </row>
    <row r="538" spans="1:10">
      <c r="A538" s="466"/>
      <c r="C538" s="14"/>
      <c r="D538" s="707">
        <v>30925</v>
      </c>
      <c r="E538" s="306">
        <v>0.1555</v>
      </c>
      <c r="F538" s="306">
        <v>0.12521850000000004</v>
      </c>
      <c r="G538" s="445">
        <f t="shared" si="7"/>
        <v>3.0281499999999961E-2</v>
      </c>
      <c r="J538" s="13"/>
    </row>
    <row r="539" spans="1:10">
      <c r="A539" s="466"/>
      <c r="C539" s="14"/>
      <c r="D539" s="707">
        <v>30931</v>
      </c>
      <c r="E539" s="306">
        <v>0.16</v>
      </c>
      <c r="F539" s="306">
        <v>0.12533995000000006</v>
      </c>
      <c r="G539" s="445">
        <f t="shared" si="7"/>
        <v>3.4660049999999942E-2</v>
      </c>
      <c r="J539" s="13"/>
    </row>
    <row r="540" spans="1:10">
      <c r="A540" s="466"/>
      <c r="C540" s="14"/>
      <c r="D540" s="707">
        <v>30935</v>
      </c>
      <c r="E540" s="306">
        <v>0.14749999999999999</v>
      </c>
      <c r="F540" s="306">
        <v>0.12541255000000004</v>
      </c>
      <c r="G540" s="445">
        <f t="shared" si="7"/>
        <v>2.2087449999999953E-2</v>
      </c>
      <c r="J540" s="13"/>
    </row>
    <row r="541" spans="1:10">
      <c r="A541" s="466"/>
      <c r="C541" s="14"/>
      <c r="D541" s="707">
        <v>30938</v>
      </c>
      <c r="E541" s="306">
        <v>0.15</v>
      </c>
      <c r="F541" s="306">
        <v>0.12549995000000005</v>
      </c>
      <c r="G541" s="445">
        <f t="shared" si="7"/>
        <v>2.450004999999994E-2</v>
      </c>
      <c r="J541" s="13"/>
    </row>
    <row r="542" spans="1:10">
      <c r="A542" s="466"/>
      <c r="C542" s="14"/>
      <c r="D542" s="707">
        <v>30942</v>
      </c>
      <c r="E542" s="306">
        <v>0.17379999999999998</v>
      </c>
      <c r="F542" s="306">
        <v>0.12555325000000006</v>
      </c>
      <c r="G542" s="445">
        <f t="shared" si="7"/>
        <v>4.8246749999999922E-2</v>
      </c>
      <c r="J542" s="13"/>
    </row>
    <row r="543" spans="1:10">
      <c r="A543" s="466"/>
      <c r="C543" s="14"/>
      <c r="D543" s="707">
        <v>30951</v>
      </c>
      <c r="E543" s="306">
        <v>0.14499999999999999</v>
      </c>
      <c r="F543" s="306">
        <v>0.12568860000000007</v>
      </c>
      <c r="G543" s="445">
        <f t="shared" si="7"/>
        <v>1.9311399999999923E-2</v>
      </c>
      <c r="I543" s="15"/>
      <c r="J543" s="13"/>
    </row>
    <row r="544" spans="1:10">
      <c r="A544" s="466"/>
      <c r="C544" s="14"/>
      <c r="D544" s="707">
        <v>30953</v>
      </c>
      <c r="E544" s="306">
        <v>0.15</v>
      </c>
      <c r="F544" s="306">
        <v>0.12571090000000004</v>
      </c>
      <c r="G544" s="445">
        <f t="shared" si="7"/>
        <v>2.4289099999999952E-2</v>
      </c>
      <c r="J544" s="13"/>
    </row>
    <row r="545" spans="1:10">
      <c r="A545" s="466"/>
      <c r="C545" s="14"/>
      <c r="D545" s="707">
        <v>30953</v>
      </c>
      <c r="E545" s="306">
        <v>0.16250000000000001</v>
      </c>
      <c r="F545" s="306">
        <v>0.12571090000000004</v>
      </c>
      <c r="G545" s="445">
        <f t="shared" si="7"/>
        <v>3.6789099999999963E-2</v>
      </c>
      <c r="J545" s="13"/>
    </row>
    <row r="546" spans="1:10">
      <c r="A546" s="466"/>
      <c r="C546" s="14"/>
      <c r="D546" s="707">
        <v>30964</v>
      </c>
      <c r="E546" s="306">
        <v>0.14749999999999999</v>
      </c>
      <c r="F546" s="306">
        <v>0.12580525000000006</v>
      </c>
      <c r="G546" s="445">
        <f t="shared" si="7"/>
        <v>2.1694749999999929E-2</v>
      </c>
      <c r="J546" s="13"/>
    </row>
    <row r="547" spans="1:10">
      <c r="A547" s="466"/>
      <c r="C547" s="14"/>
      <c r="D547" s="707">
        <v>30967</v>
      </c>
      <c r="E547" s="306">
        <v>0.156</v>
      </c>
      <c r="F547" s="306">
        <v>0.12585355000000006</v>
      </c>
      <c r="G547" s="445">
        <f t="shared" si="7"/>
        <v>3.0146449999999936E-2</v>
      </c>
      <c r="J547" s="13"/>
    </row>
    <row r="548" spans="1:10">
      <c r="A548" s="466"/>
      <c r="C548" s="14"/>
      <c r="D548" s="707">
        <v>30977</v>
      </c>
      <c r="E548" s="306">
        <v>0.15</v>
      </c>
      <c r="F548" s="306">
        <v>0.12586880000000003</v>
      </c>
      <c r="G548" s="445">
        <f t="shared" si="7"/>
        <v>2.4131199999999964E-2</v>
      </c>
      <c r="J548" s="13"/>
    </row>
    <row r="549" spans="1:10">
      <c r="A549" s="466"/>
      <c r="C549" s="14"/>
      <c r="D549" s="707">
        <v>30981</v>
      </c>
      <c r="E549" s="306">
        <v>0.16399999999999998</v>
      </c>
      <c r="F549" s="306">
        <v>0.12583735000000001</v>
      </c>
      <c r="G549" s="445">
        <f t="shared" si="7"/>
        <v>3.8162649999999965E-2</v>
      </c>
      <c r="J549" s="13"/>
    </row>
    <row r="550" spans="1:10">
      <c r="A550" s="466"/>
      <c r="C550" s="14"/>
      <c r="D550" s="707">
        <v>30986</v>
      </c>
      <c r="E550" s="306">
        <v>0.16250000000000001</v>
      </c>
      <c r="F550" s="306">
        <v>0.12582690000000002</v>
      </c>
      <c r="G550" s="445">
        <f t="shared" si="7"/>
        <v>3.6673099999999986E-2</v>
      </c>
      <c r="J550" s="13"/>
    </row>
    <row r="551" spans="1:10">
      <c r="A551" s="466"/>
      <c r="C551" s="14"/>
      <c r="D551" s="707">
        <v>30993</v>
      </c>
      <c r="E551" s="306">
        <v>0.156</v>
      </c>
      <c r="F551" s="306">
        <v>0.12579864999999998</v>
      </c>
      <c r="G551" s="445">
        <f t="shared" si="7"/>
        <v>3.0201350000000016E-2</v>
      </c>
      <c r="J551" s="13"/>
    </row>
    <row r="552" spans="1:10">
      <c r="A552" s="466"/>
      <c r="C552" s="14"/>
      <c r="D552" s="707">
        <v>30995</v>
      </c>
      <c r="E552" s="306">
        <v>0.16</v>
      </c>
      <c r="F552" s="306">
        <v>0.12580109999999997</v>
      </c>
      <c r="G552" s="445">
        <f t="shared" si="7"/>
        <v>3.4198900000000032E-2</v>
      </c>
      <c r="I552" s="15"/>
      <c r="J552" s="13"/>
    </row>
    <row r="553" spans="1:10">
      <c r="A553" s="466"/>
      <c r="C553" s="14"/>
      <c r="D553" s="707">
        <v>31000</v>
      </c>
      <c r="E553" s="306">
        <v>0.1575</v>
      </c>
      <c r="F553" s="306">
        <v>0.12580834999999996</v>
      </c>
      <c r="G553" s="445">
        <f t="shared" si="7"/>
        <v>3.1691650000000043E-2</v>
      </c>
      <c r="J553" s="13"/>
    </row>
    <row r="554" spans="1:10">
      <c r="A554" s="466"/>
      <c r="C554" s="14"/>
      <c r="D554" s="707">
        <v>31006</v>
      </c>
      <c r="E554" s="306">
        <v>0.1525</v>
      </c>
      <c r="F554" s="306">
        <v>0.12578809999999996</v>
      </c>
      <c r="G554" s="445">
        <f t="shared" si="7"/>
        <v>2.6711900000000038E-2</v>
      </c>
      <c r="J554" s="13"/>
    </row>
    <row r="555" spans="1:10">
      <c r="A555" s="466"/>
      <c r="C555" s="14"/>
      <c r="D555" s="707">
        <v>31006</v>
      </c>
      <c r="E555" s="306">
        <v>0.15920000000000001</v>
      </c>
      <c r="F555" s="306">
        <v>0.12578809999999996</v>
      </c>
      <c r="G555" s="445">
        <f t="shared" si="7"/>
        <v>3.341190000000005E-2</v>
      </c>
      <c r="J555" s="13"/>
    </row>
    <row r="556" spans="1:10">
      <c r="A556" s="466"/>
      <c r="C556" s="14"/>
      <c r="D556" s="707">
        <v>31009</v>
      </c>
      <c r="E556" s="306">
        <v>0.15</v>
      </c>
      <c r="F556" s="306">
        <v>0.12575299999999995</v>
      </c>
      <c r="G556" s="445">
        <f t="shared" si="7"/>
        <v>2.4247000000000046E-2</v>
      </c>
      <c r="J556" s="13"/>
    </row>
    <row r="557" spans="1:10">
      <c r="A557" s="466"/>
      <c r="C557" s="14"/>
      <c r="D557" s="707">
        <v>31014</v>
      </c>
      <c r="E557" s="306">
        <v>0.16149999999999998</v>
      </c>
      <c r="F557" s="306">
        <v>0.12568404999999996</v>
      </c>
      <c r="G557" s="445">
        <f t="shared" si="7"/>
        <v>3.5815950000000013E-2</v>
      </c>
      <c r="J557" s="13"/>
    </row>
    <row r="558" spans="1:10">
      <c r="A558" s="466"/>
      <c r="C558" s="14"/>
      <c r="D558" s="707">
        <v>31019</v>
      </c>
      <c r="E558" s="306">
        <v>0.158</v>
      </c>
      <c r="F558" s="306">
        <v>0.12562729999999994</v>
      </c>
      <c r="G558" s="445">
        <f t="shared" si="7"/>
        <v>3.237270000000006E-2</v>
      </c>
      <c r="J558" s="13"/>
    </row>
    <row r="559" spans="1:10">
      <c r="A559" s="466"/>
      <c r="C559" s="14"/>
      <c r="D559" s="707">
        <v>31020</v>
      </c>
      <c r="E559" s="306">
        <v>0.16500000000000001</v>
      </c>
      <c r="F559" s="306">
        <v>0.12560679999999996</v>
      </c>
      <c r="G559" s="445">
        <f t="shared" ref="G559:G622" si="8">E559-F559</f>
        <v>3.9393200000000045E-2</v>
      </c>
      <c r="J559" s="13"/>
    </row>
    <row r="560" spans="1:10">
      <c r="A560" s="466"/>
      <c r="C560" s="14"/>
      <c r="D560" s="707">
        <v>31034</v>
      </c>
      <c r="E560" s="306">
        <v>0.16399999999999998</v>
      </c>
      <c r="F560" s="306">
        <v>0.12533640000000001</v>
      </c>
      <c r="G560" s="445">
        <f t="shared" si="8"/>
        <v>3.8663599999999965E-2</v>
      </c>
      <c r="J560" s="13"/>
    </row>
    <row r="561" spans="1:10">
      <c r="A561" s="466"/>
      <c r="C561" s="14"/>
      <c r="D561" s="707">
        <v>31035</v>
      </c>
      <c r="E561" s="306">
        <v>0.14749999999999999</v>
      </c>
      <c r="F561" s="306">
        <v>0.12530244999999998</v>
      </c>
      <c r="G561" s="445">
        <f t="shared" si="8"/>
        <v>2.219755000000001E-2</v>
      </c>
      <c r="J561" s="13"/>
    </row>
    <row r="562" spans="1:10">
      <c r="A562" s="466"/>
      <c r="C562" s="14"/>
      <c r="D562" s="707">
        <v>31035</v>
      </c>
      <c r="E562" s="306">
        <v>0.15</v>
      </c>
      <c r="F562" s="306">
        <v>0.12530244999999998</v>
      </c>
      <c r="G562" s="445">
        <f t="shared" si="8"/>
        <v>2.4697550000000013E-2</v>
      </c>
      <c r="J562" s="13"/>
    </row>
    <row r="563" spans="1:10">
      <c r="A563" s="466"/>
      <c r="C563" s="14"/>
      <c r="D563" s="707">
        <v>31036</v>
      </c>
      <c r="E563" s="306">
        <v>0.16</v>
      </c>
      <c r="F563" s="306">
        <v>0.12526155</v>
      </c>
      <c r="G563" s="445">
        <f t="shared" si="8"/>
        <v>3.4738450000000004E-2</v>
      </c>
      <c r="J563" s="13"/>
    </row>
    <row r="564" spans="1:10">
      <c r="A564" s="466"/>
      <c r="C564" s="14"/>
      <c r="D564" s="707">
        <v>31044</v>
      </c>
      <c r="E564" s="306">
        <v>0.16</v>
      </c>
      <c r="F564" s="306">
        <v>0.12503929999999996</v>
      </c>
      <c r="G564" s="445">
        <f t="shared" si="8"/>
        <v>3.4960700000000039E-2</v>
      </c>
      <c r="J564" s="13"/>
    </row>
    <row r="565" spans="1:10">
      <c r="A565" s="466"/>
      <c r="C565" s="14"/>
      <c r="D565" s="707">
        <v>31050</v>
      </c>
      <c r="E565" s="306">
        <v>0.14749999999999999</v>
      </c>
      <c r="F565" s="306">
        <v>0.12492869999999996</v>
      </c>
      <c r="G565" s="445">
        <f t="shared" si="8"/>
        <v>2.257130000000003E-2</v>
      </c>
      <c r="J565" s="13"/>
    </row>
    <row r="566" spans="1:10">
      <c r="A566" s="466"/>
      <c r="C566" s="14"/>
      <c r="D566" s="707">
        <v>31057</v>
      </c>
      <c r="E566" s="306">
        <v>0.1575</v>
      </c>
      <c r="F566" s="306">
        <v>0.12468189999999996</v>
      </c>
      <c r="G566" s="445">
        <f t="shared" si="8"/>
        <v>3.2818100000000044E-2</v>
      </c>
      <c r="H566" s="16"/>
      <c r="I566" s="16"/>
      <c r="J566" s="13"/>
    </row>
    <row r="567" spans="1:10">
      <c r="A567" s="466"/>
      <c r="C567" s="14"/>
      <c r="D567" s="707">
        <v>31058</v>
      </c>
      <c r="E567" s="306">
        <v>0.16300000000000001</v>
      </c>
      <c r="F567" s="306">
        <v>0.12463824999999995</v>
      </c>
      <c r="G567" s="445">
        <f t="shared" si="8"/>
        <v>3.8361750000000056E-2</v>
      </c>
      <c r="H567" s="16"/>
      <c r="I567" s="16"/>
      <c r="J567" s="13"/>
    </row>
    <row r="568" spans="1:10">
      <c r="A568" s="466"/>
      <c r="C568" s="14"/>
      <c r="D568" s="707">
        <v>31070</v>
      </c>
      <c r="E568" s="306">
        <v>0.158</v>
      </c>
      <c r="F568" s="306">
        <v>0.12433764999999995</v>
      </c>
      <c r="G568" s="445">
        <f t="shared" si="8"/>
        <v>3.3662350000000049E-2</v>
      </c>
      <c r="H568" s="16"/>
      <c r="I568" s="16"/>
      <c r="J568" s="13"/>
    </row>
    <row r="569" spans="1:10">
      <c r="A569" s="466"/>
      <c r="C569" s="14"/>
      <c r="D569" s="707">
        <v>31071</v>
      </c>
      <c r="E569" s="306">
        <v>0.15820000000000001</v>
      </c>
      <c r="F569" s="306">
        <v>0.12426399999999996</v>
      </c>
      <c r="G569" s="445">
        <f t="shared" si="8"/>
        <v>3.3936000000000049E-2</v>
      </c>
      <c r="H569" s="16"/>
      <c r="I569" s="16"/>
      <c r="J569" s="13"/>
    </row>
    <row r="570" spans="1:10">
      <c r="A570" s="466"/>
      <c r="C570" s="14"/>
      <c r="D570" s="707">
        <v>31072</v>
      </c>
      <c r="E570" s="306">
        <v>0.16750000000000001</v>
      </c>
      <c r="F570" s="306">
        <v>0.12419039999999995</v>
      </c>
      <c r="G570" s="445">
        <f t="shared" si="8"/>
        <v>4.3309600000000059E-2</v>
      </c>
      <c r="H570" s="16"/>
      <c r="I570" s="471"/>
      <c r="J570" s="13"/>
    </row>
    <row r="571" spans="1:10">
      <c r="A571" s="466"/>
      <c r="C571" s="14"/>
      <c r="D571" s="707">
        <v>31077</v>
      </c>
      <c r="E571" s="306">
        <v>0.14899999999999999</v>
      </c>
      <c r="F571" s="306">
        <v>0.12397919999999997</v>
      </c>
      <c r="G571" s="445">
        <f t="shared" si="8"/>
        <v>2.5020800000000024E-2</v>
      </c>
      <c r="H571" s="16"/>
      <c r="I571" s="471"/>
      <c r="J571" s="13"/>
    </row>
    <row r="572" spans="1:10">
      <c r="A572" s="466"/>
      <c r="C572" s="14"/>
      <c r="D572" s="707">
        <v>31078</v>
      </c>
      <c r="E572" s="306">
        <v>0.14749999999999999</v>
      </c>
      <c r="F572" s="306">
        <v>0.12391354999999998</v>
      </c>
      <c r="G572" s="445">
        <f t="shared" si="8"/>
        <v>2.3586450000000009E-2</v>
      </c>
      <c r="H572" s="16"/>
      <c r="I572" s="16"/>
      <c r="J572" s="13"/>
    </row>
    <row r="573" spans="1:10">
      <c r="A573" s="466"/>
      <c r="C573" s="14"/>
      <c r="D573" s="707">
        <v>31086</v>
      </c>
      <c r="E573" s="306">
        <v>0.1447</v>
      </c>
      <c r="F573" s="306">
        <v>0.12353199999999996</v>
      </c>
      <c r="G573" s="445">
        <f t="shared" si="8"/>
        <v>2.1168000000000034E-2</v>
      </c>
      <c r="H573" s="16"/>
      <c r="I573" s="471"/>
      <c r="J573" s="13"/>
    </row>
    <row r="574" spans="1:10">
      <c r="A574" s="466"/>
      <c r="C574" s="14"/>
      <c r="D574" s="707">
        <v>31107</v>
      </c>
      <c r="E574" s="306">
        <v>0.1384</v>
      </c>
      <c r="F574" s="306">
        <v>0.12305924999999998</v>
      </c>
      <c r="G574" s="445">
        <f t="shared" si="8"/>
        <v>1.5340750000000014E-2</v>
      </c>
      <c r="H574" s="16"/>
      <c r="I574" s="471"/>
      <c r="J574" s="13"/>
    </row>
    <row r="575" spans="1:10">
      <c r="A575" s="466"/>
      <c r="C575" s="14"/>
      <c r="D575" s="707">
        <v>31114</v>
      </c>
      <c r="E575" s="306">
        <v>0.16850000000000001</v>
      </c>
      <c r="F575" s="306">
        <v>0.12283740000000001</v>
      </c>
      <c r="G575" s="445">
        <f t="shared" si="8"/>
        <v>4.5662599999999998E-2</v>
      </c>
      <c r="H575" s="16"/>
      <c r="I575" s="471"/>
      <c r="J575" s="13"/>
    </row>
    <row r="576" spans="1:10">
      <c r="A576" s="466"/>
      <c r="C576" s="14"/>
      <c r="D576" s="707">
        <v>31120</v>
      </c>
      <c r="E576" s="306">
        <v>0.155</v>
      </c>
      <c r="F576" s="306">
        <v>0.12254870000000004</v>
      </c>
      <c r="G576" s="445">
        <f t="shared" si="8"/>
        <v>3.2451299999999961E-2</v>
      </c>
      <c r="H576" s="16"/>
      <c r="I576" s="16"/>
      <c r="J576" s="13"/>
    </row>
    <row r="577" spans="1:10">
      <c r="A577" s="466"/>
      <c r="C577" s="14"/>
      <c r="D577" s="707">
        <v>31121</v>
      </c>
      <c r="E577" s="306">
        <v>0.15620000000000001</v>
      </c>
      <c r="F577" s="306">
        <v>0.12254870000000004</v>
      </c>
      <c r="G577" s="445">
        <f t="shared" si="8"/>
        <v>3.3651299999999967E-2</v>
      </c>
      <c r="H577" s="16"/>
      <c r="I577" s="16"/>
      <c r="J577" s="13"/>
    </row>
    <row r="578" spans="1:10">
      <c r="A578" s="466"/>
      <c r="C578" s="14"/>
      <c r="D578" s="707">
        <v>31135</v>
      </c>
      <c r="E578" s="306">
        <v>0.15620000000000001</v>
      </c>
      <c r="F578" s="306">
        <v>0.12167215000000006</v>
      </c>
      <c r="G578" s="445">
        <f t="shared" si="8"/>
        <v>3.4527849999999943E-2</v>
      </c>
      <c r="J578" s="13"/>
    </row>
    <row r="579" spans="1:10">
      <c r="A579" s="466"/>
      <c r="C579" s="14"/>
      <c r="D579" s="707">
        <v>31140</v>
      </c>
      <c r="E579" s="306">
        <v>0.14599999999999999</v>
      </c>
      <c r="F579" s="306">
        <v>0.12135055000000004</v>
      </c>
      <c r="G579" s="445">
        <f t="shared" si="8"/>
        <v>2.4649449999999948E-2</v>
      </c>
      <c r="J579" s="13"/>
    </row>
    <row r="580" spans="1:10">
      <c r="A580" s="466"/>
      <c r="C580" s="14"/>
      <c r="D580" s="707">
        <v>31146</v>
      </c>
      <c r="E580" s="306">
        <v>0.155</v>
      </c>
      <c r="F580" s="306">
        <v>0.12107150000000004</v>
      </c>
      <c r="G580" s="445">
        <f t="shared" si="8"/>
        <v>3.3928499999999959E-2</v>
      </c>
      <c r="J580" s="13"/>
    </row>
    <row r="581" spans="1:10">
      <c r="A581" s="466"/>
      <c r="C581" s="14"/>
      <c r="D581" s="707">
        <v>31153</v>
      </c>
      <c r="E581" s="306">
        <v>0.157</v>
      </c>
      <c r="F581" s="306">
        <v>0.1205702</v>
      </c>
      <c r="G581" s="445">
        <f t="shared" si="8"/>
        <v>3.6429799999999998E-2</v>
      </c>
      <c r="J581" s="13"/>
    </row>
    <row r="582" spans="1:10">
      <c r="A582" s="466"/>
      <c r="C582" s="14"/>
      <c r="D582" s="707">
        <v>31159</v>
      </c>
      <c r="E582" s="306">
        <v>0.14000000000000001</v>
      </c>
      <c r="F582" s="306">
        <v>0.12017030000000002</v>
      </c>
      <c r="G582" s="445">
        <f t="shared" si="8"/>
        <v>1.9829699999999992E-2</v>
      </c>
      <c r="J582" s="13"/>
    </row>
    <row r="583" spans="1:10">
      <c r="A583" s="466"/>
      <c r="C583" s="14"/>
      <c r="D583" s="707">
        <v>31163</v>
      </c>
      <c r="E583" s="306">
        <v>0.155</v>
      </c>
      <c r="F583" s="306">
        <v>0.11977570000000001</v>
      </c>
      <c r="G583" s="445">
        <f t="shared" si="8"/>
        <v>3.5224299999999986E-2</v>
      </c>
      <c r="J583" s="13"/>
    </row>
    <row r="584" spans="1:10">
      <c r="A584" s="466"/>
      <c r="C584" s="14"/>
      <c r="D584" s="707">
        <v>31166</v>
      </c>
      <c r="E584" s="306">
        <v>0.15</v>
      </c>
      <c r="F584" s="306">
        <v>0.11967885</v>
      </c>
      <c r="G584" s="445">
        <f t="shared" si="8"/>
        <v>3.0321149999999991E-2</v>
      </c>
      <c r="J584" s="13"/>
    </row>
    <row r="585" spans="1:10">
      <c r="A585" s="466"/>
      <c r="C585" s="14"/>
      <c r="D585" s="707">
        <v>31169</v>
      </c>
      <c r="E585" s="306">
        <v>0.14679999999999999</v>
      </c>
      <c r="F585" s="306">
        <v>0.11935499999999999</v>
      </c>
      <c r="G585" s="445">
        <f t="shared" si="8"/>
        <v>2.7444999999999997E-2</v>
      </c>
      <c r="J585" s="13"/>
    </row>
    <row r="586" spans="1:10">
      <c r="A586" s="466"/>
      <c r="C586" s="14"/>
      <c r="D586" s="707">
        <v>31175</v>
      </c>
      <c r="E586" s="306">
        <v>0.15620000000000001</v>
      </c>
      <c r="F586" s="306">
        <v>0.11889925000000001</v>
      </c>
      <c r="G586" s="445">
        <f t="shared" si="8"/>
        <v>3.7300749999999994E-2</v>
      </c>
      <c r="J586" s="13"/>
    </row>
    <row r="587" spans="1:10">
      <c r="A587" s="466"/>
      <c r="C587" s="14"/>
      <c r="D587" s="707">
        <v>31177</v>
      </c>
      <c r="E587" s="306">
        <v>0.16500000000000001</v>
      </c>
      <c r="F587" s="306">
        <v>0.11867630000000001</v>
      </c>
      <c r="G587" s="445">
        <f t="shared" si="8"/>
        <v>4.6323699999999995E-2</v>
      </c>
      <c r="J587" s="13"/>
    </row>
    <row r="588" spans="1:10">
      <c r="A588" s="466"/>
      <c r="C588" s="14"/>
      <c r="D588" s="707">
        <v>31196</v>
      </c>
      <c r="E588" s="306">
        <v>0.14610000000000001</v>
      </c>
      <c r="F588" s="306">
        <v>0.11733070000000007</v>
      </c>
      <c r="G588" s="445">
        <f t="shared" si="8"/>
        <v>2.8769299999999942E-2</v>
      </c>
      <c r="J588" s="13"/>
    </row>
    <row r="589" spans="1:10">
      <c r="A589" s="466"/>
      <c r="C589" s="14"/>
      <c r="D589" s="707">
        <v>31198</v>
      </c>
      <c r="E589" s="306">
        <v>0.16</v>
      </c>
      <c r="F589" s="306">
        <v>0.11711065000000007</v>
      </c>
      <c r="G589" s="445">
        <f t="shared" si="8"/>
        <v>4.2889349999999937E-2</v>
      </c>
      <c r="J589" s="13"/>
    </row>
    <row r="590" spans="1:10">
      <c r="A590" s="466"/>
      <c r="C590" s="14"/>
      <c r="D590" s="707">
        <v>31212</v>
      </c>
      <c r="E590" s="306">
        <v>0.155</v>
      </c>
      <c r="F590" s="306">
        <v>0.11608430000000007</v>
      </c>
      <c r="G590" s="445">
        <f t="shared" si="8"/>
        <v>3.8915699999999928E-2</v>
      </c>
      <c r="J590" s="13"/>
    </row>
    <row r="591" spans="1:10">
      <c r="A591" s="466"/>
      <c r="C591" s="14"/>
      <c r="D591" s="707">
        <v>31237</v>
      </c>
      <c r="E591" s="306">
        <v>0.15</v>
      </c>
      <c r="F591" s="306">
        <v>0.11445275000000001</v>
      </c>
      <c r="G591" s="445">
        <f t="shared" si="8"/>
        <v>3.5547249999999989E-2</v>
      </c>
      <c r="J591" s="13"/>
    </row>
    <row r="592" spans="1:10">
      <c r="A592" s="466"/>
      <c r="C592" s="14"/>
      <c r="D592" s="707">
        <v>31244</v>
      </c>
      <c r="E592" s="306">
        <v>0.14499999999999999</v>
      </c>
      <c r="F592" s="306">
        <v>0.11392445000000002</v>
      </c>
      <c r="G592" s="445">
        <f t="shared" si="8"/>
        <v>3.1075549999999966E-2</v>
      </c>
      <c r="J592" s="13"/>
    </row>
    <row r="593" spans="1:10">
      <c r="A593" s="466"/>
      <c r="C593" s="14"/>
      <c r="D593" s="707">
        <v>31254</v>
      </c>
      <c r="E593" s="306">
        <v>0.14499999999999999</v>
      </c>
      <c r="F593" s="306">
        <v>0.11326930000000003</v>
      </c>
      <c r="G593" s="445">
        <f t="shared" si="8"/>
        <v>3.1730699999999959E-2</v>
      </c>
      <c r="J593" s="13"/>
    </row>
    <row r="594" spans="1:10">
      <c r="A594" s="466"/>
      <c r="C594" s="14"/>
      <c r="D594" s="707">
        <v>31261</v>
      </c>
      <c r="E594" s="306">
        <v>0.14800000000000002</v>
      </c>
      <c r="F594" s="306">
        <v>0.11289140000000002</v>
      </c>
      <c r="G594" s="445">
        <f t="shared" si="8"/>
        <v>3.5108600000000004E-2</v>
      </c>
      <c r="J594" s="13"/>
    </row>
    <row r="595" spans="1:10">
      <c r="A595" s="466"/>
      <c r="C595" s="14"/>
      <c r="D595" s="707">
        <v>31266</v>
      </c>
      <c r="E595" s="306">
        <v>0.15</v>
      </c>
      <c r="F595" s="306">
        <v>0.11266330000000004</v>
      </c>
      <c r="G595" s="445">
        <f t="shared" si="8"/>
        <v>3.7336699999999959E-2</v>
      </c>
      <c r="J595" s="13"/>
    </row>
    <row r="596" spans="1:10">
      <c r="A596" s="466"/>
      <c r="C596" s="14"/>
      <c r="D596" s="707">
        <v>31287</v>
      </c>
      <c r="E596" s="306">
        <v>0.14249999999999999</v>
      </c>
      <c r="F596" s="306">
        <v>0.11151809999999998</v>
      </c>
      <c r="G596" s="445">
        <f t="shared" si="8"/>
        <v>3.0981900000000007E-2</v>
      </c>
      <c r="J596" s="13"/>
    </row>
    <row r="597" spans="1:10">
      <c r="A597" s="466"/>
      <c r="C597" s="14"/>
      <c r="D597" s="707">
        <v>31287</v>
      </c>
      <c r="E597" s="306">
        <v>0.155</v>
      </c>
      <c r="F597" s="306">
        <v>0.11151809999999998</v>
      </c>
      <c r="G597" s="445">
        <f t="shared" si="8"/>
        <v>4.3481900000000018E-2</v>
      </c>
      <c r="J597" s="13"/>
    </row>
    <row r="598" spans="1:10">
      <c r="A598" s="466"/>
      <c r="C598" s="14"/>
      <c r="D598" s="707">
        <v>31288</v>
      </c>
      <c r="E598" s="306">
        <v>0.14499999999999999</v>
      </c>
      <c r="F598" s="306">
        <v>0.11145754999999996</v>
      </c>
      <c r="G598" s="445">
        <f t="shared" si="8"/>
        <v>3.3542450000000029E-2</v>
      </c>
      <c r="J598" s="13"/>
    </row>
    <row r="599" spans="1:10">
      <c r="A599" s="466"/>
      <c r="C599" s="14"/>
      <c r="D599" s="707">
        <v>31299</v>
      </c>
      <c r="E599" s="306">
        <v>0.14599999999999999</v>
      </c>
      <c r="F599" s="306">
        <v>0.11113019999999997</v>
      </c>
      <c r="G599" s="445">
        <f t="shared" si="8"/>
        <v>3.486980000000002E-2</v>
      </c>
      <c r="J599" s="13"/>
    </row>
    <row r="600" spans="1:10">
      <c r="A600" s="466"/>
      <c r="C600" s="14"/>
      <c r="D600" s="707">
        <v>31299</v>
      </c>
      <c r="E600" s="306">
        <v>0.14899999999999999</v>
      </c>
      <c r="F600" s="306">
        <v>0.11113019999999997</v>
      </c>
      <c r="G600" s="445">
        <f t="shared" si="8"/>
        <v>3.7869800000000023E-2</v>
      </c>
      <c r="J600" s="13"/>
    </row>
    <row r="601" spans="1:10">
      <c r="A601" s="466"/>
      <c r="C601" s="14"/>
      <c r="D601" s="707">
        <v>31307</v>
      </c>
      <c r="E601" s="306">
        <v>0.14899999999999999</v>
      </c>
      <c r="F601" s="306">
        <v>0.11083999999999999</v>
      </c>
      <c r="G601" s="445">
        <f t="shared" si="8"/>
        <v>3.8159999999999999E-2</v>
      </c>
      <c r="J601" s="13"/>
    </row>
    <row r="602" spans="1:10">
      <c r="A602" s="466"/>
      <c r="C602" s="14"/>
      <c r="D602" s="707">
        <v>31313</v>
      </c>
      <c r="E602" s="306">
        <v>0.15</v>
      </c>
      <c r="F602" s="306">
        <v>0.11062834999999999</v>
      </c>
      <c r="G602" s="445">
        <f t="shared" si="8"/>
        <v>3.9371650000000008E-2</v>
      </c>
      <c r="J602" s="13"/>
    </row>
    <row r="603" spans="1:10">
      <c r="A603" s="466"/>
      <c r="C603" s="14"/>
      <c r="D603" s="707">
        <v>31317</v>
      </c>
      <c r="E603" s="306">
        <v>0.155</v>
      </c>
      <c r="F603" s="306">
        <v>0.11045634999999995</v>
      </c>
      <c r="G603" s="445">
        <f t="shared" si="8"/>
        <v>4.4543650000000046E-2</v>
      </c>
      <c r="J603" s="13"/>
    </row>
    <row r="604" spans="1:10">
      <c r="A604" s="466"/>
      <c r="C604" s="14"/>
      <c r="D604" s="707">
        <v>31317</v>
      </c>
      <c r="E604" s="306">
        <v>0.158</v>
      </c>
      <c r="F604" s="306">
        <v>0.11045634999999995</v>
      </c>
      <c r="G604" s="445">
        <f t="shared" si="8"/>
        <v>4.7543650000000048E-2</v>
      </c>
      <c r="J604" s="13"/>
    </row>
    <row r="605" spans="1:10">
      <c r="A605" s="466"/>
      <c r="C605" s="14"/>
      <c r="D605" s="707">
        <v>31322</v>
      </c>
      <c r="E605" s="306">
        <v>0.14000000000000001</v>
      </c>
      <c r="F605" s="306">
        <v>0.11033019999999993</v>
      </c>
      <c r="G605" s="445">
        <f t="shared" si="8"/>
        <v>2.9669800000000079E-2</v>
      </c>
      <c r="J605" s="13"/>
    </row>
    <row r="606" spans="1:10">
      <c r="A606" s="466"/>
      <c r="C606" s="14"/>
      <c r="D606" s="707">
        <v>31322</v>
      </c>
      <c r="E606" s="306">
        <v>0.14749999999999999</v>
      </c>
      <c r="F606" s="306">
        <v>0.11033019999999993</v>
      </c>
      <c r="G606" s="445">
        <f t="shared" si="8"/>
        <v>3.7169800000000058E-2</v>
      </c>
      <c r="J606" s="13"/>
    </row>
    <row r="607" spans="1:10">
      <c r="A607" s="466"/>
      <c r="C607" s="14"/>
      <c r="D607" s="707">
        <v>31323</v>
      </c>
      <c r="E607" s="306">
        <v>0.1525</v>
      </c>
      <c r="F607" s="306">
        <v>0.11028289999999995</v>
      </c>
      <c r="G607" s="445">
        <f t="shared" si="8"/>
        <v>4.2217100000000049E-2</v>
      </c>
      <c r="J607" s="13"/>
    </row>
    <row r="608" spans="1:10">
      <c r="A608" s="466"/>
      <c r="C608" s="14"/>
      <c r="D608" s="707">
        <v>31344</v>
      </c>
      <c r="E608" s="306">
        <v>0.154</v>
      </c>
      <c r="F608" s="306">
        <v>0.10957884999999994</v>
      </c>
      <c r="G608" s="445">
        <f t="shared" si="8"/>
        <v>4.4421150000000062E-2</v>
      </c>
      <c r="J608" s="13"/>
    </row>
    <row r="609" spans="1:10">
      <c r="A609" s="466"/>
      <c r="C609" s="14"/>
      <c r="D609" s="707">
        <v>31344</v>
      </c>
      <c r="E609" s="306">
        <v>0.15820000000000001</v>
      </c>
      <c r="F609" s="306">
        <v>0.10957884999999994</v>
      </c>
      <c r="G609" s="445">
        <f t="shared" si="8"/>
        <v>4.8621150000000071E-2</v>
      </c>
      <c r="J609" s="13"/>
    </row>
    <row r="610" spans="1:10">
      <c r="A610" s="466"/>
      <c r="C610" s="14"/>
      <c r="D610" s="707">
        <v>31344</v>
      </c>
      <c r="E610" s="306">
        <v>0.1585</v>
      </c>
      <c r="F610" s="306">
        <v>0.10957884999999994</v>
      </c>
      <c r="G610" s="445">
        <f t="shared" si="8"/>
        <v>4.8921150000000066E-2</v>
      </c>
      <c r="J610" s="13"/>
    </row>
    <row r="611" spans="1:10">
      <c r="A611" s="466"/>
      <c r="C611" s="14"/>
      <c r="D611" s="707">
        <v>31348</v>
      </c>
      <c r="E611" s="306">
        <v>0.16</v>
      </c>
      <c r="F611" s="306">
        <v>0.10949164999999995</v>
      </c>
      <c r="G611" s="445">
        <f t="shared" si="8"/>
        <v>5.0508350000000049E-2</v>
      </c>
      <c r="J611" s="13"/>
    </row>
    <row r="612" spans="1:10">
      <c r="A612" s="466"/>
      <c r="C612" s="14"/>
      <c r="D612" s="707">
        <v>31349</v>
      </c>
      <c r="E612" s="306">
        <v>0.16649999999999998</v>
      </c>
      <c r="F612" s="306">
        <v>0.10943534999999993</v>
      </c>
      <c r="G612" s="445">
        <f t="shared" si="8"/>
        <v>5.706465000000005E-2</v>
      </c>
      <c r="J612" s="13"/>
    </row>
    <row r="613" spans="1:10">
      <c r="A613" s="466"/>
      <c r="C613" s="14"/>
      <c r="D613" s="707">
        <v>31351</v>
      </c>
      <c r="E613" s="306">
        <v>0.15060000000000001</v>
      </c>
      <c r="F613" s="306">
        <v>0.10931394999999997</v>
      </c>
      <c r="G613" s="445">
        <f t="shared" si="8"/>
        <v>4.1286050000000046E-2</v>
      </c>
      <c r="J613" s="13"/>
    </row>
    <row r="614" spans="1:10">
      <c r="A614" s="466"/>
      <c r="C614" s="14"/>
      <c r="D614" s="707">
        <v>31355</v>
      </c>
      <c r="E614" s="306">
        <v>0.14499999999999999</v>
      </c>
      <c r="F614" s="306">
        <v>0.10917304999999995</v>
      </c>
      <c r="G614" s="445">
        <f t="shared" si="8"/>
        <v>3.5826950000000038E-2</v>
      </c>
      <c r="J614" s="13"/>
    </row>
    <row r="615" spans="1:10">
      <c r="A615" s="466"/>
      <c r="C615" s="14"/>
      <c r="D615" s="707">
        <v>31358</v>
      </c>
      <c r="E615" s="306">
        <v>0.155</v>
      </c>
      <c r="F615" s="306">
        <v>0.10896159999999996</v>
      </c>
      <c r="G615" s="445">
        <f t="shared" si="8"/>
        <v>4.6038400000000035E-2</v>
      </c>
      <c r="J615" s="13"/>
    </row>
    <row r="616" spans="1:10">
      <c r="A616" s="466"/>
      <c r="C616" s="14"/>
      <c r="D616" s="707">
        <v>31359</v>
      </c>
      <c r="E616" s="306">
        <v>0.14300000000000002</v>
      </c>
      <c r="F616" s="306">
        <v>0.10889554999999998</v>
      </c>
      <c r="G616" s="445">
        <f t="shared" si="8"/>
        <v>3.4104450000000036E-2</v>
      </c>
      <c r="J616" s="13"/>
    </row>
    <row r="617" spans="1:10">
      <c r="A617" s="466"/>
      <c r="C617" s="14"/>
      <c r="D617" s="707">
        <v>31393</v>
      </c>
      <c r="E617" s="306">
        <v>0.14749999999999999</v>
      </c>
      <c r="F617" s="306">
        <v>0.10730604999999997</v>
      </c>
      <c r="G617" s="445">
        <f t="shared" si="8"/>
        <v>4.019395000000002E-2</v>
      </c>
      <c r="J617" s="13"/>
    </row>
    <row r="618" spans="1:10">
      <c r="A618" s="466"/>
      <c r="C618" s="14"/>
      <c r="D618" s="707">
        <v>31399</v>
      </c>
      <c r="E618" s="306">
        <v>0.15</v>
      </c>
      <c r="F618" s="306">
        <v>0.1069314</v>
      </c>
      <c r="G618" s="445">
        <f t="shared" si="8"/>
        <v>4.3068599999999999E-2</v>
      </c>
      <c r="J618" s="13"/>
    </row>
    <row r="619" spans="1:10">
      <c r="A619" s="466"/>
      <c r="C619" s="14"/>
      <c r="D619" s="707">
        <v>31401</v>
      </c>
      <c r="E619" s="306">
        <v>0.14499999999999999</v>
      </c>
      <c r="F619" s="306">
        <v>0.10669679999999999</v>
      </c>
      <c r="G619" s="445">
        <f t="shared" si="8"/>
        <v>3.8303199999999996E-2</v>
      </c>
      <c r="J619" s="13"/>
    </row>
    <row r="620" spans="1:10">
      <c r="A620" s="466"/>
      <c r="C620" s="14"/>
      <c r="D620" s="707">
        <v>31401</v>
      </c>
      <c r="E620" s="306">
        <v>0.14499999999999999</v>
      </c>
      <c r="F620" s="306">
        <v>0.10669679999999999</v>
      </c>
      <c r="G620" s="445">
        <f t="shared" si="8"/>
        <v>3.8303199999999996E-2</v>
      </c>
      <c r="J620" s="13"/>
    </row>
    <row r="621" spans="1:10">
      <c r="A621" s="466"/>
      <c r="C621" s="14"/>
      <c r="D621" s="707">
        <v>31401</v>
      </c>
      <c r="E621" s="306">
        <v>0.15</v>
      </c>
      <c r="F621" s="306">
        <v>0.10669679999999999</v>
      </c>
      <c r="G621" s="445">
        <f t="shared" si="8"/>
        <v>4.33032E-2</v>
      </c>
      <c r="J621" s="13"/>
    </row>
    <row r="622" spans="1:10">
      <c r="A622" s="466"/>
      <c r="C622" s="14"/>
      <c r="D622" s="707">
        <v>31436</v>
      </c>
      <c r="E622" s="306">
        <v>0.154</v>
      </c>
      <c r="F622" s="306">
        <v>0.10406049999999992</v>
      </c>
      <c r="G622" s="445">
        <f t="shared" si="8"/>
        <v>4.9939500000000081E-2</v>
      </c>
      <c r="J622" s="13"/>
    </row>
    <row r="623" spans="1:10">
      <c r="A623" s="466"/>
      <c r="C623" s="14"/>
      <c r="D623" s="707">
        <v>31443</v>
      </c>
      <c r="E623" s="306">
        <v>0.15</v>
      </c>
      <c r="F623" s="306">
        <v>0.10351064999999987</v>
      </c>
      <c r="G623" s="445">
        <f t="shared" ref="G623:G686" si="9">E623-F623</f>
        <v>4.6489350000000124E-2</v>
      </c>
      <c r="J623" s="13"/>
    </row>
    <row r="624" spans="1:10">
      <c r="A624" s="466"/>
      <c r="C624" s="14"/>
      <c r="D624" s="707">
        <v>31448</v>
      </c>
      <c r="E624" s="306">
        <v>0.15</v>
      </c>
      <c r="F624" s="306">
        <v>0.10320114999999989</v>
      </c>
      <c r="G624" s="445">
        <f t="shared" si="9"/>
        <v>4.67988500000001E-2</v>
      </c>
      <c r="J624" s="13"/>
    </row>
    <row r="625" spans="1:10">
      <c r="A625" s="466"/>
      <c r="C625" s="14"/>
      <c r="D625" s="707">
        <v>31448</v>
      </c>
      <c r="E625" s="306">
        <v>0.1575</v>
      </c>
      <c r="F625" s="306">
        <v>0.10320114999999989</v>
      </c>
      <c r="G625" s="445">
        <f t="shared" si="9"/>
        <v>5.4298850000000107E-2</v>
      </c>
      <c r="J625" s="13"/>
    </row>
    <row r="626" spans="1:10">
      <c r="A626" s="466"/>
      <c r="C626" s="14"/>
      <c r="D626" s="707">
        <v>31453</v>
      </c>
      <c r="E626" s="306">
        <v>0.13300000000000001</v>
      </c>
      <c r="F626" s="306">
        <v>0.1029048999999999</v>
      </c>
      <c r="G626" s="445">
        <f t="shared" si="9"/>
        <v>3.0095100000000111E-2</v>
      </c>
      <c r="J626" s="13"/>
    </row>
    <row r="627" spans="1:10">
      <c r="A627" s="466"/>
      <c r="C627" s="14"/>
      <c r="D627" s="707">
        <v>31454</v>
      </c>
      <c r="E627" s="306">
        <v>0.125</v>
      </c>
      <c r="F627" s="306">
        <v>0.10279754999999989</v>
      </c>
      <c r="G627" s="445">
        <f t="shared" si="9"/>
        <v>2.220245000000011E-2</v>
      </c>
      <c r="J627" s="13"/>
    </row>
    <row r="628" spans="1:10">
      <c r="A628" s="466"/>
      <c r="C628" s="14"/>
      <c r="D628" s="707">
        <v>31457</v>
      </c>
      <c r="E628" s="306">
        <v>0.14400000000000002</v>
      </c>
      <c r="F628" s="306">
        <v>0.1024421499999999</v>
      </c>
      <c r="G628" s="445">
        <f t="shared" si="9"/>
        <v>4.1557850000000118E-2</v>
      </c>
      <c r="J628" s="13"/>
    </row>
    <row r="629" spans="1:10">
      <c r="A629" s="466"/>
      <c r="C629" s="14"/>
      <c r="D629" s="707">
        <v>31461</v>
      </c>
      <c r="E629" s="306">
        <v>0.16</v>
      </c>
      <c r="F629" s="306">
        <v>0.10231094999999991</v>
      </c>
      <c r="G629" s="445">
        <f t="shared" si="9"/>
        <v>5.7689050000000089E-2</v>
      </c>
      <c r="J629" s="13"/>
    </row>
    <row r="630" spans="1:10">
      <c r="A630" s="466"/>
      <c r="C630" s="14"/>
      <c r="D630" s="707">
        <v>31467</v>
      </c>
      <c r="E630" s="306">
        <v>0.14499999999999999</v>
      </c>
      <c r="F630" s="306">
        <v>0.10179149999999991</v>
      </c>
      <c r="G630" s="445">
        <f t="shared" si="9"/>
        <v>4.320850000000008E-2</v>
      </c>
      <c r="J630" s="13"/>
    </row>
    <row r="631" spans="1:10">
      <c r="A631" s="466"/>
      <c r="C631" s="14"/>
      <c r="D631" s="707">
        <v>31469</v>
      </c>
      <c r="E631" s="306">
        <v>0.14000000000000001</v>
      </c>
      <c r="F631" s="306">
        <v>0.10151839999999991</v>
      </c>
      <c r="G631" s="445">
        <f t="shared" si="9"/>
        <v>3.8481600000000102E-2</v>
      </c>
      <c r="J631" s="13"/>
    </row>
    <row r="632" spans="1:10">
      <c r="A632" s="466"/>
      <c r="C632" s="14"/>
      <c r="D632" s="707">
        <v>31476</v>
      </c>
      <c r="E632" s="306">
        <v>0.14899999999999999</v>
      </c>
      <c r="F632" s="306">
        <v>0.10076204999999991</v>
      </c>
      <c r="G632" s="445">
        <f t="shared" si="9"/>
        <v>4.8237950000000085E-2</v>
      </c>
      <c r="J632" s="13"/>
    </row>
    <row r="633" spans="1:10">
      <c r="A633" s="466"/>
      <c r="C633" s="14"/>
      <c r="D633" s="707">
        <v>31482</v>
      </c>
      <c r="E633" s="306">
        <v>0.14499999999999999</v>
      </c>
      <c r="F633" s="306">
        <v>0.10018434999999991</v>
      </c>
      <c r="G633" s="445">
        <f t="shared" si="9"/>
        <v>4.4815650000000082E-2</v>
      </c>
      <c r="J633" s="13"/>
    </row>
    <row r="634" spans="1:10">
      <c r="A634" s="466"/>
      <c r="C634" s="14"/>
      <c r="D634" s="707">
        <v>31483</v>
      </c>
      <c r="E634" s="306">
        <v>0.13500000000000001</v>
      </c>
      <c r="F634" s="306">
        <v>0.10003894999999993</v>
      </c>
      <c r="G634" s="445">
        <f t="shared" si="9"/>
        <v>3.4961050000000077E-2</v>
      </c>
      <c r="J634" s="13"/>
    </row>
    <row r="635" spans="1:10">
      <c r="A635" s="466"/>
      <c r="C635" s="14"/>
      <c r="D635" s="707">
        <v>31498</v>
      </c>
      <c r="E635" s="306">
        <v>0.14099999999999999</v>
      </c>
      <c r="F635" s="306">
        <v>9.8555949999999976E-2</v>
      </c>
      <c r="G635" s="445">
        <f t="shared" si="9"/>
        <v>4.2444050000000011E-2</v>
      </c>
      <c r="J635" s="13"/>
    </row>
    <row r="636" spans="1:10">
      <c r="A636" s="466"/>
      <c r="C636" s="14"/>
      <c r="D636" s="707">
        <v>31502</v>
      </c>
      <c r="E636" s="306">
        <v>0.13500000000000001</v>
      </c>
      <c r="F636" s="306">
        <v>9.8401799999999984E-2</v>
      </c>
      <c r="G636" s="445">
        <f t="shared" si="9"/>
        <v>3.6598200000000025E-2</v>
      </c>
      <c r="J636" s="13"/>
    </row>
    <row r="637" spans="1:10">
      <c r="A637" s="466"/>
      <c r="C637" s="14"/>
      <c r="D637" s="707">
        <v>31503</v>
      </c>
      <c r="E637" s="306">
        <v>0.14000000000000001</v>
      </c>
      <c r="F637" s="306">
        <v>9.8252949999999964E-2</v>
      </c>
      <c r="G637" s="445">
        <f t="shared" si="9"/>
        <v>4.1747050000000049E-2</v>
      </c>
      <c r="J637" s="13"/>
    </row>
    <row r="638" spans="1:10">
      <c r="A638" s="466"/>
      <c r="C638" s="14"/>
      <c r="D638" s="707">
        <v>31504</v>
      </c>
      <c r="E638" s="306">
        <v>0.155</v>
      </c>
      <c r="F638" s="306">
        <v>9.8099049999999993E-2</v>
      </c>
      <c r="G638" s="445">
        <f t="shared" si="9"/>
        <v>5.6900950000000006E-2</v>
      </c>
      <c r="J638" s="13"/>
    </row>
    <row r="639" spans="1:10">
      <c r="A639" s="466"/>
      <c r="C639" s="14"/>
      <c r="D639" s="707">
        <v>31506</v>
      </c>
      <c r="E639" s="306">
        <v>0.15</v>
      </c>
      <c r="F639" s="306">
        <v>9.7810199999999958E-2</v>
      </c>
      <c r="G639" s="445">
        <f t="shared" si="9"/>
        <v>5.2189800000000036E-2</v>
      </c>
      <c r="J639" s="13"/>
    </row>
    <row r="640" spans="1:10">
      <c r="A640" s="466"/>
      <c r="C640" s="14"/>
      <c r="D640" s="707">
        <v>31516</v>
      </c>
      <c r="E640" s="306">
        <v>0.13400000000000001</v>
      </c>
      <c r="F640" s="306">
        <v>9.6894799999999948E-2</v>
      </c>
      <c r="G640" s="445">
        <f t="shared" si="9"/>
        <v>3.710520000000006E-2</v>
      </c>
      <c r="J640" s="13"/>
    </row>
    <row r="641" spans="1:10">
      <c r="A641" s="466"/>
      <c r="C641" s="14"/>
      <c r="D641" s="707">
        <v>31525</v>
      </c>
      <c r="E641" s="306">
        <v>0.15</v>
      </c>
      <c r="F641" s="306">
        <v>9.5746699999999935E-2</v>
      </c>
      <c r="G641" s="445">
        <f t="shared" si="9"/>
        <v>5.425330000000006E-2</v>
      </c>
      <c r="J641" s="13"/>
    </row>
    <row r="642" spans="1:10">
      <c r="A642" s="466"/>
      <c r="C642" s="14"/>
      <c r="D642" s="707">
        <v>31548</v>
      </c>
      <c r="E642" s="306">
        <v>0.14499999999999999</v>
      </c>
      <c r="F642" s="306">
        <v>9.3214849999999932E-2</v>
      </c>
      <c r="G642" s="445">
        <f t="shared" si="9"/>
        <v>5.1785150000000058E-2</v>
      </c>
      <c r="J642" s="13"/>
    </row>
    <row r="643" spans="1:10">
      <c r="A643" s="466"/>
      <c r="C643" s="14"/>
      <c r="D643" s="707">
        <v>31548</v>
      </c>
      <c r="E643" s="306">
        <v>0.14499999999999999</v>
      </c>
      <c r="F643" s="306">
        <v>9.3214849999999932E-2</v>
      </c>
      <c r="G643" s="445">
        <f t="shared" si="9"/>
        <v>5.1785150000000058E-2</v>
      </c>
      <c r="J643" s="13"/>
    </row>
    <row r="644" spans="1:10">
      <c r="A644" s="466"/>
      <c r="C644" s="14"/>
      <c r="D644" s="707">
        <v>31561</v>
      </c>
      <c r="E644" s="306">
        <v>0.13900000000000001</v>
      </c>
      <c r="F644" s="306">
        <v>9.1948999999999934E-2</v>
      </c>
      <c r="G644" s="445">
        <f t="shared" si="9"/>
        <v>4.7051000000000079E-2</v>
      </c>
      <c r="J644" s="13"/>
    </row>
    <row r="645" spans="1:10">
      <c r="A645" s="466"/>
      <c r="C645" s="14"/>
      <c r="D645" s="707">
        <v>31562</v>
      </c>
      <c r="E645" s="306">
        <v>0.151</v>
      </c>
      <c r="F645" s="306">
        <v>9.1806449999999942E-2</v>
      </c>
      <c r="G645" s="445">
        <f t="shared" si="9"/>
        <v>5.9193550000000053E-2</v>
      </c>
      <c r="J645" s="13"/>
    </row>
    <row r="646" spans="1:10">
      <c r="A646" s="466"/>
      <c r="C646" s="14"/>
      <c r="D646" s="707">
        <v>31565</v>
      </c>
      <c r="E646" s="306">
        <v>0.12809999999999999</v>
      </c>
      <c r="F646" s="306">
        <v>9.1670149999999936E-2</v>
      </c>
      <c r="G646" s="445">
        <f t="shared" si="9"/>
        <v>3.6429850000000055E-2</v>
      </c>
      <c r="J646" s="13"/>
    </row>
    <row r="647" spans="1:10">
      <c r="A647" s="466"/>
      <c r="C647" s="14"/>
      <c r="D647" s="707">
        <v>31574</v>
      </c>
      <c r="E647" s="306">
        <v>0.14000000000000001</v>
      </c>
      <c r="F647" s="306">
        <v>9.0701049999999964E-2</v>
      </c>
      <c r="G647" s="445">
        <f t="shared" si="9"/>
        <v>4.929895000000005E-2</v>
      </c>
      <c r="J647" s="13"/>
    </row>
    <row r="648" spans="1:10">
      <c r="A648" s="466"/>
      <c r="C648" s="14"/>
      <c r="D648" s="707">
        <v>31587</v>
      </c>
      <c r="E648" s="306">
        <v>0.1663</v>
      </c>
      <c r="F648" s="306">
        <v>8.9375799999999991E-2</v>
      </c>
      <c r="G648" s="445">
        <f t="shared" si="9"/>
        <v>7.6924200000000012E-2</v>
      </c>
      <c r="J648" s="13"/>
    </row>
    <row r="649" spans="1:10">
      <c r="A649" s="466"/>
      <c r="C649" s="14"/>
      <c r="D649" s="707">
        <v>31589</v>
      </c>
      <c r="E649" s="306">
        <v>0.12</v>
      </c>
      <c r="F649" s="306">
        <v>8.9051699999999998E-2</v>
      </c>
      <c r="G649" s="445">
        <f t="shared" si="9"/>
        <v>3.0948299999999998E-2</v>
      </c>
      <c r="J649" s="13"/>
    </row>
    <row r="650" spans="1:10">
      <c r="A650" s="466"/>
      <c r="C650" s="14"/>
      <c r="D650" s="707">
        <v>31589</v>
      </c>
      <c r="E650" s="306">
        <v>0.14749999999999999</v>
      </c>
      <c r="F650" s="306">
        <v>8.9051699999999998E-2</v>
      </c>
      <c r="G650" s="445">
        <f t="shared" si="9"/>
        <v>5.8448299999999995E-2</v>
      </c>
      <c r="J650" s="13"/>
    </row>
    <row r="651" spans="1:10">
      <c r="A651" s="466"/>
      <c r="C651" s="14"/>
      <c r="D651" s="707">
        <v>31593</v>
      </c>
      <c r="E651" s="306">
        <v>0.13</v>
      </c>
      <c r="F651" s="306">
        <v>8.8707200000000028E-2</v>
      </c>
      <c r="G651" s="445">
        <f t="shared" si="9"/>
        <v>4.1292799999999977E-2</v>
      </c>
      <c r="J651" s="13"/>
    </row>
    <row r="652" spans="1:10">
      <c r="A652" s="466"/>
      <c r="C652" s="14"/>
      <c r="D652" s="707">
        <v>31603</v>
      </c>
      <c r="E652" s="306">
        <v>0.1434</v>
      </c>
      <c r="F652" s="306">
        <v>8.7492550000000002E-2</v>
      </c>
      <c r="G652" s="445">
        <f t="shared" si="9"/>
        <v>5.5907449999999997E-2</v>
      </c>
      <c r="J652" s="13"/>
    </row>
    <row r="653" spans="1:10">
      <c r="A653" s="466"/>
      <c r="C653" s="14"/>
      <c r="D653" s="707">
        <v>31604</v>
      </c>
      <c r="E653" s="306">
        <v>0.1275</v>
      </c>
      <c r="F653" s="306">
        <v>8.7322850000000007E-2</v>
      </c>
      <c r="G653" s="445">
        <f t="shared" si="9"/>
        <v>4.0177149999999995E-2</v>
      </c>
      <c r="J653" s="13"/>
    </row>
    <row r="654" spans="1:10">
      <c r="A654" s="466"/>
      <c r="C654" s="14"/>
      <c r="D654" s="707">
        <v>31607</v>
      </c>
      <c r="E654" s="306">
        <v>0.126</v>
      </c>
      <c r="F654" s="306">
        <v>8.7148450000000002E-2</v>
      </c>
      <c r="G654" s="445">
        <f t="shared" si="9"/>
        <v>3.8851549999999999E-2</v>
      </c>
      <c r="J654" s="13"/>
    </row>
    <row r="655" spans="1:10">
      <c r="A655" s="466"/>
      <c r="C655" s="14"/>
      <c r="D655" s="707">
        <v>31610</v>
      </c>
      <c r="E655" s="306">
        <v>0.124</v>
      </c>
      <c r="F655" s="306">
        <v>8.6642850000000035E-2</v>
      </c>
      <c r="G655" s="445">
        <f t="shared" si="9"/>
        <v>3.7357149999999964E-2</v>
      </c>
      <c r="J655" s="13"/>
    </row>
    <row r="656" spans="1:10">
      <c r="A656" s="466"/>
      <c r="C656" s="14"/>
      <c r="D656" s="707">
        <v>31618</v>
      </c>
      <c r="E656" s="306">
        <v>0.14249999999999999</v>
      </c>
      <c r="F656" s="306">
        <v>8.5660900000000012E-2</v>
      </c>
      <c r="G656" s="445">
        <f t="shared" si="9"/>
        <v>5.6839099999999976E-2</v>
      </c>
      <c r="J656" s="13"/>
    </row>
    <row r="657" spans="1:10">
      <c r="A657" s="466"/>
      <c r="C657" s="14"/>
      <c r="D657" s="707">
        <v>31630</v>
      </c>
      <c r="E657" s="306">
        <v>0.13500000000000001</v>
      </c>
      <c r="F657" s="306">
        <v>8.4428249999999955E-2</v>
      </c>
      <c r="G657" s="445">
        <f t="shared" si="9"/>
        <v>5.0571750000000054E-2</v>
      </c>
      <c r="J657" s="13"/>
    </row>
    <row r="658" spans="1:10">
      <c r="A658" s="466"/>
      <c r="C658" s="14"/>
      <c r="D658" s="707">
        <v>31638</v>
      </c>
      <c r="E658" s="306">
        <v>0.13500000000000001</v>
      </c>
      <c r="F658" s="306">
        <v>8.3514749999999985E-2</v>
      </c>
      <c r="G658" s="445">
        <f t="shared" si="9"/>
        <v>5.1485250000000024E-2</v>
      </c>
      <c r="J658" s="13"/>
    </row>
    <row r="659" spans="1:10">
      <c r="A659" s="466"/>
      <c r="C659" s="14"/>
      <c r="D659" s="707">
        <v>31671</v>
      </c>
      <c r="E659" s="306">
        <v>0.1275</v>
      </c>
      <c r="F659" s="306">
        <v>8.064665E-2</v>
      </c>
      <c r="G659" s="445">
        <f t="shared" si="9"/>
        <v>4.6853350000000002E-2</v>
      </c>
      <c r="J659" s="13"/>
    </row>
    <row r="660" spans="1:10">
      <c r="A660" s="466"/>
      <c r="C660" s="14"/>
      <c r="D660" s="707">
        <v>31674</v>
      </c>
      <c r="E660" s="306">
        <v>0.13250000000000001</v>
      </c>
      <c r="F660" s="306">
        <v>8.0322900000000017E-2</v>
      </c>
      <c r="G660" s="445">
        <f t="shared" si="9"/>
        <v>5.217709999999999E-2</v>
      </c>
      <c r="J660" s="13"/>
    </row>
    <row r="661" spans="1:10">
      <c r="A661" s="466"/>
      <c r="C661" s="14"/>
      <c r="D661" s="707">
        <v>31686</v>
      </c>
      <c r="E661" s="306">
        <v>0.14000000000000001</v>
      </c>
      <c r="F661" s="306">
        <v>7.9491499999999979E-2</v>
      </c>
      <c r="G661" s="445">
        <f t="shared" si="9"/>
        <v>6.0508500000000034E-2</v>
      </c>
      <c r="J661" s="13"/>
    </row>
    <row r="662" spans="1:10">
      <c r="A662" s="466"/>
      <c r="C662" s="14"/>
      <c r="D662" s="707">
        <v>31688</v>
      </c>
      <c r="E662" s="306">
        <v>0.13400000000000001</v>
      </c>
      <c r="F662" s="306">
        <v>7.9300599999999971E-2</v>
      </c>
      <c r="G662" s="445">
        <f t="shared" si="9"/>
        <v>5.4699400000000037E-2</v>
      </c>
      <c r="J662" s="13"/>
    </row>
    <row r="663" spans="1:10">
      <c r="A663" s="466"/>
      <c r="C663" s="14"/>
      <c r="D663" s="707">
        <v>31716</v>
      </c>
      <c r="E663" s="306">
        <v>0.13500000000000001</v>
      </c>
      <c r="F663" s="306">
        <v>7.7739250000000024E-2</v>
      </c>
      <c r="G663" s="445">
        <f t="shared" si="9"/>
        <v>5.7260749999999985E-2</v>
      </c>
      <c r="J663" s="13"/>
    </row>
    <row r="664" spans="1:10">
      <c r="A664" s="466"/>
      <c r="C664" s="14"/>
      <c r="D664" s="707">
        <v>31721</v>
      </c>
      <c r="E664" s="306">
        <v>0.13</v>
      </c>
      <c r="F664" s="306">
        <v>7.7466800000000016E-2</v>
      </c>
      <c r="G664" s="445">
        <f t="shared" si="9"/>
        <v>5.2533199999999988E-2</v>
      </c>
      <c r="J664" s="13"/>
    </row>
    <row r="665" spans="1:10">
      <c r="A665" s="466"/>
      <c r="C665" s="14"/>
      <c r="D665" s="707">
        <v>31749</v>
      </c>
      <c r="E665" s="306">
        <v>0.129</v>
      </c>
      <c r="F665" s="306">
        <v>7.5836300000000009E-2</v>
      </c>
      <c r="G665" s="445">
        <f t="shared" si="9"/>
        <v>5.3163699999999994E-2</v>
      </c>
      <c r="J665" s="13"/>
    </row>
    <row r="666" spans="1:10">
      <c r="A666" s="466"/>
      <c r="C666" s="14"/>
      <c r="D666" s="707">
        <v>31750</v>
      </c>
      <c r="E666" s="306">
        <v>0.1444</v>
      </c>
      <c r="F666" s="306">
        <v>7.5752350000000024E-2</v>
      </c>
      <c r="G666" s="445">
        <f t="shared" si="9"/>
        <v>6.8647649999999977E-2</v>
      </c>
      <c r="J666" s="13"/>
    </row>
    <row r="667" spans="1:10">
      <c r="A667" s="466"/>
      <c r="C667" s="14"/>
      <c r="D667" s="707">
        <v>31762</v>
      </c>
      <c r="E667" s="306">
        <v>0.13600000000000001</v>
      </c>
      <c r="F667" s="306">
        <v>7.5227850000000041E-2</v>
      </c>
      <c r="G667" s="445">
        <f t="shared" si="9"/>
        <v>6.0772149999999969E-2</v>
      </c>
      <c r="J667" s="13"/>
    </row>
    <row r="668" spans="1:10">
      <c r="A668" s="466"/>
      <c r="C668" s="14"/>
      <c r="D668" s="707">
        <v>31768</v>
      </c>
      <c r="E668" s="306">
        <v>0.13800000000000001</v>
      </c>
      <c r="F668" s="306">
        <v>7.5067400000000048E-2</v>
      </c>
      <c r="G668" s="445">
        <f t="shared" si="9"/>
        <v>6.2932599999999964E-2</v>
      </c>
      <c r="J668" s="13"/>
    </row>
    <row r="669" spans="1:10">
      <c r="A669" s="466"/>
      <c r="C669" s="14"/>
      <c r="D669" s="707">
        <v>31776</v>
      </c>
      <c r="E669" s="306">
        <v>0.13</v>
      </c>
      <c r="F669" s="306">
        <v>7.4902650000000057E-2</v>
      </c>
      <c r="G669" s="445">
        <f t="shared" si="9"/>
        <v>5.5097349999999948E-2</v>
      </c>
      <c r="J669" s="13"/>
    </row>
    <row r="670" spans="1:10">
      <c r="A670" s="466"/>
      <c r="C670" s="14"/>
      <c r="D670" s="707">
        <v>31779</v>
      </c>
      <c r="E670" s="306">
        <v>0.13</v>
      </c>
      <c r="F670" s="306">
        <v>7.4853500000000059E-2</v>
      </c>
      <c r="G670" s="445">
        <f t="shared" si="9"/>
        <v>5.5146499999999946E-2</v>
      </c>
      <c r="J670" s="13"/>
    </row>
    <row r="671" spans="1:10">
      <c r="A671" s="466"/>
      <c r="C671" s="14"/>
      <c r="D671" s="707">
        <v>31789</v>
      </c>
      <c r="E671" s="306">
        <v>0.124</v>
      </c>
      <c r="F671" s="306">
        <v>7.4660250000000067E-2</v>
      </c>
      <c r="G671" s="445">
        <f t="shared" si="9"/>
        <v>4.9339749999999932E-2</v>
      </c>
      <c r="J671" s="13"/>
    </row>
    <row r="672" spans="1:10">
      <c r="A672" s="466"/>
      <c r="C672" s="14"/>
      <c r="D672" s="707">
        <v>31804</v>
      </c>
      <c r="E672" s="306">
        <v>0.12710000000000002</v>
      </c>
      <c r="F672" s="306">
        <v>7.4577250000000039E-2</v>
      </c>
      <c r="G672" s="445">
        <f t="shared" si="9"/>
        <v>5.2522749999999979E-2</v>
      </c>
      <c r="J672" s="13"/>
    </row>
    <row r="673" spans="1:10">
      <c r="A673" s="466"/>
      <c r="C673" s="14"/>
      <c r="D673" s="707">
        <v>31838</v>
      </c>
      <c r="E673" s="306">
        <v>0.12470000000000001</v>
      </c>
      <c r="F673" s="306">
        <v>7.4728600000000048E-2</v>
      </c>
      <c r="G673" s="445">
        <f t="shared" si="9"/>
        <v>4.9971399999999958E-2</v>
      </c>
      <c r="J673" s="13"/>
    </row>
    <row r="674" spans="1:10">
      <c r="A674" s="466"/>
      <c r="C674" s="14"/>
      <c r="D674" s="707">
        <v>31839</v>
      </c>
      <c r="E674" s="306">
        <v>0.13600000000000001</v>
      </c>
      <c r="F674" s="306">
        <v>7.4730950000000032E-2</v>
      </c>
      <c r="G674" s="445">
        <f t="shared" si="9"/>
        <v>6.1269049999999978E-2</v>
      </c>
      <c r="J674" s="13"/>
    </row>
    <row r="675" spans="1:10">
      <c r="A675" s="466"/>
      <c r="C675" s="14"/>
      <c r="D675" s="707">
        <v>31840</v>
      </c>
      <c r="E675" s="306">
        <v>0.12380000000000001</v>
      </c>
      <c r="F675" s="306">
        <v>7.4732300000000043E-2</v>
      </c>
      <c r="G675" s="445">
        <f t="shared" si="9"/>
        <v>4.9067699999999964E-2</v>
      </c>
      <c r="J675" s="13"/>
    </row>
    <row r="676" spans="1:10">
      <c r="A676" s="466"/>
      <c r="C676" s="14"/>
      <c r="D676" s="707">
        <v>31846</v>
      </c>
      <c r="E676" s="306">
        <v>0.13500000000000001</v>
      </c>
      <c r="F676" s="306">
        <v>7.4715200000000037E-2</v>
      </c>
      <c r="G676" s="445">
        <f t="shared" si="9"/>
        <v>6.0284799999999972E-2</v>
      </c>
      <c r="J676" s="13"/>
    </row>
    <row r="677" spans="1:10">
      <c r="A677" s="466"/>
      <c r="C677" s="14"/>
      <c r="D677" s="707">
        <v>31849</v>
      </c>
      <c r="E677" s="306">
        <v>0.13</v>
      </c>
      <c r="F677" s="306">
        <v>7.4710200000000018E-2</v>
      </c>
      <c r="G677" s="445">
        <f t="shared" si="9"/>
        <v>5.5289799999999986E-2</v>
      </c>
      <c r="J677" s="13"/>
    </row>
    <row r="678" spans="1:10">
      <c r="A678" s="466"/>
      <c r="C678" s="14"/>
      <c r="D678" s="707">
        <v>31867</v>
      </c>
      <c r="E678" s="306">
        <v>0.13</v>
      </c>
      <c r="F678" s="306">
        <v>7.4648850000000003E-2</v>
      </c>
      <c r="G678" s="445">
        <f t="shared" si="9"/>
        <v>5.5351150000000002E-2</v>
      </c>
      <c r="J678" s="13"/>
    </row>
    <row r="679" spans="1:10">
      <c r="A679" s="466"/>
      <c r="C679" s="14"/>
      <c r="D679" s="707">
        <v>31873</v>
      </c>
      <c r="E679" s="306">
        <v>0.13</v>
      </c>
      <c r="F679" s="306">
        <v>7.4709100000000014E-2</v>
      </c>
      <c r="G679" s="445">
        <f t="shared" si="9"/>
        <v>5.529089999999999E-2</v>
      </c>
      <c r="J679" s="13"/>
    </row>
    <row r="680" spans="1:10">
      <c r="A680" s="466"/>
      <c r="C680" s="14"/>
      <c r="D680" s="707">
        <v>31881</v>
      </c>
      <c r="E680" s="306">
        <v>0.125</v>
      </c>
      <c r="F680" s="306">
        <v>7.4919100000000002E-2</v>
      </c>
      <c r="G680" s="445">
        <f t="shared" si="9"/>
        <v>5.0080899999999998E-2</v>
      </c>
      <c r="J680" s="13"/>
    </row>
    <row r="681" spans="1:10">
      <c r="A681" s="466"/>
      <c r="C681" s="14"/>
      <c r="D681" s="707">
        <v>31883</v>
      </c>
      <c r="E681" s="306">
        <v>0.14499999999999999</v>
      </c>
      <c r="F681" s="306">
        <v>7.5008250000000012E-2</v>
      </c>
      <c r="G681" s="445">
        <f t="shared" si="9"/>
        <v>6.9991749999999978E-2</v>
      </c>
      <c r="J681" s="13"/>
    </row>
    <row r="682" spans="1:10">
      <c r="A682" s="466"/>
      <c r="C682" s="14"/>
      <c r="D682" s="707">
        <v>31894</v>
      </c>
      <c r="E682" s="306">
        <v>0.12</v>
      </c>
      <c r="F682" s="306">
        <v>7.5395900000000002E-2</v>
      </c>
      <c r="G682" s="445">
        <f t="shared" si="9"/>
        <v>4.4604099999999994E-2</v>
      </c>
      <c r="J682" s="13"/>
    </row>
    <row r="683" spans="1:10">
      <c r="A683" s="466"/>
      <c r="C683" s="14"/>
      <c r="D683" s="707">
        <v>31902</v>
      </c>
      <c r="E683" s="306">
        <v>0.1285</v>
      </c>
      <c r="F683" s="306">
        <v>7.5826100000000007E-2</v>
      </c>
      <c r="G683" s="445">
        <f t="shared" si="9"/>
        <v>5.2673899999999996E-2</v>
      </c>
      <c r="J683" s="13"/>
    </row>
    <row r="684" spans="1:10">
      <c r="A684" s="466"/>
      <c r="C684" s="14"/>
      <c r="D684" s="707">
        <v>31909</v>
      </c>
      <c r="E684" s="306">
        <v>0.1265</v>
      </c>
      <c r="F684" s="306">
        <v>7.6201200000000024E-2</v>
      </c>
      <c r="G684" s="445">
        <f t="shared" si="9"/>
        <v>5.0298799999999977E-2</v>
      </c>
      <c r="J684" s="13"/>
    </row>
    <row r="685" spans="1:10">
      <c r="A685" s="466"/>
      <c r="C685" s="14"/>
      <c r="D685" s="707">
        <v>31925</v>
      </c>
      <c r="E685" s="306">
        <v>0.13500000000000001</v>
      </c>
      <c r="F685" s="306">
        <v>7.6969650000000028E-2</v>
      </c>
      <c r="G685" s="445">
        <f t="shared" si="9"/>
        <v>5.8030349999999981E-2</v>
      </c>
      <c r="J685" s="13"/>
    </row>
    <row r="686" spans="1:10">
      <c r="A686" s="466"/>
      <c r="C686" s="14"/>
      <c r="D686" s="707">
        <v>31943</v>
      </c>
      <c r="E686" s="306">
        <v>0.13200000000000001</v>
      </c>
      <c r="F686" s="306">
        <v>7.7796050000000005E-2</v>
      </c>
      <c r="G686" s="445">
        <f t="shared" si="9"/>
        <v>5.4203950000000001E-2</v>
      </c>
      <c r="J686" s="13"/>
    </row>
    <row r="687" spans="1:10">
      <c r="A687" s="466"/>
      <c r="C687" s="14"/>
      <c r="D687" s="707">
        <v>31957</v>
      </c>
      <c r="E687" s="306">
        <v>0.15</v>
      </c>
      <c r="F687" s="306">
        <v>7.8337950000000003E-2</v>
      </c>
      <c r="G687" s="445">
        <f t="shared" ref="G687:G750" si="10">E687-F687</f>
        <v>7.1662049999999991E-2</v>
      </c>
      <c r="J687" s="13"/>
    </row>
    <row r="688" spans="1:10">
      <c r="A688" s="466"/>
      <c r="C688" s="14"/>
      <c r="D688" s="707">
        <v>31958</v>
      </c>
      <c r="E688" s="306">
        <v>0.125</v>
      </c>
      <c r="F688" s="306">
        <v>7.8385300000000005E-2</v>
      </c>
      <c r="G688" s="445">
        <f t="shared" si="10"/>
        <v>4.6614699999999995E-2</v>
      </c>
      <c r="J688" s="13"/>
    </row>
    <row r="689" spans="1:10">
      <c r="A689" s="466"/>
      <c r="C689" s="14"/>
      <c r="D689" s="707">
        <v>31966</v>
      </c>
      <c r="E689" s="306">
        <v>0.12</v>
      </c>
      <c r="F689" s="306">
        <v>7.8576599999999996E-2</v>
      </c>
      <c r="G689" s="445">
        <f t="shared" si="10"/>
        <v>4.1423399999999999E-2</v>
      </c>
      <c r="J689" s="13"/>
    </row>
    <row r="690" spans="1:10">
      <c r="A690" s="466"/>
      <c r="C690" s="14"/>
      <c r="D690" s="707">
        <v>31968</v>
      </c>
      <c r="E690" s="306">
        <v>0.129</v>
      </c>
      <c r="F690" s="306">
        <v>7.8647399999999992E-2</v>
      </c>
      <c r="G690" s="445">
        <f t="shared" si="10"/>
        <v>5.0352600000000011E-2</v>
      </c>
      <c r="J690" s="13"/>
    </row>
    <row r="691" spans="1:10">
      <c r="A691" s="466"/>
      <c r="C691" s="14"/>
      <c r="D691" s="707">
        <v>31973</v>
      </c>
      <c r="E691" s="306">
        <v>0.13500000000000001</v>
      </c>
      <c r="F691" s="306">
        <v>7.8773449999999981E-2</v>
      </c>
      <c r="G691" s="445">
        <f t="shared" si="10"/>
        <v>5.6226550000000028E-2</v>
      </c>
      <c r="J691" s="13"/>
    </row>
    <row r="692" spans="1:10">
      <c r="A692" s="466"/>
      <c r="C692" s="14"/>
      <c r="D692" s="707">
        <v>31974</v>
      </c>
      <c r="E692" s="306">
        <v>0.13500000000000001</v>
      </c>
      <c r="F692" s="306">
        <v>7.8819699999999979E-2</v>
      </c>
      <c r="G692" s="445">
        <f t="shared" si="10"/>
        <v>5.618030000000003E-2</v>
      </c>
      <c r="J692" s="13"/>
    </row>
    <row r="693" spans="1:10">
      <c r="A693" s="466"/>
      <c r="C693" s="14"/>
      <c r="D693" s="707">
        <v>31974</v>
      </c>
      <c r="E693" s="306">
        <v>0.15</v>
      </c>
      <c r="F693" s="306">
        <v>7.8819699999999979E-2</v>
      </c>
      <c r="G693" s="445">
        <f t="shared" si="10"/>
        <v>7.1180300000000016E-2</v>
      </c>
      <c r="J693" s="13"/>
    </row>
    <row r="694" spans="1:10">
      <c r="A694" s="466"/>
      <c r="C694" s="14"/>
      <c r="D694" s="707">
        <v>31985</v>
      </c>
      <c r="E694" s="306">
        <v>0.13</v>
      </c>
      <c r="F694" s="306">
        <v>7.9214800000000002E-2</v>
      </c>
      <c r="G694" s="445">
        <f t="shared" si="10"/>
        <v>5.0785200000000003E-2</v>
      </c>
      <c r="J694" s="13"/>
    </row>
    <row r="695" spans="1:10">
      <c r="A695" s="466"/>
      <c r="C695" s="14"/>
      <c r="D695" s="707">
        <v>31985</v>
      </c>
      <c r="E695" s="306">
        <v>0.13400000000000001</v>
      </c>
      <c r="F695" s="306">
        <v>7.9214800000000002E-2</v>
      </c>
      <c r="G695" s="445">
        <f t="shared" si="10"/>
        <v>5.4785200000000006E-2</v>
      </c>
      <c r="J695" s="13"/>
    </row>
    <row r="696" spans="1:10">
      <c r="A696" s="466"/>
      <c r="C696" s="14"/>
      <c r="D696" s="707">
        <v>31985</v>
      </c>
      <c r="E696" s="306">
        <v>0.13500000000000001</v>
      </c>
      <c r="F696" s="306">
        <v>7.9214800000000002E-2</v>
      </c>
      <c r="G696" s="445">
        <f t="shared" si="10"/>
        <v>5.5785200000000007E-2</v>
      </c>
      <c r="J696" s="13"/>
    </row>
    <row r="697" spans="1:10">
      <c r="A697" s="466"/>
      <c r="C697" s="14"/>
      <c r="D697" s="707">
        <v>31989</v>
      </c>
      <c r="E697" s="306">
        <v>0.1298</v>
      </c>
      <c r="F697" s="306">
        <v>7.9463749999999986E-2</v>
      </c>
      <c r="G697" s="445">
        <f t="shared" si="10"/>
        <v>5.0336250000000013E-2</v>
      </c>
      <c r="J697" s="13"/>
    </row>
    <row r="698" spans="1:10">
      <c r="A698" s="466"/>
      <c r="C698" s="14"/>
      <c r="D698" s="707">
        <v>32015</v>
      </c>
      <c r="E698" s="306">
        <v>0.1263</v>
      </c>
      <c r="F698" s="306">
        <v>8.0555649999999965E-2</v>
      </c>
      <c r="G698" s="445">
        <f t="shared" si="10"/>
        <v>4.5744350000000031E-2</v>
      </c>
      <c r="J698" s="13"/>
    </row>
    <row r="699" spans="1:10">
      <c r="A699" s="466"/>
      <c r="C699" s="14"/>
      <c r="D699" s="707">
        <v>32015</v>
      </c>
      <c r="E699" s="306">
        <v>0.1275</v>
      </c>
      <c r="F699" s="306">
        <v>8.0555649999999965E-2</v>
      </c>
      <c r="G699" s="445">
        <f t="shared" si="10"/>
        <v>4.6944350000000037E-2</v>
      </c>
      <c r="J699" s="13"/>
    </row>
    <row r="700" spans="1:10">
      <c r="A700" s="466"/>
      <c r="C700" s="14"/>
      <c r="D700" s="707">
        <v>32016</v>
      </c>
      <c r="E700" s="306">
        <v>0.13250000000000001</v>
      </c>
      <c r="F700" s="306">
        <v>8.0628599999999953E-2</v>
      </c>
      <c r="G700" s="445">
        <f t="shared" si="10"/>
        <v>5.1871400000000054E-2</v>
      </c>
      <c r="J700" s="13"/>
    </row>
    <row r="701" spans="1:10">
      <c r="A701" s="466"/>
      <c r="C701" s="14"/>
      <c r="D701" s="707">
        <v>32029</v>
      </c>
      <c r="E701" s="306">
        <v>0.13</v>
      </c>
      <c r="F701" s="306">
        <v>8.137804999999998E-2</v>
      </c>
      <c r="G701" s="445">
        <f t="shared" si="10"/>
        <v>4.8621950000000025E-2</v>
      </c>
      <c r="J701" s="13"/>
    </row>
    <row r="702" spans="1:10">
      <c r="A702" s="466"/>
      <c r="C702" s="14"/>
      <c r="D702" s="707">
        <v>32050</v>
      </c>
      <c r="E702" s="306">
        <v>0.1275</v>
      </c>
      <c r="F702" s="306">
        <v>8.3065799999999954E-2</v>
      </c>
      <c r="G702" s="445">
        <f t="shared" si="10"/>
        <v>4.4434200000000049E-2</v>
      </c>
      <c r="J702" s="13"/>
    </row>
    <row r="703" spans="1:10">
      <c r="A703" s="466"/>
      <c r="C703" s="14"/>
      <c r="D703" s="707">
        <v>32050</v>
      </c>
      <c r="E703" s="306">
        <v>0.13</v>
      </c>
      <c r="F703" s="306">
        <v>8.3065799999999954E-2</v>
      </c>
      <c r="G703" s="445">
        <f t="shared" si="10"/>
        <v>4.6934200000000051E-2</v>
      </c>
      <c r="J703" s="13"/>
    </row>
    <row r="704" spans="1:10">
      <c r="A704" s="466"/>
      <c r="C704" s="14"/>
      <c r="D704" s="707">
        <v>32052</v>
      </c>
      <c r="E704" s="306">
        <v>0.115</v>
      </c>
      <c r="F704" s="306">
        <v>8.3299849999999953E-2</v>
      </c>
      <c r="G704" s="445">
        <f t="shared" si="10"/>
        <v>3.1700150000000052E-2</v>
      </c>
      <c r="J704" s="13"/>
    </row>
    <row r="705" spans="1:10">
      <c r="A705" s="466"/>
      <c r="C705" s="14"/>
      <c r="D705" s="707">
        <v>32065</v>
      </c>
      <c r="E705" s="306">
        <v>0.13</v>
      </c>
      <c r="F705" s="306">
        <v>8.4325649999999988E-2</v>
      </c>
      <c r="G705" s="445">
        <f t="shared" si="10"/>
        <v>4.5674350000000016E-2</v>
      </c>
      <c r="J705" s="13"/>
    </row>
    <row r="706" spans="1:10">
      <c r="A706" s="466"/>
      <c r="C706" s="14"/>
      <c r="D706" s="707">
        <v>32083</v>
      </c>
      <c r="E706" s="306">
        <v>0.13</v>
      </c>
      <c r="F706" s="306">
        <v>8.5474299999999948E-2</v>
      </c>
      <c r="G706" s="445">
        <f t="shared" si="10"/>
        <v>4.4525700000000057E-2</v>
      </c>
      <c r="J706" s="13"/>
    </row>
    <row r="707" spans="1:10">
      <c r="A707" s="466"/>
      <c r="C707" s="14"/>
      <c r="D707" s="707">
        <v>32100</v>
      </c>
      <c r="E707" s="306">
        <v>0.13</v>
      </c>
      <c r="F707" s="306">
        <v>8.6358049999999978E-2</v>
      </c>
      <c r="G707" s="445">
        <f t="shared" si="10"/>
        <v>4.3641950000000027E-2</v>
      </c>
      <c r="J707" s="13"/>
    </row>
    <row r="708" spans="1:10">
      <c r="A708" s="466"/>
      <c r="C708" s="14"/>
      <c r="D708" s="707">
        <v>32111</v>
      </c>
      <c r="E708" s="306">
        <v>0.12</v>
      </c>
      <c r="F708" s="306">
        <v>8.68057E-2</v>
      </c>
      <c r="G708" s="445">
        <f t="shared" si="10"/>
        <v>3.3194299999999996E-2</v>
      </c>
      <c r="J708" s="13"/>
    </row>
    <row r="709" spans="1:10">
      <c r="A709" s="466"/>
      <c r="C709" s="14"/>
      <c r="D709" s="707">
        <v>32114</v>
      </c>
      <c r="E709" s="306">
        <v>0.14199999999999999</v>
      </c>
      <c r="F709" s="306">
        <v>8.7034399999999984E-2</v>
      </c>
      <c r="G709" s="445">
        <f t="shared" si="10"/>
        <v>5.4965600000000003E-2</v>
      </c>
      <c r="J709" s="13"/>
    </row>
    <row r="710" spans="1:10">
      <c r="A710" s="466"/>
      <c r="C710" s="14"/>
      <c r="D710" s="707">
        <v>32126</v>
      </c>
      <c r="E710" s="306">
        <v>0.13250000000000001</v>
      </c>
      <c r="F710" s="306">
        <v>8.7735449999999951E-2</v>
      </c>
      <c r="G710" s="445">
        <f t="shared" si="10"/>
        <v>4.4764550000000056E-2</v>
      </c>
      <c r="J710" s="13"/>
    </row>
    <row r="711" spans="1:10">
      <c r="A711" s="466"/>
      <c r="C711" s="14"/>
      <c r="D711" s="707">
        <v>32127</v>
      </c>
      <c r="E711" s="306">
        <v>0.13500000000000001</v>
      </c>
      <c r="F711" s="306">
        <v>8.781939999999995E-2</v>
      </c>
      <c r="G711" s="445">
        <f t="shared" si="10"/>
        <v>4.7180600000000059E-2</v>
      </c>
      <c r="J711" s="13"/>
    </row>
    <row r="712" spans="1:10">
      <c r="A712" s="466"/>
      <c r="C712" s="14"/>
      <c r="D712" s="707">
        <v>32127</v>
      </c>
      <c r="E712" s="306">
        <v>0.13720000000000002</v>
      </c>
      <c r="F712" s="306">
        <v>8.781939999999995E-2</v>
      </c>
      <c r="G712" s="445">
        <f t="shared" si="10"/>
        <v>4.9380600000000066E-2</v>
      </c>
      <c r="J712" s="13"/>
    </row>
    <row r="713" spans="1:10">
      <c r="A713" s="466"/>
      <c r="C713" s="14"/>
      <c r="D713" s="707">
        <v>32128</v>
      </c>
      <c r="E713" s="306">
        <v>0.11749999999999999</v>
      </c>
      <c r="F713" s="306">
        <v>8.790239999999995E-2</v>
      </c>
      <c r="G713" s="445">
        <f t="shared" si="10"/>
        <v>2.9597600000000043E-2</v>
      </c>
      <c r="J713" s="13"/>
    </row>
    <row r="714" spans="1:10">
      <c r="A714" s="466"/>
      <c r="C714" s="14"/>
      <c r="D714" s="707">
        <v>32129</v>
      </c>
      <c r="E714" s="306">
        <v>0.13500000000000001</v>
      </c>
      <c r="F714" s="306">
        <v>8.7976999999999958E-2</v>
      </c>
      <c r="G714" s="445">
        <f t="shared" si="10"/>
        <v>4.7023000000000051E-2</v>
      </c>
      <c r="J714" s="13"/>
    </row>
    <row r="715" spans="1:10">
      <c r="A715" s="466"/>
      <c r="C715" s="14"/>
      <c r="D715" s="707">
        <v>32132</v>
      </c>
      <c r="E715" s="306">
        <v>0.1201</v>
      </c>
      <c r="F715" s="306">
        <v>8.805524999999996E-2</v>
      </c>
      <c r="G715" s="445">
        <f t="shared" si="10"/>
        <v>3.2044750000000038E-2</v>
      </c>
      <c r="J715" s="13"/>
    </row>
    <row r="716" spans="1:10">
      <c r="A716" s="466"/>
      <c r="C716" s="14"/>
      <c r="D716" s="707">
        <v>32133</v>
      </c>
      <c r="E716" s="306">
        <v>0.12</v>
      </c>
      <c r="F716" s="306">
        <v>8.8131799999999968E-2</v>
      </c>
      <c r="G716" s="445">
        <f t="shared" si="10"/>
        <v>3.1868200000000027E-2</v>
      </c>
      <c r="J716" s="13"/>
    </row>
    <row r="717" spans="1:10">
      <c r="A717" s="466"/>
      <c r="C717" s="14"/>
      <c r="D717" s="707">
        <v>32133</v>
      </c>
      <c r="E717" s="306">
        <v>0.12</v>
      </c>
      <c r="F717" s="306">
        <v>8.8131799999999968E-2</v>
      </c>
      <c r="G717" s="445">
        <f t="shared" si="10"/>
        <v>3.1868200000000027E-2</v>
      </c>
      <c r="J717" s="13"/>
    </row>
    <row r="718" spans="1:10">
      <c r="A718" s="466"/>
      <c r="C718" s="14"/>
      <c r="D718" s="707">
        <v>32133</v>
      </c>
      <c r="E718" s="306">
        <v>0.1275</v>
      </c>
      <c r="F718" s="306">
        <v>8.8131799999999968E-2</v>
      </c>
      <c r="G718" s="445">
        <f t="shared" si="10"/>
        <v>3.9368200000000034E-2</v>
      </c>
      <c r="J718" s="13"/>
    </row>
    <row r="719" spans="1:10">
      <c r="A719" s="466"/>
      <c r="C719" s="14"/>
      <c r="D719" s="707">
        <v>32133</v>
      </c>
      <c r="E719" s="306">
        <v>0.13</v>
      </c>
      <c r="F719" s="306">
        <v>8.8131799999999968E-2</v>
      </c>
      <c r="G719" s="445">
        <f t="shared" si="10"/>
        <v>4.1868200000000036E-2</v>
      </c>
      <c r="J719" s="13"/>
    </row>
    <row r="720" spans="1:10">
      <c r="A720" s="466"/>
      <c r="C720" s="14"/>
      <c r="D720" s="707">
        <v>32162</v>
      </c>
      <c r="E720" s="306">
        <v>0.13800000000000001</v>
      </c>
      <c r="F720" s="306">
        <v>8.9351449999999971E-2</v>
      </c>
      <c r="G720" s="445">
        <f t="shared" si="10"/>
        <v>4.864855000000004E-2</v>
      </c>
      <c r="J720" s="13"/>
    </row>
    <row r="721" spans="1:10">
      <c r="A721" s="466"/>
      <c r="C721" s="14"/>
      <c r="D721" s="707">
        <v>32168</v>
      </c>
      <c r="E721" s="306">
        <v>0.13900000000000001</v>
      </c>
      <c r="F721" s="306">
        <v>8.9507149999999952E-2</v>
      </c>
      <c r="G721" s="445">
        <f t="shared" si="10"/>
        <v>4.949285000000006E-2</v>
      </c>
      <c r="J721" s="13"/>
    </row>
    <row r="722" spans="1:10">
      <c r="A722" s="466"/>
      <c r="C722" s="14"/>
      <c r="D722" s="707">
        <v>32171</v>
      </c>
      <c r="E722" s="306">
        <v>0.13200000000000001</v>
      </c>
      <c r="F722" s="306">
        <v>8.9572549999999959E-2</v>
      </c>
      <c r="G722" s="445">
        <f t="shared" si="10"/>
        <v>4.2427450000000047E-2</v>
      </c>
      <c r="J722" s="13"/>
    </row>
    <row r="723" spans="1:10">
      <c r="A723" s="466"/>
      <c r="C723" s="14"/>
      <c r="D723" s="707">
        <v>32177</v>
      </c>
      <c r="E723" s="306">
        <v>0.126</v>
      </c>
      <c r="F723" s="306">
        <v>8.9590249999999982E-2</v>
      </c>
      <c r="G723" s="445">
        <f t="shared" si="10"/>
        <v>3.6409750000000018E-2</v>
      </c>
      <c r="J723" s="13"/>
    </row>
    <row r="724" spans="1:10">
      <c r="A724" s="466"/>
      <c r="C724" s="14"/>
      <c r="D724" s="707">
        <v>32203</v>
      </c>
      <c r="E724" s="306">
        <v>0.11560000000000001</v>
      </c>
      <c r="F724" s="306">
        <v>8.9413999999999966E-2</v>
      </c>
      <c r="G724" s="445">
        <f t="shared" si="10"/>
        <v>2.6186000000000043E-2</v>
      </c>
      <c r="J724" s="13"/>
    </row>
    <row r="725" spans="1:10">
      <c r="A725" s="466"/>
      <c r="C725" s="14"/>
      <c r="D725" s="707">
        <v>32225</v>
      </c>
      <c r="E725" s="306">
        <v>0.12869999999999998</v>
      </c>
      <c r="F725" s="306">
        <v>8.9195149999999987E-2</v>
      </c>
      <c r="G725" s="445">
        <f t="shared" si="10"/>
        <v>3.9504849999999994E-2</v>
      </c>
      <c r="J725" s="13"/>
    </row>
    <row r="726" spans="1:10">
      <c r="A726" s="466"/>
      <c r="C726" s="14"/>
      <c r="D726" s="707">
        <v>32226</v>
      </c>
      <c r="E726" s="306">
        <v>0.1124</v>
      </c>
      <c r="F726" s="306">
        <v>8.9199249999999994E-2</v>
      </c>
      <c r="G726" s="445">
        <f t="shared" si="10"/>
        <v>2.3200750000000006E-2</v>
      </c>
      <c r="J726" s="13"/>
    </row>
    <row r="727" spans="1:10">
      <c r="A727" s="466"/>
      <c r="C727" s="14"/>
      <c r="D727" s="707">
        <v>32232</v>
      </c>
      <c r="E727" s="306">
        <v>0.12720000000000001</v>
      </c>
      <c r="F727" s="306">
        <v>8.9208749999999989E-2</v>
      </c>
      <c r="G727" s="445">
        <f t="shared" si="10"/>
        <v>3.7991250000000018E-2</v>
      </c>
      <c r="J727" s="13"/>
    </row>
    <row r="728" spans="1:10">
      <c r="A728" s="466"/>
      <c r="C728" s="14"/>
      <c r="D728" s="707">
        <v>32234</v>
      </c>
      <c r="E728" s="306">
        <v>0.125</v>
      </c>
      <c r="F728" s="306">
        <v>8.9222199999999988E-2</v>
      </c>
      <c r="G728" s="445">
        <f t="shared" si="10"/>
        <v>3.5777800000000012E-2</v>
      </c>
      <c r="J728" s="13"/>
    </row>
    <row r="729" spans="1:10">
      <c r="A729" s="466"/>
      <c r="C729" s="14"/>
      <c r="D729" s="707">
        <v>32240</v>
      </c>
      <c r="E729" s="306">
        <v>0.13250000000000001</v>
      </c>
      <c r="F729" s="306">
        <v>8.9296600000000004E-2</v>
      </c>
      <c r="G729" s="445">
        <f t="shared" si="10"/>
        <v>4.3203400000000003E-2</v>
      </c>
      <c r="J729" s="13"/>
    </row>
    <row r="730" spans="1:10">
      <c r="A730" s="466"/>
      <c r="C730" s="14"/>
      <c r="D730" s="707">
        <v>32258</v>
      </c>
      <c r="E730" s="306">
        <v>0.1096</v>
      </c>
      <c r="F730" s="306">
        <v>8.9572100000000057E-2</v>
      </c>
      <c r="G730" s="445">
        <f t="shared" si="10"/>
        <v>2.0027899999999946E-2</v>
      </c>
      <c r="J730" s="13"/>
    </row>
    <row r="731" spans="1:10">
      <c r="A731" s="466"/>
      <c r="C731" s="14"/>
      <c r="D731" s="707">
        <v>32266</v>
      </c>
      <c r="E731" s="306">
        <v>0.12909999999999999</v>
      </c>
      <c r="F731" s="306">
        <v>8.9740100000000031E-2</v>
      </c>
      <c r="G731" s="445">
        <f t="shared" si="10"/>
        <v>3.9359899999999962E-2</v>
      </c>
      <c r="J731" s="13"/>
    </row>
    <row r="732" spans="1:10">
      <c r="A732" s="466"/>
      <c r="C732" s="14"/>
      <c r="D732" s="707">
        <v>32274</v>
      </c>
      <c r="E732" s="306">
        <v>0.13500000000000001</v>
      </c>
      <c r="F732" s="306">
        <v>8.9883050000000034E-2</v>
      </c>
      <c r="G732" s="445">
        <f t="shared" si="10"/>
        <v>4.5116949999999975E-2</v>
      </c>
      <c r="J732" s="13"/>
    </row>
    <row r="733" spans="1:10">
      <c r="A733" s="466"/>
      <c r="C733" s="14"/>
      <c r="D733" s="707">
        <v>32279</v>
      </c>
      <c r="E733" s="306">
        <v>0.13</v>
      </c>
      <c r="F733" s="306">
        <v>8.9929350000000033E-2</v>
      </c>
      <c r="G733" s="445">
        <f t="shared" si="10"/>
        <v>4.0070649999999972E-2</v>
      </c>
      <c r="J733" s="13"/>
    </row>
    <row r="734" spans="1:10">
      <c r="A734" s="466"/>
      <c r="C734" s="14"/>
      <c r="D734" s="707">
        <v>32324</v>
      </c>
      <c r="E734" s="306">
        <v>0.1275</v>
      </c>
      <c r="F734" s="306">
        <v>8.9968200000000026E-2</v>
      </c>
      <c r="G734" s="445">
        <f t="shared" si="10"/>
        <v>3.7531799999999976E-2</v>
      </c>
      <c r="J734" s="13"/>
    </row>
    <row r="735" spans="1:10">
      <c r="A735" s="466"/>
      <c r="C735" s="14"/>
      <c r="D735" s="707">
        <v>32325</v>
      </c>
      <c r="E735" s="306">
        <v>0.1275</v>
      </c>
      <c r="F735" s="306">
        <v>8.9935050000000002E-2</v>
      </c>
      <c r="G735" s="445">
        <f t="shared" si="10"/>
        <v>3.756495E-2</v>
      </c>
      <c r="J735" s="13"/>
    </row>
    <row r="736" spans="1:10">
      <c r="A736" s="466"/>
      <c r="C736" s="14"/>
      <c r="D736" s="707">
        <v>32344</v>
      </c>
      <c r="E736" s="306">
        <v>0.13400000000000001</v>
      </c>
      <c r="F736" s="306">
        <v>8.9625799999999992E-2</v>
      </c>
      <c r="G736" s="445">
        <f t="shared" si="10"/>
        <v>4.4374200000000016E-2</v>
      </c>
      <c r="J736" s="13"/>
    </row>
    <row r="737" spans="1:10">
      <c r="A737" s="466"/>
      <c r="C737" s="14"/>
      <c r="D737" s="707">
        <v>32360</v>
      </c>
      <c r="E737" s="306">
        <v>0.1275</v>
      </c>
      <c r="F737" s="306">
        <v>8.9183249999999936E-2</v>
      </c>
      <c r="G737" s="445">
        <f t="shared" si="10"/>
        <v>3.8316750000000066E-2</v>
      </c>
      <c r="J737" s="13"/>
    </row>
    <row r="738" spans="1:10">
      <c r="A738" s="466"/>
      <c r="C738" s="14"/>
      <c r="D738" s="707">
        <v>32378</v>
      </c>
      <c r="E738" s="306">
        <v>0.11699999999999999</v>
      </c>
      <c r="F738" s="306">
        <v>8.9289049999999967E-2</v>
      </c>
      <c r="G738" s="445">
        <f t="shared" si="10"/>
        <v>2.7710950000000026E-2</v>
      </c>
      <c r="J738" s="13"/>
    </row>
    <row r="739" spans="1:10">
      <c r="A739" s="466"/>
      <c r="C739" s="14"/>
      <c r="D739" s="707">
        <v>32384</v>
      </c>
      <c r="E739" s="306">
        <v>0.1275</v>
      </c>
      <c r="F739" s="306">
        <v>8.9400249999999987E-2</v>
      </c>
      <c r="G739" s="445">
        <f t="shared" si="10"/>
        <v>3.8099750000000016E-2</v>
      </c>
      <c r="J739" s="13"/>
    </row>
    <row r="740" spans="1:10">
      <c r="A740" s="466"/>
      <c r="C740" s="14"/>
      <c r="D740" s="707">
        <v>32385</v>
      </c>
      <c r="E740" s="306">
        <v>0.13500000000000001</v>
      </c>
      <c r="F740" s="306">
        <v>8.9422749999999981E-2</v>
      </c>
      <c r="G740" s="445">
        <f t="shared" si="10"/>
        <v>4.5577250000000027E-2</v>
      </c>
      <c r="J740" s="13"/>
    </row>
    <row r="741" spans="1:10">
      <c r="A741" s="466"/>
      <c r="C741" s="14"/>
      <c r="D741" s="707">
        <v>32394</v>
      </c>
      <c r="E741" s="306">
        <v>0.126</v>
      </c>
      <c r="F741" s="306">
        <v>8.94876E-2</v>
      </c>
      <c r="G741" s="445">
        <f t="shared" si="10"/>
        <v>3.65124E-2</v>
      </c>
      <c r="J741" s="13"/>
    </row>
    <row r="742" spans="1:10">
      <c r="A742" s="466"/>
      <c r="C742" s="14"/>
      <c r="D742" s="707">
        <v>32429</v>
      </c>
      <c r="E742" s="306">
        <v>0.13100000000000001</v>
      </c>
      <c r="F742" s="306">
        <v>8.9349249999999991E-2</v>
      </c>
      <c r="G742" s="445">
        <f t="shared" si="10"/>
        <v>4.1650750000000014E-2</v>
      </c>
      <c r="J742" s="13"/>
    </row>
    <row r="743" spans="1:10">
      <c r="A743" s="466"/>
      <c r="C743" s="14"/>
      <c r="D743" s="707">
        <v>32496</v>
      </c>
      <c r="E743" s="306">
        <v>0.13</v>
      </c>
      <c r="F743" s="306">
        <v>9.0161550000000007E-2</v>
      </c>
      <c r="G743" s="445">
        <f t="shared" si="10"/>
        <v>3.9838449999999997E-2</v>
      </c>
      <c r="J743" s="13"/>
    </row>
    <row r="744" spans="1:10">
      <c r="A744" s="466"/>
      <c r="C744" s="14"/>
      <c r="D744" s="707">
        <v>32497</v>
      </c>
      <c r="E744" s="306">
        <v>0.1225</v>
      </c>
      <c r="F744" s="306">
        <v>9.0193350000000005E-2</v>
      </c>
      <c r="G744" s="445">
        <f t="shared" si="10"/>
        <v>3.2306649999999992E-2</v>
      </c>
      <c r="J744" s="13"/>
    </row>
    <row r="745" spans="1:10">
      <c r="A745" s="466"/>
      <c r="C745" s="14"/>
      <c r="D745" s="707">
        <v>32497</v>
      </c>
      <c r="E745" s="306">
        <v>0.13</v>
      </c>
      <c r="F745" s="306">
        <v>9.0193350000000005E-2</v>
      </c>
      <c r="G745" s="445">
        <f t="shared" si="10"/>
        <v>3.9806649999999999E-2</v>
      </c>
      <c r="J745" s="13"/>
    </row>
    <row r="746" spans="1:10">
      <c r="A746" s="466"/>
      <c r="C746" s="14"/>
      <c r="D746" s="707">
        <v>32498</v>
      </c>
      <c r="E746" s="306">
        <v>0.129</v>
      </c>
      <c r="F746" s="306">
        <v>9.0216849999999973E-2</v>
      </c>
      <c r="G746" s="445">
        <f t="shared" si="10"/>
        <v>3.878315000000003E-2</v>
      </c>
      <c r="J746" s="13"/>
    </row>
    <row r="747" spans="1:10">
      <c r="A747" s="466"/>
      <c r="C747" s="14"/>
      <c r="D747" s="707">
        <v>32504</v>
      </c>
      <c r="E747" s="306">
        <v>0.13</v>
      </c>
      <c r="F747" s="306">
        <v>9.0279299999999979E-2</v>
      </c>
      <c r="G747" s="445">
        <f t="shared" si="10"/>
        <v>3.9720700000000025E-2</v>
      </c>
      <c r="J747" s="13"/>
    </row>
    <row r="748" spans="1:10">
      <c r="A748" s="466"/>
      <c r="C748" s="14"/>
      <c r="D748" s="707">
        <v>32505</v>
      </c>
      <c r="E748" s="306">
        <v>0.13100000000000001</v>
      </c>
      <c r="F748" s="306">
        <v>9.0301299999999973E-2</v>
      </c>
      <c r="G748" s="445">
        <f t="shared" si="10"/>
        <v>4.0698700000000032E-2</v>
      </c>
      <c r="J748" s="13"/>
    </row>
    <row r="749" spans="1:10">
      <c r="A749" s="466"/>
      <c r="C749" s="14"/>
      <c r="D749" s="707">
        <v>32507</v>
      </c>
      <c r="E749" s="306">
        <v>0.13400000000000001</v>
      </c>
      <c r="F749" s="306">
        <v>9.0350549999999974E-2</v>
      </c>
      <c r="G749" s="445">
        <f t="shared" si="10"/>
        <v>4.3649450000000034E-2</v>
      </c>
      <c r="J749" s="13"/>
    </row>
    <row r="750" spans="1:10">
      <c r="A750" s="466"/>
      <c r="C750" s="14"/>
      <c r="D750" s="707">
        <v>32535</v>
      </c>
      <c r="E750" s="306">
        <v>0.13</v>
      </c>
      <c r="F750" s="306">
        <v>9.0542850000000022E-2</v>
      </c>
      <c r="G750" s="445">
        <f t="shared" si="10"/>
        <v>3.9457149999999983E-2</v>
      </c>
      <c r="J750" s="13"/>
    </row>
    <row r="751" spans="1:10">
      <c r="A751" s="466"/>
      <c r="C751" s="14"/>
      <c r="D751" s="707">
        <v>32539</v>
      </c>
      <c r="E751" s="306">
        <v>0.13</v>
      </c>
      <c r="F751" s="306">
        <v>9.0548250000000025E-2</v>
      </c>
      <c r="G751" s="445">
        <f t="shared" ref="G751:G814" si="11">E751-F751</f>
        <v>3.945174999999998E-2</v>
      </c>
      <c r="J751" s="13"/>
    </row>
    <row r="752" spans="1:10">
      <c r="A752" s="466"/>
      <c r="C752" s="14"/>
      <c r="D752" s="707">
        <v>32556</v>
      </c>
      <c r="E752" s="306">
        <v>0.13</v>
      </c>
      <c r="F752" s="306">
        <v>9.0521149999999953E-2</v>
      </c>
      <c r="G752" s="445">
        <f t="shared" si="11"/>
        <v>3.9478850000000051E-2</v>
      </c>
      <c r="J752" s="13"/>
    </row>
    <row r="753" spans="1:10">
      <c r="A753" s="466"/>
      <c r="C753" s="14"/>
      <c r="D753" s="707">
        <v>32559</v>
      </c>
      <c r="E753" s="306">
        <v>0.124</v>
      </c>
      <c r="F753" s="306">
        <v>9.0521149999999953E-2</v>
      </c>
      <c r="G753" s="445">
        <f t="shared" si="11"/>
        <v>3.3478850000000046E-2</v>
      </c>
      <c r="J753" s="13"/>
    </row>
    <row r="754" spans="1:10">
      <c r="A754" s="466"/>
      <c r="C754" s="14"/>
      <c r="D754" s="707">
        <v>32568</v>
      </c>
      <c r="E754" s="306">
        <v>0.12759999999999999</v>
      </c>
      <c r="F754" s="306">
        <v>9.052344999999995E-2</v>
      </c>
      <c r="G754" s="445">
        <f t="shared" si="11"/>
        <v>3.7076550000000041E-2</v>
      </c>
      <c r="J754" s="13"/>
    </row>
    <row r="755" spans="1:10">
      <c r="A755" s="466"/>
      <c r="C755" s="14"/>
      <c r="D755" s="707">
        <v>32575</v>
      </c>
      <c r="E755" s="306">
        <v>0.13</v>
      </c>
      <c r="F755" s="306">
        <v>9.0502899999999969E-2</v>
      </c>
      <c r="G755" s="445">
        <f t="shared" si="11"/>
        <v>3.9497100000000035E-2</v>
      </c>
      <c r="J755" s="13"/>
    </row>
    <row r="756" spans="1:10">
      <c r="A756" s="466"/>
      <c r="C756" s="14"/>
      <c r="D756" s="707">
        <v>32597</v>
      </c>
      <c r="E756" s="306">
        <v>0.14000000000000001</v>
      </c>
      <c r="F756" s="306">
        <v>9.0478649999999994E-2</v>
      </c>
      <c r="G756" s="445">
        <f t="shared" si="11"/>
        <v>4.952135000000002E-2</v>
      </c>
      <c r="J756" s="13"/>
    </row>
    <row r="757" spans="1:10">
      <c r="A757" s="466"/>
      <c r="C757" s="14"/>
      <c r="D757" s="707">
        <v>32603</v>
      </c>
      <c r="E757" s="306">
        <v>0.14199999999999999</v>
      </c>
      <c r="F757" s="306">
        <v>9.0493199999999968E-2</v>
      </c>
      <c r="G757" s="445">
        <f t="shared" si="11"/>
        <v>5.1506800000000019E-2</v>
      </c>
      <c r="J757" s="13"/>
    </row>
    <row r="758" spans="1:10">
      <c r="A758" s="466"/>
      <c r="C758" s="14"/>
      <c r="D758" s="707">
        <v>32616</v>
      </c>
      <c r="E758" s="306">
        <v>0.13</v>
      </c>
      <c r="F758" s="306">
        <v>9.0539149999999999E-2</v>
      </c>
      <c r="G758" s="445">
        <f t="shared" si="11"/>
        <v>3.9460850000000006E-2</v>
      </c>
      <c r="J758" s="13"/>
    </row>
    <row r="759" spans="1:10">
      <c r="A759" s="466"/>
      <c r="C759" s="14"/>
      <c r="D759" s="707">
        <v>32633</v>
      </c>
      <c r="E759" s="306">
        <v>0.124</v>
      </c>
      <c r="F759" s="306">
        <v>9.0495200000000053E-2</v>
      </c>
      <c r="G759" s="445">
        <f t="shared" si="11"/>
        <v>3.3504799999999946E-2</v>
      </c>
      <c r="J759" s="13"/>
    </row>
    <row r="760" spans="1:10">
      <c r="A760" s="466"/>
      <c r="C760" s="14"/>
      <c r="D760" s="707">
        <v>32661</v>
      </c>
      <c r="E760" s="306">
        <v>0.13200000000000001</v>
      </c>
      <c r="F760" s="306">
        <v>9.0033950000000071E-2</v>
      </c>
      <c r="G760" s="445">
        <f t="shared" si="11"/>
        <v>4.1966049999999935E-2</v>
      </c>
      <c r="J760" s="13"/>
    </row>
    <row r="761" spans="1:10">
      <c r="A761" s="466"/>
      <c r="C761" s="14"/>
      <c r="D761" s="707">
        <v>32667</v>
      </c>
      <c r="E761" s="306">
        <v>0.13500000000000001</v>
      </c>
      <c r="F761" s="306">
        <v>8.9826150000000049E-2</v>
      </c>
      <c r="G761" s="445">
        <f t="shared" si="11"/>
        <v>4.517384999999996E-2</v>
      </c>
      <c r="J761" s="13"/>
    </row>
    <row r="762" spans="1:10">
      <c r="A762" s="466"/>
      <c r="C762" s="14"/>
      <c r="D762" s="707">
        <v>32686</v>
      </c>
      <c r="E762" s="306">
        <v>0.13250000000000001</v>
      </c>
      <c r="F762" s="306">
        <v>8.9147549999999992E-2</v>
      </c>
      <c r="G762" s="445">
        <f t="shared" si="11"/>
        <v>4.3352450000000015E-2</v>
      </c>
      <c r="J762" s="13"/>
    </row>
    <row r="763" spans="1:10">
      <c r="A763" s="466"/>
      <c r="C763" s="14"/>
      <c r="D763" s="707">
        <v>32689</v>
      </c>
      <c r="E763" s="306">
        <v>0.13</v>
      </c>
      <c r="F763" s="306">
        <v>8.9010800000000001E-2</v>
      </c>
      <c r="G763" s="445">
        <f t="shared" si="11"/>
        <v>4.0989200000000003E-2</v>
      </c>
      <c r="J763" s="13"/>
    </row>
    <row r="764" spans="1:10">
      <c r="A764" s="466"/>
      <c r="C764" s="14"/>
      <c r="D764" s="707">
        <v>32734</v>
      </c>
      <c r="E764" s="306">
        <v>0.125</v>
      </c>
      <c r="F764" s="306">
        <v>8.7666549999999982E-2</v>
      </c>
      <c r="G764" s="445">
        <f t="shared" si="11"/>
        <v>3.7333450000000018E-2</v>
      </c>
      <c r="J764" s="13"/>
    </row>
    <row r="765" spans="1:10">
      <c r="A765" s="466"/>
      <c r="C765" s="14"/>
      <c r="D765" s="707">
        <v>32779</v>
      </c>
      <c r="E765" s="306">
        <v>0.1225</v>
      </c>
      <c r="F765" s="306">
        <v>8.6295049999999929E-2</v>
      </c>
      <c r="G765" s="445">
        <f t="shared" si="11"/>
        <v>3.6204950000000069E-2</v>
      </c>
      <c r="J765" s="13"/>
    </row>
    <row r="766" spans="1:10">
      <c r="A766" s="466"/>
      <c r="C766" s="14"/>
      <c r="D766" s="707">
        <v>32805</v>
      </c>
      <c r="E766" s="306">
        <v>0.125</v>
      </c>
      <c r="F766" s="306">
        <v>8.5415699999999942E-2</v>
      </c>
      <c r="G766" s="445">
        <f t="shared" si="11"/>
        <v>3.9584300000000058E-2</v>
      </c>
      <c r="J766" s="13"/>
    </row>
    <row r="767" spans="1:10">
      <c r="A767" s="466"/>
      <c r="C767" s="14"/>
      <c r="D767" s="707">
        <v>32821</v>
      </c>
      <c r="E767" s="306">
        <v>0.13</v>
      </c>
      <c r="F767" s="306">
        <v>8.4850849999999992E-2</v>
      </c>
      <c r="G767" s="445">
        <f t="shared" si="11"/>
        <v>4.5149150000000013E-2</v>
      </c>
      <c r="J767" s="13"/>
    </row>
    <row r="768" spans="1:10">
      <c r="A768" s="466"/>
      <c r="C768" s="14"/>
      <c r="D768" s="707">
        <v>32857</v>
      </c>
      <c r="E768" s="306">
        <v>0.13</v>
      </c>
      <c r="F768" s="306">
        <v>8.3381049999999984E-2</v>
      </c>
      <c r="G768" s="445">
        <f t="shared" si="11"/>
        <v>4.661895000000002E-2</v>
      </c>
      <c r="J768" s="13"/>
    </row>
    <row r="769" spans="1:10">
      <c r="A769" s="466"/>
      <c r="C769" s="14"/>
      <c r="D769" s="707">
        <v>32862</v>
      </c>
      <c r="E769" s="306">
        <v>0.129</v>
      </c>
      <c r="F769" s="306">
        <v>8.3188650000000003E-2</v>
      </c>
      <c r="G769" s="445">
        <f t="shared" si="11"/>
        <v>4.5811350000000001E-2</v>
      </c>
      <c r="J769" s="13"/>
    </row>
    <row r="770" spans="1:10">
      <c r="A770" s="466"/>
      <c r="C770" s="14"/>
      <c r="D770" s="707">
        <v>32863</v>
      </c>
      <c r="E770" s="306">
        <v>0.129</v>
      </c>
      <c r="F770" s="306">
        <v>8.312555000000002E-2</v>
      </c>
      <c r="G770" s="445">
        <f t="shared" si="11"/>
        <v>4.5874449999999983E-2</v>
      </c>
      <c r="J770" s="13"/>
    </row>
    <row r="771" spans="1:10">
      <c r="A771" s="466"/>
      <c r="C771" s="14"/>
      <c r="D771" s="707">
        <v>32869</v>
      </c>
      <c r="E771" s="306">
        <v>0.125</v>
      </c>
      <c r="F771" s="306">
        <v>8.2941600000000018E-2</v>
      </c>
      <c r="G771" s="445">
        <f t="shared" si="11"/>
        <v>4.2058399999999982E-2</v>
      </c>
      <c r="J771" s="13"/>
    </row>
    <row r="772" spans="1:10">
      <c r="A772" s="466"/>
      <c r="C772" s="14"/>
      <c r="D772" s="707">
        <v>32869</v>
      </c>
      <c r="E772" s="306">
        <v>0.13</v>
      </c>
      <c r="F772" s="306">
        <v>8.2941600000000018E-2</v>
      </c>
      <c r="G772" s="445">
        <f t="shared" si="11"/>
        <v>4.7058399999999986E-2</v>
      </c>
      <c r="J772" s="13"/>
    </row>
    <row r="773" spans="1:10">
      <c r="A773" s="466"/>
      <c r="C773" s="14"/>
      <c r="D773" s="707">
        <v>32883</v>
      </c>
      <c r="E773" s="306">
        <v>0.128</v>
      </c>
      <c r="F773" s="306">
        <v>8.2416249999999996E-2</v>
      </c>
      <c r="G773" s="445">
        <f t="shared" si="11"/>
        <v>4.5583750000000006E-2</v>
      </c>
      <c r="J773" s="13"/>
    </row>
    <row r="774" spans="1:10">
      <c r="A774" s="466"/>
      <c r="C774" s="14"/>
      <c r="D774" s="707">
        <v>32884</v>
      </c>
      <c r="E774" s="306">
        <v>0.129</v>
      </c>
      <c r="F774" s="306">
        <v>8.2368499999999983E-2</v>
      </c>
      <c r="G774" s="445">
        <f t="shared" si="11"/>
        <v>4.663150000000002E-2</v>
      </c>
      <c r="J774" s="13"/>
    </row>
    <row r="775" spans="1:10">
      <c r="A775" s="466"/>
      <c r="C775" s="14"/>
      <c r="D775" s="707">
        <v>32890</v>
      </c>
      <c r="E775" s="306">
        <v>0.128</v>
      </c>
      <c r="F775" s="306">
        <v>8.2202399999999981E-2</v>
      </c>
      <c r="G775" s="445">
        <f t="shared" si="11"/>
        <v>4.5797600000000022E-2</v>
      </c>
      <c r="J775" s="13"/>
    </row>
    <row r="776" spans="1:10">
      <c r="A776" s="466"/>
      <c r="C776" s="14"/>
      <c r="D776" s="707">
        <v>32899</v>
      </c>
      <c r="E776" s="306">
        <v>0.12</v>
      </c>
      <c r="F776" s="306">
        <v>8.1963399999999992E-2</v>
      </c>
      <c r="G776" s="445">
        <f t="shared" si="11"/>
        <v>3.8036600000000004E-2</v>
      </c>
      <c r="J776" s="13"/>
    </row>
    <row r="777" spans="1:10">
      <c r="A777" s="466"/>
      <c r="C777" s="14"/>
      <c r="D777" s="707">
        <v>32913</v>
      </c>
      <c r="E777" s="306">
        <v>0.121</v>
      </c>
      <c r="F777" s="306">
        <v>8.1732749999999979E-2</v>
      </c>
      <c r="G777" s="445">
        <f t="shared" si="11"/>
        <v>3.9267250000000017E-2</v>
      </c>
      <c r="J777" s="13"/>
    </row>
    <row r="778" spans="1:10">
      <c r="A778" s="466"/>
      <c r="C778" s="14"/>
      <c r="D778" s="707">
        <v>32928</v>
      </c>
      <c r="E778" s="306">
        <v>0.12859999999999999</v>
      </c>
      <c r="F778" s="306">
        <v>8.1502749999999957E-2</v>
      </c>
      <c r="G778" s="445">
        <f t="shared" si="11"/>
        <v>4.7097250000000035E-2</v>
      </c>
      <c r="J778" s="13"/>
    </row>
    <row r="779" spans="1:10">
      <c r="A779" s="466"/>
      <c r="C779" s="14"/>
      <c r="D779" s="707">
        <v>32962</v>
      </c>
      <c r="E779" s="306">
        <v>0.129</v>
      </c>
      <c r="F779" s="306">
        <v>8.1610599999999991E-2</v>
      </c>
      <c r="G779" s="445">
        <f t="shared" si="11"/>
        <v>4.7389400000000012E-2</v>
      </c>
      <c r="J779" s="13"/>
    </row>
    <row r="780" spans="1:10">
      <c r="A780" s="466"/>
      <c r="C780" s="14"/>
      <c r="D780" s="707">
        <v>32967</v>
      </c>
      <c r="E780" s="306">
        <v>0.15759999999999999</v>
      </c>
      <c r="F780" s="306">
        <v>8.1655249999999985E-2</v>
      </c>
      <c r="G780" s="445">
        <f t="shared" si="11"/>
        <v>7.5944750000000005E-2</v>
      </c>
      <c r="J780" s="13"/>
    </row>
    <row r="781" spans="1:10">
      <c r="A781" s="466"/>
      <c r="C781" s="14"/>
      <c r="D781" s="707">
        <v>32975</v>
      </c>
      <c r="E781" s="306">
        <v>0.12520000000000001</v>
      </c>
      <c r="F781" s="306">
        <v>8.1794049999999979E-2</v>
      </c>
      <c r="G781" s="445">
        <f t="shared" si="11"/>
        <v>4.3405950000000026E-2</v>
      </c>
      <c r="J781" s="13"/>
    </row>
    <row r="782" spans="1:10">
      <c r="A782" s="466"/>
      <c r="C782" s="14"/>
      <c r="D782" s="707">
        <v>32982</v>
      </c>
      <c r="E782" s="306">
        <v>0.1275</v>
      </c>
      <c r="F782" s="306">
        <v>8.1960849999999988E-2</v>
      </c>
      <c r="G782" s="445">
        <f t="shared" si="11"/>
        <v>4.5539150000000014E-2</v>
      </c>
      <c r="J782" s="13"/>
    </row>
    <row r="783" spans="1:10">
      <c r="A783" s="466"/>
      <c r="C783" s="14"/>
      <c r="D783" s="707">
        <v>33014</v>
      </c>
      <c r="E783" s="306">
        <v>0.121</v>
      </c>
      <c r="F783" s="306">
        <v>8.283339999999996E-2</v>
      </c>
      <c r="G783" s="445">
        <f t="shared" si="11"/>
        <v>3.8166600000000037E-2</v>
      </c>
      <c r="J783" s="13"/>
    </row>
    <row r="784" spans="1:10">
      <c r="A784" s="466"/>
      <c r="C784" s="14"/>
      <c r="D784" s="707">
        <v>33022</v>
      </c>
      <c r="E784" s="306">
        <v>0.124</v>
      </c>
      <c r="F784" s="306">
        <v>8.2974649999999969E-2</v>
      </c>
      <c r="G784" s="445">
        <f t="shared" si="11"/>
        <v>4.102535000000003E-2</v>
      </c>
      <c r="J784" s="13"/>
    </row>
    <row r="785" spans="1:10">
      <c r="A785" s="466"/>
      <c r="C785" s="14"/>
      <c r="D785" s="707">
        <v>33024</v>
      </c>
      <c r="E785" s="306">
        <v>0.12</v>
      </c>
      <c r="F785" s="306">
        <v>8.301184999999997E-2</v>
      </c>
      <c r="G785" s="445">
        <f t="shared" si="11"/>
        <v>3.6988150000000025E-2</v>
      </c>
      <c r="J785" s="13"/>
    </row>
    <row r="786" spans="1:10">
      <c r="A786" s="466"/>
      <c r="C786" s="14"/>
      <c r="D786" s="707">
        <v>33028</v>
      </c>
      <c r="E786" s="306">
        <v>0.129</v>
      </c>
      <c r="F786" s="306">
        <v>8.3037799999999939E-2</v>
      </c>
      <c r="G786" s="445">
        <f t="shared" si="11"/>
        <v>4.5962200000000064E-2</v>
      </c>
      <c r="J786" s="13"/>
    </row>
    <row r="787" spans="1:10">
      <c r="A787" s="466"/>
      <c r="C787" s="14"/>
      <c r="D787" s="707">
        <v>33030</v>
      </c>
      <c r="E787" s="306">
        <v>0.1225</v>
      </c>
      <c r="F787" s="306">
        <v>8.3061299999999921E-2</v>
      </c>
      <c r="G787" s="445">
        <f t="shared" si="11"/>
        <v>3.9438700000000076E-2</v>
      </c>
      <c r="J787" s="13"/>
    </row>
    <row r="788" spans="1:10">
      <c r="A788" s="466"/>
      <c r="C788" s="14"/>
      <c r="D788" s="707">
        <v>33039</v>
      </c>
      <c r="E788" s="306">
        <v>0.13200000000000001</v>
      </c>
      <c r="F788" s="306">
        <v>8.3153299999999972E-2</v>
      </c>
      <c r="G788" s="445">
        <f t="shared" si="11"/>
        <v>4.8846700000000035E-2</v>
      </c>
      <c r="J788" s="13"/>
    </row>
    <row r="789" spans="1:10">
      <c r="A789" s="466"/>
      <c r="C789" s="14"/>
      <c r="D789" s="707">
        <v>33044</v>
      </c>
      <c r="E789" s="306">
        <v>0.12920000000000001</v>
      </c>
      <c r="F789" s="306">
        <v>8.3212799999999962E-2</v>
      </c>
      <c r="G789" s="445">
        <f t="shared" si="11"/>
        <v>4.5987200000000047E-2</v>
      </c>
      <c r="J789" s="13"/>
    </row>
    <row r="790" spans="1:10">
      <c r="A790" s="466"/>
      <c r="C790" s="14"/>
      <c r="D790" s="707">
        <v>33051</v>
      </c>
      <c r="E790" s="306">
        <v>0.129</v>
      </c>
      <c r="F790" s="306">
        <v>8.3313599999999988E-2</v>
      </c>
      <c r="G790" s="445">
        <f t="shared" si="11"/>
        <v>4.5686400000000016E-2</v>
      </c>
      <c r="J790" s="13"/>
    </row>
    <row r="791" spans="1:10">
      <c r="A791" s="466"/>
      <c r="C791" s="14"/>
      <c r="D791" s="707">
        <v>33053</v>
      </c>
      <c r="E791" s="306">
        <v>0.125</v>
      </c>
      <c r="F791" s="306">
        <v>8.334289999999997E-2</v>
      </c>
      <c r="G791" s="445">
        <f t="shared" si="11"/>
        <v>4.165710000000003E-2</v>
      </c>
      <c r="J791" s="13"/>
    </row>
    <row r="792" spans="1:10">
      <c r="A792" s="466"/>
      <c r="C792" s="14"/>
      <c r="D792" s="707">
        <v>33060</v>
      </c>
      <c r="E792" s="306">
        <v>0.121</v>
      </c>
      <c r="F792" s="306">
        <v>8.3387099999999978E-2</v>
      </c>
      <c r="G792" s="445">
        <f t="shared" si="11"/>
        <v>3.7612900000000019E-2</v>
      </c>
      <c r="J792" s="13"/>
    </row>
    <row r="793" spans="1:10">
      <c r="A793" s="466"/>
      <c r="C793" s="14"/>
      <c r="D793" s="707">
        <v>33060</v>
      </c>
      <c r="E793" s="306">
        <v>0.1235</v>
      </c>
      <c r="F793" s="306">
        <v>8.3387099999999978E-2</v>
      </c>
      <c r="G793" s="445">
        <f t="shared" si="11"/>
        <v>4.0112900000000021E-2</v>
      </c>
      <c r="J793" s="13"/>
    </row>
    <row r="794" spans="1:10">
      <c r="A794" s="466"/>
      <c r="C794" s="14"/>
      <c r="D794" s="707">
        <v>33095</v>
      </c>
      <c r="E794" s="306">
        <v>0.1255</v>
      </c>
      <c r="F794" s="306">
        <v>8.4074199999999946E-2</v>
      </c>
      <c r="G794" s="445">
        <f t="shared" si="11"/>
        <v>4.1425800000000054E-2</v>
      </c>
      <c r="J794" s="13"/>
    </row>
    <row r="795" spans="1:10">
      <c r="A795" s="466"/>
      <c r="C795" s="14"/>
      <c r="D795" s="707">
        <v>33101</v>
      </c>
      <c r="E795" s="306">
        <v>0.1321</v>
      </c>
      <c r="F795" s="306">
        <v>8.4255449999999982E-2</v>
      </c>
      <c r="G795" s="445">
        <f t="shared" si="11"/>
        <v>4.7844550000000013E-2</v>
      </c>
      <c r="J795" s="13"/>
    </row>
    <row r="796" spans="1:10">
      <c r="A796" s="466"/>
      <c r="C796" s="14"/>
      <c r="D796" s="707">
        <v>33107</v>
      </c>
      <c r="E796" s="306">
        <v>0.13100000000000001</v>
      </c>
      <c r="F796" s="306">
        <v>8.4470500000000032E-2</v>
      </c>
      <c r="G796" s="445">
        <f t="shared" si="11"/>
        <v>4.6529499999999974E-2</v>
      </c>
      <c r="J796" s="13"/>
    </row>
    <row r="797" spans="1:10">
      <c r="A797" s="466"/>
      <c r="C797" s="14"/>
      <c r="D797" s="707">
        <v>33109</v>
      </c>
      <c r="E797" s="306">
        <v>0.13</v>
      </c>
      <c r="F797" s="306">
        <v>8.4597550000000035E-2</v>
      </c>
      <c r="G797" s="445">
        <f t="shared" si="11"/>
        <v>4.5402449999999969E-2</v>
      </c>
      <c r="J797" s="13"/>
    </row>
    <row r="798" spans="1:10">
      <c r="A798" s="466"/>
      <c r="C798" s="14"/>
      <c r="D798" s="707">
        <v>33142</v>
      </c>
      <c r="E798" s="306">
        <v>0.11449999999999999</v>
      </c>
      <c r="F798" s="306">
        <v>8.5894249999999964E-2</v>
      </c>
      <c r="G798" s="445">
        <f t="shared" si="11"/>
        <v>2.8605750000000027E-2</v>
      </c>
      <c r="J798" s="13"/>
    </row>
    <row r="799" spans="1:10">
      <c r="A799" s="466"/>
      <c r="C799" s="14"/>
      <c r="D799" s="707">
        <v>33148</v>
      </c>
      <c r="E799" s="306">
        <v>0.13</v>
      </c>
      <c r="F799" s="306">
        <v>8.6106199999999994E-2</v>
      </c>
      <c r="G799" s="445">
        <f t="shared" si="11"/>
        <v>4.3893800000000011E-2</v>
      </c>
      <c r="J799" s="13"/>
    </row>
    <row r="800" spans="1:10">
      <c r="A800" s="466"/>
      <c r="C800" s="14"/>
      <c r="D800" s="707">
        <v>33151</v>
      </c>
      <c r="E800" s="306">
        <v>0.12839999999999999</v>
      </c>
      <c r="F800" s="306">
        <v>8.6232050000000005E-2</v>
      </c>
      <c r="G800" s="445">
        <f t="shared" si="11"/>
        <v>4.2167949999999982E-2</v>
      </c>
      <c r="J800" s="13"/>
    </row>
    <row r="801" spans="1:10">
      <c r="A801" s="466"/>
      <c r="C801" s="14"/>
      <c r="D801" s="707">
        <v>33165</v>
      </c>
      <c r="E801" s="306">
        <v>0.13</v>
      </c>
      <c r="F801" s="306">
        <v>8.6657550000000028E-2</v>
      </c>
      <c r="G801" s="445">
        <f t="shared" si="11"/>
        <v>4.3342449999999977E-2</v>
      </c>
      <c r="J801" s="13"/>
    </row>
    <row r="802" spans="1:10">
      <c r="A802" s="466"/>
      <c r="C802" s="14"/>
      <c r="D802" s="707">
        <v>33171</v>
      </c>
      <c r="E802" s="306">
        <v>0.12300000000000001</v>
      </c>
      <c r="F802" s="306">
        <v>8.6760300000000012E-2</v>
      </c>
      <c r="G802" s="445">
        <f t="shared" si="11"/>
        <v>3.62397E-2</v>
      </c>
      <c r="J802" s="13"/>
    </row>
    <row r="803" spans="1:10">
      <c r="A803" s="466"/>
      <c r="C803" s="14"/>
      <c r="D803" s="707">
        <v>33198</v>
      </c>
      <c r="E803" s="306">
        <v>0.127</v>
      </c>
      <c r="F803" s="306">
        <v>8.6921400000000024E-2</v>
      </c>
      <c r="G803" s="445">
        <f t="shared" si="11"/>
        <v>4.0078599999999978E-2</v>
      </c>
      <c r="J803" s="13"/>
    </row>
    <row r="804" spans="1:10">
      <c r="A804" s="466"/>
      <c r="C804" s="14"/>
      <c r="D804" s="707">
        <v>33220</v>
      </c>
      <c r="E804" s="306">
        <v>0.12300000000000001</v>
      </c>
      <c r="F804" s="306">
        <v>8.6732100000000034E-2</v>
      </c>
      <c r="G804" s="445">
        <f t="shared" si="11"/>
        <v>3.6267899999999978E-2</v>
      </c>
      <c r="J804" s="13"/>
    </row>
    <row r="805" spans="1:10">
      <c r="A805" s="466"/>
      <c r="C805" s="14"/>
      <c r="D805" s="707">
        <v>33224</v>
      </c>
      <c r="E805" s="306">
        <v>0.12869999999999998</v>
      </c>
      <c r="F805" s="306">
        <v>8.668875000000005E-2</v>
      </c>
      <c r="G805" s="445">
        <f t="shared" si="11"/>
        <v>4.2011249999999931E-2</v>
      </c>
      <c r="J805" s="13"/>
    </row>
    <row r="806" spans="1:10">
      <c r="A806" s="466"/>
      <c r="C806" s="14"/>
      <c r="D806" s="707">
        <v>33225</v>
      </c>
      <c r="E806" s="306">
        <v>0.13100000000000001</v>
      </c>
      <c r="F806" s="306">
        <v>8.6657400000000051E-2</v>
      </c>
      <c r="G806" s="445">
        <f t="shared" si="11"/>
        <v>4.4342599999999954E-2</v>
      </c>
      <c r="J806" s="13"/>
    </row>
    <row r="807" spans="1:10">
      <c r="A807" s="466"/>
      <c r="C807" s="14"/>
      <c r="D807" s="707">
        <v>33226</v>
      </c>
      <c r="E807" s="306">
        <v>0.12</v>
      </c>
      <c r="F807" s="306">
        <v>8.6636200000000052E-2</v>
      </c>
      <c r="G807" s="445">
        <f t="shared" si="11"/>
        <v>3.3363799999999944E-2</v>
      </c>
      <c r="J807" s="13"/>
    </row>
    <row r="808" spans="1:10">
      <c r="A808" s="466"/>
      <c r="C808" s="14"/>
      <c r="D808" s="707">
        <v>33227</v>
      </c>
      <c r="E808" s="306">
        <v>0.1275</v>
      </c>
      <c r="F808" s="306">
        <v>8.6617050000000043E-2</v>
      </c>
      <c r="G808" s="445">
        <f t="shared" si="11"/>
        <v>4.088294999999996E-2</v>
      </c>
      <c r="J808" s="13"/>
    </row>
    <row r="809" spans="1:10">
      <c r="A809" s="466"/>
      <c r="C809" s="14"/>
      <c r="D809" s="707">
        <v>33228</v>
      </c>
      <c r="E809" s="306">
        <v>0.125</v>
      </c>
      <c r="F809" s="306">
        <v>8.6604100000000059E-2</v>
      </c>
      <c r="G809" s="445">
        <f t="shared" si="11"/>
        <v>3.8395899999999941E-2</v>
      </c>
      <c r="J809" s="13"/>
    </row>
    <row r="810" spans="1:10">
      <c r="A810" s="466"/>
      <c r="C810" s="14"/>
      <c r="D810" s="707">
        <v>33234</v>
      </c>
      <c r="E810" s="306">
        <v>0.12789999999999999</v>
      </c>
      <c r="F810" s="306">
        <v>8.6568250000000069E-2</v>
      </c>
      <c r="G810" s="445">
        <f t="shared" si="11"/>
        <v>4.1331749999999917E-2</v>
      </c>
      <c r="J810" s="13"/>
    </row>
    <row r="811" spans="1:10">
      <c r="A811" s="466"/>
      <c r="C811" s="14"/>
      <c r="D811" s="707">
        <v>33240</v>
      </c>
      <c r="E811" s="306">
        <v>0.13100000000000001</v>
      </c>
      <c r="F811" s="306">
        <v>8.6548550000000044E-2</v>
      </c>
      <c r="G811" s="445">
        <f t="shared" si="11"/>
        <v>4.4451449999999962E-2</v>
      </c>
      <c r="J811" s="13"/>
    </row>
    <row r="812" spans="1:10">
      <c r="A812" s="466"/>
      <c r="C812" s="14"/>
      <c r="D812" s="707">
        <v>33242</v>
      </c>
      <c r="E812" s="306">
        <v>0.125</v>
      </c>
      <c r="F812" s="306">
        <v>8.6517750000000046E-2</v>
      </c>
      <c r="G812" s="445">
        <f t="shared" si="11"/>
        <v>3.8482249999999954E-2</v>
      </c>
      <c r="J812" s="13"/>
    </row>
    <row r="813" spans="1:10">
      <c r="A813" s="466"/>
      <c r="C813" s="14"/>
      <c r="D813" s="707">
        <v>33253</v>
      </c>
      <c r="E813" s="306">
        <v>0.1275</v>
      </c>
      <c r="F813" s="306">
        <v>8.6446950000000022E-2</v>
      </c>
      <c r="G813" s="445">
        <f t="shared" si="11"/>
        <v>4.105304999999998E-2</v>
      </c>
      <c r="J813" s="13"/>
    </row>
    <row r="814" spans="1:10">
      <c r="A814" s="466"/>
      <c r="C814" s="14"/>
      <c r="D814" s="707">
        <v>33263</v>
      </c>
      <c r="E814" s="306">
        <v>0.11699999999999999</v>
      </c>
      <c r="F814" s="306">
        <v>8.628325000000002E-2</v>
      </c>
      <c r="G814" s="445">
        <f t="shared" si="11"/>
        <v>3.0716749999999973E-2</v>
      </c>
      <c r="J814" s="13"/>
    </row>
    <row r="815" spans="1:10">
      <c r="A815" s="466"/>
      <c r="C815" s="14"/>
      <c r="D815" s="707">
        <v>33273</v>
      </c>
      <c r="E815" s="306">
        <v>0.125</v>
      </c>
      <c r="F815" s="306">
        <v>8.6045000000000038E-2</v>
      </c>
      <c r="G815" s="445">
        <f t="shared" ref="G815:G878" si="12">E815-F815</f>
        <v>3.8954999999999962E-2</v>
      </c>
      <c r="J815" s="13"/>
    </row>
    <row r="816" spans="1:10">
      <c r="A816" s="466"/>
      <c r="C816" s="14"/>
      <c r="D816" s="707">
        <v>33276</v>
      </c>
      <c r="E816" s="306">
        <v>0.125</v>
      </c>
      <c r="F816" s="306">
        <v>8.5897300000000024E-2</v>
      </c>
      <c r="G816" s="445">
        <f t="shared" si="12"/>
        <v>3.9102699999999976E-2</v>
      </c>
      <c r="J816" s="13"/>
    </row>
    <row r="817" spans="1:10">
      <c r="A817" s="466"/>
      <c r="C817" s="14"/>
      <c r="D817" s="707">
        <v>33281</v>
      </c>
      <c r="E817" s="306">
        <v>0.13</v>
      </c>
      <c r="F817" s="306">
        <v>8.5750000000000048E-2</v>
      </c>
      <c r="G817" s="445">
        <f t="shared" si="12"/>
        <v>4.4249999999999956E-2</v>
      </c>
      <c r="J817" s="13"/>
    </row>
    <row r="818" spans="1:10">
      <c r="A818" s="466"/>
      <c r="C818" s="14"/>
      <c r="D818" s="707">
        <v>33283</v>
      </c>
      <c r="E818" s="306">
        <v>0.12720000000000001</v>
      </c>
      <c r="F818" s="306">
        <v>8.5663900000000057E-2</v>
      </c>
      <c r="G818" s="445">
        <f t="shared" si="12"/>
        <v>4.1536099999999951E-2</v>
      </c>
      <c r="J818" s="13"/>
    </row>
    <row r="819" spans="1:10">
      <c r="A819" s="466"/>
      <c r="C819" s="14"/>
      <c r="D819" s="707">
        <v>33291</v>
      </c>
      <c r="E819" s="306">
        <v>0.128</v>
      </c>
      <c r="F819" s="306">
        <v>8.545750000000002E-2</v>
      </c>
      <c r="G819" s="445">
        <f t="shared" si="12"/>
        <v>4.2542499999999983E-2</v>
      </c>
      <c r="J819" s="13"/>
    </row>
    <row r="820" spans="1:10">
      <c r="A820" s="466"/>
      <c r="C820" s="14"/>
      <c r="D820" s="707">
        <v>33303</v>
      </c>
      <c r="E820" s="306">
        <v>0.13100000000000001</v>
      </c>
      <c r="F820" s="306">
        <v>8.5279500000000022E-2</v>
      </c>
      <c r="G820" s="445">
        <f t="shared" si="12"/>
        <v>4.5720499999999983E-2</v>
      </c>
      <c r="J820" s="13"/>
    </row>
    <row r="821" spans="1:10">
      <c r="A821" s="466"/>
      <c r="C821" s="14"/>
      <c r="D821" s="707">
        <v>33305</v>
      </c>
      <c r="E821" s="306">
        <v>0.12300000000000001</v>
      </c>
      <c r="F821" s="306">
        <v>8.524550000000003E-2</v>
      </c>
      <c r="G821" s="445">
        <f t="shared" si="12"/>
        <v>3.7754499999999983E-2</v>
      </c>
      <c r="J821" s="13"/>
    </row>
    <row r="822" spans="1:10">
      <c r="A822" s="466"/>
      <c r="C822" s="14"/>
      <c r="D822" s="707">
        <v>33305</v>
      </c>
      <c r="E822" s="306">
        <v>0.13</v>
      </c>
      <c r="F822" s="306">
        <v>8.524550000000003E-2</v>
      </c>
      <c r="G822" s="445">
        <f t="shared" si="12"/>
        <v>4.4754499999999975E-2</v>
      </c>
      <c r="J822" s="13"/>
    </row>
    <row r="823" spans="1:10">
      <c r="A823" s="466"/>
      <c r="C823" s="14"/>
      <c r="D823" s="707">
        <v>33350</v>
      </c>
      <c r="E823" s="306">
        <v>0.13</v>
      </c>
      <c r="F823" s="306">
        <v>8.490120000000001E-2</v>
      </c>
      <c r="G823" s="445">
        <f t="shared" si="12"/>
        <v>4.5098799999999994E-2</v>
      </c>
      <c r="J823" s="13"/>
    </row>
    <row r="824" spans="1:10">
      <c r="A824" s="466"/>
      <c r="C824" s="14"/>
      <c r="D824" s="707">
        <v>33365</v>
      </c>
      <c r="E824" s="306">
        <v>0.13500000000000001</v>
      </c>
      <c r="F824" s="306">
        <v>8.4732550000000004E-2</v>
      </c>
      <c r="G824" s="445">
        <f t="shared" si="12"/>
        <v>5.0267450000000005E-2</v>
      </c>
      <c r="J824" s="13"/>
    </row>
    <row r="825" spans="1:10">
      <c r="A825" s="466"/>
      <c r="C825" s="14"/>
      <c r="D825" s="707">
        <v>33371</v>
      </c>
      <c r="E825" s="306">
        <v>0.13250000000000001</v>
      </c>
      <c r="F825" s="306">
        <v>8.470179999999998E-2</v>
      </c>
      <c r="G825" s="445">
        <f t="shared" si="12"/>
        <v>4.7798200000000027E-2</v>
      </c>
      <c r="J825" s="13"/>
    </row>
    <row r="826" spans="1:10">
      <c r="A826" s="466"/>
      <c r="C826" s="14"/>
      <c r="D826" s="707">
        <v>33388</v>
      </c>
      <c r="E826" s="306">
        <v>0.1275</v>
      </c>
      <c r="F826" s="306">
        <v>8.435970000000001E-2</v>
      </c>
      <c r="G826" s="445">
        <f t="shared" si="12"/>
        <v>4.3140299999999993E-2</v>
      </c>
      <c r="J826" s="13"/>
    </row>
    <row r="827" spans="1:10">
      <c r="A827" s="466"/>
      <c r="C827" s="14"/>
      <c r="D827" s="707">
        <v>33401</v>
      </c>
      <c r="E827" s="306">
        <v>0.12</v>
      </c>
      <c r="F827" s="306">
        <v>8.4080799999999969E-2</v>
      </c>
      <c r="G827" s="445">
        <f t="shared" si="12"/>
        <v>3.5919200000000026E-2</v>
      </c>
      <c r="J827" s="13"/>
    </row>
    <row r="828" spans="1:10">
      <c r="A828" s="466"/>
      <c r="C828" s="14"/>
      <c r="D828" s="707">
        <v>33414</v>
      </c>
      <c r="E828" s="306">
        <v>0.11699999999999999</v>
      </c>
      <c r="F828" s="306">
        <v>8.3873049999999991E-2</v>
      </c>
      <c r="G828" s="445">
        <f t="shared" si="12"/>
        <v>3.3126950000000002E-2</v>
      </c>
      <c r="J828" s="13"/>
    </row>
    <row r="829" spans="1:10">
      <c r="A829" s="466"/>
      <c r="C829" s="14"/>
      <c r="D829" s="707">
        <v>33417</v>
      </c>
      <c r="E829" s="306">
        <v>0.125</v>
      </c>
      <c r="F829" s="306">
        <v>8.3786650000000004E-2</v>
      </c>
      <c r="G829" s="445">
        <f t="shared" si="12"/>
        <v>4.1213349999999996E-2</v>
      </c>
      <c r="J829" s="13"/>
    </row>
    <row r="830" spans="1:10">
      <c r="A830" s="466"/>
      <c r="C830" s="14"/>
      <c r="D830" s="707">
        <v>33420</v>
      </c>
      <c r="E830" s="306">
        <v>0.12</v>
      </c>
      <c r="F830" s="306">
        <v>8.3756549999999985E-2</v>
      </c>
      <c r="G830" s="445">
        <f t="shared" si="12"/>
        <v>3.624345000000001E-2</v>
      </c>
      <c r="J830" s="13"/>
    </row>
    <row r="831" spans="1:10">
      <c r="A831" s="466"/>
      <c r="C831" s="14"/>
      <c r="D831" s="707">
        <v>33422</v>
      </c>
      <c r="E831" s="306">
        <v>0.125</v>
      </c>
      <c r="F831" s="306">
        <v>8.3684350000000018E-2</v>
      </c>
      <c r="G831" s="445">
        <f t="shared" si="12"/>
        <v>4.1315649999999982E-2</v>
      </c>
      <c r="J831" s="13"/>
    </row>
    <row r="832" spans="1:10">
      <c r="A832" s="466"/>
      <c r="C832" s="14"/>
      <c r="D832" s="707">
        <v>33438</v>
      </c>
      <c r="E832" s="306">
        <v>0.121</v>
      </c>
      <c r="F832" s="306">
        <v>8.341090000000001E-2</v>
      </c>
      <c r="G832" s="445">
        <f t="shared" si="12"/>
        <v>3.7589099999999986E-2</v>
      </c>
      <c r="J832" s="13"/>
    </row>
    <row r="833" spans="1:10">
      <c r="A833" s="466"/>
      <c r="C833" s="14"/>
      <c r="D833" s="707">
        <v>33451</v>
      </c>
      <c r="E833" s="306">
        <v>0.129</v>
      </c>
      <c r="F833" s="306">
        <v>8.3197849999999962E-2</v>
      </c>
      <c r="G833" s="445">
        <f t="shared" si="12"/>
        <v>4.5802150000000041E-2</v>
      </c>
      <c r="J833" s="13"/>
    </row>
    <row r="834" spans="1:10">
      <c r="A834" s="466"/>
      <c r="C834" s="14"/>
      <c r="D834" s="707">
        <v>33466</v>
      </c>
      <c r="E834" s="306">
        <v>0.13200000000000001</v>
      </c>
      <c r="F834" s="306">
        <v>8.2890199999999942E-2</v>
      </c>
      <c r="G834" s="445">
        <f t="shared" si="12"/>
        <v>4.9109800000000065E-2</v>
      </c>
      <c r="J834" s="13"/>
    </row>
    <row r="835" spans="1:10">
      <c r="A835" s="466"/>
      <c r="C835" s="14"/>
      <c r="D835" s="707">
        <v>33508</v>
      </c>
      <c r="E835" s="306">
        <v>0.125</v>
      </c>
      <c r="F835" s="306">
        <v>8.2336799999999974E-2</v>
      </c>
      <c r="G835" s="445">
        <f t="shared" si="12"/>
        <v>4.2663200000000026E-2</v>
      </c>
      <c r="J835" s="13"/>
    </row>
    <row r="836" spans="1:10">
      <c r="A836" s="466"/>
      <c r="C836" s="14"/>
      <c r="D836" s="707">
        <v>33511</v>
      </c>
      <c r="E836" s="306">
        <v>0.1225</v>
      </c>
      <c r="F836" s="306">
        <v>8.2315649999999976E-2</v>
      </c>
      <c r="G836" s="445">
        <f t="shared" si="12"/>
        <v>4.0184350000000021E-2</v>
      </c>
      <c r="J836" s="13"/>
    </row>
    <row r="837" spans="1:10">
      <c r="A837" s="466"/>
      <c r="C837" s="14"/>
      <c r="D837" s="707">
        <v>33528</v>
      </c>
      <c r="E837" s="306">
        <v>0.13</v>
      </c>
      <c r="F837" s="306">
        <v>8.2034249999999961E-2</v>
      </c>
      <c r="G837" s="445">
        <f t="shared" si="12"/>
        <v>4.7965750000000043E-2</v>
      </c>
      <c r="J837" s="13"/>
    </row>
    <row r="838" spans="1:10">
      <c r="A838" s="466"/>
      <c r="C838" s="14"/>
      <c r="D838" s="707">
        <v>33534</v>
      </c>
      <c r="E838" s="306">
        <v>0.125</v>
      </c>
      <c r="F838" s="306">
        <v>8.1968299999999966E-2</v>
      </c>
      <c r="G838" s="445">
        <f t="shared" si="12"/>
        <v>4.3031700000000034E-2</v>
      </c>
      <c r="J838" s="13"/>
    </row>
    <row r="839" spans="1:10">
      <c r="A839" s="466"/>
      <c r="C839" s="14"/>
      <c r="D839" s="707">
        <v>33534</v>
      </c>
      <c r="E839" s="306">
        <v>0.1255</v>
      </c>
      <c r="F839" s="306">
        <v>8.1968299999999966E-2</v>
      </c>
      <c r="G839" s="445">
        <f t="shared" si="12"/>
        <v>4.3531700000000034E-2</v>
      </c>
      <c r="J839" s="13"/>
    </row>
    <row r="840" spans="1:10">
      <c r="A840" s="466"/>
      <c r="C840" s="14"/>
      <c r="D840" s="707">
        <v>33542</v>
      </c>
      <c r="E840" s="306">
        <v>0.11800000000000001</v>
      </c>
      <c r="F840" s="306">
        <v>8.1900249999999966E-2</v>
      </c>
      <c r="G840" s="445">
        <f t="shared" si="12"/>
        <v>3.6099750000000042E-2</v>
      </c>
      <c r="J840" s="13"/>
    </row>
    <row r="841" spans="1:10">
      <c r="A841" s="466"/>
      <c r="C841" s="14"/>
      <c r="D841" s="707">
        <v>33543</v>
      </c>
      <c r="E841" s="306">
        <v>0.12</v>
      </c>
      <c r="F841" s="306">
        <v>8.1885399999999955E-2</v>
      </c>
      <c r="G841" s="445">
        <f t="shared" si="12"/>
        <v>3.811460000000004E-2</v>
      </c>
      <c r="J841" s="13"/>
    </row>
    <row r="842" spans="1:10">
      <c r="A842" s="466"/>
      <c r="C842" s="14"/>
      <c r="D842" s="707">
        <v>33547</v>
      </c>
      <c r="E842" s="306">
        <v>0.1225</v>
      </c>
      <c r="F842" s="306">
        <v>8.1863399999999961E-2</v>
      </c>
      <c r="G842" s="445">
        <f t="shared" si="12"/>
        <v>4.0636600000000037E-2</v>
      </c>
      <c r="J842" s="13"/>
    </row>
    <row r="843" spans="1:10">
      <c r="A843" s="466"/>
      <c r="C843" s="14"/>
      <c r="D843" s="707">
        <v>33554</v>
      </c>
      <c r="E843" s="306">
        <v>0.125</v>
      </c>
      <c r="F843" s="306">
        <v>8.1806450000000003E-2</v>
      </c>
      <c r="G843" s="445">
        <f t="shared" si="12"/>
        <v>4.3193549999999997E-2</v>
      </c>
      <c r="J843" s="13"/>
    </row>
    <row r="844" spans="1:10">
      <c r="A844" s="466"/>
      <c r="C844" s="14"/>
      <c r="D844" s="707">
        <v>33554</v>
      </c>
      <c r="E844" s="306">
        <v>0.13250000000000001</v>
      </c>
      <c r="F844" s="306">
        <v>8.1806450000000003E-2</v>
      </c>
      <c r="G844" s="445">
        <f t="shared" si="12"/>
        <v>5.0693550000000004E-2</v>
      </c>
      <c r="J844" s="13"/>
    </row>
    <row r="845" spans="1:10">
      <c r="A845" s="466"/>
      <c r="C845" s="14"/>
      <c r="D845" s="707">
        <v>33567</v>
      </c>
      <c r="E845" s="306">
        <v>0.124</v>
      </c>
      <c r="F845" s="306">
        <v>8.177139999999998E-2</v>
      </c>
      <c r="G845" s="445">
        <f t="shared" si="12"/>
        <v>4.2228600000000019E-2</v>
      </c>
      <c r="J845" s="13"/>
    </row>
    <row r="846" spans="1:10">
      <c r="A846" s="466"/>
      <c r="C846" s="14"/>
      <c r="D846" s="707">
        <v>33568</v>
      </c>
      <c r="E846" s="306">
        <v>0.11599999999999999</v>
      </c>
      <c r="F846" s="306">
        <v>8.1769299999999989E-2</v>
      </c>
      <c r="G846" s="445">
        <f t="shared" si="12"/>
        <v>3.4230700000000003E-2</v>
      </c>
      <c r="J846" s="13"/>
    </row>
    <row r="847" spans="1:10">
      <c r="A847" s="466"/>
      <c r="C847" s="14"/>
      <c r="D847" s="707">
        <v>33568</v>
      </c>
      <c r="E847" s="306">
        <v>0.125</v>
      </c>
      <c r="F847" s="306">
        <v>8.1769299999999989E-2</v>
      </c>
      <c r="G847" s="445">
        <f t="shared" si="12"/>
        <v>4.3230700000000011E-2</v>
      </c>
      <c r="J847" s="13"/>
    </row>
    <row r="848" spans="1:10">
      <c r="A848" s="466"/>
      <c r="C848" s="14"/>
      <c r="D848" s="707">
        <v>33569</v>
      </c>
      <c r="E848" s="306">
        <v>0.121</v>
      </c>
      <c r="F848" s="306">
        <v>8.1765600000000008E-2</v>
      </c>
      <c r="G848" s="445">
        <f t="shared" si="12"/>
        <v>3.9234399999999989E-2</v>
      </c>
      <c r="J848" s="13"/>
    </row>
    <row r="849" spans="1:10">
      <c r="A849" s="466"/>
      <c r="C849" s="14"/>
      <c r="D849" s="707">
        <v>33590</v>
      </c>
      <c r="E849" s="306">
        <v>0.1225</v>
      </c>
      <c r="F849" s="306">
        <v>8.1488050000000006E-2</v>
      </c>
      <c r="G849" s="445">
        <f t="shared" si="12"/>
        <v>4.1011949999999991E-2</v>
      </c>
      <c r="J849" s="13"/>
    </row>
    <row r="850" spans="1:10">
      <c r="A850" s="466"/>
      <c r="C850" s="14"/>
      <c r="D850" s="707">
        <v>33591</v>
      </c>
      <c r="E850" s="306">
        <v>0.126</v>
      </c>
      <c r="F850" s="306">
        <v>8.1460750000000012E-2</v>
      </c>
      <c r="G850" s="445">
        <f t="shared" si="12"/>
        <v>4.4539249999999989E-2</v>
      </c>
      <c r="J850" s="13"/>
    </row>
    <row r="851" spans="1:10">
      <c r="A851" s="466"/>
      <c r="C851" s="14"/>
      <c r="D851" s="707">
        <v>33591</v>
      </c>
      <c r="E851" s="306">
        <v>0.128</v>
      </c>
      <c r="F851" s="306">
        <v>8.1460750000000012E-2</v>
      </c>
      <c r="G851" s="445">
        <f t="shared" si="12"/>
        <v>4.653924999999999E-2</v>
      </c>
      <c r="J851" s="13"/>
    </row>
    <row r="852" spans="1:10">
      <c r="A852" s="466"/>
      <c r="C852" s="14"/>
      <c r="D852" s="707">
        <v>33592</v>
      </c>
      <c r="E852" s="306">
        <v>0.1265</v>
      </c>
      <c r="F852" s="306">
        <v>8.1425800000000007E-2</v>
      </c>
      <c r="G852" s="445">
        <f t="shared" si="12"/>
        <v>4.5074199999999995E-2</v>
      </c>
      <c r="J852" s="13"/>
    </row>
    <row r="853" spans="1:10">
      <c r="A853" s="466"/>
      <c r="C853" s="14"/>
      <c r="D853" s="707">
        <v>33612</v>
      </c>
      <c r="E853" s="306">
        <v>0.128</v>
      </c>
      <c r="F853" s="306">
        <v>8.0886800000000023E-2</v>
      </c>
      <c r="G853" s="445">
        <f t="shared" si="12"/>
        <v>4.711319999999998E-2</v>
      </c>
      <c r="J853" s="13"/>
    </row>
    <row r="854" spans="1:10">
      <c r="A854" s="466"/>
      <c r="C854" s="14"/>
      <c r="D854" s="707">
        <v>33619</v>
      </c>
      <c r="E854" s="306">
        <v>0.1275</v>
      </c>
      <c r="F854" s="306">
        <v>8.072670000000004E-2</v>
      </c>
      <c r="G854" s="445">
        <f t="shared" si="12"/>
        <v>4.6773299999999962E-2</v>
      </c>
      <c r="J854" s="13"/>
    </row>
    <row r="855" spans="1:10">
      <c r="A855" s="466"/>
      <c r="C855" s="14"/>
      <c r="D855" s="707">
        <v>33624</v>
      </c>
      <c r="E855" s="306">
        <v>0.12</v>
      </c>
      <c r="F855" s="306">
        <v>8.0638749999999995E-2</v>
      </c>
      <c r="G855" s="445">
        <f t="shared" si="12"/>
        <v>3.936125E-2</v>
      </c>
      <c r="J855" s="13"/>
    </row>
    <row r="856" spans="1:10">
      <c r="A856" s="466"/>
      <c r="C856" s="14"/>
      <c r="D856" s="707">
        <v>33625</v>
      </c>
      <c r="E856" s="306">
        <v>0.13</v>
      </c>
      <c r="F856" s="306">
        <v>8.0614249999999998E-2</v>
      </c>
      <c r="G856" s="445">
        <f t="shared" si="12"/>
        <v>4.9385750000000006E-2</v>
      </c>
      <c r="J856" s="13"/>
    </row>
    <row r="857" spans="1:10">
      <c r="A857" s="466"/>
      <c r="C857" s="14"/>
      <c r="D857" s="707">
        <v>33630</v>
      </c>
      <c r="E857" s="306">
        <v>0.1265</v>
      </c>
      <c r="F857" s="306">
        <v>8.054515000000001E-2</v>
      </c>
      <c r="G857" s="445">
        <f t="shared" si="12"/>
        <v>4.5954849999999992E-2</v>
      </c>
      <c r="J857" s="13"/>
    </row>
    <row r="858" spans="1:10">
      <c r="A858" s="466"/>
      <c r="C858" s="14"/>
      <c r="D858" s="707">
        <v>33634</v>
      </c>
      <c r="E858" s="306">
        <v>0.12</v>
      </c>
      <c r="F858" s="306">
        <v>8.0442399999999997E-2</v>
      </c>
      <c r="G858" s="445">
        <f t="shared" si="12"/>
        <v>3.9557599999999998E-2</v>
      </c>
      <c r="J858" s="13"/>
    </row>
    <row r="859" spans="1:10">
      <c r="A859" s="466"/>
      <c r="C859" s="14"/>
      <c r="D859" s="707">
        <v>33645</v>
      </c>
      <c r="E859" s="306">
        <v>0.124</v>
      </c>
      <c r="F859" s="306">
        <v>8.0294300000000013E-2</v>
      </c>
      <c r="G859" s="445">
        <f t="shared" si="12"/>
        <v>4.3705699999999986E-2</v>
      </c>
      <c r="J859" s="13"/>
    </row>
    <row r="860" spans="1:10">
      <c r="A860" s="466"/>
      <c r="C860" s="14"/>
      <c r="D860" s="707">
        <v>33659</v>
      </c>
      <c r="E860" s="306">
        <v>0.125</v>
      </c>
      <c r="F860" s="306">
        <v>8.011675E-2</v>
      </c>
      <c r="G860" s="445">
        <f t="shared" si="12"/>
        <v>4.488325E-2</v>
      </c>
      <c r="J860" s="13"/>
    </row>
    <row r="861" spans="1:10">
      <c r="A861" s="466"/>
      <c r="C861" s="14"/>
      <c r="D861" s="707">
        <v>33679</v>
      </c>
      <c r="E861" s="306">
        <v>0.1143</v>
      </c>
      <c r="F861" s="306">
        <v>7.9845900000000011E-2</v>
      </c>
      <c r="G861" s="445">
        <f t="shared" si="12"/>
        <v>3.4454099999999988E-2</v>
      </c>
      <c r="J861" s="13"/>
    </row>
    <row r="862" spans="1:10">
      <c r="A862" s="466"/>
      <c r="C862" s="14"/>
      <c r="D862" s="707">
        <v>33681</v>
      </c>
      <c r="E862" s="306">
        <v>0.12279999999999999</v>
      </c>
      <c r="F862" s="306">
        <v>7.9799099999999998E-2</v>
      </c>
      <c r="G862" s="445">
        <f t="shared" si="12"/>
        <v>4.3000899999999995E-2</v>
      </c>
      <c r="J862" s="13"/>
    </row>
    <row r="863" spans="1:10">
      <c r="A863" s="466"/>
      <c r="C863" s="14"/>
      <c r="D863" s="707">
        <v>33696</v>
      </c>
      <c r="E863" s="306">
        <v>0.121</v>
      </c>
      <c r="F863" s="306">
        <v>7.9499550000000002E-2</v>
      </c>
      <c r="G863" s="445">
        <f t="shared" si="12"/>
        <v>4.1500449999999994E-2</v>
      </c>
      <c r="J863" s="13"/>
    </row>
    <row r="864" spans="1:10">
      <c r="A864" s="466"/>
      <c r="C864" s="14"/>
      <c r="D864" s="707">
        <v>33703</v>
      </c>
      <c r="E864" s="306">
        <v>0.11449999999999999</v>
      </c>
      <c r="F864" s="306">
        <v>7.9362550000000004E-2</v>
      </c>
      <c r="G864" s="445">
        <f t="shared" si="12"/>
        <v>3.5137449999999987E-2</v>
      </c>
      <c r="J864" s="13"/>
    </row>
    <row r="865" spans="1:10">
      <c r="A865" s="466"/>
      <c r="C865" s="14"/>
      <c r="D865" s="707">
        <v>33704</v>
      </c>
      <c r="E865" s="306">
        <v>0.115</v>
      </c>
      <c r="F865" s="306">
        <v>7.933560000000002E-2</v>
      </c>
      <c r="G865" s="445">
        <f t="shared" si="12"/>
        <v>3.5664399999999985E-2</v>
      </c>
      <c r="J865" s="13"/>
    </row>
    <row r="866" spans="1:10">
      <c r="A866" s="466"/>
      <c r="C866" s="14"/>
      <c r="D866" s="707">
        <v>33708</v>
      </c>
      <c r="E866" s="306">
        <v>0.115</v>
      </c>
      <c r="F866" s="306">
        <v>7.9272250000000002E-2</v>
      </c>
      <c r="G866" s="445">
        <f t="shared" si="12"/>
        <v>3.5727750000000003E-2</v>
      </c>
      <c r="J866" s="13"/>
    </row>
    <row r="867" spans="1:10">
      <c r="A867" s="466"/>
      <c r="C867" s="14"/>
      <c r="D867" s="707">
        <v>33729</v>
      </c>
      <c r="E867" s="306">
        <v>0.115</v>
      </c>
      <c r="F867" s="306">
        <v>7.8940650000000015E-2</v>
      </c>
      <c r="G867" s="445">
        <f t="shared" si="12"/>
        <v>3.605934999999999E-2</v>
      </c>
      <c r="J867" s="13"/>
    </row>
    <row r="868" spans="1:10">
      <c r="A868" s="466"/>
      <c r="C868" s="14"/>
      <c r="D868" s="707">
        <v>33736</v>
      </c>
      <c r="E868" s="306">
        <v>0.11869999999999999</v>
      </c>
      <c r="F868" s="306">
        <v>7.884229999999999E-2</v>
      </c>
      <c r="G868" s="445">
        <f t="shared" si="12"/>
        <v>3.9857699999999996E-2</v>
      </c>
      <c r="J868" s="13"/>
    </row>
    <row r="869" spans="1:10">
      <c r="A869" s="466"/>
      <c r="C869" s="14"/>
      <c r="D869" s="707">
        <v>33736</v>
      </c>
      <c r="E869" s="306">
        <v>0.1246</v>
      </c>
      <c r="F869" s="306">
        <v>7.884229999999999E-2</v>
      </c>
      <c r="G869" s="445">
        <f t="shared" si="12"/>
        <v>4.5757700000000012E-2</v>
      </c>
      <c r="J869" s="13"/>
    </row>
    <row r="870" spans="1:10">
      <c r="A870" s="466"/>
      <c r="C870" s="14"/>
      <c r="D870" s="707">
        <v>33756</v>
      </c>
      <c r="E870" s="306">
        <v>0.12300000000000001</v>
      </c>
      <c r="F870" s="306">
        <v>7.8655000000000003E-2</v>
      </c>
      <c r="G870" s="445">
        <f t="shared" si="12"/>
        <v>4.4345000000000009E-2</v>
      </c>
      <c r="J870" s="13"/>
    </row>
    <row r="871" spans="1:10">
      <c r="A871" s="466"/>
      <c r="C871" s="14"/>
      <c r="D871" s="707">
        <v>33767</v>
      </c>
      <c r="E871" s="306">
        <v>0.109</v>
      </c>
      <c r="F871" s="306">
        <v>7.8560000000000005E-2</v>
      </c>
      <c r="G871" s="445">
        <f t="shared" si="12"/>
        <v>3.0439999999999995E-2</v>
      </c>
      <c r="J871" s="13"/>
    </row>
    <row r="872" spans="1:10">
      <c r="A872" s="466"/>
      <c r="C872" s="14"/>
      <c r="D872" s="707">
        <v>33781</v>
      </c>
      <c r="E872" s="306">
        <v>0.1235</v>
      </c>
      <c r="F872" s="306">
        <v>7.8482349999999979E-2</v>
      </c>
      <c r="G872" s="445">
        <f t="shared" si="12"/>
        <v>4.501765000000002E-2</v>
      </c>
      <c r="J872" s="13"/>
    </row>
    <row r="873" spans="1:10">
      <c r="A873" s="466"/>
      <c r="C873" s="14"/>
      <c r="D873" s="707">
        <v>33784</v>
      </c>
      <c r="E873" s="306">
        <v>0.11</v>
      </c>
      <c r="F873" s="306">
        <v>7.8474999999999989E-2</v>
      </c>
      <c r="G873" s="445">
        <f t="shared" si="12"/>
        <v>3.1525000000000011E-2</v>
      </c>
      <c r="J873" s="13"/>
    </row>
    <row r="874" spans="1:10">
      <c r="A874" s="466"/>
      <c r="C874" s="14"/>
      <c r="D874" s="707">
        <v>33785</v>
      </c>
      <c r="E874" s="306">
        <v>0.13</v>
      </c>
      <c r="F874" s="306">
        <v>7.8469399999999981E-2</v>
      </c>
      <c r="G874" s="445">
        <f t="shared" si="12"/>
        <v>5.1530600000000024E-2</v>
      </c>
      <c r="J874" s="13"/>
    </row>
    <row r="875" spans="1:10">
      <c r="A875" s="466"/>
      <c r="C875" s="14"/>
      <c r="D875" s="707">
        <v>33798</v>
      </c>
      <c r="E875" s="306">
        <v>0.11900000000000001</v>
      </c>
      <c r="F875" s="306">
        <v>7.8374399999999997E-2</v>
      </c>
      <c r="G875" s="445">
        <f t="shared" si="12"/>
        <v>4.0625600000000012E-2</v>
      </c>
      <c r="J875" s="13"/>
    </row>
    <row r="876" spans="1:10">
      <c r="A876" s="466"/>
      <c r="C876" s="14"/>
      <c r="D876" s="707">
        <v>33798</v>
      </c>
      <c r="E876" s="306">
        <v>0.13500000000000001</v>
      </c>
      <c r="F876" s="306">
        <v>7.8374399999999997E-2</v>
      </c>
      <c r="G876" s="445">
        <f t="shared" si="12"/>
        <v>5.6625600000000012E-2</v>
      </c>
      <c r="J876" s="13"/>
    </row>
    <row r="877" spans="1:10">
      <c r="A877" s="466"/>
      <c r="C877" s="14"/>
      <c r="D877" s="707">
        <v>33807</v>
      </c>
      <c r="E877" s="306">
        <v>0.11199999999999999</v>
      </c>
      <c r="F877" s="306">
        <v>7.8300350000000005E-2</v>
      </c>
      <c r="G877" s="445">
        <f t="shared" si="12"/>
        <v>3.3699649999999984E-2</v>
      </c>
      <c r="J877" s="13"/>
    </row>
    <row r="878" spans="1:10">
      <c r="A878" s="466"/>
      <c r="C878" s="14"/>
      <c r="D878" s="707">
        <v>33819</v>
      </c>
      <c r="E878" s="306">
        <v>0.12</v>
      </c>
      <c r="F878" s="306">
        <v>7.8093100000000013E-2</v>
      </c>
      <c r="G878" s="445">
        <f t="shared" si="12"/>
        <v>4.1906899999999983E-2</v>
      </c>
      <c r="J878" s="13"/>
    </row>
    <row r="879" spans="1:10">
      <c r="A879" s="466"/>
      <c r="C879" s="14"/>
      <c r="D879" s="707">
        <v>33822</v>
      </c>
      <c r="E879" s="306">
        <v>0.125</v>
      </c>
      <c r="F879" s="306">
        <v>7.8010250000000003E-2</v>
      </c>
      <c r="G879" s="445">
        <f t="shared" ref="G879:G942" si="13">E879-F879</f>
        <v>4.6989749999999997E-2</v>
      </c>
      <c r="J879" s="13"/>
    </row>
    <row r="880" spans="1:10">
      <c r="A880" s="466"/>
      <c r="C880" s="14"/>
      <c r="D880" s="707">
        <v>33869</v>
      </c>
      <c r="E880" s="306">
        <v>0.12</v>
      </c>
      <c r="F880" s="306">
        <v>7.7141649999999964E-2</v>
      </c>
      <c r="G880" s="445">
        <f t="shared" si="13"/>
        <v>4.2858350000000031E-2</v>
      </c>
      <c r="J880" s="13"/>
    </row>
    <row r="881" spans="1:10">
      <c r="A881" s="466"/>
      <c r="C881" s="14"/>
      <c r="D881" s="707">
        <v>33875</v>
      </c>
      <c r="E881" s="306">
        <v>0.114</v>
      </c>
      <c r="F881" s="306">
        <v>7.7070099999999975E-2</v>
      </c>
      <c r="G881" s="445">
        <f t="shared" si="13"/>
        <v>3.6929900000000029E-2</v>
      </c>
      <c r="J881" s="13"/>
    </row>
    <row r="882" spans="1:10">
      <c r="A882" s="466"/>
      <c r="C882" s="14"/>
      <c r="D882" s="707">
        <v>33877</v>
      </c>
      <c r="E882" s="306">
        <v>0.11749999999999999</v>
      </c>
      <c r="F882" s="306">
        <v>7.7045099999999991E-2</v>
      </c>
      <c r="G882" s="445">
        <f t="shared" si="13"/>
        <v>4.0454900000000002E-2</v>
      </c>
      <c r="J882" s="13"/>
    </row>
    <row r="883" spans="1:10">
      <c r="A883" s="466"/>
      <c r="C883" s="14"/>
      <c r="D883" s="707">
        <v>33879</v>
      </c>
      <c r="E883" s="306">
        <v>0.13</v>
      </c>
      <c r="F883" s="306">
        <v>7.7025400000000008E-2</v>
      </c>
      <c r="G883" s="445">
        <f t="shared" si="13"/>
        <v>5.2974599999999997E-2</v>
      </c>
      <c r="J883" s="13"/>
    </row>
    <row r="884" spans="1:10">
      <c r="A884" s="466"/>
      <c r="C884" s="14"/>
      <c r="D884" s="707">
        <v>33889</v>
      </c>
      <c r="E884" s="306">
        <v>0.122</v>
      </c>
      <c r="F884" s="306">
        <v>7.7019250000000011E-2</v>
      </c>
      <c r="G884" s="445">
        <f t="shared" si="13"/>
        <v>4.4980749999999986E-2</v>
      </c>
      <c r="J884" s="13"/>
    </row>
    <row r="885" spans="1:10">
      <c r="A885" s="466"/>
      <c r="C885" s="14"/>
      <c r="D885" s="707">
        <v>33893</v>
      </c>
      <c r="E885" s="306">
        <v>0.13159999999999999</v>
      </c>
      <c r="F885" s="306">
        <v>7.703790000000002E-2</v>
      </c>
      <c r="G885" s="445">
        <f t="shared" si="13"/>
        <v>5.4562099999999975E-2</v>
      </c>
      <c r="J885" s="13"/>
    </row>
    <row r="886" spans="1:10">
      <c r="A886" s="466"/>
      <c r="C886" s="14"/>
      <c r="D886" s="707">
        <v>33907</v>
      </c>
      <c r="E886" s="306">
        <v>0.11749999999999999</v>
      </c>
      <c r="F886" s="306">
        <v>7.7067549999999999E-2</v>
      </c>
      <c r="G886" s="445">
        <f t="shared" si="13"/>
        <v>4.0432449999999995E-2</v>
      </c>
      <c r="J886" s="13"/>
    </row>
    <row r="887" spans="1:10">
      <c r="A887" s="466"/>
      <c r="C887" s="14"/>
      <c r="D887" s="707">
        <v>33911</v>
      </c>
      <c r="E887" s="306">
        <v>0.12</v>
      </c>
      <c r="F887" s="306">
        <v>7.7061549999999993E-2</v>
      </c>
      <c r="G887" s="445">
        <f t="shared" si="13"/>
        <v>4.2938450000000003E-2</v>
      </c>
      <c r="J887" s="13"/>
    </row>
    <row r="888" spans="1:10">
      <c r="A888" s="466"/>
      <c r="C888" s="14"/>
      <c r="D888" s="707">
        <v>33941</v>
      </c>
      <c r="E888" s="306">
        <v>0.11849999999999999</v>
      </c>
      <c r="F888" s="306">
        <v>7.6797200000000038E-2</v>
      </c>
      <c r="G888" s="445">
        <f t="shared" si="13"/>
        <v>4.1702799999999957E-2</v>
      </c>
      <c r="J888" s="13"/>
    </row>
    <row r="889" spans="1:10">
      <c r="A889" s="466"/>
      <c r="C889" s="14"/>
      <c r="D889" s="707">
        <v>33953</v>
      </c>
      <c r="E889" s="306">
        <v>0.11</v>
      </c>
      <c r="F889" s="306">
        <v>7.6621250000000043E-2</v>
      </c>
      <c r="G889" s="445">
        <f t="shared" si="13"/>
        <v>3.3378749999999957E-2</v>
      </c>
      <c r="J889" s="13"/>
    </row>
    <row r="890" spans="1:10">
      <c r="A890" s="466"/>
      <c r="C890" s="14"/>
      <c r="D890" s="707">
        <v>33954</v>
      </c>
      <c r="E890" s="306">
        <v>0.11900000000000001</v>
      </c>
      <c r="F890" s="306">
        <v>7.6599250000000035E-2</v>
      </c>
      <c r="G890" s="445">
        <f t="shared" si="13"/>
        <v>4.2400749999999973E-2</v>
      </c>
      <c r="J890" s="13"/>
    </row>
    <row r="891" spans="1:10">
      <c r="A891" s="466"/>
      <c r="C891" s="14"/>
      <c r="D891" s="707">
        <v>33954</v>
      </c>
      <c r="E891" s="306">
        <v>0.124</v>
      </c>
      <c r="F891" s="306">
        <v>7.6599250000000035E-2</v>
      </c>
      <c r="G891" s="445">
        <f t="shared" si="13"/>
        <v>4.7400749999999964E-2</v>
      </c>
      <c r="J891" s="13"/>
    </row>
    <row r="892" spans="1:10">
      <c r="A892" s="466"/>
      <c r="C892" s="14"/>
      <c r="D892" s="707">
        <v>33955</v>
      </c>
      <c r="E892" s="306">
        <v>0.12</v>
      </c>
      <c r="F892" s="306">
        <v>7.6575250000000039E-2</v>
      </c>
      <c r="G892" s="445">
        <f t="shared" si="13"/>
        <v>4.3424749999999956E-2</v>
      </c>
      <c r="J892" s="13"/>
    </row>
    <row r="893" spans="1:10">
      <c r="A893" s="466"/>
      <c r="C893" s="14"/>
      <c r="D893" s="707">
        <v>33960</v>
      </c>
      <c r="E893" s="306">
        <v>0.12300000000000001</v>
      </c>
      <c r="F893" s="306">
        <v>7.6479900000000059E-2</v>
      </c>
      <c r="G893" s="445">
        <f t="shared" si="13"/>
        <v>4.6520099999999953E-2</v>
      </c>
      <c r="J893" s="13"/>
    </row>
    <row r="894" spans="1:10">
      <c r="A894" s="466"/>
      <c r="C894" s="14"/>
      <c r="D894" s="707">
        <v>33960</v>
      </c>
      <c r="E894" s="306">
        <v>0.124</v>
      </c>
      <c r="F894" s="306">
        <v>7.6479900000000059E-2</v>
      </c>
      <c r="G894" s="445">
        <f t="shared" si="13"/>
        <v>4.752009999999994E-2</v>
      </c>
      <c r="J894" s="13"/>
    </row>
    <row r="895" spans="1:10">
      <c r="A895" s="466"/>
      <c r="C895" s="14"/>
      <c r="D895" s="707">
        <v>33967</v>
      </c>
      <c r="E895" s="306">
        <v>0.1225</v>
      </c>
      <c r="F895" s="306">
        <v>7.6316650000000041E-2</v>
      </c>
      <c r="G895" s="445">
        <f t="shared" si="13"/>
        <v>4.6183349999999956E-2</v>
      </c>
      <c r="J895" s="13"/>
    </row>
    <row r="896" spans="1:10">
      <c r="A896" s="466"/>
      <c r="C896" s="14"/>
      <c r="D896" s="707">
        <v>33968</v>
      </c>
      <c r="E896" s="306">
        <v>0.12</v>
      </c>
      <c r="F896" s="306">
        <v>7.6284150000000023E-2</v>
      </c>
      <c r="G896" s="445">
        <f t="shared" si="13"/>
        <v>4.3715849999999973E-2</v>
      </c>
      <c r="J896" s="13"/>
    </row>
    <row r="897" spans="1:10">
      <c r="A897" s="466"/>
      <c r="C897" s="14"/>
      <c r="D897" s="707">
        <v>33969</v>
      </c>
      <c r="E897" s="306">
        <v>0.11900000000000001</v>
      </c>
      <c r="F897" s="306">
        <v>7.6256700000000024E-2</v>
      </c>
      <c r="G897" s="445">
        <f t="shared" si="13"/>
        <v>4.2743299999999984E-2</v>
      </c>
      <c r="J897" s="13"/>
    </row>
    <row r="898" spans="1:10">
      <c r="A898" s="466"/>
      <c r="C898" s="14"/>
      <c r="D898" s="707">
        <v>33981</v>
      </c>
      <c r="E898" s="306">
        <v>0.12</v>
      </c>
      <c r="F898" s="306">
        <v>7.6068950000000052E-2</v>
      </c>
      <c r="G898" s="445">
        <f t="shared" si="13"/>
        <v>4.3931049999999944E-2</v>
      </c>
      <c r="J898" s="13"/>
    </row>
    <row r="899" spans="1:10">
      <c r="A899" s="466"/>
      <c r="C899" s="14"/>
      <c r="D899" s="707">
        <v>33990</v>
      </c>
      <c r="E899" s="306">
        <v>0.1125</v>
      </c>
      <c r="F899" s="306">
        <v>7.5882300000000041E-2</v>
      </c>
      <c r="G899" s="445">
        <f t="shared" si="13"/>
        <v>3.6617699999999961E-2</v>
      </c>
      <c r="J899" s="13"/>
    </row>
    <row r="900" spans="1:10">
      <c r="A900" s="466"/>
      <c r="C900" s="14"/>
      <c r="D900" s="707">
        <v>34002</v>
      </c>
      <c r="E900" s="306">
        <v>0.114</v>
      </c>
      <c r="F900" s="306">
        <v>7.5587000000000043E-2</v>
      </c>
      <c r="G900" s="445">
        <f t="shared" si="13"/>
        <v>3.8412999999999961E-2</v>
      </c>
      <c r="J900" s="13"/>
    </row>
    <row r="901" spans="1:10">
      <c r="A901" s="466"/>
      <c r="C901" s="14"/>
      <c r="D901" s="707">
        <v>34015</v>
      </c>
      <c r="E901" s="306">
        <v>0.12300000000000001</v>
      </c>
      <c r="F901" s="306">
        <v>7.5204000000000049E-2</v>
      </c>
      <c r="G901" s="445">
        <f t="shared" si="13"/>
        <v>4.7795999999999964E-2</v>
      </c>
      <c r="J901" s="13"/>
    </row>
    <row r="902" spans="1:10">
      <c r="A902" s="466"/>
      <c r="C902" s="14"/>
      <c r="D902" s="707">
        <v>34024</v>
      </c>
      <c r="E902" s="306">
        <v>0.11900000000000001</v>
      </c>
      <c r="F902" s="306">
        <v>7.4893600000000018E-2</v>
      </c>
      <c r="G902" s="445">
        <f t="shared" si="13"/>
        <v>4.410639999999999E-2</v>
      </c>
      <c r="J902" s="13"/>
    </row>
    <row r="903" spans="1:10">
      <c r="A903" s="466"/>
      <c r="C903" s="14"/>
      <c r="D903" s="707">
        <v>34026</v>
      </c>
      <c r="E903" s="306">
        <v>0.11800000000000001</v>
      </c>
      <c r="F903" s="306">
        <v>7.4804000000000009E-2</v>
      </c>
      <c r="G903" s="445">
        <f t="shared" si="13"/>
        <v>4.3195999999999998E-2</v>
      </c>
      <c r="J903" s="13"/>
    </row>
    <row r="904" spans="1:10">
      <c r="A904" s="466"/>
      <c r="C904" s="14"/>
      <c r="D904" s="707">
        <v>34026</v>
      </c>
      <c r="E904" s="306">
        <v>0.122</v>
      </c>
      <c r="F904" s="306">
        <v>7.4804000000000009E-2</v>
      </c>
      <c r="G904" s="445">
        <f t="shared" si="13"/>
        <v>4.7195999999999988E-2</v>
      </c>
      <c r="J904" s="13"/>
    </row>
    <row r="905" spans="1:10">
      <c r="A905" s="466"/>
      <c r="C905" s="14"/>
      <c r="D905" s="707">
        <v>34082</v>
      </c>
      <c r="E905" s="306">
        <v>0.11749999999999999</v>
      </c>
      <c r="F905" s="306">
        <v>7.2882499999999975E-2</v>
      </c>
      <c r="G905" s="445">
        <f t="shared" si="13"/>
        <v>4.4617500000000018E-2</v>
      </c>
      <c r="J905" s="13"/>
    </row>
    <row r="906" spans="1:10">
      <c r="A906" s="466"/>
      <c r="C906" s="14"/>
      <c r="D906" s="707">
        <v>34100</v>
      </c>
      <c r="E906" s="306">
        <v>0.11749999999999999</v>
      </c>
      <c r="F906" s="306">
        <v>7.2459250000000003E-2</v>
      </c>
      <c r="G906" s="445">
        <f t="shared" si="13"/>
        <v>4.5040749999999991E-2</v>
      </c>
      <c r="J906" s="13"/>
    </row>
    <row r="907" spans="1:10">
      <c r="A907" s="466"/>
      <c r="C907" s="14"/>
      <c r="D907" s="707">
        <v>34103</v>
      </c>
      <c r="E907" s="306">
        <v>0.115</v>
      </c>
      <c r="F907" s="306">
        <v>7.2381749999999981E-2</v>
      </c>
      <c r="G907" s="445">
        <f t="shared" si="13"/>
        <v>4.2618250000000024E-2</v>
      </c>
      <c r="J907" s="13"/>
    </row>
    <row r="908" spans="1:10">
      <c r="A908" s="466"/>
      <c r="C908" s="14"/>
      <c r="D908" s="707">
        <v>34114</v>
      </c>
      <c r="E908" s="306">
        <v>0.115</v>
      </c>
      <c r="F908" s="306">
        <v>7.2250699999999973E-2</v>
      </c>
      <c r="G908" s="445">
        <f t="shared" si="13"/>
        <v>4.2749300000000032E-2</v>
      </c>
      <c r="J908" s="13"/>
    </row>
    <row r="909" spans="1:10">
      <c r="A909" s="466"/>
      <c r="C909" s="14"/>
      <c r="D909" s="707">
        <v>34117</v>
      </c>
      <c r="E909" s="306">
        <v>0.11</v>
      </c>
      <c r="F909" s="306">
        <v>7.2191999999999978E-2</v>
      </c>
      <c r="G909" s="445">
        <f t="shared" si="13"/>
        <v>3.7808000000000022E-2</v>
      </c>
      <c r="J909" s="13"/>
    </row>
    <row r="910" spans="1:10">
      <c r="A910" s="466"/>
      <c r="C910" s="14"/>
      <c r="D910" s="707">
        <v>34123</v>
      </c>
      <c r="E910" s="306">
        <v>0.12</v>
      </c>
      <c r="F910" s="306">
        <v>7.2092349999999972E-2</v>
      </c>
      <c r="G910" s="445">
        <f t="shared" si="13"/>
        <v>4.7907650000000024E-2</v>
      </c>
      <c r="J910" s="13"/>
    </row>
    <row r="911" spans="1:10">
      <c r="A911" s="466"/>
      <c r="C911" s="14"/>
      <c r="D911" s="707">
        <v>34136</v>
      </c>
      <c r="E911" s="306">
        <v>0.115</v>
      </c>
      <c r="F911" s="306">
        <v>7.1864299999999964E-2</v>
      </c>
      <c r="G911" s="445">
        <f t="shared" si="13"/>
        <v>4.3135700000000041E-2</v>
      </c>
      <c r="J911" s="13"/>
    </row>
    <row r="912" spans="1:10">
      <c r="A912" s="466"/>
      <c r="C912" s="14"/>
      <c r="D912" s="707">
        <v>34138</v>
      </c>
      <c r="E912" s="306">
        <v>0.121</v>
      </c>
      <c r="F912" s="306">
        <v>7.1819899999999978E-2</v>
      </c>
      <c r="G912" s="445">
        <f t="shared" si="13"/>
        <v>4.9180100000000018E-2</v>
      </c>
      <c r="J912" s="13"/>
    </row>
    <row r="913" spans="1:10">
      <c r="A913" s="466"/>
      <c r="C913" s="14"/>
      <c r="D913" s="707">
        <v>34145</v>
      </c>
      <c r="E913" s="306">
        <v>0.1167</v>
      </c>
      <c r="F913" s="306">
        <v>7.1680299999999975E-2</v>
      </c>
      <c r="G913" s="445">
        <f t="shared" si="13"/>
        <v>4.5019700000000024E-2</v>
      </c>
      <c r="J913" s="13"/>
    </row>
    <row r="914" spans="1:10">
      <c r="A914" s="466"/>
      <c r="C914" s="14"/>
      <c r="D914" s="707">
        <v>34171</v>
      </c>
      <c r="E914" s="306">
        <v>0.11380000000000001</v>
      </c>
      <c r="F914" s="306">
        <v>7.0973749999999988E-2</v>
      </c>
      <c r="G914" s="445">
        <f t="shared" si="13"/>
        <v>4.2826250000000024E-2</v>
      </c>
      <c r="J914" s="13"/>
    </row>
    <row r="915" spans="1:10">
      <c r="A915" s="466"/>
      <c r="C915" s="14"/>
      <c r="D915" s="707">
        <v>34173</v>
      </c>
      <c r="E915" s="306">
        <v>0.10460000000000001</v>
      </c>
      <c r="F915" s="306">
        <v>7.0891299999999977E-2</v>
      </c>
      <c r="G915" s="445">
        <f t="shared" si="13"/>
        <v>3.3708700000000036E-2</v>
      </c>
      <c r="J915" s="13"/>
    </row>
    <row r="916" spans="1:10">
      <c r="A916" s="466"/>
      <c r="C916" s="14"/>
      <c r="D916" s="707">
        <v>34205</v>
      </c>
      <c r="E916" s="306">
        <v>0.115</v>
      </c>
      <c r="F916" s="306">
        <v>6.9576699999999991E-2</v>
      </c>
      <c r="G916" s="445">
        <f t="shared" si="13"/>
        <v>4.5423300000000014E-2</v>
      </c>
      <c r="J916" s="13"/>
    </row>
    <row r="917" spans="1:10">
      <c r="A917" s="466"/>
      <c r="C917" s="14"/>
      <c r="D917" s="707">
        <v>34233</v>
      </c>
      <c r="E917" s="306">
        <v>0.105</v>
      </c>
      <c r="F917" s="306">
        <v>6.8080149999999992E-2</v>
      </c>
      <c r="G917" s="445">
        <f t="shared" si="13"/>
        <v>3.6919850000000004E-2</v>
      </c>
      <c r="J917" s="13"/>
    </row>
    <row r="918" spans="1:10">
      <c r="A918" s="466"/>
      <c r="C918" s="14"/>
      <c r="D918" s="707">
        <v>34241</v>
      </c>
      <c r="E918" s="306">
        <v>0.11470000000000001</v>
      </c>
      <c r="F918" s="306">
        <v>6.7661750000000007E-2</v>
      </c>
      <c r="G918" s="445">
        <f t="shared" si="13"/>
        <v>4.7038250000000004E-2</v>
      </c>
      <c r="J918" s="13"/>
    </row>
    <row r="919" spans="1:10">
      <c r="A919" s="466"/>
      <c r="C919" s="14"/>
      <c r="D919" s="707">
        <v>34242</v>
      </c>
      <c r="E919" s="306">
        <v>0.11599999999999999</v>
      </c>
      <c r="F919" s="306">
        <v>6.7595250000000009E-2</v>
      </c>
      <c r="G919" s="445">
        <f t="shared" si="13"/>
        <v>4.8404749999999983E-2</v>
      </c>
      <c r="J919" s="13"/>
    </row>
    <row r="920" spans="1:10">
      <c r="A920" s="466"/>
      <c r="C920" s="14"/>
      <c r="D920" s="707">
        <v>34275</v>
      </c>
      <c r="E920" s="306">
        <v>0.10800000000000001</v>
      </c>
      <c r="F920" s="306">
        <v>6.6035699999999989E-2</v>
      </c>
      <c r="G920" s="445">
        <f t="shared" si="13"/>
        <v>4.1964300000000024E-2</v>
      </c>
      <c r="J920" s="13"/>
    </row>
    <row r="921" spans="1:10">
      <c r="A921" s="466"/>
      <c r="C921" s="14"/>
      <c r="D921" s="707">
        <v>34285</v>
      </c>
      <c r="E921" s="306">
        <v>0.12</v>
      </c>
      <c r="F921" s="306">
        <v>6.5667450000000002E-2</v>
      </c>
      <c r="G921" s="445">
        <f t="shared" si="13"/>
        <v>5.4332549999999993E-2</v>
      </c>
      <c r="J921" s="13"/>
    </row>
    <row r="922" spans="1:10">
      <c r="A922" s="466"/>
      <c r="C922" s="14"/>
      <c r="D922" s="707">
        <v>34299</v>
      </c>
      <c r="E922" s="306">
        <v>0.11</v>
      </c>
      <c r="F922" s="306">
        <v>6.5216300000000005E-2</v>
      </c>
      <c r="G922" s="445">
        <f t="shared" si="13"/>
        <v>4.4783699999999996E-2</v>
      </c>
      <c r="J922" s="13"/>
    </row>
    <row r="923" spans="1:10">
      <c r="A923" s="466"/>
      <c r="C923" s="14"/>
      <c r="D923" s="707">
        <v>34317</v>
      </c>
      <c r="E923" s="306">
        <v>0.10550000000000001</v>
      </c>
      <c r="F923" s="306">
        <v>6.4831800000000009E-2</v>
      </c>
      <c r="G923" s="445">
        <f t="shared" si="13"/>
        <v>4.0668200000000002E-2</v>
      </c>
      <c r="J923" s="13"/>
    </row>
    <row r="924" spans="1:10">
      <c r="A924" s="466"/>
      <c r="C924" s="14"/>
      <c r="D924" s="707">
        <v>34319</v>
      </c>
      <c r="E924" s="306">
        <v>0.106</v>
      </c>
      <c r="F924" s="306">
        <v>6.4788399999999996E-2</v>
      </c>
      <c r="G924" s="445">
        <f t="shared" si="13"/>
        <v>4.1211600000000001E-2</v>
      </c>
      <c r="J924" s="13"/>
    </row>
    <row r="925" spans="1:10">
      <c r="A925" s="466"/>
      <c r="C925" s="14"/>
      <c r="D925" s="707">
        <v>34324</v>
      </c>
      <c r="E925" s="306">
        <v>0.113</v>
      </c>
      <c r="F925" s="306">
        <v>6.4714499999999994E-2</v>
      </c>
      <c r="G925" s="445">
        <f t="shared" si="13"/>
        <v>4.8285500000000009E-2</v>
      </c>
      <c r="J925" s="13"/>
    </row>
    <row r="926" spans="1:10">
      <c r="A926" s="466"/>
      <c r="C926" s="14"/>
      <c r="D926" s="707">
        <v>34338</v>
      </c>
      <c r="E926" s="306">
        <v>0.1007</v>
      </c>
      <c r="F926" s="306">
        <v>6.4436249999999987E-2</v>
      </c>
      <c r="G926" s="445">
        <f t="shared" si="13"/>
        <v>3.6263750000000011E-2</v>
      </c>
      <c r="J926" s="13"/>
    </row>
    <row r="927" spans="1:10">
      <c r="A927" s="466"/>
      <c r="C927" s="14"/>
      <c r="D927" s="707">
        <v>34347</v>
      </c>
      <c r="E927" s="306">
        <v>0.11</v>
      </c>
      <c r="F927" s="306">
        <v>6.4193749999999994E-2</v>
      </c>
      <c r="G927" s="445">
        <f t="shared" si="13"/>
        <v>4.5806250000000007E-2</v>
      </c>
      <c r="J927" s="13"/>
    </row>
    <row r="928" spans="1:10">
      <c r="A928" s="466"/>
      <c r="C928" s="14"/>
      <c r="D928" s="707">
        <v>34355</v>
      </c>
      <c r="E928" s="306">
        <v>0.11</v>
      </c>
      <c r="F928" s="306">
        <v>6.4030500000000004E-2</v>
      </c>
      <c r="G928" s="445">
        <f t="shared" si="13"/>
        <v>4.5969499999999996E-2</v>
      </c>
      <c r="J928" s="13"/>
    </row>
    <row r="929" spans="1:10">
      <c r="A929" s="466"/>
      <c r="C929" s="14"/>
      <c r="D929" s="707">
        <v>34362</v>
      </c>
      <c r="E929" s="306">
        <v>0.11349999999999999</v>
      </c>
      <c r="F929" s="306">
        <v>6.3917250000000023E-2</v>
      </c>
      <c r="G929" s="445">
        <f t="shared" si="13"/>
        <v>4.9582749999999967E-2</v>
      </c>
      <c r="J929" s="13"/>
    </row>
    <row r="930" spans="1:10">
      <c r="A930" s="466"/>
      <c r="C930" s="14"/>
      <c r="D930" s="707">
        <v>34368</v>
      </c>
      <c r="E930" s="306">
        <v>0.114</v>
      </c>
      <c r="F930" s="306">
        <v>6.3810850000000016E-2</v>
      </c>
      <c r="G930" s="445">
        <f t="shared" si="13"/>
        <v>5.0189149999999988E-2</v>
      </c>
      <c r="J930" s="13"/>
    </row>
    <row r="931" spans="1:10">
      <c r="A931" s="466"/>
      <c r="C931" s="14"/>
      <c r="D931" s="707">
        <v>34382</v>
      </c>
      <c r="E931" s="306">
        <v>0.106</v>
      </c>
      <c r="F931" s="306">
        <v>6.3606599999999999E-2</v>
      </c>
      <c r="G931" s="445">
        <f t="shared" si="13"/>
        <v>4.2393399999999998E-2</v>
      </c>
      <c r="J931" s="13"/>
    </row>
    <row r="932" spans="1:10">
      <c r="A932" s="466"/>
      <c r="C932" s="14"/>
      <c r="D932" s="707">
        <v>34390</v>
      </c>
      <c r="E932" s="306">
        <v>0.1125</v>
      </c>
      <c r="F932" s="306">
        <v>6.352049999999998E-2</v>
      </c>
      <c r="G932" s="445">
        <f t="shared" si="13"/>
        <v>4.8979500000000023E-2</v>
      </c>
      <c r="J932" s="13"/>
    </row>
    <row r="933" spans="1:10">
      <c r="A933" s="466"/>
      <c r="C933" s="14"/>
      <c r="D933" s="707">
        <v>34390</v>
      </c>
      <c r="E933" s="306">
        <v>0.12</v>
      </c>
      <c r="F933" s="306">
        <v>6.352049999999998E-2</v>
      </c>
      <c r="G933" s="445">
        <f t="shared" si="13"/>
        <v>5.6479500000000016E-2</v>
      </c>
      <c r="J933" s="13"/>
    </row>
    <row r="934" spans="1:10">
      <c r="A934" s="466"/>
      <c r="C934" s="14"/>
      <c r="D934" s="707">
        <v>34394</v>
      </c>
      <c r="E934" s="306">
        <v>0.11</v>
      </c>
      <c r="F934" s="306">
        <v>6.3491299999999987E-2</v>
      </c>
      <c r="G934" s="445">
        <f t="shared" si="13"/>
        <v>4.6508700000000014E-2</v>
      </c>
      <c r="J934" s="13"/>
    </row>
    <row r="935" spans="1:10">
      <c r="A935" s="466"/>
      <c r="C935" s="14"/>
      <c r="D935" s="707">
        <v>34397</v>
      </c>
      <c r="E935" s="306">
        <v>0.11</v>
      </c>
      <c r="F935" s="306">
        <v>6.3467199999999988E-2</v>
      </c>
      <c r="G935" s="445">
        <f t="shared" si="13"/>
        <v>4.6532800000000013E-2</v>
      </c>
      <c r="J935" s="13"/>
    </row>
    <row r="936" spans="1:10">
      <c r="A936" s="466"/>
      <c r="C936" s="14"/>
      <c r="D936" s="707">
        <v>34449</v>
      </c>
      <c r="E936" s="306">
        <v>0.11</v>
      </c>
      <c r="F936" s="306">
        <v>6.4050399999999993E-2</v>
      </c>
      <c r="G936" s="445">
        <f t="shared" si="13"/>
        <v>4.5949600000000007E-2</v>
      </c>
      <c r="J936" s="13"/>
    </row>
    <row r="937" spans="1:10">
      <c r="A937" s="466"/>
      <c r="C937" s="14"/>
      <c r="D937" s="707">
        <v>34464</v>
      </c>
      <c r="E937" s="306">
        <v>0.11749999999999999</v>
      </c>
      <c r="F937" s="306">
        <v>6.4452750000000003E-2</v>
      </c>
      <c r="G937" s="445">
        <f t="shared" si="13"/>
        <v>5.304724999999999E-2</v>
      </c>
      <c r="J937" s="13"/>
    </row>
    <row r="938" spans="1:10">
      <c r="A938" s="466"/>
      <c r="C938" s="14"/>
      <c r="D938" s="707">
        <v>34467</v>
      </c>
      <c r="E938" s="306">
        <v>0.105</v>
      </c>
      <c r="F938" s="306">
        <v>6.4604400000000006E-2</v>
      </c>
      <c r="G938" s="445">
        <f t="shared" si="13"/>
        <v>4.039559999999999E-2</v>
      </c>
      <c r="J938" s="13"/>
    </row>
    <row r="939" spans="1:10">
      <c r="A939" s="466"/>
      <c r="C939" s="14"/>
      <c r="D939" s="707">
        <v>34488</v>
      </c>
      <c r="E939" s="306">
        <v>0.11</v>
      </c>
      <c r="F939" s="306">
        <v>6.5365500000000021E-2</v>
      </c>
      <c r="G939" s="445">
        <f t="shared" si="13"/>
        <v>4.463449999999998E-2</v>
      </c>
      <c r="J939" s="13"/>
    </row>
    <row r="940" spans="1:10">
      <c r="A940" s="466"/>
      <c r="C940" s="14"/>
      <c r="D940" s="707">
        <v>34512</v>
      </c>
      <c r="E940" s="306">
        <v>0.114</v>
      </c>
      <c r="F940" s="306">
        <v>6.6465950000000038E-2</v>
      </c>
      <c r="G940" s="445">
        <f t="shared" si="13"/>
        <v>4.7534049999999967E-2</v>
      </c>
      <c r="J940" s="13"/>
    </row>
    <row r="941" spans="1:10">
      <c r="A941" s="466"/>
      <c r="C941" s="14"/>
      <c r="D941" s="707">
        <v>34551</v>
      </c>
      <c r="E941" s="306">
        <v>0.1275</v>
      </c>
      <c r="F941" s="306">
        <v>6.8753100000000039E-2</v>
      </c>
      <c r="G941" s="445">
        <f t="shared" si="13"/>
        <v>5.8746899999999963E-2</v>
      </c>
      <c r="J941" s="13"/>
    </row>
    <row r="942" spans="1:10">
      <c r="A942" s="466"/>
      <c r="C942" s="14"/>
      <c r="D942" s="707">
        <v>34638</v>
      </c>
      <c r="E942" s="306">
        <v>0.1</v>
      </c>
      <c r="F942" s="306">
        <v>7.325999999999995E-2</v>
      </c>
      <c r="G942" s="445">
        <f t="shared" si="13"/>
        <v>2.6740000000000055E-2</v>
      </c>
      <c r="J942" s="13"/>
    </row>
    <row r="943" spans="1:10">
      <c r="A943" s="466"/>
      <c r="C943" s="14"/>
      <c r="D943" s="707">
        <v>34647</v>
      </c>
      <c r="E943" s="306">
        <v>0.1085</v>
      </c>
      <c r="F943" s="306">
        <v>7.3902649999999959E-2</v>
      </c>
      <c r="G943" s="445">
        <f t="shared" ref="G943:G1006" si="14">E943-F943</f>
        <v>3.4597350000000041E-2</v>
      </c>
      <c r="J943" s="13"/>
    </row>
    <row r="944" spans="1:10">
      <c r="A944" s="466"/>
      <c r="C944" s="14"/>
      <c r="D944" s="707">
        <v>34647</v>
      </c>
      <c r="E944" s="306">
        <v>0.1085</v>
      </c>
      <c r="F944" s="306">
        <v>7.3902649999999959E-2</v>
      </c>
      <c r="G944" s="445">
        <f t="shared" si="14"/>
        <v>3.4597350000000041E-2</v>
      </c>
      <c r="J944" s="13"/>
    </row>
    <row r="945" spans="1:10">
      <c r="A945" s="466"/>
      <c r="C945" s="14"/>
      <c r="D945" s="707">
        <v>34656</v>
      </c>
      <c r="E945" s="306">
        <v>0.11199999999999999</v>
      </c>
      <c r="F945" s="306">
        <v>7.4503099999999961E-2</v>
      </c>
      <c r="G945" s="445">
        <f t="shared" si="14"/>
        <v>3.7496900000000027E-2</v>
      </c>
      <c r="J945" s="13"/>
    </row>
    <row r="946" spans="1:10">
      <c r="A946" s="466"/>
      <c r="C946" s="14"/>
      <c r="D946" s="707">
        <v>34660</v>
      </c>
      <c r="E946" s="306">
        <v>0.11599999999999999</v>
      </c>
      <c r="F946" s="306">
        <v>7.4667049999999943E-2</v>
      </c>
      <c r="G946" s="445">
        <f t="shared" si="14"/>
        <v>4.1332950000000049E-2</v>
      </c>
      <c r="J946" s="13"/>
    </row>
    <row r="947" spans="1:10">
      <c r="A947" s="466"/>
      <c r="C947" s="14"/>
      <c r="D947" s="707">
        <v>34666</v>
      </c>
      <c r="E947" s="306">
        <v>0.1106</v>
      </c>
      <c r="F947" s="306">
        <v>7.4943649999999959E-2</v>
      </c>
      <c r="G947" s="445">
        <f t="shared" si="14"/>
        <v>3.5656350000000045E-2</v>
      </c>
      <c r="J947" s="13"/>
    </row>
    <row r="948" spans="1:10">
      <c r="A948" s="466"/>
      <c r="C948" s="14"/>
      <c r="D948" s="707">
        <v>34676</v>
      </c>
      <c r="E948" s="306">
        <v>0.115</v>
      </c>
      <c r="F948" s="306">
        <v>7.5430749999999977E-2</v>
      </c>
      <c r="G948" s="445">
        <f t="shared" si="14"/>
        <v>3.9569250000000028E-2</v>
      </c>
      <c r="J948" s="13"/>
    </row>
    <row r="949" spans="1:10">
      <c r="A949" s="466"/>
      <c r="C949" s="14"/>
      <c r="D949" s="707">
        <v>34676</v>
      </c>
      <c r="E949" s="306">
        <v>0.11699999999999999</v>
      </c>
      <c r="F949" s="306">
        <v>7.5430749999999977E-2</v>
      </c>
      <c r="G949" s="445">
        <f t="shared" si="14"/>
        <v>4.1569250000000016E-2</v>
      </c>
      <c r="J949" s="13"/>
    </row>
    <row r="950" spans="1:10">
      <c r="A950" s="466"/>
      <c r="C950" s="14"/>
      <c r="D950" s="707">
        <v>34682</v>
      </c>
      <c r="E950" s="306">
        <v>0.10949999999999999</v>
      </c>
      <c r="F950" s="306">
        <v>7.5638949999999955E-2</v>
      </c>
      <c r="G950" s="445">
        <f t="shared" si="14"/>
        <v>3.3861050000000031E-2</v>
      </c>
      <c r="J950" s="13"/>
    </row>
    <row r="951" spans="1:10">
      <c r="A951" s="466"/>
      <c r="C951" s="14"/>
      <c r="D951" s="707">
        <v>34683</v>
      </c>
      <c r="E951" s="306">
        <v>0.115</v>
      </c>
      <c r="F951" s="306">
        <v>7.5684549999999975E-2</v>
      </c>
      <c r="G951" s="445">
        <f t="shared" si="14"/>
        <v>3.931545000000003E-2</v>
      </c>
      <c r="J951" s="13"/>
    </row>
    <row r="952" spans="1:10">
      <c r="A952" s="466"/>
      <c r="C952" s="14"/>
      <c r="D952" s="707">
        <v>34687</v>
      </c>
      <c r="E952" s="306">
        <v>0.115</v>
      </c>
      <c r="F952" s="306">
        <v>7.5776899999999967E-2</v>
      </c>
      <c r="G952" s="445">
        <f t="shared" si="14"/>
        <v>3.9223100000000038E-2</v>
      </c>
      <c r="J952" s="13"/>
    </row>
    <row r="953" spans="1:10">
      <c r="A953" s="466"/>
      <c r="C953" s="14"/>
      <c r="D953" s="707">
        <v>34696</v>
      </c>
      <c r="E953" s="306">
        <v>0.1215</v>
      </c>
      <c r="F953" s="306">
        <v>7.6109499999999997E-2</v>
      </c>
      <c r="G953" s="445">
        <f t="shared" si="14"/>
        <v>4.53905E-2</v>
      </c>
      <c r="J953" s="13"/>
    </row>
    <row r="954" spans="1:10">
      <c r="A954" s="466"/>
      <c r="C954" s="14"/>
      <c r="D954" s="707">
        <v>34708</v>
      </c>
      <c r="E954" s="306">
        <v>0.12279999999999999</v>
      </c>
      <c r="F954" s="306">
        <v>7.6415700000000003E-2</v>
      </c>
      <c r="G954" s="445">
        <f t="shared" si="14"/>
        <v>4.6384299999999989E-2</v>
      </c>
      <c r="J954" s="13"/>
    </row>
    <row r="955" spans="1:10">
      <c r="A955" s="466"/>
      <c r="C955" s="14"/>
      <c r="D955" s="707">
        <v>34730</v>
      </c>
      <c r="E955" s="306">
        <v>0.11</v>
      </c>
      <c r="F955" s="306">
        <v>7.6871200000000001E-2</v>
      </c>
      <c r="G955" s="445">
        <f t="shared" si="14"/>
        <v>3.31288E-2</v>
      </c>
      <c r="J955" s="13"/>
    </row>
    <row r="956" spans="1:10">
      <c r="A956" s="466"/>
      <c r="C956" s="14"/>
      <c r="D956" s="707">
        <v>34740</v>
      </c>
      <c r="E956" s="306">
        <v>0.126</v>
      </c>
      <c r="F956" s="306">
        <v>7.7012350000000007E-2</v>
      </c>
      <c r="G956" s="445">
        <f t="shared" si="14"/>
        <v>4.8987649999999994E-2</v>
      </c>
      <c r="J956" s="13"/>
    </row>
    <row r="957" spans="1:10">
      <c r="A957" s="466"/>
      <c r="C957" s="14"/>
      <c r="D957" s="707">
        <v>34747</v>
      </c>
      <c r="E957" s="306">
        <v>0.11900000000000001</v>
      </c>
      <c r="F957" s="306">
        <v>7.702225E-2</v>
      </c>
      <c r="G957" s="445">
        <f t="shared" si="14"/>
        <v>4.1977750000000008E-2</v>
      </c>
      <c r="J957" s="13"/>
    </row>
    <row r="958" spans="1:10">
      <c r="A958" s="466"/>
      <c r="C958" s="14"/>
      <c r="D958" s="707">
        <v>34767</v>
      </c>
      <c r="E958" s="306">
        <v>0.115</v>
      </c>
      <c r="F958" s="306">
        <v>7.7145500000000033E-2</v>
      </c>
      <c r="G958" s="445">
        <f t="shared" si="14"/>
        <v>3.7854499999999972E-2</v>
      </c>
      <c r="J958" s="13"/>
    </row>
    <row r="959" spans="1:10">
      <c r="A959" s="466"/>
      <c r="C959" s="14"/>
      <c r="D959" s="707">
        <v>34778</v>
      </c>
      <c r="E959" s="306">
        <v>0.12</v>
      </c>
      <c r="F959" s="306">
        <v>7.7185199999999995E-2</v>
      </c>
      <c r="G959" s="445">
        <f t="shared" si="14"/>
        <v>4.28148E-2</v>
      </c>
      <c r="J959" s="13"/>
    </row>
    <row r="960" spans="1:10">
      <c r="A960" s="466"/>
      <c r="C960" s="14"/>
      <c r="D960" s="707">
        <v>34781</v>
      </c>
      <c r="E960" s="306">
        <v>0.12809999999999999</v>
      </c>
      <c r="F960" s="306">
        <v>7.7198849999999999E-2</v>
      </c>
      <c r="G960" s="445">
        <f t="shared" si="14"/>
        <v>5.0901149999999992E-2</v>
      </c>
      <c r="J960" s="13"/>
    </row>
    <row r="961" spans="1:10">
      <c r="A961" s="466"/>
      <c r="C961" s="14"/>
      <c r="D961" s="707">
        <v>34787</v>
      </c>
      <c r="E961" s="306">
        <v>0.11599999999999999</v>
      </c>
      <c r="F961" s="306">
        <v>7.7181400000000011E-2</v>
      </c>
      <c r="G961" s="445">
        <f t="shared" si="14"/>
        <v>3.8818599999999981E-2</v>
      </c>
      <c r="J961" s="13"/>
    </row>
    <row r="962" spans="1:10">
      <c r="A962" s="466"/>
      <c r="C962" s="14"/>
      <c r="D962" s="707">
        <v>34795</v>
      </c>
      <c r="E962" s="306">
        <v>0.111</v>
      </c>
      <c r="F962" s="306">
        <v>7.7147150000000025E-2</v>
      </c>
      <c r="G962" s="445">
        <f t="shared" si="14"/>
        <v>3.3852849999999976E-2</v>
      </c>
      <c r="J962" s="13"/>
    </row>
    <row r="963" spans="1:10">
      <c r="A963" s="466"/>
      <c r="C963" s="14"/>
      <c r="D963" s="707">
        <v>34796</v>
      </c>
      <c r="E963" s="306">
        <v>0.11</v>
      </c>
      <c r="F963" s="306">
        <v>7.7135950000000009E-2</v>
      </c>
      <c r="G963" s="445">
        <f t="shared" si="14"/>
        <v>3.2864049999999992E-2</v>
      </c>
      <c r="J963" s="13"/>
    </row>
    <row r="964" spans="1:10">
      <c r="A964" s="466"/>
      <c r="C964" s="14"/>
      <c r="D964" s="707">
        <v>34808</v>
      </c>
      <c r="E964" s="306">
        <v>0.11</v>
      </c>
      <c r="F964" s="306">
        <v>7.7022200000000013E-2</v>
      </c>
      <c r="G964" s="445">
        <f t="shared" si="14"/>
        <v>3.2977799999999988E-2</v>
      </c>
      <c r="J964" s="13"/>
    </row>
    <row r="965" spans="1:10">
      <c r="A965" s="466"/>
      <c r="C965" s="14"/>
      <c r="D965" s="707">
        <v>34831</v>
      </c>
      <c r="E965" s="306">
        <v>0.11630000000000001</v>
      </c>
      <c r="F965" s="306">
        <v>7.6766000000000015E-2</v>
      </c>
      <c r="G965" s="445">
        <f t="shared" si="14"/>
        <v>3.9534E-2</v>
      </c>
      <c r="J965" s="13"/>
    </row>
    <row r="966" spans="1:10">
      <c r="A966" s="466"/>
      <c r="C966" s="14"/>
      <c r="D966" s="707">
        <v>34844</v>
      </c>
      <c r="E966" s="306">
        <v>0.11199999999999999</v>
      </c>
      <c r="F966" s="306">
        <v>7.6473500000000014E-2</v>
      </c>
      <c r="G966" s="445">
        <f t="shared" si="14"/>
        <v>3.5526499999999975E-2</v>
      </c>
      <c r="J966" s="13"/>
    </row>
    <row r="967" spans="1:10">
      <c r="A967" s="466"/>
      <c r="C967" s="14"/>
      <c r="D967" s="707">
        <v>34859</v>
      </c>
      <c r="E967" s="306">
        <v>0.1125</v>
      </c>
      <c r="F967" s="306">
        <v>7.5996250000000029E-2</v>
      </c>
      <c r="G967" s="445">
        <f t="shared" si="14"/>
        <v>3.6503749999999974E-2</v>
      </c>
      <c r="J967" s="13"/>
    </row>
    <row r="968" spans="1:10">
      <c r="A968" s="466"/>
      <c r="C968" s="14"/>
      <c r="D968" s="707">
        <v>34871</v>
      </c>
      <c r="E968" s="306">
        <v>0.1225</v>
      </c>
      <c r="F968" s="306">
        <v>7.558690000000004E-2</v>
      </c>
      <c r="G968" s="445">
        <f t="shared" si="14"/>
        <v>4.6913099999999958E-2</v>
      </c>
      <c r="J968" s="13"/>
    </row>
    <row r="969" spans="1:10">
      <c r="A969" s="466"/>
      <c r="C969" s="14"/>
      <c r="D969" s="707">
        <v>34880</v>
      </c>
      <c r="E969" s="306">
        <v>0.111</v>
      </c>
      <c r="F969" s="306">
        <v>7.5162650000000053E-2</v>
      </c>
      <c r="G969" s="445">
        <f t="shared" si="14"/>
        <v>3.5837349999999948E-2</v>
      </c>
      <c r="J969" s="13"/>
    </row>
    <row r="970" spans="1:10">
      <c r="A970" s="466"/>
      <c r="C970" s="14"/>
      <c r="D970" s="707">
        <v>34953</v>
      </c>
      <c r="E970" s="306">
        <v>0.113</v>
      </c>
      <c r="F970" s="306">
        <v>7.2048500000000029E-2</v>
      </c>
      <c r="G970" s="445">
        <f t="shared" si="14"/>
        <v>4.0951499999999974E-2</v>
      </c>
      <c r="J970" s="13"/>
    </row>
    <row r="971" spans="1:10">
      <c r="A971" s="466"/>
      <c r="C971" s="14"/>
      <c r="D971" s="707">
        <v>34969</v>
      </c>
      <c r="E971" s="306">
        <v>0.113</v>
      </c>
      <c r="F971" s="306">
        <v>7.1246950000000045E-2</v>
      </c>
      <c r="G971" s="445">
        <f t="shared" si="14"/>
        <v>4.1753049999999958E-2</v>
      </c>
      <c r="J971" s="13"/>
    </row>
    <row r="972" spans="1:10">
      <c r="A972" s="466"/>
      <c r="C972" s="14"/>
      <c r="D972" s="707">
        <v>34969</v>
      </c>
      <c r="E972" s="306">
        <v>0.115</v>
      </c>
      <c r="F972" s="306">
        <v>7.1246950000000045E-2</v>
      </c>
      <c r="G972" s="445">
        <f t="shared" si="14"/>
        <v>4.375304999999996E-2</v>
      </c>
      <c r="J972" s="13"/>
    </row>
    <row r="973" spans="1:10">
      <c r="A973" s="466"/>
      <c r="C973" s="14"/>
      <c r="D973" s="707">
        <v>34969</v>
      </c>
      <c r="E973" s="306">
        <v>0.11749999999999999</v>
      </c>
      <c r="F973" s="306">
        <v>7.1246950000000045E-2</v>
      </c>
      <c r="G973" s="445">
        <f t="shared" si="14"/>
        <v>4.6253049999999948E-2</v>
      </c>
      <c r="J973" s="13"/>
    </row>
    <row r="974" spans="1:10">
      <c r="A974" s="466"/>
      <c r="C974" s="14"/>
      <c r="D974" s="707">
        <v>34971</v>
      </c>
      <c r="E974" s="306">
        <v>0.11</v>
      </c>
      <c r="F974" s="306">
        <v>7.111730000000005E-2</v>
      </c>
      <c r="G974" s="445">
        <f t="shared" si="14"/>
        <v>3.8882699999999951E-2</v>
      </c>
      <c r="J974" s="13"/>
    </row>
    <row r="975" spans="1:10">
      <c r="A975" s="466"/>
      <c r="C975" s="14"/>
      <c r="D975" s="707">
        <v>35012</v>
      </c>
      <c r="E975" s="306">
        <v>0.11380000000000001</v>
      </c>
      <c r="F975" s="306">
        <v>6.8974699999999972E-2</v>
      </c>
      <c r="G975" s="445">
        <f t="shared" si="14"/>
        <v>4.482530000000004E-2</v>
      </c>
      <c r="J975" s="13"/>
    </row>
    <row r="976" spans="1:10">
      <c r="A976" s="466"/>
      <c r="C976" s="14"/>
      <c r="D976" s="707">
        <v>35012</v>
      </c>
      <c r="E976" s="306">
        <v>0.12359999999999999</v>
      </c>
      <c r="F976" s="306">
        <v>6.8974699999999972E-2</v>
      </c>
      <c r="G976" s="445">
        <f t="shared" si="14"/>
        <v>5.4625300000000016E-2</v>
      </c>
      <c r="J976" s="13"/>
    </row>
    <row r="977" spans="1:10">
      <c r="A977" s="466"/>
      <c r="C977" s="14"/>
      <c r="D977" s="707">
        <v>35020</v>
      </c>
      <c r="E977" s="306">
        <v>0.11</v>
      </c>
      <c r="F977" s="306">
        <v>6.8561899999999981E-2</v>
      </c>
      <c r="G977" s="445">
        <f t="shared" si="14"/>
        <v>4.1438100000000019E-2</v>
      </c>
      <c r="J977" s="13"/>
    </row>
    <row r="978" spans="1:10">
      <c r="A978" s="466"/>
      <c r="C978" s="14"/>
      <c r="D978" s="707">
        <v>35037</v>
      </c>
      <c r="E978" s="306">
        <v>0.11349999999999999</v>
      </c>
      <c r="F978" s="306">
        <v>6.7808749999999987E-2</v>
      </c>
      <c r="G978" s="445">
        <f t="shared" si="14"/>
        <v>4.5691250000000003E-2</v>
      </c>
      <c r="J978" s="13"/>
    </row>
    <row r="979" spans="1:10">
      <c r="A979" s="466"/>
      <c r="C979" s="14"/>
      <c r="D979" s="707">
        <v>35044</v>
      </c>
      <c r="E979" s="306">
        <v>0.114</v>
      </c>
      <c r="F979" s="306">
        <v>6.7446349999999988E-2</v>
      </c>
      <c r="G979" s="445">
        <f t="shared" si="14"/>
        <v>4.6553650000000016E-2</v>
      </c>
      <c r="J979" s="13"/>
    </row>
    <row r="980" spans="1:10">
      <c r="A980" s="466"/>
      <c r="C980" s="14"/>
      <c r="D980" s="707">
        <v>35053</v>
      </c>
      <c r="E980" s="306">
        <v>0.11599999999999999</v>
      </c>
      <c r="F980" s="306">
        <v>6.6968399999999983E-2</v>
      </c>
      <c r="G980" s="445">
        <f t="shared" si="14"/>
        <v>4.9031600000000009E-2</v>
      </c>
      <c r="J980" s="13"/>
    </row>
    <row r="981" spans="1:10">
      <c r="A981" s="466"/>
      <c r="C981" s="14"/>
      <c r="D981" s="707">
        <v>35060</v>
      </c>
      <c r="E981" s="306">
        <v>0.12</v>
      </c>
      <c r="F981" s="306">
        <v>6.6630349999999963E-2</v>
      </c>
      <c r="G981" s="445">
        <f t="shared" si="14"/>
        <v>5.3369650000000032E-2</v>
      </c>
      <c r="J981" s="13"/>
    </row>
    <row r="982" spans="1:10">
      <c r="A982" s="466"/>
      <c r="C982" s="14"/>
      <c r="D982" s="707">
        <v>35100</v>
      </c>
      <c r="E982" s="306">
        <v>0.1225</v>
      </c>
      <c r="F982" s="306">
        <v>6.4800449999999982E-2</v>
      </c>
      <c r="G982" s="445">
        <f t="shared" si="14"/>
        <v>5.7699550000000016E-2</v>
      </c>
      <c r="J982" s="13"/>
    </row>
    <row r="983" spans="1:10">
      <c r="A983" s="466"/>
      <c r="C983" s="14"/>
      <c r="D983" s="707">
        <v>35153</v>
      </c>
      <c r="E983" s="306">
        <v>0.1067</v>
      </c>
      <c r="F983" s="306">
        <v>6.4170899999999975E-2</v>
      </c>
      <c r="G983" s="445">
        <f t="shared" si="14"/>
        <v>4.2529100000000028E-2</v>
      </c>
      <c r="J983" s="13"/>
    </row>
    <row r="984" spans="1:10">
      <c r="A984" s="466"/>
      <c r="C984" s="14"/>
      <c r="D984" s="707">
        <v>35163</v>
      </c>
      <c r="E984" s="306">
        <v>0.11</v>
      </c>
      <c r="F984" s="306">
        <v>6.4206799999999981E-2</v>
      </c>
      <c r="G984" s="445">
        <f t="shared" si="14"/>
        <v>4.579320000000002E-2</v>
      </c>
      <c r="J984" s="13"/>
    </row>
    <row r="985" spans="1:10">
      <c r="A985" s="466"/>
      <c r="C985" s="14"/>
      <c r="D985" s="707">
        <v>35166</v>
      </c>
      <c r="E985" s="306">
        <v>0.12590000000000001</v>
      </c>
      <c r="F985" s="306">
        <v>6.4255300000000001E-2</v>
      </c>
      <c r="G985" s="445">
        <f t="shared" si="14"/>
        <v>6.1644700000000011E-2</v>
      </c>
      <c r="J985" s="13"/>
    </row>
    <row r="986" spans="1:10">
      <c r="A986" s="466"/>
      <c r="C986" s="14"/>
      <c r="D986" s="707">
        <v>35166</v>
      </c>
      <c r="E986" s="306">
        <v>0.12590000000000001</v>
      </c>
      <c r="F986" s="306">
        <v>6.4255300000000001E-2</v>
      </c>
      <c r="G986" s="445">
        <f t="shared" si="14"/>
        <v>6.1644700000000011E-2</v>
      </c>
      <c r="J986" s="13"/>
    </row>
    <row r="987" spans="1:10">
      <c r="A987" s="466"/>
      <c r="C987" s="14"/>
      <c r="D987" s="707">
        <v>35179</v>
      </c>
      <c r="E987" s="306">
        <v>0.1125</v>
      </c>
      <c r="F987" s="306">
        <v>6.4332050000000016E-2</v>
      </c>
      <c r="G987" s="445">
        <f t="shared" si="14"/>
        <v>4.8167949999999987E-2</v>
      </c>
      <c r="J987" s="13"/>
    </row>
    <row r="988" spans="1:10">
      <c r="A988" s="466"/>
      <c r="C988" s="14"/>
      <c r="D988" s="707">
        <v>35185</v>
      </c>
      <c r="E988" s="306">
        <v>0.11</v>
      </c>
      <c r="F988" s="306">
        <v>6.4322050000000006E-2</v>
      </c>
      <c r="G988" s="445">
        <f t="shared" si="14"/>
        <v>4.5677949999999995E-2</v>
      </c>
      <c r="J988" s="13"/>
    </row>
    <row r="989" spans="1:10">
      <c r="A989" s="466"/>
      <c r="C989" s="14"/>
      <c r="D989" s="707">
        <v>35198</v>
      </c>
      <c r="E989" s="306">
        <v>0.11</v>
      </c>
      <c r="F989" s="306">
        <v>6.4375450000000015E-2</v>
      </c>
      <c r="G989" s="445">
        <f t="shared" si="14"/>
        <v>4.5624549999999986E-2</v>
      </c>
      <c r="J989" s="13"/>
    </row>
    <row r="990" spans="1:10">
      <c r="A990" s="466"/>
      <c r="C990" s="14"/>
      <c r="D990" s="707">
        <v>35208</v>
      </c>
      <c r="E990" s="306">
        <v>0.1125</v>
      </c>
      <c r="F990" s="306">
        <v>6.4346250000000008E-2</v>
      </c>
      <c r="G990" s="445">
        <f t="shared" si="14"/>
        <v>4.8153749999999995E-2</v>
      </c>
      <c r="J990" s="13"/>
    </row>
    <row r="991" spans="1:10">
      <c r="A991" s="466"/>
      <c r="C991" s="14"/>
      <c r="D991" s="707">
        <v>35241</v>
      </c>
      <c r="E991" s="306">
        <v>0.1125</v>
      </c>
      <c r="F991" s="306">
        <v>6.4774750000000034E-2</v>
      </c>
      <c r="G991" s="445">
        <f t="shared" si="14"/>
        <v>4.7725249999999969E-2</v>
      </c>
      <c r="J991" s="13"/>
    </row>
    <row r="992" spans="1:10">
      <c r="A992" s="466"/>
      <c r="C992" s="14"/>
      <c r="D992" s="707">
        <v>35243</v>
      </c>
      <c r="E992" s="306">
        <v>0.11199999999999999</v>
      </c>
      <c r="F992" s="306">
        <v>6.482515000000004E-2</v>
      </c>
      <c r="G992" s="445">
        <f t="shared" si="14"/>
        <v>4.7174849999999949E-2</v>
      </c>
      <c r="J992" s="13"/>
    </row>
    <row r="993" spans="1:10">
      <c r="A993" s="466"/>
      <c r="C993" s="14"/>
      <c r="D993" s="707">
        <v>35289</v>
      </c>
      <c r="E993" s="306">
        <v>0.10400000000000001</v>
      </c>
      <c r="F993" s="306">
        <v>6.5711800000000042E-2</v>
      </c>
      <c r="G993" s="445">
        <f t="shared" si="14"/>
        <v>3.8288199999999967E-2</v>
      </c>
      <c r="J993" s="13"/>
    </row>
    <row r="994" spans="1:10">
      <c r="A994" s="466"/>
      <c r="C994" s="14"/>
      <c r="D994" s="707">
        <v>35335</v>
      </c>
      <c r="E994" s="306">
        <v>0.11</v>
      </c>
      <c r="F994" s="306">
        <v>6.7074300000000073E-2</v>
      </c>
      <c r="G994" s="445">
        <f t="shared" si="14"/>
        <v>4.2925699999999928E-2</v>
      </c>
      <c r="J994" s="13"/>
    </row>
    <row r="995" spans="1:10">
      <c r="A995" s="466"/>
      <c r="C995" s="14"/>
      <c r="D995" s="707">
        <v>35354</v>
      </c>
      <c r="E995" s="306">
        <v>0.1225</v>
      </c>
      <c r="F995" s="306">
        <v>6.7602850000000048E-2</v>
      </c>
      <c r="G995" s="445">
        <f t="shared" si="14"/>
        <v>5.489714999999995E-2</v>
      </c>
      <c r="J995" s="13"/>
    </row>
    <row r="996" spans="1:10">
      <c r="A996" s="466"/>
      <c r="C996" s="14"/>
      <c r="D996" s="707">
        <v>35374</v>
      </c>
      <c r="E996" s="306">
        <v>0.11</v>
      </c>
      <c r="F996" s="306">
        <v>6.8082749999999997E-2</v>
      </c>
      <c r="G996" s="445">
        <f t="shared" si="14"/>
        <v>4.1917250000000003E-2</v>
      </c>
      <c r="J996" s="13"/>
    </row>
    <row r="997" spans="1:10">
      <c r="A997" s="466"/>
      <c r="C997" s="14"/>
      <c r="D997" s="707">
        <v>35395</v>
      </c>
      <c r="E997" s="306">
        <v>0.113</v>
      </c>
      <c r="F997" s="306">
        <v>6.8323849999999978E-2</v>
      </c>
      <c r="G997" s="445">
        <f t="shared" si="14"/>
        <v>4.4676150000000026E-2</v>
      </c>
      <c r="J997" s="13"/>
    </row>
    <row r="998" spans="1:10">
      <c r="A998" s="466"/>
      <c r="C998" s="14"/>
      <c r="D998" s="707">
        <v>35417</v>
      </c>
      <c r="E998" s="306">
        <v>0.11749999999999999</v>
      </c>
      <c r="F998" s="306">
        <v>6.834599999999999E-2</v>
      </c>
      <c r="G998" s="445">
        <f t="shared" si="14"/>
        <v>4.9154000000000003E-2</v>
      </c>
      <c r="J998" s="13"/>
    </row>
    <row r="999" spans="1:10">
      <c r="A999" s="466"/>
      <c r="C999" s="14"/>
      <c r="D999" s="707">
        <v>35430</v>
      </c>
      <c r="E999" s="306">
        <v>0.115</v>
      </c>
      <c r="F999" s="306">
        <v>6.8313449999999984E-2</v>
      </c>
      <c r="G999" s="445">
        <f t="shared" si="14"/>
        <v>4.6686550000000021E-2</v>
      </c>
      <c r="J999" s="13"/>
    </row>
    <row r="1000" spans="1:10">
      <c r="A1000" s="466"/>
      <c r="C1000" s="14"/>
      <c r="D1000" s="707">
        <v>35433</v>
      </c>
      <c r="E1000" s="306">
        <v>0.107</v>
      </c>
      <c r="F1000" s="306">
        <v>6.8315599999999976E-2</v>
      </c>
      <c r="G1000" s="445">
        <f t="shared" si="14"/>
        <v>3.8684400000000022E-2</v>
      </c>
      <c r="J1000" s="13"/>
    </row>
    <row r="1001" spans="1:10">
      <c r="A1001" s="466"/>
      <c r="C1001" s="14"/>
      <c r="D1001" s="707">
        <v>35474</v>
      </c>
      <c r="E1001" s="306">
        <v>0.11800000000000001</v>
      </c>
      <c r="F1001" s="306">
        <v>6.824029999999999E-2</v>
      </c>
      <c r="G1001" s="445">
        <f t="shared" si="14"/>
        <v>4.9759700000000018E-2</v>
      </c>
      <c r="J1001" s="13"/>
    </row>
    <row r="1002" spans="1:10">
      <c r="A1002" s="466"/>
      <c r="C1002" s="14"/>
      <c r="D1002" s="707">
        <v>35481</v>
      </c>
      <c r="E1002" s="306">
        <v>0.11800000000000001</v>
      </c>
      <c r="F1002" s="306">
        <v>6.8160849999999995E-2</v>
      </c>
      <c r="G1002" s="445">
        <f t="shared" si="14"/>
        <v>4.9839150000000013E-2</v>
      </c>
      <c r="J1002" s="13"/>
    </row>
    <row r="1003" spans="1:10">
      <c r="A1003" s="466"/>
      <c r="C1003" s="14"/>
      <c r="D1003" s="707">
        <v>35520</v>
      </c>
      <c r="E1003" s="306">
        <v>0.1002</v>
      </c>
      <c r="F1003" s="306">
        <v>6.8025600000000006E-2</v>
      </c>
      <c r="G1003" s="445">
        <f t="shared" si="14"/>
        <v>3.2174399999999992E-2</v>
      </c>
      <c r="J1003" s="13"/>
    </row>
    <row r="1004" spans="1:10">
      <c r="A1004" s="466"/>
      <c r="C1004" s="14"/>
      <c r="D1004" s="707">
        <v>35522</v>
      </c>
      <c r="E1004" s="306">
        <v>0.11650000000000001</v>
      </c>
      <c r="F1004" s="306">
        <v>6.8028900000000003E-2</v>
      </c>
      <c r="G1004" s="445">
        <f t="shared" si="14"/>
        <v>4.8471100000000003E-2</v>
      </c>
      <c r="J1004" s="13"/>
    </row>
    <row r="1005" spans="1:10">
      <c r="A1005" s="466"/>
      <c r="C1005" s="14"/>
      <c r="D1005" s="707">
        <v>35548</v>
      </c>
      <c r="E1005" s="306">
        <v>0.115</v>
      </c>
      <c r="F1005" s="306">
        <v>6.8106050000000001E-2</v>
      </c>
      <c r="G1005" s="445">
        <f t="shared" si="14"/>
        <v>4.6893950000000004E-2</v>
      </c>
      <c r="J1005" s="13"/>
    </row>
    <row r="1006" spans="1:10">
      <c r="A1006" s="466"/>
      <c r="C1006" s="14"/>
      <c r="D1006" s="707">
        <v>35549</v>
      </c>
      <c r="E1006" s="306">
        <v>0.11699999999999999</v>
      </c>
      <c r="F1006" s="306">
        <v>6.8106550000000002E-2</v>
      </c>
      <c r="G1006" s="445">
        <f t="shared" si="14"/>
        <v>4.8893449999999991E-2</v>
      </c>
      <c r="J1006" s="13"/>
    </row>
    <row r="1007" spans="1:10">
      <c r="A1007" s="466"/>
      <c r="C1007" s="14"/>
      <c r="D1007" s="707">
        <v>35628</v>
      </c>
      <c r="E1007" s="306">
        <v>0.12</v>
      </c>
      <c r="F1007" s="306">
        <v>6.7725500000000022E-2</v>
      </c>
      <c r="G1007" s="445">
        <f t="shared" ref="G1007:G1070" si="15">E1007-F1007</f>
        <v>5.2274499999999974E-2</v>
      </c>
      <c r="J1007" s="13"/>
    </row>
    <row r="1008" spans="1:10">
      <c r="A1008" s="466"/>
      <c r="C1008" s="14"/>
      <c r="D1008" s="707">
        <v>35776</v>
      </c>
      <c r="E1008" s="306">
        <v>0.11</v>
      </c>
      <c r="F1008" s="306">
        <v>6.6042899999999974E-2</v>
      </c>
      <c r="G1008" s="445">
        <f t="shared" si="15"/>
        <v>4.3957100000000027E-2</v>
      </c>
      <c r="J1008" s="13"/>
    </row>
    <row r="1009" spans="1:10">
      <c r="A1009" s="466"/>
      <c r="C1009" s="14"/>
      <c r="D1009" s="707">
        <v>35787</v>
      </c>
      <c r="E1009" s="306">
        <v>0.11119999999999999</v>
      </c>
      <c r="F1009" s="306">
        <v>6.5701949999999995E-2</v>
      </c>
      <c r="G1009" s="445">
        <f t="shared" si="15"/>
        <v>4.5498049999999998E-2</v>
      </c>
      <c r="J1009" s="13"/>
    </row>
    <row r="1010" spans="1:10">
      <c r="A1010" s="466"/>
      <c r="C1010" s="14"/>
      <c r="D1010" s="707">
        <v>35828</v>
      </c>
      <c r="E1010" s="306">
        <v>0.1275</v>
      </c>
      <c r="F1010" s="306">
        <v>6.3915950000000027E-2</v>
      </c>
      <c r="G1010" s="445">
        <f t="shared" si="15"/>
        <v>6.3584049999999975E-2</v>
      </c>
      <c r="J1010" s="13"/>
    </row>
    <row r="1011" spans="1:10">
      <c r="A1011" s="466"/>
      <c r="C1011" s="14"/>
      <c r="D1011" s="707">
        <v>35856</v>
      </c>
      <c r="E1011" s="306">
        <v>0.1125</v>
      </c>
      <c r="F1011" s="306">
        <v>6.2885450000000009E-2</v>
      </c>
      <c r="G1011" s="445">
        <f t="shared" si="15"/>
        <v>4.9614549999999993E-2</v>
      </c>
      <c r="J1011" s="13"/>
    </row>
    <row r="1012" spans="1:10">
      <c r="A1012" s="466"/>
      <c r="C1012" s="14"/>
      <c r="D1012" s="707">
        <v>35860</v>
      </c>
      <c r="E1012" s="306">
        <v>0.1075</v>
      </c>
      <c r="F1012" s="306">
        <v>6.2697450000000016E-2</v>
      </c>
      <c r="G1012" s="445">
        <f t="shared" si="15"/>
        <v>4.4802549999999983E-2</v>
      </c>
      <c r="J1012" s="13"/>
    </row>
    <row r="1013" spans="1:10">
      <c r="A1013" s="466"/>
      <c r="C1013" s="14"/>
      <c r="D1013" s="707">
        <v>35874</v>
      </c>
      <c r="E1013" s="306">
        <v>0.105</v>
      </c>
      <c r="F1013" s="306">
        <v>6.2235500000000006E-2</v>
      </c>
      <c r="G1013" s="445">
        <f t="shared" si="15"/>
        <v>4.276449999999999E-2</v>
      </c>
      <c r="J1013" s="13"/>
    </row>
    <row r="1014" spans="1:10">
      <c r="A1014" s="466"/>
      <c r="C1014" s="14"/>
      <c r="D1014" s="707">
        <v>35915</v>
      </c>
      <c r="E1014" s="306">
        <v>0.122</v>
      </c>
      <c r="F1014" s="306">
        <v>6.1230599999999982E-2</v>
      </c>
      <c r="G1014" s="445">
        <f t="shared" si="15"/>
        <v>6.0769400000000015E-2</v>
      </c>
      <c r="J1014" s="13"/>
    </row>
    <row r="1015" spans="1:10">
      <c r="A1015" s="466"/>
      <c r="C1015" s="14"/>
      <c r="D1015" s="707">
        <v>35986</v>
      </c>
      <c r="E1015" s="306">
        <v>0.114</v>
      </c>
      <c r="F1015" s="306">
        <v>5.9372999999999995E-2</v>
      </c>
      <c r="G1015" s="445">
        <f t="shared" si="15"/>
        <v>5.4627000000000009E-2</v>
      </c>
      <c r="J1015" s="13"/>
    </row>
    <row r="1016" spans="1:10">
      <c r="A1016" s="466"/>
      <c r="C1016" s="14"/>
      <c r="D1016" s="707">
        <v>36053</v>
      </c>
      <c r="E1016" s="306">
        <v>0.11900000000000001</v>
      </c>
      <c r="F1016" s="306">
        <v>5.781435E-2</v>
      </c>
      <c r="G1016" s="445">
        <f t="shared" si="15"/>
        <v>6.1185650000000008E-2</v>
      </c>
      <c r="J1016" s="13"/>
    </row>
    <row r="1017" spans="1:10">
      <c r="A1017" s="466"/>
      <c r="C1017" s="14"/>
      <c r="D1017" s="707">
        <v>36129</v>
      </c>
      <c r="E1017" s="306">
        <v>0.126</v>
      </c>
      <c r="F1017" s="306">
        <v>5.5817849999999981E-2</v>
      </c>
      <c r="G1017" s="445">
        <f t="shared" si="15"/>
        <v>7.0182150000000026E-2</v>
      </c>
      <c r="J1017" s="13"/>
    </row>
    <row r="1018" spans="1:10">
      <c r="A1018" s="466"/>
      <c r="C1018" s="14"/>
      <c r="D1018" s="707">
        <v>36139</v>
      </c>
      <c r="E1018" s="306">
        <v>0.122</v>
      </c>
      <c r="F1018" s="306">
        <v>5.5425049999999997E-2</v>
      </c>
      <c r="G1018" s="445">
        <f t="shared" si="15"/>
        <v>6.6574949999999994E-2</v>
      </c>
      <c r="J1018" s="13"/>
    </row>
    <row r="1019" spans="1:10">
      <c r="A1019" s="466"/>
      <c r="C1019" s="14"/>
      <c r="D1019" s="707">
        <v>36146</v>
      </c>
      <c r="E1019" s="306">
        <v>0.121</v>
      </c>
      <c r="F1019" s="306">
        <v>5.5189999999999975E-2</v>
      </c>
      <c r="G1019" s="445">
        <f t="shared" si="15"/>
        <v>6.5810000000000021E-2</v>
      </c>
      <c r="J1019" s="13"/>
    </row>
    <row r="1020" spans="1:10">
      <c r="A1020" s="466"/>
      <c r="C1020" s="14"/>
      <c r="D1020" s="707">
        <v>36196</v>
      </c>
      <c r="E1020" s="306">
        <v>0.10300000000000001</v>
      </c>
      <c r="F1020" s="306">
        <v>5.3824000000000004E-2</v>
      </c>
      <c r="G1020" s="445">
        <f t="shared" si="15"/>
        <v>4.9176000000000004E-2</v>
      </c>
      <c r="J1020" s="13"/>
    </row>
    <row r="1021" spans="1:10">
      <c r="A1021" s="466"/>
      <c r="C1021" s="14"/>
      <c r="D1021" s="707">
        <v>36223</v>
      </c>
      <c r="E1021" s="306">
        <v>0.105</v>
      </c>
      <c r="F1021" s="306">
        <v>5.3382450000000012E-2</v>
      </c>
      <c r="G1021" s="445">
        <f t="shared" si="15"/>
        <v>5.1617549999999984E-2</v>
      </c>
      <c r="J1021" s="13"/>
    </row>
    <row r="1022" spans="1:10">
      <c r="A1022" s="466"/>
      <c r="C1022" s="14"/>
      <c r="D1022" s="707">
        <v>36256</v>
      </c>
      <c r="E1022" s="306">
        <v>0.1094</v>
      </c>
      <c r="F1022" s="306">
        <v>5.3219350000000019E-2</v>
      </c>
      <c r="G1022" s="445">
        <f t="shared" si="15"/>
        <v>5.6180649999999978E-2</v>
      </c>
      <c r="J1022" s="13"/>
    </row>
    <row r="1023" spans="1:10">
      <c r="A1023" s="466"/>
      <c r="C1023" s="14"/>
      <c r="D1023" s="707">
        <v>36370</v>
      </c>
      <c r="E1023" s="306">
        <v>0.1075</v>
      </c>
      <c r="F1023" s="306">
        <v>5.5161149999999957E-2</v>
      </c>
      <c r="G1023" s="445">
        <f t="shared" si="15"/>
        <v>5.2338850000000041E-2</v>
      </c>
      <c r="J1023" s="13"/>
    </row>
    <row r="1024" spans="1:10">
      <c r="A1024" s="466"/>
      <c r="C1024" s="14"/>
      <c r="D1024" s="707">
        <v>36426</v>
      </c>
      <c r="E1024" s="306">
        <v>0.1075</v>
      </c>
      <c r="F1024" s="306">
        <v>5.6997550000000008E-2</v>
      </c>
      <c r="G1024" s="445">
        <f t="shared" si="15"/>
        <v>5.050244999999999E-2</v>
      </c>
      <c r="J1024" s="13"/>
    </row>
    <row r="1025" spans="1:10">
      <c r="A1025" s="466"/>
      <c r="C1025" s="14"/>
      <c r="D1025" s="707">
        <v>36481</v>
      </c>
      <c r="E1025" s="306">
        <v>0.111</v>
      </c>
      <c r="F1025" s="306">
        <v>5.8954450000000047E-2</v>
      </c>
      <c r="G1025" s="445">
        <f t="shared" si="15"/>
        <v>5.2045549999999954E-2</v>
      </c>
      <c r="J1025" s="13"/>
    </row>
    <row r="1026" spans="1:10">
      <c r="A1026" s="466"/>
      <c r="C1026" s="14"/>
      <c r="D1026" s="707">
        <v>36532</v>
      </c>
      <c r="E1026" s="306">
        <v>0.115</v>
      </c>
      <c r="F1026" s="306">
        <v>6.0469550000000039E-2</v>
      </c>
      <c r="G1026" s="445">
        <f t="shared" si="15"/>
        <v>5.4530449999999966E-2</v>
      </c>
      <c r="J1026" s="13"/>
    </row>
    <row r="1027" spans="1:10">
      <c r="A1027" s="466"/>
      <c r="C1027" s="14"/>
      <c r="D1027" s="707">
        <v>36532</v>
      </c>
      <c r="E1027" s="306">
        <v>0.115</v>
      </c>
      <c r="F1027" s="306">
        <v>6.0469550000000039E-2</v>
      </c>
      <c r="G1027" s="445">
        <f t="shared" si="15"/>
        <v>5.4530449999999966E-2</v>
      </c>
      <c r="J1027" s="13"/>
    </row>
    <row r="1028" spans="1:10">
      <c r="A1028" s="466"/>
      <c r="C1028" s="14"/>
      <c r="D1028" s="707">
        <v>36573</v>
      </c>
      <c r="E1028" s="306">
        <v>0.106</v>
      </c>
      <c r="F1028" s="306">
        <v>6.1735100000000057E-2</v>
      </c>
      <c r="G1028" s="445">
        <f t="shared" si="15"/>
        <v>4.426489999999994E-2</v>
      </c>
      <c r="J1028" s="13"/>
    </row>
    <row r="1029" spans="1:10">
      <c r="A1029" s="466"/>
      <c r="C1029" s="14"/>
      <c r="D1029" s="707">
        <v>36613</v>
      </c>
      <c r="E1029" s="306">
        <v>0.1125</v>
      </c>
      <c r="F1029" s="306">
        <v>6.1950100000000043E-2</v>
      </c>
      <c r="G1029" s="445">
        <f t="shared" si="15"/>
        <v>5.054989999999996E-2</v>
      </c>
      <c r="J1029" s="13"/>
    </row>
    <row r="1030" spans="1:10">
      <c r="A1030" s="466"/>
      <c r="C1030" s="14"/>
      <c r="D1030" s="707">
        <v>36670</v>
      </c>
      <c r="E1030" s="306">
        <v>0.11</v>
      </c>
      <c r="F1030" s="306">
        <v>6.1819100000000002E-2</v>
      </c>
      <c r="G1030" s="445">
        <f t="shared" si="15"/>
        <v>4.8180899999999999E-2</v>
      </c>
      <c r="J1030" s="13"/>
    </row>
    <row r="1031" spans="1:10">
      <c r="A1031" s="466"/>
      <c r="C1031" s="14"/>
      <c r="D1031" s="707">
        <v>36725</v>
      </c>
      <c r="E1031" s="306">
        <v>0.122</v>
      </c>
      <c r="F1031" s="306">
        <v>6.1566649999999959E-2</v>
      </c>
      <c r="G1031" s="445">
        <f t="shared" si="15"/>
        <v>6.0433350000000038E-2</v>
      </c>
      <c r="J1031" s="13"/>
    </row>
    <row r="1032" spans="1:10">
      <c r="A1032" s="466"/>
      <c r="C1032" s="14"/>
      <c r="D1032" s="707">
        <v>36798</v>
      </c>
      <c r="E1032" s="306">
        <v>0.1116</v>
      </c>
      <c r="F1032" s="306">
        <v>6.0313850000000023E-2</v>
      </c>
      <c r="G1032" s="445">
        <f t="shared" si="15"/>
        <v>5.1286149999999982E-2</v>
      </c>
      <c r="J1032" s="13"/>
    </row>
    <row r="1033" spans="1:10">
      <c r="A1033" s="466"/>
      <c r="C1033" s="14"/>
      <c r="D1033" s="707">
        <v>36858</v>
      </c>
      <c r="E1033" s="306">
        <v>0.129</v>
      </c>
      <c r="F1033" s="306">
        <v>5.8881200000000036E-2</v>
      </c>
      <c r="G1033" s="445">
        <f t="shared" si="15"/>
        <v>7.0118799999999967E-2</v>
      </c>
      <c r="J1033" s="13"/>
    </row>
    <row r="1034" spans="1:10">
      <c r="A1034" s="466"/>
      <c r="C1034" s="14"/>
      <c r="D1034" s="707">
        <v>36860</v>
      </c>
      <c r="E1034" s="306">
        <v>0.121</v>
      </c>
      <c r="F1034" s="306">
        <v>5.8833050000000046E-2</v>
      </c>
      <c r="G1034" s="445">
        <f t="shared" si="15"/>
        <v>6.216694999999995E-2</v>
      </c>
      <c r="J1034" s="13"/>
    </row>
    <row r="1035" spans="1:10">
      <c r="A1035" s="466"/>
      <c r="C1035" s="14"/>
      <c r="D1035" s="707">
        <v>36914</v>
      </c>
      <c r="E1035" s="306">
        <v>0.1125</v>
      </c>
      <c r="F1035" s="306">
        <v>5.7928399999999998E-2</v>
      </c>
      <c r="G1035" s="445">
        <f t="shared" si="15"/>
        <v>5.4571600000000005E-2</v>
      </c>
      <c r="J1035" s="13"/>
    </row>
    <row r="1036" spans="1:10">
      <c r="A1036" s="466"/>
      <c r="C1036" s="14"/>
      <c r="D1036" s="707">
        <v>36930</v>
      </c>
      <c r="E1036" s="306">
        <v>0.115</v>
      </c>
      <c r="F1036" s="306">
        <v>5.7711700000000005E-2</v>
      </c>
      <c r="G1036" s="445">
        <f t="shared" si="15"/>
        <v>5.72883E-2</v>
      </c>
      <c r="J1036" s="13"/>
    </row>
    <row r="1037" spans="1:10">
      <c r="A1037" s="466"/>
      <c r="C1037" s="14"/>
      <c r="D1037" s="707">
        <v>37019</v>
      </c>
      <c r="E1037" s="306">
        <v>0.1075</v>
      </c>
      <c r="F1037" s="306">
        <v>5.6202749999999989E-2</v>
      </c>
      <c r="G1037" s="445">
        <f t="shared" si="15"/>
        <v>5.129725000000001E-2</v>
      </c>
      <c r="J1037" s="13"/>
    </row>
    <row r="1038" spans="1:10">
      <c r="A1038" s="466"/>
      <c r="C1038" s="14"/>
      <c r="D1038" s="707">
        <v>37068</v>
      </c>
      <c r="E1038" s="306">
        <v>0.11</v>
      </c>
      <c r="F1038" s="306">
        <v>5.6221150000000011E-2</v>
      </c>
      <c r="G1038" s="445">
        <f t="shared" si="15"/>
        <v>5.3778849999999989E-2</v>
      </c>
      <c r="J1038" s="13"/>
    </row>
    <row r="1039" spans="1:10">
      <c r="A1039" s="466"/>
      <c r="C1039" s="14"/>
      <c r="D1039" s="707">
        <v>37097</v>
      </c>
      <c r="E1039" s="306">
        <v>0.11019999999999999</v>
      </c>
      <c r="F1039" s="306">
        <v>5.5976400000000009E-2</v>
      </c>
      <c r="G1039" s="445">
        <f t="shared" si="15"/>
        <v>5.4223599999999983E-2</v>
      </c>
      <c r="J1039" s="13"/>
    </row>
    <row r="1040" spans="1:10">
      <c r="A1040" s="466"/>
      <c r="C1040" s="14"/>
      <c r="D1040" s="707">
        <v>37097</v>
      </c>
      <c r="E1040" s="306">
        <v>0.11019999999999999</v>
      </c>
      <c r="F1040" s="306">
        <v>5.5976400000000009E-2</v>
      </c>
      <c r="G1040" s="445">
        <f t="shared" si="15"/>
        <v>5.4223599999999983E-2</v>
      </c>
      <c r="J1040" s="13"/>
    </row>
    <row r="1041" spans="1:10">
      <c r="A1041" s="466"/>
      <c r="C1041" s="14"/>
      <c r="D1041" s="707">
        <v>37103</v>
      </c>
      <c r="E1041" s="306">
        <v>0.11</v>
      </c>
      <c r="F1041" s="306">
        <v>5.593745E-2</v>
      </c>
      <c r="G1041" s="445">
        <f t="shared" si="15"/>
        <v>5.4062550000000001E-2</v>
      </c>
      <c r="J1041" s="13"/>
    </row>
    <row r="1042" spans="1:10">
      <c r="A1042" s="466"/>
      <c r="C1042" s="14"/>
      <c r="D1042" s="707">
        <v>37134</v>
      </c>
      <c r="E1042" s="306">
        <v>0.105</v>
      </c>
      <c r="F1042" s="306">
        <v>5.5586599999999972E-2</v>
      </c>
      <c r="G1042" s="445">
        <f t="shared" si="15"/>
        <v>4.9413400000000024E-2</v>
      </c>
      <c r="J1042" s="13"/>
    </row>
    <row r="1043" spans="1:10">
      <c r="A1043" s="466"/>
      <c r="C1043" s="14"/>
      <c r="D1043" s="707">
        <v>37141</v>
      </c>
      <c r="E1043" s="306">
        <v>0.1075</v>
      </c>
      <c r="F1043" s="306">
        <v>5.5527899999999963E-2</v>
      </c>
      <c r="G1043" s="445">
        <f t="shared" si="15"/>
        <v>5.1972100000000035E-2</v>
      </c>
      <c r="J1043" s="13"/>
    </row>
    <row r="1044" spans="1:10">
      <c r="A1044" s="466"/>
      <c r="C1044" s="14"/>
      <c r="D1044" s="707">
        <v>37144</v>
      </c>
      <c r="E1044" s="306">
        <v>0.11</v>
      </c>
      <c r="F1044" s="306">
        <v>5.5517999999999956E-2</v>
      </c>
      <c r="G1044" s="445">
        <f t="shared" si="15"/>
        <v>5.4482000000000044E-2</v>
      </c>
      <c r="J1044" s="13"/>
    </row>
    <row r="1045" spans="1:10">
      <c r="A1045" s="466"/>
      <c r="C1045" s="14"/>
      <c r="D1045" s="707">
        <v>37154</v>
      </c>
      <c r="E1045" s="306">
        <v>0.1</v>
      </c>
      <c r="F1045" s="306">
        <v>5.5488349999999957E-2</v>
      </c>
      <c r="G1045" s="445">
        <f t="shared" si="15"/>
        <v>4.4511650000000048E-2</v>
      </c>
      <c r="J1045" s="13"/>
    </row>
    <row r="1046" spans="1:10">
      <c r="A1046" s="466"/>
      <c r="C1046" s="14"/>
      <c r="D1046" s="707">
        <v>37188</v>
      </c>
      <c r="E1046" s="306">
        <v>0.10300000000000001</v>
      </c>
      <c r="F1046" s="306">
        <v>5.541264999999998E-2</v>
      </c>
      <c r="G1046" s="445">
        <f t="shared" si="15"/>
        <v>4.7587350000000028E-2</v>
      </c>
      <c r="J1046" s="13"/>
    </row>
    <row r="1047" spans="1:10">
      <c r="A1047" s="466"/>
      <c r="C1047" s="14"/>
      <c r="D1047" s="707">
        <v>37223</v>
      </c>
      <c r="E1047" s="306">
        <v>0.106</v>
      </c>
      <c r="F1047" s="306">
        <v>5.49054E-2</v>
      </c>
      <c r="G1047" s="445">
        <f t="shared" si="15"/>
        <v>5.1094599999999997E-2</v>
      </c>
      <c r="J1047" s="13"/>
    </row>
    <row r="1048" spans="1:10">
      <c r="A1048" s="466"/>
      <c r="C1048" s="14"/>
      <c r="D1048" s="707">
        <v>37228</v>
      </c>
      <c r="E1048" s="306">
        <v>0.1288</v>
      </c>
      <c r="F1048" s="306">
        <v>5.4869050000000016E-2</v>
      </c>
      <c r="G1048" s="445">
        <f t="shared" si="15"/>
        <v>7.3930949999999981E-2</v>
      </c>
      <c r="J1048" s="13"/>
    </row>
    <row r="1049" spans="1:10">
      <c r="A1049" s="466"/>
      <c r="C1049" s="14"/>
      <c r="D1049" s="707">
        <v>37245</v>
      </c>
      <c r="E1049" s="306">
        <v>0.125</v>
      </c>
      <c r="F1049" s="306">
        <v>5.4963149999999988E-2</v>
      </c>
      <c r="G1049" s="445">
        <f t="shared" si="15"/>
        <v>7.0036850000000012E-2</v>
      </c>
      <c r="J1049" s="13"/>
    </row>
    <row r="1050" spans="1:10">
      <c r="A1050" s="466"/>
      <c r="C1050" s="14"/>
      <c r="D1050" s="707">
        <v>37278</v>
      </c>
      <c r="E1050" s="306">
        <v>0.1</v>
      </c>
      <c r="F1050" s="306">
        <v>5.4970449999999997E-2</v>
      </c>
      <c r="G1050" s="445">
        <f t="shared" si="15"/>
        <v>4.5029550000000008E-2</v>
      </c>
      <c r="J1050" s="13"/>
    </row>
    <row r="1051" spans="1:10">
      <c r="A1051" s="466"/>
      <c r="C1051" s="14"/>
      <c r="D1051" s="707">
        <v>37342</v>
      </c>
      <c r="E1051" s="306">
        <v>0.10099999999999999</v>
      </c>
      <c r="F1051" s="306">
        <v>5.4472699999999985E-2</v>
      </c>
      <c r="G1051" s="445">
        <f t="shared" si="15"/>
        <v>4.6527300000000008E-2</v>
      </c>
      <c r="J1051" s="13"/>
    </row>
    <row r="1052" spans="1:10">
      <c r="A1052" s="466"/>
      <c r="C1052" s="14"/>
      <c r="D1052" s="707">
        <v>37368</v>
      </c>
      <c r="E1052" s="306">
        <v>0.11800000000000001</v>
      </c>
      <c r="F1052" s="306">
        <v>5.4506704999999996E-2</v>
      </c>
      <c r="G1052" s="445">
        <f t="shared" si="15"/>
        <v>6.3493295000000005E-2</v>
      </c>
      <c r="J1052" s="13"/>
    </row>
    <row r="1053" spans="1:10">
      <c r="A1053" s="466"/>
      <c r="C1053" s="14"/>
      <c r="D1053" s="707">
        <v>37404</v>
      </c>
      <c r="E1053" s="306">
        <v>0.1017</v>
      </c>
      <c r="F1053" s="306">
        <v>5.4643645000000005E-2</v>
      </c>
      <c r="G1053" s="445">
        <f t="shared" si="15"/>
        <v>4.7056354999999994E-2</v>
      </c>
      <c r="J1053" s="13"/>
    </row>
    <row r="1054" spans="1:10">
      <c r="A1054" s="466"/>
      <c r="C1054" s="14"/>
      <c r="D1054" s="707">
        <v>37417</v>
      </c>
      <c r="E1054" s="306">
        <v>0.12</v>
      </c>
      <c r="F1054" s="306">
        <v>5.4737105000000022E-2</v>
      </c>
      <c r="G1054" s="445">
        <f t="shared" si="15"/>
        <v>6.5262894999999974E-2</v>
      </c>
      <c r="J1054" s="13"/>
    </row>
    <row r="1055" spans="1:10">
      <c r="A1055" s="466"/>
      <c r="C1055" s="14"/>
      <c r="D1055" s="707">
        <v>37425</v>
      </c>
      <c r="E1055" s="306">
        <v>0.1116</v>
      </c>
      <c r="F1055" s="306">
        <v>5.4755294999999995E-2</v>
      </c>
      <c r="G1055" s="445">
        <f t="shared" si="15"/>
        <v>5.6844705000000009E-2</v>
      </c>
      <c r="J1055" s="13"/>
    </row>
    <row r="1056" spans="1:10">
      <c r="A1056" s="466"/>
      <c r="C1056" s="14"/>
      <c r="D1056" s="707">
        <v>37427</v>
      </c>
      <c r="E1056" s="306">
        <v>0.11</v>
      </c>
      <c r="F1056" s="306">
        <v>5.4755530000000004E-2</v>
      </c>
      <c r="G1056" s="445">
        <f t="shared" si="15"/>
        <v>5.5244469999999997E-2</v>
      </c>
      <c r="J1056" s="13"/>
    </row>
    <row r="1057" spans="1:10">
      <c r="A1057" s="466"/>
      <c r="C1057" s="14"/>
      <c r="D1057" s="707">
        <v>37427</v>
      </c>
      <c r="E1057" s="306">
        <v>0.12300000000000001</v>
      </c>
      <c r="F1057" s="306">
        <v>5.4755530000000004E-2</v>
      </c>
      <c r="G1057" s="445">
        <f t="shared" si="15"/>
        <v>6.8244470000000002E-2</v>
      </c>
      <c r="J1057" s="13"/>
    </row>
    <row r="1058" spans="1:10">
      <c r="A1058" s="466"/>
      <c r="C1058" s="14"/>
      <c r="D1058" s="707">
        <v>37452</v>
      </c>
      <c r="E1058" s="306">
        <v>0.11</v>
      </c>
      <c r="F1058" s="306">
        <v>5.4751090000000023E-2</v>
      </c>
      <c r="G1058" s="445">
        <f t="shared" si="15"/>
        <v>5.5248909999999977E-2</v>
      </c>
      <c r="J1058" s="13"/>
    </row>
    <row r="1059" spans="1:10">
      <c r="A1059" s="466"/>
      <c r="C1059" s="14"/>
      <c r="D1059" s="707">
        <v>37511</v>
      </c>
      <c r="E1059" s="306">
        <v>0.12300000000000001</v>
      </c>
      <c r="F1059" s="306">
        <v>5.4518514999999983E-2</v>
      </c>
      <c r="G1059" s="445">
        <f t="shared" si="15"/>
        <v>6.8481485000000036E-2</v>
      </c>
      <c r="J1059" s="13"/>
    </row>
    <row r="1060" spans="1:10">
      <c r="A1060" s="466"/>
      <c r="C1060" s="14"/>
      <c r="D1060" s="707">
        <v>37525</v>
      </c>
      <c r="E1060" s="306">
        <v>0.1045</v>
      </c>
      <c r="F1060" s="306">
        <v>5.4118579999999999E-2</v>
      </c>
      <c r="G1060" s="445">
        <f t="shared" si="15"/>
        <v>5.0381419999999996E-2</v>
      </c>
      <c r="J1060" s="13"/>
    </row>
    <row r="1061" spans="1:10">
      <c r="A1061" s="466"/>
      <c r="C1061" s="14"/>
      <c r="D1061" s="707">
        <v>37594</v>
      </c>
      <c r="E1061" s="306">
        <v>0.11550000000000001</v>
      </c>
      <c r="F1061" s="306">
        <v>5.2908400000000022E-2</v>
      </c>
      <c r="G1061" s="445">
        <f t="shared" si="15"/>
        <v>6.2591599999999983E-2</v>
      </c>
      <c r="J1061" s="13"/>
    </row>
    <row r="1062" spans="1:10">
      <c r="A1062" s="466"/>
      <c r="C1062" s="14"/>
      <c r="D1062" s="707">
        <v>37603</v>
      </c>
      <c r="E1062" s="306">
        <v>0.11749999999999999</v>
      </c>
      <c r="F1062" s="306">
        <v>5.269355000000002E-2</v>
      </c>
      <c r="G1062" s="445">
        <f t="shared" si="15"/>
        <v>6.4806449999999974E-2</v>
      </c>
      <c r="J1062" s="13"/>
    </row>
    <row r="1063" spans="1:10">
      <c r="A1063" s="466"/>
      <c r="C1063" s="14"/>
      <c r="D1063" s="707">
        <v>37610</v>
      </c>
      <c r="E1063" s="306">
        <v>0.114</v>
      </c>
      <c r="F1063" s="306">
        <v>5.2493560000000022E-2</v>
      </c>
      <c r="G1063" s="445">
        <f t="shared" si="15"/>
        <v>6.1506439999999982E-2</v>
      </c>
      <c r="J1063" s="13"/>
    </row>
    <row r="1064" spans="1:10">
      <c r="A1064" s="466"/>
      <c r="C1064" s="14"/>
      <c r="D1064" s="707">
        <v>37629</v>
      </c>
      <c r="E1064" s="306">
        <v>0.111</v>
      </c>
      <c r="F1064" s="306">
        <v>5.1905654999999981E-2</v>
      </c>
      <c r="G1064" s="445">
        <f t="shared" si="15"/>
        <v>5.909434500000002E-2</v>
      </c>
      <c r="J1064" s="13"/>
    </row>
    <row r="1065" spans="1:10">
      <c r="A1065" s="466"/>
      <c r="C1065" s="14"/>
      <c r="D1065" s="707">
        <v>37652</v>
      </c>
      <c r="E1065" s="306">
        <v>0.1245</v>
      </c>
      <c r="F1065" s="306">
        <v>5.1277524999999935E-2</v>
      </c>
      <c r="G1065" s="445">
        <f t="shared" si="15"/>
        <v>7.3222475000000065E-2</v>
      </c>
      <c r="J1065" s="13"/>
    </row>
    <row r="1066" spans="1:10">
      <c r="A1066" s="466"/>
      <c r="C1066" s="14"/>
      <c r="D1066" s="707">
        <v>37680</v>
      </c>
      <c r="E1066" s="306">
        <v>0.12300000000000001</v>
      </c>
      <c r="F1066" s="306">
        <v>5.0451574999999964E-2</v>
      </c>
      <c r="G1066" s="445">
        <f t="shared" si="15"/>
        <v>7.2548425000000055E-2</v>
      </c>
      <c r="J1066" s="13"/>
    </row>
    <row r="1067" spans="1:10">
      <c r="A1067" s="466"/>
      <c r="C1067" s="14"/>
      <c r="D1067" s="707">
        <v>37686</v>
      </c>
      <c r="E1067" s="306">
        <v>0.1075</v>
      </c>
      <c r="F1067" s="306">
        <v>5.0259154999999993E-2</v>
      </c>
      <c r="G1067" s="445">
        <f t="shared" si="15"/>
        <v>5.7240845000000005E-2</v>
      </c>
      <c r="J1067" s="13"/>
    </row>
    <row r="1068" spans="1:10">
      <c r="A1068" s="466"/>
      <c r="C1068" s="14"/>
      <c r="D1068" s="707">
        <v>37687</v>
      </c>
      <c r="E1068" s="306">
        <v>9.9600000000000008E-2</v>
      </c>
      <c r="F1068" s="306">
        <v>5.0212614999999988E-2</v>
      </c>
      <c r="G1068" s="445">
        <f t="shared" si="15"/>
        <v>4.938738500000002E-2</v>
      </c>
      <c r="J1068" s="13"/>
    </row>
    <row r="1069" spans="1:10">
      <c r="A1069" s="466"/>
      <c r="C1069" s="14"/>
      <c r="D1069" s="707">
        <v>37700</v>
      </c>
      <c r="E1069" s="306">
        <v>0.12</v>
      </c>
      <c r="F1069" s="306">
        <v>4.9839914999999992E-2</v>
      </c>
      <c r="G1069" s="445">
        <f t="shared" si="15"/>
        <v>7.0160085000000011E-2</v>
      </c>
      <c r="J1069" s="13"/>
    </row>
    <row r="1070" spans="1:10">
      <c r="A1070" s="466"/>
      <c r="C1070" s="14"/>
      <c r="D1070" s="707">
        <v>37714</v>
      </c>
      <c r="E1070" s="306">
        <v>0.12</v>
      </c>
      <c r="F1070" s="306">
        <v>4.9577589999999991E-2</v>
      </c>
      <c r="G1070" s="445">
        <f t="shared" si="15"/>
        <v>7.0422410000000005E-2</v>
      </c>
      <c r="J1070" s="13"/>
    </row>
    <row r="1071" spans="1:10">
      <c r="A1071" s="466"/>
      <c r="C1071" s="14"/>
      <c r="D1071" s="707">
        <v>37726</v>
      </c>
      <c r="E1071" s="306">
        <v>0.1115</v>
      </c>
      <c r="F1071" s="306">
        <v>4.9369764999999982E-2</v>
      </c>
      <c r="G1071" s="445">
        <f t="shared" ref="G1071:G1134" si="16">E1071-F1071</f>
        <v>6.213023500000002E-2</v>
      </c>
      <c r="J1071" s="13"/>
    </row>
    <row r="1072" spans="1:10">
      <c r="A1072" s="466"/>
      <c r="C1072" s="14"/>
      <c r="D1072" s="707">
        <v>37797</v>
      </c>
      <c r="E1072" s="306">
        <v>0.1075</v>
      </c>
      <c r="F1072" s="306">
        <v>4.7923599999999983E-2</v>
      </c>
      <c r="G1072" s="445">
        <f t="shared" si="16"/>
        <v>5.9576400000000015E-2</v>
      </c>
      <c r="J1072" s="13"/>
    </row>
    <row r="1073" spans="1:10">
      <c r="A1073" s="466"/>
      <c r="C1073" s="14"/>
      <c r="D1073" s="707">
        <v>37798</v>
      </c>
      <c r="E1073" s="306">
        <v>0.1075</v>
      </c>
      <c r="F1073" s="306">
        <v>4.7916609999999984E-2</v>
      </c>
      <c r="G1073" s="445">
        <f t="shared" si="16"/>
        <v>5.9583390000000014E-2</v>
      </c>
      <c r="J1073" s="13"/>
    </row>
    <row r="1074" spans="1:10">
      <c r="A1074" s="466"/>
      <c r="C1074" s="14"/>
      <c r="D1074" s="707">
        <v>37811</v>
      </c>
      <c r="E1074" s="306">
        <v>9.7500000000000003E-2</v>
      </c>
      <c r="F1074" s="306">
        <v>4.7893079999999984E-2</v>
      </c>
      <c r="G1074" s="445">
        <f t="shared" si="16"/>
        <v>4.960692000000002E-2</v>
      </c>
      <c r="J1074" s="13"/>
    </row>
    <row r="1075" spans="1:10">
      <c r="A1075" s="466"/>
      <c r="C1075" s="14"/>
      <c r="D1075" s="707">
        <v>37818</v>
      </c>
      <c r="E1075" s="306">
        <v>9.7500000000000003E-2</v>
      </c>
      <c r="F1075" s="306">
        <v>4.7918084999999985E-2</v>
      </c>
      <c r="G1075" s="445">
        <f t="shared" si="16"/>
        <v>4.9581915000000018E-2</v>
      </c>
      <c r="J1075" s="13"/>
    </row>
    <row r="1076" spans="1:10">
      <c r="A1076" s="466"/>
      <c r="C1076" s="14"/>
      <c r="D1076" s="707">
        <v>37827</v>
      </c>
      <c r="E1076" s="306">
        <v>9.5000000000000001E-2</v>
      </c>
      <c r="F1076" s="306">
        <v>4.7954584999999994E-2</v>
      </c>
      <c r="G1076" s="445">
        <f t="shared" si="16"/>
        <v>4.7045415000000007E-2</v>
      </c>
      <c r="J1076" s="13"/>
    </row>
    <row r="1077" spans="1:10">
      <c r="A1077" s="466"/>
      <c r="C1077" s="14"/>
      <c r="D1077" s="707">
        <v>37859</v>
      </c>
      <c r="E1077" s="306">
        <v>0.105</v>
      </c>
      <c r="F1077" s="306">
        <v>4.8304114999999967E-2</v>
      </c>
      <c r="G1077" s="445">
        <f t="shared" si="16"/>
        <v>5.6695885000000029E-2</v>
      </c>
      <c r="J1077" s="13"/>
    </row>
    <row r="1078" spans="1:10">
      <c r="A1078" s="466"/>
      <c r="C1078" s="14"/>
      <c r="D1078" s="707">
        <v>37972</v>
      </c>
      <c r="E1078" s="306">
        <v>9.849999999999999E-2</v>
      </c>
      <c r="F1078" s="306">
        <v>4.9353749999999995E-2</v>
      </c>
      <c r="G1078" s="445">
        <f t="shared" si="16"/>
        <v>4.9146249999999995E-2</v>
      </c>
      <c r="J1078" s="13"/>
    </row>
    <row r="1079" spans="1:10">
      <c r="A1079" s="466"/>
      <c r="C1079" s="14"/>
      <c r="D1079" s="707">
        <v>37972</v>
      </c>
      <c r="E1079" s="306">
        <v>0.107</v>
      </c>
      <c r="F1079" s="306">
        <v>4.9353749999999995E-2</v>
      </c>
      <c r="G1079" s="445">
        <f t="shared" si="16"/>
        <v>5.7646250000000003E-2</v>
      </c>
      <c r="J1079" s="13"/>
    </row>
    <row r="1080" spans="1:10">
      <c r="A1080" s="466"/>
      <c r="C1080" s="14"/>
      <c r="D1080" s="707">
        <v>37973</v>
      </c>
      <c r="E1080" s="306">
        <v>0.115</v>
      </c>
      <c r="F1080" s="306">
        <v>4.9363665000000001E-2</v>
      </c>
      <c r="G1080" s="445">
        <f t="shared" si="16"/>
        <v>6.5636335000000004E-2</v>
      </c>
      <c r="J1080" s="13"/>
    </row>
    <row r="1081" spans="1:10">
      <c r="A1081" s="466"/>
      <c r="C1081" s="14"/>
      <c r="D1081" s="707">
        <v>37974</v>
      </c>
      <c r="E1081" s="306">
        <v>0.12</v>
      </c>
      <c r="F1081" s="306">
        <v>4.937658000000001E-2</v>
      </c>
      <c r="G1081" s="445">
        <f t="shared" si="16"/>
        <v>7.0623419999999992E-2</v>
      </c>
      <c r="J1081" s="13"/>
    </row>
    <row r="1082" spans="1:10">
      <c r="A1082" s="466"/>
      <c r="C1082" s="14"/>
      <c r="D1082" s="707">
        <v>37974</v>
      </c>
      <c r="E1082" s="306">
        <v>0.12</v>
      </c>
      <c r="F1082" s="306">
        <v>4.937658000000001E-2</v>
      </c>
      <c r="G1082" s="445">
        <f t="shared" si="16"/>
        <v>7.0623419999999992E-2</v>
      </c>
      <c r="J1082" s="13"/>
    </row>
    <row r="1083" spans="1:10">
      <c r="A1083" s="466"/>
      <c r="C1083" s="14"/>
      <c r="D1083" s="707">
        <v>37978</v>
      </c>
      <c r="E1083" s="306">
        <v>0.105</v>
      </c>
      <c r="F1083" s="306">
        <v>4.9394294999999991E-2</v>
      </c>
      <c r="G1083" s="445">
        <f t="shared" si="16"/>
        <v>5.5605705000000005E-2</v>
      </c>
      <c r="J1083" s="13"/>
    </row>
    <row r="1084" spans="1:10">
      <c r="A1084" s="466"/>
      <c r="C1084" s="14"/>
      <c r="D1084" s="707">
        <v>37999</v>
      </c>
      <c r="E1084" s="306">
        <v>0.12</v>
      </c>
      <c r="F1084" s="306">
        <v>4.9484714999999985E-2</v>
      </c>
      <c r="G1084" s="445">
        <f t="shared" si="16"/>
        <v>7.0515285000000011E-2</v>
      </c>
      <c r="J1084" s="13"/>
    </row>
    <row r="1085" spans="1:10">
      <c r="A1085" s="466"/>
      <c r="C1085" s="14"/>
      <c r="D1085" s="707">
        <v>38048</v>
      </c>
      <c r="E1085" s="306">
        <v>0.1075</v>
      </c>
      <c r="F1085" s="306">
        <v>4.9874450000000022E-2</v>
      </c>
      <c r="G1085" s="445">
        <f t="shared" si="16"/>
        <v>5.7625549999999977E-2</v>
      </c>
      <c r="J1085" s="13"/>
    </row>
    <row r="1086" spans="1:10">
      <c r="A1086" s="466"/>
      <c r="C1086" s="14"/>
      <c r="D1086" s="707">
        <v>38072</v>
      </c>
      <c r="E1086" s="306">
        <v>0.10249999999999999</v>
      </c>
      <c r="F1086" s="306">
        <v>5.021133000000004E-2</v>
      </c>
      <c r="G1086" s="445">
        <f t="shared" si="16"/>
        <v>5.2288669999999954E-2</v>
      </c>
      <c r="J1086" s="13"/>
    </row>
    <row r="1087" spans="1:10">
      <c r="A1087" s="466"/>
      <c r="C1087" s="14"/>
      <c r="D1087" s="707">
        <v>38082</v>
      </c>
      <c r="E1087" s="306">
        <v>0.1125</v>
      </c>
      <c r="F1087" s="306">
        <v>5.0327290000000025E-2</v>
      </c>
      <c r="G1087" s="445">
        <f t="shared" si="16"/>
        <v>6.2172709999999978E-2</v>
      </c>
      <c r="J1087" s="13"/>
    </row>
    <row r="1088" spans="1:10">
      <c r="A1088" s="466"/>
      <c r="C1088" s="14"/>
      <c r="D1088" s="707">
        <v>38125</v>
      </c>
      <c r="E1088" s="306">
        <v>0.105</v>
      </c>
      <c r="F1088" s="306">
        <v>5.0735390000000012E-2</v>
      </c>
      <c r="G1088" s="445">
        <f t="shared" si="16"/>
        <v>5.4264609999999984E-2</v>
      </c>
      <c r="J1088" s="13"/>
    </row>
    <row r="1089" spans="1:10">
      <c r="A1089" s="466"/>
      <c r="C1089" s="14"/>
      <c r="D1089" s="707">
        <v>38132</v>
      </c>
      <c r="E1089" s="306">
        <v>0.10249999999999999</v>
      </c>
      <c r="F1089" s="306">
        <v>5.0754525000000009E-2</v>
      </c>
      <c r="G1089" s="445">
        <f t="shared" si="16"/>
        <v>5.1745474999999985E-2</v>
      </c>
      <c r="J1089" s="13"/>
    </row>
    <row r="1090" spans="1:10">
      <c r="A1090" s="466"/>
      <c r="C1090" s="14"/>
      <c r="D1090" s="707">
        <v>38134</v>
      </c>
      <c r="E1090" s="306">
        <v>0.10249999999999999</v>
      </c>
      <c r="F1090" s="306">
        <v>5.0760480000000004E-2</v>
      </c>
      <c r="G1090" s="445">
        <f t="shared" si="16"/>
        <v>5.173951999999999E-2</v>
      </c>
      <c r="J1090" s="13"/>
    </row>
    <row r="1091" spans="1:10">
      <c r="A1091" s="466"/>
      <c r="C1091" s="14"/>
      <c r="D1091" s="707">
        <v>38140</v>
      </c>
      <c r="E1091" s="306">
        <v>0.11220000000000001</v>
      </c>
      <c r="F1091" s="306">
        <v>5.0778854999999998E-2</v>
      </c>
      <c r="G1091" s="445">
        <f t="shared" si="16"/>
        <v>6.142114500000001E-2</v>
      </c>
      <c r="J1091" s="13"/>
    </row>
    <row r="1092" spans="1:10">
      <c r="A1092" s="466"/>
      <c r="C1092" s="14"/>
      <c r="D1092" s="707">
        <v>38168</v>
      </c>
      <c r="E1092" s="306">
        <v>0.105</v>
      </c>
      <c r="F1092" s="306">
        <v>5.0999775000000011E-2</v>
      </c>
      <c r="G1092" s="445">
        <f t="shared" si="16"/>
        <v>5.4000224999999985E-2</v>
      </c>
      <c r="J1092" s="13"/>
    </row>
    <row r="1093" spans="1:10">
      <c r="A1093" s="466"/>
      <c r="C1093" s="14"/>
      <c r="D1093" s="707">
        <v>38168</v>
      </c>
      <c r="E1093" s="306">
        <v>0.105</v>
      </c>
      <c r="F1093" s="306">
        <v>5.0999775000000011E-2</v>
      </c>
      <c r="G1093" s="445">
        <f t="shared" si="16"/>
        <v>5.4000224999999985E-2</v>
      </c>
      <c r="J1093" s="13"/>
    </row>
    <row r="1094" spans="1:10">
      <c r="A1094" s="466"/>
      <c r="C1094" s="14"/>
      <c r="D1094" s="707">
        <v>38184</v>
      </c>
      <c r="E1094" s="306">
        <v>0.11599999999999999</v>
      </c>
      <c r="F1094" s="306">
        <v>5.1100479999999997E-2</v>
      </c>
      <c r="G1094" s="445">
        <f t="shared" si="16"/>
        <v>6.4899519999999988E-2</v>
      </c>
      <c r="J1094" s="13"/>
    </row>
    <row r="1095" spans="1:10">
      <c r="A1095" s="466"/>
      <c r="C1095" s="14"/>
      <c r="D1095" s="707">
        <v>38224</v>
      </c>
      <c r="E1095" s="306">
        <v>0.10249999999999999</v>
      </c>
      <c r="F1095" s="306">
        <v>5.1028700000000038E-2</v>
      </c>
      <c r="G1095" s="445">
        <f t="shared" si="16"/>
        <v>5.1471299999999956E-2</v>
      </c>
      <c r="J1095" s="13"/>
    </row>
    <row r="1096" spans="1:10">
      <c r="A1096" s="466"/>
      <c r="C1096" s="14"/>
      <c r="D1096" s="707">
        <v>38239</v>
      </c>
      <c r="E1096" s="306">
        <v>0.10400000000000001</v>
      </c>
      <c r="F1096" s="306">
        <v>5.0973575000000028E-2</v>
      </c>
      <c r="G1096" s="445">
        <f t="shared" si="16"/>
        <v>5.3026424999999981E-2</v>
      </c>
      <c r="J1096" s="13"/>
    </row>
    <row r="1097" spans="1:10">
      <c r="A1097" s="466"/>
      <c r="C1097" s="14"/>
      <c r="D1097" s="707">
        <v>38300</v>
      </c>
      <c r="E1097" s="306">
        <v>0.105</v>
      </c>
      <c r="F1097" s="306">
        <v>5.0650630000000002E-2</v>
      </c>
      <c r="G1097" s="445">
        <f t="shared" si="16"/>
        <v>5.4349369999999994E-2</v>
      </c>
      <c r="J1097" s="13"/>
    </row>
    <row r="1098" spans="1:10">
      <c r="A1098" s="466"/>
      <c r="C1098" s="14"/>
      <c r="D1098" s="707">
        <v>38314</v>
      </c>
      <c r="E1098" s="306">
        <v>0.11</v>
      </c>
      <c r="F1098" s="306">
        <v>5.0628380000000001E-2</v>
      </c>
      <c r="G1098" s="445">
        <f t="shared" si="16"/>
        <v>5.937162E-2</v>
      </c>
      <c r="J1098" s="13"/>
    </row>
    <row r="1099" spans="1:10">
      <c r="A1099" s="466"/>
      <c r="C1099" s="14"/>
      <c r="D1099" s="707">
        <v>38335</v>
      </c>
      <c r="E1099" s="306">
        <v>0.10970000000000001</v>
      </c>
      <c r="F1099" s="306">
        <v>5.065215E-2</v>
      </c>
      <c r="G1099" s="445">
        <f t="shared" si="16"/>
        <v>5.9047850000000006E-2</v>
      </c>
      <c r="J1099" s="13"/>
    </row>
    <row r="1100" spans="1:10">
      <c r="A1100" s="466"/>
      <c r="C1100" s="14"/>
      <c r="D1100" s="707">
        <v>38342</v>
      </c>
      <c r="E1100" s="306">
        <v>0.1125</v>
      </c>
      <c r="F1100" s="306">
        <v>5.0680660000000016E-2</v>
      </c>
      <c r="G1100" s="445">
        <f t="shared" si="16"/>
        <v>6.1819339999999987E-2</v>
      </c>
      <c r="J1100" s="13"/>
    </row>
    <row r="1101" spans="1:10">
      <c r="A1101" s="466"/>
      <c r="C1101" s="14"/>
      <c r="D1101" s="707">
        <v>38342</v>
      </c>
      <c r="E1101" s="306">
        <v>0.115</v>
      </c>
      <c r="F1101" s="306">
        <v>5.0680660000000016E-2</v>
      </c>
      <c r="G1101" s="445">
        <f t="shared" si="16"/>
        <v>6.4319339999999989E-2</v>
      </c>
      <c r="J1101" s="13"/>
    </row>
    <row r="1102" spans="1:10">
      <c r="A1102" s="466"/>
      <c r="C1102" s="14"/>
      <c r="D1102" s="707">
        <v>38343</v>
      </c>
      <c r="E1102" s="306">
        <v>0.107</v>
      </c>
      <c r="F1102" s="306">
        <v>5.0688820000000009E-2</v>
      </c>
      <c r="G1102" s="445">
        <f t="shared" si="16"/>
        <v>5.6311179999999988E-2</v>
      </c>
      <c r="J1102" s="13"/>
    </row>
    <row r="1103" spans="1:10">
      <c r="A1103" s="466"/>
      <c r="C1103" s="14"/>
      <c r="D1103" s="707">
        <v>38343</v>
      </c>
      <c r="E1103" s="306">
        <v>0.115</v>
      </c>
      <c r="F1103" s="306">
        <v>5.0688820000000009E-2</v>
      </c>
      <c r="G1103" s="445">
        <f t="shared" si="16"/>
        <v>6.4311179999999996E-2</v>
      </c>
      <c r="J1103" s="13"/>
    </row>
    <row r="1104" spans="1:10">
      <c r="A1104" s="466"/>
      <c r="C1104" s="14"/>
      <c r="D1104" s="707">
        <v>38350</v>
      </c>
      <c r="E1104" s="306">
        <v>9.849999999999999E-2</v>
      </c>
      <c r="F1104" s="306">
        <v>5.0743129999999997E-2</v>
      </c>
      <c r="G1104" s="445">
        <f t="shared" si="16"/>
        <v>4.7756869999999993E-2</v>
      </c>
      <c r="J1104" s="13"/>
    </row>
    <row r="1105" spans="1:10">
      <c r="A1105" s="466"/>
      <c r="C1105" s="14"/>
      <c r="D1105" s="707">
        <v>38358</v>
      </c>
      <c r="E1105" s="306">
        <v>0.107</v>
      </c>
      <c r="F1105" s="306">
        <v>5.0765169999999998E-2</v>
      </c>
      <c r="G1105" s="445">
        <f t="shared" si="16"/>
        <v>5.623483E-2</v>
      </c>
      <c r="J1105" s="13"/>
    </row>
    <row r="1106" spans="1:10">
      <c r="A1106" s="466"/>
      <c r="C1106" s="14"/>
      <c r="D1106" s="707">
        <v>38401</v>
      </c>
      <c r="E1106" s="306">
        <v>0.10300000000000001</v>
      </c>
      <c r="F1106" s="306">
        <v>4.9777244999999991E-2</v>
      </c>
      <c r="G1106" s="445">
        <f t="shared" si="16"/>
        <v>5.3222755000000017E-2</v>
      </c>
      <c r="J1106" s="13"/>
    </row>
    <row r="1107" spans="1:10">
      <c r="A1107" s="466"/>
      <c r="C1107" s="14"/>
      <c r="D1107" s="707">
        <v>38408</v>
      </c>
      <c r="E1107" s="306">
        <v>0.105</v>
      </c>
      <c r="F1107" s="306">
        <v>4.9580269999999996E-2</v>
      </c>
      <c r="G1107" s="445">
        <f t="shared" si="16"/>
        <v>5.541973E-2</v>
      </c>
      <c r="J1107" s="13"/>
    </row>
    <row r="1108" spans="1:10">
      <c r="A1108" s="466"/>
      <c r="C1108" s="14"/>
      <c r="D1108" s="707">
        <v>38421</v>
      </c>
      <c r="E1108" s="306">
        <v>0.11</v>
      </c>
      <c r="F1108" s="306">
        <v>4.9281899999999997E-2</v>
      </c>
      <c r="G1108" s="445">
        <f t="shared" si="16"/>
        <v>6.0718100000000004E-2</v>
      </c>
      <c r="J1108" s="13"/>
    </row>
    <row r="1109" spans="1:10">
      <c r="A1109" s="466"/>
      <c r="C1109" s="14"/>
      <c r="D1109" s="707">
        <v>38435</v>
      </c>
      <c r="E1109" s="306">
        <v>0.10300000000000001</v>
      </c>
      <c r="F1109" s="306">
        <v>4.8971625000000005E-2</v>
      </c>
      <c r="G1109" s="445">
        <f t="shared" si="16"/>
        <v>5.4028375000000003E-2</v>
      </c>
      <c r="J1109" s="13"/>
    </row>
    <row r="1110" spans="1:10">
      <c r="A1110" s="466"/>
      <c r="C1110" s="14"/>
      <c r="D1110" s="707">
        <v>38446</v>
      </c>
      <c r="E1110" s="306">
        <v>0.1</v>
      </c>
      <c r="F1110" s="306">
        <v>4.8770170000000015E-2</v>
      </c>
      <c r="G1110" s="445">
        <f t="shared" si="16"/>
        <v>5.122982999999999E-2</v>
      </c>
      <c r="J1110" s="13"/>
    </row>
    <row r="1111" spans="1:10">
      <c r="A1111" s="466"/>
      <c r="C1111" s="14"/>
      <c r="D1111" s="707">
        <v>38449</v>
      </c>
      <c r="E1111" s="306">
        <v>0.10249999999999999</v>
      </c>
      <c r="F1111" s="306">
        <v>4.8687225000000015E-2</v>
      </c>
      <c r="G1111" s="445">
        <f t="shared" si="16"/>
        <v>5.3812774999999979E-2</v>
      </c>
      <c r="J1111" s="13"/>
    </row>
    <row r="1112" spans="1:10">
      <c r="A1112" s="466"/>
      <c r="C1112" s="14"/>
      <c r="D1112" s="707">
        <v>38490</v>
      </c>
      <c r="E1112" s="306">
        <v>0.10249999999999999</v>
      </c>
      <c r="F1112" s="306">
        <v>4.7804755000000011E-2</v>
      </c>
      <c r="G1112" s="445">
        <f t="shared" si="16"/>
        <v>5.4695244999999983E-2</v>
      </c>
      <c r="J1112" s="13"/>
    </row>
    <row r="1113" spans="1:10">
      <c r="A1113" s="466"/>
      <c r="C1113" s="14"/>
      <c r="D1113" s="707">
        <v>38497</v>
      </c>
      <c r="E1113" s="306">
        <v>0.1075</v>
      </c>
      <c r="F1113" s="306">
        <v>4.7649545000000015E-2</v>
      </c>
      <c r="G1113" s="445">
        <f t="shared" si="16"/>
        <v>5.9850454999999983E-2</v>
      </c>
      <c r="J1113" s="13"/>
    </row>
    <row r="1114" spans="1:10">
      <c r="A1114" s="466"/>
      <c r="C1114" s="14"/>
      <c r="D1114" s="707">
        <v>38498</v>
      </c>
      <c r="E1114" s="306">
        <v>9.7500000000000003E-2</v>
      </c>
      <c r="F1114" s="306">
        <v>4.7619625000000013E-2</v>
      </c>
      <c r="G1114" s="445">
        <f t="shared" si="16"/>
        <v>4.9880374999999991E-2</v>
      </c>
      <c r="J1114" s="13"/>
    </row>
    <row r="1115" spans="1:10">
      <c r="A1115" s="466"/>
      <c r="C1115" s="14"/>
      <c r="D1115" s="707">
        <v>38504</v>
      </c>
      <c r="E1115" s="306">
        <v>9.7500000000000003E-2</v>
      </c>
      <c r="F1115" s="306">
        <v>4.7479965000000013E-2</v>
      </c>
      <c r="G1115" s="445">
        <f t="shared" si="16"/>
        <v>5.002003499999999E-2</v>
      </c>
      <c r="J1115" s="13"/>
    </row>
    <row r="1116" spans="1:10">
      <c r="A1116" s="466"/>
      <c r="C1116" s="14"/>
      <c r="D1116" s="707">
        <v>38552</v>
      </c>
      <c r="E1116" s="306">
        <v>0.115</v>
      </c>
      <c r="F1116" s="306">
        <v>4.6447849999999985E-2</v>
      </c>
      <c r="G1116" s="445">
        <f t="shared" si="16"/>
        <v>6.855215000000002E-2</v>
      </c>
      <c r="J1116" s="13"/>
    </row>
    <row r="1117" spans="1:10">
      <c r="A1117" s="466"/>
      <c r="C1117" s="14"/>
      <c r="D1117" s="707">
        <v>38569</v>
      </c>
      <c r="E1117" s="306">
        <v>0.11749999999999999</v>
      </c>
      <c r="F1117" s="306">
        <v>4.6236454999999996E-2</v>
      </c>
      <c r="G1117" s="445">
        <f t="shared" si="16"/>
        <v>7.1263544999999998E-2</v>
      </c>
      <c r="J1117" s="13"/>
    </row>
    <row r="1118" spans="1:10">
      <c r="A1118" s="466"/>
      <c r="C1118" s="14"/>
      <c r="D1118" s="707">
        <v>38579</v>
      </c>
      <c r="E1118" s="306">
        <v>0.1013</v>
      </c>
      <c r="F1118" s="306">
        <v>4.6140174999999999E-2</v>
      </c>
      <c r="G1118" s="445">
        <f t="shared" si="16"/>
        <v>5.5159825000000003E-2</v>
      </c>
      <c r="J1118" s="13"/>
    </row>
    <row r="1119" spans="1:10">
      <c r="A1119" s="466"/>
      <c r="C1119" s="14"/>
      <c r="D1119" s="707">
        <v>38623</v>
      </c>
      <c r="E1119" s="306">
        <v>0.1</v>
      </c>
      <c r="F1119" s="306">
        <v>4.5426810000000047E-2</v>
      </c>
      <c r="G1119" s="445">
        <f t="shared" si="16"/>
        <v>5.4573189999999959E-2</v>
      </c>
      <c r="J1119" s="13"/>
    </row>
    <row r="1120" spans="1:10">
      <c r="A1120" s="466"/>
      <c r="C1120" s="14"/>
      <c r="D1120" s="707">
        <v>38629</v>
      </c>
      <c r="E1120" s="306">
        <v>0.1075</v>
      </c>
      <c r="F1120" s="306">
        <v>4.5367425000000051E-2</v>
      </c>
      <c r="G1120" s="445">
        <f t="shared" si="16"/>
        <v>6.2132574999999947E-2</v>
      </c>
      <c r="J1120" s="13"/>
    </row>
    <row r="1121" spans="1:10">
      <c r="A1121" s="466"/>
      <c r="C1121" s="14"/>
      <c r="D1121" s="707">
        <v>38698</v>
      </c>
      <c r="E1121" s="306">
        <v>0.11</v>
      </c>
      <c r="F1121" s="306">
        <v>4.5480054999999991E-2</v>
      </c>
      <c r="G1121" s="445">
        <f t="shared" si="16"/>
        <v>6.4519945000000009E-2</v>
      </c>
      <c r="J1121" s="13"/>
    </row>
    <row r="1122" spans="1:10">
      <c r="A1122" s="466"/>
      <c r="C1122" s="14"/>
      <c r="D1122" s="707">
        <v>38699</v>
      </c>
      <c r="E1122" s="306">
        <v>0.1075</v>
      </c>
      <c r="F1122" s="306">
        <v>4.5480899999999991E-2</v>
      </c>
      <c r="G1122" s="445">
        <f t="shared" si="16"/>
        <v>6.2019100000000008E-2</v>
      </c>
      <c r="J1122" s="13"/>
    </row>
    <row r="1123" spans="1:10">
      <c r="A1123" s="466"/>
      <c r="C1123" s="14"/>
      <c r="D1123" s="707">
        <v>38707</v>
      </c>
      <c r="E1123" s="306">
        <v>0.10289999999999999</v>
      </c>
      <c r="F1123" s="306">
        <v>4.5437975000000012E-2</v>
      </c>
      <c r="G1123" s="445">
        <f t="shared" si="16"/>
        <v>5.7462024999999979E-2</v>
      </c>
      <c r="J1123" s="13"/>
    </row>
    <row r="1124" spans="1:10">
      <c r="A1124" s="466"/>
      <c r="C1124" s="14"/>
      <c r="D1124" s="707">
        <v>38707</v>
      </c>
      <c r="E1124" s="306">
        <v>0.10400000000000001</v>
      </c>
      <c r="F1124" s="306">
        <v>4.5437975000000012E-2</v>
      </c>
      <c r="G1124" s="445">
        <f t="shared" si="16"/>
        <v>5.8562024999999997E-2</v>
      </c>
      <c r="J1124" s="13"/>
    </row>
    <row r="1125" spans="1:10">
      <c r="A1125" s="466"/>
      <c r="C1125" s="14"/>
      <c r="D1125" s="707">
        <v>38708</v>
      </c>
      <c r="E1125" s="306">
        <v>0.11</v>
      </c>
      <c r="F1125" s="306">
        <v>4.5429970000000007E-2</v>
      </c>
      <c r="G1125" s="445">
        <f t="shared" si="16"/>
        <v>6.457003E-2</v>
      </c>
      <c r="J1125" s="13"/>
    </row>
    <row r="1126" spans="1:10">
      <c r="A1126" s="466"/>
      <c r="C1126" s="14"/>
      <c r="D1126" s="707">
        <v>38708</v>
      </c>
      <c r="E1126" s="306">
        <v>0.1115</v>
      </c>
      <c r="F1126" s="306">
        <v>4.5429970000000007E-2</v>
      </c>
      <c r="G1126" s="445">
        <f t="shared" si="16"/>
        <v>6.6070030000000002E-2</v>
      </c>
      <c r="J1126" s="13"/>
    </row>
    <row r="1127" spans="1:10">
      <c r="A1127" s="466"/>
      <c r="C1127" s="14"/>
      <c r="D1127" s="707">
        <v>38714</v>
      </c>
      <c r="E1127" s="306">
        <v>0.1</v>
      </c>
      <c r="F1127" s="306">
        <v>4.5381459999999992E-2</v>
      </c>
      <c r="G1127" s="445">
        <f t="shared" si="16"/>
        <v>5.4618540000000014E-2</v>
      </c>
      <c r="J1127" s="13"/>
    </row>
    <row r="1128" spans="1:10">
      <c r="A1128" s="466"/>
      <c r="C1128" s="14"/>
      <c r="D1128" s="707">
        <v>38714</v>
      </c>
      <c r="E1128" s="306">
        <v>0.1</v>
      </c>
      <c r="F1128" s="306">
        <v>4.5381459999999992E-2</v>
      </c>
      <c r="G1128" s="445">
        <f t="shared" si="16"/>
        <v>5.4618540000000014E-2</v>
      </c>
      <c r="J1128" s="13"/>
    </row>
    <row r="1129" spans="1:10">
      <c r="A1129" s="466"/>
      <c r="C1129" s="14"/>
      <c r="D1129" s="707">
        <v>38722</v>
      </c>
      <c r="E1129" s="306">
        <v>0.11</v>
      </c>
      <c r="F1129" s="306">
        <v>4.5288720000000005E-2</v>
      </c>
      <c r="G1129" s="445">
        <f t="shared" si="16"/>
        <v>6.4711279999999996E-2</v>
      </c>
      <c r="J1129" s="13"/>
    </row>
    <row r="1130" spans="1:10">
      <c r="A1130" s="466"/>
      <c r="C1130" s="14"/>
      <c r="D1130" s="707">
        <v>38744</v>
      </c>
      <c r="E1130" s="306">
        <v>9.7500000000000003E-2</v>
      </c>
      <c r="F1130" s="306">
        <v>4.5202390000000002E-2</v>
      </c>
      <c r="G1130" s="445">
        <f t="shared" si="16"/>
        <v>5.2297610000000001E-2</v>
      </c>
      <c r="J1130" s="13"/>
    </row>
    <row r="1131" spans="1:10">
      <c r="A1131" s="466"/>
      <c r="C1131" s="14"/>
      <c r="D1131" s="707">
        <v>38779</v>
      </c>
      <c r="E1131" s="306">
        <v>0.10390000000000001</v>
      </c>
      <c r="F1131" s="306">
        <v>4.5308105000000001E-2</v>
      </c>
      <c r="G1131" s="445">
        <f t="shared" si="16"/>
        <v>5.8591895000000005E-2</v>
      </c>
      <c r="J1131" s="13"/>
    </row>
    <row r="1132" spans="1:10">
      <c r="A1132" s="466"/>
      <c r="C1132" s="14"/>
      <c r="D1132" s="707">
        <v>38824</v>
      </c>
      <c r="E1132" s="306">
        <v>0.10199999999999999</v>
      </c>
      <c r="F1132" s="306">
        <v>4.614783499999997E-2</v>
      </c>
      <c r="G1132" s="445">
        <f t="shared" si="16"/>
        <v>5.5852165000000023E-2</v>
      </c>
      <c r="J1132" s="13"/>
    </row>
    <row r="1133" spans="1:10">
      <c r="A1133" s="466"/>
      <c r="C1133" s="14"/>
      <c r="D1133" s="707">
        <v>38833</v>
      </c>
      <c r="E1133" s="306">
        <v>0.106</v>
      </c>
      <c r="F1133" s="306">
        <v>4.6398069999999993E-2</v>
      </c>
      <c r="G1133" s="445">
        <f t="shared" si="16"/>
        <v>5.9601930000000004E-2</v>
      </c>
      <c r="J1133" s="13"/>
    </row>
    <row r="1134" spans="1:10">
      <c r="A1134" s="466"/>
      <c r="C1134" s="14"/>
      <c r="D1134" s="707">
        <v>38854</v>
      </c>
      <c r="E1134" s="306">
        <v>0.11599999999999999</v>
      </c>
      <c r="F1134" s="306">
        <v>4.6941779999999975E-2</v>
      </c>
      <c r="G1134" s="445">
        <f t="shared" si="16"/>
        <v>6.9058220000000017E-2</v>
      </c>
      <c r="J1134" s="13"/>
    </row>
    <row r="1135" spans="1:10">
      <c r="A1135" s="466"/>
      <c r="C1135" s="14"/>
      <c r="D1135" s="707">
        <v>38874</v>
      </c>
      <c r="E1135" s="306">
        <v>0.1</v>
      </c>
      <c r="F1135" s="306">
        <v>4.7440834999999994E-2</v>
      </c>
      <c r="G1135" s="445">
        <f t="shared" ref="G1135:G1198" si="17">E1135-F1135</f>
        <v>5.2559165000000012E-2</v>
      </c>
      <c r="J1135" s="13"/>
    </row>
    <row r="1136" spans="1:10">
      <c r="A1136" s="466"/>
      <c r="C1136" s="14"/>
      <c r="D1136" s="707">
        <v>38895</v>
      </c>
      <c r="E1136" s="306">
        <v>0.1075</v>
      </c>
      <c r="F1136" s="306">
        <v>4.7998245000000016E-2</v>
      </c>
      <c r="G1136" s="445">
        <f t="shared" si="17"/>
        <v>5.9501754999999983E-2</v>
      </c>
      <c r="J1136" s="13"/>
    </row>
    <row r="1137" spans="1:10">
      <c r="A1137" s="466"/>
      <c r="C1137" s="14"/>
      <c r="D1137" s="707">
        <v>38904</v>
      </c>
      <c r="E1137" s="306">
        <v>0.10199999999999999</v>
      </c>
      <c r="F1137" s="306">
        <v>4.8250229999999998E-2</v>
      </c>
      <c r="G1137" s="445">
        <f t="shared" si="17"/>
        <v>5.3749769999999995E-2</v>
      </c>
      <c r="J1137" s="13"/>
    </row>
    <row r="1138" spans="1:10">
      <c r="A1138" s="466"/>
      <c r="C1138" s="14"/>
      <c r="D1138" s="707">
        <v>38922</v>
      </c>
      <c r="E1138" s="306">
        <v>9.6000000000000002E-2</v>
      </c>
      <c r="F1138" s="306">
        <v>4.856027999999999E-2</v>
      </c>
      <c r="G1138" s="445">
        <f t="shared" si="17"/>
        <v>4.7439720000000012E-2</v>
      </c>
      <c r="J1138" s="13"/>
    </row>
    <row r="1139" spans="1:10">
      <c r="A1139" s="466"/>
      <c r="C1139" s="14"/>
      <c r="D1139" s="707">
        <v>38924</v>
      </c>
      <c r="E1139" s="306">
        <v>0.105</v>
      </c>
      <c r="F1139" s="306">
        <v>4.8600715000000003E-2</v>
      </c>
      <c r="G1139" s="445">
        <f t="shared" si="17"/>
        <v>5.6399284999999993E-2</v>
      </c>
      <c r="J1139" s="13"/>
    </row>
    <row r="1140" spans="1:10">
      <c r="A1140" s="466"/>
      <c r="C1140" s="14"/>
      <c r="D1140" s="707">
        <v>38926</v>
      </c>
      <c r="E1140" s="306">
        <v>0.10050000000000001</v>
      </c>
      <c r="F1140" s="306">
        <v>4.8641899999999995E-2</v>
      </c>
      <c r="G1140" s="445">
        <f t="shared" si="17"/>
        <v>5.1858100000000011E-2</v>
      </c>
      <c r="J1140" s="13"/>
    </row>
    <row r="1141" spans="1:10">
      <c r="A1141" s="466"/>
      <c r="C1141" s="14"/>
      <c r="D1141" s="707">
        <v>38952</v>
      </c>
      <c r="E1141" s="306">
        <v>9.5500000000000002E-2</v>
      </c>
      <c r="F1141" s="306">
        <v>4.8874219999999989E-2</v>
      </c>
      <c r="G1141" s="445">
        <f t="shared" si="17"/>
        <v>4.6625780000000012E-2</v>
      </c>
      <c r="J1141" s="13"/>
    </row>
    <row r="1142" spans="1:10">
      <c r="A1142" s="466"/>
      <c r="C1142" s="14"/>
      <c r="D1142" s="707">
        <v>38961</v>
      </c>
      <c r="E1142" s="306">
        <v>0.10539999999999999</v>
      </c>
      <c r="F1142" s="306">
        <v>4.8957114999999989E-2</v>
      </c>
      <c r="G1142" s="445">
        <f t="shared" si="17"/>
        <v>5.6442885000000005E-2</v>
      </c>
      <c r="J1142" s="13"/>
    </row>
    <row r="1143" spans="1:10">
      <c r="A1143" s="466"/>
      <c r="C1143" s="14"/>
      <c r="D1143" s="707">
        <v>38974</v>
      </c>
      <c r="E1143" s="306">
        <v>0.1</v>
      </c>
      <c r="F1143" s="306">
        <v>4.9057824999999979E-2</v>
      </c>
      <c r="G1143" s="445">
        <f t="shared" si="17"/>
        <v>5.0942175000000027E-2</v>
      </c>
      <c r="J1143" s="13"/>
    </row>
    <row r="1144" spans="1:10">
      <c r="A1144" s="466"/>
      <c r="C1144" s="14"/>
      <c r="D1144" s="707">
        <v>38996</v>
      </c>
      <c r="E1144" s="306">
        <v>9.6699999999999994E-2</v>
      </c>
      <c r="F1144" s="306">
        <v>4.9181544999999965E-2</v>
      </c>
      <c r="G1144" s="445">
        <f t="shared" si="17"/>
        <v>4.7518455000000029E-2</v>
      </c>
      <c r="J1144" s="13"/>
    </row>
    <row r="1145" spans="1:10">
      <c r="A1145" s="466"/>
      <c r="C1145" s="14"/>
      <c r="D1145" s="707">
        <v>39042</v>
      </c>
      <c r="E1145" s="306">
        <v>0.1008</v>
      </c>
      <c r="F1145" s="306">
        <v>4.9507705000000034E-2</v>
      </c>
      <c r="G1145" s="445">
        <f t="shared" si="17"/>
        <v>5.1292294999999967E-2</v>
      </c>
      <c r="J1145" s="13"/>
    </row>
    <row r="1146" spans="1:10">
      <c r="A1146" s="466"/>
      <c r="C1146" s="14"/>
      <c r="D1146" s="707">
        <v>39042</v>
      </c>
      <c r="E1146" s="306">
        <v>0.1008</v>
      </c>
      <c r="F1146" s="306">
        <v>4.9507705000000034E-2</v>
      </c>
      <c r="G1146" s="445">
        <f t="shared" si="17"/>
        <v>5.1292294999999967E-2</v>
      </c>
      <c r="J1146" s="13"/>
    </row>
    <row r="1147" spans="1:10">
      <c r="A1147" s="466"/>
      <c r="C1147" s="14"/>
      <c r="D1147" s="707">
        <v>39042</v>
      </c>
      <c r="E1147" s="306">
        <v>0.1012</v>
      </c>
      <c r="F1147" s="306">
        <v>4.9507705000000034E-2</v>
      </c>
      <c r="G1147" s="445">
        <f t="shared" si="17"/>
        <v>5.1692294999999965E-2</v>
      </c>
      <c r="J1147" s="13"/>
    </row>
    <row r="1148" spans="1:10">
      <c r="A1148" s="466"/>
      <c r="C1148" s="14"/>
      <c r="D1148" s="707">
        <v>39052</v>
      </c>
      <c r="E1148" s="306">
        <v>0.10249999999999999</v>
      </c>
      <c r="F1148" s="306">
        <v>4.9540800000000058E-2</v>
      </c>
      <c r="G1148" s="445">
        <f t="shared" si="17"/>
        <v>5.2959199999999935E-2</v>
      </c>
      <c r="J1148" s="13"/>
    </row>
    <row r="1149" spans="1:10">
      <c r="A1149" s="466"/>
      <c r="C1149" s="14"/>
      <c r="D1149" s="707">
        <v>39052</v>
      </c>
      <c r="E1149" s="306">
        <v>0.105</v>
      </c>
      <c r="F1149" s="306">
        <v>4.9540800000000058E-2</v>
      </c>
      <c r="G1149" s="445">
        <f t="shared" si="17"/>
        <v>5.5459199999999938E-2</v>
      </c>
      <c r="J1149" s="13"/>
    </row>
    <row r="1150" spans="1:10">
      <c r="A1150" s="466"/>
      <c r="C1150" s="14"/>
      <c r="D1150" s="707">
        <v>39058</v>
      </c>
      <c r="E1150" s="306">
        <v>0.1075</v>
      </c>
      <c r="F1150" s="306">
        <v>4.9545200000000032E-2</v>
      </c>
      <c r="G1150" s="445">
        <f t="shared" si="17"/>
        <v>5.7954799999999966E-2</v>
      </c>
      <c r="J1150" s="13"/>
    </row>
    <row r="1151" spans="1:10">
      <c r="A1151" s="466"/>
      <c r="C1151" s="14"/>
      <c r="D1151" s="707">
        <v>39072</v>
      </c>
      <c r="E1151" s="306">
        <v>0.109</v>
      </c>
      <c r="F1151" s="306">
        <v>4.9528330000000037E-2</v>
      </c>
      <c r="G1151" s="445">
        <f t="shared" si="17"/>
        <v>5.9471669999999963E-2</v>
      </c>
      <c r="J1151" s="13"/>
    </row>
    <row r="1152" spans="1:10">
      <c r="A1152" s="466"/>
      <c r="C1152" s="14"/>
      <c r="D1152" s="707">
        <v>39072</v>
      </c>
      <c r="E1152" s="306">
        <v>0.1125</v>
      </c>
      <c r="F1152" s="306">
        <v>4.9528330000000037E-2</v>
      </c>
      <c r="G1152" s="445">
        <f t="shared" si="17"/>
        <v>6.2971669999999966E-2</v>
      </c>
      <c r="J1152" s="13"/>
    </row>
    <row r="1153" spans="1:10">
      <c r="A1153" s="466"/>
      <c r="C1153" s="14"/>
      <c r="D1153" s="707">
        <v>39073</v>
      </c>
      <c r="E1153" s="306">
        <v>0.10249999999999999</v>
      </c>
      <c r="F1153" s="306">
        <v>4.9530355000000033E-2</v>
      </c>
      <c r="G1153" s="445">
        <f t="shared" si="17"/>
        <v>5.2969644999999961E-2</v>
      </c>
      <c r="J1153" s="13"/>
    </row>
    <row r="1154" spans="1:10">
      <c r="A1154" s="466"/>
      <c r="C1154" s="14"/>
      <c r="D1154" s="707">
        <v>39087</v>
      </c>
      <c r="E1154" s="306">
        <v>0.1</v>
      </c>
      <c r="F1154" s="306">
        <v>4.952671500000002E-2</v>
      </c>
      <c r="G1154" s="445">
        <f t="shared" si="17"/>
        <v>5.0473284999999986E-2</v>
      </c>
      <c r="J1154" s="13"/>
    </row>
    <row r="1155" spans="1:10">
      <c r="A1155" s="466"/>
      <c r="C1155" s="14"/>
      <c r="D1155" s="707">
        <v>39093</v>
      </c>
      <c r="E1155" s="306">
        <v>0.10099999999999999</v>
      </c>
      <c r="F1155" s="306">
        <v>4.9495965000000017E-2</v>
      </c>
      <c r="G1155" s="445">
        <f t="shared" si="17"/>
        <v>5.1504034999999976E-2</v>
      </c>
      <c r="J1155" s="13"/>
    </row>
    <row r="1156" spans="1:10">
      <c r="A1156" s="466"/>
      <c r="C1156" s="14"/>
      <c r="D1156" s="707">
        <v>39093</v>
      </c>
      <c r="E1156" s="306">
        <v>0.10099999999999999</v>
      </c>
      <c r="F1156" s="306">
        <v>4.9495965000000017E-2</v>
      </c>
      <c r="G1156" s="445">
        <f t="shared" si="17"/>
        <v>5.1504034999999976E-2</v>
      </c>
      <c r="J1156" s="13"/>
    </row>
    <row r="1157" spans="1:10">
      <c r="A1157" s="466"/>
      <c r="C1157" s="14"/>
      <c r="D1157" s="707">
        <v>39093</v>
      </c>
      <c r="E1157" s="306">
        <v>0.109</v>
      </c>
      <c r="F1157" s="306">
        <v>4.9495965000000017E-2</v>
      </c>
      <c r="G1157" s="445">
        <f t="shared" si="17"/>
        <v>5.9504034999999983E-2</v>
      </c>
      <c r="J1157" s="13"/>
    </row>
    <row r="1158" spans="1:10">
      <c r="A1158" s="466"/>
      <c r="C1158" s="14"/>
      <c r="D1158" s="707">
        <v>39094</v>
      </c>
      <c r="E1158" s="306">
        <v>0.10099999999999999</v>
      </c>
      <c r="F1158" s="306">
        <v>4.9486200000000015E-2</v>
      </c>
      <c r="G1158" s="445">
        <f t="shared" si="17"/>
        <v>5.1513799999999978E-2</v>
      </c>
      <c r="J1158" s="13"/>
    </row>
    <row r="1159" spans="1:10">
      <c r="A1159" s="466"/>
      <c r="C1159" s="14"/>
      <c r="D1159" s="707">
        <v>39095</v>
      </c>
      <c r="E1159" s="306">
        <v>0.10400000000000001</v>
      </c>
      <c r="F1159" s="306">
        <v>4.9486200000000015E-2</v>
      </c>
      <c r="G1159" s="445">
        <f t="shared" si="17"/>
        <v>5.4513799999999994E-2</v>
      </c>
      <c r="J1159" s="13"/>
    </row>
    <row r="1160" spans="1:10">
      <c r="A1160" s="466"/>
      <c r="C1160" s="14"/>
      <c r="D1160" s="707">
        <v>39101</v>
      </c>
      <c r="E1160" s="306">
        <v>0.10800000000000001</v>
      </c>
      <c r="F1160" s="306">
        <v>4.9434695000000015E-2</v>
      </c>
      <c r="G1160" s="445">
        <f t="shared" si="17"/>
        <v>5.8565304999999998E-2</v>
      </c>
      <c r="J1160" s="13"/>
    </row>
    <row r="1161" spans="1:10">
      <c r="A1161" s="466"/>
      <c r="C1161" s="14"/>
      <c r="D1161" s="707">
        <v>39162</v>
      </c>
      <c r="E1161" s="306">
        <v>0.11349999999999999</v>
      </c>
      <c r="F1161" s="306">
        <v>4.8661965000000001E-2</v>
      </c>
      <c r="G1161" s="445">
        <f t="shared" si="17"/>
        <v>6.4838034999999988E-2</v>
      </c>
      <c r="J1161" s="13"/>
    </row>
    <row r="1162" spans="1:10">
      <c r="A1162" s="466"/>
      <c r="C1162" s="14"/>
      <c r="D1162" s="707">
        <v>39163</v>
      </c>
      <c r="E1162" s="306">
        <v>9.7500000000000003E-2</v>
      </c>
      <c r="F1162" s="306">
        <v>4.864388E-2</v>
      </c>
      <c r="G1162" s="445">
        <f t="shared" si="17"/>
        <v>4.8856120000000003E-2</v>
      </c>
      <c r="J1162" s="13"/>
    </row>
    <row r="1163" spans="1:10">
      <c r="A1163" s="466"/>
      <c r="C1163" s="14"/>
      <c r="D1163" s="707">
        <v>39217</v>
      </c>
      <c r="E1163" s="306">
        <v>0.1</v>
      </c>
      <c r="F1163" s="306">
        <v>4.8080450000000025E-2</v>
      </c>
      <c r="G1163" s="445">
        <f t="shared" si="17"/>
        <v>5.1919549999999981E-2</v>
      </c>
      <c r="J1163" s="13"/>
    </row>
    <row r="1164" spans="1:10">
      <c r="A1164" s="466"/>
      <c r="C1164" s="14"/>
      <c r="D1164" s="707">
        <v>39219</v>
      </c>
      <c r="E1164" s="306">
        <v>0.10249999999999999</v>
      </c>
      <c r="F1164" s="306">
        <v>4.8063965000000014E-2</v>
      </c>
      <c r="G1164" s="445">
        <f t="shared" si="17"/>
        <v>5.443603499999998E-2</v>
      </c>
      <c r="J1164" s="13"/>
    </row>
    <row r="1165" spans="1:10">
      <c r="A1165" s="466"/>
      <c r="C1165" s="14"/>
      <c r="D1165" s="707">
        <v>39219</v>
      </c>
      <c r="E1165" s="306">
        <v>0.10249999999999999</v>
      </c>
      <c r="F1165" s="306">
        <v>4.8063965000000014E-2</v>
      </c>
      <c r="G1165" s="445">
        <f t="shared" si="17"/>
        <v>5.443603499999998E-2</v>
      </c>
      <c r="J1165" s="13"/>
    </row>
    <row r="1166" spans="1:10">
      <c r="A1166" s="466"/>
      <c r="C1166" s="14"/>
      <c r="D1166" s="707">
        <v>39224</v>
      </c>
      <c r="E1166" s="306">
        <v>0.10199999999999999</v>
      </c>
      <c r="F1166" s="306">
        <v>4.8044990000000024E-2</v>
      </c>
      <c r="G1166" s="445">
        <f t="shared" si="17"/>
        <v>5.395500999999997E-2</v>
      </c>
      <c r="J1166" s="13"/>
    </row>
    <row r="1167" spans="1:10">
      <c r="A1167" s="466"/>
      <c r="C1167" s="14"/>
      <c r="D1167" s="707">
        <v>39224</v>
      </c>
      <c r="E1167" s="306">
        <v>0.105</v>
      </c>
      <c r="F1167" s="306">
        <v>4.8044990000000024E-2</v>
      </c>
      <c r="G1167" s="445">
        <f t="shared" si="17"/>
        <v>5.6955009999999973E-2</v>
      </c>
      <c r="J1167" s="13"/>
    </row>
    <row r="1168" spans="1:10">
      <c r="A1168" s="466"/>
      <c r="C1168" s="14"/>
      <c r="D1168" s="707">
        <v>39225</v>
      </c>
      <c r="E1168" s="306">
        <v>0.107</v>
      </c>
      <c r="F1168" s="306">
        <v>4.8045585000000023E-2</v>
      </c>
      <c r="G1168" s="445">
        <f t="shared" si="17"/>
        <v>5.8954414999999975E-2</v>
      </c>
      <c r="J1168" s="13"/>
    </row>
    <row r="1169" spans="1:10">
      <c r="A1169" s="466"/>
      <c r="C1169" s="14"/>
      <c r="D1169" s="707">
        <v>39227</v>
      </c>
      <c r="E1169" s="306">
        <v>9.6699999999999994E-2</v>
      </c>
      <c r="F1169" s="306">
        <v>4.8046365000000008E-2</v>
      </c>
      <c r="G1169" s="445">
        <f t="shared" si="17"/>
        <v>4.8653634999999987E-2</v>
      </c>
      <c r="J1169" s="13"/>
    </row>
    <row r="1170" spans="1:10">
      <c r="A1170" s="466"/>
      <c r="C1170" s="14"/>
      <c r="D1170" s="707">
        <v>39248</v>
      </c>
      <c r="E1170" s="306">
        <v>9.9000000000000005E-2</v>
      </c>
      <c r="F1170" s="306">
        <v>4.8216149999999992E-2</v>
      </c>
      <c r="G1170" s="445">
        <f t="shared" si="17"/>
        <v>5.0783850000000012E-2</v>
      </c>
      <c r="J1170" s="13"/>
    </row>
    <row r="1171" spans="1:10">
      <c r="A1171" s="466"/>
      <c r="C1171" s="14"/>
      <c r="D1171" s="707">
        <v>39254</v>
      </c>
      <c r="E1171" s="306">
        <v>0.10199999999999999</v>
      </c>
      <c r="F1171" s="306">
        <v>4.8283159999999985E-2</v>
      </c>
      <c r="G1171" s="445">
        <f t="shared" si="17"/>
        <v>5.3716840000000009E-2</v>
      </c>
      <c r="J1171" s="13"/>
    </row>
    <row r="1172" spans="1:10">
      <c r="A1172" s="466"/>
      <c r="C1172" s="14"/>
      <c r="D1172" s="707">
        <v>39255</v>
      </c>
      <c r="E1172" s="306">
        <v>0.105</v>
      </c>
      <c r="F1172" s="306">
        <v>4.8300084999999979E-2</v>
      </c>
      <c r="G1172" s="445">
        <f t="shared" si="17"/>
        <v>5.6699915000000017E-2</v>
      </c>
      <c r="J1172" s="13"/>
    </row>
    <row r="1173" spans="1:10">
      <c r="A1173" s="466"/>
      <c r="C1173" s="14"/>
      <c r="D1173" s="707">
        <v>39261</v>
      </c>
      <c r="E1173" s="306">
        <v>0.1075</v>
      </c>
      <c r="F1173" s="306">
        <v>4.8369914999999992E-2</v>
      </c>
      <c r="G1173" s="445">
        <f t="shared" si="17"/>
        <v>5.9130085000000006E-2</v>
      </c>
      <c r="J1173" s="13"/>
    </row>
    <row r="1174" spans="1:10">
      <c r="A1174" s="466"/>
      <c r="C1174" s="14"/>
      <c r="D1174" s="707">
        <v>39275</v>
      </c>
      <c r="E1174" s="306">
        <v>9.6699999999999994E-2</v>
      </c>
      <c r="F1174" s="306">
        <v>4.8589220000000009E-2</v>
      </c>
      <c r="G1174" s="445">
        <f t="shared" si="17"/>
        <v>4.8110779999999985E-2</v>
      </c>
      <c r="J1174" s="13"/>
    </row>
    <row r="1175" spans="1:10">
      <c r="A1175" s="466"/>
      <c r="C1175" s="14"/>
      <c r="D1175" s="707">
        <v>39282</v>
      </c>
      <c r="E1175" s="306">
        <v>0.1</v>
      </c>
      <c r="F1175" s="306">
        <v>4.8655145000000004E-2</v>
      </c>
      <c r="G1175" s="445">
        <f t="shared" si="17"/>
        <v>5.1344855000000002E-2</v>
      </c>
      <c r="J1175" s="13"/>
    </row>
    <row r="1176" spans="1:10">
      <c r="A1176" s="466"/>
      <c r="C1176" s="14"/>
      <c r="D1176" s="707">
        <v>39282</v>
      </c>
      <c r="E1176" s="306">
        <v>0.1</v>
      </c>
      <c r="F1176" s="306">
        <v>4.8655145000000004E-2</v>
      </c>
      <c r="G1176" s="445">
        <f t="shared" si="17"/>
        <v>5.1344855000000002E-2</v>
      </c>
      <c r="J1176" s="13"/>
    </row>
    <row r="1177" spans="1:10">
      <c r="A1177" s="466"/>
      <c r="C1177" s="14"/>
      <c r="D1177" s="707">
        <v>39309</v>
      </c>
      <c r="E1177" s="306">
        <v>0.10400000000000001</v>
      </c>
      <c r="F1177" s="306">
        <v>4.8791680000000011E-2</v>
      </c>
      <c r="G1177" s="445">
        <f t="shared" si="17"/>
        <v>5.5208319999999998E-2</v>
      </c>
      <c r="J1177" s="13"/>
    </row>
    <row r="1178" spans="1:10">
      <c r="A1178" s="466"/>
      <c r="C1178" s="14"/>
      <c r="D1178" s="707">
        <v>39364</v>
      </c>
      <c r="E1178" s="306">
        <v>0.1</v>
      </c>
      <c r="F1178" s="306">
        <v>4.9086115E-2</v>
      </c>
      <c r="G1178" s="445">
        <f t="shared" si="17"/>
        <v>5.0913885000000006E-2</v>
      </c>
      <c r="J1178" s="13"/>
    </row>
    <row r="1179" spans="1:10">
      <c r="A1179" s="466"/>
      <c r="C1179" s="14"/>
      <c r="D1179" s="707">
        <v>39372</v>
      </c>
      <c r="E1179" s="306">
        <v>9.0999999999999998E-2</v>
      </c>
      <c r="F1179" s="306">
        <v>4.9126989999999982E-2</v>
      </c>
      <c r="G1179" s="445">
        <f t="shared" si="17"/>
        <v>4.1873010000000016E-2</v>
      </c>
      <c r="J1179" s="13"/>
    </row>
    <row r="1180" spans="1:10">
      <c r="A1180" s="466"/>
      <c r="C1180" s="14"/>
      <c r="D1180" s="707">
        <v>39386</v>
      </c>
      <c r="E1180" s="306">
        <v>9.9600000000000008E-2</v>
      </c>
      <c r="F1180" s="306">
        <v>4.904350499999998E-2</v>
      </c>
      <c r="G1180" s="445">
        <f t="shared" si="17"/>
        <v>5.0556495000000028E-2</v>
      </c>
      <c r="J1180" s="13"/>
    </row>
    <row r="1181" spans="1:10">
      <c r="A1181" s="466"/>
      <c r="C1181" s="14"/>
      <c r="D1181" s="707">
        <v>39415</v>
      </c>
      <c r="E1181" s="306">
        <v>0.109</v>
      </c>
      <c r="F1181" s="306">
        <v>4.8677349999999973E-2</v>
      </c>
      <c r="G1181" s="445">
        <f t="shared" si="17"/>
        <v>6.0322650000000026E-2</v>
      </c>
      <c r="J1181" s="13"/>
    </row>
    <row r="1182" spans="1:10">
      <c r="A1182" s="466"/>
      <c r="C1182" s="14"/>
      <c r="D1182" s="707">
        <v>39422</v>
      </c>
      <c r="E1182" s="306">
        <v>0.1075</v>
      </c>
      <c r="F1182" s="306">
        <v>4.8601469999999987E-2</v>
      </c>
      <c r="G1182" s="445">
        <f t="shared" si="17"/>
        <v>5.8898530000000011E-2</v>
      </c>
      <c r="J1182" s="13"/>
    </row>
    <row r="1183" spans="1:10">
      <c r="A1183" s="466"/>
      <c r="C1183" s="14"/>
      <c r="D1183" s="707">
        <v>39429</v>
      </c>
      <c r="E1183" s="306">
        <v>9.9600000000000008E-2</v>
      </c>
      <c r="F1183" s="306">
        <v>4.8581100000000002E-2</v>
      </c>
      <c r="G1183" s="445">
        <f t="shared" si="17"/>
        <v>5.1018900000000006E-2</v>
      </c>
      <c r="J1183" s="13"/>
    </row>
    <row r="1184" spans="1:10">
      <c r="A1184" s="466"/>
      <c r="C1184" s="14"/>
      <c r="D1184" s="707">
        <v>39430</v>
      </c>
      <c r="E1184" s="306">
        <v>0.107</v>
      </c>
      <c r="F1184" s="306">
        <v>4.857794499999999E-2</v>
      </c>
      <c r="G1184" s="445">
        <f t="shared" si="17"/>
        <v>5.8422055000000007E-2</v>
      </c>
      <c r="J1184" s="13"/>
    </row>
    <row r="1185" spans="1:10">
      <c r="A1185" s="466"/>
      <c r="C1185" s="14"/>
      <c r="D1185" s="707">
        <v>39430</v>
      </c>
      <c r="E1185" s="306">
        <v>0.10800000000000001</v>
      </c>
      <c r="F1185" s="306">
        <v>4.857794499999999E-2</v>
      </c>
      <c r="G1185" s="445">
        <f t="shared" si="17"/>
        <v>5.9422055000000022E-2</v>
      </c>
      <c r="J1185" s="13"/>
    </row>
    <row r="1186" spans="1:10">
      <c r="A1186" s="466"/>
      <c r="C1186" s="14"/>
      <c r="D1186" s="707">
        <v>39435</v>
      </c>
      <c r="E1186" s="306">
        <v>0.10199999999999999</v>
      </c>
      <c r="F1186" s="306">
        <v>4.8553399999999997E-2</v>
      </c>
      <c r="G1186" s="445">
        <f t="shared" si="17"/>
        <v>5.3446599999999997E-2</v>
      </c>
      <c r="J1186" s="13"/>
    </row>
    <row r="1187" spans="1:10">
      <c r="A1187" s="466"/>
      <c r="C1187" s="14"/>
      <c r="D1187" s="707">
        <v>39436</v>
      </c>
      <c r="E1187" s="306">
        <v>0.10199999999999999</v>
      </c>
      <c r="F1187" s="306">
        <v>4.8542589999999997E-2</v>
      </c>
      <c r="G1187" s="445">
        <f t="shared" si="17"/>
        <v>5.3457409999999997E-2</v>
      </c>
      <c r="J1187" s="13"/>
    </row>
    <row r="1188" spans="1:10">
      <c r="A1188" s="466"/>
      <c r="C1188" s="14"/>
      <c r="D1188" s="707">
        <v>39436</v>
      </c>
      <c r="E1188" s="306">
        <v>0.11</v>
      </c>
      <c r="F1188" s="306">
        <v>4.8542589999999997E-2</v>
      </c>
      <c r="G1188" s="445">
        <f t="shared" si="17"/>
        <v>6.1457410000000004E-2</v>
      </c>
      <c r="J1188" s="13"/>
    </row>
    <row r="1189" spans="1:10">
      <c r="A1189" s="466"/>
      <c r="C1189" s="14"/>
      <c r="D1189" s="707">
        <v>39444</v>
      </c>
      <c r="E1189" s="306">
        <v>0.10249999999999999</v>
      </c>
      <c r="F1189" s="306">
        <v>4.8501264999999988E-2</v>
      </c>
      <c r="G1189" s="445">
        <f t="shared" si="17"/>
        <v>5.3998735000000006E-2</v>
      </c>
      <c r="J1189" s="13"/>
    </row>
    <row r="1190" spans="1:10">
      <c r="A1190" s="466"/>
      <c r="C1190" s="14"/>
      <c r="D1190" s="707">
        <v>39447</v>
      </c>
      <c r="E1190" s="306">
        <v>0.1125</v>
      </c>
      <c r="F1190" s="306">
        <v>4.8483864999999994E-2</v>
      </c>
      <c r="G1190" s="445">
        <f t="shared" si="17"/>
        <v>6.4016135000000002E-2</v>
      </c>
      <c r="J1190" s="13"/>
    </row>
    <row r="1191" spans="1:10">
      <c r="A1191" s="466"/>
      <c r="C1191" s="14"/>
      <c r="D1191" s="707">
        <v>39455</v>
      </c>
      <c r="E1191" s="306">
        <v>0.1075</v>
      </c>
      <c r="F1191" s="306">
        <v>4.8343504999999995E-2</v>
      </c>
      <c r="G1191" s="445">
        <f t="shared" si="17"/>
        <v>5.9156495000000003E-2</v>
      </c>
      <c r="J1191" s="13"/>
    </row>
    <row r="1192" spans="1:10">
      <c r="A1192" s="466"/>
      <c r="C1192" s="14"/>
      <c r="D1192" s="707">
        <v>39464</v>
      </c>
      <c r="E1192" s="306">
        <v>0.1075</v>
      </c>
      <c r="F1192" s="306">
        <v>4.814949000000001E-2</v>
      </c>
      <c r="G1192" s="445">
        <f t="shared" si="17"/>
        <v>5.9350509999999988E-2</v>
      </c>
      <c r="J1192" s="13"/>
    </row>
    <row r="1193" spans="1:10">
      <c r="A1193" s="466"/>
      <c r="C1193" s="14"/>
      <c r="D1193" s="707">
        <v>39475</v>
      </c>
      <c r="E1193" s="306">
        <v>9.4E-2</v>
      </c>
      <c r="F1193" s="306">
        <v>4.7950795000000018E-2</v>
      </c>
      <c r="G1193" s="445">
        <f t="shared" si="17"/>
        <v>4.6049204999999982E-2</v>
      </c>
      <c r="J1193" s="13"/>
    </row>
    <row r="1194" spans="1:10">
      <c r="A1194" s="466"/>
      <c r="C1194" s="14"/>
      <c r="D1194" s="707">
        <v>39477</v>
      </c>
      <c r="E1194" s="306">
        <v>0.1</v>
      </c>
      <c r="F1194" s="306">
        <v>4.7905805000000017E-2</v>
      </c>
      <c r="G1194" s="445">
        <f t="shared" si="17"/>
        <v>5.2094194999999989E-2</v>
      </c>
      <c r="J1194" s="13"/>
    </row>
    <row r="1195" spans="1:10">
      <c r="A1195" s="466"/>
      <c r="C1195" s="14"/>
      <c r="D1195" s="707">
        <v>39478</v>
      </c>
      <c r="E1195" s="306">
        <v>0.10710000000000001</v>
      </c>
      <c r="F1195" s="306">
        <v>4.7877900000000029E-2</v>
      </c>
      <c r="G1195" s="445">
        <f t="shared" si="17"/>
        <v>5.9222099999999986E-2</v>
      </c>
      <c r="J1195" s="13"/>
    </row>
    <row r="1196" spans="1:10">
      <c r="A1196" s="466"/>
      <c r="C1196" s="14"/>
      <c r="D1196" s="707">
        <v>39507</v>
      </c>
      <c r="E1196" s="306">
        <v>0.10249999999999999</v>
      </c>
      <c r="F1196" s="306">
        <v>4.7492605000000007E-2</v>
      </c>
      <c r="G1196" s="445">
        <f t="shared" si="17"/>
        <v>5.5007394999999987E-2</v>
      </c>
      <c r="J1196" s="13"/>
    </row>
    <row r="1197" spans="1:10">
      <c r="A1197" s="466"/>
      <c r="C1197" s="14"/>
      <c r="D1197" s="707">
        <v>39519</v>
      </c>
      <c r="E1197" s="306">
        <v>0.10249999999999999</v>
      </c>
      <c r="F1197" s="306">
        <v>4.7279645000000009E-2</v>
      </c>
      <c r="G1197" s="445">
        <f t="shared" si="17"/>
        <v>5.5220354999999985E-2</v>
      </c>
      <c r="J1197" s="13"/>
    </row>
    <row r="1198" spans="1:10">
      <c r="A1198" s="466"/>
      <c r="C1198" s="14"/>
      <c r="D1198" s="707">
        <v>39532</v>
      </c>
      <c r="E1198" s="306">
        <v>9.0999999999999998E-2</v>
      </c>
      <c r="F1198" s="306">
        <v>4.6842684999999981E-2</v>
      </c>
      <c r="G1198" s="445">
        <f t="shared" si="17"/>
        <v>4.4157315000000016E-2</v>
      </c>
      <c r="J1198" s="13"/>
    </row>
    <row r="1199" spans="1:10">
      <c r="A1199" s="466"/>
      <c r="C1199" s="14"/>
      <c r="D1199" s="707">
        <v>39560</v>
      </c>
      <c r="E1199" s="306">
        <v>0.10249999999999999</v>
      </c>
      <c r="F1199" s="306">
        <v>4.6039035000000006E-2</v>
      </c>
      <c r="G1199" s="445">
        <f t="shared" ref="G1199:G1262" si="18">E1199-F1199</f>
        <v>5.6460964999999988E-2</v>
      </c>
      <c r="J1199" s="13"/>
    </row>
    <row r="1200" spans="1:10">
      <c r="A1200" s="466"/>
      <c r="C1200" s="14"/>
      <c r="D1200" s="707">
        <v>39562</v>
      </c>
      <c r="E1200" s="306">
        <v>0.10099999999999999</v>
      </c>
      <c r="F1200" s="306">
        <v>4.5979275000000007E-2</v>
      </c>
      <c r="G1200" s="445">
        <f t="shared" si="18"/>
        <v>5.5020724999999986E-2</v>
      </c>
      <c r="J1200" s="13"/>
    </row>
    <row r="1201" spans="1:10">
      <c r="A1201" s="466"/>
      <c r="C1201" s="14"/>
      <c r="D1201" s="707">
        <v>39569</v>
      </c>
      <c r="E1201" s="306">
        <v>0.107</v>
      </c>
      <c r="F1201" s="306">
        <v>4.5856575000000017E-2</v>
      </c>
      <c r="G1201" s="445">
        <f t="shared" si="18"/>
        <v>6.114342499999998E-2</v>
      </c>
      <c r="J1201" s="13"/>
    </row>
    <row r="1202" spans="1:10">
      <c r="A1202" s="466"/>
      <c r="C1202" s="14"/>
      <c r="D1202" s="707">
        <v>39587</v>
      </c>
      <c r="E1202" s="306">
        <v>0.11</v>
      </c>
      <c r="F1202" s="306">
        <v>4.5635369999999995E-2</v>
      </c>
      <c r="G1202" s="445">
        <f t="shared" si="18"/>
        <v>6.4364630000000006E-2</v>
      </c>
      <c r="J1202" s="13"/>
    </row>
    <row r="1203" spans="1:10">
      <c r="A1203" s="466"/>
      <c r="C1203" s="14"/>
      <c r="D1203" s="707">
        <v>39595</v>
      </c>
      <c r="E1203" s="306">
        <v>0.1</v>
      </c>
      <c r="F1203" s="306">
        <v>4.5515289999999979E-2</v>
      </c>
      <c r="G1203" s="445">
        <f t="shared" si="18"/>
        <v>5.4484710000000026E-2</v>
      </c>
      <c r="J1203" s="13"/>
    </row>
    <row r="1204" spans="1:10">
      <c r="A1204" s="466"/>
      <c r="C1204" s="14"/>
      <c r="D1204" s="707">
        <v>39609</v>
      </c>
      <c r="E1204" s="306">
        <v>0.107</v>
      </c>
      <c r="F1204" s="306">
        <v>4.5423774999999965E-2</v>
      </c>
      <c r="G1204" s="445">
        <f t="shared" si="18"/>
        <v>6.1576225000000033E-2</v>
      </c>
      <c r="J1204" s="13"/>
    </row>
    <row r="1205" spans="1:10">
      <c r="A1205" s="466"/>
      <c r="C1205" s="14"/>
      <c r="D1205" s="707">
        <v>39626</v>
      </c>
      <c r="E1205" s="306">
        <v>0.105</v>
      </c>
      <c r="F1205" s="306">
        <v>4.538727499999997E-2</v>
      </c>
      <c r="G1205" s="445">
        <f t="shared" si="18"/>
        <v>5.9612725000000026E-2</v>
      </c>
      <c r="J1205" s="13"/>
    </row>
    <row r="1206" spans="1:10">
      <c r="A1206" s="466"/>
      <c r="C1206" s="14"/>
      <c r="D1206" s="707">
        <v>39626</v>
      </c>
      <c r="E1206" s="306">
        <v>0.1104</v>
      </c>
      <c r="F1206" s="306">
        <v>4.538727499999997E-2</v>
      </c>
      <c r="G1206" s="445">
        <f t="shared" si="18"/>
        <v>6.5012725000000021E-2</v>
      </c>
      <c r="J1206" s="13"/>
    </row>
    <row r="1207" spans="1:10">
      <c r="A1207" s="466"/>
      <c r="C1207" s="14"/>
      <c r="D1207" s="707">
        <v>39639</v>
      </c>
      <c r="E1207" s="306">
        <v>0.1043</v>
      </c>
      <c r="F1207" s="306">
        <v>4.5235064999999963E-2</v>
      </c>
      <c r="G1207" s="445">
        <f t="shared" si="18"/>
        <v>5.9064935000000041E-2</v>
      </c>
      <c r="J1207" s="13"/>
    </row>
    <row r="1208" spans="1:10">
      <c r="A1208" s="466"/>
      <c r="C1208" s="14"/>
      <c r="D1208" s="707">
        <v>39645</v>
      </c>
      <c r="E1208" s="306">
        <v>9.4E-2</v>
      </c>
      <c r="F1208" s="306">
        <v>4.5163544999999958E-2</v>
      </c>
      <c r="G1208" s="445">
        <f t="shared" si="18"/>
        <v>4.8836455000000042E-2</v>
      </c>
      <c r="J1208" s="13"/>
    </row>
    <row r="1209" spans="1:10">
      <c r="A1209" s="466"/>
      <c r="C1209" s="14"/>
      <c r="D1209" s="707">
        <v>39659</v>
      </c>
      <c r="E1209" s="306">
        <v>0.10800000000000001</v>
      </c>
      <c r="F1209" s="306">
        <v>4.5087534999999949E-2</v>
      </c>
      <c r="G1209" s="445">
        <f t="shared" si="18"/>
        <v>6.2912465000000056E-2</v>
      </c>
      <c r="J1209" s="13"/>
    </row>
    <row r="1210" spans="1:10">
      <c r="A1210" s="466"/>
      <c r="C1210" s="14"/>
      <c r="D1210" s="707">
        <v>39660</v>
      </c>
      <c r="E1210" s="306">
        <v>0.107</v>
      </c>
      <c r="F1210" s="306">
        <v>4.5082029999999967E-2</v>
      </c>
      <c r="G1210" s="445">
        <f t="shared" si="18"/>
        <v>6.191797000000003E-2</v>
      </c>
      <c r="J1210" s="13"/>
    </row>
    <row r="1211" spans="1:10">
      <c r="A1211" s="466"/>
      <c r="C1211" s="14"/>
      <c r="D1211" s="707">
        <v>39671</v>
      </c>
      <c r="E1211" s="306">
        <v>0.10249999999999999</v>
      </c>
      <c r="F1211" s="306">
        <v>4.505768999999997E-2</v>
      </c>
      <c r="G1211" s="445">
        <f t="shared" si="18"/>
        <v>5.7442310000000024E-2</v>
      </c>
      <c r="J1211" s="13"/>
    </row>
    <row r="1212" spans="1:10">
      <c r="A1212" s="466"/>
      <c r="C1212" s="14"/>
      <c r="D1212" s="707">
        <v>39686</v>
      </c>
      <c r="E1212" s="306">
        <v>0.1018</v>
      </c>
      <c r="F1212" s="306">
        <v>4.4992214999999974E-2</v>
      </c>
      <c r="G1212" s="445">
        <f t="shared" si="18"/>
        <v>5.6807785000000027E-2</v>
      </c>
      <c r="J1212" s="13"/>
    </row>
    <row r="1213" spans="1:10">
      <c r="A1213" s="466"/>
      <c r="C1213" s="14"/>
      <c r="D1213" s="707">
        <v>39701</v>
      </c>
      <c r="E1213" s="306">
        <v>0.10300000000000001</v>
      </c>
      <c r="F1213" s="306">
        <v>4.4954185000000008E-2</v>
      </c>
      <c r="G1213" s="445">
        <f t="shared" si="18"/>
        <v>5.8045815000000001E-2</v>
      </c>
      <c r="J1213" s="13"/>
    </row>
    <row r="1214" spans="1:10">
      <c r="A1214" s="466"/>
      <c r="C1214" s="14"/>
      <c r="D1214" s="707">
        <v>39715</v>
      </c>
      <c r="E1214" s="306">
        <v>0.1065</v>
      </c>
      <c r="F1214" s="306">
        <v>4.4804480000000001E-2</v>
      </c>
      <c r="G1214" s="445">
        <f t="shared" si="18"/>
        <v>6.1695519999999997E-2</v>
      </c>
      <c r="J1214" s="13"/>
    </row>
    <row r="1215" spans="1:10">
      <c r="A1215" s="466"/>
      <c r="C1215" s="14"/>
      <c r="D1215" s="707">
        <v>39715</v>
      </c>
      <c r="E1215" s="306">
        <v>0.1065</v>
      </c>
      <c r="F1215" s="306">
        <v>4.4804480000000001E-2</v>
      </c>
      <c r="G1215" s="445">
        <f t="shared" si="18"/>
        <v>6.1695519999999997E-2</v>
      </c>
      <c r="J1215" s="13"/>
    </row>
    <row r="1216" spans="1:10">
      <c r="A1216" s="466"/>
      <c r="C1216" s="14"/>
      <c r="D1216" s="707">
        <v>39715</v>
      </c>
      <c r="E1216" s="306">
        <v>0.1065</v>
      </c>
      <c r="F1216" s="306">
        <v>4.4804480000000001E-2</v>
      </c>
      <c r="G1216" s="445">
        <f t="shared" si="18"/>
        <v>6.1695519999999997E-2</v>
      </c>
      <c r="J1216" s="13"/>
    </row>
    <row r="1217" spans="1:10">
      <c r="A1217" s="466"/>
      <c r="C1217" s="14"/>
      <c r="D1217" s="707">
        <v>39721</v>
      </c>
      <c r="E1217" s="306">
        <v>0.10199999999999999</v>
      </c>
      <c r="F1217" s="306">
        <v>4.4750104999999998E-2</v>
      </c>
      <c r="G1217" s="445">
        <f t="shared" si="18"/>
        <v>5.7249894999999995E-2</v>
      </c>
      <c r="J1217" s="13"/>
    </row>
    <row r="1218" spans="1:10">
      <c r="A1218" s="466"/>
      <c r="C1218" s="14"/>
      <c r="D1218" s="707">
        <v>39729</v>
      </c>
      <c r="E1218" s="306">
        <v>0.10150000000000001</v>
      </c>
      <c r="F1218" s="306">
        <v>4.4623625E-2</v>
      </c>
      <c r="G1218" s="445">
        <f t="shared" si="18"/>
        <v>5.6876375000000007E-2</v>
      </c>
      <c r="J1218" s="13"/>
    </row>
    <row r="1219" spans="1:10">
      <c r="A1219" s="466"/>
      <c r="C1219" s="14"/>
      <c r="D1219" s="707">
        <v>39765</v>
      </c>
      <c r="E1219" s="306">
        <v>0.10550000000000001</v>
      </c>
      <c r="F1219" s="306">
        <v>4.4452229999999988E-2</v>
      </c>
      <c r="G1219" s="445">
        <f t="shared" si="18"/>
        <v>6.1047770000000022E-2</v>
      </c>
      <c r="J1219" s="13"/>
    </row>
    <row r="1220" spans="1:10">
      <c r="A1220" s="466"/>
      <c r="C1220" s="14"/>
      <c r="D1220" s="707">
        <v>39769</v>
      </c>
      <c r="E1220" s="306">
        <v>0.10199999999999999</v>
      </c>
      <c r="F1220" s="306">
        <v>4.4432459999999986E-2</v>
      </c>
      <c r="G1220" s="445">
        <f t="shared" si="18"/>
        <v>5.7567540000000007E-2</v>
      </c>
      <c r="J1220" s="13"/>
    </row>
    <row r="1221" spans="1:10">
      <c r="A1221" s="466"/>
      <c r="C1221" s="14"/>
      <c r="D1221" s="707">
        <v>39783</v>
      </c>
      <c r="E1221" s="306">
        <v>0.10249999999999999</v>
      </c>
      <c r="F1221" s="306">
        <v>4.3955729999999971E-2</v>
      </c>
      <c r="G1221" s="445">
        <f t="shared" si="18"/>
        <v>5.8544270000000023E-2</v>
      </c>
      <c r="J1221" s="13"/>
    </row>
    <row r="1222" spans="1:10">
      <c r="A1222" s="466"/>
      <c r="C1222" s="14"/>
      <c r="D1222" s="707">
        <v>39805</v>
      </c>
      <c r="E1222" s="306">
        <v>0.11</v>
      </c>
      <c r="F1222" s="306">
        <v>4.2698609999999963E-2</v>
      </c>
      <c r="G1222" s="445">
        <f t="shared" si="18"/>
        <v>6.7301390000000044E-2</v>
      </c>
      <c r="J1222" s="13"/>
    </row>
    <row r="1223" spans="1:10">
      <c r="A1223" s="466"/>
      <c r="C1223" s="14"/>
      <c r="D1223" s="707">
        <v>39811</v>
      </c>
      <c r="E1223" s="306">
        <v>0.1</v>
      </c>
      <c r="F1223" s="306">
        <v>4.2378924999999977E-2</v>
      </c>
      <c r="G1223" s="445">
        <f t="shared" si="18"/>
        <v>5.7621075000000029E-2</v>
      </c>
      <c r="J1223" s="13"/>
    </row>
    <row r="1224" spans="1:10">
      <c r="A1224" s="466"/>
      <c r="C1224" s="14"/>
      <c r="D1224" s="707">
        <v>39811</v>
      </c>
      <c r="E1224" s="306">
        <v>0.10199999999999999</v>
      </c>
      <c r="F1224" s="306">
        <v>4.2378924999999977E-2</v>
      </c>
      <c r="G1224" s="445">
        <f t="shared" si="18"/>
        <v>5.9621075000000016E-2</v>
      </c>
      <c r="J1224" s="13"/>
    </row>
    <row r="1225" spans="1:10">
      <c r="A1225" s="466"/>
      <c r="C1225" s="14"/>
      <c r="D1225" s="707">
        <v>39813</v>
      </c>
      <c r="E1225" s="306">
        <v>0.1075</v>
      </c>
      <c r="F1225" s="306">
        <v>4.2209989999999961E-2</v>
      </c>
      <c r="G1225" s="445">
        <f t="shared" si="18"/>
        <v>6.5290010000000037E-2</v>
      </c>
      <c r="J1225" s="13"/>
    </row>
    <row r="1226" spans="1:10">
      <c r="A1226" s="466"/>
      <c r="C1226" s="14"/>
      <c r="D1226" s="707">
        <v>39827</v>
      </c>
      <c r="E1226" s="306">
        <v>0.105</v>
      </c>
      <c r="F1226" s="306">
        <v>4.1509114999999958E-2</v>
      </c>
      <c r="G1226" s="445">
        <f t="shared" si="18"/>
        <v>6.3490885000000039E-2</v>
      </c>
      <c r="J1226" s="13"/>
    </row>
    <row r="1227" spans="1:10">
      <c r="A1227" s="466"/>
      <c r="C1227" s="14"/>
      <c r="D1227" s="707">
        <v>39834</v>
      </c>
      <c r="E1227" s="306">
        <v>0.105</v>
      </c>
      <c r="F1227" s="306">
        <v>4.1150304999999977E-2</v>
      </c>
      <c r="G1227" s="445">
        <f t="shared" si="18"/>
        <v>6.3849695000000012E-2</v>
      </c>
      <c r="J1227" s="13"/>
    </row>
    <row r="1228" spans="1:10">
      <c r="A1228" s="466"/>
      <c r="C1228" s="14"/>
      <c r="D1228" s="707">
        <v>39834</v>
      </c>
      <c r="E1228" s="306">
        <v>0.105</v>
      </c>
      <c r="F1228" s="306">
        <v>4.1150304999999977E-2</v>
      </c>
      <c r="G1228" s="445">
        <f t="shared" si="18"/>
        <v>6.3849695000000012E-2</v>
      </c>
      <c r="J1228" s="13"/>
    </row>
    <row r="1229" spans="1:10">
      <c r="A1229" s="466"/>
      <c r="C1229" s="14"/>
      <c r="D1229" s="707">
        <v>39834</v>
      </c>
      <c r="E1229" s="306">
        <v>0.105</v>
      </c>
      <c r="F1229" s="306">
        <v>4.1150304999999977E-2</v>
      </c>
      <c r="G1229" s="445">
        <f t="shared" si="18"/>
        <v>6.3849695000000012E-2</v>
      </c>
      <c r="J1229" s="13"/>
    </row>
    <row r="1230" spans="1:10">
      <c r="A1230" s="466"/>
      <c r="C1230" s="14"/>
      <c r="D1230" s="707">
        <v>39840</v>
      </c>
      <c r="E1230" s="306">
        <v>0.1076</v>
      </c>
      <c r="F1230" s="306">
        <v>4.091252499999997E-2</v>
      </c>
      <c r="G1230" s="445">
        <f t="shared" si="18"/>
        <v>6.6687475000000024E-2</v>
      </c>
      <c r="J1230" s="13"/>
    </row>
    <row r="1231" spans="1:10">
      <c r="A1231" s="466"/>
      <c r="C1231" s="14"/>
      <c r="D1231" s="707">
        <v>39843</v>
      </c>
      <c r="E1231" s="306">
        <v>0.105</v>
      </c>
      <c r="F1231" s="306">
        <v>4.0762719999999988E-2</v>
      </c>
      <c r="G1231" s="445">
        <f t="shared" si="18"/>
        <v>6.4237280000000008E-2</v>
      </c>
      <c r="J1231" s="13"/>
    </row>
    <row r="1232" spans="1:10">
      <c r="A1232" s="466"/>
      <c r="C1232" s="14"/>
      <c r="D1232" s="707">
        <v>39848</v>
      </c>
      <c r="E1232" s="306">
        <v>8.7499999999999994E-2</v>
      </c>
      <c r="F1232" s="306">
        <v>4.0625454999999991E-2</v>
      </c>
      <c r="G1232" s="445">
        <f t="shared" si="18"/>
        <v>4.6874545000000004E-2</v>
      </c>
      <c r="J1232" s="13"/>
    </row>
    <row r="1233" spans="1:10">
      <c r="A1233" s="466"/>
      <c r="C1233" s="14"/>
      <c r="D1233" s="707">
        <v>39876</v>
      </c>
      <c r="E1233" s="306">
        <v>0.105</v>
      </c>
      <c r="F1233" s="306">
        <v>3.9637710000000013E-2</v>
      </c>
      <c r="G1233" s="445">
        <f t="shared" si="18"/>
        <v>6.536228999999999E-2</v>
      </c>
      <c r="J1233" s="13"/>
    </row>
    <row r="1234" spans="1:10">
      <c r="A1234" s="466"/>
      <c r="C1234" s="14"/>
      <c r="D1234" s="707">
        <v>39884</v>
      </c>
      <c r="E1234" s="306">
        <v>0.115</v>
      </c>
      <c r="F1234" s="306">
        <v>3.9308610000000015E-2</v>
      </c>
      <c r="G1234" s="445">
        <f t="shared" si="18"/>
        <v>7.5691389999999997E-2</v>
      </c>
      <c r="J1234" s="13"/>
    </row>
    <row r="1235" spans="1:10">
      <c r="A1235" s="466"/>
      <c r="C1235" s="14"/>
      <c r="D1235" s="707">
        <v>39905</v>
      </c>
      <c r="E1235" s="306">
        <v>0.111</v>
      </c>
      <c r="F1235" s="306">
        <v>3.8514370000000013E-2</v>
      </c>
      <c r="G1235" s="445">
        <f t="shared" si="18"/>
        <v>7.2485629999999995E-2</v>
      </c>
      <c r="J1235" s="13"/>
    </row>
    <row r="1236" spans="1:10">
      <c r="A1236" s="466"/>
      <c r="C1236" s="14"/>
      <c r="D1236" s="707">
        <v>39924</v>
      </c>
      <c r="E1236" s="306">
        <v>0.1061</v>
      </c>
      <c r="F1236" s="306">
        <v>3.800903000000002E-2</v>
      </c>
      <c r="G1236" s="445">
        <f t="shared" si="18"/>
        <v>6.8090969999999973E-2</v>
      </c>
      <c r="J1236" s="13"/>
    </row>
    <row r="1237" spans="1:10">
      <c r="A1237" s="466"/>
      <c r="C1237" s="14"/>
      <c r="D1237" s="707">
        <v>39927</v>
      </c>
      <c r="E1237" s="306">
        <v>0.1</v>
      </c>
      <c r="F1237" s="306">
        <v>3.7890855000000022E-2</v>
      </c>
      <c r="G1237" s="445">
        <f t="shared" si="18"/>
        <v>6.2109144999999984E-2</v>
      </c>
      <c r="J1237" s="13"/>
    </row>
    <row r="1238" spans="1:10">
      <c r="A1238" s="466"/>
      <c r="C1238" s="14"/>
      <c r="D1238" s="707">
        <v>39933</v>
      </c>
      <c r="E1238" s="306">
        <v>0.1125</v>
      </c>
      <c r="F1238" s="306">
        <v>3.7755235000000019E-2</v>
      </c>
      <c r="G1238" s="445">
        <f t="shared" si="18"/>
        <v>7.4744764999999991E-2</v>
      </c>
      <c r="J1238" s="13"/>
    </row>
    <row r="1239" spans="1:10">
      <c r="A1239" s="466"/>
      <c r="C1239" s="14"/>
      <c r="D1239" s="707">
        <v>39937</v>
      </c>
      <c r="E1239" s="306">
        <v>0.1074</v>
      </c>
      <c r="F1239" s="306">
        <v>3.7696815000000015E-2</v>
      </c>
      <c r="G1239" s="445">
        <f t="shared" si="18"/>
        <v>6.9703184999999973E-2</v>
      </c>
      <c r="J1239" s="13"/>
    </row>
    <row r="1240" spans="1:10">
      <c r="A1240" s="466"/>
      <c r="C1240" s="14"/>
      <c r="D1240" s="707">
        <v>39953</v>
      </c>
      <c r="E1240" s="306">
        <v>0.10249999999999999</v>
      </c>
      <c r="F1240" s="306">
        <v>3.7434390000000005E-2</v>
      </c>
      <c r="G1240" s="445">
        <f t="shared" si="18"/>
        <v>6.5065609999999996E-2</v>
      </c>
      <c r="J1240" s="13"/>
    </row>
    <row r="1241" spans="1:10">
      <c r="A1241" s="466"/>
      <c r="C1241" s="14"/>
      <c r="D1241" s="707">
        <v>39961</v>
      </c>
      <c r="E1241" s="306">
        <v>0.105</v>
      </c>
      <c r="F1241" s="306">
        <v>3.742972000000002E-2</v>
      </c>
      <c r="G1241" s="445">
        <f t="shared" si="18"/>
        <v>6.7570279999999983E-2</v>
      </c>
      <c r="J1241" s="13"/>
    </row>
    <row r="1242" spans="1:10">
      <c r="A1242" s="466"/>
      <c r="C1242" s="14"/>
      <c r="D1242" s="707">
        <v>39986</v>
      </c>
      <c r="E1242" s="306">
        <v>0.1</v>
      </c>
      <c r="F1242" s="306">
        <v>3.7637775000000005E-2</v>
      </c>
      <c r="G1242" s="445">
        <f t="shared" si="18"/>
        <v>6.2362225E-2</v>
      </c>
      <c r="J1242" s="13"/>
    </row>
    <row r="1243" spans="1:10">
      <c r="A1243" s="466"/>
      <c r="C1243" s="14"/>
      <c r="D1243" s="707">
        <v>39988</v>
      </c>
      <c r="E1243" s="306">
        <v>0.10800000000000001</v>
      </c>
      <c r="F1243" s="306">
        <v>3.7668740000000006E-2</v>
      </c>
      <c r="G1243" s="445">
        <f t="shared" si="18"/>
        <v>7.0331260000000007E-2</v>
      </c>
      <c r="J1243" s="13"/>
    </row>
    <row r="1244" spans="1:10">
      <c r="A1244" s="466"/>
      <c r="C1244" s="14"/>
      <c r="D1244" s="707">
        <v>40002</v>
      </c>
      <c r="E1244" s="306">
        <v>0.10630000000000001</v>
      </c>
      <c r="F1244" s="306">
        <v>3.7664300000000012E-2</v>
      </c>
      <c r="G1244" s="445">
        <f t="shared" si="18"/>
        <v>6.8635699999999994E-2</v>
      </c>
      <c r="J1244" s="13"/>
    </row>
    <row r="1245" spans="1:10">
      <c r="A1245" s="466"/>
      <c r="C1245" s="14"/>
      <c r="D1245" s="707">
        <v>40011</v>
      </c>
      <c r="E1245" s="306">
        <v>0.105</v>
      </c>
      <c r="F1245" s="306">
        <v>3.776676000000001E-2</v>
      </c>
      <c r="G1245" s="445">
        <f t="shared" si="18"/>
        <v>6.7233239999999986E-2</v>
      </c>
      <c r="J1245" s="13"/>
    </row>
    <row r="1246" spans="1:10">
      <c r="A1246" s="466"/>
      <c r="C1246" s="14"/>
      <c r="D1246" s="707">
        <v>40056</v>
      </c>
      <c r="E1246" s="306">
        <v>0.10249999999999999</v>
      </c>
      <c r="F1246" s="306">
        <v>3.8173975000000013E-2</v>
      </c>
      <c r="G1246" s="445">
        <f t="shared" si="18"/>
        <v>6.4326024999999981E-2</v>
      </c>
      <c r="J1246" s="13"/>
    </row>
    <row r="1247" spans="1:10">
      <c r="A1247" s="466"/>
      <c r="C1247" s="14"/>
      <c r="D1247" s="707">
        <v>40100</v>
      </c>
      <c r="E1247" s="306">
        <v>0.107</v>
      </c>
      <c r="F1247" s="306">
        <v>4.0127489999999995E-2</v>
      </c>
      <c r="G1247" s="445">
        <f t="shared" si="18"/>
        <v>6.6872509999999996E-2</v>
      </c>
      <c r="J1247" s="13"/>
    </row>
    <row r="1248" spans="1:10">
      <c r="A1248" s="466"/>
      <c r="C1248" s="14"/>
      <c r="D1248" s="707">
        <v>40109</v>
      </c>
      <c r="E1248" s="306">
        <v>0.10880000000000001</v>
      </c>
      <c r="F1248" s="306">
        <v>4.0573564999999999E-2</v>
      </c>
      <c r="G1248" s="445">
        <f t="shared" si="18"/>
        <v>6.8226435000000002E-2</v>
      </c>
      <c r="J1248" s="13"/>
    </row>
    <row r="1249" spans="1:10">
      <c r="A1249" s="466"/>
      <c r="C1249" s="14"/>
      <c r="D1249" s="707">
        <v>40119</v>
      </c>
      <c r="E1249" s="306">
        <v>0.107</v>
      </c>
      <c r="F1249" s="306">
        <v>4.0911149999999993E-2</v>
      </c>
      <c r="G1249" s="445">
        <f t="shared" si="18"/>
        <v>6.6088850000000005E-2</v>
      </c>
      <c r="J1249" s="13"/>
    </row>
    <row r="1250" spans="1:10">
      <c r="A1250" s="466"/>
      <c r="C1250" s="14"/>
      <c r="D1250" s="707">
        <v>40120</v>
      </c>
      <c r="E1250" s="306">
        <v>0.107</v>
      </c>
      <c r="F1250" s="306">
        <v>4.0965415000000005E-2</v>
      </c>
      <c r="G1250" s="445">
        <f t="shared" si="18"/>
        <v>6.6034584999999993E-2</v>
      </c>
      <c r="J1250" s="13"/>
    </row>
    <row r="1251" spans="1:10">
      <c r="A1251" s="466"/>
      <c r="C1251" s="14"/>
      <c r="D1251" s="707">
        <v>40141</v>
      </c>
      <c r="E1251" s="306">
        <v>0.10249999999999999</v>
      </c>
      <c r="F1251" s="306">
        <v>4.1533215000000005E-2</v>
      </c>
      <c r="G1251" s="445">
        <f t="shared" si="18"/>
        <v>6.0966784999999989E-2</v>
      </c>
      <c r="J1251" s="13"/>
    </row>
    <row r="1252" spans="1:10">
      <c r="A1252" s="466"/>
      <c r="C1252" s="14"/>
      <c r="D1252" s="707">
        <v>40142</v>
      </c>
      <c r="E1252" s="306">
        <v>0.1075</v>
      </c>
      <c r="F1252" s="306">
        <v>4.1567545000000011E-2</v>
      </c>
      <c r="G1252" s="445">
        <f t="shared" si="18"/>
        <v>6.5932454999999987E-2</v>
      </c>
      <c r="J1252" s="13"/>
    </row>
    <row r="1253" spans="1:10">
      <c r="A1253" s="466"/>
      <c r="C1253" s="14"/>
      <c r="D1253" s="707">
        <v>40147</v>
      </c>
      <c r="E1253" s="306">
        <v>0.10349999999999999</v>
      </c>
      <c r="F1253" s="306">
        <v>4.1661675000000009E-2</v>
      </c>
      <c r="G1253" s="445">
        <f t="shared" si="18"/>
        <v>6.1838324999999986E-2</v>
      </c>
      <c r="J1253" s="13"/>
    </row>
    <row r="1254" spans="1:10">
      <c r="A1254" s="466"/>
      <c r="C1254" s="14"/>
      <c r="D1254" s="707">
        <v>40150</v>
      </c>
      <c r="E1254" s="306">
        <v>0.105</v>
      </c>
      <c r="F1254" s="306">
        <v>4.1766805000000004E-2</v>
      </c>
      <c r="G1254" s="445">
        <f t="shared" si="18"/>
        <v>6.3233194999999992E-2</v>
      </c>
      <c r="J1254" s="13"/>
    </row>
    <row r="1255" spans="1:10">
      <c r="A1255" s="466"/>
      <c r="C1255" s="14"/>
      <c r="D1255" s="707">
        <v>40154</v>
      </c>
      <c r="E1255" s="306">
        <v>0.107</v>
      </c>
      <c r="F1255" s="306">
        <v>4.1839809999999991E-2</v>
      </c>
      <c r="G1255" s="445">
        <f t="shared" si="18"/>
        <v>6.5160190000000007E-2</v>
      </c>
      <c r="J1255" s="13"/>
    </row>
    <row r="1256" spans="1:10">
      <c r="A1256" s="466"/>
      <c r="C1256" s="14"/>
      <c r="D1256" s="707">
        <v>40163</v>
      </c>
      <c r="E1256" s="306">
        <v>0.109</v>
      </c>
      <c r="F1256" s="306">
        <v>4.2142990000000019E-2</v>
      </c>
      <c r="G1256" s="445">
        <f t="shared" si="18"/>
        <v>6.6857009999999981E-2</v>
      </c>
      <c r="J1256" s="13"/>
    </row>
    <row r="1257" spans="1:10">
      <c r="A1257" s="466"/>
      <c r="C1257" s="14"/>
      <c r="D1257" s="707">
        <v>40163</v>
      </c>
      <c r="E1257" s="306">
        <v>0.11</v>
      </c>
      <c r="F1257" s="306">
        <v>4.2142990000000019E-2</v>
      </c>
      <c r="G1257" s="445">
        <f t="shared" si="18"/>
        <v>6.7857009999999982E-2</v>
      </c>
      <c r="J1257" s="13"/>
    </row>
    <row r="1258" spans="1:10">
      <c r="A1258" s="466"/>
      <c r="C1258" s="14"/>
      <c r="D1258" s="707">
        <v>40165</v>
      </c>
      <c r="E1258" s="306">
        <v>0.10400000000000001</v>
      </c>
      <c r="F1258" s="306">
        <v>4.2222510000000019E-2</v>
      </c>
      <c r="G1258" s="445">
        <f t="shared" si="18"/>
        <v>6.177748999999999E-2</v>
      </c>
      <c r="J1258" s="13"/>
    </row>
    <row r="1259" spans="1:10">
      <c r="A1259" s="466"/>
      <c r="C1259" s="14"/>
      <c r="D1259" s="707">
        <v>40165</v>
      </c>
      <c r="E1259" s="306">
        <v>0.10400000000000001</v>
      </c>
      <c r="F1259" s="306">
        <v>4.2222510000000019E-2</v>
      </c>
      <c r="G1259" s="445">
        <f t="shared" si="18"/>
        <v>6.177748999999999E-2</v>
      </c>
      <c r="J1259" s="13"/>
    </row>
    <row r="1260" spans="1:10">
      <c r="A1260" s="466"/>
      <c r="C1260" s="14"/>
      <c r="D1260" s="707">
        <v>40169</v>
      </c>
      <c r="E1260" s="306">
        <v>0.10199999999999999</v>
      </c>
      <c r="F1260" s="306">
        <v>4.2301800000000007E-2</v>
      </c>
      <c r="G1260" s="445">
        <f t="shared" si="18"/>
        <v>5.9698199999999986E-2</v>
      </c>
      <c r="J1260" s="13"/>
    </row>
    <row r="1261" spans="1:10">
      <c r="A1261" s="466"/>
      <c r="C1261" s="14"/>
      <c r="D1261" s="707">
        <v>40169</v>
      </c>
      <c r="E1261" s="306">
        <v>0.10400000000000001</v>
      </c>
      <c r="F1261" s="306">
        <v>4.2301800000000007E-2</v>
      </c>
      <c r="G1261" s="445">
        <f t="shared" si="18"/>
        <v>6.1698200000000002E-2</v>
      </c>
      <c r="J1261" s="13"/>
    </row>
    <row r="1262" spans="1:10">
      <c r="A1262" s="466"/>
      <c r="C1262" s="14"/>
      <c r="D1262" s="707">
        <v>40169</v>
      </c>
      <c r="E1262" s="306">
        <v>0.10400000000000001</v>
      </c>
      <c r="F1262" s="306">
        <v>4.2301800000000007E-2</v>
      </c>
      <c r="G1262" s="445">
        <f t="shared" si="18"/>
        <v>6.1698200000000002E-2</v>
      </c>
      <c r="J1262" s="13"/>
    </row>
    <row r="1263" spans="1:10">
      <c r="A1263" s="466"/>
      <c r="C1263" s="14"/>
      <c r="D1263" s="707">
        <v>40177</v>
      </c>
      <c r="E1263" s="306">
        <v>0.1</v>
      </c>
      <c r="F1263" s="306">
        <v>4.2602630000000002E-2</v>
      </c>
      <c r="G1263" s="445">
        <f t="shared" ref="G1263:G1326" si="19">E1263-F1263</f>
        <v>5.7397370000000003E-2</v>
      </c>
      <c r="J1263" s="13"/>
    </row>
    <row r="1264" spans="1:10">
      <c r="A1264" s="466"/>
      <c r="C1264" s="14"/>
      <c r="D1264" s="707">
        <v>40182</v>
      </c>
      <c r="E1264" s="306">
        <v>0.10800000000000001</v>
      </c>
      <c r="F1264" s="306">
        <v>4.2755110000000013E-2</v>
      </c>
      <c r="G1264" s="445">
        <f t="shared" si="19"/>
        <v>6.524489E-2</v>
      </c>
      <c r="J1264" s="13"/>
    </row>
    <row r="1265" spans="1:10">
      <c r="A1265" s="466"/>
      <c r="C1265" s="14"/>
      <c r="D1265" s="707">
        <v>40189</v>
      </c>
      <c r="E1265" s="306">
        <v>0.11</v>
      </c>
      <c r="F1265" s="306">
        <v>4.3024195000000008E-2</v>
      </c>
      <c r="G1265" s="445">
        <f t="shared" si="19"/>
        <v>6.6975804999999999E-2</v>
      </c>
      <c r="J1265" s="13"/>
    </row>
    <row r="1266" spans="1:10">
      <c r="A1266" s="466"/>
      <c r="C1266" s="14"/>
      <c r="D1266" s="707">
        <v>40204</v>
      </c>
      <c r="E1266" s="306">
        <v>0.1013</v>
      </c>
      <c r="F1266" s="306">
        <v>4.349983000000001E-2</v>
      </c>
      <c r="G1266" s="445">
        <f t="shared" si="19"/>
        <v>5.7800169999999991E-2</v>
      </c>
      <c r="J1266" s="13"/>
    </row>
    <row r="1267" spans="1:10">
      <c r="A1267" s="466"/>
      <c r="C1267" s="14"/>
      <c r="D1267" s="707">
        <v>40205</v>
      </c>
      <c r="E1267" s="306">
        <v>0.10400000000000001</v>
      </c>
      <c r="F1267" s="306">
        <v>4.3537785000000009E-2</v>
      </c>
      <c r="G1267" s="445">
        <f t="shared" si="19"/>
        <v>6.0462215E-2</v>
      </c>
      <c r="J1267" s="13"/>
    </row>
    <row r="1268" spans="1:10">
      <c r="A1268" s="466"/>
      <c r="C1268" s="14"/>
      <c r="D1268" s="707">
        <v>40205</v>
      </c>
      <c r="E1268" s="306">
        <v>0.10400000000000001</v>
      </c>
      <c r="F1268" s="306">
        <v>4.3537785000000009E-2</v>
      </c>
      <c r="G1268" s="445">
        <f t="shared" si="19"/>
        <v>6.0462215E-2</v>
      </c>
      <c r="J1268" s="13"/>
    </row>
    <row r="1269" spans="1:10">
      <c r="A1269" s="466"/>
      <c r="C1269" s="14"/>
      <c r="D1269" s="707">
        <v>40205</v>
      </c>
      <c r="E1269" s="306">
        <v>0.107</v>
      </c>
      <c r="F1269" s="306">
        <v>4.3537785000000009E-2</v>
      </c>
      <c r="G1269" s="445">
        <f t="shared" si="19"/>
        <v>6.3462214999999988E-2</v>
      </c>
      <c r="J1269" s="13"/>
    </row>
    <row r="1270" spans="1:10">
      <c r="A1270" s="466"/>
      <c r="C1270" s="14"/>
      <c r="D1270" s="707">
        <v>40218</v>
      </c>
      <c r="E1270" s="306">
        <v>9.8000000000000004E-2</v>
      </c>
      <c r="F1270" s="306">
        <v>4.3800060000000016E-2</v>
      </c>
      <c r="G1270" s="445">
        <f t="shared" si="19"/>
        <v>5.4199939999999988E-2</v>
      </c>
      <c r="J1270" s="13"/>
    </row>
    <row r="1271" spans="1:10">
      <c r="A1271" s="466"/>
      <c r="C1271" s="14"/>
      <c r="D1271" s="707">
        <v>40227</v>
      </c>
      <c r="E1271" s="306">
        <v>0.106</v>
      </c>
      <c r="F1271" s="306">
        <v>4.3974910000000013E-2</v>
      </c>
      <c r="G1271" s="445">
        <f t="shared" si="19"/>
        <v>6.2025089999999984E-2</v>
      </c>
      <c r="J1271" s="13"/>
    </row>
    <row r="1272" spans="1:10">
      <c r="A1272" s="466"/>
      <c r="C1272" s="14"/>
      <c r="D1272" s="707">
        <v>40233</v>
      </c>
      <c r="E1272" s="306">
        <v>0.1018</v>
      </c>
      <c r="F1272" s="306">
        <v>4.4077955000000009E-2</v>
      </c>
      <c r="G1272" s="445">
        <f t="shared" si="19"/>
        <v>5.7722044999999993E-2</v>
      </c>
      <c r="J1272" s="13"/>
    </row>
    <row r="1273" spans="1:10">
      <c r="A1273" s="466"/>
      <c r="C1273" s="14"/>
      <c r="D1273" s="707">
        <v>40239</v>
      </c>
      <c r="E1273" s="306">
        <v>9.6300000000000011E-2</v>
      </c>
      <c r="F1273" s="306">
        <v>4.4112214999999989E-2</v>
      </c>
      <c r="G1273" s="445">
        <f t="shared" si="19"/>
        <v>5.2187785000000021E-2</v>
      </c>
      <c r="J1273" s="13"/>
    </row>
    <row r="1274" spans="1:10">
      <c r="A1274" s="466"/>
      <c r="C1274" s="14"/>
      <c r="D1274" s="707">
        <v>40241</v>
      </c>
      <c r="E1274" s="306">
        <v>0.105</v>
      </c>
      <c r="F1274" s="306">
        <v>4.411329999999998E-2</v>
      </c>
      <c r="G1274" s="445">
        <f t="shared" si="19"/>
        <v>6.0886700000000016E-2</v>
      </c>
      <c r="J1274" s="13"/>
    </row>
    <row r="1275" spans="1:10">
      <c r="A1275" s="466"/>
      <c r="C1275" s="14"/>
      <c r="D1275" s="707">
        <v>40242</v>
      </c>
      <c r="E1275" s="306">
        <v>0.105</v>
      </c>
      <c r="F1275" s="306">
        <v>4.4128609999999971E-2</v>
      </c>
      <c r="G1275" s="445">
        <f t="shared" si="19"/>
        <v>6.0871390000000025E-2</v>
      </c>
      <c r="J1275" s="13"/>
    </row>
    <row r="1276" spans="1:10">
      <c r="A1276" s="466"/>
      <c r="C1276" s="14"/>
      <c r="D1276" s="707">
        <v>40248</v>
      </c>
      <c r="E1276" s="306">
        <v>0.11900000000000001</v>
      </c>
      <c r="F1276" s="306">
        <v>4.4162599999999969E-2</v>
      </c>
      <c r="G1276" s="445">
        <f t="shared" si="19"/>
        <v>7.483740000000004E-2</v>
      </c>
      <c r="J1276" s="13"/>
    </row>
    <row r="1277" spans="1:10">
      <c r="A1277" s="466"/>
      <c r="C1277" s="14"/>
      <c r="D1277" s="707">
        <v>40254</v>
      </c>
      <c r="E1277" s="306">
        <v>0.1</v>
      </c>
      <c r="F1277" s="306">
        <v>4.414976999999997E-2</v>
      </c>
      <c r="G1277" s="445">
        <f t="shared" si="19"/>
        <v>5.5850230000000035E-2</v>
      </c>
      <c r="J1277" s="13"/>
    </row>
    <row r="1278" spans="1:10">
      <c r="A1278" s="466"/>
      <c r="C1278" s="14"/>
      <c r="D1278" s="707">
        <v>40262</v>
      </c>
      <c r="E1278" s="306">
        <v>0.10150000000000001</v>
      </c>
      <c r="F1278" s="306">
        <v>4.4167034999999986E-2</v>
      </c>
      <c r="G1278" s="445">
        <f t="shared" si="19"/>
        <v>5.733296500000002E-2</v>
      </c>
      <c r="J1278" s="13"/>
    </row>
    <row r="1279" spans="1:10">
      <c r="A1279" s="466"/>
      <c r="C1279" s="14"/>
      <c r="D1279" s="707">
        <v>40270</v>
      </c>
      <c r="E1279" s="306">
        <v>0.10099999999999999</v>
      </c>
      <c r="F1279" s="306">
        <v>4.4272540000000013E-2</v>
      </c>
      <c r="G1279" s="445">
        <f t="shared" si="19"/>
        <v>5.672745999999998E-2</v>
      </c>
      <c r="J1279" s="13"/>
    </row>
    <row r="1280" spans="1:10">
      <c r="A1280" s="466"/>
      <c r="C1280" s="14"/>
      <c r="D1280" s="707">
        <v>40295</v>
      </c>
      <c r="E1280" s="306">
        <v>0.1</v>
      </c>
      <c r="F1280" s="306">
        <v>4.457203500000001E-2</v>
      </c>
      <c r="G1280" s="445">
        <f t="shared" si="19"/>
        <v>5.5427964999999996E-2</v>
      </c>
      <c r="J1280" s="13"/>
    </row>
    <row r="1281" spans="1:10">
      <c r="A1281" s="466"/>
      <c r="C1281" s="14"/>
      <c r="D1281" s="707">
        <v>40297</v>
      </c>
      <c r="E1281" s="306">
        <v>9.9000000000000005E-2</v>
      </c>
      <c r="F1281" s="306">
        <v>4.4582975000000011E-2</v>
      </c>
      <c r="G1281" s="445">
        <f t="shared" si="19"/>
        <v>5.4417024999999994E-2</v>
      </c>
      <c r="J1281" s="13"/>
    </row>
    <row r="1282" spans="1:10">
      <c r="A1282" s="466"/>
      <c r="C1282" s="14"/>
      <c r="D1282" s="707">
        <v>40297</v>
      </c>
      <c r="E1282" s="306">
        <v>0.10060000000000001</v>
      </c>
      <c r="F1282" s="306">
        <v>4.4582975000000011E-2</v>
      </c>
      <c r="G1282" s="445">
        <f t="shared" si="19"/>
        <v>5.6017024999999998E-2</v>
      </c>
      <c r="J1282" s="13"/>
    </row>
    <row r="1283" spans="1:10">
      <c r="A1283" s="466"/>
      <c r="C1283" s="14"/>
      <c r="D1283" s="707">
        <v>40297</v>
      </c>
      <c r="E1283" s="306">
        <v>0.1026</v>
      </c>
      <c r="F1283" s="306">
        <v>4.4582975000000011E-2</v>
      </c>
      <c r="G1283" s="445">
        <f t="shared" si="19"/>
        <v>5.8017024999999986E-2</v>
      </c>
      <c r="J1283" s="13"/>
    </row>
    <row r="1284" spans="1:10">
      <c r="A1284" s="466"/>
      <c r="C1284" s="14"/>
      <c r="D1284" s="707">
        <v>40310</v>
      </c>
      <c r="E1284" s="306">
        <v>0.10300000000000001</v>
      </c>
      <c r="F1284" s="306">
        <v>4.4546965000000008E-2</v>
      </c>
      <c r="G1284" s="445">
        <f t="shared" si="19"/>
        <v>5.8453035E-2</v>
      </c>
      <c r="J1284" s="13"/>
    </row>
    <row r="1285" spans="1:10">
      <c r="A1285" s="466"/>
      <c r="C1285" s="14"/>
      <c r="D1285" s="707">
        <v>40310</v>
      </c>
      <c r="E1285" s="306">
        <v>0.10300000000000001</v>
      </c>
      <c r="F1285" s="306">
        <v>4.4546965000000008E-2</v>
      </c>
      <c r="G1285" s="445">
        <f t="shared" si="19"/>
        <v>5.8453035E-2</v>
      </c>
      <c r="J1285" s="13"/>
    </row>
    <row r="1286" spans="1:10">
      <c r="A1286" s="466"/>
      <c r="C1286" s="14"/>
      <c r="D1286" s="707">
        <v>40326</v>
      </c>
      <c r="E1286" s="306">
        <v>0.10099999999999999</v>
      </c>
      <c r="F1286" s="306">
        <v>4.4417089999999992E-2</v>
      </c>
      <c r="G1286" s="445">
        <f t="shared" si="19"/>
        <v>5.658291E-2</v>
      </c>
      <c r="J1286" s="13"/>
    </row>
    <row r="1287" spans="1:10">
      <c r="A1287" s="466"/>
      <c r="C1287" s="14"/>
      <c r="D1287" s="707">
        <v>40326</v>
      </c>
      <c r="E1287" s="306">
        <v>0.10199999999999999</v>
      </c>
      <c r="F1287" s="306">
        <v>4.4417089999999992E-2</v>
      </c>
      <c r="G1287" s="445">
        <f t="shared" si="19"/>
        <v>5.7582910000000001E-2</v>
      </c>
      <c r="J1287" s="13"/>
    </row>
    <row r="1288" spans="1:10">
      <c r="A1288" s="466"/>
      <c r="C1288" s="14"/>
      <c r="D1288" s="707">
        <v>40336</v>
      </c>
      <c r="E1288" s="306">
        <v>0.10300000000000001</v>
      </c>
      <c r="F1288" s="306">
        <v>4.4407945000000011E-2</v>
      </c>
      <c r="G1288" s="445">
        <f t="shared" si="19"/>
        <v>5.8592054999999997E-2</v>
      </c>
      <c r="J1288" s="13"/>
    </row>
    <row r="1289" spans="1:10">
      <c r="A1289" s="466"/>
      <c r="C1289" s="14"/>
      <c r="D1289" s="707">
        <v>40345</v>
      </c>
      <c r="E1289" s="306">
        <v>0.1</v>
      </c>
      <c r="F1289" s="306">
        <v>4.4384320000000005E-2</v>
      </c>
      <c r="G1289" s="445">
        <f t="shared" si="19"/>
        <v>5.5615680000000001E-2</v>
      </c>
      <c r="J1289" s="13"/>
    </row>
    <row r="1290" spans="1:10">
      <c r="A1290" s="466"/>
      <c r="C1290" s="14"/>
      <c r="D1290" s="707">
        <v>40357</v>
      </c>
      <c r="E1290" s="306">
        <v>9.6699999999999994E-2</v>
      </c>
      <c r="F1290" s="306">
        <v>4.4334765000000019E-2</v>
      </c>
      <c r="G1290" s="445">
        <f t="shared" si="19"/>
        <v>5.2365234999999975E-2</v>
      </c>
      <c r="J1290" s="13"/>
    </row>
    <row r="1291" spans="1:10">
      <c r="A1291" s="466"/>
      <c r="C1291" s="14"/>
      <c r="D1291" s="707">
        <v>40357</v>
      </c>
      <c r="E1291" s="306">
        <v>0.105</v>
      </c>
      <c r="F1291" s="306">
        <v>4.4334765000000019E-2</v>
      </c>
      <c r="G1291" s="445">
        <f t="shared" si="19"/>
        <v>6.0665234999999977E-2</v>
      </c>
      <c r="J1291" s="13"/>
    </row>
    <row r="1292" spans="1:10">
      <c r="A1292" s="466"/>
      <c r="C1292" s="14"/>
      <c r="D1292" s="707">
        <v>40359</v>
      </c>
      <c r="E1292" s="306">
        <v>9.4E-2</v>
      </c>
      <c r="F1292" s="306">
        <v>4.4306085000000023E-2</v>
      </c>
      <c r="G1292" s="445">
        <f t="shared" si="19"/>
        <v>4.9693914999999977E-2</v>
      </c>
      <c r="J1292" s="13"/>
    </row>
    <row r="1293" spans="1:10">
      <c r="A1293" s="466"/>
      <c r="C1293" s="14"/>
      <c r="D1293" s="707">
        <v>40360</v>
      </c>
      <c r="E1293" s="306">
        <v>0.10249999999999999</v>
      </c>
      <c r="F1293" s="306">
        <v>4.4292185000000026E-2</v>
      </c>
      <c r="G1293" s="445">
        <f t="shared" si="19"/>
        <v>5.8207814999999968E-2</v>
      </c>
      <c r="J1293" s="13"/>
    </row>
    <row r="1294" spans="1:10">
      <c r="A1294" s="466"/>
      <c r="C1294" s="14"/>
      <c r="D1294" s="707">
        <v>40374</v>
      </c>
      <c r="E1294" s="306">
        <v>0.10529999999999999</v>
      </c>
      <c r="F1294" s="306">
        <v>4.4274295000000033E-2</v>
      </c>
      <c r="G1294" s="445">
        <f t="shared" si="19"/>
        <v>6.1025704999999958E-2</v>
      </c>
      <c r="J1294" s="13"/>
    </row>
    <row r="1295" spans="1:10">
      <c r="A1295" s="466"/>
      <c r="C1295" s="14"/>
      <c r="D1295" s="707">
        <v>40374</v>
      </c>
      <c r="E1295" s="306">
        <v>0.107</v>
      </c>
      <c r="F1295" s="306">
        <v>4.4274295000000033E-2</v>
      </c>
      <c r="G1295" s="445">
        <f t="shared" si="19"/>
        <v>6.2725704999999965E-2</v>
      </c>
      <c r="J1295" s="13"/>
    </row>
    <row r="1296" spans="1:10">
      <c r="A1296" s="466"/>
      <c r="C1296" s="14"/>
      <c r="D1296" s="707">
        <v>40389</v>
      </c>
      <c r="E1296" s="306">
        <v>0.107</v>
      </c>
      <c r="F1296" s="306">
        <v>4.414488500000003E-2</v>
      </c>
      <c r="G1296" s="445">
        <f t="shared" si="19"/>
        <v>6.2855114999999961E-2</v>
      </c>
      <c r="J1296" s="13"/>
    </row>
    <row r="1297" spans="1:10">
      <c r="A1297" s="466"/>
      <c r="C1297" s="14"/>
      <c r="D1297" s="707">
        <v>40394</v>
      </c>
      <c r="E1297" s="306">
        <v>0.105</v>
      </c>
      <c r="F1297" s="306">
        <v>4.4109420000000024E-2</v>
      </c>
      <c r="G1297" s="445">
        <f t="shared" si="19"/>
        <v>6.0890579999999972E-2</v>
      </c>
      <c r="J1297" s="13"/>
    </row>
    <row r="1298" spans="1:10">
      <c r="A1298" s="466"/>
      <c r="C1298" s="14"/>
      <c r="D1298" s="707">
        <v>40396</v>
      </c>
      <c r="E1298" s="306">
        <v>9.8299999999999998E-2</v>
      </c>
      <c r="F1298" s="306">
        <v>4.4083615000000027E-2</v>
      </c>
      <c r="G1298" s="445">
        <f t="shared" si="19"/>
        <v>5.4216384999999971E-2</v>
      </c>
      <c r="J1298" s="13"/>
    </row>
    <row r="1299" spans="1:10">
      <c r="A1299" s="466"/>
      <c r="C1299" s="14"/>
      <c r="D1299" s="707">
        <v>40415</v>
      </c>
      <c r="E1299" s="306">
        <v>9.9000000000000005E-2</v>
      </c>
      <c r="F1299" s="306">
        <v>4.3707375E-2</v>
      </c>
      <c r="G1299" s="445">
        <f t="shared" si="19"/>
        <v>5.5292625000000005E-2</v>
      </c>
      <c r="J1299" s="13"/>
    </row>
    <row r="1300" spans="1:10">
      <c r="A1300" s="466"/>
      <c r="C1300" s="14"/>
      <c r="D1300" s="707">
        <v>40424</v>
      </c>
      <c r="E1300" s="306">
        <v>0.106</v>
      </c>
      <c r="F1300" s="306">
        <v>4.3491139999999984E-2</v>
      </c>
      <c r="G1300" s="445">
        <f t="shared" si="19"/>
        <v>6.2508860000000013E-2</v>
      </c>
      <c r="J1300" s="13"/>
    </row>
    <row r="1301" spans="1:10">
      <c r="A1301" s="466"/>
      <c r="C1301" s="14"/>
      <c r="D1301" s="707">
        <v>40435</v>
      </c>
      <c r="E1301" s="306">
        <v>0.107</v>
      </c>
      <c r="F1301" s="306">
        <v>4.3307554999999998E-2</v>
      </c>
      <c r="G1301" s="445">
        <f t="shared" si="19"/>
        <v>6.3692445E-2</v>
      </c>
      <c r="J1301" s="13"/>
    </row>
    <row r="1302" spans="1:10">
      <c r="A1302" s="466"/>
      <c r="C1302" s="14"/>
      <c r="D1302" s="707">
        <v>40437</v>
      </c>
      <c r="E1302" s="306">
        <v>0.1</v>
      </c>
      <c r="F1302" s="306">
        <v>4.3251150000000002E-2</v>
      </c>
      <c r="G1302" s="445">
        <f t="shared" si="19"/>
        <v>5.6748850000000003E-2</v>
      </c>
      <c r="J1302" s="13"/>
    </row>
    <row r="1303" spans="1:10">
      <c r="A1303" s="466"/>
      <c r="C1303" s="14"/>
      <c r="D1303" s="707">
        <v>40437</v>
      </c>
      <c r="E1303" s="306">
        <v>0.1</v>
      </c>
      <c r="F1303" s="306">
        <v>4.3251150000000002E-2</v>
      </c>
      <c r="G1303" s="445">
        <f t="shared" si="19"/>
        <v>5.6748850000000003E-2</v>
      </c>
      <c r="J1303" s="13"/>
    </row>
    <row r="1304" spans="1:10">
      <c r="A1304" s="466"/>
      <c r="C1304" s="14"/>
      <c r="D1304" s="707">
        <v>40451</v>
      </c>
      <c r="E1304" s="306">
        <v>9.7500000000000003E-2</v>
      </c>
      <c r="F1304" s="306">
        <v>4.2862230000000015E-2</v>
      </c>
      <c r="G1304" s="445">
        <f t="shared" si="19"/>
        <v>5.4637769999999988E-2</v>
      </c>
      <c r="J1304" s="13"/>
    </row>
    <row r="1305" spans="1:10">
      <c r="A1305" s="466"/>
      <c r="C1305" s="14"/>
      <c r="D1305" s="707">
        <v>40465</v>
      </c>
      <c r="E1305" s="306">
        <v>0.10349999999999999</v>
      </c>
      <c r="F1305" s="306">
        <v>4.2416729999999993E-2</v>
      </c>
      <c r="G1305" s="445">
        <f t="shared" si="19"/>
        <v>6.1083270000000002E-2</v>
      </c>
      <c r="J1305" s="13"/>
    </row>
    <row r="1306" spans="1:10">
      <c r="A1306" s="466"/>
      <c r="C1306" s="14"/>
      <c r="D1306" s="707">
        <v>40479</v>
      </c>
      <c r="E1306" s="306">
        <v>0.107</v>
      </c>
      <c r="F1306" s="306">
        <v>4.2089499999999988E-2</v>
      </c>
      <c r="G1306" s="445">
        <f t="shared" si="19"/>
        <v>6.491050000000001E-2</v>
      </c>
      <c r="J1306" s="13"/>
    </row>
    <row r="1307" spans="1:10">
      <c r="A1307" s="466"/>
      <c r="C1307" s="14"/>
      <c r="D1307" s="707">
        <v>40484</v>
      </c>
      <c r="E1307" s="306">
        <v>0.1038</v>
      </c>
      <c r="F1307" s="306">
        <v>4.2003569999999983E-2</v>
      </c>
      <c r="G1307" s="445">
        <f t="shared" si="19"/>
        <v>6.179643000000002E-2</v>
      </c>
      <c r="J1307" s="13"/>
    </row>
    <row r="1308" spans="1:10">
      <c r="A1308" s="466"/>
      <c r="C1308" s="14"/>
      <c r="D1308" s="707">
        <v>40486</v>
      </c>
      <c r="E1308" s="306">
        <v>0.107</v>
      </c>
      <c r="F1308" s="306">
        <v>4.1953544999999988E-2</v>
      </c>
      <c r="G1308" s="445">
        <f t="shared" si="19"/>
        <v>6.5046455000000003E-2</v>
      </c>
      <c r="J1308" s="13"/>
    </row>
    <row r="1309" spans="1:10">
      <c r="A1309" s="466"/>
      <c r="C1309" s="14"/>
      <c r="D1309" s="707">
        <v>40501</v>
      </c>
      <c r="E1309" s="306">
        <v>0.10199999999999999</v>
      </c>
      <c r="F1309" s="306">
        <v>4.1773104999999991E-2</v>
      </c>
      <c r="G1309" s="445">
        <f t="shared" si="19"/>
        <v>6.0226895000000003E-2</v>
      </c>
      <c r="J1309" s="13"/>
    </row>
    <row r="1310" spans="1:10">
      <c r="A1310" s="466"/>
      <c r="C1310" s="14"/>
      <c r="D1310" s="707">
        <v>40504</v>
      </c>
      <c r="E1310" s="306">
        <v>0.1</v>
      </c>
      <c r="F1310" s="306">
        <v>4.175087999999999E-2</v>
      </c>
      <c r="G1310" s="445">
        <f t="shared" si="19"/>
        <v>5.8249120000000015E-2</v>
      </c>
      <c r="J1310" s="13"/>
    </row>
    <row r="1311" spans="1:10">
      <c r="A1311" s="466"/>
      <c r="C1311" s="14"/>
      <c r="D1311" s="707">
        <v>40513</v>
      </c>
      <c r="E1311" s="306">
        <v>0.1013</v>
      </c>
      <c r="F1311" s="306">
        <v>4.1585329999999983E-2</v>
      </c>
      <c r="G1311" s="445">
        <f t="shared" si="19"/>
        <v>5.9714670000000018E-2</v>
      </c>
      <c r="J1311" s="13"/>
    </row>
    <row r="1312" spans="1:10">
      <c r="A1312" s="466"/>
      <c r="C1312" s="14"/>
      <c r="D1312" s="707">
        <v>40518</v>
      </c>
      <c r="E1312" s="306">
        <v>9.8599999999999993E-2</v>
      </c>
      <c r="F1312" s="306">
        <v>4.1541304999999994E-2</v>
      </c>
      <c r="G1312" s="445">
        <f t="shared" si="19"/>
        <v>5.7058695E-2</v>
      </c>
      <c r="J1312" s="13"/>
    </row>
    <row r="1313" spans="1:10">
      <c r="A1313" s="466"/>
      <c r="C1313" s="14"/>
      <c r="D1313" s="707">
        <v>40521</v>
      </c>
      <c r="E1313" s="306">
        <v>0.10249999999999999</v>
      </c>
      <c r="F1313" s="306">
        <v>4.1516979999999988E-2</v>
      </c>
      <c r="G1313" s="445">
        <f t="shared" si="19"/>
        <v>6.0983020000000006E-2</v>
      </c>
      <c r="J1313" s="13"/>
    </row>
    <row r="1314" spans="1:10">
      <c r="A1314" s="466"/>
      <c r="C1314" s="14"/>
      <c r="D1314" s="707">
        <v>40525</v>
      </c>
      <c r="E1314" s="306">
        <v>0.107</v>
      </c>
      <c r="F1314" s="306">
        <v>4.1492374999999998E-2</v>
      </c>
      <c r="G1314" s="445">
        <f t="shared" si="19"/>
        <v>6.5507625E-2</v>
      </c>
      <c r="J1314" s="13"/>
    </row>
    <row r="1315" spans="1:10">
      <c r="A1315" s="466"/>
      <c r="C1315" s="14"/>
      <c r="D1315" s="707">
        <v>40526</v>
      </c>
      <c r="E1315" s="306">
        <v>0.1013</v>
      </c>
      <c r="F1315" s="306">
        <v>4.1485040000000001E-2</v>
      </c>
      <c r="G1315" s="445">
        <f t="shared" si="19"/>
        <v>5.981496E-2</v>
      </c>
      <c r="J1315" s="13"/>
    </row>
    <row r="1316" spans="1:10">
      <c r="A1316" s="466"/>
      <c r="C1316" s="14"/>
      <c r="D1316" s="707">
        <v>40527</v>
      </c>
      <c r="E1316" s="306">
        <v>0.10439999999999999</v>
      </c>
      <c r="F1316" s="306">
        <v>4.1480214999999987E-2</v>
      </c>
      <c r="G1316" s="445">
        <f t="shared" si="19"/>
        <v>6.2919785000000006E-2</v>
      </c>
      <c r="J1316" s="13"/>
    </row>
    <row r="1317" spans="1:10">
      <c r="A1317" s="466"/>
      <c r="C1317" s="14"/>
      <c r="D1317" s="707">
        <v>40529</v>
      </c>
      <c r="E1317" s="306">
        <v>0.1</v>
      </c>
      <c r="F1317" s="306">
        <v>4.1464165000000011E-2</v>
      </c>
      <c r="G1317" s="445">
        <f t="shared" si="19"/>
        <v>5.8535834999999994E-2</v>
      </c>
      <c r="J1317" s="13"/>
    </row>
    <row r="1318" spans="1:10">
      <c r="A1318" s="466"/>
      <c r="C1318" s="14"/>
      <c r="D1318" s="707">
        <v>40532</v>
      </c>
      <c r="E1318" s="306">
        <v>0.106</v>
      </c>
      <c r="F1318" s="306">
        <v>4.1454905000000014E-2</v>
      </c>
      <c r="G1318" s="445">
        <f t="shared" si="19"/>
        <v>6.4545094999999983E-2</v>
      </c>
      <c r="J1318" s="13"/>
    </row>
    <row r="1319" spans="1:10">
      <c r="A1319" s="466"/>
      <c r="C1319" s="14"/>
      <c r="D1319" s="707">
        <v>40533</v>
      </c>
      <c r="E1319" s="306">
        <v>0.10300000000000001</v>
      </c>
      <c r="F1319" s="306">
        <v>4.1446465000000016E-2</v>
      </c>
      <c r="G1319" s="445">
        <f t="shared" si="19"/>
        <v>6.1553534999999993E-2</v>
      </c>
      <c r="J1319" s="13"/>
    </row>
    <row r="1320" spans="1:10">
      <c r="A1320" s="466"/>
      <c r="C1320" s="14"/>
      <c r="D1320" s="707">
        <v>40539</v>
      </c>
      <c r="E1320" s="306">
        <v>9.9000000000000005E-2</v>
      </c>
      <c r="F1320" s="306">
        <v>4.1420645000000006E-2</v>
      </c>
      <c r="G1320" s="445">
        <f t="shared" si="19"/>
        <v>5.7579354999999999E-2</v>
      </c>
      <c r="J1320" s="13"/>
    </row>
    <row r="1321" spans="1:10">
      <c r="A1321" s="466"/>
      <c r="C1321" s="14"/>
      <c r="D1321" s="707">
        <v>40541</v>
      </c>
      <c r="E1321" s="306">
        <v>0.1115</v>
      </c>
      <c r="F1321" s="306">
        <v>4.1401925000000006E-2</v>
      </c>
      <c r="G1321" s="445">
        <f t="shared" si="19"/>
        <v>7.0098074999999996E-2</v>
      </c>
      <c r="J1321" s="13"/>
    </row>
    <row r="1322" spans="1:10">
      <c r="A1322" s="466"/>
      <c r="C1322" s="14"/>
      <c r="D1322" s="707">
        <v>40548</v>
      </c>
      <c r="E1322" s="306">
        <v>0.10150000000000001</v>
      </c>
      <c r="F1322" s="306">
        <v>4.1320879999999997E-2</v>
      </c>
      <c r="G1322" s="445">
        <f t="shared" si="19"/>
        <v>6.017912000000001E-2</v>
      </c>
      <c r="J1322" s="13"/>
    </row>
    <row r="1323" spans="1:10">
      <c r="A1323" s="466"/>
      <c r="C1323" s="14"/>
      <c r="D1323" s="707">
        <v>40555</v>
      </c>
      <c r="E1323" s="306">
        <v>0.10300000000000001</v>
      </c>
      <c r="F1323" s="306">
        <v>4.1247485000000007E-2</v>
      </c>
      <c r="G1323" s="445">
        <f t="shared" si="19"/>
        <v>6.1752515000000001E-2</v>
      </c>
      <c r="J1323" s="13"/>
    </row>
    <row r="1324" spans="1:10">
      <c r="A1324" s="466"/>
      <c r="C1324" s="14"/>
      <c r="D1324" s="707">
        <v>40556</v>
      </c>
      <c r="E1324" s="306">
        <v>0.10300000000000001</v>
      </c>
      <c r="F1324" s="306">
        <v>4.1234770000000004E-2</v>
      </c>
      <c r="G1324" s="445">
        <f t="shared" si="19"/>
        <v>6.1765230000000004E-2</v>
      </c>
      <c r="J1324" s="13"/>
    </row>
    <row r="1325" spans="1:10">
      <c r="A1325" s="466"/>
      <c r="C1325" s="14"/>
      <c r="D1325" s="707">
        <v>40561</v>
      </c>
      <c r="E1325" s="306">
        <v>0.1</v>
      </c>
      <c r="F1325" s="306">
        <v>4.1209974999999996E-2</v>
      </c>
      <c r="G1325" s="445">
        <f t="shared" si="19"/>
        <v>5.879002500000001E-2</v>
      </c>
      <c r="J1325" s="13"/>
    </row>
    <row r="1326" spans="1:10">
      <c r="A1326" s="466"/>
      <c r="C1326" s="14"/>
      <c r="D1326" s="707">
        <v>40563</v>
      </c>
      <c r="E1326" s="306">
        <v>9.3000000000000013E-2</v>
      </c>
      <c r="F1326" s="306">
        <v>4.1194559999999998E-2</v>
      </c>
      <c r="G1326" s="445">
        <f t="shared" si="19"/>
        <v>5.1805440000000015E-2</v>
      </c>
      <c r="J1326" s="13"/>
    </row>
    <row r="1327" spans="1:10">
      <c r="A1327" s="466"/>
      <c r="C1327" s="14"/>
      <c r="D1327" s="707">
        <v>40563</v>
      </c>
      <c r="E1327" s="306">
        <v>0.1013</v>
      </c>
      <c r="F1327" s="306">
        <v>4.1194559999999998E-2</v>
      </c>
      <c r="G1327" s="445">
        <f t="shared" ref="G1327:G1390" si="20">E1327-F1327</f>
        <v>6.0105440000000003E-2</v>
      </c>
      <c r="J1327" s="13"/>
    </row>
    <row r="1328" spans="1:10">
      <c r="A1328" s="466"/>
      <c r="C1328" s="14"/>
      <c r="D1328" s="707">
        <v>40574</v>
      </c>
      <c r="E1328" s="306">
        <v>9.6000000000000002E-2</v>
      </c>
      <c r="F1328" s="306">
        <v>4.1157140000000009E-2</v>
      </c>
      <c r="G1328" s="445">
        <f t="shared" si="20"/>
        <v>5.4842859999999993E-2</v>
      </c>
      <c r="J1328" s="13"/>
    </row>
    <row r="1329" spans="1:10">
      <c r="A1329" s="466"/>
      <c r="C1329" s="14"/>
      <c r="D1329" s="707">
        <v>40577</v>
      </c>
      <c r="E1329" s="306">
        <v>0.1</v>
      </c>
      <c r="F1329" s="306">
        <v>4.1162590000000006E-2</v>
      </c>
      <c r="G1329" s="445">
        <f t="shared" si="20"/>
        <v>5.883741E-2</v>
      </c>
      <c r="J1329" s="13"/>
    </row>
    <row r="1330" spans="1:10">
      <c r="A1330" s="466"/>
      <c r="C1330" s="14"/>
      <c r="D1330" s="707">
        <v>40599</v>
      </c>
      <c r="E1330" s="306">
        <v>0.1</v>
      </c>
      <c r="F1330" s="306">
        <v>4.1423355000000016E-2</v>
      </c>
      <c r="G1330" s="445">
        <f t="shared" si="20"/>
        <v>5.857664499999999E-2</v>
      </c>
      <c r="J1330" s="13"/>
    </row>
    <row r="1331" spans="1:10">
      <c r="A1331" s="466"/>
      <c r="C1331" s="14"/>
      <c r="D1331" s="707">
        <v>40627</v>
      </c>
      <c r="E1331" s="306">
        <v>9.8000000000000004E-2</v>
      </c>
      <c r="F1331" s="306">
        <v>4.1771664999999993E-2</v>
      </c>
      <c r="G1331" s="445">
        <f t="shared" si="20"/>
        <v>5.6228335000000011E-2</v>
      </c>
      <c r="J1331" s="13"/>
    </row>
    <row r="1332" spans="1:10">
      <c r="A1332" s="466"/>
      <c r="C1332" s="14"/>
      <c r="D1332" s="707">
        <v>40632</v>
      </c>
      <c r="E1332" s="306">
        <v>0.1</v>
      </c>
      <c r="F1332" s="306">
        <v>4.1832549999999996E-2</v>
      </c>
      <c r="G1332" s="445">
        <f t="shared" si="20"/>
        <v>5.8167450000000009E-2</v>
      </c>
      <c r="J1332" s="13"/>
    </row>
    <row r="1333" spans="1:10">
      <c r="A1333" s="466"/>
      <c r="C1333" s="14"/>
      <c r="D1333" s="707">
        <v>40645</v>
      </c>
      <c r="E1333" s="306">
        <v>0.1</v>
      </c>
      <c r="F1333" s="306">
        <v>4.2102430000000003E-2</v>
      </c>
      <c r="G1333" s="445">
        <f t="shared" si="20"/>
        <v>5.7897570000000002E-2</v>
      </c>
      <c r="J1333" s="13"/>
    </row>
    <row r="1334" spans="1:10">
      <c r="A1334" s="466"/>
      <c r="C1334" s="14"/>
      <c r="D1334" s="707">
        <v>40658</v>
      </c>
      <c r="E1334" s="306">
        <v>0.1074</v>
      </c>
      <c r="F1334" s="306">
        <v>4.2312974999999982E-2</v>
      </c>
      <c r="G1334" s="445">
        <f t="shared" si="20"/>
        <v>6.5087025000000021E-2</v>
      </c>
      <c r="J1334" s="13"/>
    </row>
    <row r="1335" spans="1:10">
      <c r="A1335" s="466"/>
      <c r="C1335" s="14"/>
      <c r="D1335" s="707">
        <v>40659</v>
      </c>
      <c r="E1335" s="306">
        <v>9.6699999999999994E-2</v>
      </c>
      <c r="F1335" s="306">
        <v>4.2333554999999981E-2</v>
      </c>
      <c r="G1335" s="445">
        <f t="shared" si="20"/>
        <v>5.4366445000000013E-2</v>
      </c>
      <c r="J1335" s="13"/>
    </row>
    <row r="1336" spans="1:10">
      <c r="A1336" s="466"/>
      <c r="C1336" s="14"/>
      <c r="D1336" s="707">
        <v>40660</v>
      </c>
      <c r="E1336" s="306">
        <v>0.10400000000000001</v>
      </c>
      <c r="F1336" s="306">
        <v>4.2361739999999981E-2</v>
      </c>
      <c r="G1336" s="445">
        <f t="shared" si="20"/>
        <v>6.1638260000000028E-2</v>
      </c>
      <c r="J1336" s="13"/>
    </row>
    <row r="1337" spans="1:10">
      <c r="A1337" s="466"/>
      <c r="C1337" s="14"/>
      <c r="D1337" s="707">
        <v>40667</v>
      </c>
      <c r="E1337" s="306">
        <v>0.1</v>
      </c>
      <c r="F1337" s="306">
        <v>4.2448554999999992E-2</v>
      </c>
      <c r="G1337" s="445">
        <f t="shared" si="20"/>
        <v>5.7551445000000014E-2</v>
      </c>
      <c r="J1337" s="13"/>
    </row>
    <row r="1338" spans="1:10">
      <c r="A1338" s="466"/>
      <c r="C1338" s="14"/>
      <c r="D1338" s="707">
        <v>40667</v>
      </c>
      <c r="E1338" s="306">
        <v>0.1</v>
      </c>
      <c r="F1338" s="306">
        <v>4.2448554999999992E-2</v>
      </c>
      <c r="G1338" s="445">
        <f t="shared" si="20"/>
        <v>5.7551445000000014E-2</v>
      </c>
      <c r="J1338" s="13"/>
    </row>
    <row r="1339" spans="1:10">
      <c r="A1339" s="466"/>
      <c r="C1339" s="14"/>
      <c r="D1339" s="707">
        <v>40687</v>
      </c>
      <c r="E1339" s="306">
        <v>0.105</v>
      </c>
      <c r="F1339" s="306">
        <v>4.2676204999999995E-2</v>
      </c>
      <c r="G1339" s="445">
        <f t="shared" si="20"/>
        <v>6.2323795000000001E-2</v>
      </c>
      <c r="J1339" s="13"/>
    </row>
    <row r="1340" spans="1:10">
      <c r="A1340" s="466"/>
      <c r="C1340" s="14"/>
      <c r="D1340" s="707">
        <v>40702</v>
      </c>
      <c r="E1340" s="306">
        <v>0.1075</v>
      </c>
      <c r="F1340" s="306">
        <v>4.3013209999999982E-2</v>
      </c>
      <c r="G1340" s="445">
        <f t="shared" si="20"/>
        <v>6.4486790000000016E-2</v>
      </c>
      <c r="J1340" s="13"/>
    </row>
    <row r="1341" spans="1:10">
      <c r="A1341" s="466"/>
      <c r="C1341" s="14"/>
      <c r="D1341" s="707">
        <v>40710</v>
      </c>
      <c r="E1341" s="306">
        <v>9.1999999999999998E-2</v>
      </c>
      <c r="F1341" s="306">
        <v>4.3151199999999994E-2</v>
      </c>
      <c r="G1341" s="445">
        <f t="shared" si="20"/>
        <v>4.8848800000000005E-2</v>
      </c>
      <c r="J1341" s="13"/>
    </row>
    <row r="1342" spans="1:10">
      <c r="A1342" s="466"/>
      <c r="C1342" s="14"/>
      <c r="D1342" s="707">
        <v>40711</v>
      </c>
      <c r="E1342" s="306">
        <v>9.9499999999999991E-2</v>
      </c>
      <c r="F1342" s="306">
        <v>4.3168014999999983E-2</v>
      </c>
      <c r="G1342" s="445">
        <f t="shared" si="20"/>
        <v>5.6331985000000008E-2</v>
      </c>
      <c r="J1342" s="13"/>
    </row>
    <row r="1343" spans="1:10">
      <c r="A1343" s="466"/>
      <c r="C1343" s="14"/>
      <c r="D1343" s="707">
        <v>40737</v>
      </c>
      <c r="E1343" s="306">
        <v>0.10199999999999999</v>
      </c>
      <c r="F1343" s="306">
        <v>4.3627729999999997E-2</v>
      </c>
      <c r="G1343" s="445">
        <f t="shared" si="20"/>
        <v>5.8372269999999997E-2</v>
      </c>
      <c r="J1343" s="13"/>
    </row>
    <row r="1344" spans="1:10">
      <c r="A1344" s="466"/>
      <c r="C1344" s="14"/>
      <c r="D1344" s="707">
        <v>40756</v>
      </c>
      <c r="E1344" s="306">
        <v>9.1999999999999998E-2</v>
      </c>
      <c r="F1344" s="306">
        <v>4.387095999999998E-2</v>
      </c>
      <c r="G1344" s="445">
        <f t="shared" si="20"/>
        <v>4.8129040000000019E-2</v>
      </c>
      <c r="J1344" s="13"/>
    </row>
    <row r="1345" spans="1:13">
      <c r="A1345" s="466"/>
      <c r="C1345" s="14"/>
      <c r="D1345" s="707">
        <v>40763</v>
      </c>
      <c r="E1345" s="306">
        <v>0.1</v>
      </c>
      <c r="F1345" s="306">
        <v>4.381568999999997E-2</v>
      </c>
      <c r="G1345" s="445">
        <f t="shared" si="20"/>
        <v>5.6184310000000036E-2</v>
      </c>
      <c r="J1345" s="13"/>
      <c r="M1345" s="213"/>
    </row>
    <row r="1346" spans="1:13">
      <c r="A1346" s="466"/>
      <c r="C1346" s="14"/>
      <c r="D1346" s="707">
        <v>40766</v>
      </c>
      <c r="E1346" s="306">
        <v>0.1</v>
      </c>
      <c r="F1346" s="306">
        <v>4.3758889999999974E-2</v>
      </c>
      <c r="G1346" s="445">
        <f t="shared" si="20"/>
        <v>5.6241110000000032E-2</v>
      </c>
      <c r="J1346" s="13"/>
      <c r="M1346" s="213"/>
    </row>
    <row r="1347" spans="1:13">
      <c r="A1347" s="466"/>
      <c r="C1347" s="14"/>
      <c r="D1347" s="707">
        <v>40767</v>
      </c>
      <c r="E1347" s="306">
        <v>0.10349999999999999</v>
      </c>
      <c r="F1347" s="306">
        <v>4.373921499999997E-2</v>
      </c>
      <c r="G1347" s="445">
        <f t="shared" si="20"/>
        <v>5.9760785000000025E-2</v>
      </c>
      <c r="J1347" s="13"/>
      <c r="M1347" s="213"/>
    </row>
    <row r="1348" spans="1:13">
      <c r="A1348" s="466"/>
      <c r="C1348" s="14"/>
      <c r="D1348" s="707">
        <v>40774</v>
      </c>
      <c r="E1348" s="306">
        <v>0.10249999999999999</v>
      </c>
      <c r="F1348" s="306">
        <v>4.3573509999999989E-2</v>
      </c>
      <c r="G1348" s="445">
        <f t="shared" si="20"/>
        <v>5.8926490000000005E-2</v>
      </c>
      <c r="J1348" s="13"/>
      <c r="M1348" s="213"/>
    </row>
    <row r="1349" spans="1:13">
      <c r="A1349" s="466"/>
      <c r="C1349" s="14"/>
      <c r="D1349" s="707">
        <v>40788</v>
      </c>
      <c r="E1349" s="306">
        <v>0.1288</v>
      </c>
      <c r="F1349" s="306">
        <v>4.3201639999999993E-2</v>
      </c>
      <c r="G1349" s="445">
        <f t="shared" si="20"/>
        <v>8.5598360000000012E-2</v>
      </c>
      <c r="J1349" s="13"/>
      <c r="M1349" s="213"/>
    </row>
    <row r="1350" spans="1:13">
      <c r="A1350" s="466"/>
      <c r="C1350" s="14"/>
      <c r="D1350" s="707">
        <v>40808</v>
      </c>
      <c r="E1350" s="306">
        <v>0.1</v>
      </c>
      <c r="F1350" s="306">
        <v>4.2412050000000007E-2</v>
      </c>
      <c r="G1350" s="445">
        <f t="shared" si="20"/>
        <v>5.7587949999999999E-2</v>
      </c>
      <c r="J1350" s="13"/>
      <c r="M1350" s="213"/>
    </row>
    <row r="1351" spans="1:13">
      <c r="A1351" s="466"/>
      <c r="C1351" s="14"/>
      <c r="D1351" s="707">
        <v>40828</v>
      </c>
      <c r="E1351" s="306">
        <v>0.10300000000000001</v>
      </c>
      <c r="F1351" s="306">
        <v>4.1387189999999997E-2</v>
      </c>
      <c r="G1351" s="445">
        <f t="shared" si="20"/>
        <v>6.1612810000000011E-2</v>
      </c>
      <c r="J1351" s="13"/>
      <c r="M1351" s="213"/>
    </row>
    <row r="1352" spans="1:13">
      <c r="A1352" s="466"/>
      <c r="C1352" s="14"/>
      <c r="D1352" s="707">
        <v>40836</v>
      </c>
      <c r="E1352" s="306">
        <v>0.105</v>
      </c>
      <c r="F1352" s="306">
        <v>4.0992300000000009E-2</v>
      </c>
      <c r="G1352" s="445">
        <f t="shared" si="20"/>
        <v>6.4007699999999987E-2</v>
      </c>
      <c r="J1352" s="13"/>
      <c r="M1352" s="213"/>
    </row>
    <row r="1353" spans="1:13">
      <c r="A1353" s="466"/>
      <c r="C1353" s="14"/>
      <c r="D1353" s="707">
        <v>40877</v>
      </c>
      <c r="E1353" s="306">
        <v>0.109</v>
      </c>
      <c r="F1353" s="306">
        <v>3.8742940000000003E-2</v>
      </c>
      <c r="G1353" s="445">
        <f t="shared" si="20"/>
        <v>7.0257059999999996E-2</v>
      </c>
      <c r="J1353" s="13"/>
      <c r="M1353" s="213"/>
    </row>
    <row r="1354" spans="1:13">
      <c r="A1354" s="466"/>
      <c r="C1354" s="14"/>
      <c r="D1354" s="707">
        <v>40877</v>
      </c>
      <c r="E1354" s="306">
        <v>0.109</v>
      </c>
      <c r="F1354" s="306">
        <v>3.8742940000000003E-2</v>
      </c>
      <c r="G1354" s="445">
        <f t="shared" si="20"/>
        <v>7.0257059999999996E-2</v>
      </c>
      <c r="J1354" s="13"/>
      <c r="M1354" s="213"/>
    </row>
    <row r="1355" spans="1:13">
      <c r="A1355" s="466"/>
      <c r="C1355" s="14"/>
      <c r="D1355" s="707">
        <v>40891</v>
      </c>
      <c r="E1355" s="306">
        <v>0.1</v>
      </c>
      <c r="F1355" s="306">
        <v>3.7976950000000002E-2</v>
      </c>
      <c r="G1355" s="445">
        <f t="shared" si="20"/>
        <v>6.2023050000000003E-2</v>
      </c>
      <c r="J1355" s="13"/>
      <c r="M1355" s="213"/>
    </row>
    <row r="1356" spans="1:13">
      <c r="A1356" s="466"/>
      <c r="C1356" s="14"/>
      <c r="D1356" s="707">
        <v>40891</v>
      </c>
      <c r="E1356" s="306">
        <v>0.10300000000000001</v>
      </c>
      <c r="F1356" s="306">
        <v>3.7976950000000002E-2</v>
      </c>
      <c r="G1356" s="445">
        <f t="shared" si="20"/>
        <v>6.5023049999999999E-2</v>
      </c>
      <c r="J1356" s="13"/>
      <c r="M1356" s="213"/>
    </row>
    <row r="1357" spans="1:13">
      <c r="A1357" s="466"/>
      <c r="C1357" s="14"/>
      <c r="D1357" s="707">
        <v>40897</v>
      </c>
      <c r="E1357" s="306">
        <v>0.10199999999999999</v>
      </c>
      <c r="F1357" s="306">
        <v>3.7649209999999995E-2</v>
      </c>
      <c r="G1357" s="445">
        <f t="shared" si="20"/>
        <v>6.4350789999999991E-2</v>
      </c>
      <c r="J1357" s="13"/>
      <c r="M1357" s="213"/>
    </row>
    <row r="1358" spans="1:13">
      <c r="A1358" s="466"/>
      <c r="C1358" s="14"/>
      <c r="D1358" s="707">
        <v>40898</v>
      </c>
      <c r="E1358" s="306">
        <v>0.10199999999999999</v>
      </c>
      <c r="F1358" s="306">
        <v>3.7581484999999998E-2</v>
      </c>
      <c r="G1358" s="445">
        <f t="shared" si="20"/>
        <v>6.4418514999999996E-2</v>
      </c>
      <c r="J1358" s="13"/>
      <c r="M1358" s="213"/>
    </row>
    <row r="1359" spans="1:13">
      <c r="A1359" s="466"/>
      <c r="C1359" s="14"/>
      <c r="D1359" s="707">
        <v>40899</v>
      </c>
      <c r="E1359" s="306">
        <v>9.9000000000000005E-2</v>
      </c>
      <c r="F1359" s="306">
        <v>3.7508720000000009E-2</v>
      </c>
      <c r="G1359" s="445">
        <f t="shared" si="20"/>
        <v>6.1491279999999995E-2</v>
      </c>
      <c r="J1359" s="13"/>
      <c r="M1359" s="213"/>
    </row>
    <row r="1360" spans="1:13">
      <c r="A1360" s="466"/>
      <c r="C1360" s="14"/>
      <c r="D1360" s="707">
        <v>40899</v>
      </c>
      <c r="E1360" s="306">
        <v>0.10400000000000001</v>
      </c>
      <c r="F1360" s="306">
        <v>3.7508720000000009E-2</v>
      </c>
      <c r="G1360" s="445">
        <f t="shared" si="20"/>
        <v>6.649128E-2</v>
      </c>
      <c r="J1360" s="13"/>
      <c r="M1360" s="213"/>
    </row>
    <row r="1361" spans="1:13">
      <c r="A1361" s="466"/>
      <c r="C1361" s="14"/>
      <c r="D1361" s="707">
        <v>40900</v>
      </c>
      <c r="E1361" s="306">
        <v>0.10189999999999999</v>
      </c>
      <c r="F1361" s="306">
        <v>3.7440730000000005E-2</v>
      </c>
      <c r="G1361" s="445">
        <f t="shared" si="20"/>
        <v>6.4459269999999985E-2</v>
      </c>
      <c r="J1361" s="13"/>
      <c r="M1361" s="213"/>
    </row>
    <row r="1362" spans="1:13">
      <c r="A1362" s="466"/>
      <c r="C1362" s="14"/>
      <c r="D1362" s="707">
        <v>40933</v>
      </c>
      <c r="E1362" s="306">
        <v>0.105</v>
      </c>
      <c r="F1362" s="306">
        <v>3.5699994999999998E-2</v>
      </c>
      <c r="G1362" s="445">
        <f t="shared" si="20"/>
        <v>6.9300004999999998E-2</v>
      </c>
      <c r="J1362" s="13"/>
      <c r="M1362" s="213"/>
    </row>
    <row r="1363" spans="1:13">
      <c r="A1363" s="466"/>
      <c r="C1363" s="14"/>
      <c r="D1363" s="707">
        <v>40935</v>
      </c>
      <c r="E1363" s="306">
        <v>0.105</v>
      </c>
      <c r="F1363" s="306">
        <v>3.5560449999999993E-2</v>
      </c>
      <c r="G1363" s="445">
        <f t="shared" si="20"/>
        <v>6.9439550000000003E-2</v>
      </c>
      <c r="J1363" s="13"/>
      <c r="M1363" s="213"/>
    </row>
    <row r="1364" spans="1:13">
      <c r="A1364" s="466"/>
      <c r="C1364" s="14"/>
      <c r="D1364" s="707">
        <v>40954</v>
      </c>
      <c r="E1364" s="306">
        <v>0.10199999999999999</v>
      </c>
      <c r="F1364" s="306">
        <v>3.4730250000000004E-2</v>
      </c>
      <c r="G1364" s="445">
        <f t="shared" si="20"/>
        <v>6.7269749999999989E-2</v>
      </c>
      <c r="J1364" s="13"/>
      <c r="M1364" s="213"/>
    </row>
    <row r="1365" spans="1:13">
      <c r="A1365" s="466"/>
      <c r="C1365" s="14"/>
      <c r="D1365" s="707">
        <v>40962</v>
      </c>
      <c r="E1365" s="306">
        <v>9.9000000000000005E-2</v>
      </c>
      <c r="F1365" s="306">
        <v>3.4389119999999995E-2</v>
      </c>
      <c r="G1365" s="445">
        <f t="shared" si="20"/>
        <v>6.4610880000000009E-2</v>
      </c>
      <c r="J1365" s="13"/>
      <c r="M1365" s="213"/>
    </row>
    <row r="1366" spans="1:13">
      <c r="A1366" s="466"/>
      <c r="C1366" s="14"/>
      <c r="D1366" s="707">
        <v>40966</v>
      </c>
      <c r="E1366" s="306">
        <v>0.10249999999999999</v>
      </c>
      <c r="F1366" s="306">
        <v>3.4268259999999995E-2</v>
      </c>
      <c r="G1366" s="445">
        <f t="shared" si="20"/>
        <v>6.8231739999999999E-2</v>
      </c>
      <c r="J1366" s="13"/>
      <c r="M1366" s="213"/>
    </row>
    <row r="1367" spans="1:13">
      <c r="A1367" s="466"/>
      <c r="C1367" s="14"/>
      <c r="D1367" s="707">
        <v>40968</v>
      </c>
      <c r="E1367" s="306">
        <v>0.10400000000000001</v>
      </c>
      <c r="F1367" s="306">
        <v>3.4149560000000002E-2</v>
      </c>
      <c r="G1367" s="445">
        <f t="shared" si="20"/>
        <v>6.9850440000000014E-2</v>
      </c>
      <c r="J1367" s="13"/>
      <c r="M1367" s="213"/>
    </row>
    <row r="1368" spans="1:13">
      <c r="A1368" s="466"/>
      <c r="C1368" s="14"/>
      <c r="D1368" s="707">
        <v>40997</v>
      </c>
      <c r="E1368" s="306">
        <v>0.10369999999999999</v>
      </c>
      <c r="F1368" s="306">
        <v>3.3163905000000014E-2</v>
      </c>
      <c r="G1368" s="445">
        <f t="shared" si="20"/>
        <v>7.0536094999999965E-2</v>
      </c>
      <c r="J1368" s="13"/>
      <c r="M1368" s="213"/>
    </row>
    <row r="1369" spans="1:13">
      <c r="A1369" s="466"/>
      <c r="C1369" s="14"/>
      <c r="D1369" s="707">
        <v>41003</v>
      </c>
      <c r="E1369" s="306">
        <v>0.1</v>
      </c>
      <c r="F1369" s="306">
        <v>3.2978010000000009E-2</v>
      </c>
      <c r="G1369" s="445">
        <f t="shared" si="20"/>
        <v>6.7021990000000004E-2</v>
      </c>
      <c r="J1369" s="13"/>
      <c r="M1369" s="213"/>
    </row>
    <row r="1370" spans="1:13">
      <c r="A1370" s="466"/>
      <c r="C1370" s="14"/>
      <c r="D1370" s="707">
        <v>41025</v>
      </c>
      <c r="E1370" s="306">
        <v>0.1</v>
      </c>
      <c r="F1370" s="306">
        <v>3.2071719999999998E-2</v>
      </c>
      <c r="G1370" s="445">
        <f t="shared" si="20"/>
        <v>6.7928280000000008E-2</v>
      </c>
      <c r="J1370" s="13"/>
      <c r="M1370" s="213"/>
    </row>
    <row r="1371" spans="1:13">
      <c r="A1371" s="466"/>
      <c r="C1371" s="14"/>
      <c r="D1371" s="707">
        <v>41031</v>
      </c>
      <c r="E1371" s="306">
        <v>0.1</v>
      </c>
      <c r="F1371" s="306">
        <v>3.1839275E-2</v>
      </c>
      <c r="G1371" s="445">
        <f t="shared" si="20"/>
        <v>6.8160725000000005E-2</v>
      </c>
      <c r="J1371" s="13"/>
      <c r="M1371" s="213"/>
    </row>
    <row r="1372" spans="1:13">
      <c r="A1372" s="466"/>
      <c r="C1372" s="14"/>
      <c r="D1372" s="707">
        <v>41036</v>
      </c>
      <c r="E1372" s="306">
        <v>9.8000000000000004E-2</v>
      </c>
      <c r="F1372" s="306">
        <v>3.1679054999999991E-2</v>
      </c>
      <c r="G1372" s="445">
        <f t="shared" si="20"/>
        <v>6.632094500000002E-2</v>
      </c>
      <c r="J1372" s="13"/>
      <c r="M1372" s="213"/>
    </row>
    <row r="1373" spans="1:13">
      <c r="A1373" s="466"/>
      <c r="C1373" s="14"/>
      <c r="D1373" s="707">
        <v>41044</v>
      </c>
      <c r="E1373" s="306">
        <v>0.1</v>
      </c>
      <c r="F1373" s="306">
        <v>3.144644499999999E-2</v>
      </c>
      <c r="G1373" s="445">
        <f t="shared" si="20"/>
        <v>6.8553555000000016E-2</v>
      </c>
      <c r="J1373" s="13"/>
      <c r="M1373" s="213"/>
    </row>
    <row r="1374" spans="1:13">
      <c r="A1374" s="466"/>
      <c r="C1374" s="14"/>
      <c r="D1374" s="707">
        <v>41058</v>
      </c>
      <c r="E1374" s="306">
        <v>0.10050000000000001</v>
      </c>
      <c r="F1374" s="306">
        <v>3.1078864999999983E-2</v>
      </c>
      <c r="G1374" s="445">
        <f t="shared" si="20"/>
        <v>6.9421135000000023E-2</v>
      </c>
      <c r="J1374" s="13"/>
      <c r="M1374" s="213"/>
    </row>
    <row r="1375" spans="1:13">
      <c r="A1375" s="466"/>
      <c r="C1375" s="14"/>
      <c r="D1375" s="707">
        <v>41067</v>
      </c>
      <c r="E1375" s="306">
        <v>0.10300000000000001</v>
      </c>
      <c r="F1375" s="306">
        <v>3.0756959999999989E-2</v>
      </c>
      <c r="G1375" s="445">
        <f t="shared" si="20"/>
        <v>7.2243040000000022E-2</v>
      </c>
      <c r="J1375" s="13"/>
      <c r="M1375" s="213"/>
    </row>
    <row r="1376" spans="1:13">
      <c r="A1376" s="466"/>
      <c r="C1376" s="14"/>
      <c r="D1376" s="707">
        <v>41074</v>
      </c>
      <c r="E1376" s="306">
        <v>9.4E-2</v>
      </c>
      <c r="F1376" s="306">
        <v>3.0613499999999988E-2</v>
      </c>
      <c r="G1376" s="445">
        <f t="shared" si="20"/>
        <v>6.3386500000000012E-2</v>
      </c>
      <c r="J1376" s="13"/>
      <c r="M1376" s="213"/>
    </row>
    <row r="1377" spans="1:13">
      <c r="A1377" s="466"/>
      <c r="C1377" s="14"/>
      <c r="D1377" s="707">
        <v>41075</v>
      </c>
      <c r="E1377" s="306">
        <v>0.10400000000000001</v>
      </c>
      <c r="F1377" s="306">
        <v>3.0585384999999996E-2</v>
      </c>
      <c r="G1377" s="445">
        <f t="shared" si="20"/>
        <v>7.3414615000000016E-2</v>
      </c>
      <c r="J1377" s="13"/>
      <c r="M1377" s="213"/>
    </row>
    <row r="1378" spans="1:13">
      <c r="A1378" s="466"/>
      <c r="C1378" s="14"/>
      <c r="D1378" s="707">
        <v>41078</v>
      </c>
      <c r="E1378" s="306">
        <v>9.6000000000000002E-2</v>
      </c>
      <c r="F1378" s="306">
        <v>3.0555869999999992E-2</v>
      </c>
      <c r="G1378" s="445">
        <f t="shared" si="20"/>
        <v>6.5444130000000017E-2</v>
      </c>
      <c r="J1378" s="13"/>
      <c r="M1378" s="213"/>
    </row>
    <row r="1379" spans="1:13">
      <c r="A1379" s="466"/>
      <c r="C1379" s="14"/>
      <c r="D1379" s="707">
        <v>41079</v>
      </c>
      <c r="E1379" s="306">
        <v>9.2499999999999999E-2</v>
      </c>
      <c r="F1379" s="306">
        <v>3.0526169999999991E-2</v>
      </c>
      <c r="G1379" s="445">
        <f t="shared" si="20"/>
        <v>6.1973830000000008E-2</v>
      </c>
      <c r="J1379" s="13"/>
      <c r="M1379" s="213"/>
    </row>
    <row r="1380" spans="1:13">
      <c r="A1380" s="466"/>
      <c r="C1380" s="14"/>
      <c r="D1380" s="707">
        <v>41086</v>
      </c>
      <c r="E1380" s="306">
        <v>0.10099999999999999</v>
      </c>
      <c r="F1380" s="306">
        <v>3.0386129999999994E-2</v>
      </c>
      <c r="G1380" s="445">
        <f t="shared" si="20"/>
        <v>7.0613869999999995E-2</v>
      </c>
      <c r="J1380" s="13"/>
      <c r="M1380" s="213"/>
    </row>
    <row r="1381" spans="1:13">
      <c r="A1381" s="466"/>
      <c r="C1381" s="14"/>
      <c r="D1381" s="707">
        <v>41089</v>
      </c>
      <c r="E1381" s="306">
        <v>0.1</v>
      </c>
      <c r="F1381" s="306">
        <v>3.0357564999999986E-2</v>
      </c>
      <c r="G1381" s="445">
        <f t="shared" si="20"/>
        <v>6.9642435000000016E-2</v>
      </c>
      <c r="J1381" s="13"/>
      <c r="M1381" s="213"/>
    </row>
    <row r="1382" spans="1:13">
      <c r="A1382" s="466"/>
      <c r="C1382" s="14"/>
      <c r="D1382" s="707">
        <v>41099</v>
      </c>
      <c r="E1382" s="306">
        <v>0.10199999999999999</v>
      </c>
      <c r="F1382" s="306">
        <v>3.0275404999999974E-2</v>
      </c>
      <c r="G1382" s="445">
        <f t="shared" si="20"/>
        <v>7.1724595000000016E-2</v>
      </c>
      <c r="J1382" s="13"/>
      <c r="M1382" s="213"/>
    </row>
    <row r="1383" spans="1:13">
      <c r="A1383" s="466"/>
      <c r="C1383" s="14"/>
      <c r="D1383" s="707">
        <v>41106</v>
      </c>
      <c r="E1383" s="306">
        <v>9.8000000000000004E-2</v>
      </c>
      <c r="F1383" s="306">
        <v>3.0188814999999973E-2</v>
      </c>
      <c r="G1383" s="445">
        <f t="shared" si="20"/>
        <v>6.7811185000000024E-2</v>
      </c>
      <c r="J1383" s="13"/>
      <c r="M1383" s="213"/>
    </row>
    <row r="1384" spans="1:13">
      <c r="A1384" s="466"/>
      <c r="C1384" s="14"/>
      <c r="D1384" s="707">
        <v>41110</v>
      </c>
      <c r="E1384" s="306">
        <v>9.3100000000000002E-2</v>
      </c>
      <c r="F1384" s="306">
        <v>3.0072789999999978E-2</v>
      </c>
      <c r="G1384" s="445">
        <f t="shared" si="20"/>
        <v>6.3027210000000028E-2</v>
      </c>
      <c r="J1384" s="13"/>
      <c r="M1384" s="213"/>
    </row>
    <row r="1385" spans="1:13">
      <c r="A1385" s="466"/>
      <c r="C1385" s="14"/>
      <c r="D1385" s="707">
        <v>41110</v>
      </c>
      <c r="E1385" s="306">
        <v>9.8100000000000007E-2</v>
      </c>
      <c r="F1385" s="306">
        <v>3.0072789999999978E-2</v>
      </c>
      <c r="G1385" s="445">
        <f t="shared" si="20"/>
        <v>6.8027210000000032E-2</v>
      </c>
      <c r="J1385" s="13"/>
      <c r="M1385" s="213"/>
    </row>
    <row r="1386" spans="1:13">
      <c r="A1386" s="466"/>
      <c r="C1386" s="14"/>
      <c r="D1386" s="707">
        <v>41165</v>
      </c>
      <c r="E1386" s="306">
        <v>9.8000000000000004E-2</v>
      </c>
      <c r="F1386" s="306">
        <v>2.9396009999999979E-2</v>
      </c>
      <c r="G1386" s="445">
        <f t="shared" si="20"/>
        <v>6.8603990000000031E-2</v>
      </c>
      <c r="J1386" s="13"/>
      <c r="M1386" s="213"/>
    </row>
    <row r="1387" spans="1:13">
      <c r="A1387" s="466"/>
      <c r="C1387" s="14"/>
      <c r="D1387" s="707">
        <v>41171</v>
      </c>
      <c r="E1387" s="306">
        <v>9.8000000000000004E-2</v>
      </c>
      <c r="F1387" s="306">
        <v>2.9396929999999974E-2</v>
      </c>
      <c r="G1387" s="445">
        <f t="shared" si="20"/>
        <v>6.860307000000003E-2</v>
      </c>
      <c r="J1387" s="13"/>
      <c r="M1387" s="213"/>
    </row>
    <row r="1388" spans="1:13">
      <c r="A1388" s="466"/>
      <c r="C1388" s="14"/>
      <c r="D1388" s="707">
        <v>41171</v>
      </c>
      <c r="E1388" s="306">
        <v>0.10050000000000001</v>
      </c>
      <c r="F1388" s="306">
        <v>2.9396929999999974E-2</v>
      </c>
      <c r="G1388" s="445">
        <f t="shared" si="20"/>
        <v>7.1103070000000032E-2</v>
      </c>
      <c r="J1388" s="13"/>
      <c r="M1388" s="213"/>
    </row>
    <row r="1389" spans="1:13">
      <c r="A1389" s="466"/>
      <c r="C1389" s="14"/>
      <c r="D1389" s="707">
        <v>41178</v>
      </c>
      <c r="E1389" s="306">
        <v>9.5000000000000001E-2</v>
      </c>
      <c r="F1389" s="306">
        <v>2.9393189999999986E-2</v>
      </c>
      <c r="G1389" s="445">
        <f t="shared" si="20"/>
        <v>6.5606810000000015E-2</v>
      </c>
      <c r="J1389" s="13"/>
      <c r="M1389" s="213"/>
    </row>
    <row r="1390" spans="1:13">
      <c r="A1390" s="466"/>
      <c r="C1390" s="14"/>
      <c r="D1390" s="707">
        <v>41194</v>
      </c>
      <c r="E1390" s="306">
        <v>9.6000000000000002E-2</v>
      </c>
      <c r="F1390" s="306">
        <v>2.9323840000000007E-2</v>
      </c>
      <c r="G1390" s="445">
        <f t="shared" si="20"/>
        <v>6.6676159999999998E-2</v>
      </c>
      <c r="J1390" s="13"/>
      <c r="M1390" s="213"/>
    </row>
    <row r="1391" spans="1:13">
      <c r="A1391" s="466"/>
      <c r="C1391" s="14"/>
      <c r="D1391" s="707">
        <v>41205</v>
      </c>
      <c r="E1391" s="306">
        <v>9.7500000000000003E-2</v>
      </c>
      <c r="F1391" s="306">
        <v>2.9318135000000013E-2</v>
      </c>
      <c r="G1391" s="445">
        <f t="shared" ref="G1391:G1454" si="21">E1391-F1391</f>
        <v>6.8181864999999994E-2</v>
      </c>
      <c r="J1391" s="13"/>
      <c r="M1391" s="213"/>
    </row>
    <row r="1392" spans="1:13">
      <c r="A1392" s="466"/>
      <c r="C1392" s="14"/>
      <c r="D1392" s="707">
        <v>41206</v>
      </c>
      <c r="E1392" s="306">
        <v>0.10300000000000001</v>
      </c>
      <c r="F1392" s="306">
        <v>2.9317795000000015E-2</v>
      </c>
      <c r="G1392" s="445">
        <f t="shared" si="21"/>
        <v>7.3682205000000001E-2</v>
      </c>
      <c r="J1392" s="13"/>
      <c r="M1392" s="213"/>
    </row>
    <row r="1393" spans="1:13">
      <c r="A1393" s="466"/>
      <c r="C1393" s="14"/>
      <c r="D1393" s="707">
        <v>41222</v>
      </c>
      <c r="E1393" s="306">
        <v>0.10300000000000001</v>
      </c>
      <c r="F1393" s="306">
        <v>2.9200860000000023E-2</v>
      </c>
      <c r="G1393" s="445">
        <f t="shared" si="21"/>
        <v>7.3799139999999985E-2</v>
      </c>
      <c r="J1393" s="13"/>
      <c r="M1393" s="213"/>
    </row>
    <row r="1394" spans="1:13">
      <c r="A1394" s="466"/>
      <c r="C1394" s="14"/>
      <c r="D1394" s="707">
        <v>41241</v>
      </c>
      <c r="E1394" s="306">
        <v>0.10400000000000001</v>
      </c>
      <c r="F1394" s="306">
        <v>2.8965480000000033E-2</v>
      </c>
      <c r="G1394" s="445">
        <f t="shared" si="21"/>
        <v>7.503451999999998E-2</v>
      </c>
      <c r="J1394" s="13"/>
      <c r="M1394" s="213"/>
    </row>
    <row r="1395" spans="1:13">
      <c r="A1395" s="466"/>
      <c r="C1395" s="14"/>
      <c r="D1395" s="707">
        <v>41242</v>
      </c>
      <c r="E1395" s="306">
        <v>9.7500000000000003E-2</v>
      </c>
      <c r="F1395" s="306">
        <v>2.8948325000000039E-2</v>
      </c>
      <c r="G1395" s="445">
        <f t="shared" si="21"/>
        <v>6.8551674999999965E-2</v>
      </c>
      <c r="J1395" s="13"/>
      <c r="M1395" s="213"/>
    </row>
    <row r="1396" spans="1:13">
      <c r="A1396" s="466"/>
      <c r="C1396" s="14"/>
      <c r="D1396" s="707">
        <v>41242</v>
      </c>
      <c r="E1396" s="306">
        <v>9.8800000000000013E-2</v>
      </c>
      <c r="F1396" s="306">
        <v>2.8948325000000039E-2</v>
      </c>
      <c r="G1396" s="445">
        <f t="shared" si="21"/>
        <v>6.9851674999999974E-2</v>
      </c>
      <c r="J1396" s="13"/>
      <c r="M1396" s="213"/>
    </row>
    <row r="1397" spans="1:13">
      <c r="A1397" s="466"/>
      <c r="C1397" s="14"/>
      <c r="D1397" s="707">
        <v>41248</v>
      </c>
      <c r="E1397" s="306">
        <v>9.7100000000000006E-2</v>
      </c>
      <c r="F1397" s="306">
        <v>2.8891185000000038E-2</v>
      </c>
      <c r="G1397" s="445">
        <f t="shared" si="21"/>
        <v>6.8208814999999964E-2</v>
      </c>
      <c r="J1397" s="13"/>
      <c r="M1397" s="213"/>
    </row>
    <row r="1398" spans="1:13">
      <c r="A1398" s="466"/>
      <c r="C1398" s="14"/>
      <c r="D1398" s="707">
        <v>41248</v>
      </c>
      <c r="E1398" s="306">
        <v>0.10400000000000001</v>
      </c>
      <c r="F1398" s="306">
        <v>2.8891185000000038E-2</v>
      </c>
      <c r="G1398" s="445">
        <f t="shared" si="21"/>
        <v>7.5108814999999968E-2</v>
      </c>
      <c r="J1398" s="13"/>
      <c r="M1398" s="213"/>
    </row>
    <row r="1399" spans="1:13">
      <c r="A1399" s="466"/>
      <c r="C1399" s="14"/>
      <c r="D1399" s="707">
        <v>41255</v>
      </c>
      <c r="E1399" s="306">
        <v>9.8000000000000004E-2</v>
      </c>
      <c r="F1399" s="306">
        <v>2.8816970000000032E-2</v>
      </c>
      <c r="G1399" s="445">
        <f t="shared" si="21"/>
        <v>6.9183029999999979E-2</v>
      </c>
      <c r="J1399" s="13"/>
      <c r="M1399" s="213"/>
    </row>
    <row r="1400" spans="1:13">
      <c r="A1400" s="466"/>
      <c r="C1400" s="14"/>
      <c r="D1400" s="707">
        <v>41256</v>
      </c>
      <c r="E1400" s="306">
        <v>9.5000000000000001E-2</v>
      </c>
      <c r="F1400" s="306">
        <v>2.880351500000003E-2</v>
      </c>
      <c r="G1400" s="445">
        <f t="shared" si="21"/>
        <v>6.6196484999999972E-2</v>
      </c>
      <c r="J1400" s="13"/>
      <c r="M1400" s="213"/>
    </row>
    <row r="1401" spans="1:13">
      <c r="A1401" s="466"/>
      <c r="C1401" s="14"/>
      <c r="D1401" s="707">
        <v>41256</v>
      </c>
      <c r="E1401" s="306">
        <v>0.105</v>
      </c>
      <c r="F1401" s="306">
        <v>2.880351500000003E-2</v>
      </c>
      <c r="G1401" s="445">
        <f t="shared" si="21"/>
        <v>7.6196484999999967E-2</v>
      </c>
      <c r="J1401" s="13"/>
      <c r="M1401" s="213"/>
    </row>
    <row r="1402" spans="1:13">
      <c r="A1402" s="466"/>
      <c r="C1402" s="14"/>
      <c r="D1402" s="707">
        <v>41257</v>
      </c>
      <c r="E1402" s="306">
        <v>0.10400000000000001</v>
      </c>
      <c r="F1402" s="306">
        <v>2.8787825000000034E-2</v>
      </c>
      <c r="G1402" s="445">
        <f t="shared" si="21"/>
        <v>7.5212174999999978E-2</v>
      </c>
      <c r="J1402" s="13"/>
      <c r="M1402" s="213"/>
    </row>
    <row r="1403" spans="1:13">
      <c r="A1403" s="466"/>
      <c r="C1403" s="14"/>
      <c r="D1403" s="707">
        <v>41262</v>
      </c>
      <c r="E1403" s="306">
        <v>9.7100000000000006E-2</v>
      </c>
      <c r="F1403" s="306">
        <v>2.8742410000000027E-2</v>
      </c>
      <c r="G1403" s="445">
        <f t="shared" si="21"/>
        <v>6.8357589999999982E-2</v>
      </c>
      <c r="J1403" s="13"/>
      <c r="M1403" s="213"/>
    </row>
    <row r="1404" spans="1:13">
      <c r="A1404" s="466"/>
      <c r="C1404" s="14"/>
      <c r="D1404" s="707">
        <v>41262</v>
      </c>
      <c r="E1404" s="306">
        <v>0.10249999999999999</v>
      </c>
      <c r="F1404" s="306">
        <v>2.8742410000000027E-2</v>
      </c>
      <c r="G1404" s="445">
        <f t="shared" si="21"/>
        <v>7.375758999999997E-2</v>
      </c>
      <c r="J1404" s="13"/>
      <c r="M1404" s="213"/>
    </row>
    <row r="1405" spans="1:13">
      <c r="A1405" s="466"/>
      <c r="C1405" s="14"/>
      <c r="D1405" s="707">
        <v>41263</v>
      </c>
      <c r="E1405" s="306">
        <v>9.5000000000000001E-2</v>
      </c>
      <c r="F1405" s="306">
        <v>2.8720705000000023E-2</v>
      </c>
      <c r="G1405" s="445">
        <f t="shared" si="21"/>
        <v>6.6279294999999974E-2</v>
      </c>
      <c r="J1405" s="13"/>
      <c r="M1405" s="213"/>
    </row>
    <row r="1406" spans="1:13">
      <c r="A1406" s="466"/>
      <c r="C1406" s="14"/>
      <c r="D1406" s="707">
        <v>41263</v>
      </c>
      <c r="E1406" s="306">
        <v>9.8000000000000004E-2</v>
      </c>
      <c r="F1406" s="306">
        <v>2.8720705000000023E-2</v>
      </c>
      <c r="G1406" s="445">
        <f t="shared" si="21"/>
        <v>6.9279294999999977E-2</v>
      </c>
      <c r="J1406" s="13"/>
      <c r="M1406" s="213"/>
    </row>
    <row r="1407" spans="1:13">
      <c r="A1407" s="466"/>
      <c r="C1407" s="14"/>
      <c r="D1407" s="707">
        <v>41263</v>
      </c>
      <c r="E1407" s="306">
        <v>0.10249999999999999</v>
      </c>
      <c r="F1407" s="306">
        <v>2.8720705000000023E-2</v>
      </c>
      <c r="G1407" s="445">
        <f t="shared" si="21"/>
        <v>7.3779294999999967E-2</v>
      </c>
      <c r="J1407" s="13"/>
      <c r="M1407" s="213"/>
    </row>
    <row r="1408" spans="1:13">
      <c r="A1408" s="466"/>
      <c r="C1408" s="14"/>
      <c r="D1408" s="707">
        <v>41263</v>
      </c>
      <c r="E1408" s="306">
        <v>0.10249999999999999</v>
      </c>
      <c r="F1408" s="306">
        <v>2.8720705000000023E-2</v>
      </c>
      <c r="G1408" s="445">
        <f t="shared" si="21"/>
        <v>7.3779294999999967E-2</v>
      </c>
      <c r="J1408" s="13"/>
      <c r="M1408" s="213"/>
    </row>
    <row r="1409" spans="1:13">
      <c r="A1409" s="466"/>
      <c r="C1409" s="14"/>
      <c r="D1409" s="707">
        <v>41263</v>
      </c>
      <c r="E1409" s="306">
        <v>0.10300000000000001</v>
      </c>
      <c r="F1409" s="306">
        <v>2.8720705000000023E-2</v>
      </c>
      <c r="G1409" s="445">
        <f t="shared" si="21"/>
        <v>7.4279294999999981E-2</v>
      </c>
      <c r="J1409" s="13"/>
      <c r="M1409" s="213"/>
    </row>
    <row r="1410" spans="1:13">
      <c r="A1410" s="466"/>
      <c r="C1410" s="14"/>
      <c r="D1410" s="707">
        <v>41263</v>
      </c>
      <c r="E1410" s="306">
        <v>0.10400000000000001</v>
      </c>
      <c r="F1410" s="306">
        <v>2.8720705000000023E-2</v>
      </c>
      <c r="G1410" s="445">
        <f t="shared" si="21"/>
        <v>7.5279294999999982E-2</v>
      </c>
      <c r="J1410" s="13"/>
      <c r="M1410" s="213"/>
    </row>
    <row r="1411" spans="1:13">
      <c r="A1411" s="466"/>
      <c r="C1411" s="14"/>
      <c r="D1411" s="707">
        <v>41263</v>
      </c>
      <c r="E1411" s="306">
        <v>0.1045</v>
      </c>
      <c r="F1411" s="306">
        <v>2.8720705000000023E-2</v>
      </c>
      <c r="G1411" s="445">
        <f t="shared" si="21"/>
        <v>7.5779294999999969E-2</v>
      </c>
      <c r="J1411" s="13"/>
      <c r="M1411" s="213"/>
    </row>
    <row r="1412" spans="1:13">
      <c r="A1412" s="466"/>
      <c r="C1412" s="14"/>
      <c r="D1412" s="707">
        <v>41264</v>
      </c>
      <c r="E1412" s="306">
        <v>0.10199999999999999</v>
      </c>
      <c r="F1412" s="306">
        <v>2.8696960000000025E-2</v>
      </c>
      <c r="G1412" s="445">
        <f t="shared" si="21"/>
        <v>7.3303039999999972E-2</v>
      </c>
      <c r="J1412" s="13"/>
      <c r="M1412" s="213"/>
    </row>
    <row r="1413" spans="1:13">
      <c r="A1413" s="466"/>
      <c r="C1413" s="14"/>
      <c r="D1413" s="707">
        <v>41269</v>
      </c>
      <c r="E1413" s="306">
        <v>9.8000000000000004E-2</v>
      </c>
      <c r="F1413" s="306">
        <v>2.8621580000000021E-2</v>
      </c>
      <c r="G1413" s="445">
        <f t="shared" si="21"/>
        <v>6.9378419999999982E-2</v>
      </c>
      <c r="J1413" s="13"/>
      <c r="M1413" s="213"/>
    </row>
    <row r="1414" spans="1:13">
      <c r="A1414" s="466"/>
      <c r="C1414" s="14"/>
      <c r="D1414" s="707">
        <v>41283</v>
      </c>
      <c r="E1414" s="306">
        <v>9.6999999999999989E-2</v>
      </c>
      <c r="F1414" s="306">
        <v>2.846275500000001E-2</v>
      </c>
      <c r="G1414" s="445">
        <f t="shared" si="21"/>
        <v>6.8537244999999983E-2</v>
      </c>
      <c r="J1414" s="13"/>
      <c r="M1414" s="213"/>
    </row>
    <row r="1415" spans="1:13">
      <c r="A1415" s="466"/>
      <c r="C1415" s="14"/>
      <c r="D1415" s="707">
        <v>41283</v>
      </c>
      <c r="E1415" s="306">
        <v>9.6999999999999989E-2</v>
      </c>
      <c r="F1415" s="306">
        <v>2.846275500000001E-2</v>
      </c>
      <c r="G1415" s="445">
        <f t="shared" si="21"/>
        <v>6.8537244999999983E-2</v>
      </c>
      <c r="J1415" s="13"/>
      <c r="M1415" s="213"/>
    </row>
    <row r="1416" spans="1:13">
      <c r="A1416" s="466"/>
      <c r="C1416" s="14"/>
      <c r="D1416" s="707">
        <v>41283</v>
      </c>
      <c r="E1416" s="306">
        <v>9.6999999999999989E-2</v>
      </c>
      <c r="F1416" s="306">
        <v>2.846275500000001E-2</v>
      </c>
      <c r="G1416" s="445">
        <f t="shared" si="21"/>
        <v>6.8537244999999983E-2</v>
      </c>
      <c r="J1416" s="13"/>
      <c r="M1416" s="213"/>
    </row>
    <row r="1417" spans="1:13">
      <c r="A1417" s="466"/>
      <c r="C1417" s="14"/>
      <c r="D1417" s="707">
        <v>41290</v>
      </c>
      <c r="E1417" s="306">
        <v>9.6000000000000002E-2</v>
      </c>
      <c r="F1417" s="306">
        <v>2.8419520000000014E-2</v>
      </c>
      <c r="G1417" s="445">
        <f t="shared" si="21"/>
        <v>6.7580479999999984E-2</v>
      </c>
      <c r="J1417" s="13"/>
      <c r="M1417" s="213"/>
    </row>
    <row r="1418" spans="1:13">
      <c r="A1418" s="466"/>
      <c r="C1418" s="14"/>
      <c r="D1418" s="707">
        <v>41290</v>
      </c>
      <c r="E1418" s="306">
        <v>9.6000000000000002E-2</v>
      </c>
      <c r="F1418" s="306">
        <v>2.8419520000000014E-2</v>
      </c>
      <c r="G1418" s="445">
        <f t="shared" si="21"/>
        <v>6.7580479999999984E-2</v>
      </c>
      <c r="J1418" s="13"/>
      <c r="M1418" s="213"/>
    </row>
    <row r="1419" spans="1:13">
      <c r="A1419" s="466"/>
      <c r="C1419" s="14"/>
      <c r="D1419" s="707">
        <v>41318</v>
      </c>
      <c r="E1419" s="306">
        <v>0.10199999999999999</v>
      </c>
      <c r="F1419" s="306">
        <v>2.844207E-2</v>
      </c>
      <c r="G1419" s="445">
        <f t="shared" si="21"/>
        <v>7.3557929999999994E-2</v>
      </c>
      <c r="J1419" s="13"/>
      <c r="M1419" s="213"/>
    </row>
    <row r="1420" spans="1:13">
      <c r="A1420" s="466"/>
      <c r="C1420" s="14"/>
      <c r="D1420" s="707">
        <v>41327</v>
      </c>
      <c r="E1420" s="306">
        <v>9.7500000000000003E-2</v>
      </c>
      <c r="F1420" s="306">
        <v>2.8535854999999999E-2</v>
      </c>
      <c r="G1420" s="445">
        <f t="shared" si="21"/>
        <v>6.8964145000000004E-2</v>
      </c>
      <c r="J1420" s="13"/>
      <c r="M1420" s="213"/>
    </row>
    <row r="1421" spans="1:13">
      <c r="A1421" s="466"/>
      <c r="C1421" s="14"/>
      <c r="D1421" s="707">
        <v>41332</v>
      </c>
      <c r="E1421" s="306">
        <v>0.1</v>
      </c>
      <c r="F1421" s="306">
        <v>2.8573249999999991E-2</v>
      </c>
      <c r="G1421" s="445">
        <f t="shared" si="21"/>
        <v>7.1426750000000011E-2</v>
      </c>
      <c r="J1421" s="13"/>
      <c r="M1421" s="213"/>
    </row>
    <row r="1422" spans="1:13">
      <c r="A1422" s="466"/>
      <c r="C1422" s="14"/>
      <c r="D1422" s="707">
        <v>41347</v>
      </c>
      <c r="E1422" s="306">
        <v>9.3000000000000013E-2</v>
      </c>
      <c r="F1422" s="306">
        <v>2.8818004999999994E-2</v>
      </c>
      <c r="G1422" s="445">
        <f t="shared" si="21"/>
        <v>6.4181995000000019E-2</v>
      </c>
      <c r="J1422" s="13"/>
      <c r="M1422" s="213"/>
    </row>
    <row r="1423" spans="1:13">
      <c r="A1423" s="466"/>
      <c r="C1423" s="14"/>
      <c r="D1423" s="707">
        <v>41360</v>
      </c>
      <c r="E1423" s="306">
        <v>9.8000000000000004E-2</v>
      </c>
      <c r="F1423" s="306">
        <v>2.901277E-2</v>
      </c>
      <c r="G1423" s="445">
        <f t="shared" si="21"/>
        <v>6.898723000000001E-2</v>
      </c>
      <c r="J1423" s="13"/>
      <c r="M1423" s="213"/>
    </row>
    <row r="1424" spans="1:13">
      <c r="A1424" s="466"/>
      <c r="C1424" s="14"/>
      <c r="D1424" s="707">
        <v>41395</v>
      </c>
      <c r="E1424" s="306">
        <v>9.8400000000000001E-2</v>
      </c>
      <c r="F1424" s="306">
        <v>2.9396739999999998E-2</v>
      </c>
      <c r="G1424" s="445">
        <f t="shared" si="21"/>
        <v>6.9003260000000011E-2</v>
      </c>
      <c r="J1424" s="13"/>
      <c r="M1424" s="213"/>
    </row>
    <row r="1425" spans="1:13">
      <c r="A1425" s="466"/>
      <c r="C1425" s="14"/>
      <c r="D1425" s="707">
        <v>41409</v>
      </c>
      <c r="E1425" s="306">
        <v>0.10300000000000001</v>
      </c>
      <c r="F1425" s="306">
        <v>2.9602710000000001E-2</v>
      </c>
      <c r="G1425" s="445">
        <f t="shared" si="21"/>
        <v>7.3397290000000004E-2</v>
      </c>
      <c r="J1425" s="13"/>
      <c r="M1425" s="213"/>
    </row>
    <row r="1426" spans="1:13">
      <c r="A1426" s="466"/>
      <c r="C1426" s="14"/>
      <c r="D1426" s="707">
        <v>41424</v>
      </c>
      <c r="E1426" s="306">
        <v>0.10199999999999999</v>
      </c>
      <c r="F1426" s="306">
        <v>2.9796390000000002E-2</v>
      </c>
      <c r="G1426" s="445">
        <f t="shared" si="21"/>
        <v>7.2203609999999988E-2</v>
      </c>
      <c r="J1426" s="13"/>
      <c r="M1426" s="213"/>
    </row>
    <row r="1427" spans="1:13">
      <c r="A1427" s="466"/>
      <c r="C1427" s="14"/>
      <c r="D1427" s="707">
        <v>41425</v>
      </c>
      <c r="E1427" s="306">
        <v>0.09</v>
      </c>
      <c r="F1427" s="306">
        <v>2.9820289999999999E-2</v>
      </c>
      <c r="G1427" s="445">
        <f t="shared" si="21"/>
        <v>6.0179709999999997E-2</v>
      </c>
      <c r="J1427" s="13"/>
      <c r="M1427" s="213"/>
    </row>
    <row r="1428" spans="1:13">
      <c r="A1428" s="466"/>
      <c r="C1428" s="14"/>
      <c r="D1428" s="707">
        <v>41436</v>
      </c>
      <c r="E1428" s="306">
        <v>0.1</v>
      </c>
      <c r="F1428" s="306">
        <v>3.002247500000001E-2</v>
      </c>
      <c r="G1428" s="445">
        <f t="shared" si="21"/>
        <v>6.9977524999999999E-2</v>
      </c>
      <c r="J1428" s="13"/>
      <c r="M1428" s="213"/>
    </row>
    <row r="1429" spans="1:13">
      <c r="A1429" s="466"/>
      <c r="C1429" s="14"/>
      <c r="D1429" s="707">
        <v>41446</v>
      </c>
      <c r="E1429" s="306">
        <v>9.7500000000000003E-2</v>
      </c>
      <c r="F1429" s="306">
        <v>3.0235500000000012E-2</v>
      </c>
      <c r="G1429" s="445">
        <f t="shared" si="21"/>
        <v>6.7264499999999991E-2</v>
      </c>
      <c r="J1429" s="13"/>
      <c r="M1429" s="213"/>
    </row>
    <row r="1430" spans="1:13">
      <c r="A1430" s="466"/>
      <c r="C1430" s="14"/>
      <c r="D1430" s="707">
        <v>41450</v>
      </c>
      <c r="E1430" s="306">
        <v>9.8000000000000004E-2</v>
      </c>
      <c r="F1430" s="306">
        <v>3.0291925000000015E-2</v>
      </c>
      <c r="G1430" s="445">
        <f t="shared" si="21"/>
        <v>6.7708074999999993E-2</v>
      </c>
      <c r="J1430" s="13"/>
      <c r="M1430" s="213"/>
    </row>
    <row r="1431" spans="1:13">
      <c r="A1431" s="466"/>
      <c r="C1431" s="14"/>
      <c r="D1431" s="707">
        <v>41467</v>
      </c>
      <c r="E1431" s="306">
        <v>9.3599999999999989E-2</v>
      </c>
      <c r="F1431" s="306">
        <v>3.0747120000000017E-2</v>
      </c>
      <c r="G1431" s="445">
        <f t="shared" si="21"/>
        <v>6.2852879999999972E-2</v>
      </c>
      <c r="J1431" s="13"/>
      <c r="M1431" s="213"/>
    </row>
    <row r="1432" spans="1:13">
      <c r="A1432" s="466"/>
      <c r="C1432" s="14"/>
      <c r="D1432" s="707">
        <v>41494</v>
      </c>
      <c r="E1432" s="306">
        <v>9.8299999999999998E-2</v>
      </c>
      <c r="F1432" s="306">
        <v>3.1437940000000018E-2</v>
      </c>
      <c r="G1432" s="445">
        <f t="shared" si="21"/>
        <v>6.6862059999999973E-2</v>
      </c>
      <c r="J1432" s="13"/>
      <c r="M1432" s="213"/>
    </row>
    <row r="1433" spans="1:13">
      <c r="A1433" s="466"/>
      <c r="C1433" s="14"/>
      <c r="D1433" s="707">
        <v>41500</v>
      </c>
      <c r="E1433" s="306">
        <v>9.1499999999999998E-2</v>
      </c>
      <c r="F1433" s="306">
        <v>3.1602890000000022E-2</v>
      </c>
      <c r="G1433" s="445">
        <f t="shared" si="21"/>
        <v>5.9897109999999976E-2</v>
      </c>
      <c r="J1433" s="13"/>
      <c r="M1433" s="213"/>
    </row>
    <row r="1434" spans="1:13">
      <c r="A1434" s="466"/>
      <c r="C1434" s="14"/>
      <c r="D1434" s="707">
        <v>41528</v>
      </c>
      <c r="E1434" s="306">
        <v>0.10199999999999999</v>
      </c>
      <c r="F1434" s="306">
        <v>3.2637820000000026E-2</v>
      </c>
      <c r="G1434" s="445">
        <f t="shared" si="21"/>
        <v>6.9362179999999968E-2</v>
      </c>
      <c r="J1434" s="13"/>
      <c r="M1434" s="213"/>
    </row>
    <row r="1435" spans="1:13">
      <c r="A1435" s="466"/>
      <c r="C1435" s="14"/>
      <c r="D1435" s="707">
        <v>41528</v>
      </c>
      <c r="E1435" s="306">
        <v>0.10249999999999999</v>
      </c>
      <c r="F1435" s="306">
        <v>3.2637820000000026E-2</v>
      </c>
      <c r="G1435" s="445">
        <f t="shared" si="21"/>
        <v>6.9862179999999968E-2</v>
      </c>
      <c r="J1435" s="13"/>
      <c r="M1435" s="213"/>
    </row>
    <row r="1436" spans="1:13">
      <c r="A1436" s="466"/>
      <c r="C1436" s="14"/>
      <c r="D1436" s="707">
        <v>41541</v>
      </c>
      <c r="E1436" s="306">
        <v>0.10199999999999999</v>
      </c>
      <c r="F1436" s="306">
        <v>3.3051115000000013E-2</v>
      </c>
      <c r="G1436" s="445">
        <f t="shared" si="21"/>
        <v>6.8948884999999988E-2</v>
      </c>
      <c r="J1436" s="13"/>
      <c r="M1436" s="213"/>
    </row>
    <row r="1437" spans="1:13">
      <c r="A1437" s="466"/>
      <c r="C1437" s="14"/>
      <c r="D1437" s="707">
        <v>41550</v>
      </c>
      <c r="E1437" s="306">
        <v>9.6500000000000002E-2</v>
      </c>
      <c r="F1437" s="306">
        <v>3.3313839999999997E-2</v>
      </c>
      <c r="G1437" s="445">
        <f t="shared" si="21"/>
        <v>6.3186160000000005E-2</v>
      </c>
      <c r="J1437" s="13"/>
      <c r="M1437" s="213"/>
    </row>
    <row r="1438" spans="1:13">
      <c r="A1438" s="466"/>
      <c r="C1438" s="14"/>
      <c r="D1438" s="707">
        <v>41584</v>
      </c>
      <c r="E1438" s="306">
        <v>0.10199999999999999</v>
      </c>
      <c r="F1438" s="306">
        <v>3.4068184999999994E-2</v>
      </c>
      <c r="G1438" s="445">
        <f t="shared" si="21"/>
        <v>6.7931815000000006E-2</v>
      </c>
      <c r="J1438" s="13"/>
      <c r="M1438" s="213"/>
    </row>
    <row r="1439" spans="1:13">
      <c r="A1439" s="466"/>
      <c r="C1439" s="14"/>
      <c r="D1439" s="707">
        <v>41599</v>
      </c>
      <c r="E1439" s="306">
        <v>0.1</v>
      </c>
      <c r="F1439" s="306">
        <v>3.4417199999999995E-2</v>
      </c>
      <c r="G1439" s="445">
        <f t="shared" si="21"/>
        <v>6.5582800000000011E-2</v>
      </c>
      <c r="J1439" s="13"/>
      <c r="M1439" s="213"/>
    </row>
    <row r="1440" spans="1:13">
      <c r="A1440" s="466"/>
      <c r="C1440" s="14"/>
      <c r="D1440" s="707">
        <v>41604</v>
      </c>
      <c r="E1440" s="306">
        <v>0.1</v>
      </c>
      <c r="F1440" s="306">
        <v>3.4511479999999997E-2</v>
      </c>
      <c r="G1440" s="445">
        <f t="shared" si="21"/>
        <v>6.5488520000000008E-2</v>
      </c>
      <c r="J1440" s="13"/>
      <c r="M1440" s="213"/>
    </row>
    <row r="1441" spans="1:13">
      <c r="A1441" s="466"/>
      <c r="C1441" s="14"/>
      <c r="D1441" s="707">
        <v>41611</v>
      </c>
      <c r="E1441" s="306">
        <v>0.10249999999999999</v>
      </c>
      <c r="F1441" s="306">
        <v>3.4685589999999988E-2</v>
      </c>
      <c r="G1441" s="445">
        <f t="shared" si="21"/>
        <v>6.7814410000000006E-2</v>
      </c>
      <c r="J1441" s="13"/>
      <c r="M1441" s="213"/>
    </row>
    <row r="1442" spans="1:13">
      <c r="A1442" s="466"/>
      <c r="C1442" s="14"/>
      <c r="D1442" s="707">
        <v>41612</v>
      </c>
      <c r="E1442" s="306">
        <v>9.5000000000000001E-2</v>
      </c>
      <c r="F1442" s="306">
        <v>3.4725684999999992E-2</v>
      </c>
      <c r="G1442" s="445">
        <f t="shared" si="21"/>
        <v>6.0274315000000009E-2</v>
      </c>
      <c r="J1442" s="13"/>
      <c r="M1442" s="213"/>
    </row>
    <row r="1443" spans="1:13">
      <c r="A1443" s="466"/>
      <c r="C1443" s="14"/>
      <c r="D1443" s="707">
        <v>41613</v>
      </c>
      <c r="E1443" s="306">
        <v>0.10199999999999999</v>
      </c>
      <c r="F1443" s="306">
        <v>3.4767094999999991E-2</v>
      </c>
      <c r="G1443" s="445">
        <f t="shared" si="21"/>
        <v>6.7232905000000009E-2</v>
      </c>
      <c r="J1443" s="13"/>
      <c r="M1443" s="213"/>
    </row>
    <row r="1444" spans="1:13">
      <c r="A1444" s="466"/>
      <c r="C1444" s="14"/>
      <c r="D1444" s="707">
        <v>41617</v>
      </c>
      <c r="E1444" s="306">
        <v>8.72E-2</v>
      </c>
      <c r="F1444" s="306">
        <v>3.4848274999999991E-2</v>
      </c>
      <c r="G1444" s="445">
        <f t="shared" si="21"/>
        <v>5.2351725000000009E-2</v>
      </c>
      <c r="J1444" s="13"/>
      <c r="M1444" s="213"/>
    </row>
    <row r="1445" spans="1:13">
      <c r="A1445" s="466"/>
      <c r="C1445" s="14"/>
      <c r="D1445" s="707">
        <v>41617</v>
      </c>
      <c r="E1445" s="306">
        <v>9.7500000000000003E-2</v>
      </c>
      <c r="F1445" s="306">
        <v>3.4848274999999991E-2</v>
      </c>
      <c r="G1445" s="445">
        <f t="shared" si="21"/>
        <v>6.2651725000000019E-2</v>
      </c>
      <c r="J1445" s="13"/>
      <c r="M1445" s="213"/>
    </row>
    <row r="1446" spans="1:13">
      <c r="A1446" s="466"/>
      <c r="C1446" s="14"/>
      <c r="D1446" s="707">
        <v>41621</v>
      </c>
      <c r="E1446" s="306">
        <v>9.7500000000000003E-2</v>
      </c>
      <c r="F1446" s="306">
        <v>3.4987554999999983E-2</v>
      </c>
      <c r="G1446" s="445">
        <f t="shared" si="21"/>
        <v>6.2512445000000028E-2</v>
      </c>
      <c r="J1446" s="13"/>
      <c r="M1446" s="213"/>
    </row>
    <row r="1447" spans="1:13">
      <c r="A1447" s="466"/>
      <c r="C1447" s="14"/>
      <c r="D1447" s="707">
        <v>41624</v>
      </c>
      <c r="E1447" s="306">
        <v>9.9499999999999991E-2</v>
      </c>
      <c r="F1447" s="306">
        <v>3.5019264999999987E-2</v>
      </c>
      <c r="G1447" s="445">
        <f t="shared" si="21"/>
        <v>6.4480735000000011E-2</v>
      </c>
      <c r="J1447" s="13"/>
      <c r="M1447" s="213"/>
    </row>
    <row r="1448" spans="1:13">
      <c r="A1448" s="466"/>
      <c r="C1448" s="14"/>
      <c r="D1448" s="707">
        <v>41624</v>
      </c>
      <c r="E1448" s="306">
        <v>9.9499999999999991E-2</v>
      </c>
      <c r="F1448" s="306">
        <v>3.5019264999999987E-2</v>
      </c>
      <c r="G1448" s="445">
        <f t="shared" si="21"/>
        <v>6.4480735000000011E-2</v>
      </c>
      <c r="J1448" s="13"/>
      <c r="M1448" s="213"/>
    </row>
    <row r="1449" spans="1:13">
      <c r="A1449" s="466"/>
      <c r="C1449" s="14"/>
      <c r="D1449" s="707">
        <v>41624</v>
      </c>
      <c r="E1449" s="306">
        <v>0.1012</v>
      </c>
      <c r="F1449" s="306">
        <v>3.5019264999999987E-2</v>
      </c>
      <c r="G1449" s="445">
        <f t="shared" si="21"/>
        <v>6.6180735000000018E-2</v>
      </c>
      <c r="J1449" s="13"/>
      <c r="M1449" s="213"/>
    </row>
    <row r="1450" spans="1:13">
      <c r="A1450" s="466"/>
      <c r="C1450" s="14"/>
      <c r="D1450" s="707">
        <v>41625</v>
      </c>
      <c r="E1450" s="306">
        <v>9.5000000000000001E-2</v>
      </c>
      <c r="F1450" s="306">
        <v>3.5051904999999987E-2</v>
      </c>
      <c r="G1450" s="445">
        <f t="shared" si="21"/>
        <v>5.9948095000000014E-2</v>
      </c>
      <c r="J1450" s="13"/>
      <c r="M1450" s="213"/>
    </row>
    <row r="1451" spans="1:13">
      <c r="A1451" s="466"/>
      <c r="C1451" s="14"/>
      <c r="D1451" s="707">
        <v>41625</v>
      </c>
      <c r="E1451" s="306">
        <v>0.10949999999999999</v>
      </c>
      <c r="F1451" s="306">
        <v>3.5051904999999987E-2</v>
      </c>
      <c r="G1451" s="445">
        <f t="shared" si="21"/>
        <v>7.4448094999999992E-2</v>
      </c>
      <c r="J1451" s="13"/>
      <c r="M1451" s="213"/>
    </row>
    <row r="1452" spans="1:13">
      <c r="A1452" s="466"/>
      <c r="C1452" s="14"/>
      <c r="D1452" s="707">
        <v>41626</v>
      </c>
      <c r="E1452" s="306">
        <v>8.72E-2</v>
      </c>
      <c r="F1452" s="306">
        <v>3.5086324999999988E-2</v>
      </c>
      <c r="G1452" s="445">
        <f t="shared" si="21"/>
        <v>5.2113675000000012E-2</v>
      </c>
      <c r="J1452" s="13"/>
      <c r="M1452" s="213"/>
    </row>
    <row r="1453" spans="1:13">
      <c r="A1453" s="466"/>
      <c r="C1453" s="14"/>
      <c r="D1453" s="707">
        <v>41626</v>
      </c>
      <c r="E1453" s="306">
        <v>9.8000000000000004E-2</v>
      </c>
      <c r="F1453" s="306">
        <v>3.5086324999999988E-2</v>
      </c>
      <c r="G1453" s="445">
        <f t="shared" si="21"/>
        <v>6.2913675000000016E-2</v>
      </c>
      <c r="J1453" s="13"/>
      <c r="M1453" s="213"/>
    </row>
    <row r="1454" spans="1:13">
      <c r="A1454" s="466"/>
      <c r="C1454" s="14"/>
      <c r="D1454" s="707">
        <v>41627</v>
      </c>
      <c r="E1454" s="306">
        <v>0.10150000000000001</v>
      </c>
      <c r="F1454" s="306">
        <v>3.511984999999998E-2</v>
      </c>
      <c r="G1454" s="445">
        <f t="shared" si="21"/>
        <v>6.6380150000000027E-2</v>
      </c>
      <c r="J1454" s="13"/>
      <c r="M1454" s="213"/>
    </row>
    <row r="1455" spans="1:13">
      <c r="A1455" s="466"/>
      <c r="C1455" s="14"/>
      <c r="D1455" s="707">
        <v>41638</v>
      </c>
      <c r="E1455" s="306">
        <v>9.5000000000000001E-2</v>
      </c>
      <c r="F1455" s="306">
        <v>3.5373314999999982E-2</v>
      </c>
      <c r="G1455" s="445">
        <f t="shared" ref="G1455:G1518" si="22">E1455-F1455</f>
        <v>5.962668500000002E-2</v>
      </c>
      <c r="J1455" s="13"/>
      <c r="M1455" s="213"/>
    </row>
    <row r="1456" spans="1:13">
      <c r="A1456" s="466"/>
      <c r="C1456" s="14"/>
      <c r="D1456" s="707">
        <v>41690</v>
      </c>
      <c r="E1456" s="306">
        <v>9.1999999999999998E-2</v>
      </c>
      <c r="F1456" s="306">
        <v>3.6827409999999977E-2</v>
      </c>
      <c r="G1456" s="445">
        <f t="shared" si="22"/>
        <v>5.5172590000000021E-2</v>
      </c>
      <c r="J1456" s="13"/>
      <c r="M1456" s="213"/>
    </row>
    <row r="1457" spans="1:13">
      <c r="A1457" s="466"/>
      <c r="C1457" s="14"/>
      <c r="D1457" s="707">
        <v>41696</v>
      </c>
      <c r="E1457" s="306">
        <v>9.7500000000000003E-2</v>
      </c>
      <c r="F1457" s="306">
        <v>3.6926509999999982E-2</v>
      </c>
      <c r="G1457" s="445">
        <f t="shared" si="22"/>
        <v>6.0573490000000021E-2</v>
      </c>
      <c r="J1457" s="13"/>
      <c r="M1457" s="213"/>
    </row>
    <row r="1458" spans="1:13">
      <c r="A1458" s="466"/>
      <c r="C1458" s="14"/>
      <c r="D1458" s="707">
        <v>41715</v>
      </c>
      <c r="E1458" s="306">
        <v>9.5500000000000002E-2</v>
      </c>
      <c r="F1458" s="306">
        <v>3.7172009999999978E-2</v>
      </c>
      <c r="G1458" s="445">
        <f t="shared" si="22"/>
        <v>5.8327990000000024E-2</v>
      </c>
      <c r="J1458" s="13"/>
      <c r="M1458" s="213"/>
    </row>
    <row r="1459" spans="1:13">
      <c r="A1459" s="466"/>
      <c r="C1459" s="14"/>
      <c r="D1459" s="707">
        <v>41724</v>
      </c>
      <c r="E1459" s="306">
        <v>9.4E-2</v>
      </c>
      <c r="F1459" s="306">
        <v>3.7263294999999988E-2</v>
      </c>
      <c r="G1459" s="445">
        <f t="shared" si="22"/>
        <v>5.6736705000000012E-2</v>
      </c>
      <c r="J1459" s="13"/>
      <c r="M1459" s="213"/>
    </row>
    <row r="1460" spans="1:13">
      <c r="A1460" s="466"/>
      <c r="C1460" s="14"/>
      <c r="D1460" s="707">
        <v>41724</v>
      </c>
      <c r="E1460" s="306">
        <v>9.9600000000000008E-2</v>
      </c>
      <c r="F1460" s="306">
        <v>3.7263294999999988E-2</v>
      </c>
      <c r="G1460" s="445">
        <f t="shared" si="22"/>
        <v>6.233670500000002E-2</v>
      </c>
      <c r="J1460" s="13"/>
      <c r="M1460" s="213"/>
    </row>
    <row r="1461" spans="1:13">
      <c r="A1461" s="466"/>
      <c r="C1461" s="14"/>
      <c r="D1461" s="707">
        <v>41731</v>
      </c>
      <c r="E1461" s="306">
        <v>9.6999999999999989E-2</v>
      </c>
      <c r="F1461" s="306">
        <v>3.7265415000000003E-2</v>
      </c>
      <c r="G1461" s="445">
        <f t="shared" si="22"/>
        <v>5.9734584999999986E-2</v>
      </c>
      <c r="J1461" s="13"/>
      <c r="M1461" s="213"/>
    </row>
    <row r="1462" spans="1:13">
      <c r="A1462" s="466"/>
      <c r="C1462" s="14"/>
      <c r="D1462" s="707">
        <v>41775</v>
      </c>
      <c r="E1462" s="306">
        <v>9.8000000000000004E-2</v>
      </c>
      <c r="F1462" s="306">
        <v>3.7029435000000027E-2</v>
      </c>
      <c r="G1462" s="445">
        <f t="shared" si="22"/>
        <v>6.0970564999999977E-2</v>
      </c>
      <c r="J1462" s="13"/>
      <c r="M1462" s="213"/>
    </row>
    <row r="1463" spans="1:13">
      <c r="A1463" s="466"/>
      <c r="C1463" s="14"/>
      <c r="D1463" s="707">
        <v>41789</v>
      </c>
      <c r="E1463" s="306">
        <v>9.6999999999999989E-2</v>
      </c>
      <c r="F1463" s="306">
        <v>3.6805075000000034E-2</v>
      </c>
      <c r="G1463" s="445">
        <f t="shared" si="22"/>
        <v>6.0194924999999955E-2</v>
      </c>
      <c r="J1463" s="13"/>
      <c r="M1463" s="213"/>
    </row>
    <row r="1464" spans="1:13">
      <c r="A1464" s="466"/>
      <c r="C1464" s="14"/>
      <c r="D1464" s="707">
        <v>41796</v>
      </c>
      <c r="E1464" s="306">
        <v>0.10400000000000001</v>
      </c>
      <c r="F1464" s="306">
        <v>3.673052000000003E-2</v>
      </c>
      <c r="G1464" s="445">
        <f t="shared" si="22"/>
        <v>6.7269479999999979E-2</v>
      </c>
      <c r="J1464" s="13"/>
      <c r="M1464" s="213"/>
    </row>
    <row r="1465" spans="1:13">
      <c r="A1465" s="466"/>
      <c r="C1465" s="14"/>
      <c r="D1465" s="707">
        <v>41820</v>
      </c>
      <c r="E1465" s="306">
        <v>9.5500000000000002E-2</v>
      </c>
      <c r="F1465" s="306">
        <v>3.6410420000000034E-2</v>
      </c>
      <c r="G1465" s="445">
        <f t="shared" si="22"/>
        <v>5.9089579999999968E-2</v>
      </c>
      <c r="J1465" s="13"/>
      <c r="M1465" s="213"/>
    </row>
    <row r="1466" spans="1:13">
      <c r="A1466" s="466"/>
      <c r="C1466" s="14"/>
      <c r="D1466" s="707">
        <v>41822</v>
      </c>
      <c r="E1466" s="306">
        <v>9.6199999999999994E-2</v>
      </c>
      <c r="F1466" s="306">
        <v>3.6386400000000027E-2</v>
      </c>
      <c r="G1466" s="445">
        <f t="shared" si="22"/>
        <v>5.9813599999999967E-2</v>
      </c>
      <c r="J1466" s="13"/>
      <c r="M1466" s="213"/>
    </row>
    <row r="1467" spans="1:13">
      <c r="A1467" s="466"/>
      <c r="C1467" s="14"/>
      <c r="D1467" s="707">
        <v>41830</v>
      </c>
      <c r="E1467" s="306">
        <v>9.9499999999999991E-2</v>
      </c>
      <c r="F1467" s="306">
        <v>3.6301355000000035E-2</v>
      </c>
      <c r="G1467" s="445">
        <f t="shared" si="22"/>
        <v>6.3198644999999956E-2</v>
      </c>
      <c r="J1467" s="13"/>
      <c r="M1467" s="213"/>
    </row>
    <row r="1468" spans="1:13">
      <c r="A1468" s="466"/>
      <c r="C1468" s="14"/>
      <c r="D1468" s="707">
        <v>41843</v>
      </c>
      <c r="E1468" s="306">
        <v>9.7500000000000003E-2</v>
      </c>
      <c r="F1468" s="306">
        <v>3.6109345000000022E-2</v>
      </c>
      <c r="G1468" s="445">
        <f t="shared" si="22"/>
        <v>6.1390654999999981E-2</v>
      </c>
      <c r="J1468" s="13"/>
      <c r="M1468" s="213"/>
    </row>
    <row r="1469" spans="1:13">
      <c r="A1469" s="466"/>
      <c r="C1469" s="14"/>
      <c r="D1469" s="707">
        <v>41849</v>
      </c>
      <c r="E1469" s="306">
        <v>9.4499999999999987E-2</v>
      </c>
      <c r="F1469" s="306">
        <v>3.603111500000003E-2</v>
      </c>
      <c r="G1469" s="445">
        <f t="shared" si="22"/>
        <v>5.8468884999999957E-2</v>
      </c>
      <c r="J1469" s="13"/>
      <c r="M1469" s="213"/>
    </row>
    <row r="1470" spans="1:13">
      <c r="A1470" s="466"/>
      <c r="C1470" s="14"/>
      <c r="D1470" s="707">
        <v>41851</v>
      </c>
      <c r="E1470" s="306">
        <v>9.9000000000000005E-2</v>
      </c>
      <c r="F1470" s="306">
        <v>3.6002295000000031E-2</v>
      </c>
      <c r="G1470" s="445">
        <f t="shared" si="22"/>
        <v>6.2997704999999973E-2</v>
      </c>
      <c r="J1470" s="13"/>
      <c r="M1470" s="213"/>
    </row>
    <row r="1471" spans="1:13">
      <c r="A1471" s="466"/>
      <c r="C1471" s="14"/>
      <c r="D1471" s="707">
        <v>41871</v>
      </c>
      <c r="E1471" s="306">
        <v>9.7500000000000003E-2</v>
      </c>
      <c r="F1471" s="306">
        <v>3.5661075000000021E-2</v>
      </c>
      <c r="G1471" s="445">
        <f t="shared" si="22"/>
        <v>6.1838924999999982E-2</v>
      </c>
      <c r="J1471" s="13"/>
      <c r="M1471" s="213"/>
    </row>
    <row r="1472" spans="1:13">
      <c r="A1472" s="466"/>
      <c r="C1472" s="14"/>
      <c r="D1472" s="707">
        <v>41876</v>
      </c>
      <c r="E1472" s="306">
        <v>9.6000000000000002E-2</v>
      </c>
      <c r="F1472" s="306">
        <v>3.5568065000000017E-2</v>
      </c>
      <c r="G1472" s="445">
        <f t="shared" si="22"/>
        <v>6.0431934999999985E-2</v>
      </c>
      <c r="J1472" s="13"/>
      <c r="M1472" s="213"/>
    </row>
    <row r="1473" spans="1:13">
      <c r="A1473" s="466"/>
      <c r="C1473" s="14"/>
      <c r="D1473" s="707">
        <v>41880</v>
      </c>
      <c r="E1473" s="306">
        <v>9.8000000000000004E-2</v>
      </c>
      <c r="F1473" s="306">
        <v>3.5417595000000017E-2</v>
      </c>
      <c r="G1473" s="445">
        <f t="shared" si="22"/>
        <v>6.258240499999998E-2</v>
      </c>
      <c r="J1473" s="13"/>
      <c r="M1473" s="213"/>
    </row>
    <row r="1474" spans="1:13">
      <c r="A1474" s="466"/>
      <c r="C1474" s="14"/>
      <c r="D1474" s="707">
        <v>41893</v>
      </c>
      <c r="E1474" s="306">
        <v>9.6000000000000002E-2</v>
      </c>
      <c r="F1474" s="306">
        <v>3.5130940000000006E-2</v>
      </c>
      <c r="G1474" s="445">
        <f t="shared" si="22"/>
        <v>6.0869059999999996E-2</v>
      </c>
      <c r="J1474" s="13"/>
      <c r="M1474" s="213"/>
    </row>
    <row r="1475" spans="1:13">
      <c r="A1475" s="466"/>
      <c r="C1475" s="14"/>
      <c r="D1475" s="707">
        <v>41897</v>
      </c>
      <c r="E1475" s="306">
        <v>0.10249999999999999</v>
      </c>
      <c r="F1475" s="306">
        <v>3.5077280000000009E-2</v>
      </c>
      <c r="G1475" s="445">
        <f t="shared" si="22"/>
        <v>6.7422719999999992E-2</v>
      </c>
      <c r="J1475" s="13"/>
      <c r="M1475" s="213"/>
    </row>
    <row r="1476" spans="1:13">
      <c r="A1476" s="466"/>
      <c r="C1476" s="14"/>
      <c r="D1476" s="707">
        <v>41921</v>
      </c>
      <c r="E1476" s="306">
        <v>9.8000000000000004E-2</v>
      </c>
      <c r="F1476" s="306">
        <v>3.4450259999999996E-2</v>
      </c>
      <c r="G1476" s="445">
        <f t="shared" si="22"/>
        <v>6.3549740000000007E-2</v>
      </c>
      <c r="J1476" s="13"/>
      <c r="M1476" s="213"/>
    </row>
    <row r="1477" spans="1:13">
      <c r="A1477" s="466"/>
      <c r="C1477" s="14"/>
      <c r="D1477" s="707">
        <v>41949</v>
      </c>
      <c r="E1477" s="306">
        <v>9.5600000000000004E-2</v>
      </c>
      <c r="F1477" s="306">
        <v>3.3700874999999984E-2</v>
      </c>
      <c r="G1477" s="445">
        <f t="shared" si="22"/>
        <v>6.189912500000002E-2</v>
      </c>
      <c r="J1477" s="13"/>
      <c r="M1477" s="213"/>
    </row>
    <row r="1478" spans="1:13">
      <c r="A1478" s="466"/>
      <c r="C1478" s="14"/>
      <c r="D1478" s="707">
        <v>41949</v>
      </c>
      <c r="E1478" s="306">
        <v>0.10199999999999999</v>
      </c>
      <c r="F1478" s="306">
        <v>3.3700874999999984E-2</v>
      </c>
      <c r="G1478" s="445">
        <f t="shared" si="22"/>
        <v>6.8299125000000016E-2</v>
      </c>
      <c r="J1478" s="13"/>
      <c r="M1478" s="213"/>
    </row>
    <row r="1479" spans="1:13">
      <c r="A1479" s="466"/>
      <c r="C1479" s="14"/>
      <c r="D1479" s="707">
        <v>41957</v>
      </c>
      <c r="E1479" s="306">
        <v>0.10199999999999999</v>
      </c>
      <c r="F1479" s="306">
        <v>3.3536809999999993E-2</v>
      </c>
      <c r="G1479" s="445">
        <f t="shared" si="22"/>
        <v>6.8463190000000007E-2</v>
      </c>
      <c r="J1479" s="13"/>
      <c r="M1479" s="213"/>
    </row>
    <row r="1480" spans="1:13">
      <c r="A1480" s="466"/>
      <c r="C1480" s="14"/>
      <c r="D1480" s="707">
        <v>41969</v>
      </c>
      <c r="E1480" s="306">
        <v>9.6999999999999989E-2</v>
      </c>
      <c r="F1480" s="306">
        <v>3.3269735000000002E-2</v>
      </c>
      <c r="G1480" s="445">
        <f t="shared" si="22"/>
        <v>6.373026499999998E-2</v>
      </c>
      <c r="J1480" s="13"/>
      <c r="M1480" s="213"/>
    </row>
    <row r="1481" spans="1:13">
      <c r="A1481" s="466"/>
      <c r="C1481" s="14"/>
      <c r="D1481" s="707">
        <v>41969</v>
      </c>
      <c r="E1481" s="306">
        <v>0.10199999999999999</v>
      </c>
      <c r="F1481" s="306">
        <v>3.3269735000000002E-2</v>
      </c>
      <c r="G1481" s="445">
        <f t="shared" si="22"/>
        <v>6.8730264999999985E-2</v>
      </c>
      <c r="J1481" s="13"/>
      <c r="M1481" s="213"/>
    </row>
    <row r="1482" spans="1:13">
      <c r="A1482" s="466"/>
      <c r="C1482" s="14"/>
      <c r="D1482" s="707">
        <v>41977</v>
      </c>
      <c r="E1482" s="306">
        <v>9.6799999999999997E-2</v>
      </c>
      <c r="F1482" s="306">
        <v>3.3057195000000011E-2</v>
      </c>
      <c r="G1482" s="445">
        <f t="shared" si="22"/>
        <v>6.3742804999999986E-2</v>
      </c>
      <c r="J1482" s="13"/>
      <c r="M1482" s="213"/>
    </row>
    <row r="1483" spans="1:13">
      <c r="A1483" s="466"/>
      <c r="C1483" s="14"/>
      <c r="D1483" s="707">
        <v>41983</v>
      </c>
      <c r="E1483" s="306">
        <v>9.2499999999999999E-2</v>
      </c>
      <c r="F1483" s="306">
        <v>3.2914300000000007E-2</v>
      </c>
      <c r="G1483" s="445">
        <f t="shared" si="22"/>
        <v>5.9585699999999991E-2</v>
      </c>
      <c r="J1483" s="13"/>
      <c r="M1483" s="213"/>
    </row>
    <row r="1484" spans="1:13">
      <c r="A1484" s="466"/>
      <c r="C1484" s="14"/>
      <c r="D1484" s="707">
        <v>41983</v>
      </c>
      <c r="E1484" s="306">
        <v>9.2499999999999999E-2</v>
      </c>
      <c r="F1484" s="306">
        <v>3.2914300000000007E-2</v>
      </c>
      <c r="G1484" s="445">
        <f t="shared" si="22"/>
        <v>5.9585699999999991E-2</v>
      </c>
      <c r="J1484" s="13"/>
      <c r="M1484" s="213"/>
    </row>
    <row r="1485" spans="1:13">
      <c r="A1485" s="466"/>
      <c r="C1485" s="14"/>
      <c r="D1485" s="707">
        <v>41984</v>
      </c>
      <c r="E1485" s="306">
        <v>0.1007</v>
      </c>
      <c r="F1485" s="306">
        <v>3.2870150000000015E-2</v>
      </c>
      <c r="G1485" s="445">
        <f t="shared" si="22"/>
        <v>6.7829849999999983E-2</v>
      </c>
      <c r="J1485" s="13"/>
      <c r="M1485" s="213"/>
    </row>
    <row r="1486" spans="1:13">
      <c r="A1486" s="466"/>
      <c r="C1486" s="14"/>
      <c r="D1486" s="707">
        <v>41985</v>
      </c>
      <c r="E1486" s="306">
        <v>0.10199999999999999</v>
      </c>
      <c r="F1486" s="306">
        <v>3.2820980000000007E-2</v>
      </c>
      <c r="G1486" s="445">
        <f t="shared" si="22"/>
        <v>6.917901999999998E-2</v>
      </c>
      <c r="J1486" s="13"/>
      <c r="M1486" s="213"/>
    </row>
    <row r="1487" spans="1:13">
      <c r="A1487" s="466"/>
      <c r="C1487" s="14"/>
      <c r="D1487" s="707">
        <v>41990</v>
      </c>
      <c r="E1487" s="306">
        <v>9.1700000000000004E-2</v>
      </c>
      <c r="F1487" s="306">
        <v>3.2674025000000002E-2</v>
      </c>
      <c r="G1487" s="445">
        <f t="shared" si="22"/>
        <v>5.9025975000000001E-2</v>
      </c>
      <c r="J1487" s="13"/>
      <c r="M1487" s="213"/>
    </row>
    <row r="1488" spans="1:13">
      <c r="A1488" s="466"/>
      <c r="C1488" s="14"/>
      <c r="D1488" s="707">
        <v>41991</v>
      </c>
      <c r="E1488" s="306">
        <v>9.8299999999999998E-2</v>
      </c>
      <c r="F1488" s="306">
        <v>3.2635405000000006E-2</v>
      </c>
      <c r="G1488" s="445">
        <f t="shared" si="22"/>
        <v>6.5664594999999992E-2</v>
      </c>
      <c r="J1488" s="13"/>
      <c r="M1488" s="213"/>
    </row>
    <row r="1489" spans="1:13">
      <c r="A1489" s="466"/>
      <c r="C1489" s="14"/>
      <c r="D1489" s="707">
        <v>42027</v>
      </c>
      <c r="E1489" s="306">
        <v>9.5000000000000001E-2</v>
      </c>
      <c r="F1489" s="306">
        <v>3.138705E-2</v>
      </c>
      <c r="G1489" s="445">
        <f t="shared" si="22"/>
        <v>6.3612950000000001E-2</v>
      </c>
      <c r="J1489" s="13"/>
      <c r="M1489" s="213"/>
    </row>
    <row r="1490" spans="1:13">
      <c r="A1490" s="466"/>
      <c r="C1490" s="14"/>
      <c r="D1490" s="707">
        <v>42059</v>
      </c>
      <c r="E1490" s="306">
        <v>9.8299999999999998E-2</v>
      </c>
      <c r="F1490" s="306">
        <v>3.0378630000000007E-2</v>
      </c>
      <c r="G1490" s="445">
        <f t="shared" si="22"/>
        <v>6.7921369999999995E-2</v>
      </c>
      <c r="J1490" s="13"/>
      <c r="M1490" s="213"/>
    </row>
    <row r="1491" spans="1:13">
      <c r="A1491" s="466"/>
      <c r="C1491" s="14"/>
      <c r="D1491" s="707">
        <v>42081</v>
      </c>
      <c r="E1491" s="306">
        <v>9.7500000000000003E-2</v>
      </c>
      <c r="F1491" s="306">
        <v>2.9799104999999996E-2</v>
      </c>
      <c r="G1491" s="445">
        <f t="shared" si="22"/>
        <v>6.7700895000000011E-2</v>
      </c>
      <c r="J1491" s="13"/>
      <c r="M1491" s="213"/>
    </row>
    <row r="1492" spans="1:13">
      <c r="A1492" s="466"/>
      <c r="C1492" s="14"/>
      <c r="D1492" s="707">
        <v>42088</v>
      </c>
      <c r="E1492" s="306">
        <v>9.5000000000000001E-2</v>
      </c>
      <c r="F1492" s="306">
        <v>2.9572034999999993E-2</v>
      </c>
      <c r="G1492" s="445">
        <f t="shared" si="22"/>
        <v>6.5427965000000005E-2</v>
      </c>
      <c r="J1492" s="13"/>
      <c r="M1492" s="213"/>
    </row>
    <row r="1493" spans="1:13">
      <c r="A1493" s="466"/>
      <c r="C1493" s="14"/>
      <c r="D1493" s="707">
        <v>42089</v>
      </c>
      <c r="E1493" s="306">
        <v>9.7200000000000009E-2</v>
      </c>
      <c r="F1493" s="306">
        <v>2.9527724999999994E-2</v>
      </c>
      <c r="G1493" s="445">
        <f t="shared" si="22"/>
        <v>6.7672275000000018E-2</v>
      </c>
      <c r="J1493" s="13"/>
      <c r="M1493" s="213"/>
    </row>
    <row r="1494" spans="1:13">
      <c r="A1494" s="466"/>
      <c r="C1494" s="14"/>
      <c r="D1494" s="707">
        <v>42117</v>
      </c>
      <c r="E1494" s="306">
        <v>0.10199999999999999</v>
      </c>
      <c r="F1494" s="306">
        <v>2.8693315000000007E-2</v>
      </c>
      <c r="G1494" s="445">
        <f t="shared" si="22"/>
        <v>7.3306684999999983E-2</v>
      </c>
      <c r="J1494" s="13"/>
      <c r="M1494" s="213"/>
    </row>
    <row r="1495" spans="1:13">
      <c r="C1495" s="14"/>
      <c r="D1495" s="707">
        <v>42123</v>
      </c>
      <c r="E1495" s="306">
        <v>9.5299999999999996E-2</v>
      </c>
      <c r="F1495" s="306">
        <v>2.8574290000000006E-2</v>
      </c>
      <c r="G1495" s="445">
        <f t="shared" si="22"/>
        <v>6.6725709999999994E-2</v>
      </c>
      <c r="J1495" s="13"/>
      <c r="M1495" s="213"/>
    </row>
    <row r="1496" spans="1:13">
      <c r="C1496" s="3"/>
      <c r="D1496" s="707">
        <v>42125</v>
      </c>
      <c r="E1496" s="306">
        <v>9.6000000000000002E-2</v>
      </c>
      <c r="F1496" s="306">
        <v>2.852598000000001E-2</v>
      </c>
      <c r="G1496" s="445">
        <f t="shared" si="22"/>
        <v>6.7474019999999996E-2</v>
      </c>
      <c r="J1496" s="13"/>
      <c r="M1496" s="213"/>
    </row>
    <row r="1497" spans="1:13">
      <c r="C1497" s="3"/>
      <c r="D1497" s="707">
        <v>42150</v>
      </c>
      <c r="E1497" s="306">
        <v>9.7500000000000003E-2</v>
      </c>
      <c r="F1497" s="306">
        <v>2.8302755000000013E-2</v>
      </c>
      <c r="G1497" s="445">
        <f t="shared" si="22"/>
        <v>6.9197244999999991E-2</v>
      </c>
      <c r="J1497" s="13"/>
      <c r="M1497" s="213"/>
    </row>
    <row r="1498" spans="1:13">
      <c r="C1498" s="3"/>
      <c r="D1498" s="707">
        <v>42172</v>
      </c>
      <c r="E1498" s="306">
        <v>0.09</v>
      </c>
      <c r="F1498" s="306">
        <v>2.8206625000000006E-2</v>
      </c>
      <c r="G1498" s="445">
        <f t="shared" si="22"/>
        <v>6.1793374999999991E-2</v>
      </c>
      <c r="J1498" s="13"/>
      <c r="M1498" s="213"/>
    </row>
    <row r="1499" spans="1:13">
      <c r="C1499" s="3"/>
      <c r="D1499" s="707">
        <v>42172</v>
      </c>
      <c r="E1499" s="306">
        <v>0.09</v>
      </c>
      <c r="F1499" s="306">
        <v>2.8206625000000006E-2</v>
      </c>
      <c r="G1499" s="445">
        <f t="shared" si="22"/>
        <v>6.1793374999999991E-2</v>
      </c>
      <c r="J1499" s="13"/>
      <c r="M1499" s="213"/>
    </row>
    <row r="1500" spans="1:13">
      <c r="D1500" s="707">
        <v>42249</v>
      </c>
      <c r="E1500" s="306">
        <v>9.5000000000000001E-2</v>
      </c>
      <c r="F1500" s="306">
        <v>2.7911319999999993E-2</v>
      </c>
      <c r="G1500" s="445">
        <f t="shared" si="22"/>
        <v>6.7088680000000012E-2</v>
      </c>
      <c r="J1500" s="13"/>
      <c r="M1500" s="213"/>
    </row>
    <row r="1501" spans="1:13">
      <c r="D1501" s="707">
        <v>42257</v>
      </c>
      <c r="E1501" s="306">
        <v>9.3000000000000013E-2</v>
      </c>
      <c r="F1501" s="306">
        <v>2.7904534999999991E-2</v>
      </c>
      <c r="G1501" s="445">
        <f t="shared" si="22"/>
        <v>6.5095465000000019E-2</v>
      </c>
      <c r="J1501" s="13"/>
      <c r="M1501" s="213"/>
    </row>
    <row r="1502" spans="1:13">
      <c r="D1502" s="707">
        <v>42292</v>
      </c>
      <c r="E1502" s="306">
        <v>0.09</v>
      </c>
      <c r="F1502" s="306">
        <v>2.811312999999999E-2</v>
      </c>
      <c r="G1502" s="445">
        <f t="shared" si="22"/>
        <v>6.188687000000001E-2</v>
      </c>
      <c r="J1502" s="13"/>
      <c r="M1502" s="213"/>
    </row>
    <row r="1503" spans="1:13">
      <c r="D1503" s="707">
        <v>42327</v>
      </c>
      <c r="E1503" s="306">
        <v>0.1</v>
      </c>
      <c r="F1503" s="306">
        <v>2.8797094999999998E-2</v>
      </c>
      <c r="G1503" s="445">
        <f t="shared" si="22"/>
        <v>7.1202905000000011E-2</v>
      </c>
      <c r="J1503" s="13"/>
      <c r="M1503" s="213"/>
    </row>
    <row r="1504" spans="1:13">
      <c r="D1504" s="707">
        <v>42327</v>
      </c>
      <c r="E1504" s="306">
        <v>0.10300000000000001</v>
      </c>
      <c r="F1504" s="306">
        <v>2.8797094999999998E-2</v>
      </c>
      <c r="G1504" s="445">
        <f t="shared" si="22"/>
        <v>7.4202905000000013E-2</v>
      </c>
      <c r="J1504" s="13"/>
      <c r="M1504" s="213"/>
    </row>
    <row r="1505" spans="4:13">
      <c r="D1505" s="707">
        <v>42341</v>
      </c>
      <c r="E1505" s="306">
        <v>0.1</v>
      </c>
      <c r="F1505" s="306">
        <v>2.8957474999999996E-2</v>
      </c>
      <c r="G1505" s="445">
        <f t="shared" si="22"/>
        <v>7.1042525000000009E-2</v>
      </c>
      <c r="J1505" s="13"/>
      <c r="M1505" s="213"/>
    </row>
    <row r="1506" spans="4:13">
      <c r="D1506" s="707">
        <v>42347</v>
      </c>
      <c r="E1506" s="306">
        <v>9.1400000000000009E-2</v>
      </c>
      <c r="F1506" s="306">
        <v>2.9017155000000003E-2</v>
      </c>
      <c r="G1506" s="445">
        <f t="shared" si="22"/>
        <v>6.2382845000000006E-2</v>
      </c>
      <c r="J1506" s="13"/>
      <c r="M1506" s="213"/>
    </row>
    <row r="1507" spans="4:13">
      <c r="D1507" s="707">
        <v>42347</v>
      </c>
      <c r="E1507" s="306">
        <v>9.1400000000000009E-2</v>
      </c>
      <c r="F1507" s="306">
        <v>2.9017155000000003E-2</v>
      </c>
      <c r="G1507" s="445">
        <f t="shared" si="22"/>
        <v>6.2382845000000006E-2</v>
      </c>
      <c r="J1507" s="13"/>
      <c r="M1507" s="213"/>
    </row>
    <row r="1508" spans="4:13">
      <c r="D1508" s="707">
        <v>42349</v>
      </c>
      <c r="E1508" s="306">
        <v>0.10300000000000001</v>
      </c>
      <c r="F1508" s="306">
        <v>2.9030605000000004E-2</v>
      </c>
      <c r="G1508" s="445">
        <f t="shared" si="22"/>
        <v>7.3969395000000007E-2</v>
      </c>
      <c r="J1508" s="13"/>
      <c r="M1508" s="213"/>
    </row>
    <row r="1509" spans="4:13">
      <c r="D1509" s="707">
        <v>42353</v>
      </c>
      <c r="E1509" s="306">
        <v>9.6000000000000002E-2</v>
      </c>
      <c r="F1509" s="306">
        <v>2.9051415000000004E-2</v>
      </c>
      <c r="G1509" s="445">
        <f t="shared" si="22"/>
        <v>6.6948585000000005E-2</v>
      </c>
      <c r="J1509" s="13"/>
      <c r="M1509" s="213"/>
    </row>
    <row r="1510" spans="4:13">
      <c r="D1510" s="707">
        <v>42355</v>
      </c>
      <c r="E1510" s="306">
        <v>9.6999999999999989E-2</v>
      </c>
      <c r="F1510" s="306">
        <v>2.9078745000000003E-2</v>
      </c>
      <c r="G1510" s="445">
        <f t="shared" si="22"/>
        <v>6.7921254999999986E-2</v>
      </c>
      <c r="J1510" s="13"/>
      <c r="M1510" s="213"/>
    </row>
    <row r="1511" spans="4:13">
      <c r="D1511" s="707">
        <v>42356</v>
      </c>
      <c r="E1511" s="306">
        <v>9.5000000000000001E-2</v>
      </c>
      <c r="F1511" s="306">
        <v>2.9089910000000004E-2</v>
      </c>
      <c r="G1511" s="445">
        <f t="shared" si="22"/>
        <v>6.5910090000000005E-2</v>
      </c>
      <c r="J1511" s="13"/>
      <c r="M1511" s="213"/>
    </row>
    <row r="1512" spans="4:13">
      <c r="D1512" s="707">
        <v>42368</v>
      </c>
      <c r="E1512" s="306">
        <v>9.5000000000000001E-2</v>
      </c>
      <c r="F1512" s="306">
        <v>2.9265320000000008E-2</v>
      </c>
      <c r="G1512" s="445">
        <f t="shared" si="22"/>
        <v>6.573467999999999E-2</v>
      </c>
      <c r="J1512" s="13"/>
      <c r="M1512" s="213"/>
    </row>
    <row r="1513" spans="4:13">
      <c r="D1513" s="707">
        <v>42375</v>
      </c>
      <c r="E1513" s="306">
        <v>9.5000000000000001E-2</v>
      </c>
      <c r="F1513" s="306">
        <v>2.9379435000000016E-2</v>
      </c>
      <c r="G1513" s="445">
        <f t="shared" si="22"/>
        <v>6.5620564999999992E-2</v>
      </c>
      <c r="J1513" s="13"/>
      <c r="M1513" s="213"/>
    </row>
    <row r="1514" spans="4:13">
      <c r="D1514" s="707">
        <v>42423</v>
      </c>
      <c r="E1514" s="306">
        <v>9.7500000000000003E-2</v>
      </c>
      <c r="F1514" s="306">
        <v>2.9361715000000014E-2</v>
      </c>
      <c r="G1514" s="445">
        <f t="shared" si="22"/>
        <v>6.8138284999999993E-2</v>
      </c>
      <c r="J1514" s="13"/>
      <c r="M1514" s="213"/>
    </row>
    <row r="1515" spans="4:13">
      <c r="D1515" s="707">
        <v>42445</v>
      </c>
      <c r="E1515" s="306">
        <v>9.849999999999999E-2</v>
      </c>
      <c r="F1515" s="306">
        <v>2.9090290000000008E-2</v>
      </c>
      <c r="G1515" s="445">
        <f t="shared" si="22"/>
        <v>6.9409709999999986E-2</v>
      </c>
      <c r="J1515" s="13"/>
      <c r="M1515" s="213"/>
    </row>
    <row r="1516" spans="4:13">
      <c r="D1516" s="707">
        <v>42489</v>
      </c>
      <c r="E1516" s="306">
        <v>9.8000000000000004E-2</v>
      </c>
      <c r="F1516" s="306">
        <v>2.8329485000000019E-2</v>
      </c>
      <c r="G1516" s="445">
        <f t="shared" si="22"/>
        <v>6.9670514999999988E-2</v>
      </c>
      <c r="J1516" s="13"/>
      <c r="M1516" s="213"/>
    </row>
    <row r="1517" spans="4:13">
      <c r="D1517" s="707">
        <v>42524</v>
      </c>
      <c r="E1517" s="306">
        <v>9.7500000000000003E-2</v>
      </c>
      <c r="F1517" s="306">
        <v>2.8024370000000007E-2</v>
      </c>
      <c r="G1517" s="445">
        <f t="shared" si="22"/>
        <v>6.9475629999999997E-2</v>
      </c>
      <c r="J1517" s="13"/>
      <c r="M1517" s="213"/>
    </row>
    <row r="1518" spans="4:13">
      <c r="D1518" s="707">
        <v>42529</v>
      </c>
      <c r="E1518" s="306">
        <v>9.4800000000000009E-2</v>
      </c>
      <c r="F1518" s="306">
        <v>2.7963185000000005E-2</v>
      </c>
      <c r="G1518" s="445">
        <f t="shared" si="22"/>
        <v>6.6836815000000008E-2</v>
      </c>
      <c r="J1518" s="13"/>
      <c r="M1518" s="213"/>
    </row>
    <row r="1519" spans="4:13">
      <c r="D1519" s="707">
        <v>42536</v>
      </c>
      <c r="E1519" s="306">
        <v>0.09</v>
      </c>
      <c r="F1519" s="306">
        <v>2.7841974999999998E-2</v>
      </c>
      <c r="G1519" s="445">
        <f t="shared" ref="G1519:G1563" si="23">E1519-F1519</f>
        <v>6.2158024999999999E-2</v>
      </c>
      <c r="J1519" s="13"/>
      <c r="M1519" s="213"/>
    </row>
    <row r="1520" spans="4:13">
      <c r="D1520" s="707">
        <v>42536</v>
      </c>
      <c r="E1520" s="306">
        <v>0.09</v>
      </c>
      <c r="F1520" s="306">
        <v>2.7841974999999998E-2</v>
      </c>
      <c r="G1520" s="445">
        <f t="shared" si="23"/>
        <v>6.2158024999999999E-2</v>
      </c>
      <c r="J1520" s="13"/>
      <c r="M1520" s="213"/>
    </row>
    <row r="1521" spans="4:13">
      <c r="D1521" s="707">
        <v>42569</v>
      </c>
      <c r="E1521" s="306">
        <v>9.98E-2</v>
      </c>
      <c r="F1521" s="306">
        <v>2.7106674999999986E-2</v>
      </c>
      <c r="G1521" s="445">
        <f t="shared" si="23"/>
        <v>7.2693325000000017E-2</v>
      </c>
      <c r="J1521" s="13"/>
      <c r="M1521" s="213"/>
    </row>
    <row r="1522" spans="4:13">
      <c r="D1522" s="707">
        <v>42591</v>
      </c>
      <c r="E1522" s="306">
        <v>9.849999999999999E-2</v>
      </c>
      <c r="F1522" s="306">
        <v>2.6608554999999992E-2</v>
      </c>
      <c r="G1522" s="445">
        <f t="shared" si="23"/>
        <v>7.1891444999999998E-2</v>
      </c>
      <c r="J1522" s="13"/>
      <c r="M1522" s="213"/>
    </row>
    <row r="1523" spans="4:13">
      <c r="D1523" s="707">
        <v>42600</v>
      </c>
      <c r="E1523" s="306">
        <v>9.5000000000000001E-2</v>
      </c>
      <c r="F1523" s="306">
        <v>2.6324899999999995E-2</v>
      </c>
      <c r="G1523" s="445">
        <f t="shared" si="23"/>
        <v>6.8675100000000003E-2</v>
      </c>
      <c r="J1523" s="13"/>
      <c r="M1523" s="213"/>
    </row>
    <row r="1524" spans="4:13">
      <c r="D1524" s="707">
        <v>42606</v>
      </c>
      <c r="E1524" s="306">
        <v>9.7500000000000003E-2</v>
      </c>
      <c r="F1524" s="306">
        <v>2.6164409999999996E-2</v>
      </c>
      <c r="G1524" s="445">
        <f t="shared" si="23"/>
        <v>7.1335590000000004E-2</v>
      </c>
      <c r="J1524" s="13"/>
      <c r="M1524" s="213"/>
    </row>
    <row r="1525" spans="4:13">
      <c r="D1525" s="707">
        <v>42614</v>
      </c>
      <c r="E1525" s="306">
        <v>9.5000000000000001E-2</v>
      </c>
      <c r="F1525" s="306">
        <v>2.5936499999999994E-2</v>
      </c>
      <c r="G1525" s="445">
        <f t="shared" si="23"/>
        <v>6.90635E-2</v>
      </c>
      <c r="J1525" s="13"/>
      <c r="M1525" s="213"/>
    </row>
    <row r="1526" spans="4:13">
      <c r="D1526" s="707">
        <v>42621</v>
      </c>
      <c r="E1526" s="306">
        <v>0.1</v>
      </c>
      <c r="F1526" s="306">
        <v>2.576077999999999E-2</v>
      </c>
      <c r="G1526" s="445">
        <f t="shared" si="23"/>
        <v>7.4239220000000022E-2</v>
      </c>
      <c r="J1526" s="13"/>
      <c r="M1526" s="213"/>
    </row>
    <row r="1527" spans="4:13">
      <c r="D1527" s="707">
        <v>42641</v>
      </c>
      <c r="E1527" s="306">
        <v>9.5799999999999996E-2</v>
      </c>
      <c r="F1527" s="306">
        <v>2.5363589999999981E-2</v>
      </c>
      <c r="G1527" s="445">
        <f t="shared" si="23"/>
        <v>7.0436410000000019E-2</v>
      </c>
      <c r="J1527" s="13"/>
      <c r="M1527" s="213"/>
    </row>
    <row r="1528" spans="4:13">
      <c r="D1528" s="707">
        <v>42643</v>
      </c>
      <c r="E1528" s="306">
        <v>9.9000000000000005E-2</v>
      </c>
      <c r="F1528" s="306">
        <v>2.5297164999999983E-2</v>
      </c>
      <c r="G1528" s="445">
        <f t="shared" si="23"/>
        <v>7.3702835000000022E-2</v>
      </c>
      <c r="J1528" s="13"/>
      <c r="M1528" s="213"/>
    </row>
    <row r="1529" spans="4:13">
      <c r="D1529" s="707">
        <v>42683</v>
      </c>
      <c r="E1529" s="306">
        <v>9.8000000000000004E-2</v>
      </c>
      <c r="F1529" s="306">
        <v>2.4823794999999999E-2</v>
      </c>
      <c r="G1529" s="445">
        <f t="shared" si="23"/>
        <v>7.3176205000000008E-2</v>
      </c>
      <c r="J1529" s="13"/>
      <c r="M1529" s="213"/>
    </row>
    <row r="1530" spans="4:13">
      <c r="D1530" s="707">
        <v>42684</v>
      </c>
      <c r="E1530" s="306">
        <v>9.5000000000000001E-2</v>
      </c>
      <c r="F1530" s="306">
        <v>2.4837754999999996E-2</v>
      </c>
      <c r="G1530" s="445">
        <f t="shared" si="23"/>
        <v>7.0162245000000012E-2</v>
      </c>
      <c r="J1530" s="13"/>
      <c r="M1530" s="213"/>
    </row>
    <row r="1531" spans="4:13">
      <c r="D1531" s="707">
        <v>42689</v>
      </c>
      <c r="E1531" s="306">
        <v>9.5500000000000002E-2</v>
      </c>
      <c r="F1531" s="306">
        <v>2.4893164999999998E-2</v>
      </c>
      <c r="G1531" s="445">
        <f t="shared" si="23"/>
        <v>7.0606835000000007E-2</v>
      </c>
      <c r="J1531" s="13"/>
      <c r="M1531" s="213"/>
    </row>
    <row r="1532" spans="4:13">
      <c r="D1532" s="707">
        <v>42692</v>
      </c>
      <c r="E1532" s="306">
        <v>0.1</v>
      </c>
      <c r="F1532" s="306">
        <v>2.4961889999999997E-2</v>
      </c>
      <c r="G1532" s="445">
        <f t="shared" si="23"/>
        <v>7.5038110000000005E-2</v>
      </c>
      <c r="J1532" s="13"/>
      <c r="M1532" s="213"/>
    </row>
    <row r="1533" spans="4:13">
      <c r="D1533" s="707">
        <v>42703</v>
      </c>
      <c r="E1533" s="306">
        <v>0.10550000000000001</v>
      </c>
      <c r="F1533" s="306">
        <v>2.5093499999999994E-2</v>
      </c>
      <c r="G1533" s="445">
        <f t="shared" si="23"/>
        <v>8.040650000000002E-2</v>
      </c>
      <c r="J1533" s="13"/>
      <c r="M1533" s="213"/>
    </row>
    <row r="1534" spans="4:13">
      <c r="D1534" s="707">
        <v>42705</v>
      </c>
      <c r="E1534" s="306">
        <v>0.1</v>
      </c>
      <c r="F1534" s="306">
        <v>2.5140624999999993E-2</v>
      </c>
      <c r="G1534" s="445">
        <f t="shared" si="23"/>
        <v>7.4859375000000006E-2</v>
      </c>
      <c r="J1534" s="13"/>
      <c r="M1534" s="213"/>
    </row>
    <row r="1535" spans="4:13">
      <c r="D1535" s="707">
        <v>42710</v>
      </c>
      <c r="E1535" s="306">
        <v>8.6400000000000005E-2</v>
      </c>
      <c r="F1535" s="306">
        <v>2.5203354999999997E-2</v>
      </c>
      <c r="G1535" s="445">
        <f t="shared" si="23"/>
        <v>6.1196645000000008E-2</v>
      </c>
      <c r="J1535" s="13"/>
      <c r="M1535" s="213"/>
    </row>
    <row r="1536" spans="4:13">
      <c r="D1536" s="707">
        <v>42710</v>
      </c>
      <c r="E1536" s="306">
        <v>8.6400000000000005E-2</v>
      </c>
      <c r="F1536" s="306">
        <v>2.5203354999999997E-2</v>
      </c>
      <c r="G1536" s="445">
        <f t="shared" si="23"/>
        <v>6.1196645000000008E-2</v>
      </c>
      <c r="J1536" s="13"/>
      <c r="M1536" s="213"/>
    </row>
    <row r="1537" spans="4:13">
      <c r="D1537" s="707">
        <v>42711</v>
      </c>
      <c r="E1537" s="306">
        <v>0.10099999999999999</v>
      </c>
      <c r="F1537" s="306">
        <v>2.5220249999999996E-2</v>
      </c>
      <c r="G1537" s="445">
        <f t="shared" si="23"/>
        <v>7.5779749999999993E-2</v>
      </c>
      <c r="J1537" s="13"/>
      <c r="M1537" s="213"/>
    </row>
    <row r="1538" spans="4:13">
      <c r="D1538" s="707">
        <v>42716</v>
      </c>
      <c r="E1538" s="306">
        <v>9.6000000000000002E-2</v>
      </c>
      <c r="F1538" s="306">
        <v>2.528793E-2</v>
      </c>
      <c r="G1538" s="445">
        <f t="shared" si="23"/>
        <v>7.0712070000000002E-2</v>
      </c>
      <c r="J1538" s="13"/>
      <c r="M1538" s="213"/>
    </row>
    <row r="1539" spans="4:13">
      <c r="D1539" s="707">
        <v>42718</v>
      </c>
      <c r="E1539" s="306">
        <v>9.0999999999999998E-2</v>
      </c>
      <c r="F1539" s="306">
        <v>2.5338645E-2</v>
      </c>
      <c r="G1539" s="445">
        <f t="shared" si="23"/>
        <v>6.5661355000000005E-2</v>
      </c>
      <c r="J1539" s="13"/>
      <c r="M1539" s="213"/>
    </row>
    <row r="1540" spans="4:13">
      <c r="D1540" s="707">
        <v>42723</v>
      </c>
      <c r="E1540" s="306">
        <v>0.09</v>
      </c>
      <c r="F1540" s="306">
        <v>2.5402494999999997E-2</v>
      </c>
      <c r="G1540" s="445">
        <f t="shared" si="23"/>
        <v>6.4597505E-2</v>
      </c>
      <c r="J1540" s="13"/>
      <c r="M1540" s="213"/>
    </row>
    <row r="1541" spans="4:13">
      <c r="D1541" s="707">
        <v>42723</v>
      </c>
      <c r="E1541" s="306">
        <v>9.3699999999999992E-2</v>
      </c>
      <c r="F1541" s="306">
        <v>2.5402494999999997E-2</v>
      </c>
      <c r="G1541" s="445">
        <f t="shared" si="23"/>
        <v>6.8297504999999994E-2</v>
      </c>
      <c r="J1541" s="13"/>
      <c r="M1541" s="213"/>
    </row>
    <row r="1542" spans="4:13">
      <c r="D1542" s="707">
        <v>42726</v>
      </c>
      <c r="E1542" s="306">
        <v>9.6000000000000002E-2</v>
      </c>
      <c r="F1542" s="306">
        <v>2.5464880000000002E-2</v>
      </c>
      <c r="G1542" s="445">
        <f t="shared" si="23"/>
        <v>7.0535120000000007E-2</v>
      </c>
      <c r="J1542" s="13"/>
      <c r="M1542" s="213"/>
    </row>
    <row r="1543" spans="4:13">
      <c r="D1543" s="707">
        <v>42726</v>
      </c>
      <c r="E1543" s="306">
        <v>9.9000000000000005E-2</v>
      </c>
      <c r="F1543" s="306">
        <v>2.5464880000000002E-2</v>
      </c>
      <c r="G1543" s="445">
        <f t="shared" si="23"/>
        <v>7.3535120000000009E-2</v>
      </c>
      <c r="J1543" s="13"/>
      <c r="M1543" s="213"/>
    </row>
    <row r="1544" spans="4:13">
      <c r="D1544" s="707">
        <v>42732</v>
      </c>
      <c r="E1544" s="306">
        <v>9.5000000000000001E-2</v>
      </c>
      <c r="F1544" s="306">
        <v>2.5548925000000007E-2</v>
      </c>
      <c r="G1544" s="445">
        <f t="shared" si="23"/>
        <v>6.9451075000000001E-2</v>
      </c>
      <c r="J1544" s="472"/>
      <c r="M1544" s="213"/>
    </row>
    <row r="1545" spans="4:13">
      <c r="D1545" s="707">
        <v>42753</v>
      </c>
      <c r="E1545" s="306">
        <v>9.4499999999999987E-2</v>
      </c>
      <c r="F1545" s="306">
        <v>2.5849335000000015E-2</v>
      </c>
      <c r="G1545" s="445">
        <f t="shared" si="23"/>
        <v>6.8650664999999972E-2</v>
      </c>
      <c r="J1545" s="472"/>
      <c r="M1545" s="213"/>
    </row>
    <row r="1546" spans="4:13">
      <c r="D1546" s="707">
        <v>42759</v>
      </c>
      <c r="E1546" s="306">
        <v>0.09</v>
      </c>
      <c r="F1546" s="306">
        <v>2.5939175000000016E-2</v>
      </c>
      <c r="G1546" s="445">
        <f t="shared" si="23"/>
        <v>6.4060824999999988E-2</v>
      </c>
      <c r="J1546" s="472"/>
      <c r="M1546" s="213"/>
    </row>
    <row r="1547" spans="4:13">
      <c r="D1547" s="707">
        <v>42766</v>
      </c>
      <c r="E1547" s="306">
        <v>0.10099999999999999</v>
      </c>
      <c r="F1547" s="306">
        <v>2.603158500000001E-2</v>
      </c>
      <c r="G1547" s="445">
        <f t="shared" si="23"/>
        <v>7.4968414999999983E-2</v>
      </c>
      <c r="J1547" s="472"/>
      <c r="M1547" s="213"/>
    </row>
    <row r="1548" spans="4:13">
      <c r="D1548" s="707">
        <v>42781</v>
      </c>
      <c r="E1548" s="306">
        <v>9.6000000000000002E-2</v>
      </c>
      <c r="F1548" s="306">
        <v>2.6248580000000011E-2</v>
      </c>
      <c r="G1548" s="445">
        <f t="shared" si="23"/>
        <v>6.9751419999999995E-2</v>
      </c>
      <c r="J1548" s="472"/>
      <c r="M1548" s="213"/>
    </row>
    <row r="1549" spans="4:13">
      <c r="D1549" s="707">
        <v>42788</v>
      </c>
      <c r="E1549" s="306">
        <v>9.6000000000000002E-2</v>
      </c>
      <c r="F1549" s="306">
        <v>2.6356924999999996E-2</v>
      </c>
      <c r="G1549" s="445">
        <f t="shared" si="23"/>
        <v>6.9643074999999999E-2</v>
      </c>
      <c r="J1549" s="472"/>
      <c r="M1549" s="213"/>
    </row>
    <row r="1550" spans="4:13">
      <c r="D1550" s="707">
        <v>42790</v>
      </c>
      <c r="E1550" s="306">
        <v>9.7500000000000003E-2</v>
      </c>
      <c r="F1550" s="306">
        <v>2.6391594999999993E-2</v>
      </c>
      <c r="G1550" s="445">
        <f t="shared" si="23"/>
        <v>7.1108405000000013E-2</v>
      </c>
      <c r="J1550" s="472"/>
      <c r="M1550" s="213"/>
    </row>
    <row r="1551" spans="4:13">
      <c r="D1551" s="707">
        <v>42794</v>
      </c>
      <c r="E1551" s="306">
        <v>0.10099999999999999</v>
      </c>
      <c r="F1551" s="306">
        <v>2.6427159999999991E-2</v>
      </c>
      <c r="G1551" s="445">
        <f t="shared" si="23"/>
        <v>7.4572840000000001E-2</v>
      </c>
      <c r="J1551" s="472"/>
      <c r="M1551" s="213"/>
    </row>
    <row r="1552" spans="4:13">
      <c r="D1552" s="707">
        <v>42796</v>
      </c>
      <c r="E1552" s="306">
        <v>9.4100000000000003E-2</v>
      </c>
      <c r="F1552" s="306">
        <v>2.6468629999999996E-2</v>
      </c>
      <c r="G1552" s="445">
        <f t="shared" si="23"/>
        <v>6.763137000000001E-2</v>
      </c>
      <c r="J1552" s="472"/>
      <c r="M1552" s="213"/>
    </row>
    <row r="1553" spans="4:13">
      <c r="D1553" s="707">
        <v>42814</v>
      </c>
      <c r="E1553" s="306">
        <v>9.5000000000000001E-2</v>
      </c>
      <c r="F1553" s="306">
        <v>2.6819204999999999E-2</v>
      </c>
      <c r="G1553" s="445">
        <f t="shared" si="23"/>
        <v>6.8180795000000002E-2</v>
      </c>
      <c r="J1553" s="472"/>
      <c r="M1553" s="213"/>
    </row>
    <row r="1554" spans="4:13">
      <c r="D1554" s="707">
        <v>42829</v>
      </c>
      <c r="E1554" s="306">
        <v>0.10249999999999999</v>
      </c>
      <c r="F1554" s="306">
        <v>2.7140669999999988E-2</v>
      </c>
      <c r="G1554" s="445">
        <f t="shared" si="23"/>
        <v>7.5359330000000002E-2</v>
      </c>
      <c r="J1554" s="472"/>
      <c r="M1554" s="213"/>
    </row>
    <row r="1555" spans="4:13">
      <c r="D1555" s="707">
        <v>42837</v>
      </c>
      <c r="E1555" s="306">
        <v>9.4E-2</v>
      </c>
      <c r="F1555" s="306">
        <v>2.7362624999999991E-2</v>
      </c>
      <c r="G1555" s="445">
        <f t="shared" si="23"/>
        <v>6.6637375000000013E-2</v>
      </c>
      <c r="J1555" s="472"/>
      <c r="M1555" s="213"/>
    </row>
    <row r="1556" spans="4:13">
      <c r="D1556" s="707">
        <v>42845</v>
      </c>
      <c r="E1556" s="306">
        <v>9.5000000000000001E-2</v>
      </c>
      <c r="F1556" s="306">
        <v>2.7575699999999981E-2</v>
      </c>
      <c r="G1556" s="445">
        <f t="shared" si="23"/>
        <v>6.742430000000002E-2</v>
      </c>
      <c r="J1556" s="472"/>
      <c r="M1556" s="213"/>
    </row>
    <row r="1557" spans="4:13">
      <c r="D1557" s="707">
        <v>42858</v>
      </c>
      <c r="E1557" s="306">
        <v>9.5000000000000001E-2</v>
      </c>
      <c r="F1557" s="306">
        <v>2.7883349999999994E-2</v>
      </c>
      <c r="G1557" s="445">
        <f t="shared" si="23"/>
        <v>6.711665E-2</v>
      </c>
      <c r="J1557" s="472"/>
    </row>
    <row r="1558" spans="4:13">
      <c r="D1558" s="707">
        <v>42866</v>
      </c>
      <c r="E1558" s="306">
        <v>9.1999999999999998E-2</v>
      </c>
      <c r="F1558" s="306">
        <v>2.8111140000000003E-2</v>
      </c>
      <c r="G1558" s="445">
        <f t="shared" si="23"/>
        <v>6.3888859999999992E-2</v>
      </c>
      <c r="J1558" s="472"/>
    </row>
    <row r="1559" spans="4:13">
      <c r="D1559" s="707">
        <v>42873</v>
      </c>
      <c r="E1559" s="306">
        <v>9.5000000000000001E-2</v>
      </c>
      <c r="F1559" s="306">
        <v>2.8282120000000011E-2</v>
      </c>
      <c r="G1559" s="445">
        <f t="shared" si="23"/>
        <v>6.6717879999999993E-2</v>
      </c>
      <c r="J1559" s="472"/>
    </row>
    <row r="1560" spans="4:13">
      <c r="D1560" s="707" t="s">
        <v>1946</v>
      </c>
      <c r="E1560" s="306">
        <v>9.6999999999999989E-2</v>
      </c>
      <c r="F1560" s="306">
        <v>2.8379245000000008E-2</v>
      </c>
      <c r="G1560" s="445">
        <f t="shared" si="23"/>
        <v>6.8620754999999978E-2</v>
      </c>
      <c r="J1560" s="472"/>
    </row>
    <row r="1561" spans="4:13">
      <c r="D1561" s="707" t="s">
        <v>1607</v>
      </c>
      <c r="E1561" s="306">
        <v>9.6500000000000002E-2</v>
      </c>
      <c r="F1561" s="306">
        <v>2.8911785000000009E-2</v>
      </c>
      <c r="G1561" s="445">
        <f t="shared" si="23"/>
        <v>6.7588214999999993E-2</v>
      </c>
    </row>
    <row r="1562" spans="4:13">
      <c r="D1562" s="707" t="s">
        <v>1608</v>
      </c>
      <c r="E1562" s="306">
        <v>9.6999999999999989E-2</v>
      </c>
      <c r="F1562" s="306">
        <v>2.8971805000000014E-2</v>
      </c>
      <c r="G1562" s="445">
        <f t="shared" si="23"/>
        <v>6.8028194999999972E-2</v>
      </c>
    </row>
    <row r="1563" spans="4:13">
      <c r="D1563" s="707" t="s">
        <v>1608</v>
      </c>
      <c r="E1563" s="306">
        <v>9.6999999999999989E-2</v>
      </c>
      <c r="F1563" s="306">
        <v>2.8971805000000014E-2</v>
      </c>
      <c r="G1563" s="445">
        <f t="shared" si="23"/>
        <v>6.8028194999999972E-2</v>
      </c>
    </row>
    <row r="1564" spans="4:13">
      <c r="D1564" s="470"/>
      <c r="E1564" s="306"/>
      <c r="F1564" s="306"/>
      <c r="G1564" s="445"/>
    </row>
    <row r="1565" spans="4:13">
      <c r="D1565" s="470"/>
      <c r="E1565" s="306"/>
      <c r="F1565" s="306"/>
      <c r="G1565" s="445"/>
    </row>
    <row r="1566" spans="4:13">
      <c r="F1566" s="3" t="s">
        <v>1090</v>
      </c>
      <c r="G1566" s="3">
        <f>COUNT(Risk_Prem2[Return on Equity])</f>
        <v>1518</v>
      </c>
    </row>
    <row r="1567" spans="4:13">
      <c r="F1567" s="3" t="s">
        <v>1091</v>
      </c>
      <c r="G1567" s="15">
        <f>AVERAGE(Risk_Prem2[Risk Premium])</f>
        <v>4.5790078876811705E-2</v>
      </c>
    </row>
  </sheetData>
  <printOptions horizontalCentered="1"/>
  <pageMargins left="0.7" right="0.7" top="0.75" bottom="0.75" header="0.3" footer="0.3"/>
  <pageSetup scale="75" fitToHeight="12" orientation="portrait" useFirstPageNumber="1" r:id="rId1"/>
  <headerFooter scaleWithDoc="0">
    <oddHeader>&amp;R&amp;"Arial,Regular"&amp;10Exhibit RBH-6R
Page &amp;P of 23</oddHeader>
  </headerFooter>
  <rowBreaks count="1" manualBreakCount="1">
    <brk id="42" max="7" man="1"/>
  </rowBreaks>
  <drawing r:id="rId2"/>
  <tableParts count="1">
    <tablePart r:id="rId3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79"/>
  <sheetViews>
    <sheetView tabSelected="1" view="pageBreakPreview" topLeftCell="A31" zoomScale="85" zoomScaleNormal="100" zoomScaleSheetLayoutView="85" workbookViewId="0"/>
  </sheetViews>
  <sheetFormatPr defaultColWidth="9.109375" defaultRowHeight="13.2"/>
  <cols>
    <col min="1" max="1" width="5" style="658" customWidth="1"/>
    <col min="2" max="2" width="19.88671875" style="708" customWidth="1"/>
    <col min="3" max="3" width="28.88671875" style="708" customWidth="1"/>
    <col min="4" max="4" width="10.6640625" style="708" customWidth="1"/>
    <col min="5" max="5" width="22.5546875" style="708" customWidth="1"/>
    <col min="6" max="6" width="18.5546875" style="708" customWidth="1"/>
    <col min="7" max="7" width="14.5546875" style="708" customWidth="1"/>
    <col min="8" max="8" width="7" style="708" customWidth="1"/>
    <col min="9" max="16384" width="9.109375" style="708"/>
  </cols>
  <sheetData>
    <row r="1" spans="1:7" ht="27.75" customHeight="1">
      <c r="A1" s="782"/>
      <c r="B1" s="167" t="s">
        <v>1609</v>
      </c>
      <c r="C1" s="167"/>
      <c r="D1" s="167"/>
      <c r="E1" s="167"/>
      <c r="F1" s="167"/>
      <c r="G1" s="167"/>
    </row>
    <row r="2" spans="1:7" ht="43.5" customHeight="1">
      <c r="A2" s="783"/>
      <c r="B2" s="784" t="s">
        <v>1092</v>
      </c>
      <c r="C2" s="784" t="s">
        <v>1110</v>
      </c>
      <c r="D2" s="785" t="s">
        <v>1111</v>
      </c>
      <c r="E2" s="784" t="s">
        <v>1112</v>
      </c>
      <c r="F2" s="784" t="s">
        <v>1113</v>
      </c>
      <c r="G2" s="785" t="s">
        <v>1114</v>
      </c>
    </row>
    <row r="3" spans="1:7">
      <c r="A3" s="786"/>
      <c r="B3" s="708" t="s">
        <v>1104</v>
      </c>
      <c r="C3" s="708" t="s">
        <v>1115</v>
      </c>
      <c r="D3" s="787" t="s">
        <v>58</v>
      </c>
      <c r="E3" s="708" t="s">
        <v>1116</v>
      </c>
      <c r="F3" s="788">
        <v>41696</v>
      </c>
      <c r="G3" s="789">
        <v>9.75</v>
      </c>
    </row>
    <row r="4" spans="1:7">
      <c r="A4" s="786"/>
      <c r="B4" s="708" t="s">
        <v>1105</v>
      </c>
      <c r="C4" s="708" t="s">
        <v>1117</v>
      </c>
      <c r="D4" s="787" t="s">
        <v>58</v>
      </c>
      <c r="E4" s="708" t="s">
        <v>1118</v>
      </c>
      <c r="F4" s="788">
        <v>41724</v>
      </c>
      <c r="G4" s="789">
        <v>9.9600000000000009</v>
      </c>
    </row>
    <row r="5" spans="1:7">
      <c r="A5" s="786"/>
      <c r="B5" s="708" t="s">
        <v>1106</v>
      </c>
      <c r="C5" s="708" t="s">
        <v>1119</v>
      </c>
      <c r="D5" s="787" t="s">
        <v>409</v>
      </c>
      <c r="E5" s="708" t="s">
        <v>1120</v>
      </c>
      <c r="F5" s="788">
        <v>41775</v>
      </c>
      <c r="G5" s="789">
        <v>9.8000000000000007</v>
      </c>
    </row>
    <row r="6" spans="1:7">
      <c r="A6" s="786"/>
      <c r="B6" s="708" t="s">
        <v>1096</v>
      </c>
      <c r="C6" s="708" t="s">
        <v>1121</v>
      </c>
      <c r="D6" s="787" t="s">
        <v>28</v>
      </c>
      <c r="E6" s="708" t="s">
        <v>1122</v>
      </c>
      <c r="F6" s="788">
        <v>41796</v>
      </c>
      <c r="G6" s="789">
        <v>10.4</v>
      </c>
    </row>
    <row r="7" spans="1:7">
      <c r="A7" s="786"/>
      <c r="B7" s="708" t="s">
        <v>1123</v>
      </c>
      <c r="C7" s="708" t="s">
        <v>1124</v>
      </c>
      <c r="D7" s="787" t="s">
        <v>409</v>
      </c>
      <c r="E7" s="708" t="s">
        <v>1125</v>
      </c>
      <c r="F7" s="788">
        <v>41830</v>
      </c>
      <c r="G7" s="789">
        <v>9.9499999999999993</v>
      </c>
    </row>
    <row r="8" spans="1:7">
      <c r="A8" s="786"/>
      <c r="B8" s="708" t="s">
        <v>1126</v>
      </c>
      <c r="C8" s="708" t="s">
        <v>1127</v>
      </c>
      <c r="D8" s="787" t="s">
        <v>1128</v>
      </c>
      <c r="E8" s="708" t="s">
        <v>1129</v>
      </c>
      <c r="F8" s="788">
        <v>41851</v>
      </c>
      <c r="G8" s="789">
        <v>9.9</v>
      </c>
    </row>
    <row r="9" spans="1:7">
      <c r="A9" s="786"/>
      <c r="B9" s="708" t="s">
        <v>1130</v>
      </c>
      <c r="C9" s="708" t="s">
        <v>1131</v>
      </c>
      <c r="D9" s="787" t="s">
        <v>1132</v>
      </c>
      <c r="E9" s="708" t="s">
        <v>1133</v>
      </c>
      <c r="F9" s="788">
        <v>41876</v>
      </c>
      <c r="G9" s="789">
        <v>9.6</v>
      </c>
    </row>
    <row r="10" spans="1:7">
      <c r="A10" s="786"/>
      <c r="B10" s="708" t="s">
        <v>1134</v>
      </c>
      <c r="C10" s="708" t="s">
        <v>1135</v>
      </c>
      <c r="D10" s="787" t="s">
        <v>1136</v>
      </c>
      <c r="E10" s="708" t="s">
        <v>1137</v>
      </c>
      <c r="F10" s="788">
        <v>41880</v>
      </c>
      <c r="G10" s="789">
        <v>9.8000000000000007</v>
      </c>
    </row>
    <row r="11" spans="1:7">
      <c r="A11" s="786"/>
      <c r="B11" s="708" t="s">
        <v>1138</v>
      </c>
      <c r="C11" s="708" t="s">
        <v>1139</v>
      </c>
      <c r="D11" s="787" t="s">
        <v>1140</v>
      </c>
      <c r="E11" s="708" t="s">
        <v>1141</v>
      </c>
      <c r="F11" s="788">
        <v>41897</v>
      </c>
      <c r="G11" s="789">
        <v>10.25</v>
      </c>
    </row>
    <row r="12" spans="1:7">
      <c r="A12" s="786"/>
      <c r="B12" s="708" t="s">
        <v>1142</v>
      </c>
      <c r="C12" s="708" t="s">
        <v>1143</v>
      </c>
      <c r="D12" s="787" t="s">
        <v>1136</v>
      </c>
      <c r="E12" s="708" t="s">
        <v>1144</v>
      </c>
      <c r="F12" s="788">
        <v>41921</v>
      </c>
      <c r="G12" s="789">
        <v>9.8000000000000007</v>
      </c>
    </row>
    <row r="13" spans="1:7">
      <c r="A13" s="786"/>
      <c r="B13" s="708" t="s">
        <v>1093</v>
      </c>
      <c r="C13" s="708" t="s">
        <v>1145</v>
      </c>
      <c r="D13" s="787" t="s">
        <v>1136</v>
      </c>
      <c r="E13" s="708" t="s">
        <v>1146</v>
      </c>
      <c r="F13" s="788">
        <v>41949</v>
      </c>
      <c r="G13" s="789">
        <v>9.56</v>
      </c>
    </row>
    <row r="14" spans="1:7">
      <c r="A14" s="786"/>
      <c r="B14" s="708" t="s">
        <v>1096</v>
      </c>
      <c r="C14" s="708" t="s">
        <v>1147</v>
      </c>
      <c r="D14" s="787" t="s">
        <v>56</v>
      </c>
      <c r="E14" s="708" t="s">
        <v>1148</v>
      </c>
      <c r="F14" s="788">
        <v>41949</v>
      </c>
      <c r="G14" s="789">
        <v>10.199999999999999</v>
      </c>
    </row>
    <row r="15" spans="1:7">
      <c r="A15" s="786"/>
      <c r="B15" s="708" t="s">
        <v>1096</v>
      </c>
      <c r="C15" s="708" t="s">
        <v>1149</v>
      </c>
      <c r="D15" s="787" t="s">
        <v>56</v>
      </c>
      <c r="E15" s="708" t="s">
        <v>1150</v>
      </c>
      <c r="F15" s="788">
        <v>41957</v>
      </c>
      <c r="G15" s="789">
        <v>10.199999999999999</v>
      </c>
    </row>
    <row r="16" spans="1:7">
      <c r="A16" s="786"/>
      <c r="B16" s="708" t="s">
        <v>1151</v>
      </c>
      <c r="C16" s="708" t="s">
        <v>1152</v>
      </c>
      <c r="D16" s="787" t="s">
        <v>117</v>
      </c>
      <c r="E16" s="708" t="s">
        <v>1153</v>
      </c>
      <c r="F16" s="788">
        <v>41969</v>
      </c>
      <c r="G16" s="789">
        <v>9.6999999999999993</v>
      </c>
    </row>
    <row r="17" spans="1:7">
      <c r="A17" s="786"/>
      <c r="B17" s="708" t="s">
        <v>1096</v>
      </c>
      <c r="C17" s="708" t="s">
        <v>1154</v>
      </c>
      <c r="D17" s="787" t="s">
        <v>1155</v>
      </c>
      <c r="E17" s="708" t="s">
        <v>1156</v>
      </c>
      <c r="F17" s="788">
        <v>41969</v>
      </c>
      <c r="G17" s="789">
        <v>10.199999999999999</v>
      </c>
    </row>
    <row r="18" spans="1:7">
      <c r="A18" s="786"/>
      <c r="B18" s="708" t="s">
        <v>1101</v>
      </c>
      <c r="C18" s="708" t="s">
        <v>1157</v>
      </c>
      <c r="D18" s="787" t="s">
        <v>52</v>
      </c>
      <c r="E18" s="708" t="s">
        <v>1158</v>
      </c>
      <c r="F18" s="788">
        <v>41977</v>
      </c>
      <c r="G18" s="789">
        <v>9.68</v>
      </c>
    </row>
    <row r="19" spans="1:7">
      <c r="A19" s="786"/>
      <c r="B19" s="708" t="s">
        <v>1159</v>
      </c>
      <c r="C19" s="708" t="s">
        <v>1160</v>
      </c>
      <c r="D19" s="787" t="s">
        <v>409</v>
      </c>
      <c r="E19" s="708" t="s">
        <v>1161</v>
      </c>
      <c r="F19" s="788">
        <v>41984</v>
      </c>
      <c r="G19" s="789">
        <v>10.07</v>
      </c>
    </row>
    <row r="20" spans="1:7">
      <c r="A20" s="786"/>
      <c r="B20" s="708" t="s">
        <v>1096</v>
      </c>
      <c r="C20" s="708" t="s">
        <v>1162</v>
      </c>
      <c r="D20" s="787" t="s">
        <v>58</v>
      </c>
      <c r="E20" s="708" t="s">
        <v>1163</v>
      </c>
      <c r="F20" s="788">
        <v>41985</v>
      </c>
      <c r="G20" s="789">
        <v>10.199999999999999</v>
      </c>
    </row>
    <row r="21" spans="1:7">
      <c r="A21" s="786"/>
      <c r="B21" s="708" t="s">
        <v>1109</v>
      </c>
      <c r="C21" s="708" t="s">
        <v>1164</v>
      </c>
      <c r="D21" s="787" t="s">
        <v>1128</v>
      </c>
      <c r="E21" s="708" t="s">
        <v>1165</v>
      </c>
      <c r="F21" s="788">
        <v>41991</v>
      </c>
      <c r="G21" s="789">
        <v>9.83</v>
      </c>
    </row>
    <row r="22" spans="1:7">
      <c r="A22" s="786"/>
      <c r="B22" s="708" t="s">
        <v>1126</v>
      </c>
      <c r="C22" s="708" t="s">
        <v>1135</v>
      </c>
      <c r="D22" s="787" t="s">
        <v>1136</v>
      </c>
      <c r="E22" s="708" t="s">
        <v>1166</v>
      </c>
      <c r="F22" s="788">
        <v>42027</v>
      </c>
      <c r="G22" s="789">
        <v>9.5</v>
      </c>
    </row>
    <row r="23" spans="1:7">
      <c r="A23" s="786"/>
      <c r="B23" s="708" t="s">
        <v>1109</v>
      </c>
      <c r="C23" s="708" t="s">
        <v>1167</v>
      </c>
      <c r="D23" s="787" t="s">
        <v>58</v>
      </c>
      <c r="E23" s="708" t="s">
        <v>1168</v>
      </c>
      <c r="F23" s="788">
        <v>42059</v>
      </c>
      <c r="G23" s="789">
        <v>9.83</v>
      </c>
    </row>
    <row r="24" spans="1:7">
      <c r="A24" s="786"/>
      <c r="B24" s="708" t="s">
        <v>1099</v>
      </c>
      <c r="C24" s="708" t="s">
        <v>1135</v>
      </c>
      <c r="D24" s="787" t="s">
        <v>1136</v>
      </c>
      <c r="E24" s="708" t="s">
        <v>1169</v>
      </c>
      <c r="F24" s="788">
        <v>42088</v>
      </c>
      <c r="G24" s="789">
        <v>9.5</v>
      </c>
    </row>
    <row r="25" spans="1:7">
      <c r="A25" s="786"/>
      <c r="B25" s="708" t="s">
        <v>1095</v>
      </c>
      <c r="C25" s="708" t="s">
        <v>1115</v>
      </c>
      <c r="D25" s="787" t="s">
        <v>58</v>
      </c>
      <c r="E25" s="708" t="s">
        <v>1170</v>
      </c>
      <c r="F25" s="788">
        <v>42089</v>
      </c>
      <c r="G25" s="789">
        <v>9.7200000000000006</v>
      </c>
    </row>
    <row r="26" spans="1:7">
      <c r="A26" s="786"/>
      <c r="B26" s="708" t="s">
        <v>1100</v>
      </c>
      <c r="C26" s="708" t="s">
        <v>1147</v>
      </c>
      <c r="D26" s="787" t="s">
        <v>56</v>
      </c>
      <c r="E26" s="708" t="s">
        <v>1171</v>
      </c>
      <c r="F26" s="788">
        <v>42117</v>
      </c>
      <c r="G26" s="789">
        <v>10.199999999999999</v>
      </c>
    </row>
    <row r="27" spans="1:7">
      <c r="A27" s="786"/>
      <c r="B27" s="708" t="s">
        <v>1094</v>
      </c>
      <c r="C27" s="708" t="s">
        <v>1172</v>
      </c>
      <c r="D27" s="787" t="s">
        <v>30</v>
      </c>
      <c r="E27" s="708" t="s">
        <v>1173</v>
      </c>
      <c r="F27" s="788">
        <v>42123</v>
      </c>
      <c r="G27" s="789">
        <v>9.5299999999999994</v>
      </c>
    </row>
    <row r="28" spans="1:7">
      <c r="A28" s="786"/>
      <c r="B28" s="708" t="s">
        <v>1174</v>
      </c>
      <c r="C28" s="708" t="s">
        <v>1152</v>
      </c>
      <c r="D28" s="787" t="s">
        <v>117</v>
      </c>
      <c r="E28" s="708" t="s">
        <v>1175</v>
      </c>
      <c r="F28" s="788">
        <v>42150</v>
      </c>
      <c r="G28" s="789">
        <v>9.75</v>
      </c>
    </row>
    <row r="29" spans="1:7">
      <c r="A29" s="786"/>
      <c r="B29" s="708" t="s">
        <v>1094</v>
      </c>
      <c r="C29" s="708" t="s">
        <v>1176</v>
      </c>
      <c r="D29" s="787" t="s">
        <v>1177</v>
      </c>
      <c r="E29" s="708" t="s">
        <v>1178</v>
      </c>
      <c r="F29" s="788">
        <v>42249</v>
      </c>
      <c r="G29" s="789">
        <v>9.5</v>
      </c>
    </row>
    <row r="30" spans="1:7">
      <c r="A30" s="786"/>
      <c r="B30" s="708" t="s">
        <v>1179</v>
      </c>
      <c r="C30" s="708" t="s">
        <v>1176</v>
      </c>
      <c r="D30" s="787" t="s">
        <v>1177</v>
      </c>
      <c r="E30" s="708" t="s">
        <v>1180</v>
      </c>
      <c r="F30" s="788">
        <v>42257</v>
      </c>
      <c r="G30" s="789">
        <v>9.3000000000000007</v>
      </c>
    </row>
    <row r="31" spans="1:7">
      <c r="A31" s="786"/>
      <c r="B31" s="708" t="s">
        <v>1096</v>
      </c>
      <c r="C31" s="708" t="s">
        <v>1147</v>
      </c>
      <c r="D31" s="787" t="s">
        <v>56</v>
      </c>
      <c r="E31" s="708" t="s">
        <v>1181</v>
      </c>
      <c r="F31" s="788">
        <v>42327</v>
      </c>
      <c r="G31" s="789">
        <v>10</v>
      </c>
    </row>
    <row r="32" spans="1:7">
      <c r="A32" s="786"/>
      <c r="B32" s="708" t="s">
        <v>1100</v>
      </c>
      <c r="C32" s="708" t="s">
        <v>1182</v>
      </c>
      <c r="D32" s="787" t="s">
        <v>34</v>
      </c>
      <c r="E32" s="708" t="s">
        <v>1183</v>
      </c>
      <c r="F32" s="788">
        <v>42327</v>
      </c>
      <c r="G32" s="789">
        <v>10.3</v>
      </c>
    </row>
    <row r="33" spans="1:7">
      <c r="A33" s="786"/>
      <c r="B33" s="708" t="s">
        <v>1096</v>
      </c>
      <c r="C33" s="708" t="s">
        <v>1162</v>
      </c>
      <c r="D33" s="787" t="s">
        <v>58</v>
      </c>
      <c r="E33" s="708" t="s">
        <v>1184</v>
      </c>
      <c r="F33" s="788">
        <v>42341</v>
      </c>
      <c r="G33" s="789">
        <v>10</v>
      </c>
    </row>
    <row r="34" spans="1:7">
      <c r="A34" s="786"/>
      <c r="B34" s="708" t="s">
        <v>1100</v>
      </c>
      <c r="C34" s="708" t="s">
        <v>1185</v>
      </c>
      <c r="D34" s="787" t="s">
        <v>36</v>
      </c>
      <c r="E34" s="708" t="s">
        <v>1186</v>
      </c>
      <c r="F34" s="788">
        <v>42349</v>
      </c>
      <c r="G34" s="789">
        <v>10.3</v>
      </c>
    </row>
    <row r="35" spans="1:7">
      <c r="A35" s="786"/>
      <c r="B35" s="708" t="s">
        <v>1101</v>
      </c>
      <c r="C35" s="708" t="s">
        <v>1157</v>
      </c>
      <c r="D35" s="787" t="s">
        <v>52</v>
      </c>
      <c r="E35" s="708" t="s">
        <v>1187</v>
      </c>
      <c r="F35" s="788">
        <v>42353</v>
      </c>
      <c r="G35" s="789">
        <v>9.6</v>
      </c>
    </row>
    <row r="36" spans="1:7">
      <c r="A36" s="786"/>
      <c r="B36" s="708" t="s">
        <v>1106</v>
      </c>
      <c r="C36" s="708" t="s">
        <v>1117</v>
      </c>
      <c r="D36" s="787" t="s">
        <v>58</v>
      </c>
      <c r="E36" s="708" t="s">
        <v>1188</v>
      </c>
      <c r="F36" s="788">
        <v>42355</v>
      </c>
      <c r="G36" s="789">
        <v>9.6999999999999993</v>
      </c>
    </row>
    <row r="37" spans="1:7">
      <c r="A37" s="786"/>
      <c r="B37" s="708" t="s">
        <v>1098</v>
      </c>
      <c r="C37" s="708" t="s">
        <v>1189</v>
      </c>
      <c r="D37" s="787" t="s">
        <v>32</v>
      </c>
      <c r="E37" s="708" t="s">
        <v>1190</v>
      </c>
      <c r="F37" s="788">
        <v>42356</v>
      </c>
      <c r="G37" s="789">
        <v>9.5</v>
      </c>
    </row>
    <row r="38" spans="1:7">
      <c r="A38" s="786"/>
      <c r="B38" s="708" t="s">
        <v>1126</v>
      </c>
      <c r="C38" s="708" t="s">
        <v>1135</v>
      </c>
      <c r="D38" s="787" t="s">
        <v>1136</v>
      </c>
      <c r="E38" s="708" t="s">
        <v>1191</v>
      </c>
      <c r="F38" s="788">
        <v>42368</v>
      </c>
      <c r="G38" s="789">
        <v>9.5</v>
      </c>
    </row>
    <row r="39" spans="1:7">
      <c r="A39" s="786"/>
      <c r="B39" s="708" t="s">
        <v>1099</v>
      </c>
      <c r="C39" s="708" t="s">
        <v>1189</v>
      </c>
      <c r="D39" s="787" t="s">
        <v>32</v>
      </c>
      <c r="E39" s="708" t="s">
        <v>1192</v>
      </c>
      <c r="F39" s="788">
        <v>42375</v>
      </c>
      <c r="G39" s="789">
        <v>9.5</v>
      </c>
    </row>
    <row r="40" spans="1:7">
      <c r="A40" s="786"/>
      <c r="B40" s="708" t="s">
        <v>1102</v>
      </c>
      <c r="C40" s="790" t="s">
        <v>1193</v>
      </c>
      <c r="D40" s="791" t="s">
        <v>409</v>
      </c>
      <c r="E40" s="790" t="s">
        <v>1194</v>
      </c>
      <c r="F40" s="792">
        <v>42423</v>
      </c>
      <c r="G40" s="793">
        <v>9.75</v>
      </c>
    </row>
    <row r="41" spans="1:7">
      <c r="A41" s="786"/>
      <c r="B41" s="708" t="s">
        <v>1195</v>
      </c>
      <c r="C41" s="708" t="s">
        <v>1196</v>
      </c>
      <c r="D41" s="787" t="s">
        <v>119</v>
      </c>
      <c r="E41" s="708" t="s">
        <v>1197</v>
      </c>
      <c r="F41" s="788">
        <v>42445</v>
      </c>
      <c r="G41" s="789">
        <v>9.85</v>
      </c>
    </row>
    <row r="42" spans="1:7">
      <c r="A42" s="786"/>
      <c r="B42" s="708" t="s">
        <v>1105</v>
      </c>
      <c r="C42" s="708" t="s">
        <v>1198</v>
      </c>
      <c r="D42" s="787" t="s">
        <v>38</v>
      </c>
      <c r="E42" s="708" t="s">
        <v>1199</v>
      </c>
      <c r="F42" s="788">
        <v>42529</v>
      </c>
      <c r="G42" s="789">
        <v>9.48</v>
      </c>
    </row>
    <row r="43" spans="1:7">
      <c r="A43" s="786"/>
      <c r="B43" s="658" t="s">
        <v>1195</v>
      </c>
      <c r="C43" s="658" t="s">
        <v>1200</v>
      </c>
      <c r="D43" s="786" t="s">
        <v>715</v>
      </c>
      <c r="E43" s="658" t="s">
        <v>1201</v>
      </c>
      <c r="F43" s="794">
        <v>42569</v>
      </c>
      <c r="G43" s="795">
        <v>9.98</v>
      </c>
    </row>
    <row r="44" spans="1:7">
      <c r="A44" s="786"/>
      <c r="B44" s="658" t="s">
        <v>1202</v>
      </c>
      <c r="C44" s="658" t="s">
        <v>1203</v>
      </c>
      <c r="D44" s="786" t="s">
        <v>117</v>
      </c>
      <c r="E44" s="658" t="s">
        <v>1204</v>
      </c>
      <c r="F44" s="794">
        <v>42591</v>
      </c>
      <c r="G44" s="795">
        <v>9.85</v>
      </c>
    </row>
    <row r="45" spans="1:7">
      <c r="A45" s="786"/>
      <c r="B45" s="658" t="s">
        <v>1107</v>
      </c>
      <c r="C45" s="658" t="s">
        <v>1205</v>
      </c>
      <c r="D45" s="786" t="s">
        <v>1206</v>
      </c>
      <c r="E45" s="658" t="s">
        <v>1207</v>
      </c>
      <c r="F45" s="794">
        <v>42600</v>
      </c>
      <c r="G45" s="795">
        <v>9.5</v>
      </c>
    </row>
    <row r="46" spans="1:7">
      <c r="A46" s="786"/>
      <c r="B46" s="658" t="s">
        <v>1099</v>
      </c>
      <c r="C46" s="658" t="s">
        <v>1135</v>
      </c>
      <c r="D46" s="786" t="s">
        <v>1136</v>
      </c>
      <c r="E46" s="658" t="s">
        <v>1208</v>
      </c>
      <c r="F46" s="794">
        <v>42614</v>
      </c>
      <c r="G46" s="795">
        <v>9.5</v>
      </c>
    </row>
    <row r="47" spans="1:7">
      <c r="A47" s="786"/>
      <c r="B47" s="658" t="s">
        <v>1100</v>
      </c>
      <c r="C47" s="658" t="s">
        <v>1212</v>
      </c>
      <c r="D47" s="786" t="s">
        <v>1132</v>
      </c>
      <c r="E47" s="658" t="s">
        <v>1213</v>
      </c>
      <c r="F47" s="794" t="s">
        <v>1214</v>
      </c>
      <c r="G47" s="795">
        <v>10</v>
      </c>
    </row>
    <row r="48" spans="1:7">
      <c r="A48" s="786"/>
      <c r="B48" s="658" t="s">
        <v>1105</v>
      </c>
      <c r="C48" s="658" t="s">
        <v>1209</v>
      </c>
      <c r="D48" s="786" t="s">
        <v>50</v>
      </c>
      <c r="E48" s="658" t="s">
        <v>1210</v>
      </c>
      <c r="F48" s="794" t="s">
        <v>1211</v>
      </c>
      <c r="G48" s="795">
        <v>9.58</v>
      </c>
    </row>
    <row r="49" spans="1:7">
      <c r="A49" s="786"/>
      <c r="B49" s="658" t="s">
        <v>1096</v>
      </c>
      <c r="C49" s="658" t="s">
        <v>1154</v>
      </c>
      <c r="D49" s="786" t="s">
        <v>1155</v>
      </c>
      <c r="E49" s="658" t="s">
        <v>1470</v>
      </c>
      <c r="F49" s="794" t="s">
        <v>1487</v>
      </c>
      <c r="G49" s="795">
        <v>9.8000000000000007</v>
      </c>
    </row>
    <row r="50" spans="1:7">
      <c r="A50" s="786"/>
      <c r="B50" s="658" t="s">
        <v>1103</v>
      </c>
      <c r="C50" s="658" t="s">
        <v>1455</v>
      </c>
      <c r="D50" s="786" t="s">
        <v>117</v>
      </c>
      <c r="E50" s="658" t="s">
        <v>1471</v>
      </c>
      <c r="F50" s="794" t="s">
        <v>1488</v>
      </c>
      <c r="G50" s="795">
        <v>9.5</v>
      </c>
    </row>
    <row r="51" spans="1:7">
      <c r="A51" s="786"/>
      <c r="B51" s="658" t="s">
        <v>1096</v>
      </c>
      <c r="C51" s="658" t="s">
        <v>1121</v>
      </c>
      <c r="D51" s="786" t="s">
        <v>28</v>
      </c>
      <c r="E51" s="658" t="s">
        <v>1472</v>
      </c>
      <c r="F51" s="794" t="s">
        <v>1489</v>
      </c>
      <c r="G51" s="795">
        <v>10</v>
      </c>
    </row>
    <row r="52" spans="1:7">
      <c r="A52" s="786"/>
      <c r="B52" s="658" t="s">
        <v>1138</v>
      </c>
      <c r="C52" s="658" t="s">
        <v>1456</v>
      </c>
      <c r="D52" s="786" t="s">
        <v>707</v>
      </c>
      <c r="E52" s="658" t="s">
        <v>1473</v>
      </c>
      <c r="F52" s="794" t="s">
        <v>1490</v>
      </c>
      <c r="G52" s="795">
        <v>10.55</v>
      </c>
    </row>
    <row r="53" spans="1:7">
      <c r="A53" s="786"/>
      <c r="B53" s="658" t="s">
        <v>1457</v>
      </c>
      <c r="C53" s="658" t="s">
        <v>1458</v>
      </c>
      <c r="D53" s="786" t="s">
        <v>1459</v>
      </c>
      <c r="E53" s="658" t="s">
        <v>1474</v>
      </c>
      <c r="F53" s="794" t="s">
        <v>1491</v>
      </c>
      <c r="G53" s="795">
        <v>10</v>
      </c>
    </row>
    <row r="54" spans="1:7">
      <c r="A54" s="786"/>
      <c r="B54" s="658" t="s">
        <v>1108</v>
      </c>
      <c r="C54" s="658" t="s">
        <v>1460</v>
      </c>
      <c r="D54" s="786" t="s">
        <v>367</v>
      </c>
      <c r="E54" s="658" t="s">
        <v>1475</v>
      </c>
      <c r="F54" s="794" t="s">
        <v>1492</v>
      </c>
      <c r="G54" s="795">
        <v>10.1</v>
      </c>
    </row>
    <row r="55" spans="1:7">
      <c r="A55" s="786"/>
      <c r="B55" s="658" t="s">
        <v>1109</v>
      </c>
      <c r="C55" s="658" t="s">
        <v>1164</v>
      </c>
      <c r="D55" s="786" t="s">
        <v>1128</v>
      </c>
      <c r="E55" s="658" t="s">
        <v>1476</v>
      </c>
      <c r="F55" s="794" t="s">
        <v>1493</v>
      </c>
      <c r="G55" s="795">
        <v>9.3699999999999992</v>
      </c>
    </row>
    <row r="56" spans="1:7">
      <c r="A56" s="786"/>
      <c r="B56" s="658" t="s">
        <v>1461</v>
      </c>
      <c r="C56" s="658" t="s">
        <v>1462</v>
      </c>
      <c r="D56" s="786" t="s">
        <v>330</v>
      </c>
      <c r="E56" s="658" t="s">
        <v>1477</v>
      </c>
      <c r="F56" s="794" t="s">
        <v>1494</v>
      </c>
      <c r="G56" s="795">
        <v>9.9</v>
      </c>
    </row>
    <row r="57" spans="1:7">
      <c r="A57" s="786"/>
      <c r="B57" s="658" t="s">
        <v>1142</v>
      </c>
      <c r="C57" s="658" t="s">
        <v>1463</v>
      </c>
      <c r="D57" s="786" t="s">
        <v>1136</v>
      </c>
      <c r="E57" s="658" t="s">
        <v>1478</v>
      </c>
      <c r="F57" s="794" t="s">
        <v>1494</v>
      </c>
      <c r="G57" s="795">
        <v>9.6</v>
      </c>
    </row>
    <row r="58" spans="1:7">
      <c r="A58" s="786"/>
      <c r="B58" s="658" t="s">
        <v>1098</v>
      </c>
      <c r="C58" s="658" t="s">
        <v>1189</v>
      </c>
      <c r="D58" s="786" t="s">
        <v>32</v>
      </c>
      <c r="E58" s="658" t="s">
        <v>1479</v>
      </c>
      <c r="F58" s="794" t="s">
        <v>1495</v>
      </c>
      <c r="G58" s="795">
        <v>9.5</v>
      </c>
    </row>
    <row r="59" spans="1:7">
      <c r="A59" s="786"/>
      <c r="B59" s="658" t="s">
        <v>1126</v>
      </c>
      <c r="C59" s="658" t="s">
        <v>1464</v>
      </c>
      <c r="D59" s="786" t="s">
        <v>1465</v>
      </c>
      <c r="E59" s="658" t="s">
        <v>1480</v>
      </c>
      <c r="F59" s="794" t="s">
        <v>1496</v>
      </c>
      <c r="G59" s="795">
        <v>9.4499999999999993</v>
      </c>
    </row>
    <row r="60" spans="1:7">
      <c r="A60" s="786"/>
      <c r="B60" s="658" t="s">
        <v>1100</v>
      </c>
      <c r="C60" s="658" t="s">
        <v>1185</v>
      </c>
      <c r="D60" s="786" t="s">
        <v>36</v>
      </c>
      <c r="E60" s="658" t="s">
        <v>1481</v>
      </c>
      <c r="F60" s="794" t="s">
        <v>1497</v>
      </c>
      <c r="G60" s="795">
        <v>10.1</v>
      </c>
    </row>
    <row r="61" spans="1:7">
      <c r="A61" s="786"/>
      <c r="B61" s="658" t="s">
        <v>1107</v>
      </c>
      <c r="C61" s="658" t="s">
        <v>1466</v>
      </c>
      <c r="D61" s="786" t="s">
        <v>1206</v>
      </c>
      <c r="E61" s="658" t="s">
        <v>1482</v>
      </c>
      <c r="F61" s="794" t="s">
        <v>1498</v>
      </c>
      <c r="G61" s="795">
        <v>9.75</v>
      </c>
    </row>
    <row r="62" spans="1:7">
      <c r="A62" s="786"/>
      <c r="B62" s="658" t="s">
        <v>1100</v>
      </c>
      <c r="C62" s="658" t="s">
        <v>1182</v>
      </c>
      <c r="D62" s="786" t="s">
        <v>34</v>
      </c>
      <c r="E62" s="658" t="s">
        <v>1483</v>
      </c>
      <c r="F62" s="794" t="s">
        <v>1499</v>
      </c>
      <c r="G62" s="795">
        <v>10.1</v>
      </c>
    </row>
    <row r="63" spans="1:7">
      <c r="A63" s="786"/>
      <c r="B63" s="658" t="s">
        <v>1095</v>
      </c>
      <c r="C63" s="658" t="s">
        <v>1467</v>
      </c>
      <c r="D63" s="786" t="s">
        <v>46</v>
      </c>
      <c r="E63" s="658" t="s">
        <v>1484</v>
      </c>
      <c r="F63" s="794" t="s">
        <v>1500</v>
      </c>
      <c r="G63" s="795">
        <v>9.41</v>
      </c>
    </row>
    <row r="64" spans="1:7">
      <c r="A64" s="786"/>
      <c r="B64" s="658" t="s">
        <v>1103</v>
      </c>
      <c r="C64" s="658" t="s">
        <v>1468</v>
      </c>
      <c r="D64" s="786" t="s">
        <v>44</v>
      </c>
      <c r="E64" s="658" t="s">
        <v>1485</v>
      </c>
      <c r="F64" s="794" t="s">
        <v>1501</v>
      </c>
      <c r="G64" s="795">
        <v>9.5</v>
      </c>
    </row>
    <row r="65" spans="1:10">
      <c r="A65" s="786"/>
      <c r="B65" s="658" t="s">
        <v>1138</v>
      </c>
      <c r="C65" s="658" t="s">
        <v>1469</v>
      </c>
      <c r="D65" s="786" t="s">
        <v>868</v>
      </c>
      <c r="E65" s="658" t="s">
        <v>1486</v>
      </c>
      <c r="F65" s="794" t="s">
        <v>1502</v>
      </c>
      <c r="G65" s="795">
        <v>10.25</v>
      </c>
    </row>
    <row r="66" spans="1:10">
      <c r="A66" s="786"/>
      <c r="B66" s="658" t="s">
        <v>1094</v>
      </c>
      <c r="C66" s="658" t="s">
        <v>1176</v>
      </c>
      <c r="D66" s="786" t="s">
        <v>1177</v>
      </c>
      <c r="E66" s="658" t="s">
        <v>1595</v>
      </c>
      <c r="F66" s="794" t="s">
        <v>1604</v>
      </c>
      <c r="G66" s="795">
        <v>9.5</v>
      </c>
    </row>
    <row r="67" spans="1:10">
      <c r="A67" s="786"/>
      <c r="B67" s="658" t="s">
        <v>1095</v>
      </c>
      <c r="C67" s="658" t="s">
        <v>1115</v>
      </c>
      <c r="D67" s="786" t="s">
        <v>58</v>
      </c>
      <c r="E67" s="658" t="s">
        <v>1596</v>
      </c>
      <c r="F67" s="794" t="s">
        <v>1605</v>
      </c>
      <c r="G67" s="795">
        <v>9.1999999999999993</v>
      </c>
    </row>
    <row r="68" spans="1:10">
      <c r="A68" s="786"/>
      <c r="B68" s="658" t="s">
        <v>1102</v>
      </c>
      <c r="C68" s="658" t="s">
        <v>1468</v>
      </c>
      <c r="D68" s="786" t="s">
        <v>44</v>
      </c>
      <c r="E68" s="658" t="s">
        <v>1597</v>
      </c>
      <c r="F68" s="794" t="s">
        <v>1606</v>
      </c>
      <c r="G68" s="795">
        <v>9.5</v>
      </c>
    </row>
    <row r="69" spans="1:10">
      <c r="A69" s="786"/>
      <c r="B69" s="658" t="s">
        <v>1104</v>
      </c>
      <c r="C69" s="658" t="s">
        <v>1464</v>
      </c>
      <c r="D69" s="786" t="s">
        <v>1465</v>
      </c>
      <c r="E69" s="658" t="s">
        <v>1598</v>
      </c>
      <c r="F69" s="794" t="s">
        <v>1607</v>
      </c>
      <c r="G69" s="795">
        <v>9.65</v>
      </c>
    </row>
    <row r="70" spans="1:10">
      <c r="A70" s="786"/>
      <c r="B70" s="658" t="s">
        <v>1599</v>
      </c>
      <c r="C70" s="658" t="s">
        <v>1600</v>
      </c>
      <c r="D70" s="786" t="s">
        <v>794</v>
      </c>
      <c r="E70" s="658" t="s">
        <v>1601</v>
      </c>
      <c r="F70" s="794" t="s">
        <v>1608</v>
      </c>
      <c r="G70" s="795">
        <v>9.6999999999999993</v>
      </c>
    </row>
    <row r="71" spans="1:10">
      <c r="A71" s="786"/>
      <c r="B71" s="658" t="s">
        <v>1599</v>
      </c>
      <c r="C71" s="658" t="s">
        <v>1602</v>
      </c>
      <c r="D71" s="786" t="s">
        <v>794</v>
      </c>
      <c r="E71" s="658" t="s">
        <v>1603</v>
      </c>
      <c r="F71" s="794" t="s">
        <v>1608</v>
      </c>
      <c r="G71" s="795">
        <v>9.6999999999999993</v>
      </c>
      <c r="J71" s="708" t="s">
        <v>1974</v>
      </c>
    </row>
    <row r="72" spans="1:10">
      <c r="A72" s="786"/>
      <c r="B72" s="796"/>
      <c r="C72" s="796"/>
      <c r="D72" s="797"/>
      <c r="E72" s="796"/>
      <c r="F72" s="798"/>
      <c r="G72" s="799"/>
      <c r="I72" s="800">
        <v>9</v>
      </c>
      <c r="J72" s="708" t="e">
        <f>PERCENTRANK($G$3:$G$71,I72)</f>
        <v>#N/A</v>
      </c>
    </row>
    <row r="73" spans="1:10">
      <c r="B73" s="658"/>
      <c r="C73" s="658"/>
      <c r="D73" s="658"/>
      <c r="E73" s="658"/>
      <c r="F73" s="658"/>
      <c r="G73" s="795"/>
      <c r="I73" s="801">
        <v>9.1</v>
      </c>
      <c r="J73" s="708" t="e">
        <f t="shared" ref="J73:J75" si="0">PERCENTRANK($G$3:$G$71,I73)</f>
        <v>#N/A</v>
      </c>
    </row>
    <row r="74" spans="1:10" s="658" customFormat="1">
      <c r="A74" s="786"/>
      <c r="B74" s="708"/>
      <c r="C74" s="708"/>
      <c r="D74" s="708"/>
      <c r="E74" s="708"/>
      <c r="F74" s="802" t="s">
        <v>76</v>
      </c>
      <c r="G74" s="789">
        <f>AVERAGE(G3:G71)</f>
        <v>9.7927536231884105</v>
      </c>
      <c r="H74" s="708"/>
      <c r="I74" s="803">
        <v>9.15</v>
      </c>
      <c r="J74" s="708" t="e">
        <f t="shared" si="0"/>
        <v>#N/A</v>
      </c>
    </row>
    <row r="75" spans="1:10">
      <c r="A75" s="786"/>
      <c r="B75" s="804"/>
      <c r="F75" s="804" t="s">
        <v>1215</v>
      </c>
      <c r="G75" s="789">
        <f>MEDIAN(G3:G71)</f>
        <v>9.75</v>
      </c>
      <c r="I75" s="800">
        <v>9.3000000000000007</v>
      </c>
      <c r="J75" s="708">
        <f t="shared" si="0"/>
        <v>1.4E-2</v>
      </c>
    </row>
    <row r="76" spans="1:10">
      <c r="A76" s="786"/>
      <c r="B76" s="805"/>
      <c r="F76" s="804" t="s">
        <v>1216</v>
      </c>
      <c r="G76" s="789">
        <f>MIN(G3:G71)</f>
        <v>9.1999999999999993</v>
      </c>
    </row>
    <row r="77" spans="1:10">
      <c r="A77" s="786"/>
      <c r="B77" s="806"/>
      <c r="C77" s="806"/>
      <c r="D77" s="806"/>
      <c r="E77" s="806"/>
      <c r="F77" s="804" t="s">
        <v>1217</v>
      </c>
      <c r="G77" s="789">
        <f>MAX(G3:G71)</f>
        <v>10.55</v>
      </c>
    </row>
    <row r="79" spans="1:10" ht="28.95" customHeight="1"/>
  </sheetData>
  <pageMargins left="0.5" right="0.5" top="0.75" bottom="0.75" header="0.3" footer="0.3"/>
  <pageSetup scale="69" orientation="portrait" useFirstPageNumber="1" r:id="rId1"/>
  <headerFooter scaleWithDoc="0">
    <oddHeader>&amp;R&amp;"Arial,Regular"&amp;10Exhibit RBH-7R
Page &amp;P of 1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Z173"/>
  <sheetViews>
    <sheetView tabSelected="1" view="pageBreakPreview" topLeftCell="A28" zoomScale="85" zoomScaleNormal="100" zoomScaleSheetLayoutView="85" zoomScalePageLayoutView="80" workbookViewId="0"/>
  </sheetViews>
  <sheetFormatPr defaultColWidth="9.109375" defaultRowHeight="13.2"/>
  <cols>
    <col min="1" max="1" width="5" style="697" customWidth="1"/>
    <col min="2" max="3" width="11.88671875" style="166" customWidth="1"/>
    <col min="4" max="5" width="10.33203125" style="166" customWidth="1"/>
    <col min="6" max="24" width="10.5546875" style="166" bestFit="1" customWidth="1"/>
    <col min="25" max="26" width="9.44140625" style="166" customWidth="1"/>
    <col min="27" max="16384" width="9.109375" style="166"/>
  </cols>
  <sheetData>
    <row r="1" spans="1:26">
      <c r="A1" s="740"/>
    </row>
    <row r="3" spans="1:26">
      <c r="C3" s="929" t="s">
        <v>1592</v>
      </c>
      <c r="D3" s="929"/>
      <c r="E3" s="929"/>
      <c r="F3" s="929"/>
      <c r="G3" s="929"/>
      <c r="H3" s="929"/>
      <c r="I3" s="929"/>
      <c r="J3" s="929"/>
      <c r="K3" s="929"/>
      <c r="L3" s="929"/>
      <c r="M3" s="929"/>
      <c r="N3" s="929"/>
      <c r="O3" s="929"/>
      <c r="P3" s="929"/>
      <c r="Q3" s="929"/>
      <c r="R3" s="929"/>
      <c r="S3" s="929"/>
      <c r="T3" s="929"/>
      <c r="U3" s="929"/>
      <c r="V3" s="929"/>
      <c r="W3" s="929"/>
      <c r="X3" s="697"/>
    </row>
    <row r="5" spans="1:26">
      <c r="A5" s="286"/>
    </row>
    <row r="6" spans="1:26">
      <c r="A6" s="741"/>
      <c r="D6" s="257" t="s">
        <v>26</v>
      </c>
      <c r="E6" s="257" t="s">
        <v>28</v>
      </c>
      <c r="F6" s="257" t="s">
        <v>30</v>
      </c>
      <c r="G6" s="257" t="s">
        <v>117</v>
      </c>
      <c r="H6" s="257" t="s">
        <v>1128</v>
      </c>
      <c r="I6" s="257" t="s">
        <v>379</v>
      </c>
      <c r="J6" s="257" t="s">
        <v>36</v>
      </c>
      <c r="K6" s="257" t="s">
        <v>383</v>
      </c>
      <c r="L6" s="257" t="s">
        <v>399</v>
      </c>
      <c r="M6" s="257" t="s">
        <v>413</v>
      </c>
      <c r="N6" s="257" t="s">
        <v>1349</v>
      </c>
      <c r="O6" s="257" t="s">
        <v>40</v>
      </c>
      <c r="P6" s="257" t="s">
        <v>42</v>
      </c>
      <c r="Q6" s="257" t="s">
        <v>44</v>
      </c>
      <c r="R6" s="257" t="s">
        <v>48</v>
      </c>
      <c r="S6" s="257" t="s">
        <v>50</v>
      </c>
      <c r="T6" s="257" t="s">
        <v>52</v>
      </c>
      <c r="U6" s="257" t="s">
        <v>765</v>
      </c>
      <c r="V6" s="257" t="s">
        <v>878</v>
      </c>
      <c r="W6" s="257" t="s">
        <v>56</v>
      </c>
      <c r="X6" s="257" t="s">
        <v>58</v>
      </c>
      <c r="Y6" s="257" t="s">
        <v>76</v>
      </c>
      <c r="Z6" s="257" t="s">
        <v>1215</v>
      </c>
    </row>
    <row r="7" spans="1:26">
      <c r="A7" s="741"/>
      <c r="C7" s="742" t="s">
        <v>1218</v>
      </c>
      <c r="D7" s="807">
        <v>70.415000000000006</v>
      </c>
      <c r="E7" s="807">
        <v>40.174999999999997</v>
      </c>
      <c r="F7" s="807">
        <v>55</v>
      </c>
      <c r="G7" s="807">
        <v>68.845000000000013</v>
      </c>
      <c r="H7" s="807">
        <v>68.220833333333317</v>
      </c>
      <c r="I7" s="807">
        <v>79.956666666666663</v>
      </c>
      <c r="J7" s="807">
        <v>106.03333333333332</v>
      </c>
      <c r="K7" s="807">
        <v>80.085833333333341</v>
      </c>
      <c r="L7" s="807">
        <v>60.076666666666661</v>
      </c>
      <c r="M7" s="807">
        <v>35.37083333333333</v>
      </c>
      <c r="N7" s="807">
        <v>33.106666666666669</v>
      </c>
      <c r="O7" s="807">
        <v>85.259999999999991</v>
      </c>
      <c r="P7" s="807">
        <v>60.250000000000007</v>
      </c>
      <c r="Q7" s="807">
        <v>34.854999999999997</v>
      </c>
      <c r="R7" s="807">
        <v>85.62</v>
      </c>
      <c r="S7" s="807">
        <v>37.699999999999996</v>
      </c>
      <c r="T7" s="807">
        <v>45.976666666666667</v>
      </c>
      <c r="U7" s="807">
        <v>43.949166666666663</v>
      </c>
      <c r="V7" s="807">
        <v>112.82250000000001</v>
      </c>
      <c r="W7" s="807">
        <v>61.263333333333328</v>
      </c>
      <c r="X7" s="807">
        <v>45.514999999999993</v>
      </c>
    </row>
    <row r="8" spans="1:26">
      <c r="A8" s="741"/>
      <c r="C8" s="742" t="s">
        <v>1219</v>
      </c>
      <c r="D8" s="807">
        <v>2.1940350000000004</v>
      </c>
      <c r="E8" s="807">
        <v>1.2962250000000002</v>
      </c>
      <c r="F8" s="807">
        <v>1.8425</v>
      </c>
      <c r="G8" s="807">
        <v>2.4538099999999998</v>
      </c>
      <c r="H8" s="807">
        <v>1.8356250000000001</v>
      </c>
      <c r="I8" s="807">
        <v>2.8055399999999997</v>
      </c>
      <c r="J8" s="807">
        <v>3.4472624999999999</v>
      </c>
      <c r="K8" s="807">
        <v>2.2231649999999998</v>
      </c>
      <c r="L8" s="807">
        <v>1.9631749999999999</v>
      </c>
      <c r="M8" s="807">
        <v>1.3444720000000001</v>
      </c>
      <c r="N8" s="807">
        <v>1.2648000000000001</v>
      </c>
      <c r="O8" s="807">
        <v>2.2577500000000001</v>
      </c>
      <c r="P8" s="807">
        <v>2.1514500000000001</v>
      </c>
      <c r="Q8" s="807">
        <v>1.2497235000000002</v>
      </c>
      <c r="R8" s="807">
        <v>2.7094075000000002</v>
      </c>
      <c r="S8" s="807">
        <v>1.0075875000000001</v>
      </c>
      <c r="T8" s="807">
        <v>1.33952</v>
      </c>
      <c r="U8" s="807">
        <v>1.7410699999999999</v>
      </c>
      <c r="V8" s="807">
        <v>3.3607204999999998</v>
      </c>
      <c r="W8" s="807">
        <v>2.1424000000000003</v>
      </c>
      <c r="X8" s="807">
        <v>1.4792399999999999</v>
      </c>
    </row>
    <row r="9" spans="1:26">
      <c r="A9" s="741"/>
      <c r="C9" s="742" t="s">
        <v>1220</v>
      </c>
      <c r="D9" s="746">
        <v>5.0500000000000003E-2</v>
      </c>
      <c r="E9" s="746">
        <v>5.7499999999999996E-2</v>
      </c>
      <c r="F9" s="746">
        <v>6.25E-2</v>
      </c>
      <c r="G9" s="746">
        <v>5.3000000000000005E-2</v>
      </c>
      <c r="H9" s="746">
        <v>6.25E-2</v>
      </c>
      <c r="I9" s="746">
        <v>3.3000000000000002E-2</v>
      </c>
      <c r="J9" s="746">
        <v>5.9499999999999997E-2</v>
      </c>
      <c r="K9" s="746">
        <v>4.9000000000000002E-2</v>
      </c>
      <c r="L9" s="746">
        <v>6.6500000000000004E-2</v>
      </c>
      <c r="M9" s="746">
        <v>4.9500000000000002E-2</v>
      </c>
      <c r="N9" s="746">
        <v>0.04</v>
      </c>
      <c r="O9" s="746">
        <v>3.5000000000000003E-2</v>
      </c>
      <c r="P9" s="746">
        <v>4.9000000000000002E-2</v>
      </c>
      <c r="Q9" s="746">
        <v>4.1499999999999995E-2</v>
      </c>
      <c r="R9" s="746">
        <v>4.5499999999999999E-2</v>
      </c>
      <c r="S9" s="746">
        <v>7.7499999999999999E-2</v>
      </c>
      <c r="T9" s="746">
        <v>4.65E-2</v>
      </c>
      <c r="U9" s="746">
        <v>2.4500000000000001E-2</v>
      </c>
      <c r="V9" s="746">
        <v>8.3499999999999991E-2</v>
      </c>
      <c r="W9" s="746">
        <v>0.06</v>
      </c>
      <c r="X9" s="746">
        <v>5.45E-2</v>
      </c>
    </row>
    <row r="10" spans="1:26" ht="13.8" thickBot="1">
      <c r="A10" s="741"/>
      <c r="C10" s="742" t="s">
        <v>1221</v>
      </c>
      <c r="D10" s="746">
        <v>5.1999999999999998E-2</v>
      </c>
      <c r="E10" s="746">
        <v>5.1999999999999998E-2</v>
      </c>
      <c r="F10" s="746">
        <v>5.1999999999999998E-2</v>
      </c>
      <c r="G10" s="746">
        <v>5.1999999999999998E-2</v>
      </c>
      <c r="H10" s="746">
        <v>5.1999999999999998E-2</v>
      </c>
      <c r="I10" s="746">
        <v>5.1999999999999998E-2</v>
      </c>
      <c r="J10" s="746">
        <v>5.1999999999999998E-2</v>
      </c>
      <c r="K10" s="746">
        <v>5.1999999999999998E-2</v>
      </c>
      <c r="L10" s="746">
        <v>5.1999999999999998E-2</v>
      </c>
      <c r="M10" s="746">
        <v>5.1999999999999998E-2</v>
      </c>
      <c r="N10" s="746">
        <v>5.1999999999999998E-2</v>
      </c>
      <c r="O10" s="746">
        <v>5.1999999999999998E-2</v>
      </c>
      <c r="P10" s="746">
        <v>5.1999999999999998E-2</v>
      </c>
      <c r="Q10" s="746">
        <v>5.1999999999999998E-2</v>
      </c>
      <c r="R10" s="746">
        <v>5.1999999999999998E-2</v>
      </c>
      <c r="S10" s="746">
        <v>5.1999999999999998E-2</v>
      </c>
      <c r="T10" s="746">
        <v>5.1999999999999998E-2</v>
      </c>
      <c r="U10" s="746">
        <v>5.1999999999999998E-2</v>
      </c>
      <c r="V10" s="746">
        <v>5.1999999999999998E-2</v>
      </c>
      <c r="W10" s="746">
        <v>5.1999999999999998E-2</v>
      </c>
      <c r="X10" s="746">
        <v>5.1999999999999998E-2</v>
      </c>
      <c r="Y10" s="745"/>
    </row>
    <row r="11" spans="1:26" ht="13.8" thickBot="1">
      <c r="A11" s="741"/>
      <c r="C11" s="742" t="s">
        <v>1222</v>
      </c>
      <c r="D11" s="746">
        <f>IRR(D18:D168,0.1)</f>
        <v>8.2571811109124038E-2</v>
      </c>
      <c r="E11" s="746">
        <f t="shared" ref="E11:X11" si="0">IRR(E18:E168,0.1)</f>
        <v>8.4554093153111909E-2</v>
      </c>
      <c r="F11" s="746">
        <f t="shared" si="0"/>
        <v>8.6476320523147798E-2</v>
      </c>
      <c r="G11" s="746">
        <f t="shared" si="0"/>
        <v>8.752188678688988E-2</v>
      </c>
      <c r="H11" s="746">
        <f t="shared" si="0"/>
        <v>7.9332606630274638E-2</v>
      </c>
      <c r="I11" s="746">
        <f t="shared" si="0"/>
        <v>8.4456780017613475E-2</v>
      </c>
      <c r="J11" s="746">
        <f t="shared" si="0"/>
        <v>8.5055953332871193E-2</v>
      </c>
      <c r="K11" s="746">
        <f t="shared" ref="K11:Q11" si="1">IRR(K18:K168,0.1)</f>
        <v>7.8836263758023328E-2</v>
      </c>
      <c r="L11" s="746">
        <f t="shared" si="1"/>
        <v>8.6087415802738487E-2</v>
      </c>
      <c r="M11" s="746">
        <f t="shared" si="1"/>
        <v>8.9483342475791483E-2</v>
      </c>
      <c r="N11" s="746">
        <f t="shared" si="1"/>
        <v>8.8406297487801488E-2</v>
      </c>
      <c r="O11" s="746">
        <f t="shared" si="1"/>
        <v>7.6066869445128305E-2</v>
      </c>
      <c r="P11" s="746">
        <f t="shared" si="1"/>
        <v>8.7077058232187143E-2</v>
      </c>
      <c r="Q11" s="746">
        <f t="shared" si="1"/>
        <v>8.6270960022073462E-2</v>
      </c>
      <c r="R11" s="746">
        <f t="shared" si="0"/>
        <v>8.2498151343614712E-2</v>
      </c>
      <c r="S11" s="746">
        <f t="shared" si="0"/>
        <v>8.0720179736528008E-2</v>
      </c>
      <c r="T11" s="746">
        <f t="shared" si="0"/>
        <v>8.0014734732968273E-2</v>
      </c>
      <c r="U11" s="746">
        <f t="shared" si="0"/>
        <v>8.7706615554237199E-2</v>
      </c>
      <c r="V11" s="746">
        <f t="shared" si="0"/>
        <v>8.4910397297095708E-2</v>
      </c>
      <c r="W11" s="746">
        <f t="shared" si="0"/>
        <v>8.7719678271817259E-2</v>
      </c>
      <c r="X11" s="746">
        <f t="shared" si="0"/>
        <v>8.4442924697752275E-2</v>
      </c>
      <c r="Y11" s="747">
        <f>AVERAGE(D11:X11)</f>
        <v>8.4295730495751911E-2</v>
      </c>
      <c r="Z11" s="747">
        <f>MEDIAN(D11:X11)</f>
        <v>8.4910397297095708E-2</v>
      </c>
    </row>
    <row r="12" spans="1:26" ht="30.75" customHeight="1" thickBot="1">
      <c r="A12" s="741"/>
      <c r="B12" s="930" t="s">
        <v>1223</v>
      </c>
      <c r="C12" s="931"/>
      <c r="D12" s="748">
        <f>XIRR(D18:D168,$C18:$C168,0.1)</f>
        <v>8.2521578669548026E-2</v>
      </c>
      <c r="E12" s="748">
        <f t="shared" ref="E12:X12" si="2">XIRR(E18:E168,$C18:$C168,0.1)</f>
        <v>8.4502956271171561E-2</v>
      </c>
      <c r="F12" s="748">
        <f t="shared" si="2"/>
        <v>8.6424335837364197E-2</v>
      </c>
      <c r="G12" s="748">
        <f t="shared" si="2"/>
        <v>8.7469479441642781E-2</v>
      </c>
      <c r="H12" s="748">
        <f t="shared" si="2"/>
        <v>7.9283866286277774E-2</v>
      </c>
      <c r="I12" s="748">
        <f t="shared" si="2"/>
        <v>8.4405747056007396E-2</v>
      </c>
      <c r="J12" s="748">
        <f t="shared" si="2"/>
        <v>8.5004594922065732E-2</v>
      </c>
      <c r="K12" s="748">
        <f t="shared" ref="K12:Q12" si="3">XIRR(K18:K168,$C18:$C168,0.1)</f>
        <v>7.8787782788276681E-2</v>
      </c>
      <c r="L12" s="748">
        <f t="shared" si="3"/>
        <v>8.6035588383674616E-2</v>
      </c>
      <c r="M12" s="748">
        <f t="shared" si="3"/>
        <v>8.9430132508277915E-2</v>
      </c>
      <c r="N12" s="748">
        <f t="shared" si="3"/>
        <v>8.8353565335273734E-2</v>
      </c>
      <c r="O12" s="748">
        <f t="shared" si="3"/>
        <v>7.6019766926765445E-2</v>
      </c>
      <c r="P12" s="748">
        <f t="shared" si="3"/>
        <v>8.7024852633476271E-2</v>
      </c>
      <c r="Q12" s="748">
        <f t="shared" si="3"/>
        <v>8.6219117045402541E-2</v>
      </c>
      <c r="R12" s="748">
        <f t="shared" si="2"/>
        <v>8.2447966933250433E-2</v>
      </c>
      <c r="S12" s="748">
        <f t="shared" si="2"/>
        <v>8.0670759081840529E-2</v>
      </c>
      <c r="T12" s="748">
        <f t="shared" si="2"/>
        <v>7.9965695738792447E-2</v>
      </c>
      <c r="U12" s="748">
        <f t="shared" si="2"/>
        <v>8.7654218077659635E-2</v>
      </c>
      <c r="V12" s="748">
        <f t="shared" si="2"/>
        <v>8.4859046339988711E-2</v>
      </c>
      <c r="W12" s="748">
        <f t="shared" si="2"/>
        <v>8.7667170166969316E-2</v>
      </c>
      <c r="X12" s="748">
        <f t="shared" si="2"/>
        <v>8.4391847252845778E-2</v>
      </c>
      <c r="Y12" s="747">
        <f>AVERAGE(D12:X12)</f>
        <v>8.4244765128408172E-2</v>
      </c>
      <c r="Z12" s="747">
        <f>MEDIAN(D12:X12)</f>
        <v>8.4859046339988711E-2</v>
      </c>
    </row>
    <row r="13" spans="1:26" ht="33" customHeight="1" thickBot="1">
      <c r="A13" s="741"/>
      <c r="B13" s="930" t="s">
        <v>1224</v>
      </c>
      <c r="C13" s="931"/>
      <c r="D13" s="749">
        <f>XIRR(D18:D168,$B18:$B168,0.1)</f>
        <v>8.3855065703392018E-2</v>
      </c>
      <c r="E13" s="749">
        <f t="shared" ref="E13:X13" si="4">XIRR(E18:E168,$B18:$B168,0.1)</f>
        <v>8.5937926173210138E-2</v>
      </c>
      <c r="F13" s="749">
        <f t="shared" si="4"/>
        <v>8.7962803244590743E-2</v>
      </c>
      <c r="G13" s="749">
        <f t="shared" si="4"/>
        <v>8.907175362110141E-2</v>
      </c>
      <c r="H13" s="749">
        <f t="shared" si="4"/>
        <v>8.0454978346824649E-2</v>
      </c>
      <c r="I13" s="749">
        <f t="shared" si="4"/>
        <v>8.5845443606376651E-2</v>
      </c>
      <c r="J13" s="749">
        <f t="shared" si="4"/>
        <v>8.6465886235237127E-2</v>
      </c>
      <c r="K13" s="749">
        <f t="shared" ref="K13:Q13" si="5">XIRR(K18:K168,$B18:$B168,0.1)</f>
        <v>7.9939463734626792E-2</v>
      </c>
      <c r="L13" s="749">
        <f t="shared" si="5"/>
        <v>8.7550666928291318E-2</v>
      </c>
      <c r="M13" s="749">
        <f t="shared" si="5"/>
        <v>9.1149941086769118E-2</v>
      </c>
      <c r="N13" s="749">
        <f t="shared" si="5"/>
        <v>9.0014079213142403E-2</v>
      </c>
      <c r="O13" s="749">
        <f t="shared" si="5"/>
        <v>7.7051582932472246E-2</v>
      </c>
      <c r="P13" s="749">
        <f t="shared" si="5"/>
        <v>8.8603451848030104E-2</v>
      </c>
      <c r="Q13" s="749">
        <f t="shared" si="5"/>
        <v>8.7755414843559268E-2</v>
      </c>
      <c r="R13" s="749">
        <f t="shared" si="4"/>
        <v>8.3779439330101013E-2</v>
      </c>
      <c r="S13" s="749">
        <f t="shared" si="4"/>
        <v>8.1903639435768144E-2</v>
      </c>
      <c r="T13" s="749">
        <f t="shared" si="4"/>
        <v>8.1173619627952609E-2</v>
      </c>
      <c r="U13" s="749">
        <f t="shared" si="4"/>
        <v>8.9281716942787179E-2</v>
      </c>
      <c r="V13" s="749">
        <f t="shared" si="4"/>
        <v>8.6303374171257025E-2</v>
      </c>
      <c r="W13" s="749">
        <f t="shared" si="4"/>
        <v>8.9277544617652915E-2</v>
      </c>
      <c r="X13" s="749">
        <f t="shared" si="4"/>
        <v>8.5822018980979908E-2</v>
      </c>
      <c r="Y13" s="747">
        <f>AVERAGE(D13:X13)</f>
        <v>8.5676181458291562E-2</v>
      </c>
      <c r="Z13" s="747">
        <f>MEDIAN(D13:X13)</f>
        <v>8.6303374171257025E-2</v>
      </c>
    </row>
    <row r="14" spans="1:26">
      <c r="R14" s="697"/>
      <c r="Y14" s="750">
        <f>Y13-Y12</f>
        <v>1.4314163298833893E-3</v>
      </c>
      <c r="Z14" s="750">
        <f>Z13-Z12</f>
        <v>1.4443278312683133E-3</v>
      </c>
    </row>
    <row r="17" spans="2:24">
      <c r="B17" s="697" t="s">
        <v>1225</v>
      </c>
      <c r="C17" s="697" t="s">
        <v>1226</v>
      </c>
      <c r="D17" s="257" t="str">
        <f t="shared" ref="D17:X17" si="6">D6</f>
        <v>ALE</v>
      </c>
      <c r="E17" s="257" t="str">
        <f t="shared" si="6"/>
        <v>LNT</v>
      </c>
      <c r="F17" s="257" t="str">
        <f t="shared" si="6"/>
        <v>AEE</v>
      </c>
      <c r="G17" s="257" t="str">
        <f t="shared" si="6"/>
        <v>AEP</v>
      </c>
      <c r="H17" s="257" t="str">
        <f t="shared" si="6"/>
        <v>BKH</v>
      </c>
      <c r="I17" s="257" t="str">
        <f t="shared" si="6"/>
        <v>ED</v>
      </c>
      <c r="J17" s="257" t="str">
        <f t="shared" si="6"/>
        <v>DTE</v>
      </c>
      <c r="K17" s="257" t="str">
        <f t="shared" ref="K17:Q17" si="7">K6</f>
        <v>EIX</v>
      </c>
      <c r="L17" s="257" t="str">
        <f t="shared" si="7"/>
        <v>ES</v>
      </c>
      <c r="M17" s="257" t="str">
        <f t="shared" si="7"/>
        <v>EXC</v>
      </c>
      <c r="N17" s="257" t="str">
        <f t="shared" si="7"/>
        <v>HE</v>
      </c>
      <c r="O17" s="257" t="str">
        <f t="shared" si="7"/>
        <v>IDA</v>
      </c>
      <c r="P17" s="257" t="str">
        <f t="shared" si="7"/>
        <v>NWE</v>
      </c>
      <c r="Q17" s="257" t="str">
        <f t="shared" si="7"/>
        <v>OGE</v>
      </c>
      <c r="R17" s="257" t="str">
        <f t="shared" si="6"/>
        <v>PNW</v>
      </c>
      <c r="S17" s="257" t="str">
        <f t="shared" si="6"/>
        <v>PNM</v>
      </c>
      <c r="T17" s="257" t="str">
        <f t="shared" si="6"/>
        <v>POR</v>
      </c>
      <c r="U17" s="257" t="str">
        <f t="shared" si="6"/>
        <v>PEG</v>
      </c>
      <c r="V17" s="257" t="str">
        <f t="shared" si="6"/>
        <v>SRE</v>
      </c>
      <c r="W17" s="257" t="str">
        <f t="shared" si="6"/>
        <v>WEC</v>
      </c>
      <c r="X17" s="257" t="str">
        <f t="shared" si="6"/>
        <v>XEL</v>
      </c>
    </row>
    <row r="18" spans="2:24">
      <c r="B18" s="751">
        <f>C18</f>
        <v>43101</v>
      </c>
      <c r="C18" s="751">
        <v>43101</v>
      </c>
      <c r="D18" s="752">
        <f t="shared" ref="D18:X18" si="8">-D7</f>
        <v>-70.415000000000006</v>
      </c>
      <c r="E18" s="752">
        <f t="shared" si="8"/>
        <v>-40.174999999999997</v>
      </c>
      <c r="F18" s="752">
        <f t="shared" si="8"/>
        <v>-55</v>
      </c>
      <c r="G18" s="752">
        <f t="shared" si="8"/>
        <v>-68.845000000000013</v>
      </c>
      <c r="H18" s="752">
        <f t="shared" si="8"/>
        <v>-68.220833333333317</v>
      </c>
      <c r="I18" s="752">
        <f t="shared" si="8"/>
        <v>-79.956666666666663</v>
      </c>
      <c r="J18" s="752">
        <f t="shared" si="8"/>
        <v>-106.03333333333332</v>
      </c>
      <c r="K18" s="752">
        <f t="shared" ref="K18:Q18" si="9">-K7</f>
        <v>-80.085833333333341</v>
      </c>
      <c r="L18" s="752">
        <f t="shared" si="9"/>
        <v>-60.076666666666661</v>
      </c>
      <c r="M18" s="752">
        <f t="shared" si="9"/>
        <v>-35.37083333333333</v>
      </c>
      <c r="N18" s="752">
        <f t="shared" si="9"/>
        <v>-33.106666666666669</v>
      </c>
      <c r="O18" s="752">
        <f t="shared" si="9"/>
        <v>-85.259999999999991</v>
      </c>
      <c r="P18" s="752">
        <f t="shared" si="9"/>
        <v>-60.250000000000007</v>
      </c>
      <c r="Q18" s="752">
        <f t="shared" si="9"/>
        <v>-34.854999999999997</v>
      </c>
      <c r="R18" s="752">
        <f t="shared" si="8"/>
        <v>-85.62</v>
      </c>
      <c r="S18" s="752">
        <f t="shared" si="8"/>
        <v>-37.699999999999996</v>
      </c>
      <c r="T18" s="752">
        <f t="shared" si="8"/>
        <v>-45.976666666666667</v>
      </c>
      <c r="U18" s="752">
        <f t="shared" si="8"/>
        <v>-43.949166666666663</v>
      </c>
      <c r="V18" s="752">
        <f t="shared" si="8"/>
        <v>-112.82250000000001</v>
      </c>
      <c r="W18" s="752">
        <f t="shared" si="8"/>
        <v>-61.263333333333328</v>
      </c>
      <c r="X18" s="752">
        <f t="shared" si="8"/>
        <v>-45.514999999999993</v>
      </c>
    </row>
    <row r="19" spans="2:24">
      <c r="B19" s="751">
        <f>DATE(YEAR(C19),7,1)</f>
        <v>43282</v>
      </c>
      <c r="C19" s="751">
        <v>43465</v>
      </c>
      <c r="D19" s="753">
        <f t="shared" ref="D19:X19" si="10">D8</f>
        <v>2.1940350000000004</v>
      </c>
      <c r="E19" s="753">
        <f t="shared" si="10"/>
        <v>1.2962250000000002</v>
      </c>
      <c r="F19" s="753">
        <f t="shared" si="10"/>
        <v>1.8425</v>
      </c>
      <c r="G19" s="753">
        <f t="shared" si="10"/>
        <v>2.4538099999999998</v>
      </c>
      <c r="H19" s="753">
        <f t="shared" si="10"/>
        <v>1.8356250000000001</v>
      </c>
      <c r="I19" s="753">
        <f t="shared" si="10"/>
        <v>2.8055399999999997</v>
      </c>
      <c r="J19" s="753">
        <f t="shared" si="10"/>
        <v>3.4472624999999999</v>
      </c>
      <c r="K19" s="753">
        <f t="shared" ref="K19:Q19" si="11">K8</f>
        <v>2.2231649999999998</v>
      </c>
      <c r="L19" s="753">
        <f t="shared" si="11"/>
        <v>1.9631749999999999</v>
      </c>
      <c r="M19" s="753">
        <f t="shared" si="11"/>
        <v>1.3444720000000001</v>
      </c>
      <c r="N19" s="753">
        <f t="shared" si="11"/>
        <v>1.2648000000000001</v>
      </c>
      <c r="O19" s="753">
        <f t="shared" si="11"/>
        <v>2.2577500000000001</v>
      </c>
      <c r="P19" s="753">
        <f t="shared" si="11"/>
        <v>2.1514500000000001</v>
      </c>
      <c r="Q19" s="753">
        <f t="shared" si="11"/>
        <v>1.2497235000000002</v>
      </c>
      <c r="R19" s="753">
        <f t="shared" si="10"/>
        <v>2.7094075000000002</v>
      </c>
      <c r="S19" s="753">
        <f t="shared" si="10"/>
        <v>1.0075875000000001</v>
      </c>
      <c r="T19" s="753">
        <f t="shared" si="10"/>
        <v>1.33952</v>
      </c>
      <c r="U19" s="753">
        <f t="shared" si="10"/>
        <v>1.7410699999999999</v>
      </c>
      <c r="V19" s="753">
        <f t="shared" si="10"/>
        <v>3.3607204999999998</v>
      </c>
      <c r="W19" s="753">
        <f t="shared" si="10"/>
        <v>2.1424000000000003</v>
      </c>
      <c r="X19" s="753">
        <f t="shared" si="10"/>
        <v>1.4792399999999999</v>
      </c>
    </row>
    <row r="20" spans="2:24">
      <c r="B20" s="751">
        <f t="shared" ref="B20:B83" si="12">DATE(YEAR(B19)+1,7,1)</f>
        <v>43647</v>
      </c>
      <c r="C20" s="751">
        <f t="shared" ref="C20:C83" si="13">DATE(YEAR(C19)+1,12,31)</f>
        <v>43830</v>
      </c>
      <c r="D20" s="754">
        <f t="shared" ref="D20:X23" si="14">D19*(1+D$9)</f>
        <v>2.3048337675000004</v>
      </c>
      <c r="E20" s="754">
        <f t="shared" si="14"/>
        <v>1.3707579375000003</v>
      </c>
      <c r="F20" s="754">
        <f t="shared" si="14"/>
        <v>1.9576562500000001</v>
      </c>
      <c r="G20" s="754">
        <f t="shared" si="14"/>
        <v>2.5838619299999999</v>
      </c>
      <c r="H20" s="754">
        <f t="shared" si="14"/>
        <v>1.9503515625000001</v>
      </c>
      <c r="I20" s="754">
        <f t="shared" si="14"/>
        <v>2.8981228199999993</v>
      </c>
      <c r="J20" s="754">
        <f t="shared" si="14"/>
        <v>3.6523746187499997</v>
      </c>
      <c r="K20" s="754">
        <f t="shared" ref="K20:Q20" si="15">K19*(1+K$9)</f>
        <v>2.3321000849999995</v>
      </c>
      <c r="L20" s="754">
        <f t="shared" si="15"/>
        <v>2.0937261375</v>
      </c>
      <c r="M20" s="754">
        <f t="shared" si="15"/>
        <v>1.4110233640000003</v>
      </c>
      <c r="N20" s="754">
        <f t="shared" si="15"/>
        <v>1.3153920000000001</v>
      </c>
      <c r="O20" s="754">
        <f t="shared" si="15"/>
        <v>2.33677125</v>
      </c>
      <c r="P20" s="754">
        <f t="shared" si="15"/>
        <v>2.25687105</v>
      </c>
      <c r="Q20" s="754">
        <f t="shared" si="15"/>
        <v>1.3015870252500004</v>
      </c>
      <c r="R20" s="754">
        <f t="shared" si="14"/>
        <v>2.8326855412500005</v>
      </c>
      <c r="S20" s="754">
        <f t="shared" si="14"/>
        <v>1.0856755312499999</v>
      </c>
      <c r="T20" s="754">
        <f t="shared" si="14"/>
        <v>1.4018076800000001</v>
      </c>
      <c r="U20" s="754">
        <f t="shared" si="14"/>
        <v>1.7837262149999997</v>
      </c>
      <c r="V20" s="754">
        <f t="shared" si="14"/>
        <v>3.6413406617499993</v>
      </c>
      <c r="W20" s="754">
        <f t="shared" si="14"/>
        <v>2.2709440000000005</v>
      </c>
      <c r="X20" s="754">
        <f t="shared" si="14"/>
        <v>1.5598585799999998</v>
      </c>
    </row>
    <row r="21" spans="2:24">
      <c r="B21" s="751">
        <f t="shared" si="12"/>
        <v>44013</v>
      </c>
      <c r="C21" s="751">
        <f t="shared" si="13"/>
        <v>44196</v>
      </c>
      <c r="D21" s="754">
        <f t="shared" si="14"/>
        <v>2.4212278727587502</v>
      </c>
      <c r="E21" s="754">
        <f t="shared" si="14"/>
        <v>1.4495765189062504</v>
      </c>
      <c r="F21" s="754">
        <f t="shared" si="14"/>
        <v>2.0800097656250003</v>
      </c>
      <c r="G21" s="754">
        <f t="shared" si="14"/>
        <v>2.7208066122899996</v>
      </c>
      <c r="H21" s="754">
        <f t="shared" si="14"/>
        <v>2.0722485351562501</v>
      </c>
      <c r="I21" s="754">
        <f t="shared" si="14"/>
        <v>2.9937608730599989</v>
      </c>
      <c r="J21" s="754">
        <f t="shared" si="14"/>
        <v>3.8696909085656244</v>
      </c>
      <c r="K21" s="754">
        <f t="shared" ref="K21:Q21" si="16">K20*(1+K$9)</f>
        <v>2.4463729891649995</v>
      </c>
      <c r="L21" s="754">
        <f t="shared" si="16"/>
        <v>2.2329589256437501</v>
      </c>
      <c r="M21" s="754">
        <f t="shared" si="16"/>
        <v>1.4808690205180004</v>
      </c>
      <c r="N21" s="754">
        <f t="shared" si="16"/>
        <v>1.3680076800000001</v>
      </c>
      <c r="O21" s="754">
        <f t="shared" si="16"/>
        <v>2.4185582437499997</v>
      </c>
      <c r="P21" s="754">
        <f t="shared" si="16"/>
        <v>2.36745773145</v>
      </c>
      <c r="Q21" s="754">
        <f t="shared" si="16"/>
        <v>1.3556028867978756</v>
      </c>
      <c r="R21" s="754">
        <f t="shared" si="14"/>
        <v>2.961572733376876</v>
      </c>
      <c r="S21" s="754">
        <f t="shared" si="14"/>
        <v>1.1698153849218749</v>
      </c>
      <c r="T21" s="754">
        <f t="shared" si="14"/>
        <v>1.4669917371200001</v>
      </c>
      <c r="U21" s="754">
        <f t="shared" si="14"/>
        <v>1.8274275072674997</v>
      </c>
      <c r="V21" s="754">
        <f t="shared" si="14"/>
        <v>3.945392607006124</v>
      </c>
      <c r="W21" s="754">
        <f t="shared" si="14"/>
        <v>2.4072006400000006</v>
      </c>
      <c r="X21" s="754">
        <f t="shared" si="14"/>
        <v>1.6448708726099996</v>
      </c>
    </row>
    <row r="22" spans="2:24">
      <c r="B22" s="751">
        <f t="shared" si="12"/>
        <v>44378</v>
      </c>
      <c r="C22" s="751">
        <f t="shared" si="13"/>
        <v>44561</v>
      </c>
      <c r="D22" s="754">
        <f t="shared" si="14"/>
        <v>2.5434998803330671</v>
      </c>
      <c r="E22" s="754">
        <f t="shared" si="14"/>
        <v>1.5329271687433599</v>
      </c>
      <c r="F22" s="754">
        <f t="shared" si="14"/>
        <v>2.2100103759765628</v>
      </c>
      <c r="G22" s="754">
        <f t="shared" si="14"/>
        <v>2.8650093627413695</v>
      </c>
      <c r="H22" s="754">
        <f t="shared" si="14"/>
        <v>2.2017640686035156</v>
      </c>
      <c r="I22" s="754">
        <f t="shared" si="14"/>
        <v>3.0925549818709785</v>
      </c>
      <c r="J22" s="754">
        <f t="shared" si="14"/>
        <v>4.0999375176252784</v>
      </c>
      <c r="K22" s="754">
        <f t="shared" ref="K22:Q22" si="17">K21*(1+K$9)</f>
        <v>2.5662452656340844</v>
      </c>
      <c r="L22" s="754">
        <f t="shared" si="17"/>
        <v>2.3814506941990596</v>
      </c>
      <c r="M22" s="754">
        <f t="shared" si="17"/>
        <v>1.5541720370336416</v>
      </c>
      <c r="N22" s="754">
        <f t="shared" si="17"/>
        <v>1.4227279872</v>
      </c>
      <c r="O22" s="754">
        <f t="shared" si="17"/>
        <v>2.5032077822812497</v>
      </c>
      <c r="P22" s="754">
        <f t="shared" si="17"/>
        <v>2.4834631602910497</v>
      </c>
      <c r="Q22" s="754">
        <f t="shared" si="17"/>
        <v>1.4118604065999876</v>
      </c>
      <c r="R22" s="754">
        <f t="shared" si="14"/>
        <v>3.0963242927455243</v>
      </c>
      <c r="S22" s="754">
        <f t="shared" si="14"/>
        <v>1.2604760772533201</v>
      </c>
      <c r="T22" s="754">
        <f t="shared" si="14"/>
        <v>1.5352068528960801</v>
      </c>
      <c r="U22" s="754">
        <f t="shared" si="14"/>
        <v>1.8721994811955533</v>
      </c>
      <c r="V22" s="754">
        <f t="shared" si="14"/>
        <v>4.274832889691135</v>
      </c>
      <c r="W22" s="754">
        <f t="shared" si="14"/>
        <v>2.5516326784000007</v>
      </c>
      <c r="X22" s="754">
        <f t="shared" si="14"/>
        <v>1.7345163351672446</v>
      </c>
    </row>
    <row r="23" spans="2:24">
      <c r="B23" s="751">
        <f t="shared" si="12"/>
        <v>44743</v>
      </c>
      <c r="C23" s="751">
        <f t="shared" si="13"/>
        <v>44926</v>
      </c>
      <c r="D23" s="754">
        <f t="shared" si="14"/>
        <v>2.6719466242898871</v>
      </c>
      <c r="E23" s="754">
        <f t="shared" si="14"/>
        <v>1.6210704809461032</v>
      </c>
      <c r="F23" s="754">
        <f t="shared" si="14"/>
        <v>2.3481360244750982</v>
      </c>
      <c r="G23" s="754">
        <f t="shared" si="14"/>
        <v>3.0168548589666617</v>
      </c>
      <c r="H23" s="754">
        <f t="shared" si="14"/>
        <v>2.3393743228912354</v>
      </c>
      <c r="I23" s="754">
        <f t="shared" si="14"/>
        <v>3.1946092962727204</v>
      </c>
      <c r="J23" s="754">
        <f t="shared" si="14"/>
        <v>4.3438837999239821</v>
      </c>
      <c r="K23" s="754">
        <f t="shared" ref="K23:Q23" si="18">K22*(1+K$9)</f>
        <v>2.6919912836501543</v>
      </c>
      <c r="L23" s="754">
        <f t="shared" si="18"/>
        <v>2.539817165363297</v>
      </c>
      <c r="M23" s="754">
        <f t="shared" si="18"/>
        <v>1.631103552866807</v>
      </c>
      <c r="N23" s="754">
        <f t="shared" si="18"/>
        <v>1.4796371066880001</v>
      </c>
      <c r="O23" s="754">
        <f t="shared" si="18"/>
        <v>2.5908200546610933</v>
      </c>
      <c r="P23" s="754">
        <f t="shared" si="18"/>
        <v>2.6051528551453109</v>
      </c>
      <c r="Q23" s="754">
        <f t="shared" si="18"/>
        <v>1.4704526134738871</v>
      </c>
      <c r="R23" s="754">
        <f t="shared" si="14"/>
        <v>3.237207048065446</v>
      </c>
      <c r="S23" s="754">
        <f t="shared" si="14"/>
        <v>1.3581629732404523</v>
      </c>
      <c r="T23" s="754">
        <f t="shared" si="14"/>
        <v>1.6065939715557478</v>
      </c>
      <c r="U23" s="754">
        <f t="shared" si="14"/>
        <v>1.9180683684848443</v>
      </c>
      <c r="V23" s="754">
        <f t="shared" si="14"/>
        <v>4.6317814359803444</v>
      </c>
      <c r="W23" s="754">
        <f t="shared" si="14"/>
        <v>2.7047306391040009</v>
      </c>
      <c r="X23" s="754">
        <f t="shared" si="14"/>
        <v>1.8290474754338595</v>
      </c>
    </row>
    <row r="24" spans="2:24">
      <c r="B24" s="751">
        <f t="shared" si="12"/>
        <v>45108</v>
      </c>
      <c r="C24" s="751">
        <f t="shared" si="13"/>
        <v>45291</v>
      </c>
      <c r="D24" s="754">
        <f t="shared" ref="D24:X38" si="19">D23*(1+D$10)</f>
        <v>2.8108878487529614</v>
      </c>
      <c r="E24" s="754">
        <f t="shared" si="19"/>
        <v>1.7053661459553007</v>
      </c>
      <c r="F24" s="754">
        <f t="shared" si="19"/>
        <v>2.4702390977478035</v>
      </c>
      <c r="G24" s="754">
        <f t="shared" si="19"/>
        <v>3.1737313116329284</v>
      </c>
      <c r="H24" s="754">
        <f t="shared" si="19"/>
        <v>2.4610217876815796</v>
      </c>
      <c r="I24" s="754">
        <f t="shared" si="19"/>
        <v>3.3607289796789019</v>
      </c>
      <c r="J24" s="754">
        <f t="shared" si="19"/>
        <v>4.5697657575200292</v>
      </c>
      <c r="K24" s="754">
        <f t="shared" ref="K24:Q24" si="20">K23*(1+K$10)</f>
        <v>2.8319748303999623</v>
      </c>
      <c r="L24" s="754">
        <f t="shared" si="20"/>
        <v>2.6718876579621886</v>
      </c>
      <c r="M24" s="754">
        <f t="shared" si="20"/>
        <v>1.715920937615881</v>
      </c>
      <c r="N24" s="754">
        <f t="shared" si="20"/>
        <v>1.5565782362357761</v>
      </c>
      <c r="O24" s="754">
        <f t="shared" si="20"/>
        <v>2.7255426975034704</v>
      </c>
      <c r="P24" s="754">
        <f t="shared" si="20"/>
        <v>2.7406208036128672</v>
      </c>
      <c r="Q24" s="754">
        <f t="shared" si="20"/>
        <v>1.5469161493745294</v>
      </c>
      <c r="R24" s="754">
        <f t="shared" si="19"/>
        <v>3.4055418145648493</v>
      </c>
      <c r="S24" s="754">
        <f t="shared" si="19"/>
        <v>1.4287874478489559</v>
      </c>
      <c r="T24" s="754">
        <f t="shared" si="19"/>
        <v>1.6901368580766467</v>
      </c>
      <c r="U24" s="754">
        <f t="shared" si="19"/>
        <v>2.0178079236460564</v>
      </c>
      <c r="V24" s="754">
        <f t="shared" si="19"/>
        <v>4.8726340706513227</v>
      </c>
      <c r="W24" s="754">
        <f t="shared" si="19"/>
        <v>2.845376632337409</v>
      </c>
      <c r="X24" s="754">
        <f t="shared" si="19"/>
        <v>1.9241579441564203</v>
      </c>
    </row>
    <row r="25" spans="2:24">
      <c r="B25" s="751">
        <f t="shared" si="12"/>
        <v>45474</v>
      </c>
      <c r="C25" s="751">
        <f t="shared" si="13"/>
        <v>45657</v>
      </c>
      <c r="D25" s="754">
        <f t="shared" si="19"/>
        <v>2.9570540168881156</v>
      </c>
      <c r="E25" s="754">
        <f t="shared" si="19"/>
        <v>1.7940451855449764</v>
      </c>
      <c r="F25" s="754">
        <f t="shared" si="19"/>
        <v>2.5986915308306893</v>
      </c>
      <c r="G25" s="754">
        <f t="shared" si="19"/>
        <v>3.338765339837841</v>
      </c>
      <c r="H25" s="754">
        <f t="shared" si="19"/>
        <v>2.5889949206410221</v>
      </c>
      <c r="I25" s="754">
        <f t="shared" si="19"/>
        <v>3.5354868866222051</v>
      </c>
      <c r="J25" s="754">
        <f t="shared" si="19"/>
        <v>4.8073935769110712</v>
      </c>
      <c r="K25" s="754">
        <f t="shared" ref="K25:Q25" si="21">K24*(1+K$10)</f>
        <v>2.9792375215807607</v>
      </c>
      <c r="L25" s="754">
        <f t="shared" si="21"/>
        <v>2.8108258161762225</v>
      </c>
      <c r="M25" s="754">
        <f t="shared" si="21"/>
        <v>1.8051488263719069</v>
      </c>
      <c r="N25" s="754">
        <f t="shared" si="21"/>
        <v>1.6375203045200366</v>
      </c>
      <c r="O25" s="754">
        <f t="shared" si="21"/>
        <v>2.8672709177736508</v>
      </c>
      <c r="P25" s="754">
        <f t="shared" si="21"/>
        <v>2.8831330854007362</v>
      </c>
      <c r="Q25" s="754">
        <f t="shared" si="21"/>
        <v>1.627355789142005</v>
      </c>
      <c r="R25" s="754">
        <f t="shared" si="19"/>
        <v>3.5826299889222217</v>
      </c>
      <c r="S25" s="754">
        <f t="shared" si="19"/>
        <v>1.5030843951371018</v>
      </c>
      <c r="T25" s="754">
        <f t="shared" si="19"/>
        <v>1.7780239746966324</v>
      </c>
      <c r="U25" s="754">
        <f t="shared" si="19"/>
        <v>2.1227339356756514</v>
      </c>
      <c r="V25" s="754">
        <f t="shared" si="19"/>
        <v>5.1260110423251914</v>
      </c>
      <c r="W25" s="754">
        <f t="shared" si="19"/>
        <v>2.9933362172189546</v>
      </c>
      <c r="X25" s="754">
        <f t="shared" si="19"/>
        <v>2.0242141572525543</v>
      </c>
    </row>
    <row r="26" spans="2:24">
      <c r="B26" s="751">
        <f t="shared" si="12"/>
        <v>45839</v>
      </c>
      <c r="C26" s="751">
        <f t="shared" si="13"/>
        <v>46022</v>
      </c>
      <c r="D26" s="754">
        <f t="shared" si="19"/>
        <v>3.1108208257662979</v>
      </c>
      <c r="E26" s="754">
        <f t="shared" si="19"/>
        <v>1.8873355351933152</v>
      </c>
      <c r="F26" s="754">
        <f t="shared" si="19"/>
        <v>2.7338234904338852</v>
      </c>
      <c r="G26" s="754">
        <f t="shared" si="19"/>
        <v>3.5123811375094087</v>
      </c>
      <c r="H26" s="754">
        <f t="shared" si="19"/>
        <v>2.7236226565143555</v>
      </c>
      <c r="I26" s="754">
        <f t="shared" si="19"/>
        <v>3.7193322047265598</v>
      </c>
      <c r="J26" s="754">
        <f t="shared" si="19"/>
        <v>5.0573780429104467</v>
      </c>
      <c r="K26" s="754">
        <f t="shared" ref="K26:Q26" si="22">K25*(1+K$10)</f>
        <v>3.1341578727029602</v>
      </c>
      <c r="L26" s="754">
        <f t="shared" si="22"/>
        <v>2.9569887586173862</v>
      </c>
      <c r="M26" s="754">
        <f t="shared" si="22"/>
        <v>1.899016565343246</v>
      </c>
      <c r="N26" s="754">
        <f t="shared" si="22"/>
        <v>1.7226713603550785</v>
      </c>
      <c r="O26" s="754">
        <f t="shared" si="22"/>
        <v>3.0163690054978809</v>
      </c>
      <c r="P26" s="754">
        <f t="shared" si="22"/>
        <v>3.0330560058415745</v>
      </c>
      <c r="Q26" s="754">
        <f t="shared" si="22"/>
        <v>1.7119782901773892</v>
      </c>
      <c r="R26" s="754">
        <f t="shared" si="19"/>
        <v>3.7689267483461775</v>
      </c>
      <c r="S26" s="754">
        <f t="shared" si="19"/>
        <v>1.5812447836842312</v>
      </c>
      <c r="T26" s="754">
        <f t="shared" si="19"/>
        <v>1.8704812213808575</v>
      </c>
      <c r="U26" s="754">
        <f t="shared" si="19"/>
        <v>2.2331161003307853</v>
      </c>
      <c r="V26" s="754">
        <f t="shared" si="19"/>
        <v>5.3925636165261013</v>
      </c>
      <c r="W26" s="754">
        <f t="shared" si="19"/>
        <v>3.1489897005143406</v>
      </c>
      <c r="X26" s="754">
        <f t="shared" si="19"/>
        <v>2.1294732934296872</v>
      </c>
    </row>
    <row r="27" spans="2:24">
      <c r="B27" s="751">
        <f t="shared" si="12"/>
        <v>46204</v>
      </c>
      <c r="C27" s="751">
        <f t="shared" si="13"/>
        <v>46387</v>
      </c>
      <c r="D27" s="754">
        <f t="shared" si="19"/>
        <v>3.2725835087061457</v>
      </c>
      <c r="E27" s="754">
        <f t="shared" si="19"/>
        <v>1.9854769830233676</v>
      </c>
      <c r="F27" s="754">
        <f t="shared" si="19"/>
        <v>2.8759823119364474</v>
      </c>
      <c r="G27" s="754">
        <f t="shared" si="19"/>
        <v>3.6950249566598981</v>
      </c>
      <c r="H27" s="754">
        <f t="shared" si="19"/>
        <v>2.8652510346531019</v>
      </c>
      <c r="I27" s="754">
        <f t="shared" si="19"/>
        <v>3.9127374793723413</v>
      </c>
      <c r="J27" s="754">
        <f t="shared" si="19"/>
        <v>5.3203617011417901</v>
      </c>
      <c r="K27" s="754">
        <f t="shared" ref="K27:Q27" si="23">K26*(1+K$10)</f>
        <v>3.2971340820835144</v>
      </c>
      <c r="L27" s="754">
        <f t="shared" si="23"/>
        <v>3.1107521740654902</v>
      </c>
      <c r="M27" s="754">
        <f t="shared" si="23"/>
        <v>1.9977654267410949</v>
      </c>
      <c r="N27" s="754">
        <f t="shared" si="23"/>
        <v>1.8122502710935426</v>
      </c>
      <c r="O27" s="754">
        <f t="shared" si="23"/>
        <v>3.173220193783771</v>
      </c>
      <c r="P27" s="754">
        <f t="shared" si="23"/>
        <v>3.1907749181453364</v>
      </c>
      <c r="Q27" s="754">
        <f t="shared" si="23"/>
        <v>1.8010011612666135</v>
      </c>
      <c r="R27" s="754">
        <f t="shared" si="19"/>
        <v>3.9649109392601787</v>
      </c>
      <c r="S27" s="754">
        <f t="shared" si="19"/>
        <v>1.6634695124358112</v>
      </c>
      <c r="T27" s="754">
        <f t="shared" si="19"/>
        <v>1.9677462448926621</v>
      </c>
      <c r="U27" s="754">
        <f t="shared" si="19"/>
        <v>2.3492381375479865</v>
      </c>
      <c r="V27" s="754">
        <f t="shared" si="19"/>
        <v>5.6729769245854591</v>
      </c>
      <c r="W27" s="754">
        <f t="shared" si="19"/>
        <v>3.3127371649410864</v>
      </c>
      <c r="X27" s="754">
        <f t="shared" si="19"/>
        <v>2.2402059046880312</v>
      </c>
    </row>
    <row r="28" spans="2:24">
      <c r="B28" s="751">
        <f t="shared" si="12"/>
        <v>46569</v>
      </c>
      <c r="C28" s="751">
        <f t="shared" si="13"/>
        <v>46752</v>
      </c>
      <c r="D28" s="754">
        <f t="shared" si="19"/>
        <v>3.4427578511588655</v>
      </c>
      <c r="E28" s="754">
        <f t="shared" si="19"/>
        <v>2.0887217861405829</v>
      </c>
      <c r="F28" s="754">
        <f t="shared" si="19"/>
        <v>3.0255333921571426</v>
      </c>
      <c r="G28" s="754">
        <f t="shared" si="19"/>
        <v>3.8871662544062131</v>
      </c>
      <c r="H28" s="754">
        <f t="shared" si="19"/>
        <v>3.0142440884550634</v>
      </c>
      <c r="I28" s="754">
        <f t="shared" si="19"/>
        <v>4.1161998282997034</v>
      </c>
      <c r="J28" s="754">
        <f t="shared" si="19"/>
        <v>5.5970205096011636</v>
      </c>
      <c r="K28" s="754">
        <f t="shared" ref="K28:Q28" si="24">K27*(1+K$10)</f>
        <v>3.4685850543518573</v>
      </c>
      <c r="L28" s="754">
        <f t="shared" si="24"/>
        <v>3.2725112871168958</v>
      </c>
      <c r="M28" s="754">
        <f t="shared" si="24"/>
        <v>2.101649228931632</v>
      </c>
      <c r="N28" s="754">
        <f t="shared" si="24"/>
        <v>1.9064872851904069</v>
      </c>
      <c r="O28" s="754">
        <f t="shared" si="24"/>
        <v>3.3382276438605274</v>
      </c>
      <c r="P28" s="754">
        <f t="shared" si="24"/>
        <v>3.3566952138888939</v>
      </c>
      <c r="Q28" s="754">
        <f t="shared" si="24"/>
        <v>1.8946532216524774</v>
      </c>
      <c r="R28" s="754">
        <f t="shared" si="19"/>
        <v>4.1710863081017084</v>
      </c>
      <c r="S28" s="754">
        <f t="shared" si="19"/>
        <v>1.7499699270824736</v>
      </c>
      <c r="T28" s="754">
        <f t="shared" si="19"/>
        <v>2.0700690496270808</v>
      </c>
      <c r="U28" s="754">
        <f t="shared" si="19"/>
        <v>2.471398520700482</v>
      </c>
      <c r="V28" s="754">
        <f t="shared" si="19"/>
        <v>5.9679717246639035</v>
      </c>
      <c r="W28" s="754">
        <f t="shared" si="19"/>
        <v>3.484999497518023</v>
      </c>
      <c r="X28" s="754">
        <f t="shared" si="19"/>
        <v>2.3566966117318087</v>
      </c>
    </row>
    <row r="29" spans="2:24">
      <c r="B29" s="751">
        <f t="shared" si="12"/>
        <v>46935</v>
      </c>
      <c r="C29" s="751">
        <f t="shared" si="13"/>
        <v>47118</v>
      </c>
      <c r="D29" s="754">
        <f t="shared" si="19"/>
        <v>3.6217812594191265</v>
      </c>
      <c r="E29" s="754">
        <f t="shared" si="19"/>
        <v>2.1973353190198934</v>
      </c>
      <c r="F29" s="754">
        <f t="shared" si="19"/>
        <v>3.1828611285493142</v>
      </c>
      <c r="G29" s="754">
        <f t="shared" si="19"/>
        <v>4.0892988996353363</v>
      </c>
      <c r="H29" s="754">
        <f t="shared" si="19"/>
        <v>3.1709847810547269</v>
      </c>
      <c r="I29" s="754">
        <f t="shared" si="19"/>
        <v>4.3302422193712884</v>
      </c>
      <c r="J29" s="754">
        <f t="shared" si="19"/>
        <v>5.8880655761004244</v>
      </c>
      <c r="K29" s="754">
        <f t="shared" ref="K29:Q29" si="25">K28*(1+K$10)</f>
        <v>3.6489514771781542</v>
      </c>
      <c r="L29" s="754">
        <f t="shared" si="25"/>
        <v>3.4426818740469747</v>
      </c>
      <c r="M29" s="754">
        <f t="shared" si="25"/>
        <v>2.210934988836077</v>
      </c>
      <c r="N29" s="754">
        <f t="shared" si="25"/>
        <v>2.0056246240203079</v>
      </c>
      <c r="O29" s="754">
        <f t="shared" si="25"/>
        <v>3.5118154813412752</v>
      </c>
      <c r="P29" s="754">
        <f t="shared" si="25"/>
        <v>3.5312433650111164</v>
      </c>
      <c r="Q29" s="754">
        <f t="shared" si="25"/>
        <v>1.9931751891784064</v>
      </c>
      <c r="R29" s="754">
        <f t="shared" si="19"/>
        <v>4.3879827961229978</v>
      </c>
      <c r="S29" s="754">
        <f t="shared" si="19"/>
        <v>1.8409683632907623</v>
      </c>
      <c r="T29" s="754">
        <f t="shared" si="19"/>
        <v>2.1777126402076892</v>
      </c>
      <c r="U29" s="754">
        <f t="shared" si="19"/>
        <v>2.5999112437769072</v>
      </c>
      <c r="V29" s="754">
        <f t="shared" si="19"/>
        <v>6.2783062543464263</v>
      </c>
      <c r="W29" s="754">
        <f t="shared" si="19"/>
        <v>3.6662194713889602</v>
      </c>
      <c r="X29" s="754">
        <f t="shared" si="19"/>
        <v>2.4792448355418628</v>
      </c>
    </row>
    <row r="30" spans="2:24">
      <c r="B30" s="751">
        <f t="shared" si="12"/>
        <v>47300</v>
      </c>
      <c r="C30" s="751">
        <f t="shared" si="13"/>
        <v>47483</v>
      </c>
      <c r="D30" s="754">
        <f t="shared" si="19"/>
        <v>3.8101138849089211</v>
      </c>
      <c r="E30" s="754">
        <f t="shared" si="19"/>
        <v>2.3115967556089281</v>
      </c>
      <c r="F30" s="754">
        <f t="shared" si="19"/>
        <v>3.3483699072338786</v>
      </c>
      <c r="G30" s="754">
        <f t="shared" si="19"/>
        <v>4.3019424424163741</v>
      </c>
      <c r="H30" s="754">
        <f t="shared" si="19"/>
        <v>3.3358759896695727</v>
      </c>
      <c r="I30" s="754">
        <f t="shared" si="19"/>
        <v>4.5554148147785956</v>
      </c>
      <c r="J30" s="754">
        <f t="shared" si="19"/>
        <v>6.1942449860576465</v>
      </c>
      <c r="K30" s="754">
        <f t="shared" ref="K30:Q30" si="26">K29*(1+K$10)</f>
        <v>3.8386969539914184</v>
      </c>
      <c r="L30" s="754">
        <f t="shared" si="26"/>
        <v>3.6217013314974174</v>
      </c>
      <c r="M30" s="754">
        <f t="shared" si="26"/>
        <v>2.3259036082555529</v>
      </c>
      <c r="N30" s="754">
        <f t="shared" si="26"/>
        <v>2.1099171044693641</v>
      </c>
      <c r="O30" s="754">
        <f t="shared" si="26"/>
        <v>3.6944298863710219</v>
      </c>
      <c r="P30" s="754">
        <f t="shared" si="26"/>
        <v>3.7148680199916946</v>
      </c>
      <c r="Q30" s="754">
        <f t="shared" si="26"/>
        <v>2.0968202990156835</v>
      </c>
      <c r="R30" s="754">
        <f t="shared" si="19"/>
        <v>4.6161579015213938</v>
      </c>
      <c r="S30" s="754">
        <f t="shared" si="19"/>
        <v>1.936698718181882</v>
      </c>
      <c r="T30" s="754">
        <f t="shared" si="19"/>
        <v>2.2909536974984892</v>
      </c>
      <c r="U30" s="754">
        <f t="shared" si="19"/>
        <v>2.7351066284533063</v>
      </c>
      <c r="V30" s="754">
        <f t="shared" si="19"/>
        <v>6.604778179572441</v>
      </c>
      <c r="W30" s="754">
        <f t="shared" si="19"/>
        <v>3.8568628839011865</v>
      </c>
      <c r="X30" s="754">
        <f t="shared" si="19"/>
        <v>2.6081655669900399</v>
      </c>
    </row>
    <row r="31" spans="2:24">
      <c r="B31" s="751">
        <f t="shared" si="12"/>
        <v>47665</v>
      </c>
      <c r="C31" s="751">
        <f t="shared" si="13"/>
        <v>47848</v>
      </c>
      <c r="D31" s="754">
        <f t="shared" si="19"/>
        <v>4.0082398069241849</v>
      </c>
      <c r="E31" s="754">
        <f t="shared" si="19"/>
        <v>2.4317997869005925</v>
      </c>
      <c r="F31" s="754">
        <f t="shared" si="19"/>
        <v>3.5224851424100403</v>
      </c>
      <c r="G31" s="754">
        <f t="shared" si="19"/>
        <v>4.5256434494220255</v>
      </c>
      <c r="H31" s="754">
        <f t="shared" si="19"/>
        <v>3.5093415411323905</v>
      </c>
      <c r="I31" s="754">
        <f t="shared" si="19"/>
        <v>4.7922963851470826</v>
      </c>
      <c r="J31" s="754">
        <f t="shared" si="19"/>
        <v>6.516345725332644</v>
      </c>
      <c r="K31" s="754">
        <f t="shared" ref="K31:Q31" si="27">K30*(1+K$10)</f>
        <v>4.0383091955989725</v>
      </c>
      <c r="L31" s="754">
        <f t="shared" si="27"/>
        <v>3.8100298007352831</v>
      </c>
      <c r="M31" s="754">
        <f t="shared" si="27"/>
        <v>2.4468505958848419</v>
      </c>
      <c r="N31" s="754">
        <f t="shared" si="27"/>
        <v>2.2196327939017713</v>
      </c>
      <c r="O31" s="754">
        <f t="shared" si="27"/>
        <v>3.8865402404623151</v>
      </c>
      <c r="P31" s="754">
        <f t="shared" si="27"/>
        <v>3.908041157031263</v>
      </c>
      <c r="Q31" s="754">
        <f t="shared" si="27"/>
        <v>2.205854954564499</v>
      </c>
      <c r="R31" s="754">
        <f t="shared" si="19"/>
        <v>4.8561981124005067</v>
      </c>
      <c r="S31" s="754">
        <f t="shared" si="19"/>
        <v>2.0374070515273401</v>
      </c>
      <c r="T31" s="754">
        <f t="shared" si="19"/>
        <v>2.4100832897684108</v>
      </c>
      <c r="U31" s="754">
        <f t="shared" si="19"/>
        <v>2.8773321731328783</v>
      </c>
      <c r="V31" s="754">
        <f t="shared" si="19"/>
        <v>6.9482266449102079</v>
      </c>
      <c r="W31" s="754">
        <f t="shared" si="19"/>
        <v>4.057419753864048</v>
      </c>
      <c r="X31" s="754">
        <f t="shared" si="19"/>
        <v>2.7437901764735222</v>
      </c>
    </row>
    <row r="32" spans="2:24">
      <c r="B32" s="751">
        <f t="shared" si="12"/>
        <v>48030</v>
      </c>
      <c r="C32" s="751">
        <f t="shared" si="13"/>
        <v>48213</v>
      </c>
      <c r="D32" s="754">
        <f t="shared" si="19"/>
        <v>4.2166682768842429</v>
      </c>
      <c r="E32" s="754">
        <f t="shared" si="19"/>
        <v>2.5582533758194232</v>
      </c>
      <c r="F32" s="754">
        <f t="shared" si="19"/>
        <v>3.7056543698153623</v>
      </c>
      <c r="G32" s="754">
        <f t="shared" si="19"/>
        <v>4.7609769087919709</v>
      </c>
      <c r="H32" s="754">
        <f t="shared" si="19"/>
        <v>3.691827301271275</v>
      </c>
      <c r="I32" s="754">
        <f t="shared" si="19"/>
        <v>5.041495797174731</v>
      </c>
      <c r="J32" s="754">
        <f t="shared" si="19"/>
        <v>6.855195703049942</v>
      </c>
      <c r="K32" s="754">
        <f t="shared" ref="K32:Q32" si="28">K31*(1+K$10)</f>
        <v>4.2483012737701191</v>
      </c>
      <c r="L32" s="754">
        <f t="shared" si="28"/>
        <v>4.0081513503735176</v>
      </c>
      <c r="M32" s="754">
        <f t="shared" si="28"/>
        <v>2.5740868268708539</v>
      </c>
      <c r="N32" s="754">
        <f t="shared" si="28"/>
        <v>2.3350536991846633</v>
      </c>
      <c r="O32" s="754">
        <f t="shared" si="28"/>
        <v>4.0886403329663557</v>
      </c>
      <c r="P32" s="754">
        <f t="shared" si="28"/>
        <v>4.1112592971968889</v>
      </c>
      <c r="Q32" s="754">
        <f t="shared" si="28"/>
        <v>2.3205594122018529</v>
      </c>
      <c r="R32" s="754">
        <f t="shared" si="19"/>
        <v>5.1087204142453331</v>
      </c>
      <c r="S32" s="754">
        <f t="shared" si="19"/>
        <v>2.1433522182067621</v>
      </c>
      <c r="T32" s="754">
        <f t="shared" si="19"/>
        <v>2.5354076208363683</v>
      </c>
      <c r="U32" s="754">
        <f t="shared" si="19"/>
        <v>3.0269534461357881</v>
      </c>
      <c r="V32" s="754">
        <f t="shared" si="19"/>
        <v>7.309534430445539</v>
      </c>
      <c r="W32" s="754">
        <f t="shared" si="19"/>
        <v>4.2684055810649788</v>
      </c>
      <c r="X32" s="754">
        <f t="shared" si="19"/>
        <v>2.8864672656501456</v>
      </c>
    </row>
    <row r="33" spans="2:24">
      <c r="B33" s="751">
        <f t="shared" si="12"/>
        <v>48396</v>
      </c>
      <c r="C33" s="751">
        <f t="shared" si="13"/>
        <v>48579</v>
      </c>
      <c r="D33" s="754">
        <f t="shared" si="19"/>
        <v>4.4359350272822242</v>
      </c>
      <c r="E33" s="754">
        <f t="shared" si="19"/>
        <v>2.6912825513620335</v>
      </c>
      <c r="F33" s="754">
        <f t="shared" si="19"/>
        <v>3.8983483970457615</v>
      </c>
      <c r="G33" s="754">
        <f t="shared" si="19"/>
        <v>5.0085477080491536</v>
      </c>
      <c r="H33" s="754">
        <f t="shared" si="19"/>
        <v>3.8838023209373813</v>
      </c>
      <c r="I33" s="754">
        <f t="shared" si="19"/>
        <v>5.3036535786278174</v>
      </c>
      <c r="J33" s="754">
        <f t="shared" si="19"/>
        <v>7.2116658796085389</v>
      </c>
      <c r="K33" s="754">
        <f t="shared" ref="K33:Q33" si="29">K32*(1+K$10)</f>
        <v>4.4692129400061651</v>
      </c>
      <c r="L33" s="754">
        <f t="shared" si="29"/>
        <v>4.216575220592941</v>
      </c>
      <c r="M33" s="754">
        <f t="shared" si="29"/>
        <v>2.7079393418681383</v>
      </c>
      <c r="N33" s="754">
        <f t="shared" si="29"/>
        <v>2.4564764915422659</v>
      </c>
      <c r="O33" s="754">
        <f t="shared" si="29"/>
        <v>4.3012496302806067</v>
      </c>
      <c r="P33" s="754">
        <f t="shared" si="29"/>
        <v>4.325044780651127</v>
      </c>
      <c r="Q33" s="754">
        <f t="shared" si="29"/>
        <v>2.4412285016363495</v>
      </c>
      <c r="R33" s="754">
        <f t="shared" si="19"/>
        <v>5.374373875786091</v>
      </c>
      <c r="S33" s="754">
        <f t="shared" si="19"/>
        <v>2.2548065335535137</v>
      </c>
      <c r="T33" s="754">
        <f t="shared" si="19"/>
        <v>2.6672488171198596</v>
      </c>
      <c r="U33" s="754">
        <f t="shared" si="19"/>
        <v>3.1843550253348494</v>
      </c>
      <c r="V33" s="754">
        <f t="shared" si="19"/>
        <v>7.6896302208287075</v>
      </c>
      <c r="W33" s="754">
        <f t="shared" si="19"/>
        <v>4.4903626712803577</v>
      </c>
      <c r="X33" s="754">
        <f t="shared" si="19"/>
        <v>3.0365635634639534</v>
      </c>
    </row>
    <row r="34" spans="2:24">
      <c r="B34" s="751">
        <f t="shared" si="12"/>
        <v>48761</v>
      </c>
      <c r="C34" s="751">
        <f t="shared" si="13"/>
        <v>48944</v>
      </c>
      <c r="D34" s="754">
        <f t="shared" si="19"/>
        <v>4.6666036487009004</v>
      </c>
      <c r="E34" s="754">
        <f t="shared" si="19"/>
        <v>2.8312292440328592</v>
      </c>
      <c r="F34" s="754">
        <f t="shared" si="19"/>
        <v>4.101062513692141</v>
      </c>
      <c r="G34" s="754">
        <f t="shared" si="19"/>
        <v>5.2689921888677098</v>
      </c>
      <c r="H34" s="754">
        <f t="shared" si="19"/>
        <v>4.0857600416261253</v>
      </c>
      <c r="I34" s="754">
        <f t="shared" si="19"/>
        <v>5.5794435647164642</v>
      </c>
      <c r="J34" s="754">
        <f t="shared" si="19"/>
        <v>7.5866725053481829</v>
      </c>
      <c r="K34" s="754">
        <f t="shared" ref="K34:Q34" si="30">K33*(1+K$10)</f>
        <v>4.7016120128864856</v>
      </c>
      <c r="L34" s="754">
        <f t="shared" si="30"/>
        <v>4.4358371320637744</v>
      </c>
      <c r="M34" s="754">
        <f t="shared" si="30"/>
        <v>2.8487521876452817</v>
      </c>
      <c r="N34" s="754">
        <f t="shared" si="30"/>
        <v>2.584213269102464</v>
      </c>
      <c r="O34" s="754">
        <f t="shared" si="30"/>
        <v>4.5249146110551983</v>
      </c>
      <c r="P34" s="754">
        <f t="shared" si="30"/>
        <v>4.5499471092449859</v>
      </c>
      <c r="Q34" s="754">
        <f t="shared" si="30"/>
        <v>2.5681723837214396</v>
      </c>
      <c r="R34" s="754">
        <f t="shared" si="19"/>
        <v>5.6538413173269682</v>
      </c>
      <c r="S34" s="754">
        <f t="shared" si="19"/>
        <v>2.3720564732982963</v>
      </c>
      <c r="T34" s="754">
        <f t="shared" si="19"/>
        <v>2.8059457556100926</v>
      </c>
      <c r="U34" s="754">
        <f t="shared" si="19"/>
        <v>3.3499414866522619</v>
      </c>
      <c r="V34" s="754">
        <f t="shared" si="19"/>
        <v>8.0894909923118004</v>
      </c>
      <c r="W34" s="754">
        <f t="shared" si="19"/>
        <v>4.7238615301869364</v>
      </c>
      <c r="X34" s="754">
        <f t="shared" si="19"/>
        <v>3.1944648687640793</v>
      </c>
    </row>
    <row r="35" spans="2:24">
      <c r="B35" s="751">
        <f t="shared" si="12"/>
        <v>49126</v>
      </c>
      <c r="C35" s="751">
        <f t="shared" si="13"/>
        <v>49309</v>
      </c>
      <c r="D35" s="754">
        <f t="shared" si="19"/>
        <v>4.909267038433347</v>
      </c>
      <c r="E35" s="754">
        <f t="shared" si="19"/>
        <v>2.978453164722568</v>
      </c>
      <c r="F35" s="754">
        <f t="shared" si="19"/>
        <v>4.3143177644041328</v>
      </c>
      <c r="G35" s="754">
        <f t="shared" si="19"/>
        <v>5.542979782688831</v>
      </c>
      <c r="H35" s="754">
        <f t="shared" si="19"/>
        <v>4.2982195637906839</v>
      </c>
      <c r="I35" s="754">
        <f t="shared" si="19"/>
        <v>5.8695746300817202</v>
      </c>
      <c r="J35" s="754">
        <f t="shared" si="19"/>
        <v>7.9811794756262886</v>
      </c>
      <c r="K35" s="754">
        <f t="shared" ref="K35:Q35" si="31">K34*(1+K$10)</f>
        <v>4.9460958375565829</v>
      </c>
      <c r="L35" s="754">
        <f t="shared" si="31"/>
        <v>4.6665006629310906</v>
      </c>
      <c r="M35" s="754">
        <f t="shared" si="31"/>
        <v>2.9968873014028365</v>
      </c>
      <c r="N35" s="754">
        <f t="shared" si="31"/>
        <v>2.7185923590957923</v>
      </c>
      <c r="O35" s="754">
        <f t="shared" si="31"/>
        <v>4.760210170830069</v>
      </c>
      <c r="P35" s="754">
        <f t="shared" si="31"/>
        <v>4.7865443589257257</v>
      </c>
      <c r="Q35" s="754">
        <f t="shared" si="31"/>
        <v>2.7017173476749545</v>
      </c>
      <c r="R35" s="754">
        <f t="shared" si="19"/>
        <v>5.947841065827971</v>
      </c>
      <c r="S35" s="754">
        <f t="shared" si="19"/>
        <v>2.4954034099098079</v>
      </c>
      <c r="T35" s="754">
        <f t="shared" si="19"/>
        <v>2.9518549349018177</v>
      </c>
      <c r="U35" s="754">
        <f t="shared" si="19"/>
        <v>3.5241384439581798</v>
      </c>
      <c r="V35" s="754">
        <f t="shared" si="19"/>
        <v>8.5101445239120146</v>
      </c>
      <c r="W35" s="754">
        <f t="shared" si="19"/>
        <v>4.969502329756657</v>
      </c>
      <c r="X35" s="754">
        <f t="shared" si="19"/>
        <v>3.3605770419398118</v>
      </c>
    </row>
    <row r="36" spans="2:24">
      <c r="B36" s="751">
        <f t="shared" si="12"/>
        <v>49491</v>
      </c>
      <c r="C36" s="751">
        <f t="shared" si="13"/>
        <v>49674</v>
      </c>
      <c r="D36" s="754">
        <f t="shared" si="19"/>
        <v>5.1645489244318812</v>
      </c>
      <c r="E36" s="754">
        <f t="shared" si="19"/>
        <v>3.1333327292881417</v>
      </c>
      <c r="F36" s="754">
        <f t="shared" si="19"/>
        <v>4.538662288153148</v>
      </c>
      <c r="G36" s="754">
        <f t="shared" si="19"/>
        <v>5.8312147313886502</v>
      </c>
      <c r="H36" s="754">
        <f t="shared" si="19"/>
        <v>4.5217269811077996</v>
      </c>
      <c r="I36" s="754">
        <f t="shared" si="19"/>
        <v>6.17479251084597</v>
      </c>
      <c r="J36" s="754">
        <f t="shared" si="19"/>
        <v>8.3962008083588557</v>
      </c>
      <c r="K36" s="754">
        <f t="shared" ref="K36:Q36" si="32">K35*(1+K$10)</f>
        <v>5.2032928211095255</v>
      </c>
      <c r="L36" s="754">
        <f t="shared" si="32"/>
        <v>4.9091586974035071</v>
      </c>
      <c r="M36" s="754">
        <f t="shared" si="32"/>
        <v>3.1527254410757841</v>
      </c>
      <c r="N36" s="754">
        <f t="shared" si="32"/>
        <v>2.8599591617687738</v>
      </c>
      <c r="O36" s="754">
        <f t="shared" si="32"/>
        <v>5.0077410997132326</v>
      </c>
      <c r="P36" s="754">
        <f t="shared" si="32"/>
        <v>5.0354446655898633</v>
      </c>
      <c r="Q36" s="754">
        <f t="shared" si="32"/>
        <v>2.8422066497540523</v>
      </c>
      <c r="R36" s="754">
        <f t="shared" si="19"/>
        <v>6.2571288012510262</v>
      </c>
      <c r="S36" s="754">
        <f t="shared" si="19"/>
        <v>2.625164387225118</v>
      </c>
      <c r="T36" s="754">
        <f t="shared" si="19"/>
        <v>3.1053513915167126</v>
      </c>
      <c r="U36" s="754">
        <f t="shared" si="19"/>
        <v>3.7073936430440053</v>
      </c>
      <c r="V36" s="754">
        <f t="shared" si="19"/>
        <v>8.9526720391554395</v>
      </c>
      <c r="W36" s="754">
        <f t="shared" si="19"/>
        <v>5.2279164509040035</v>
      </c>
      <c r="X36" s="754">
        <f t="shared" si="19"/>
        <v>3.5353270481206822</v>
      </c>
    </row>
    <row r="37" spans="2:24">
      <c r="B37" s="751">
        <f t="shared" si="12"/>
        <v>49857</v>
      </c>
      <c r="C37" s="751">
        <f t="shared" si="13"/>
        <v>50040</v>
      </c>
      <c r="D37" s="754">
        <f t="shared" si="19"/>
        <v>5.4331054685023394</v>
      </c>
      <c r="E37" s="754">
        <f t="shared" si="19"/>
        <v>3.2962660312111254</v>
      </c>
      <c r="F37" s="754">
        <f t="shared" si="19"/>
        <v>4.7746727271371121</v>
      </c>
      <c r="G37" s="754">
        <f t="shared" si="19"/>
        <v>6.1344378974208604</v>
      </c>
      <c r="H37" s="754">
        <f t="shared" si="19"/>
        <v>4.7568567841254055</v>
      </c>
      <c r="I37" s="754">
        <f t="shared" si="19"/>
        <v>6.4958817214099609</v>
      </c>
      <c r="J37" s="754">
        <f t="shared" si="19"/>
        <v>8.8328032503935159</v>
      </c>
      <c r="K37" s="754">
        <f t="shared" ref="K37:Q37" si="33">K36*(1+K$10)</f>
        <v>5.4738640478072211</v>
      </c>
      <c r="L37" s="754">
        <f t="shared" si="33"/>
        <v>5.1644349496684896</v>
      </c>
      <c r="M37" s="754">
        <f t="shared" si="33"/>
        <v>3.3166671640117249</v>
      </c>
      <c r="N37" s="754">
        <f t="shared" si="33"/>
        <v>3.0086770381807502</v>
      </c>
      <c r="O37" s="754">
        <f t="shared" si="33"/>
        <v>5.268143636898321</v>
      </c>
      <c r="P37" s="754">
        <f t="shared" si="33"/>
        <v>5.2972877882005367</v>
      </c>
      <c r="Q37" s="754">
        <f t="shared" si="33"/>
        <v>2.9900013955412632</v>
      </c>
      <c r="R37" s="754">
        <f t="shared" si="19"/>
        <v>6.5824994989160794</v>
      </c>
      <c r="S37" s="754">
        <f t="shared" si="19"/>
        <v>2.7616729353608243</v>
      </c>
      <c r="T37" s="754">
        <f t="shared" si="19"/>
        <v>3.2668296638755816</v>
      </c>
      <c r="U37" s="754">
        <f t="shared" si="19"/>
        <v>3.9001781124822936</v>
      </c>
      <c r="V37" s="754">
        <f t="shared" si="19"/>
        <v>9.4182109851915232</v>
      </c>
      <c r="W37" s="754">
        <f t="shared" si="19"/>
        <v>5.499768106351012</v>
      </c>
      <c r="X37" s="754">
        <f t="shared" si="19"/>
        <v>3.7191640546229578</v>
      </c>
    </row>
    <row r="38" spans="2:24">
      <c r="B38" s="751">
        <f t="shared" si="12"/>
        <v>50222</v>
      </c>
      <c r="C38" s="751">
        <f t="shared" si="13"/>
        <v>50405</v>
      </c>
      <c r="D38" s="754">
        <f t="shared" si="19"/>
        <v>5.7156269528644614</v>
      </c>
      <c r="E38" s="754">
        <f t="shared" si="19"/>
        <v>3.4676718648341041</v>
      </c>
      <c r="F38" s="754">
        <f t="shared" ref="F38:X53" si="34">F37*(1+F$10)</f>
        <v>5.0229557089482419</v>
      </c>
      <c r="G38" s="754">
        <f t="shared" si="34"/>
        <v>6.4534286680867456</v>
      </c>
      <c r="H38" s="754">
        <f t="shared" si="34"/>
        <v>5.0042133368999266</v>
      </c>
      <c r="I38" s="754">
        <f t="shared" si="34"/>
        <v>6.8336675709232795</v>
      </c>
      <c r="J38" s="754">
        <f t="shared" si="34"/>
        <v>9.2921090194139797</v>
      </c>
      <c r="K38" s="754">
        <f t="shared" ref="K38:Q38" si="35">K37*(1+K$10)</f>
        <v>5.758504978293197</v>
      </c>
      <c r="L38" s="754">
        <f t="shared" si="35"/>
        <v>5.4329855670512517</v>
      </c>
      <c r="M38" s="754">
        <f t="shared" si="35"/>
        <v>3.4891338565403349</v>
      </c>
      <c r="N38" s="754">
        <f t="shared" si="35"/>
        <v>3.1651282441661492</v>
      </c>
      <c r="O38" s="754">
        <f t="shared" si="35"/>
        <v>5.5420871060170338</v>
      </c>
      <c r="P38" s="754">
        <f t="shared" si="35"/>
        <v>5.5727467531869648</v>
      </c>
      <c r="Q38" s="754">
        <f t="shared" si="35"/>
        <v>3.1454814681094092</v>
      </c>
      <c r="R38" s="754">
        <f t="shared" si="34"/>
        <v>6.9247894728597155</v>
      </c>
      <c r="S38" s="754">
        <f t="shared" si="34"/>
        <v>2.9052799279995871</v>
      </c>
      <c r="T38" s="754">
        <f t="shared" si="34"/>
        <v>3.436704806397112</v>
      </c>
      <c r="U38" s="754">
        <f t="shared" si="34"/>
        <v>4.1029873743313727</v>
      </c>
      <c r="V38" s="754">
        <f t="shared" si="34"/>
        <v>9.9079579564214821</v>
      </c>
      <c r="W38" s="754">
        <f t="shared" si="34"/>
        <v>5.7857560478812653</v>
      </c>
      <c r="X38" s="754">
        <f t="shared" si="34"/>
        <v>3.9125605854633516</v>
      </c>
    </row>
    <row r="39" spans="2:24">
      <c r="B39" s="751">
        <f t="shared" si="12"/>
        <v>50587</v>
      </c>
      <c r="C39" s="751">
        <f t="shared" si="13"/>
        <v>50770</v>
      </c>
      <c r="D39" s="754">
        <f t="shared" ref="D39:V54" si="36">D38*(1+D$10)</f>
        <v>6.0128395544134134</v>
      </c>
      <c r="E39" s="754">
        <f t="shared" si="36"/>
        <v>3.6479908018054776</v>
      </c>
      <c r="F39" s="754">
        <f t="shared" si="34"/>
        <v>5.284149405813551</v>
      </c>
      <c r="G39" s="754">
        <f t="shared" si="34"/>
        <v>6.7890069588272564</v>
      </c>
      <c r="H39" s="754">
        <f t="shared" si="34"/>
        <v>5.2644324304187231</v>
      </c>
      <c r="I39" s="754">
        <f t="shared" si="34"/>
        <v>7.18901828461129</v>
      </c>
      <c r="J39" s="754">
        <f t="shared" si="34"/>
        <v>9.7752986884235078</v>
      </c>
      <c r="K39" s="754">
        <f t="shared" ref="K39:Q39" si="37">K38*(1+K$10)</f>
        <v>6.0579472371644432</v>
      </c>
      <c r="L39" s="754">
        <f t="shared" si="37"/>
        <v>5.7155008165379169</v>
      </c>
      <c r="M39" s="754">
        <f t="shared" si="37"/>
        <v>3.6705688170804325</v>
      </c>
      <c r="N39" s="754">
        <f t="shared" si="37"/>
        <v>3.329714912862789</v>
      </c>
      <c r="O39" s="754">
        <f t="shared" si="37"/>
        <v>5.8302756355299197</v>
      </c>
      <c r="P39" s="754">
        <f t="shared" si="37"/>
        <v>5.8625295843526875</v>
      </c>
      <c r="Q39" s="754">
        <f t="shared" si="37"/>
        <v>3.3090465044510986</v>
      </c>
      <c r="R39" s="754">
        <f t="shared" si="34"/>
        <v>7.2848785254484207</v>
      </c>
      <c r="S39" s="754">
        <f t="shared" si="34"/>
        <v>3.0563544842555657</v>
      </c>
      <c r="T39" s="754">
        <f t="shared" si="34"/>
        <v>3.6154134563297617</v>
      </c>
      <c r="U39" s="754">
        <f t="shared" si="34"/>
        <v>4.3163427177966041</v>
      </c>
      <c r="V39" s="754">
        <f t="shared" si="34"/>
        <v>10.423171770155399</v>
      </c>
      <c r="W39" s="754">
        <f t="shared" si="34"/>
        <v>6.0866153623710915</v>
      </c>
      <c r="X39" s="754">
        <f t="shared" si="34"/>
        <v>4.1160137359074458</v>
      </c>
    </row>
    <row r="40" spans="2:24">
      <c r="B40" s="751">
        <f t="shared" si="12"/>
        <v>50952</v>
      </c>
      <c r="C40" s="751">
        <f t="shared" si="13"/>
        <v>51135</v>
      </c>
      <c r="D40" s="754">
        <f t="shared" si="36"/>
        <v>6.3255072112429112</v>
      </c>
      <c r="E40" s="754">
        <f t="shared" si="36"/>
        <v>3.8376863234993626</v>
      </c>
      <c r="F40" s="754">
        <f t="shared" si="34"/>
        <v>5.5589251749158555</v>
      </c>
      <c r="G40" s="754">
        <f t="shared" si="34"/>
        <v>7.1420353206862739</v>
      </c>
      <c r="H40" s="754">
        <f t="shared" si="34"/>
        <v>5.5381829168004968</v>
      </c>
      <c r="I40" s="754">
        <f t="shared" si="34"/>
        <v>7.5628472354110778</v>
      </c>
      <c r="J40" s="754">
        <f t="shared" si="34"/>
        <v>10.28361422022153</v>
      </c>
      <c r="K40" s="754">
        <f t="shared" ref="K40:Q40" si="38">K39*(1+K$10)</f>
        <v>6.3729604934969943</v>
      </c>
      <c r="L40" s="754">
        <f t="shared" si="38"/>
        <v>6.0127068589978885</v>
      </c>
      <c r="M40" s="754">
        <f t="shared" si="38"/>
        <v>3.8614383955686153</v>
      </c>
      <c r="N40" s="754">
        <f t="shared" si="38"/>
        <v>3.5028600883316541</v>
      </c>
      <c r="O40" s="754">
        <f t="shared" si="38"/>
        <v>6.1334499685774757</v>
      </c>
      <c r="P40" s="754">
        <f t="shared" si="38"/>
        <v>6.1673811227390276</v>
      </c>
      <c r="Q40" s="754">
        <f t="shared" si="38"/>
        <v>3.4811169226825558</v>
      </c>
      <c r="R40" s="754">
        <f t="shared" si="34"/>
        <v>7.6636922087717387</v>
      </c>
      <c r="S40" s="754">
        <f t="shared" si="34"/>
        <v>3.2152849174368554</v>
      </c>
      <c r="T40" s="754">
        <f t="shared" si="34"/>
        <v>3.8034149560589094</v>
      </c>
      <c r="U40" s="754">
        <f t="shared" si="34"/>
        <v>4.5407925391220276</v>
      </c>
      <c r="V40" s="754">
        <f t="shared" si="34"/>
        <v>10.965176702203481</v>
      </c>
      <c r="W40" s="754">
        <f t="shared" si="34"/>
        <v>6.4031193612143884</v>
      </c>
      <c r="X40" s="754">
        <f t="shared" si="34"/>
        <v>4.330046450174633</v>
      </c>
    </row>
    <row r="41" spans="2:24">
      <c r="B41" s="751">
        <f t="shared" si="12"/>
        <v>51318</v>
      </c>
      <c r="C41" s="751">
        <f t="shared" si="13"/>
        <v>51501</v>
      </c>
      <c r="D41" s="754">
        <f t="shared" si="36"/>
        <v>6.654433586227543</v>
      </c>
      <c r="E41" s="754">
        <f t="shared" si="36"/>
        <v>4.0372460123213294</v>
      </c>
      <c r="F41" s="754">
        <f t="shared" si="34"/>
        <v>5.8479892840114802</v>
      </c>
      <c r="G41" s="754">
        <f t="shared" si="34"/>
        <v>7.51342115736196</v>
      </c>
      <c r="H41" s="754">
        <f t="shared" si="34"/>
        <v>5.8261684284741229</v>
      </c>
      <c r="I41" s="754">
        <f t="shared" si="34"/>
        <v>7.9561152916524547</v>
      </c>
      <c r="J41" s="754">
        <f t="shared" si="34"/>
        <v>10.81836215967305</v>
      </c>
      <c r="K41" s="754">
        <f t="shared" ref="K41:Q41" si="39">K40*(1+K$10)</f>
        <v>6.7043544391588386</v>
      </c>
      <c r="L41" s="754">
        <f t="shared" si="39"/>
        <v>6.3253676156657788</v>
      </c>
      <c r="M41" s="754">
        <f t="shared" si="39"/>
        <v>4.0622331921381836</v>
      </c>
      <c r="N41" s="754">
        <f t="shared" si="39"/>
        <v>3.6850088129249001</v>
      </c>
      <c r="O41" s="754">
        <f t="shared" si="39"/>
        <v>6.4523893669435051</v>
      </c>
      <c r="P41" s="754">
        <f t="shared" si="39"/>
        <v>6.4880849411214569</v>
      </c>
      <c r="Q41" s="754">
        <f t="shared" si="39"/>
        <v>3.6621350026620489</v>
      </c>
      <c r="R41" s="754">
        <f t="shared" si="34"/>
        <v>8.0622042036278696</v>
      </c>
      <c r="S41" s="754">
        <f t="shared" si="34"/>
        <v>3.3824797331435721</v>
      </c>
      <c r="T41" s="754">
        <f t="shared" si="34"/>
        <v>4.0011925337739731</v>
      </c>
      <c r="U41" s="754">
        <f t="shared" si="34"/>
        <v>4.7769137511563731</v>
      </c>
      <c r="V41" s="754">
        <f t="shared" si="34"/>
        <v>11.535365890718062</v>
      </c>
      <c r="W41" s="754">
        <f t="shared" si="34"/>
        <v>6.7360815679975365</v>
      </c>
      <c r="X41" s="754">
        <f t="shared" si="34"/>
        <v>4.5552088655837144</v>
      </c>
    </row>
    <row r="42" spans="2:24">
      <c r="B42" s="751">
        <f t="shared" si="12"/>
        <v>51683</v>
      </c>
      <c r="C42" s="751">
        <f t="shared" si="13"/>
        <v>51866</v>
      </c>
      <c r="D42" s="754">
        <f t="shared" si="36"/>
        <v>7.0004641327113752</v>
      </c>
      <c r="E42" s="754">
        <f t="shared" si="36"/>
        <v>4.2471828049620388</v>
      </c>
      <c r="F42" s="754">
        <f t="shared" si="34"/>
        <v>6.1520847267800773</v>
      </c>
      <c r="G42" s="754">
        <f t="shared" si="34"/>
        <v>7.9041190575447819</v>
      </c>
      <c r="H42" s="754">
        <f t="shared" si="34"/>
        <v>6.1291291867547777</v>
      </c>
      <c r="I42" s="754">
        <f t="shared" si="34"/>
        <v>8.3698332868183822</v>
      </c>
      <c r="J42" s="754">
        <f t="shared" si="34"/>
        <v>11.380916991976049</v>
      </c>
      <c r="K42" s="754">
        <f t="shared" ref="K42:Q42" si="40">K41*(1+K$10)</f>
        <v>7.0529808699950989</v>
      </c>
      <c r="L42" s="754">
        <f t="shared" si="40"/>
        <v>6.6542867316803997</v>
      </c>
      <c r="M42" s="754">
        <f t="shared" si="40"/>
        <v>4.2734693181293695</v>
      </c>
      <c r="N42" s="754">
        <f t="shared" si="40"/>
        <v>3.876629271196995</v>
      </c>
      <c r="O42" s="754">
        <f t="shared" si="40"/>
        <v>6.7879136140245677</v>
      </c>
      <c r="P42" s="754">
        <f t="shared" si="40"/>
        <v>6.8254653580597733</v>
      </c>
      <c r="Q42" s="754">
        <f t="shared" si="40"/>
        <v>3.8525660228004757</v>
      </c>
      <c r="R42" s="754">
        <f t="shared" si="34"/>
        <v>8.4814388222165196</v>
      </c>
      <c r="S42" s="754">
        <f t="shared" si="34"/>
        <v>3.5583686792670379</v>
      </c>
      <c r="T42" s="754">
        <f t="shared" si="34"/>
        <v>4.2092545455302197</v>
      </c>
      <c r="U42" s="754">
        <f t="shared" si="34"/>
        <v>5.0253132662165045</v>
      </c>
      <c r="V42" s="754">
        <f t="shared" si="34"/>
        <v>12.135204917035402</v>
      </c>
      <c r="W42" s="754">
        <f t="shared" si="34"/>
        <v>7.0863578095334088</v>
      </c>
      <c r="X42" s="754">
        <f t="shared" si="34"/>
        <v>4.7920797265940678</v>
      </c>
    </row>
    <row r="43" spans="2:24">
      <c r="B43" s="751">
        <f t="shared" si="12"/>
        <v>52048</v>
      </c>
      <c r="C43" s="751">
        <f t="shared" si="13"/>
        <v>52231</v>
      </c>
      <c r="D43" s="754">
        <f t="shared" si="36"/>
        <v>7.3644882676123675</v>
      </c>
      <c r="E43" s="754">
        <f t="shared" si="36"/>
        <v>4.4680363108200654</v>
      </c>
      <c r="F43" s="754">
        <f t="shared" si="34"/>
        <v>6.4719931325726421</v>
      </c>
      <c r="G43" s="754">
        <f t="shared" si="34"/>
        <v>8.3151332485371103</v>
      </c>
      <c r="H43" s="754">
        <f t="shared" si="34"/>
        <v>6.4478439044660263</v>
      </c>
      <c r="I43" s="754">
        <f t="shared" si="34"/>
        <v>8.8050646177329384</v>
      </c>
      <c r="J43" s="754">
        <f t="shared" si="34"/>
        <v>11.972724675558805</v>
      </c>
      <c r="K43" s="754">
        <f t="shared" ref="K43:Q43" si="41">K42*(1+K$10)</f>
        <v>7.4197358752348439</v>
      </c>
      <c r="L43" s="754">
        <f t="shared" si="41"/>
        <v>7.0003096417277808</v>
      </c>
      <c r="M43" s="754">
        <f t="shared" si="41"/>
        <v>4.4956897226720969</v>
      </c>
      <c r="N43" s="754">
        <f t="shared" si="41"/>
        <v>4.0782139932992392</v>
      </c>
      <c r="O43" s="754">
        <f t="shared" si="41"/>
        <v>7.1408851219538452</v>
      </c>
      <c r="P43" s="754">
        <f t="shared" si="41"/>
        <v>7.1803895566788816</v>
      </c>
      <c r="Q43" s="754">
        <f t="shared" si="41"/>
        <v>4.0528994559861005</v>
      </c>
      <c r="R43" s="754">
        <f t="shared" si="34"/>
        <v>8.9224736409717789</v>
      </c>
      <c r="S43" s="754">
        <f t="shared" si="34"/>
        <v>3.743403850588924</v>
      </c>
      <c r="T43" s="754">
        <f t="shared" si="34"/>
        <v>4.4281357818977911</v>
      </c>
      <c r="U43" s="754">
        <f t="shared" si="34"/>
        <v>5.2866295560597631</v>
      </c>
      <c r="V43" s="754">
        <f t="shared" si="34"/>
        <v>12.766235572721243</v>
      </c>
      <c r="W43" s="754">
        <f t="shared" si="34"/>
        <v>7.4548484156291464</v>
      </c>
      <c r="X43" s="754">
        <f t="shared" si="34"/>
        <v>5.0412678723769595</v>
      </c>
    </row>
    <row r="44" spans="2:24">
      <c r="B44" s="751">
        <f t="shared" si="12"/>
        <v>52413</v>
      </c>
      <c r="C44" s="751">
        <f t="shared" si="13"/>
        <v>52596</v>
      </c>
      <c r="D44" s="754">
        <f t="shared" si="36"/>
        <v>7.7474416575282108</v>
      </c>
      <c r="E44" s="754">
        <f t="shared" si="36"/>
        <v>4.7003741989827086</v>
      </c>
      <c r="F44" s="754">
        <f t="shared" si="34"/>
        <v>6.8085367754664201</v>
      </c>
      <c r="G44" s="754">
        <f t="shared" si="34"/>
        <v>8.7475201774610412</v>
      </c>
      <c r="H44" s="754">
        <f t="shared" si="34"/>
        <v>6.7831317874982595</v>
      </c>
      <c r="I44" s="754">
        <f t="shared" si="34"/>
        <v>9.2629279778550515</v>
      </c>
      <c r="J44" s="754">
        <f t="shared" si="34"/>
        <v>12.595306358687862</v>
      </c>
      <c r="K44" s="754">
        <f t="shared" ref="K44:Q44" si="42">K43*(1+K$10)</f>
        <v>7.8055621407470559</v>
      </c>
      <c r="L44" s="754">
        <f t="shared" si="42"/>
        <v>7.3643257430976261</v>
      </c>
      <c r="M44" s="754">
        <f t="shared" si="42"/>
        <v>4.7294655882510463</v>
      </c>
      <c r="N44" s="754">
        <f t="shared" si="42"/>
        <v>4.2902811209507998</v>
      </c>
      <c r="O44" s="754">
        <f t="shared" si="42"/>
        <v>7.512211148295445</v>
      </c>
      <c r="P44" s="754">
        <f t="shared" si="42"/>
        <v>7.5537698136261842</v>
      </c>
      <c r="Q44" s="754">
        <f t="shared" si="42"/>
        <v>4.2636502276973776</v>
      </c>
      <c r="R44" s="754">
        <f t="shared" si="34"/>
        <v>9.3864422703023109</v>
      </c>
      <c r="S44" s="754">
        <f t="shared" si="34"/>
        <v>3.9380608508195483</v>
      </c>
      <c r="T44" s="754">
        <f t="shared" si="34"/>
        <v>4.6583988425564762</v>
      </c>
      <c r="U44" s="754">
        <f t="shared" si="34"/>
        <v>5.561534292974871</v>
      </c>
      <c r="V44" s="754">
        <f t="shared" si="34"/>
        <v>13.430079822502748</v>
      </c>
      <c r="W44" s="754">
        <f t="shared" si="34"/>
        <v>7.8425005332418625</v>
      </c>
      <c r="X44" s="754">
        <f t="shared" si="34"/>
        <v>5.3034138017405619</v>
      </c>
    </row>
    <row r="45" spans="2:24">
      <c r="B45" s="751">
        <f t="shared" si="12"/>
        <v>52779</v>
      </c>
      <c r="C45" s="751">
        <f t="shared" si="13"/>
        <v>52962</v>
      </c>
      <c r="D45" s="754">
        <f t="shared" si="36"/>
        <v>8.1503086237196776</v>
      </c>
      <c r="E45" s="754">
        <f t="shared" si="36"/>
        <v>4.9447936573298099</v>
      </c>
      <c r="F45" s="754">
        <f t="shared" si="34"/>
        <v>7.1625806877906744</v>
      </c>
      <c r="G45" s="754">
        <f t="shared" si="34"/>
        <v>9.2023912266890164</v>
      </c>
      <c r="H45" s="754">
        <f t="shared" si="34"/>
        <v>7.1358546404481693</v>
      </c>
      <c r="I45" s="754">
        <f t="shared" si="34"/>
        <v>9.7446002327035153</v>
      </c>
      <c r="J45" s="754">
        <f t="shared" si="34"/>
        <v>13.250262289339632</v>
      </c>
      <c r="K45" s="754">
        <f t="shared" ref="K45:Q45" si="43">K44*(1+K$10)</f>
        <v>8.2114513720659037</v>
      </c>
      <c r="L45" s="754">
        <f t="shared" si="43"/>
        <v>7.7472706817387031</v>
      </c>
      <c r="M45" s="754">
        <f t="shared" si="43"/>
        <v>4.9753977988401008</v>
      </c>
      <c r="N45" s="754">
        <f t="shared" si="43"/>
        <v>4.5133757392402414</v>
      </c>
      <c r="O45" s="754">
        <f t="shared" si="43"/>
        <v>7.9028461280068081</v>
      </c>
      <c r="P45" s="754">
        <f t="shared" si="43"/>
        <v>7.9465658439347457</v>
      </c>
      <c r="Q45" s="754">
        <f t="shared" si="43"/>
        <v>4.4853600395376416</v>
      </c>
      <c r="R45" s="754">
        <f t="shared" si="34"/>
        <v>9.874537268358031</v>
      </c>
      <c r="S45" s="754">
        <f t="shared" si="34"/>
        <v>4.1428400150621654</v>
      </c>
      <c r="T45" s="754">
        <f t="shared" si="34"/>
        <v>4.9006355823694134</v>
      </c>
      <c r="U45" s="754">
        <f t="shared" si="34"/>
        <v>5.850734076209565</v>
      </c>
      <c r="V45" s="754">
        <f t="shared" si="34"/>
        <v>14.128443973272891</v>
      </c>
      <c r="W45" s="754">
        <f t="shared" si="34"/>
        <v>8.2503105609704388</v>
      </c>
      <c r="X45" s="754">
        <f t="shared" si="34"/>
        <v>5.5791913194310716</v>
      </c>
    </row>
    <row r="46" spans="2:24">
      <c r="B46" s="751">
        <f t="shared" si="12"/>
        <v>53144</v>
      </c>
      <c r="C46" s="751">
        <f t="shared" si="13"/>
        <v>53327</v>
      </c>
      <c r="D46" s="754">
        <f t="shared" si="36"/>
        <v>8.5741246721531006</v>
      </c>
      <c r="E46" s="754">
        <f t="shared" si="36"/>
        <v>5.2019229275109602</v>
      </c>
      <c r="F46" s="754">
        <f t="shared" si="34"/>
        <v>7.5350348835557899</v>
      </c>
      <c r="G46" s="754">
        <f t="shared" si="34"/>
        <v>9.680915570476845</v>
      </c>
      <c r="H46" s="754">
        <f t="shared" si="34"/>
        <v>7.5069190817514748</v>
      </c>
      <c r="I46" s="754">
        <f t="shared" si="34"/>
        <v>10.251319444804098</v>
      </c>
      <c r="J46" s="754">
        <f t="shared" si="34"/>
        <v>13.939275928385294</v>
      </c>
      <c r="K46" s="754">
        <f t="shared" ref="K46:Q46" si="44">K45*(1+K$10)</f>
        <v>8.6384468434133304</v>
      </c>
      <c r="L46" s="754">
        <f t="shared" si="44"/>
        <v>8.1501287571891154</v>
      </c>
      <c r="M46" s="754">
        <f t="shared" si="44"/>
        <v>5.2341184843797866</v>
      </c>
      <c r="N46" s="754">
        <f t="shared" si="44"/>
        <v>4.7480712776807339</v>
      </c>
      <c r="O46" s="754">
        <f t="shared" si="44"/>
        <v>8.3137941266631632</v>
      </c>
      <c r="P46" s="754">
        <f t="shared" si="44"/>
        <v>8.3597872678193532</v>
      </c>
      <c r="Q46" s="754">
        <f t="shared" si="44"/>
        <v>4.7185987615935989</v>
      </c>
      <c r="R46" s="754">
        <f t="shared" si="34"/>
        <v>10.38801320631265</v>
      </c>
      <c r="S46" s="754">
        <f t="shared" si="34"/>
        <v>4.3582676958453979</v>
      </c>
      <c r="T46" s="754">
        <f t="shared" si="34"/>
        <v>5.1554686326526236</v>
      </c>
      <c r="U46" s="754">
        <f t="shared" si="34"/>
        <v>6.1549722481724629</v>
      </c>
      <c r="V46" s="754">
        <f t="shared" si="34"/>
        <v>14.863123059883081</v>
      </c>
      <c r="W46" s="754">
        <f t="shared" si="34"/>
        <v>8.6793267101409022</v>
      </c>
      <c r="X46" s="754">
        <f t="shared" si="34"/>
        <v>5.869309268041488</v>
      </c>
    </row>
    <row r="47" spans="2:24">
      <c r="B47" s="751">
        <f t="shared" si="12"/>
        <v>53509</v>
      </c>
      <c r="C47" s="751">
        <f t="shared" si="13"/>
        <v>53692</v>
      </c>
      <c r="D47" s="754">
        <f t="shared" si="36"/>
        <v>9.0199791551050623</v>
      </c>
      <c r="E47" s="754">
        <f t="shared" si="36"/>
        <v>5.4724229197415299</v>
      </c>
      <c r="F47" s="754">
        <f t="shared" si="34"/>
        <v>7.9268566975006909</v>
      </c>
      <c r="G47" s="754">
        <f t="shared" si="34"/>
        <v>10.184323180141641</v>
      </c>
      <c r="H47" s="754">
        <f t="shared" si="34"/>
        <v>7.8972788740025521</v>
      </c>
      <c r="I47" s="754">
        <f t="shared" si="34"/>
        <v>10.784388055933912</v>
      </c>
      <c r="J47" s="754">
        <f t="shared" si="34"/>
        <v>14.66411827666133</v>
      </c>
      <c r="K47" s="754">
        <f t="shared" ref="K47:Q47" si="45">K46*(1+K$10)</f>
        <v>9.087646079270824</v>
      </c>
      <c r="L47" s="754">
        <f t="shared" si="45"/>
        <v>8.5739354525629494</v>
      </c>
      <c r="M47" s="754">
        <f t="shared" si="45"/>
        <v>5.5062926455675356</v>
      </c>
      <c r="N47" s="754">
        <f t="shared" si="45"/>
        <v>4.9949709841201324</v>
      </c>
      <c r="O47" s="754">
        <f t="shared" si="45"/>
        <v>8.7461114212496476</v>
      </c>
      <c r="P47" s="754">
        <f t="shared" si="45"/>
        <v>8.7944962057459595</v>
      </c>
      <c r="Q47" s="754">
        <f t="shared" si="45"/>
        <v>4.9639658971964664</v>
      </c>
      <c r="R47" s="754">
        <f t="shared" si="34"/>
        <v>10.928189893040908</v>
      </c>
      <c r="S47" s="754">
        <f t="shared" si="34"/>
        <v>4.5848976160293589</v>
      </c>
      <c r="T47" s="754">
        <f t="shared" si="34"/>
        <v>5.4235530015505606</v>
      </c>
      <c r="U47" s="754">
        <f t="shared" si="34"/>
        <v>6.4750308050774317</v>
      </c>
      <c r="V47" s="754">
        <f t="shared" si="34"/>
        <v>15.636005458997003</v>
      </c>
      <c r="W47" s="754">
        <f t="shared" si="34"/>
        <v>9.1306516990682294</v>
      </c>
      <c r="X47" s="754">
        <f t="shared" si="34"/>
        <v>6.1745133499796454</v>
      </c>
    </row>
    <row r="48" spans="2:24">
      <c r="B48" s="751">
        <f t="shared" si="12"/>
        <v>53874</v>
      </c>
      <c r="C48" s="751">
        <f t="shared" si="13"/>
        <v>54057</v>
      </c>
      <c r="D48" s="754">
        <f t="shared" si="36"/>
        <v>9.4890180711705252</v>
      </c>
      <c r="E48" s="754">
        <f t="shared" si="36"/>
        <v>5.7569889115680901</v>
      </c>
      <c r="F48" s="754">
        <f t="shared" si="34"/>
        <v>8.339053245770728</v>
      </c>
      <c r="G48" s="754">
        <f t="shared" si="34"/>
        <v>10.713907985509007</v>
      </c>
      <c r="H48" s="754">
        <f t="shared" si="34"/>
        <v>8.3079373754506847</v>
      </c>
      <c r="I48" s="754">
        <f t="shared" si="34"/>
        <v>11.345176234842475</v>
      </c>
      <c r="J48" s="754">
        <f t="shared" si="34"/>
        <v>15.426652427047721</v>
      </c>
      <c r="K48" s="754">
        <f t="shared" ref="K48:Q48" si="46">K47*(1+K$10)</f>
        <v>9.5602036753929074</v>
      </c>
      <c r="L48" s="754">
        <f t="shared" si="46"/>
        <v>9.0197800960962233</v>
      </c>
      <c r="M48" s="754">
        <f t="shared" si="46"/>
        <v>5.7926198631370474</v>
      </c>
      <c r="N48" s="754">
        <f t="shared" si="46"/>
        <v>5.2547094752943799</v>
      </c>
      <c r="O48" s="754">
        <f t="shared" si="46"/>
        <v>9.2009092151546295</v>
      </c>
      <c r="P48" s="754">
        <f t="shared" si="46"/>
        <v>9.2518100084447497</v>
      </c>
      <c r="Q48" s="754">
        <f t="shared" si="46"/>
        <v>5.2220921238506826</v>
      </c>
      <c r="R48" s="754">
        <f t="shared" si="34"/>
        <v>11.496455767479036</v>
      </c>
      <c r="S48" s="754">
        <f t="shared" si="34"/>
        <v>4.8233122920628855</v>
      </c>
      <c r="T48" s="754">
        <f t="shared" si="34"/>
        <v>5.7055777576311897</v>
      </c>
      <c r="U48" s="754">
        <f t="shared" si="34"/>
        <v>6.8117324069414584</v>
      </c>
      <c r="V48" s="754">
        <f t="shared" si="34"/>
        <v>16.449077742864848</v>
      </c>
      <c r="W48" s="754">
        <f t="shared" si="34"/>
        <v>9.6054455874197782</v>
      </c>
      <c r="X48" s="754">
        <f t="shared" si="34"/>
        <v>6.4955880441785876</v>
      </c>
    </row>
    <row r="49" spans="2:24">
      <c r="B49" s="751">
        <f t="shared" si="12"/>
        <v>54240</v>
      </c>
      <c r="C49" s="751">
        <f t="shared" si="13"/>
        <v>54423</v>
      </c>
      <c r="D49" s="754">
        <f t="shared" si="36"/>
        <v>9.9824470108713932</v>
      </c>
      <c r="E49" s="754">
        <f t="shared" si="36"/>
        <v>6.0563523349696311</v>
      </c>
      <c r="F49" s="754">
        <f t="shared" si="34"/>
        <v>8.7726840145508067</v>
      </c>
      <c r="G49" s="754">
        <f t="shared" si="34"/>
        <v>11.271031200755475</v>
      </c>
      <c r="H49" s="754">
        <f t="shared" si="34"/>
        <v>8.7399501189741198</v>
      </c>
      <c r="I49" s="754">
        <f t="shared" si="34"/>
        <v>11.935125399054284</v>
      </c>
      <c r="J49" s="754">
        <f t="shared" si="34"/>
        <v>16.228838353254204</v>
      </c>
      <c r="K49" s="754">
        <f t="shared" ref="K49:Q49" si="47">K48*(1+K$10)</f>
        <v>10.057334266513339</v>
      </c>
      <c r="L49" s="754">
        <f t="shared" si="47"/>
        <v>9.488808661093227</v>
      </c>
      <c r="M49" s="754">
        <f t="shared" si="47"/>
        <v>6.0938360960201745</v>
      </c>
      <c r="N49" s="754">
        <f t="shared" si="47"/>
        <v>5.5279543680096879</v>
      </c>
      <c r="O49" s="754">
        <f t="shared" si="47"/>
        <v>9.6793564943426702</v>
      </c>
      <c r="P49" s="754">
        <f t="shared" si="47"/>
        <v>9.7329041288838773</v>
      </c>
      <c r="Q49" s="754">
        <f t="shared" si="47"/>
        <v>5.4936409142909186</v>
      </c>
      <c r="R49" s="754">
        <f t="shared" si="34"/>
        <v>12.094271467387946</v>
      </c>
      <c r="S49" s="754">
        <f t="shared" si="34"/>
        <v>5.0741245312501562</v>
      </c>
      <c r="T49" s="754">
        <f t="shared" si="34"/>
        <v>6.0022678010280117</v>
      </c>
      <c r="U49" s="754">
        <f t="shared" si="34"/>
        <v>7.1659424921024142</v>
      </c>
      <c r="V49" s="754">
        <f t="shared" si="34"/>
        <v>17.30442978549382</v>
      </c>
      <c r="W49" s="754">
        <f t="shared" si="34"/>
        <v>10.104928757965608</v>
      </c>
      <c r="X49" s="754">
        <f t="shared" si="34"/>
        <v>6.8333586224758749</v>
      </c>
    </row>
    <row r="50" spans="2:24">
      <c r="B50" s="751">
        <f t="shared" si="12"/>
        <v>54605</v>
      </c>
      <c r="C50" s="751">
        <f t="shared" si="13"/>
        <v>54788</v>
      </c>
      <c r="D50" s="754">
        <f t="shared" si="36"/>
        <v>10.501534255436706</v>
      </c>
      <c r="E50" s="754">
        <f t="shared" si="36"/>
        <v>6.3712826563880522</v>
      </c>
      <c r="F50" s="754">
        <f t="shared" si="34"/>
        <v>9.228863583307449</v>
      </c>
      <c r="G50" s="754">
        <f t="shared" si="34"/>
        <v>11.857124823194761</v>
      </c>
      <c r="H50" s="754">
        <f t="shared" si="34"/>
        <v>9.1944275251607746</v>
      </c>
      <c r="I50" s="754">
        <f t="shared" si="34"/>
        <v>12.555751919805108</v>
      </c>
      <c r="J50" s="754">
        <f t="shared" si="34"/>
        <v>17.072737947623423</v>
      </c>
      <c r="K50" s="754">
        <f t="shared" ref="K50:Q50" si="48">K49*(1+K$10)</f>
        <v>10.580315648372032</v>
      </c>
      <c r="L50" s="754">
        <f t="shared" si="48"/>
        <v>9.9822267114700747</v>
      </c>
      <c r="M50" s="754">
        <f t="shared" si="48"/>
        <v>6.4107155730132241</v>
      </c>
      <c r="N50" s="754">
        <f t="shared" si="48"/>
        <v>5.8154079951461917</v>
      </c>
      <c r="O50" s="754">
        <f t="shared" si="48"/>
        <v>10.182683032048489</v>
      </c>
      <c r="P50" s="754">
        <f t="shared" si="48"/>
        <v>10.23901514358584</v>
      </c>
      <c r="Q50" s="754">
        <f t="shared" si="48"/>
        <v>5.7793102418340467</v>
      </c>
      <c r="R50" s="754">
        <f t="shared" si="34"/>
        <v>12.72317358369212</v>
      </c>
      <c r="S50" s="754">
        <f t="shared" si="34"/>
        <v>5.3379790068751642</v>
      </c>
      <c r="T50" s="754">
        <f t="shared" si="34"/>
        <v>6.3143857266814685</v>
      </c>
      <c r="U50" s="754">
        <f t="shared" si="34"/>
        <v>7.5385715016917398</v>
      </c>
      <c r="V50" s="754">
        <f t="shared" si="34"/>
        <v>18.204260134339499</v>
      </c>
      <c r="W50" s="754">
        <f t="shared" si="34"/>
        <v>10.63038505337982</v>
      </c>
      <c r="X50" s="754">
        <f t="shared" si="34"/>
        <v>7.1886932708446203</v>
      </c>
    </row>
    <row r="51" spans="2:24">
      <c r="B51" s="751">
        <f t="shared" si="12"/>
        <v>54970</v>
      </c>
      <c r="C51" s="751">
        <f t="shared" si="13"/>
        <v>55153</v>
      </c>
      <c r="D51" s="754">
        <f t="shared" si="36"/>
        <v>11.047614036719414</v>
      </c>
      <c r="E51" s="754">
        <f t="shared" si="36"/>
        <v>6.7025893545202315</v>
      </c>
      <c r="F51" s="754">
        <f t="shared" si="34"/>
        <v>9.7087644896394369</v>
      </c>
      <c r="G51" s="754">
        <f t="shared" si="34"/>
        <v>12.473695314000889</v>
      </c>
      <c r="H51" s="754">
        <f t="shared" si="34"/>
        <v>9.6725377564691346</v>
      </c>
      <c r="I51" s="754">
        <f t="shared" si="34"/>
        <v>13.208651019634974</v>
      </c>
      <c r="J51" s="754">
        <f t="shared" si="34"/>
        <v>17.960520320899843</v>
      </c>
      <c r="K51" s="754">
        <f t="shared" ref="K51:Q51" si="49">K50*(1+K$10)</f>
        <v>11.130492062087379</v>
      </c>
      <c r="L51" s="754">
        <f t="shared" si="49"/>
        <v>10.501302500466519</v>
      </c>
      <c r="M51" s="754">
        <f t="shared" si="49"/>
        <v>6.7440727828099121</v>
      </c>
      <c r="N51" s="754">
        <f t="shared" si="49"/>
        <v>6.1178092108937943</v>
      </c>
      <c r="O51" s="754">
        <f t="shared" si="49"/>
        <v>10.712182549715012</v>
      </c>
      <c r="P51" s="754">
        <f t="shared" si="49"/>
        <v>10.771443931052305</v>
      </c>
      <c r="Q51" s="754">
        <f t="shared" si="49"/>
        <v>6.0798343744094172</v>
      </c>
      <c r="R51" s="754">
        <f t="shared" si="34"/>
        <v>13.38477861004411</v>
      </c>
      <c r="S51" s="754">
        <f t="shared" si="34"/>
        <v>5.615553915232673</v>
      </c>
      <c r="T51" s="754">
        <f t="shared" si="34"/>
        <v>6.6427337844689047</v>
      </c>
      <c r="U51" s="754">
        <f t="shared" si="34"/>
        <v>7.9305772197797104</v>
      </c>
      <c r="V51" s="754">
        <f t="shared" si="34"/>
        <v>19.150881661325155</v>
      </c>
      <c r="W51" s="754">
        <f t="shared" si="34"/>
        <v>11.183165076155571</v>
      </c>
      <c r="X51" s="754">
        <f t="shared" si="34"/>
        <v>7.5625053209285404</v>
      </c>
    </row>
    <row r="52" spans="2:24">
      <c r="B52" s="751">
        <f t="shared" si="12"/>
        <v>55335</v>
      </c>
      <c r="C52" s="751">
        <f t="shared" si="13"/>
        <v>55518</v>
      </c>
      <c r="D52" s="754">
        <f t="shared" si="36"/>
        <v>11.622089966628824</v>
      </c>
      <c r="E52" s="754">
        <f t="shared" si="36"/>
        <v>7.0511240009552836</v>
      </c>
      <c r="F52" s="754">
        <f t="shared" si="34"/>
        <v>10.213620243100689</v>
      </c>
      <c r="G52" s="754">
        <f t="shared" si="34"/>
        <v>13.122327470328935</v>
      </c>
      <c r="H52" s="754">
        <f t="shared" si="34"/>
        <v>10.175509719805531</v>
      </c>
      <c r="I52" s="754">
        <f t="shared" si="34"/>
        <v>13.895500872655994</v>
      </c>
      <c r="J52" s="754">
        <f t="shared" si="34"/>
        <v>18.894467377586636</v>
      </c>
      <c r="K52" s="754">
        <f t="shared" ref="K52:Q52" si="50">K51*(1+K$10)</f>
        <v>11.709277649315924</v>
      </c>
      <c r="L52" s="754">
        <f t="shared" si="50"/>
        <v>11.047370230490777</v>
      </c>
      <c r="M52" s="754">
        <f t="shared" si="50"/>
        <v>7.0947645675160276</v>
      </c>
      <c r="N52" s="754">
        <f t="shared" si="50"/>
        <v>6.4359352898602715</v>
      </c>
      <c r="O52" s="754">
        <f t="shared" si="50"/>
        <v>11.269216042300192</v>
      </c>
      <c r="P52" s="754">
        <f t="shared" si="50"/>
        <v>11.331559015467025</v>
      </c>
      <c r="Q52" s="754">
        <f t="shared" si="50"/>
        <v>6.3959857618787073</v>
      </c>
      <c r="R52" s="754">
        <f t="shared" si="34"/>
        <v>14.080787097766404</v>
      </c>
      <c r="S52" s="754">
        <f t="shared" si="34"/>
        <v>5.9075627188247726</v>
      </c>
      <c r="T52" s="754">
        <f t="shared" si="34"/>
        <v>6.9881559412612884</v>
      </c>
      <c r="U52" s="754">
        <f t="shared" si="34"/>
        <v>8.3429672352082562</v>
      </c>
      <c r="V52" s="754">
        <f t="shared" si="34"/>
        <v>20.146727507714065</v>
      </c>
      <c r="W52" s="754">
        <f t="shared" si="34"/>
        <v>11.764689660115662</v>
      </c>
      <c r="X52" s="754">
        <f t="shared" si="34"/>
        <v>7.9557555976168253</v>
      </c>
    </row>
    <row r="53" spans="2:24">
      <c r="B53" s="751">
        <f t="shared" si="12"/>
        <v>55701</v>
      </c>
      <c r="C53" s="751">
        <f t="shared" si="13"/>
        <v>55884</v>
      </c>
      <c r="D53" s="754">
        <f t="shared" si="36"/>
        <v>12.226438644893523</v>
      </c>
      <c r="E53" s="754">
        <f t="shared" si="36"/>
        <v>7.4177824490049584</v>
      </c>
      <c r="F53" s="754">
        <f t="shared" si="34"/>
        <v>10.744728495741924</v>
      </c>
      <c r="G53" s="754">
        <f t="shared" si="34"/>
        <v>13.804688498786041</v>
      </c>
      <c r="H53" s="754">
        <f t="shared" si="34"/>
        <v>10.704636225235419</v>
      </c>
      <c r="I53" s="754">
        <f t="shared" si="34"/>
        <v>14.618066918034106</v>
      </c>
      <c r="J53" s="754">
        <f t="shared" si="34"/>
        <v>19.876979681221144</v>
      </c>
      <c r="K53" s="754">
        <f t="shared" ref="K53:Q53" si="51">K52*(1+K$10)</f>
        <v>12.318160087080352</v>
      </c>
      <c r="L53" s="754">
        <f t="shared" si="51"/>
        <v>11.621833482476298</v>
      </c>
      <c r="M53" s="754">
        <f t="shared" si="51"/>
        <v>7.4636923250268614</v>
      </c>
      <c r="N53" s="754">
        <f t="shared" si="51"/>
        <v>6.7706039249330061</v>
      </c>
      <c r="O53" s="754">
        <f t="shared" si="51"/>
        <v>11.855215276499802</v>
      </c>
      <c r="P53" s="754">
        <f t="shared" si="51"/>
        <v>11.920800084271312</v>
      </c>
      <c r="Q53" s="754">
        <f t="shared" si="51"/>
        <v>6.7285770214964007</v>
      </c>
      <c r="R53" s="754">
        <f t="shared" si="34"/>
        <v>14.812988026850258</v>
      </c>
      <c r="S53" s="754">
        <f t="shared" si="34"/>
        <v>6.2147559802036607</v>
      </c>
      <c r="T53" s="754">
        <f t="shared" si="34"/>
        <v>7.351540050206876</v>
      </c>
      <c r="U53" s="754">
        <f t="shared" si="34"/>
        <v>8.7768015314390855</v>
      </c>
      <c r="V53" s="754">
        <f t="shared" si="34"/>
        <v>21.194357338115196</v>
      </c>
      <c r="W53" s="754">
        <f t="shared" si="34"/>
        <v>12.376453522441677</v>
      </c>
      <c r="X53" s="754">
        <f t="shared" si="34"/>
        <v>8.3694548886928999</v>
      </c>
    </row>
    <row r="54" spans="2:24">
      <c r="B54" s="751">
        <f t="shared" si="12"/>
        <v>56066</v>
      </c>
      <c r="C54" s="751">
        <f t="shared" si="13"/>
        <v>56249</v>
      </c>
      <c r="D54" s="754">
        <f t="shared" si="36"/>
        <v>12.862213454427987</v>
      </c>
      <c r="E54" s="754">
        <f t="shared" si="36"/>
        <v>7.8035071363532165</v>
      </c>
      <c r="F54" s="754">
        <f t="shared" si="36"/>
        <v>11.303454377520504</v>
      </c>
      <c r="G54" s="754">
        <f t="shared" si="36"/>
        <v>14.522532300722915</v>
      </c>
      <c r="H54" s="754">
        <f t="shared" si="36"/>
        <v>11.26127730894766</v>
      </c>
      <c r="I54" s="754">
        <f t="shared" si="36"/>
        <v>15.37820639777188</v>
      </c>
      <c r="J54" s="754">
        <f t="shared" si="36"/>
        <v>20.910582624644643</v>
      </c>
      <c r="K54" s="754">
        <f t="shared" ref="K54:Q54" si="52">K53*(1+K$10)</f>
        <v>12.958704411608531</v>
      </c>
      <c r="L54" s="754">
        <f t="shared" si="52"/>
        <v>12.226168823565066</v>
      </c>
      <c r="M54" s="754">
        <f t="shared" si="52"/>
        <v>7.8518043259282582</v>
      </c>
      <c r="N54" s="754">
        <f t="shared" si="52"/>
        <v>7.1226753290295228</v>
      </c>
      <c r="O54" s="754">
        <f t="shared" si="52"/>
        <v>12.471686470877792</v>
      </c>
      <c r="P54" s="754">
        <f t="shared" si="52"/>
        <v>12.54068168865342</v>
      </c>
      <c r="Q54" s="754">
        <f t="shared" si="52"/>
        <v>7.0784630266142141</v>
      </c>
      <c r="R54" s="754">
        <f t="shared" si="36"/>
        <v>15.583263404246471</v>
      </c>
      <c r="S54" s="754">
        <f t="shared" si="36"/>
        <v>6.5379232911742511</v>
      </c>
      <c r="T54" s="754">
        <f t="shared" si="36"/>
        <v>7.7338201328176339</v>
      </c>
      <c r="U54" s="754">
        <f t="shared" si="36"/>
        <v>9.2331952110739177</v>
      </c>
      <c r="V54" s="754">
        <f t="shared" si="36"/>
        <v>22.296463919697189</v>
      </c>
      <c r="W54" s="754">
        <f t="shared" ref="W54:X69" si="53">W53*(1+W$10)</f>
        <v>13.020029105608645</v>
      </c>
      <c r="X54" s="754">
        <f t="shared" si="53"/>
        <v>8.8046665429049309</v>
      </c>
    </row>
    <row r="55" spans="2:24">
      <c r="B55" s="751">
        <f t="shared" si="12"/>
        <v>56431</v>
      </c>
      <c r="C55" s="751">
        <f t="shared" si="13"/>
        <v>56614</v>
      </c>
      <c r="D55" s="754">
        <f t="shared" ref="D55:V70" si="54">D54*(1+D$10)</f>
        <v>13.531048554058243</v>
      </c>
      <c r="E55" s="754">
        <f t="shared" si="54"/>
        <v>8.2092895074435841</v>
      </c>
      <c r="F55" s="754">
        <f t="shared" si="54"/>
        <v>11.891234005151571</v>
      </c>
      <c r="G55" s="754">
        <f t="shared" si="54"/>
        <v>15.277703980360508</v>
      </c>
      <c r="H55" s="754">
        <f t="shared" si="54"/>
        <v>11.84686372901294</v>
      </c>
      <c r="I55" s="754">
        <f t="shared" si="54"/>
        <v>16.177873130456017</v>
      </c>
      <c r="J55" s="754">
        <f t="shared" si="54"/>
        <v>21.997932921126164</v>
      </c>
      <c r="K55" s="754">
        <f t="shared" ref="K55:Q55" si="55">K54*(1+K$10)</f>
        <v>13.632557041012175</v>
      </c>
      <c r="L55" s="754">
        <f t="shared" si="55"/>
        <v>12.86192960239045</v>
      </c>
      <c r="M55" s="754">
        <f t="shared" si="55"/>
        <v>8.2600981508765283</v>
      </c>
      <c r="N55" s="754">
        <f t="shared" si="55"/>
        <v>7.493054446139058</v>
      </c>
      <c r="O55" s="754">
        <f t="shared" si="55"/>
        <v>13.120214167363438</v>
      </c>
      <c r="P55" s="754">
        <f t="shared" si="55"/>
        <v>13.192797136463398</v>
      </c>
      <c r="Q55" s="754">
        <f t="shared" si="55"/>
        <v>7.4465431039981533</v>
      </c>
      <c r="R55" s="754">
        <f t="shared" si="54"/>
        <v>16.393593101267289</v>
      </c>
      <c r="S55" s="754">
        <f t="shared" si="54"/>
        <v>6.8778953023153129</v>
      </c>
      <c r="T55" s="754">
        <f t="shared" si="54"/>
        <v>8.1359787797241516</v>
      </c>
      <c r="U55" s="754">
        <f t="shared" si="54"/>
        <v>9.7133213620497614</v>
      </c>
      <c r="V55" s="754">
        <f t="shared" si="54"/>
        <v>23.455880043521443</v>
      </c>
      <c r="W55" s="754">
        <f t="shared" si="53"/>
        <v>13.697070619100295</v>
      </c>
      <c r="X55" s="754">
        <f t="shared" si="53"/>
        <v>9.2625092031359877</v>
      </c>
    </row>
    <row r="56" spans="2:24">
      <c r="B56" s="751">
        <f t="shared" si="12"/>
        <v>56796</v>
      </c>
      <c r="C56" s="751">
        <f t="shared" si="13"/>
        <v>56979</v>
      </c>
      <c r="D56" s="754">
        <f t="shared" si="54"/>
        <v>14.234663078869271</v>
      </c>
      <c r="E56" s="754">
        <f t="shared" si="54"/>
        <v>8.6361725618306515</v>
      </c>
      <c r="F56" s="754">
        <f t="shared" si="54"/>
        <v>12.509578173419452</v>
      </c>
      <c r="G56" s="754">
        <f t="shared" si="54"/>
        <v>16.072144587339256</v>
      </c>
      <c r="H56" s="754">
        <f t="shared" si="54"/>
        <v>12.462900642921612</v>
      </c>
      <c r="I56" s="754">
        <f t="shared" si="54"/>
        <v>17.019122533239731</v>
      </c>
      <c r="J56" s="754">
        <f t="shared" si="54"/>
        <v>23.141825433024724</v>
      </c>
      <c r="K56" s="754">
        <f t="shared" ref="K56:Q56" si="56">K55*(1+K$10)</f>
        <v>14.341450007144809</v>
      </c>
      <c r="L56" s="754">
        <f t="shared" si="56"/>
        <v>13.530749941714754</v>
      </c>
      <c r="M56" s="754">
        <f t="shared" si="56"/>
        <v>8.6896232547221075</v>
      </c>
      <c r="N56" s="754">
        <f t="shared" si="56"/>
        <v>7.882693277338289</v>
      </c>
      <c r="O56" s="754">
        <f t="shared" si="56"/>
        <v>13.802465304066336</v>
      </c>
      <c r="P56" s="754">
        <f t="shared" si="56"/>
        <v>13.878822587559496</v>
      </c>
      <c r="Q56" s="754">
        <f t="shared" si="56"/>
        <v>7.8337633454060578</v>
      </c>
      <c r="R56" s="754">
        <f t="shared" si="54"/>
        <v>17.24605994253319</v>
      </c>
      <c r="S56" s="754">
        <f t="shared" si="54"/>
        <v>7.2355458580357093</v>
      </c>
      <c r="T56" s="754">
        <f t="shared" si="54"/>
        <v>8.5590496762698081</v>
      </c>
      <c r="U56" s="754">
        <f t="shared" si="54"/>
        <v>10.21841407287635</v>
      </c>
      <c r="V56" s="754">
        <f t="shared" si="54"/>
        <v>24.675585805784561</v>
      </c>
      <c r="W56" s="754">
        <f t="shared" si="53"/>
        <v>14.409318291293511</v>
      </c>
      <c r="X56" s="754">
        <f t="shared" si="53"/>
        <v>9.7441596816990597</v>
      </c>
    </row>
    <row r="57" spans="2:24">
      <c r="B57" s="751">
        <f t="shared" si="12"/>
        <v>57162</v>
      </c>
      <c r="C57" s="751">
        <f t="shared" si="13"/>
        <v>57345</v>
      </c>
      <c r="D57" s="754">
        <f t="shared" si="54"/>
        <v>14.974865558970475</v>
      </c>
      <c r="E57" s="754">
        <f t="shared" si="54"/>
        <v>9.0852535350458457</v>
      </c>
      <c r="F57" s="754">
        <f t="shared" si="54"/>
        <v>13.160076238437265</v>
      </c>
      <c r="G57" s="754">
        <f t="shared" si="54"/>
        <v>16.907896105880898</v>
      </c>
      <c r="H57" s="754">
        <f t="shared" si="54"/>
        <v>13.110971476353537</v>
      </c>
      <c r="I57" s="754">
        <f t="shared" si="54"/>
        <v>17.904116904968198</v>
      </c>
      <c r="J57" s="754">
        <f t="shared" si="54"/>
        <v>24.345200355542012</v>
      </c>
      <c r="K57" s="754">
        <f t="shared" ref="K57:Q57" si="57">K56*(1+K$10)</f>
        <v>15.08720540751634</v>
      </c>
      <c r="L57" s="754">
        <f t="shared" si="57"/>
        <v>14.234348938683922</v>
      </c>
      <c r="M57" s="754">
        <f t="shared" si="57"/>
        <v>9.1414836639676569</v>
      </c>
      <c r="N57" s="754">
        <f t="shared" si="57"/>
        <v>8.2925933277598798</v>
      </c>
      <c r="O57" s="754">
        <f t="shared" si="57"/>
        <v>14.520193499877786</v>
      </c>
      <c r="P57" s="754">
        <f t="shared" si="57"/>
        <v>14.600521362112589</v>
      </c>
      <c r="Q57" s="754">
        <f t="shared" si="57"/>
        <v>8.2411190393671738</v>
      </c>
      <c r="R57" s="754">
        <f t="shared" si="54"/>
        <v>18.142855059544917</v>
      </c>
      <c r="S57" s="754">
        <f t="shared" si="54"/>
        <v>7.6117942426535663</v>
      </c>
      <c r="T57" s="754">
        <f t="shared" si="54"/>
        <v>9.0041202594358385</v>
      </c>
      <c r="U57" s="754">
        <f t="shared" si="54"/>
        <v>10.74977160466592</v>
      </c>
      <c r="V57" s="754">
        <f t="shared" si="54"/>
        <v>25.958716267685357</v>
      </c>
      <c r="W57" s="754">
        <f t="shared" si="53"/>
        <v>15.158602842440775</v>
      </c>
      <c r="X57" s="754">
        <f t="shared" si="53"/>
        <v>10.25085598514741</v>
      </c>
    </row>
    <row r="58" spans="2:24">
      <c r="B58" s="751">
        <f t="shared" si="12"/>
        <v>57527</v>
      </c>
      <c r="C58" s="751">
        <f t="shared" si="13"/>
        <v>57710</v>
      </c>
      <c r="D58" s="754">
        <f t="shared" si="54"/>
        <v>15.75355856803694</v>
      </c>
      <c r="E58" s="754">
        <f t="shared" si="54"/>
        <v>9.5576867188682293</v>
      </c>
      <c r="F58" s="754">
        <f t="shared" si="54"/>
        <v>13.844400202836002</v>
      </c>
      <c r="G58" s="754">
        <f t="shared" si="54"/>
        <v>17.787106703386705</v>
      </c>
      <c r="H58" s="754">
        <f t="shared" si="54"/>
        <v>13.792741993123922</v>
      </c>
      <c r="I58" s="754">
        <f t="shared" si="54"/>
        <v>18.835130984026545</v>
      </c>
      <c r="J58" s="754">
        <f t="shared" si="54"/>
        <v>25.611150774030197</v>
      </c>
      <c r="K58" s="754">
        <f t="shared" ref="K58:Q58" si="58">K57*(1+K$10)</f>
        <v>15.87174008870719</v>
      </c>
      <c r="L58" s="754">
        <f t="shared" si="58"/>
        <v>14.974535083495487</v>
      </c>
      <c r="M58" s="754">
        <f t="shared" si="58"/>
        <v>9.6168408144939761</v>
      </c>
      <c r="N58" s="754">
        <f t="shared" si="58"/>
        <v>8.7238081808033936</v>
      </c>
      <c r="O58" s="754">
        <f t="shared" si="58"/>
        <v>15.275243561871433</v>
      </c>
      <c r="P58" s="754">
        <f t="shared" si="58"/>
        <v>15.359748472942444</v>
      </c>
      <c r="Q58" s="754">
        <f t="shared" si="58"/>
        <v>8.669657229414268</v>
      </c>
      <c r="R58" s="754">
        <f t="shared" si="54"/>
        <v>19.086283522641253</v>
      </c>
      <c r="S58" s="754">
        <f t="shared" si="54"/>
        <v>8.0076075432715523</v>
      </c>
      <c r="T58" s="754">
        <f t="shared" si="54"/>
        <v>9.4723345129265031</v>
      </c>
      <c r="U58" s="754">
        <f t="shared" si="54"/>
        <v>11.308759728108548</v>
      </c>
      <c r="V58" s="754">
        <f t="shared" si="54"/>
        <v>27.308569513604997</v>
      </c>
      <c r="W58" s="754">
        <f t="shared" si="53"/>
        <v>15.946850190247696</v>
      </c>
      <c r="X58" s="754">
        <f t="shared" si="53"/>
        <v>10.783900496375075</v>
      </c>
    </row>
    <row r="59" spans="2:24">
      <c r="B59" s="751">
        <f t="shared" si="12"/>
        <v>57892</v>
      </c>
      <c r="C59" s="751">
        <f t="shared" si="13"/>
        <v>58075</v>
      </c>
      <c r="D59" s="754">
        <f t="shared" si="54"/>
        <v>16.572743613574861</v>
      </c>
      <c r="E59" s="754">
        <f t="shared" si="54"/>
        <v>10.054686428249378</v>
      </c>
      <c r="F59" s="754">
        <f t="shared" si="54"/>
        <v>14.564309013383475</v>
      </c>
      <c r="G59" s="754">
        <f t="shared" si="54"/>
        <v>18.712036251962815</v>
      </c>
      <c r="H59" s="754">
        <f t="shared" si="54"/>
        <v>14.509964576766366</v>
      </c>
      <c r="I59" s="754">
        <f t="shared" si="54"/>
        <v>19.814557795195928</v>
      </c>
      <c r="J59" s="754">
        <f t="shared" si="54"/>
        <v>26.942930614279767</v>
      </c>
      <c r="K59" s="754">
        <f t="shared" ref="K59:Q59" si="59">K58*(1+K$10)</f>
        <v>16.697070573319966</v>
      </c>
      <c r="L59" s="754">
        <f t="shared" si="59"/>
        <v>15.753210907837254</v>
      </c>
      <c r="M59" s="754">
        <f t="shared" si="59"/>
        <v>10.116916536847663</v>
      </c>
      <c r="N59" s="754">
        <f t="shared" si="59"/>
        <v>9.17744620620517</v>
      </c>
      <c r="O59" s="754">
        <f t="shared" si="59"/>
        <v>16.069556227088746</v>
      </c>
      <c r="P59" s="754">
        <f t="shared" si="59"/>
        <v>16.158455393535451</v>
      </c>
      <c r="Q59" s="754">
        <f t="shared" si="59"/>
        <v>9.1204794053438096</v>
      </c>
      <c r="R59" s="754">
        <f t="shared" si="54"/>
        <v>20.078770265818598</v>
      </c>
      <c r="S59" s="754">
        <f t="shared" si="54"/>
        <v>8.4240031355216729</v>
      </c>
      <c r="T59" s="754">
        <f t="shared" si="54"/>
        <v>9.9648959075986809</v>
      </c>
      <c r="U59" s="754">
        <f t="shared" si="54"/>
        <v>11.896815233970193</v>
      </c>
      <c r="V59" s="754">
        <f t="shared" si="54"/>
        <v>28.728615128312459</v>
      </c>
      <c r="W59" s="754">
        <f t="shared" si="53"/>
        <v>16.776086400140578</v>
      </c>
      <c r="X59" s="754">
        <f t="shared" si="53"/>
        <v>11.34466332218658</v>
      </c>
    </row>
    <row r="60" spans="2:24">
      <c r="B60" s="751">
        <f t="shared" si="12"/>
        <v>58257</v>
      </c>
      <c r="C60" s="751">
        <f t="shared" si="13"/>
        <v>58440</v>
      </c>
      <c r="D60" s="754">
        <f t="shared" si="54"/>
        <v>17.434526281480753</v>
      </c>
      <c r="E60" s="754">
        <f t="shared" si="54"/>
        <v>10.577530122518345</v>
      </c>
      <c r="F60" s="754">
        <f t="shared" si="54"/>
        <v>15.321653082079417</v>
      </c>
      <c r="G60" s="754">
        <f t="shared" si="54"/>
        <v>19.685062137064882</v>
      </c>
      <c r="H60" s="754">
        <f t="shared" si="54"/>
        <v>15.264482734758218</v>
      </c>
      <c r="I60" s="754">
        <f t="shared" si="54"/>
        <v>20.844914800546118</v>
      </c>
      <c r="J60" s="754">
        <f t="shared" si="54"/>
        <v>28.343963006222317</v>
      </c>
      <c r="K60" s="754">
        <f t="shared" ref="K60:Q60" si="60">K59*(1+K$10)</f>
        <v>17.565318243132605</v>
      </c>
      <c r="L60" s="754">
        <f t="shared" si="60"/>
        <v>16.57237787504479</v>
      </c>
      <c r="M60" s="754">
        <f t="shared" si="60"/>
        <v>10.642996196763741</v>
      </c>
      <c r="N60" s="754">
        <f t="shared" si="60"/>
        <v>9.6546734089278399</v>
      </c>
      <c r="O60" s="754">
        <f t="shared" si="60"/>
        <v>16.905173150897362</v>
      </c>
      <c r="P60" s="754">
        <f t="shared" si="60"/>
        <v>16.998695073999297</v>
      </c>
      <c r="Q60" s="754">
        <f t="shared" si="60"/>
        <v>9.5947443344216889</v>
      </c>
      <c r="R60" s="754">
        <f t="shared" si="54"/>
        <v>21.122866319641165</v>
      </c>
      <c r="S60" s="754">
        <f t="shared" si="54"/>
        <v>8.8620512985688009</v>
      </c>
      <c r="T60" s="754">
        <f t="shared" si="54"/>
        <v>10.483070494793813</v>
      </c>
      <c r="U60" s="754">
        <f t="shared" si="54"/>
        <v>12.515449626136643</v>
      </c>
      <c r="V60" s="754">
        <f t="shared" si="54"/>
        <v>30.222503114984708</v>
      </c>
      <c r="W60" s="754">
        <f t="shared" si="53"/>
        <v>17.648442892947887</v>
      </c>
      <c r="X60" s="754">
        <f t="shared" si="53"/>
        <v>11.934585814940283</v>
      </c>
    </row>
    <row r="61" spans="2:24">
      <c r="B61" s="751">
        <f t="shared" si="12"/>
        <v>58623</v>
      </c>
      <c r="C61" s="751">
        <f t="shared" si="13"/>
        <v>58806</v>
      </c>
      <c r="D61" s="754">
        <f t="shared" si="54"/>
        <v>18.341121648117753</v>
      </c>
      <c r="E61" s="754">
        <f t="shared" si="54"/>
        <v>11.127561688889299</v>
      </c>
      <c r="F61" s="754">
        <f t="shared" si="54"/>
        <v>16.118379042347549</v>
      </c>
      <c r="G61" s="754">
        <f t="shared" si="54"/>
        <v>20.708685368192256</v>
      </c>
      <c r="H61" s="754">
        <f t="shared" si="54"/>
        <v>16.058235836965647</v>
      </c>
      <c r="I61" s="754">
        <f t="shared" si="54"/>
        <v>21.928850370174516</v>
      </c>
      <c r="J61" s="754">
        <f t="shared" si="54"/>
        <v>29.81784908254588</v>
      </c>
      <c r="K61" s="754">
        <f t="shared" ref="K61:Q61" si="61">K60*(1+K$10)</f>
        <v>18.478714791775502</v>
      </c>
      <c r="L61" s="754">
        <f t="shared" si="61"/>
        <v>17.434141524547119</v>
      </c>
      <c r="M61" s="754">
        <f t="shared" si="61"/>
        <v>11.196431998995456</v>
      </c>
      <c r="N61" s="754">
        <f t="shared" si="61"/>
        <v>10.156716426192087</v>
      </c>
      <c r="O61" s="754">
        <f t="shared" si="61"/>
        <v>17.784242154744025</v>
      </c>
      <c r="P61" s="754">
        <f t="shared" si="61"/>
        <v>17.882627217847261</v>
      </c>
      <c r="Q61" s="754">
        <f t="shared" si="61"/>
        <v>10.093671039811618</v>
      </c>
      <c r="R61" s="754">
        <f t="shared" si="54"/>
        <v>22.221255368262508</v>
      </c>
      <c r="S61" s="754">
        <f t="shared" si="54"/>
        <v>9.3228779660943797</v>
      </c>
      <c r="T61" s="754">
        <f t="shared" si="54"/>
        <v>11.028190160523092</v>
      </c>
      <c r="U61" s="754">
        <f t="shared" si="54"/>
        <v>13.166253006695749</v>
      </c>
      <c r="V61" s="754">
        <f t="shared" si="54"/>
        <v>31.794073276963914</v>
      </c>
      <c r="W61" s="754">
        <f t="shared" si="53"/>
        <v>18.566161923381177</v>
      </c>
      <c r="X61" s="754">
        <f t="shared" si="53"/>
        <v>12.555184277317178</v>
      </c>
    </row>
    <row r="62" spans="2:24">
      <c r="B62" s="751">
        <f t="shared" si="12"/>
        <v>58988</v>
      </c>
      <c r="C62" s="751">
        <f t="shared" si="13"/>
        <v>59171</v>
      </c>
      <c r="D62" s="754">
        <f t="shared" si="54"/>
        <v>19.294859973819875</v>
      </c>
      <c r="E62" s="754">
        <f t="shared" si="54"/>
        <v>11.706194896711544</v>
      </c>
      <c r="F62" s="754">
        <f t="shared" si="54"/>
        <v>16.956534752549622</v>
      </c>
      <c r="G62" s="754">
        <f t="shared" si="54"/>
        <v>21.785537007338256</v>
      </c>
      <c r="H62" s="754">
        <f t="shared" si="54"/>
        <v>16.893264100487862</v>
      </c>
      <c r="I62" s="754">
        <f t="shared" si="54"/>
        <v>23.069150589423593</v>
      </c>
      <c r="J62" s="754">
        <f t="shared" si="54"/>
        <v>31.368377234838267</v>
      </c>
      <c r="K62" s="754">
        <f t="shared" ref="K62:Q62" si="62">K61*(1+K$10)</f>
        <v>19.439607960947829</v>
      </c>
      <c r="L62" s="754">
        <f t="shared" si="62"/>
        <v>18.340716883823571</v>
      </c>
      <c r="M62" s="754">
        <f t="shared" si="62"/>
        <v>11.77864646294322</v>
      </c>
      <c r="N62" s="754">
        <f t="shared" si="62"/>
        <v>10.684865680354076</v>
      </c>
      <c r="O62" s="754">
        <f t="shared" si="62"/>
        <v>18.709022746790716</v>
      </c>
      <c r="P62" s="754">
        <f t="shared" si="62"/>
        <v>18.81252383317532</v>
      </c>
      <c r="Q62" s="754">
        <f t="shared" si="62"/>
        <v>10.618541933881822</v>
      </c>
      <c r="R62" s="754">
        <f t="shared" si="54"/>
        <v>23.376760647412159</v>
      </c>
      <c r="S62" s="754">
        <f t="shared" si="54"/>
        <v>9.8076676203312871</v>
      </c>
      <c r="T62" s="754">
        <f t="shared" si="54"/>
        <v>11.601656048870293</v>
      </c>
      <c r="U62" s="754">
        <f t="shared" si="54"/>
        <v>13.850898163043929</v>
      </c>
      <c r="V62" s="754">
        <f t="shared" si="54"/>
        <v>33.447365087366038</v>
      </c>
      <c r="W62" s="754">
        <f t="shared" si="53"/>
        <v>19.531602343396997</v>
      </c>
      <c r="X62" s="754">
        <f t="shared" si="53"/>
        <v>13.208053859737671</v>
      </c>
    </row>
    <row r="63" spans="2:24">
      <c r="B63" s="751">
        <f t="shared" si="12"/>
        <v>59353</v>
      </c>
      <c r="C63" s="751">
        <f t="shared" si="13"/>
        <v>59536</v>
      </c>
      <c r="D63" s="754">
        <f t="shared" si="54"/>
        <v>20.29819269245851</v>
      </c>
      <c r="E63" s="754">
        <f t="shared" si="54"/>
        <v>12.314917031340546</v>
      </c>
      <c r="F63" s="754">
        <f t="shared" si="54"/>
        <v>17.838274559682205</v>
      </c>
      <c r="G63" s="754">
        <f t="shared" si="54"/>
        <v>22.918384931719846</v>
      </c>
      <c r="H63" s="754">
        <f t="shared" si="54"/>
        <v>17.771713833713232</v>
      </c>
      <c r="I63" s="754">
        <f t="shared" si="54"/>
        <v>24.268746420073622</v>
      </c>
      <c r="J63" s="754">
        <f t="shared" si="54"/>
        <v>32.999532851049857</v>
      </c>
      <c r="K63" s="754">
        <f t="shared" ref="K63:Q63" si="63">K62*(1+K$10)</f>
        <v>20.450467574917116</v>
      </c>
      <c r="L63" s="754">
        <f t="shared" si="63"/>
        <v>19.294434161782398</v>
      </c>
      <c r="M63" s="754">
        <f t="shared" si="63"/>
        <v>12.391136079016269</v>
      </c>
      <c r="N63" s="754">
        <f t="shared" si="63"/>
        <v>11.240478695732488</v>
      </c>
      <c r="O63" s="754">
        <f t="shared" si="63"/>
        <v>19.681891929623834</v>
      </c>
      <c r="P63" s="754">
        <f t="shared" si="63"/>
        <v>19.790775072500438</v>
      </c>
      <c r="Q63" s="754">
        <f t="shared" si="63"/>
        <v>11.170706114443677</v>
      </c>
      <c r="R63" s="754">
        <f t="shared" si="54"/>
        <v>24.592352201077592</v>
      </c>
      <c r="S63" s="754">
        <f t="shared" si="54"/>
        <v>10.317666336588514</v>
      </c>
      <c r="T63" s="754">
        <f t="shared" si="54"/>
        <v>12.204942163411548</v>
      </c>
      <c r="U63" s="754">
        <f t="shared" si="54"/>
        <v>14.571144867522214</v>
      </c>
      <c r="V63" s="754">
        <f t="shared" si="54"/>
        <v>35.18662807190907</v>
      </c>
      <c r="W63" s="754">
        <f t="shared" si="53"/>
        <v>20.547245665253641</v>
      </c>
      <c r="X63" s="754">
        <f t="shared" si="53"/>
        <v>13.89487266044403</v>
      </c>
    </row>
    <row r="64" spans="2:24">
      <c r="B64" s="751">
        <f t="shared" si="12"/>
        <v>59718</v>
      </c>
      <c r="C64" s="751">
        <f t="shared" si="13"/>
        <v>59901</v>
      </c>
      <c r="D64" s="754">
        <f t="shared" si="54"/>
        <v>21.353698712466354</v>
      </c>
      <c r="E64" s="754">
        <f t="shared" si="54"/>
        <v>12.955292716970254</v>
      </c>
      <c r="F64" s="754">
        <f t="shared" si="54"/>
        <v>18.765864836785681</v>
      </c>
      <c r="G64" s="754">
        <f t="shared" si="54"/>
        <v>24.110140948169278</v>
      </c>
      <c r="H64" s="754">
        <f t="shared" si="54"/>
        <v>18.695842953066322</v>
      </c>
      <c r="I64" s="754">
        <f t="shared" si="54"/>
        <v>25.530721233917451</v>
      </c>
      <c r="J64" s="754">
        <f t="shared" si="54"/>
        <v>34.715508559304453</v>
      </c>
      <c r="K64" s="754">
        <f t="shared" ref="K64:Q64" si="64">K63*(1+K$10)</f>
        <v>21.513891888812807</v>
      </c>
      <c r="L64" s="754">
        <f t="shared" si="64"/>
        <v>20.297744738195085</v>
      </c>
      <c r="M64" s="754">
        <f t="shared" si="64"/>
        <v>13.035475155125114</v>
      </c>
      <c r="N64" s="754">
        <f t="shared" si="64"/>
        <v>11.824983587910578</v>
      </c>
      <c r="O64" s="754">
        <f t="shared" si="64"/>
        <v>20.705350309964274</v>
      </c>
      <c r="P64" s="754">
        <f t="shared" si="64"/>
        <v>20.819895376270463</v>
      </c>
      <c r="Q64" s="754">
        <f t="shared" si="64"/>
        <v>11.751582832394748</v>
      </c>
      <c r="R64" s="754">
        <f t="shared" si="54"/>
        <v>25.871154515533629</v>
      </c>
      <c r="S64" s="754">
        <f t="shared" si="54"/>
        <v>10.854184986091118</v>
      </c>
      <c r="T64" s="754">
        <f t="shared" si="54"/>
        <v>12.83959915590895</v>
      </c>
      <c r="U64" s="754">
        <f t="shared" si="54"/>
        <v>15.32884440063337</v>
      </c>
      <c r="V64" s="754">
        <f t="shared" si="54"/>
        <v>37.01633273164834</v>
      </c>
      <c r="W64" s="754">
        <f t="shared" si="53"/>
        <v>21.615702439846832</v>
      </c>
      <c r="X64" s="754">
        <f t="shared" si="53"/>
        <v>14.61740603878712</v>
      </c>
    </row>
    <row r="65" spans="2:24">
      <c r="B65" s="751">
        <f t="shared" si="12"/>
        <v>60084</v>
      </c>
      <c r="C65" s="751">
        <f t="shared" si="13"/>
        <v>60267</v>
      </c>
      <c r="D65" s="754">
        <f t="shared" si="54"/>
        <v>22.464091045514607</v>
      </c>
      <c r="E65" s="754">
        <f t="shared" si="54"/>
        <v>13.628967938252707</v>
      </c>
      <c r="F65" s="754">
        <f t="shared" si="54"/>
        <v>19.741689808298538</v>
      </c>
      <c r="G65" s="754">
        <f t="shared" si="54"/>
        <v>25.363868277474083</v>
      </c>
      <c r="H65" s="754">
        <f t="shared" si="54"/>
        <v>19.66802678662577</v>
      </c>
      <c r="I65" s="754">
        <f t="shared" si="54"/>
        <v>26.858318738081159</v>
      </c>
      <c r="J65" s="754">
        <f t="shared" si="54"/>
        <v>36.520715004388286</v>
      </c>
      <c r="K65" s="754">
        <f t="shared" ref="K65:Q65" si="65">K64*(1+K$10)</f>
        <v>22.632614267031073</v>
      </c>
      <c r="L65" s="754">
        <f t="shared" si="65"/>
        <v>21.353227464581231</v>
      </c>
      <c r="M65" s="754">
        <f t="shared" si="65"/>
        <v>13.713319863191622</v>
      </c>
      <c r="N65" s="754">
        <f t="shared" si="65"/>
        <v>12.439882734481928</v>
      </c>
      <c r="O65" s="754">
        <f t="shared" si="65"/>
        <v>21.782028526082417</v>
      </c>
      <c r="P65" s="754">
        <f t="shared" si="65"/>
        <v>21.902529935836526</v>
      </c>
      <c r="Q65" s="754">
        <f t="shared" si="65"/>
        <v>12.362665139679276</v>
      </c>
      <c r="R65" s="754">
        <f t="shared" si="54"/>
        <v>27.216454550341378</v>
      </c>
      <c r="S65" s="754">
        <f t="shared" si="54"/>
        <v>11.418602605367857</v>
      </c>
      <c r="T65" s="754">
        <f t="shared" si="54"/>
        <v>13.507258312016216</v>
      </c>
      <c r="U65" s="754">
        <f t="shared" si="54"/>
        <v>16.125944309466306</v>
      </c>
      <c r="V65" s="754">
        <f t="shared" si="54"/>
        <v>38.941182033694055</v>
      </c>
      <c r="W65" s="754">
        <f t="shared" si="53"/>
        <v>22.739718966718868</v>
      </c>
      <c r="X65" s="754">
        <f t="shared" si="53"/>
        <v>15.37751115280405</v>
      </c>
    </row>
    <row r="66" spans="2:24">
      <c r="B66" s="751">
        <f t="shared" si="12"/>
        <v>60449</v>
      </c>
      <c r="C66" s="751">
        <f t="shared" si="13"/>
        <v>60632</v>
      </c>
      <c r="D66" s="754">
        <f t="shared" si="54"/>
        <v>23.632223779881368</v>
      </c>
      <c r="E66" s="754">
        <f t="shared" si="54"/>
        <v>14.337674271041848</v>
      </c>
      <c r="F66" s="754">
        <f t="shared" si="54"/>
        <v>20.768257678330063</v>
      </c>
      <c r="G66" s="754">
        <f t="shared" si="54"/>
        <v>26.682789427902737</v>
      </c>
      <c r="H66" s="754">
        <f t="shared" si="54"/>
        <v>20.690764179530312</v>
      </c>
      <c r="I66" s="754">
        <f t="shared" si="54"/>
        <v>28.25495131246138</v>
      </c>
      <c r="J66" s="754">
        <f t="shared" si="54"/>
        <v>38.419792184616476</v>
      </c>
      <c r="K66" s="754">
        <f t="shared" ref="K66:Q66" si="66">K65*(1+K$10)</f>
        <v>23.809510208916691</v>
      </c>
      <c r="L66" s="754">
        <f t="shared" si="66"/>
        <v>22.463595292739456</v>
      </c>
      <c r="M66" s="754">
        <f t="shared" si="66"/>
        <v>14.426412496077587</v>
      </c>
      <c r="N66" s="754">
        <f t="shared" si="66"/>
        <v>13.086756636674989</v>
      </c>
      <c r="O66" s="754">
        <f t="shared" si="66"/>
        <v>22.914694009438705</v>
      </c>
      <c r="P66" s="754">
        <f t="shared" si="66"/>
        <v>23.041461492500027</v>
      </c>
      <c r="Q66" s="754">
        <f t="shared" si="66"/>
        <v>13.005523726942599</v>
      </c>
      <c r="R66" s="754">
        <f t="shared" si="54"/>
        <v>28.631710186959133</v>
      </c>
      <c r="S66" s="754">
        <f t="shared" si="54"/>
        <v>12.012369940846986</v>
      </c>
      <c r="T66" s="754">
        <f t="shared" si="54"/>
        <v>14.20963574424106</v>
      </c>
      <c r="U66" s="754">
        <f t="shared" si="54"/>
        <v>16.964493413558554</v>
      </c>
      <c r="V66" s="754">
        <f t="shared" si="54"/>
        <v>40.966123499446148</v>
      </c>
      <c r="W66" s="754">
        <f t="shared" si="53"/>
        <v>23.92218435298825</v>
      </c>
      <c r="X66" s="754">
        <f t="shared" si="53"/>
        <v>16.177141732749863</v>
      </c>
    </row>
    <row r="67" spans="2:24">
      <c r="B67" s="751">
        <f t="shared" si="12"/>
        <v>60814</v>
      </c>
      <c r="C67" s="751">
        <f t="shared" si="13"/>
        <v>60997</v>
      </c>
      <c r="D67" s="754">
        <f t="shared" si="54"/>
        <v>24.861099416435199</v>
      </c>
      <c r="E67" s="754">
        <f t="shared" si="54"/>
        <v>15.083233333136025</v>
      </c>
      <c r="F67" s="754">
        <f t="shared" si="54"/>
        <v>21.848207077603227</v>
      </c>
      <c r="G67" s="754">
        <f t="shared" si="54"/>
        <v>28.070294478153681</v>
      </c>
      <c r="H67" s="754">
        <f t="shared" si="54"/>
        <v>21.76668391686589</v>
      </c>
      <c r="I67" s="754">
        <f t="shared" si="54"/>
        <v>29.724208780709372</v>
      </c>
      <c r="J67" s="754">
        <f t="shared" si="54"/>
        <v>40.417621378216538</v>
      </c>
      <c r="K67" s="754">
        <f t="shared" ref="K67:Q67" si="67">K66*(1+K$10)</f>
        <v>25.047604739780361</v>
      </c>
      <c r="L67" s="754">
        <f t="shared" si="67"/>
        <v>23.631702247961908</v>
      </c>
      <c r="M67" s="754">
        <f t="shared" si="67"/>
        <v>15.176585945873622</v>
      </c>
      <c r="N67" s="754">
        <f t="shared" si="67"/>
        <v>13.767267981782089</v>
      </c>
      <c r="O67" s="754">
        <f t="shared" si="67"/>
        <v>24.106258097929519</v>
      </c>
      <c r="P67" s="754">
        <f t="shared" si="67"/>
        <v>24.239617490110028</v>
      </c>
      <c r="Q67" s="754">
        <f t="shared" si="67"/>
        <v>13.681810960743615</v>
      </c>
      <c r="R67" s="754">
        <f t="shared" si="54"/>
        <v>30.120559116681008</v>
      </c>
      <c r="S67" s="754">
        <f t="shared" si="54"/>
        <v>12.63701317777103</v>
      </c>
      <c r="T67" s="754">
        <f t="shared" si="54"/>
        <v>14.948536802941597</v>
      </c>
      <c r="U67" s="754">
        <f t="shared" si="54"/>
        <v>17.8466470710636</v>
      </c>
      <c r="V67" s="754">
        <f t="shared" si="54"/>
        <v>43.096361921417348</v>
      </c>
      <c r="W67" s="754">
        <f t="shared" si="53"/>
        <v>25.166137939343638</v>
      </c>
      <c r="X67" s="754">
        <f t="shared" si="53"/>
        <v>17.018353102852856</v>
      </c>
    </row>
    <row r="68" spans="2:24">
      <c r="B68" s="751">
        <f t="shared" si="12"/>
        <v>61179</v>
      </c>
      <c r="C68" s="751">
        <f t="shared" si="13"/>
        <v>61362</v>
      </c>
      <c r="D68" s="754">
        <f t="shared" si="54"/>
        <v>26.153876586089829</v>
      </c>
      <c r="E68" s="754">
        <f t="shared" si="54"/>
        <v>15.867561466459099</v>
      </c>
      <c r="F68" s="754">
        <f t="shared" si="54"/>
        <v>22.984313845638596</v>
      </c>
      <c r="G68" s="754">
        <f t="shared" si="54"/>
        <v>29.529949791017675</v>
      </c>
      <c r="H68" s="754">
        <f t="shared" si="54"/>
        <v>22.898551480542917</v>
      </c>
      <c r="I68" s="754">
        <f t="shared" si="54"/>
        <v>31.269867637306259</v>
      </c>
      <c r="J68" s="754">
        <f t="shared" si="54"/>
        <v>42.519337689883798</v>
      </c>
      <c r="K68" s="754">
        <f t="shared" ref="K68:Q68" si="68">K67*(1+K$10)</f>
        <v>26.350080186248942</v>
      </c>
      <c r="L68" s="754">
        <f t="shared" si="68"/>
        <v>24.86055076485593</v>
      </c>
      <c r="M68" s="754">
        <f t="shared" si="68"/>
        <v>15.965768415059051</v>
      </c>
      <c r="N68" s="754">
        <f t="shared" si="68"/>
        <v>14.483165916834759</v>
      </c>
      <c r="O68" s="754">
        <f t="shared" si="68"/>
        <v>25.359783519021857</v>
      </c>
      <c r="P68" s="754">
        <f t="shared" si="68"/>
        <v>25.500077599595752</v>
      </c>
      <c r="Q68" s="754">
        <f t="shared" si="68"/>
        <v>14.393265130702284</v>
      </c>
      <c r="R68" s="754">
        <f t="shared" si="54"/>
        <v>31.686828190748422</v>
      </c>
      <c r="S68" s="754">
        <f t="shared" si="54"/>
        <v>13.294137863015123</v>
      </c>
      <c r="T68" s="754">
        <f t="shared" si="54"/>
        <v>15.725860716694561</v>
      </c>
      <c r="U68" s="754">
        <f t="shared" si="54"/>
        <v>18.774672718758907</v>
      </c>
      <c r="V68" s="754">
        <f t="shared" si="54"/>
        <v>45.337372741331052</v>
      </c>
      <c r="W68" s="754">
        <f t="shared" si="53"/>
        <v>26.474777112189507</v>
      </c>
      <c r="X68" s="754">
        <f t="shared" si="53"/>
        <v>17.903307464201205</v>
      </c>
    </row>
    <row r="69" spans="2:24">
      <c r="B69" s="751">
        <f t="shared" si="12"/>
        <v>61545</v>
      </c>
      <c r="C69" s="751">
        <f t="shared" si="13"/>
        <v>61728</v>
      </c>
      <c r="D69" s="754">
        <f t="shared" si="54"/>
        <v>27.513878168566503</v>
      </c>
      <c r="E69" s="754">
        <f t="shared" si="54"/>
        <v>16.692674662714975</v>
      </c>
      <c r="F69" s="754">
        <f t="shared" si="54"/>
        <v>24.179498165611804</v>
      </c>
      <c r="G69" s="754">
        <f t="shared" si="54"/>
        <v>31.065507180150597</v>
      </c>
      <c r="H69" s="754">
        <f t="shared" si="54"/>
        <v>24.089276157531149</v>
      </c>
      <c r="I69" s="754">
        <f t="shared" si="54"/>
        <v>32.895900754446188</v>
      </c>
      <c r="J69" s="754">
        <f t="shared" si="54"/>
        <v>44.730343249757759</v>
      </c>
      <c r="K69" s="754">
        <f t="shared" ref="K69:Q69" si="69">K68*(1+K$10)</f>
        <v>27.720284355933888</v>
      </c>
      <c r="L69" s="754">
        <f t="shared" si="69"/>
        <v>26.153299404628438</v>
      </c>
      <c r="M69" s="754">
        <f t="shared" si="69"/>
        <v>16.795988372642121</v>
      </c>
      <c r="N69" s="754">
        <f t="shared" si="69"/>
        <v>15.236290544510167</v>
      </c>
      <c r="O69" s="754">
        <f t="shared" si="69"/>
        <v>26.678492262010995</v>
      </c>
      <c r="P69" s="754">
        <f t="shared" si="69"/>
        <v>26.826081634774731</v>
      </c>
      <c r="Q69" s="754">
        <f t="shared" si="69"/>
        <v>15.141714917498804</v>
      </c>
      <c r="R69" s="754">
        <f t="shared" si="54"/>
        <v>33.334543256667338</v>
      </c>
      <c r="S69" s="754">
        <f t="shared" si="54"/>
        <v>13.98543303189191</v>
      </c>
      <c r="T69" s="754">
        <f t="shared" si="54"/>
        <v>16.543605473962678</v>
      </c>
      <c r="U69" s="754">
        <f t="shared" si="54"/>
        <v>19.750955700134373</v>
      </c>
      <c r="V69" s="754">
        <f t="shared" si="54"/>
        <v>47.694916123880269</v>
      </c>
      <c r="W69" s="754">
        <f t="shared" si="53"/>
        <v>27.851465522023364</v>
      </c>
      <c r="X69" s="754">
        <f t="shared" si="53"/>
        <v>18.834279452339668</v>
      </c>
    </row>
    <row r="70" spans="2:24">
      <c r="B70" s="751">
        <f t="shared" si="12"/>
        <v>61910</v>
      </c>
      <c r="C70" s="751">
        <f t="shared" si="13"/>
        <v>62093</v>
      </c>
      <c r="D70" s="754">
        <f t="shared" si="54"/>
        <v>28.944599833331964</v>
      </c>
      <c r="E70" s="754">
        <f t="shared" si="54"/>
        <v>17.560693745176152</v>
      </c>
      <c r="F70" s="754">
        <f t="shared" si="54"/>
        <v>25.43683207022362</v>
      </c>
      <c r="G70" s="754">
        <f t="shared" si="54"/>
        <v>32.68091355351843</v>
      </c>
      <c r="H70" s="754">
        <f t="shared" si="54"/>
        <v>25.341918517722771</v>
      </c>
      <c r="I70" s="754">
        <f t="shared" si="54"/>
        <v>34.606487593677393</v>
      </c>
      <c r="J70" s="754">
        <f t="shared" si="54"/>
        <v>47.056321098745165</v>
      </c>
      <c r="K70" s="754">
        <f t="shared" ref="K70:Q70" si="70">K69*(1+K$10)</f>
        <v>29.161739142442453</v>
      </c>
      <c r="L70" s="754">
        <f t="shared" si="70"/>
        <v>27.513270973669119</v>
      </c>
      <c r="M70" s="754">
        <f t="shared" si="70"/>
        <v>17.66937976801951</v>
      </c>
      <c r="N70" s="754">
        <f t="shared" si="70"/>
        <v>16.028577652824698</v>
      </c>
      <c r="O70" s="754">
        <f t="shared" si="70"/>
        <v>28.065773859635566</v>
      </c>
      <c r="P70" s="754">
        <f t="shared" si="70"/>
        <v>28.221037879783019</v>
      </c>
      <c r="Q70" s="754">
        <f t="shared" si="70"/>
        <v>15.929084093208743</v>
      </c>
      <c r="R70" s="754">
        <f t="shared" si="54"/>
        <v>35.067939506014042</v>
      </c>
      <c r="S70" s="754">
        <f t="shared" si="54"/>
        <v>14.712675549550291</v>
      </c>
      <c r="T70" s="754">
        <f t="shared" si="54"/>
        <v>17.403872958608737</v>
      </c>
      <c r="U70" s="754">
        <f t="shared" si="54"/>
        <v>20.77800539654136</v>
      </c>
      <c r="V70" s="754">
        <f t="shared" ref="V70:X85" si="71">V69*(1+V$10)</f>
        <v>50.175051762322042</v>
      </c>
      <c r="W70" s="754">
        <f t="shared" si="71"/>
        <v>29.299741729168581</v>
      </c>
      <c r="X70" s="754">
        <f t="shared" si="71"/>
        <v>19.813661983861333</v>
      </c>
    </row>
    <row r="71" spans="2:24">
      <c r="B71" s="751">
        <f t="shared" si="12"/>
        <v>62275</v>
      </c>
      <c r="C71" s="751">
        <f t="shared" si="13"/>
        <v>62458</v>
      </c>
      <c r="D71" s="754">
        <f t="shared" ref="D71:V86" si="72">D70*(1+D$10)</f>
        <v>30.449719024665228</v>
      </c>
      <c r="E71" s="754">
        <f t="shared" si="72"/>
        <v>18.473849819925313</v>
      </c>
      <c r="F71" s="754">
        <f t="shared" si="72"/>
        <v>26.759547337875251</v>
      </c>
      <c r="G71" s="754">
        <f t="shared" si="72"/>
        <v>34.380321058301391</v>
      </c>
      <c r="H71" s="754">
        <f t="shared" si="72"/>
        <v>26.659698280644356</v>
      </c>
      <c r="I71" s="754">
        <f t="shared" si="72"/>
        <v>36.40602494854862</v>
      </c>
      <c r="J71" s="754">
        <f t="shared" si="72"/>
        <v>49.503249795879917</v>
      </c>
      <c r="K71" s="754">
        <f t="shared" ref="K71:Q71" si="73">K70*(1+K$10)</f>
        <v>30.678149577849464</v>
      </c>
      <c r="L71" s="754">
        <f t="shared" si="73"/>
        <v>28.943961064299913</v>
      </c>
      <c r="M71" s="754">
        <f t="shared" si="73"/>
        <v>18.588187515956527</v>
      </c>
      <c r="N71" s="754">
        <f t="shared" si="73"/>
        <v>16.862063690771581</v>
      </c>
      <c r="O71" s="754">
        <f t="shared" si="73"/>
        <v>29.525194100336616</v>
      </c>
      <c r="P71" s="754">
        <f t="shared" si="73"/>
        <v>29.688531849531739</v>
      </c>
      <c r="Q71" s="754">
        <f t="shared" si="73"/>
        <v>16.757396466055599</v>
      </c>
      <c r="R71" s="754">
        <f t="shared" si="72"/>
        <v>36.891472360326773</v>
      </c>
      <c r="S71" s="754">
        <f t="shared" si="72"/>
        <v>15.477734678126906</v>
      </c>
      <c r="T71" s="754">
        <f t="shared" si="72"/>
        <v>18.308874352456392</v>
      </c>
      <c r="U71" s="754">
        <f t="shared" si="72"/>
        <v>21.858461677161511</v>
      </c>
      <c r="V71" s="754">
        <f t="shared" si="71"/>
        <v>52.784154453962792</v>
      </c>
      <c r="W71" s="754">
        <f t="shared" si="71"/>
        <v>30.823328299085347</v>
      </c>
      <c r="X71" s="754">
        <f t="shared" si="71"/>
        <v>20.843972407022125</v>
      </c>
    </row>
    <row r="72" spans="2:24">
      <c r="B72" s="751">
        <f t="shared" si="12"/>
        <v>62640</v>
      </c>
      <c r="C72" s="751">
        <f t="shared" si="13"/>
        <v>62823</v>
      </c>
      <c r="D72" s="754">
        <f t="shared" si="72"/>
        <v>32.033104413947818</v>
      </c>
      <c r="E72" s="754">
        <f t="shared" si="72"/>
        <v>19.434490010561429</v>
      </c>
      <c r="F72" s="754">
        <f t="shared" si="72"/>
        <v>28.151043799444764</v>
      </c>
      <c r="G72" s="754">
        <f t="shared" si="72"/>
        <v>36.168097753333065</v>
      </c>
      <c r="H72" s="754">
        <f t="shared" si="72"/>
        <v>28.046002591237865</v>
      </c>
      <c r="I72" s="754">
        <f t="shared" si="72"/>
        <v>38.299138245873152</v>
      </c>
      <c r="J72" s="754">
        <f t="shared" si="72"/>
        <v>52.077418785265678</v>
      </c>
      <c r="K72" s="754">
        <f t="shared" ref="K72:Q72" si="74">K71*(1+K$10)</f>
        <v>32.273413355897638</v>
      </c>
      <c r="L72" s="754">
        <f t="shared" si="74"/>
        <v>30.44904703964351</v>
      </c>
      <c r="M72" s="754">
        <f t="shared" si="74"/>
        <v>19.554773266786267</v>
      </c>
      <c r="N72" s="754">
        <f t="shared" si="74"/>
        <v>17.738891002691705</v>
      </c>
      <c r="O72" s="754">
        <f t="shared" si="74"/>
        <v>31.06050419355412</v>
      </c>
      <c r="P72" s="754">
        <f t="shared" si="74"/>
        <v>31.23233550570739</v>
      </c>
      <c r="Q72" s="754">
        <f t="shared" si="74"/>
        <v>17.628781082290491</v>
      </c>
      <c r="R72" s="754">
        <f t="shared" si="72"/>
        <v>38.809828923063769</v>
      </c>
      <c r="S72" s="754">
        <f t="shared" si="72"/>
        <v>16.282576881389506</v>
      </c>
      <c r="T72" s="754">
        <f t="shared" si="72"/>
        <v>19.260935818784127</v>
      </c>
      <c r="U72" s="754">
        <f t="shared" si="72"/>
        <v>22.99510168437391</v>
      </c>
      <c r="V72" s="754">
        <f t="shared" si="71"/>
        <v>55.528930485568857</v>
      </c>
      <c r="W72" s="754">
        <f t="shared" si="71"/>
        <v>32.426141370637787</v>
      </c>
      <c r="X72" s="754">
        <f t="shared" si="71"/>
        <v>21.927858972187277</v>
      </c>
    </row>
    <row r="73" spans="2:24">
      <c r="B73" s="751">
        <f t="shared" si="12"/>
        <v>63006</v>
      </c>
      <c r="C73" s="751">
        <f t="shared" si="13"/>
        <v>63189</v>
      </c>
      <c r="D73" s="754">
        <f t="shared" si="72"/>
        <v>33.698825843473109</v>
      </c>
      <c r="E73" s="754">
        <f t="shared" si="72"/>
        <v>20.445083491110626</v>
      </c>
      <c r="F73" s="754">
        <f t="shared" si="72"/>
        <v>29.614898077015894</v>
      </c>
      <c r="G73" s="754">
        <f t="shared" si="72"/>
        <v>38.048838836506384</v>
      </c>
      <c r="H73" s="754">
        <f t="shared" si="72"/>
        <v>29.504394725982237</v>
      </c>
      <c r="I73" s="754">
        <f t="shared" si="72"/>
        <v>40.290693434658557</v>
      </c>
      <c r="J73" s="754">
        <f t="shared" si="72"/>
        <v>54.785444562099492</v>
      </c>
      <c r="K73" s="754">
        <f t="shared" ref="K73:Q73" si="75">K72*(1+K$10)</f>
        <v>33.951630850404314</v>
      </c>
      <c r="L73" s="754">
        <f t="shared" si="75"/>
        <v>32.032397485704976</v>
      </c>
      <c r="M73" s="754">
        <f t="shared" si="75"/>
        <v>20.571621476659153</v>
      </c>
      <c r="N73" s="754">
        <f t="shared" si="75"/>
        <v>18.661313334831675</v>
      </c>
      <c r="O73" s="754">
        <f t="shared" si="75"/>
        <v>32.675650411618939</v>
      </c>
      <c r="P73" s="754">
        <f t="shared" si="75"/>
        <v>32.856416952004174</v>
      </c>
      <c r="Q73" s="754">
        <f t="shared" si="75"/>
        <v>18.545477698569599</v>
      </c>
      <c r="R73" s="754">
        <f t="shared" si="72"/>
        <v>40.827940027063086</v>
      </c>
      <c r="S73" s="754">
        <f t="shared" si="72"/>
        <v>17.12927087922176</v>
      </c>
      <c r="T73" s="754">
        <f t="shared" si="72"/>
        <v>20.262504481360903</v>
      </c>
      <c r="U73" s="754">
        <f t="shared" si="72"/>
        <v>24.190846971961356</v>
      </c>
      <c r="V73" s="754">
        <f t="shared" si="71"/>
        <v>58.416434870818442</v>
      </c>
      <c r="W73" s="754">
        <f t="shared" si="71"/>
        <v>34.112300721910955</v>
      </c>
      <c r="X73" s="754">
        <f t="shared" si="71"/>
        <v>23.068107638741015</v>
      </c>
    </row>
    <row r="74" spans="2:24">
      <c r="B74" s="751">
        <f t="shared" si="12"/>
        <v>63371</v>
      </c>
      <c r="C74" s="751">
        <f t="shared" si="13"/>
        <v>63554</v>
      </c>
      <c r="D74" s="754">
        <f t="shared" si="72"/>
        <v>35.45116478733371</v>
      </c>
      <c r="E74" s="754">
        <f t="shared" si="72"/>
        <v>21.50822783264838</v>
      </c>
      <c r="F74" s="754">
        <f t="shared" si="72"/>
        <v>31.154872777020721</v>
      </c>
      <c r="G74" s="754">
        <f t="shared" si="72"/>
        <v>40.027378456004719</v>
      </c>
      <c r="H74" s="754">
        <f t="shared" si="72"/>
        <v>31.038623251733316</v>
      </c>
      <c r="I74" s="754">
        <f t="shared" si="72"/>
        <v>42.385809493260801</v>
      </c>
      <c r="J74" s="754">
        <f t="shared" si="72"/>
        <v>57.634287679328665</v>
      </c>
      <c r="K74" s="754">
        <f t="shared" ref="K74:Q74" si="76">K73*(1+K$10)</f>
        <v>35.717115654625339</v>
      </c>
      <c r="L74" s="754">
        <f t="shared" si="76"/>
        <v>33.698082154961639</v>
      </c>
      <c r="M74" s="754">
        <f t="shared" si="76"/>
        <v>21.641345793445431</v>
      </c>
      <c r="N74" s="754">
        <f t="shared" si="76"/>
        <v>19.631701628242922</v>
      </c>
      <c r="O74" s="754">
        <f t="shared" si="76"/>
        <v>34.374784233023128</v>
      </c>
      <c r="P74" s="754">
        <f t="shared" si="76"/>
        <v>34.564950633508396</v>
      </c>
      <c r="Q74" s="754">
        <f t="shared" si="76"/>
        <v>19.509842538895217</v>
      </c>
      <c r="R74" s="754">
        <f t="shared" si="72"/>
        <v>42.950992908470369</v>
      </c>
      <c r="S74" s="754">
        <f t="shared" si="72"/>
        <v>18.019992964941292</v>
      </c>
      <c r="T74" s="754">
        <f t="shared" si="72"/>
        <v>21.316154714391672</v>
      </c>
      <c r="U74" s="754">
        <f t="shared" si="72"/>
        <v>25.448771014503347</v>
      </c>
      <c r="V74" s="754">
        <f t="shared" si="71"/>
        <v>61.454089484101004</v>
      </c>
      <c r="W74" s="754">
        <f t="shared" si="71"/>
        <v>35.88614035945033</v>
      </c>
      <c r="X74" s="754">
        <f t="shared" si="71"/>
        <v>24.267649235955549</v>
      </c>
    </row>
    <row r="75" spans="2:24">
      <c r="B75" s="751">
        <f t="shared" si="12"/>
        <v>63736</v>
      </c>
      <c r="C75" s="751">
        <f t="shared" si="13"/>
        <v>63919</v>
      </c>
      <c r="D75" s="754">
        <f t="shared" si="72"/>
        <v>37.294625356275063</v>
      </c>
      <c r="E75" s="754">
        <f t="shared" si="72"/>
        <v>22.626655679946097</v>
      </c>
      <c r="F75" s="754">
        <f t="shared" si="72"/>
        <v>32.774926161425803</v>
      </c>
      <c r="G75" s="754">
        <f t="shared" si="72"/>
        <v>42.108802135716964</v>
      </c>
      <c r="H75" s="754">
        <f t="shared" si="72"/>
        <v>32.652631660823452</v>
      </c>
      <c r="I75" s="754">
        <f t="shared" si="72"/>
        <v>44.589871586910363</v>
      </c>
      <c r="J75" s="754">
        <f t="shared" si="72"/>
        <v>60.63127063865376</v>
      </c>
      <c r="K75" s="754">
        <f t="shared" ref="K75:Q75" si="77">K74*(1+K$10)</f>
        <v>37.574405668665861</v>
      </c>
      <c r="L75" s="754">
        <f t="shared" si="77"/>
        <v>35.450382427019647</v>
      </c>
      <c r="M75" s="754">
        <f t="shared" si="77"/>
        <v>22.766695774704594</v>
      </c>
      <c r="N75" s="754">
        <f t="shared" si="77"/>
        <v>20.652550112911555</v>
      </c>
      <c r="O75" s="754">
        <f t="shared" si="77"/>
        <v>36.162273013140329</v>
      </c>
      <c r="P75" s="754">
        <f t="shared" si="77"/>
        <v>36.362328066450836</v>
      </c>
      <c r="Q75" s="754">
        <f t="shared" si="77"/>
        <v>20.524354350917768</v>
      </c>
      <c r="R75" s="754">
        <f t="shared" si="72"/>
        <v>45.184444539710832</v>
      </c>
      <c r="S75" s="754">
        <f t="shared" si="72"/>
        <v>18.957032599118239</v>
      </c>
      <c r="T75" s="754">
        <f t="shared" si="72"/>
        <v>22.424594759540039</v>
      </c>
      <c r="U75" s="754">
        <f t="shared" si="72"/>
        <v>26.772107107257522</v>
      </c>
      <c r="V75" s="754">
        <f t="shared" si="71"/>
        <v>64.649702137274261</v>
      </c>
      <c r="W75" s="754">
        <f t="shared" si="71"/>
        <v>37.752219658141748</v>
      </c>
      <c r="X75" s="754">
        <f t="shared" si="71"/>
        <v>25.529566996225238</v>
      </c>
    </row>
    <row r="76" spans="2:24">
      <c r="B76" s="751">
        <f t="shared" si="12"/>
        <v>64101</v>
      </c>
      <c r="C76" s="751">
        <f t="shared" si="13"/>
        <v>64284</v>
      </c>
      <c r="D76" s="754">
        <f t="shared" si="72"/>
        <v>39.233945874801371</v>
      </c>
      <c r="E76" s="754">
        <f t="shared" si="72"/>
        <v>23.803241775303295</v>
      </c>
      <c r="F76" s="754">
        <f t="shared" si="72"/>
        <v>34.479222321819947</v>
      </c>
      <c r="G76" s="754">
        <f t="shared" si="72"/>
        <v>44.29845984677425</v>
      </c>
      <c r="H76" s="754">
        <f t="shared" si="72"/>
        <v>34.350568507186274</v>
      </c>
      <c r="I76" s="754">
        <f t="shared" si="72"/>
        <v>46.9085449094297</v>
      </c>
      <c r="J76" s="754">
        <f t="shared" si="72"/>
        <v>63.784096711863761</v>
      </c>
      <c r="K76" s="754">
        <f t="shared" ref="K76:Q76" si="78">K75*(1+K$10)</f>
        <v>39.528274763436485</v>
      </c>
      <c r="L76" s="754">
        <f t="shared" si="78"/>
        <v>37.293802313224674</v>
      </c>
      <c r="M76" s="754">
        <f t="shared" si="78"/>
        <v>23.950563954989235</v>
      </c>
      <c r="N76" s="754">
        <f t="shared" si="78"/>
        <v>21.726482718782957</v>
      </c>
      <c r="O76" s="754">
        <f t="shared" si="78"/>
        <v>38.042711209823629</v>
      </c>
      <c r="P76" s="754">
        <f t="shared" si="78"/>
        <v>38.253169125906282</v>
      </c>
      <c r="Q76" s="754">
        <f t="shared" si="78"/>
        <v>21.591620777165492</v>
      </c>
      <c r="R76" s="754">
        <f t="shared" si="72"/>
        <v>47.534035655775796</v>
      </c>
      <c r="S76" s="754">
        <f t="shared" si="72"/>
        <v>19.942798294272389</v>
      </c>
      <c r="T76" s="754">
        <f t="shared" si="72"/>
        <v>23.590673687036123</v>
      </c>
      <c r="U76" s="754">
        <f t="shared" si="72"/>
        <v>28.164256676834913</v>
      </c>
      <c r="V76" s="754">
        <f t="shared" si="71"/>
        <v>68.011486648412529</v>
      </c>
      <c r="W76" s="754">
        <f t="shared" si="71"/>
        <v>39.715335080365122</v>
      </c>
      <c r="X76" s="754">
        <f t="shared" si="71"/>
        <v>26.857104480028951</v>
      </c>
    </row>
    <row r="77" spans="2:24">
      <c r="B77" s="751">
        <f t="shared" si="12"/>
        <v>64467</v>
      </c>
      <c r="C77" s="751">
        <f t="shared" si="13"/>
        <v>64650</v>
      </c>
      <c r="D77" s="754">
        <f t="shared" si="72"/>
        <v>41.274111060291041</v>
      </c>
      <c r="E77" s="754">
        <f t="shared" si="72"/>
        <v>25.041010347619068</v>
      </c>
      <c r="F77" s="754">
        <f t="shared" si="72"/>
        <v>36.272141882554585</v>
      </c>
      <c r="G77" s="754">
        <f t="shared" si="72"/>
        <v>46.601979758806515</v>
      </c>
      <c r="H77" s="754">
        <f t="shared" si="72"/>
        <v>36.136798069559966</v>
      </c>
      <c r="I77" s="754">
        <f t="shared" si="72"/>
        <v>49.347789244720047</v>
      </c>
      <c r="J77" s="754">
        <f t="shared" si="72"/>
        <v>67.100869740880682</v>
      </c>
      <c r="K77" s="754">
        <f t="shared" ref="K77:Q77" si="79">K76*(1+K$10)</f>
        <v>41.583745051135182</v>
      </c>
      <c r="L77" s="754">
        <f t="shared" si="79"/>
        <v>39.233080033512358</v>
      </c>
      <c r="M77" s="754">
        <f t="shared" si="79"/>
        <v>25.195993280648675</v>
      </c>
      <c r="N77" s="754">
        <f t="shared" si="79"/>
        <v>22.856259820159671</v>
      </c>
      <c r="O77" s="754">
        <f t="shared" si="79"/>
        <v>40.020932192734463</v>
      </c>
      <c r="P77" s="754">
        <f t="shared" si="79"/>
        <v>40.242333920453412</v>
      </c>
      <c r="Q77" s="754">
        <f t="shared" si="79"/>
        <v>22.714385057578099</v>
      </c>
      <c r="R77" s="754">
        <f t="shared" si="72"/>
        <v>50.00580550987614</v>
      </c>
      <c r="S77" s="754">
        <f t="shared" si="72"/>
        <v>20.979823805574554</v>
      </c>
      <c r="T77" s="754">
        <f t="shared" si="72"/>
        <v>24.817388718762004</v>
      </c>
      <c r="U77" s="754">
        <f t="shared" si="72"/>
        <v>29.628798024030331</v>
      </c>
      <c r="V77" s="754">
        <f t="shared" si="71"/>
        <v>71.548083954129979</v>
      </c>
      <c r="W77" s="754">
        <f t="shared" si="71"/>
        <v>41.780532504544112</v>
      </c>
      <c r="X77" s="754">
        <f t="shared" si="71"/>
        <v>28.253673912990457</v>
      </c>
    </row>
    <row r="78" spans="2:24">
      <c r="B78" s="751">
        <f t="shared" si="12"/>
        <v>64832</v>
      </c>
      <c r="C78" s="751">
        <f t="shared" si="13"/>
        <v>65015</v>
      </c>
      <c r="D78" s="754">
        <f t="shared" si="72"/>
        <v>43.420364835426177</v>
      </c>
      <c r="E78" s="754">
        <f t="shared" si="72"/>
        <v>26.343142885695261</v>
      </c>
      <c r="F78" s="754">
        <f t="shared" si="72"/>
        <v>38.158293260447422</v>
      </c>
      <c r="G78" s="754">
        <f t="shared" si="72"/>
        <v>49.025282706264456</v>
      </c>
      <c r="H78" s="754">
        <f t="shared" si="72"/>
        <v>38.015911569177085</v>
      </c>
      <c r="I78" s="754">
        <f t="shared" si="72"/>
        <v>51.913874285445495</v>
      </c>
      <c r="J78" s="754">
        <f t="shared" si="72"/>
        <v>70.590114967406478</v>
      </c>
      <c r="K78" s="754">
        <f t="shared" ref="K78:Q78" si="80">K77*(1+K$10)</f>
        <v>43.746099793794215</v>
      </c>
      <c r="L78" s="754">
        <f t="shared" si="80"/>
        <v>41.273200195255001</v>
      </c>
      <c r="M78" s="754">
        <f t="shared" si="80"/>
        <v>26.506184931242409</v>
      </c>
      <c r="N78" s="754">
        <f t="shared" si="80"/>
        <v>24.044785330807976</v>
      </c>
      <c r="O78" s="754">
        <f t="shared" si="80"/>
        <v>42.102020666756658</v>
      </c>
      <c r="P78" s="754">
        <f t="shared" si="80"/>
        <v>42.334935284316991</v>
      </c>
      <c r="Q78" s="754">
        <f t="shared" si="80"/>
        <v>23.895533080572161</v>
      </c>
      <c r="R78" s="754">
        <f t="shared" si="72"/>
        <v>52.606107396389703</v>
      </c>
      <c r="S78" s="754">
        <f t="shared" si="72"/>
        <v>22.070774643464432</v>
      </c>
      <c r="T78" s="754">
        <f t="shared" si="72"/>
        <v>26.107892932137631</v>
      </c>
      <c r="U78" s="754">
        <f t="shared" si="72"/>
        <v>31.169495521279909</v>
      </c>
      <c r="V78" s="754">
        <f t="shared" si="71"/>
        <v>75.268584319744747</v>
      </c>
      <c r="W78" s="754">
        <f t="shared" si="71"/>
        <v>43.953120194780411</v>
      </c>
      <c r="X78" s="754">
        <f t="shared" si="71"/>
        <v>29.722864956465962</v>
      </c>
    </row>
    <row r="79" spans="2:24">
      <c r="B79" s="751">
        <f t="shared" si="12"/>
        <v>65197</v>
      </c>
      <c r="C79" s="751">
        <f t="shared" si="13"/>
        <v>65380</v>
      </c>
      <c r="D79" s="754">
        <f t="shared" si="72"/>
        <v>45.678223806868338</v>
      </c>
      <c r="E79" s="754">
        <f t="shared" si="72"/>
        <v>27.712986315751415</v>
      </c>
      <c r="F79" s="754">
        <f t="shared" si="72"/>
        <v>40.142524509990693</v>
      </c>
      <c r="G79" s="754">
        <f t="shared" si="72"/>
        <v>51.574597406990208</v>
      </c>
      <c r="H79" s="754">
        <f t="shared" si="72"/>
        <v>39.992738970774298</v>
      </c>
      <c r="I79" s="754">
        <f t="shared" si="72"/>
        <v>54.61339574828866</v>
      </c>
      <c r="J79" s="754">
        <f t="shared" si="72"/>
        <v>74.260800945711622</v>
      </c>
      <c r="K79" s="754">
        <f t="shared" ref="K79:Q79" si="81">K78*(1+K$10)</f>
        <v>46.020896983071516</v>
      </c>
      <c r="L79" s="754">
        <f t="shared" si="81"/>
        <v>43.419406605408263</v>
      </c>
      <c r="M79" s="754">
        <f t="shared" si="81"/>
        <v>27.884506547667016</v>
      </c>
      <c r="N79" s="754">
        <f t="shared" si="81"/>
        <v>25.295114168009992</v>
      </c>
      <c r="O79" s="754">
        <f t="shared" si="81"/>
        <v>44.291325741428004</v>
      </c>
      <c r="P79" s="754">
        <f t="shared" si="81"/>
        <v>44.536351919101477</v>
      </c>
      <c r="Q79" s="754">
        <f t="shared" si="81"/>
        <v>25.138100800761915</v>
      </c>
      <c r="R79" s="754">
        <f t="shared" si="72"/>
        <v>55.341624981001971</v>
      </c>
      <c r="S79" s="754">
        <f t="shared" si="72"/>
        <v>23.218454924924583</v>
      </c>
      <c r="T79" s="754">
        <f t="shared" si="72"/>
        <v>27.465503364608789</v>
      </c>
      <c r="U79" s="754">
        <f t="shared" si="72"/>
        <v>32.790309288386467</v>
      </c>
      <c r="V79" s="754">
        <f t="shared" si="71"/>
        <v>79.182550704371479</v>
      </c>
      <c r="W79" s="754">
        <f t="shared" si="71"/>
        <v>46.238682444908996</v>
      </c>
      <c r="X79" s="754">
        <f t="shared" si="71"/>
        <v>31.268453934202192</v>
      </c>
    </row>
    <row r="80" spans="2:24">
      <c r="B80" s="751">
        <f t="shared" si="12"/>
        <v>65562</v>
      </c>
      <c r="C80" s="751">
        <f t="shared" si="13"/>
        <v>65745</v>
      </c>
      <c r="D80" s="754">
        <f t="shared" si="72"/>
        <v>48.053491444825497</v>
      </c>
      <c r="E80" s="754">
        <f t="shared" si="72"/>
        <v>29.15406160417049</v>
      </c>
      <c r="F80" s="754">
        <f t="shared" si="72"/>
        <v>42.229935784510211</v>
      </c>
      <c r="G80" s="754">
        <f t="shared" si="72"/>
        <v>54.2564764721537</v>
      </c>
      <c r="H80" s="754">
        <f t="shared" si="72"/>
        <v>42.072361397254561</v>
      </c>
      <c r="I80" s="754">
        <f t="shared" si="72"/>
        <v>57.453292327199669</v>
      </c>
      <c r="J80" s="754">
        <f t="shared" si="72"/>
        <v>78.122362594888628</v>
      </c>
      <c r="K80" s="754">
        <f t="shared" ref="K80:Q80" si="82">K79*(1+K$10)</f>
        <v>48.413983626191239</v>
      </c>
      <c r="L80" s="754">
        <f t="shared" si="82"/>
        <v>45.677215748889495</v>
      </c>
      <c r="M80" s="754">
        <f t="shared" si="82"/>
        <v>29.334500888145701</v>
      </c>
      <c r="N80" s="754">
        <f t="shared" si="82"/>
        <v>26.610460104746512</v>
      </c>
      <c r="O80" s="754">
        <f t="shared" si="82"/>
        <v>46.594474679982262</v>
      </c>
      <c r="P80" s="754">
        <f t="shared" si="82"/>
        <v>46.852242218894759</v>
      </c>
      <c r="Q80" s="754">
        <f t="shared" si="82"/>
        <v>26.445282042401537</v>
      </c>
      <c r="R80" s="754">
        <f t="shared" si="72"/>
        <v>58.219389480014073</v>
      </c>
      <c r="S80" s="754">
        <f t="shared" si="72"/>
        <v>24.425814581020663</v>
      </c>
      <c r="T80" s="754">
        <f t="shared" si="72"/>
        <v>28.893709539568448</v>
      </c>
      <c r="U80" s="754">
        <f t="shared" si="72"/>
        <v>34.495405371382567</v>
      </c>
      <c r="V80" s="754">
        <f t="shared" si="71"/>
        <v>83.300043340998798</v>
      </c>
      <c r="W80" s="754">
        <f t="shared" si="71"/>
        <v>48.643093932044266</v>
      </c>
      <c r="X80" s="754">
        <f t="shared" si="71"/>
        <v>32.894413538780711</v>
      </c>
    </row>
    <row r="81" spans="2:24">
      <c r="B81" s="751">
        <f t="shared" si="12"/>
        <v>65928</v>
      </c>
      <c r="C81" s="751">
        <f t="shared" si="13"/>
        <v>66111</v>
      </c>
      <c r="D81" s="754">
        <f t="shared" si="72"/>
        <v>50.552272999956422</v>
      </c>
      <c r="E81" s="754">
        <f t="shared" si="72"/>
        <v>30.670072807587356</v>
      </c>
      <c r="F81" s="754">
        <f t="shared" si="72"/>
        <v>44.425892445304747</v>
      </c>
      <c r="G81" s="754">
        <f t="shared" si="72"/>
        <v>57.077813248705695</v>
      </c>
      <c r="H81" s="754">
        <f t="shared" si="72"/>
        <v>44.260124189911799</v>
      </c>
      <c r="I81" s="754">
        <f t="shared" si="72"/>
        <v>60.440863528214052</v>
      </c>
      <c r="J81" s="754">
        <f t="shared" si="72"/>
        <v>82.184725449822835</v>
      </c>
      <c r="K81" s="754">
        <f t="shared" ref="K81:Q81" si="83">K80*(1+K$10)</f>
        <v>50.931510774753185</v>
      </c>
      <c r="L81" s="754">
        <f t="shared" si="83"/>
        <v>48.052430967831754</v>
      </c>
      <c r="M81" s="754">
        <f t="shared" si="83"/>
        <v>30.859894934329279</v>
      </c>
      <c r="N81" s="754">
        <f t="shared" si="83"/>
        <v>27.99420403019333</v>
      </c>
      <c r="O81" s="754">
        <f t="shared" si="83"/>
        <v>49.017387363341342</v>
      </c>
      <c r="P81" s="754">
        <f t="shared" si="83"/>
        <v>49.288558814277287</v>
      </c>
      <c r="Q81" s="754">
        <f t="shared" si="83"/>
        <v>27.820436708606419</v>
      </c>
      <c r="R81" s="754">
        <f t="shared" si="72"/>
        <v>61.246797732974805</v>
      </c>
      <c r="S81" s="754">
        <f t="shared" si="72"/>
        <v>25.695956939233739</v>
      </c>
      <c r="T81" s="754">
        <f t="shared" si="72"/>
        <v>30.39618243562601</v>
      </c>
      <c r="U81" s="754">
        <f t="shared" si="72"/>
        <v>36.289166450694459</v>
      </c>
      <c r="V81" s="754">
        <f t="shared" si="71"/>
        <v>87.631645594730742</v>
      </c>
      <c r="W81" s="754">
        <f t="shared" si="71"/>
        <v>51.17253481651057</v>
      </c>
      <c r="X81" s="754">
        <f t="shared" si="71"/>
        <v>34.60492304279731</v>
      </c>
    </row>
    <row r="82" spans="2:24">
      <c r="B82" s="751">
        <f t="shared" si="12"/>
        <v>66293</v>
      </c>
      <c r="C82" s="751">
        <f t="shared" si="13"/>
        <v>66476</v>
      </c>
      <c r="D82" s="754">
        <f t="shared" si="72"/>
        <v>53.180991195954157</v>
      </c>
      <c r="E82" s="754">
        <f t="shared" si="72"/>
        <v>32.264916593581901</v>
      </c>
      <c r="F82" s="754">
        <f t="shared" si="72"/>
        <v>46.736038852460595</v>
      </c>
      <c r="G82" s="754">
        <f t="shared" si="72"/>
        <v>60.045859537638393</v>
      </c>
      <c r="H82" s="754">
        <f t="shared" si="72"/>
        <v>46.561650647787218</v>
      </c>
      <c r="I82" s="754">
        <f t="shared" si="72"/>
        <v>63.583788431681185</v>
      </c>
      <c r="J82" s="754">
        <f t="shared" si="72"/>
        <v>86.458331173213622</v>
      </c>
      <c r="K82" s="754">
        <f t="shared" ref="K82:Q82" si="84">K81*(1+K$10)</f>
        <v>53.579949335040354</v>
      </c>
      <c r="L82" s="754">
        <f t="shared" si="84"/>
        <v>50.551157378159004</v>
      </c>
      <c r="M82" s="754">
        <f t="shared" si="84"/>
        <v>32.464609470914404</v>
      </c>
      <c r="N82" s="754">
        <f t="shared" si="84"/>
        <v>29.449902639763383</v>
      </c>
      <c r="O82" s="754">
        <f t="shared" si="84"/>
        <v>51.566291506235096</v>
      </c>
      <c r="P82" s="754">
        <f t="shared" si="84"/>
        <v>51.851563872619707</v>
      </c>
      <c r="Q82" s="754">
        <f t="shared" si="84"/>
        <v>29.267099417453952</v>
      </c>
      <c r="R82" s="754">
        <f t="shared" si="72"/>
        <v>64.431631215089496</v>
      </c>
      <c r="S82" s="754">
        <f t="shared" si="72"/>
        <v>27.032146700073895</v>
      </c>
      <c r="T82" s="754">
        <f t="shared" si="72"/>
        <v>31.976783922278564</v>
      </c>
      <c r="U82" s="754">
        <f t="shared" si="72"/>
        <v>38.176203106130572</v>
      </c>
      <c r="V82" s="754">
        <f t="shared" si="71"/>
        <v>92.188491165656743</v>
      </c>
      <c r="W82" s="754">
        <f t="shared" si="71"/>
        <v>53.833506626969125</v>
      </c>
      <c r="X82" s="754">
        <f t="shared" si="71"/>
        <v>36.404379041022771</v>
      </c>
    </row>
    <row r="83" spans="2:24">
      <c r="B83" s="751">
        <f t="shared" si="12"/>
        <v>66658</v>
      </c>
      <c r="C83" s="751">
        <f t="shared" si="13"/>
        <v>66841</v>
      </c>
      <c r="D83" s="754">
        <f t="shared" si="72"/>
        <v>55.946402738143775</v>
      </c>
      <c r="E83" s="754">
        <f t="shared" si="72"/>
        <v>33.942692256448161</v>
      </c>
      <c r="F83" s="754">
        <f t="shared" si="72"/>
        <v>49.166312872788545</v>
      </c>
      <c r="G83" s="754">
        <f t="shared" si="72"/>
        <v>63.168244233595594</v>
      </c>
      <c r="H83" s="754">
        <f t="shared" si="72"/>
        <v>48.982856481472155</v>
      </c>
      <c r="I83" s="754">
        <f t="shared" si="72"/>
        <v>66.890145430128612</v>
      </c>
      <c r="J83" s="754">
        <f t="shared" si="72"/>
        <v>90.95416439422074</v>
      </c>
      <c r="K83" s="754">
        <f t="shared" ref="K83:Q83" si="85">K82*(1+K$10)</f>
        <v>56.366106700462453</v>
      </c>
      <c r="L83" s="754">
        <f t="shared" si="85"/>
        <v>53.179817561823278</v>
      </c>
      <c r="M83" s="754">
        <f t="shared" si="85"/>
        <v>34.152769163401956</v>
      </c>
      <c r="N83" s="754">
        <f t="shared" si="85"/>
        <v>30.981297577031082</v>
      </c>
      <c r="O83" s="754">
        <f t="shared" si="85"/>
        <v>54.247738664559321</v>
      </c>
      <c r="P83" s="754">
        <f t="shared" si="85"/>
        <v>54.547845193995933</v>
      </c>
      <c r="Q83" s="754">
        <f t="shared" si="85"/>
        <v>30.788988587161558</v>
      </c>
      <c r="R83" s="754">
        <f t="shared" si="72"/>
        <v>67.782076038274155</v>
      </c>
      <c r="S83" s="754">
        <f t="shared" si="72"/>
        <v>28.437818328477739</v>
      </c>
      <c r="T83" s="754">
        <f t="shared" si="72"/>
        <v>33.639576686237049</v>
      </c>
      <c r="U83" s="754">
        <f t="shared" si="72"/>
        <v>40.161365667649363</v>
      </c>
      <c r="V83" s="754">
        <f t="shared" si="71"/>
        <v>96.982292706270897</v>
      </c>
      <c r="W83" s="754">
        <f t="shared" si="71"/>
        <v>56.632848971571519</v>
      </c>
      <c r="X83" s="754">
        <f t="shared" si="71"/>
        <v>38.297406751155954</v>
      </c>
    </row>
    <row r="84" spans="2:24">
      <c r="B84" s="751">
        <f t="shared" ref="B84:B147" si="86">DATE(YEAR(B83)+1,7,1)</f>
        <v>67023</v>
      </c>
      <c r="C84" s="751">
        <f t="shared" ref="C84:C147" si="87">DATE(YEAR(C83)+1,12,31)</f>
        <v>67206</v>
      </c>
      <c r="D84" s="754">
        <f t="shared" si="72"/>
        <v>58.855615680527251</v>
      </c>
      <c r="E84" s="754">
        <f t="shared" si="72"/>
        <v>35.70771225378347</v>
      </c>
      <c r="F84" s="754">
        <f t="shared" si="72"/>
        <v>51.722961142173553</v>
      </c>
      <c r="G84" s="754">
        <f t="shared" si="72"/>
        <v>66.452992933742564</v>
      </c>
      <c r="H84" s="754">
        <f t="shared" si="72"/>
        <v>51.529965018508712</v>
      </c>
      <c r="I84" s="754">
        <f t="shared" si="72"/>
        <v>70.3684329924953</v>
      </c>
      <c r="J84" s="754">
        <f t="shared" si="72"/>
        <v>95.683780942720219</v>
      </c>
      <c r="K84" s="754">
        <f t="shared" ref="K84:Q84" si="88">K83*(1+K$10)</f>
        <v>59.297144248886504</v>
      </c>
      <c r="L84" s="754">
        <f t="shared" si="88"/>
        <v>55.94516807503809</v>
      </c>
      <c r="M84" s="754">
        <f t="shared" si="88"/>
        <v>35.928713159898862</v>
      </c>
      <c r="N84" s="754">
        <f t="shared" si="88"/>
        <v>32.592325051036703</v>
      </c>
      <c r="O84" s="754">
        <f t="shared" si="88"/>
        <v>57.068621075116411</v>
      </c>
      <c r="P84" s="754">
        <f t="shared" si="88"/>
        <v>57.384333144083726</v>
      </c>
      <c r="Q84" s="754">
        <f t="shared" si="88"/>
        <v>32.390015993693957</v>
      </c>
      <c r="R84" s="754">
        <f t="shared" si="72"/>
        <v>71.306743992264416</v>
      </c>
      <c r="S84" s="754">
        <f t="shared" si="72"/>
        <v>29.916584881558585</v>
      </c>
      <c r="T84" s="754">
        <f t="shared" si="72"/>
        <v>35.38883467392138</v>
      </c>
      <c r="U84" s="754">
        <f t="shared" si="72"/>
        <v>42.249756682367135</v>
      </c>
      <c r="V84" s="754">
        <f t="shared" si="71"/>
        <v>102.02537192699698</v>
      </c>
      <c r="W84" s="754">
        <f t="shared" si="71"/>
        <v>59.577757118093238</v>
      </c>
      <c r="X84" s="754">
        <f t="shared" si="71"/>
        <v>40.288871902216066</v>
      </c>
    </row>
    <row r="85" spans="2:24">
      <c r="B85" s="751">
        <f t="shared" si="86"/>
        <v>67389</v>
      </c>
      <c r="C85" s="751">
        <f t="shared" si="87"/>
        <v>67572</v>
      </c>
      <c r="D85" s="754">
        <f t="shared" si="72"/>
        <v>61.916107695914668</v>
      </c>
      <c r="E85" s="754">
        <f t="shared" si="72"/>
        <v>37.564513290980209</v>
      </c>
      <c r="F85" s="754">
        <f t="shared" si="72"/>
        <v>54.412555121566577</v>
      </c>
      <c r="G85" s="754">
        <f t="shared" si="72"/>
        <v>69.908548566297185</v>
      </c>
      <c r="H85" s="754">
        <f t="shared" si="72"/>
        <v>54.209523199471164</v>
      </c>
      <c r="I85" s="754">
        <f t="shared" si="72"/>
        <v>74.027591508105061</v>
      </c>
      <c r="J85" s="754">
        <f t="shared" si="72"/>
        <v>100.65933755174167</v>
      </c>
      <c r="K85" s="754">
        <f t="shared" ref="K85:Q85" si="89">K84*(1+K$10)</f>
        <v>62.380595749828608</v>
      </c>
      <c r="L85" s="754">
        <f t="shared" si="89"/>
        <v>58.85431681494007</v>
      </c>
      <c r="M85" s="754">
        <f t="shared" si="89"/>
        <v>37.797006244213605</v>
      </c>
      <c r="N85" s="754">
        <f t="shared" si="89"/>
        <v>34.287125953690612</v>
      </c>
      <c r="O85" s="754">
        <f t="shared" si="89"/>
        <v>60.036189371022466</v>
      </c>
      <c r="P85" s="754">
        <f t="shared" si="89"/>
        <v>60.368318467576081</v>
      </c>
      <c r="Q85" s="754">
        <f t="shared" si="89"/>
        <v>34.074296825366048</v>
      </c>
      <c r="R85" s="754">
        <f t="shared" si="72"/>
        <v>75.014694679862174</v>
      </c>
      <c r="S85" s="754">
        <f t="shared" si="72"/>
        <v>31.472247295399633</v>
      </c>
      <c r="T85" s="754">
        <f t="shared" si="72"/>
        <v>37.229054076965291</v>
      </c>
      <c r="U85" s="754">
        <f t="shared" si="72"/>
        <v>44.44674402985023</v>
      </c>
      <c r="V85" s="754">
        <f t="shared" si="71"/>
        <v>107.33069126720083</v>
      </c>
      <c r="W85" s="754">
        <f t="shared" si="71"/>
        <v>62.675800488234088</v>
      </c>
      <c r="X85" s="754">
        <f t="shared" si="71"/>
        <v>42.383893241131304</v>
      </c>
    </row>
    <row r="86" spans="2:24">
      <c r="B86" s="751">
        <f t="shared" si="86"/>
        <v>67754</v>
      </c>
      <c r="C86" s="751">
        <f t="shared" si="87"/>
        <v>67937</v>
      </c>
      <c r="D86" s="754">
        <f t="shared" si="72"/>
        <v>65.135745296102229</v>
      </c>
      <c r="E86" s="754">
        <f t="shared" si="72"/>
        <v>39.517867982111184</v>
      </c>
      <c r="F86" s="754">
        <f t="shared" si="72"/>
        <v>57.242007987888044</v>
      </c>
      <c r="G86" s="754">
        <f t="shared" si="72"/>
        <v>73.543793091744647</v>
      </c>
      <c r="H86" s="754">
        <f t="shared" si="72"/>
        <v>57.028418405843667</v>
      </c>
      <c r="I86" s="754">
        <f t="shared" si="72"/>
        <v>77.877026266526528</v>
      </c>
      <c r="J86" s="754">
        <f t="shared" si="72"/>
        <v>105.89362310443224</v>
      </c>
      <c r="K86" s="754">
        <f t="shared" ref="K86:Q86" si="90">K85*(1+K$10)</f>
        <v>65.624386728819701</v>
      </c>
      <c r="L86" s="754">
        <f t="shared" si="90"/>
        <v>61.914741289316957</v>
      </c>
      <c r="M86" s="754">
        <f t="shared" si="90"/>
        <v>39.762450568912712</v>
      </c>
      <c r="N86" s="754">
        <f t="shared" si="90"/>
        <v>36.070056503282522</v>
      </c>
      <c r="O86" s="754">
        <f t="shared" si="90"/>
        <v>63.158071218315641</v>
      </c>
      <c r="P86" s="754">
        <f t="shared" si="90"/>
        <v>63.507471027890041</v>
      </c>
      <c r="Q86" s="754">
        <f t="shared" si="90"/>
        <v>35.846160260285082</v>
      </c>
      <c r="R86" s="754">
        <f t="shared" si="72"/>
        <v>78.915458803215017</v>
      </c>
      <c r="S86" s="754">
        <f t="shared" si="72"/>
        <v>33.108804154760413</v>
      </c>
      <c r="T86" s="754">
        <f t="shared" si="72"/>
        <v>39.164964888967489</v>
      </c>
      <c r="U86" s="754">
        <f t="shared" si="72"/>
        <v>46.757974719402441</v>
      </c>
      <c r="V86" s="754">
        <f t="shared" si="72"/>
        <v>112.91188721309528</v>
      </c>
      <c r="W86" s="754">
        <f t="shared" ref="W86:X101" si="91">W85*(1+W$10)</f>
        <v>65.93494211362227</v>
      </c>
      <c r="X86" s="754">
        <f t="shared" si="91"/>
        <v>44.587855689670135</v>
      </c>
    </row>
    <row r="87" spans="2:24">
      <c r="B87" s="751">
        <f t="shared" si="86"/>
        <v>68119</v>
      </c>
      <c r="C87" s="751">
        <f t="shared" si="87"/>
        <v>68302</v>
      </c>
      <c r="D87" s="754">
        <f t="shared" ref="D87:V102" si="92">D86*(1+D$10)</f>
        <v>68.522804051499548</v>
      </c>
      <c r="E87" s="754">
        <f t="shared" si="92"/>
        <v>41.572797117180968</v>
      </c>
      <c r="F87" s="754">
        <f t="shared" si="92"/>
        <v>60.218592403258228</v>
      </c>
      <c r="G87" s="754">
        <f t="shared" si="92"/>
        <v>77.368070332515373</v>
      </c>
      <c r="H87" s="754">
        <f t="shared" si="92"/>
        <v>59.993896162947543</v>
      </c>
      <c r="I87" s="754">
        <f t="shared" si="92"/>
        <v>81.926631632385906</v>
      </c>
      <c r="J87" s="754">
        <f t="shared" si="92"/>
        <v>111.40009150586272</v>
      </c>
      <c r="K87" s="754">
        <f t="shared" ref="K87:Q87" si="93">K86*(1+K$10)</f>
        <v>69.036854838718327</v>
      </c>
      <c r="L87" s="754">
        <f t="shared" si="93"/>
        <v>65.134307836361444</v>
      </c>
      <c r="M87" s="754">
        <f t="shared" si="93"/>
        <v>41.830097998496171</v>
      </c>
      <c r="N87" s="754">
        <f t="shared" si="93"/>
        <v>37.945699441453215</v>
      </c>
      <c r="O87" s="754">
        <f t="shared" si="93"/>
        <v>66.442290921668061</v>
      </c>
      <c r="P87" s="754">
        <f t="shared" si="93"/>
        <v>66.809859521340329</v>
      </c>
      <c r="Q87" s="754">
        <f t="shared" si="93"/>
        <v>37.710160593819907</v>
      </c>
      <c r="R87" s="754">
        <f t="shared" si="92"/>
        <v>83.0190626609822</v>
      </c>
      <c r="S87" s="754">
        <f t="shared" si="92"/>
        <v>34.83046197080796</v>
      </c>
      <c r="T87" s="754">
        <f t="shared" si="92"/>
        <v>41.201543063193803</v>
      </c>
      <c r="U87" s="754">
        <f t="shared" si="92"/>
        <v>49.189389404811372</v>
      </c>
      <c r="V87" s="754">
        <f t="shared" si="92"/>
        <v>118.78330534817624</v>
      </c>
      <c r="W87" s="754">
        <f t="shared" si="91"/>
        <v>69.363559103530633</v>
      </c>
      <c r="X87" s="754">
        <f t="shared" si="91"/>
        <v>46.906424185532984</v>
      </c>
    </row>
    <row r="88" spans="2:24">
      <c r="B88" s="751">
        <f t="shared" si="86"/>
        <v>68484</v>
      </c>
      <c r="C88" s="751">
        <f t="shared" si="87"/>
        <v>68667</v>
      </c>
      <c r="D88" s="754">
        <f t="shared" si="92"/>
        <v>72.085989862177527</v>
      </c>
      <c r="E88" s="754">
        <f t="shared" si="92"/>
        <v>43.73458256727438</v>
      </c>
      <c r="F88" s="754">
        <f t="shared" si="92"/>
        <v>63.349959208227659</v>
      </c>
      <c r="G88" s="754">
        <f t="shared" si="92"/>
        <v>81.391209989806171</v>
      </c>
      <c r="H88" s="754">
        <f t="shared" si="92"/>
        <v>63.113578763420819</v>
      </c>
      <c r="I88" s="754">
        <f t="shared" si="92"/>
        <v>86.186816477269971</v>
      </c>
      <c r="J88" s="754">
        <f t="shared" si="92"/>
        <v>117.19289626416759</v>
      </c>
      <c r="K88" s="754">
        <f t="shared" ref="K88:Q88" si="94">K87*(1+K$10)</f>
        <v>72.626771290331689</v>
      </c>
      <c r="L88" s="754">
        <f t="shared" si="94"/>
        <v>68.521291843852239</v>
      </c>
      <c r="M88" s="754">
        <f t="shared" si="94"/>
        <v>44.005263094417977</v>
      </c>
      <c r="N88" s="754">
        <f t="shared" si="94"/>
        <v>39.918875812408785</v>
      </c>
      <c r="O88" s="754">
        <f t="shared" si="94"/>
        <v>69.897290049594801</v>
      </c>
      <c r="P88" s="754">
        <f t="shared" si="94"/>
        <v>70.283972216450024</v>
      </c>
      <c r="Q88" s="754">
        <f t="shared" si="94"/>
        <v>39.671088944698546</v>
      </c>
      <c r="R88" s="754">
        <f t="shared" si="92"/>
        <v>87.336053919353276</v>
      </c>
      <c r="S88" s="754">
        <f t="shared" si="92"/>
        <v>36.641645993289977</v>
      </c>
      <c r="T88" s="754">
        <f t="shared" si="92"/>
        <v>43.344023302479883</v>
      </c>
      <c r="U88" s="754">
        <f t="shared" si="92"/>
        <v>51.747237653861568</v>
      </c>
      <c r="V88" s="754">
        <f t="shared" si="92"/>
        <v>124.96003722628141</v>
      </c>
      <c r="W88" s="754">
        <f t="shared" si="91"/>
        <v>72.970464176914234</v>
      </c>
      <c r="X88" s="754">
        <f t="shared" si="91"/>
        <v>49.345558243180704</v>
      </c>
    </row>
    <row r="89" spans="2:24">
      <c r="B89" s="751">
        <f t="shared" si="86"/>
        <v>68850</v>
      </c>
      <c r="C89" s="751">
        <f t="shared" si="87"/>
        <v>69033</v>
      </c>
      <c r="D89" s="754">
        <f t="shared" si="92"/>
        <v>75.834461335010758</v>
      </c>
      <c r="E89" s="754">
        <f t="shared" si="92"/>
        <v>46.008780860772653</v>
      </c>
      <c r="F89" s="754">
        <f t="shared" si="92"/>
        <v>66.644157087055504</v>
      </c>
      <c r="G89" s="754">
        <f t="shared" si="92"/>
        <v>85.6235529092761</v>
      </c>
      <c r="H89" s="754">
        <f t="shared" si="92"/>
        <v>66.39548485911871</v>
      </c>
      <c r="I89" s="754">
        <f t="shared" si="92"/>
        <v>90.668530934088011</v>
      </c>
      <c r="J89" s="754">
        <f t="shared" si="92"/>
        <v>123.28692686990431</v>
      </c>
      <c r="K89" s="754">
        <f t="shared" ref="K89:Q89" si="95">K88*(1+K$10)</f>
        <v>76.403363397428947</v>
      </c>
      <c r="L89" s="754">
        <f t="shared" si="95"/>
        <v>72.084399019732558</v>
      </c>
      <c r="M89" s="754">
        <f t="shared" si="95"/>
        <v>46.293536775327716</v>
      </c>
      <c r="N89" s="754">
        <f t="shared" si="95"/>
        <v>41.994657354654045</v>
      </c>
      <c r="O89" s="754">
        <f t="shared" si="95"/>
        <v>73.531949132173736</v>
      </c>
      <c r="P89" s="754">
        <f t="shared" si="95"/>
        <v>73.938738771705431</v>
      </c>
      <c r="Q89" s="754">
        <f t="shared" si="95"/>
        <v>41.73398556982287</v>
      </c>
      <c r="R89" s="754">
        <f t="shared" si="92"/>
        <v>91.877528723159656</v>
      </c>
      <c r="S89" s="754">
        <f t="shared" si="92"/>
        <v>38.54701158494106</v>
      </c>
      <c r="T89" s="754">
        <f t="shared" si="92"/>
        <v>45.597912514208836</v>
      </c>
      <c r="U89" s="754">
        <f t="shared" si="92"/>
        <v>54.438094011862368</v>
      </c>
      <c r="V89" s="754">
        <f t="shared" si="92"/>
        <v>131.45795916204804</v>
      </c>
      <c r="W89" s="754">
        <f t="shared" si="91"/>
        <v>76.764928314113774</v>
      </c>
      <c r="X89" s="754">
        <f t="shared" si="91"/>
        <v>51.911527271826102</v>
      </c>
    </row>
    <row r="90" spans="2:24">
      <c r="B90" s="751">
        <f t="shared" si="86"/>
        <v>69215</v>
      </c>
      <c r="C90" s="751">
        <f t="shared" si="87"/>
        <v>69398</v>
      </c>
      <c r="D90" s="754">
        <f t="shared" si="92"/>
        <v>79.777853324431319</v>
      </c>
      <c r="E90" s="754">
        <f t="shared" si="92"/>
        <v>48.40123746553283</v>
      </c>
      <c r="F90" s="754">
        <f t="shared" si="92"/>
        <v>70.109653255582387</v>
      </c>
      <c r="G90" s="754">
        <f t="shared" si="92"/>
        <v>90.075977660558465</v>
      </c>
      <c r="H90" s="754">
        <f t="shared" si="92"/>
        <v>69.848050071792883</v>
      </c>
      <c r="I90" s="754">
        <f t="shared" si="92"/>
        <v>95.383294542660593</v>
      </c>
      <c r="J90" s="754">
        <f t="shared" si="92"/>
        <v>129.69784706713935</v>
      </c>
      <c r="K90" s="754">
        <f t="shared" ref="K90:Q90" si="96">K89*(1+K$10)</f>
        <v>80.376338294095262</v>
      </c>
      <c r="L90" s="754">
        <f t="shared" si="96"/>
        <v>75.832787768758649</v>
      </c>
      <c r="M90" s="754">
        <f t="shared" si="96"/>
        <v>48.700800687644758</v>
      </c>
      <c r="N90" s="754">
        <f t="shared" si="96"/>
        <v>44.178379537096056</v>
      </c>
      <c r="O90" s="754">
        <f t="shared" si="96"/>
        <v>77.355610487046775</v>
      </c>
      <c r="P90" s="754">
        <f t="shared" si="96"/>
        <v>77.783553187834116</v>
      </c>
      <c r="Q90" s="754">
        <f t="shared" si="96"/>
        <v>43.904152819453664</v>
      </c>
      <c r="R90" s="754">
        <f t="shared" si="92"/>
        <v>96.65516021676396</v>
      </c>
      <c r="S90" s="754">
        <f t="shared" si="92"/>
        <v>40.551456187357999</v>
      </c>
      <c r="T90" s="754">
        <f t="shared" si="92"/>
        <v>47.969003964947696</v>
      </c>
      <c r="U90" s="754">
        <f t="shared" si="92"/>
        <v>57.268874900479211</v>
      </c>
      <c r="V90" s="754">
        <f t="shared" si="92"/>
        <v>138.29377303847454</v>
      </c>
      <c r="W90" s="754">
        <f t="shared" si="91"/>
        <v>80.756704586447697</v>
      </c>
      <c r="X90" s="754">
        <f t="shared" si="91"/>
        <v>54.610926689961062</v>
      </c>
    </row>
    <row r="91" spans="2:24">
      <c r="B91" s="751">
        <f t="shared" si="86"/>
        <v>69580</v>
      </c>
      <c r="C91" s="751">
        <f t="shared" si="87"/>
        <v>69763</v>
      </c>
      <c r="D91" s="754">
        <f t="shared" si="92"/>
        <v>83.926301697301753</v>
      </c>
      <c r="E91" s="754">
        <f t="shared" si="92"/>
        <v>50.918101813740542</v>
      </c>
      <c r="F91" s="754">
        <f t="shared" si="92"/>
        <v>73.755355224872673</v>
      </c>
      <c r="G91" s="754">
        <f t="shared" si="92"/>
        <v>94.759928498907513</v>
      </c>
      <c r="H91" s="754">
        <f t="shared" si="92"/>
        <v>73.48014867552611</v>
      </c>
      <c r="I91" s="754">
        <f t="shared" si="92"/>
        <v>100.34322585887895</v>
      </c>
      <c r="J91" s="754">
        <f t="shared" si="92"/>
        <v>136.44213511463059</v>
      </c>
      <c r="K91" s="754">
        <f t="shared" ref="K91:Q91" si="97">K90*(1+K$10)</f>
        <v>84.555907885388223</v>
      </c>
      <c r="L91" s="754">
        <f t="shared" si="97"/>
        <v>79.776092732734099</v>
      </c>
      <c r="M91" s="754">
        <f t="shared" si="97"/>
        <v>51.233242323402287</v>
      </c>
      <c r="N91" s="754">
        <f t="shared" si="97"/>
        <v>46.475655273025055</v>
      </c>
      <c r="O91" s="754">
        <f t="shared" si="97"/>
        <v>81.378102232373209</v>
      </c>
      <c r="P91" s="754">
        <f t="shared" si="97"/>
        <v>81.828297953601492</v>
      </c>
      <c r="Q91" s="754">
        <f t="shared" si="97"/>
        <v>46.187168766065255</v>
      </c>
      <c r="R91" s="754">
        <f t="shared" si="92"/>
        <v>101.68122854803569</v>
      </c>
      <c r="S91" s="754">
        <f t="shared" si="92"/>
        <v>42.66013190910062</v>
      </c>
      <c r="T91" s="754">
        <f t="shared" si="92"/>
        <v>50.46339217112498</v>
      </c>
      <c r="U91" s="754">
        <f t="shared" si="92"/>
        <v>60.246856395304135</v>
      </c>
      <c r="V91" s="754">
        <f t="shared" si="92"/>
        <v>145.48504923647522</v>
      </c>
      <c r="W91" s="754">
        <f t="shared" si="91"/>
        <v>84.956053224942977</v>
      </c>
      <c r="X91" s="754">
        <f t="shared" si="91"/>
        <v>57.450694877839041</v>
      </c>
    </row>
    <row r="92" spans="2:24">
      <c r="B92" s="751">
        <f t="shared" si="86"/>
        <v>69945</v>
      </c>
      <c r="C92" s="751">
        <f t="shared" si="87"/>
        <v>70128</v>
      </c>
      <c r="D92" s="754">
        <f t="shared" si="92"/>
        <v>88.290469385561451</v>
      </c>
      <c r="E92" s="754">
        <f t="shared" si="92"/>
        <v>53.565843108055056</v>
      </c>
      <c r="F92" s="754">
        <f t="shared" si="92"/>
        <v>77.590633696566059</v>
      </c>
      <c r="G92" s="754">
        <f t="shared" si="92"/>
        <v>99.687444780850711</v>
      </c>
      <c r="H92" s="754">
        <f t="shared" si="92"/>
        <v>77.301116406653477</v>
      </c>
      <c r="I92" s="754">
        <f t="shared" si="92"/>
        <v>105.56107360354066</v>
      </c>
      <c r="J92" s="754">
        <f t="shared" si="92"/>
        <v>143.5371261405914</v>
      </c>
      <c r="K92" s="754">
        <f t="shared" ref="K92:Q92" si="98">K91*(1+K$10)</f>
        <v>88.95281509542842</v>
      </c>
      <c r="L92" s="754">
        <f t="shared" si="98"/>
        <v>83.924449554836272</v>
      </c>
      <c r="M92" s="754">
        <f t="shared" si="98"/>
        <v>53.89737092421921</v>
      </c>
      <c r="N92" s="754">
        <f t="shared" si="98"/>
        <v>48.892389347222363</v>
      </c>
      <c r="O92" s="754">
        <f t="shared" si="98"/>
        <v>85.609763548456613</v>
      </c>
      <c r="P92" s="754">
        <f t="shared" si="98"/>
        <v>86.083369447188772</v>
      </c>
      <c r="Q92" s="754">
        <f t="shared" si="98"/>
        <v>48.588901541900654</v>
      </c>
      <c r="R92" s="754">
        <f t="shared" si="92"/>
        <v>106.96865243253355</v>
      </c>
      <c r="S92" s="754">
        <f t="shared" si="92"/>
        <v>44.878458768373854</v>
      </c>
      <c r="T92" s="754">
        <f t="shared" si="92"/>
        <v>53.087488564023481</v>
      </c>
      <c r="U92" s="754">
        <f t="shared" si="92"/>
        <v>63.379692927859956</v>
      </c>
      <c r="V92" s="754">
        <f t="shared" si="92"/>
        <v>153.05027179677194</v>
      </c>
      <c r="W92" s="754">
        <f t="shared" si="91"/>
        <v>89.373767992640012</v>
      </c>
      <c r="X92" s="754">
        <f t="shared" si="91"/>
        <v>60.438131011486675</v>
      </c>
    </row>
    <row r="93" spans="2:24">
      <c r="B93" s="751">
        <f t="shared" si="86"/>
        <v>70311</v>
      </c>
      <c r="C93" s="751">
        <f t="shared" si="87"/>
        <v>70494</v>
      </c>
      <c r="D93" s="754">
        <f t="shared" si="92"/>
        <v>92.881573793610656</v>
      </c>
      <c r="E93" s="754">
        <f t="shared" si="92"/>
        <v>56.351266949673921</v>
      </c>
      <c r="F93" s="754">
        <f t="shared" si="92"/>
        <v>81.625346648787499</v>
      </c>
      <c r="G93" s="754">
        <f t="shared" si="92"/>
        <v>104.87119190945495</v>
      </c>
      <c r="H93" s="754">
        <f t="shared" si="92"/>
        <v>81.320774459799466</v>
      </c>
      <c r="I93" s="754">
        <f t="shared" si="92"/>
        <v>111.05024943092478</v>
      </c>
      <c r="J93" s="754">
        <f t="shared" si="92"/>
        <v>151.00105669990216</v>
      </c>
      <c r="K93" s="754">
        <f t="shared" ref="K93:Q93" si="99">K92*(1+K$10)</f>
        <v>93.578361480390697</v>
      </c>
      <c r="L93" s="754">
        <f t="shared" si="99"/>
        <v>88.288520931687756</v>
      </c>
      <c r="M93" s="754">
        <f t="shared" si="99"/>
        <v>56.700034212278609</v>
      </c>
      <c r="N93" s="754">
        <f t="shared" si="99"/>
        <v>51.434793593277931</v>
      </c>
      <c r="O93" s="754">
        <f t="shared" si="99"/>
        <v>90.061471252976361</v>
      </c>
      <c r="P93" s="754">
        <f t="shared" si="99"/>
        <v>90.559704658442598</v>
      </c>
      <c r="Q93" s="754">
        <f t="shared" si="99"/>
        <v>51.115524422079488</v>
      </c>
      <c r="R93" s="754">
        <f t="shared" si="92"/>
        <v>112.5310223590253</v>
      </c>
      <c r="S93" s="754">
        <f t="shared" si="92"/>
        <v>47.212138624329299</v>
      </c>
      <c r="T93" s="754">
        <f t="shared" si="92"/>
        <v>55.848037969352703</v>
      </c>
      <c r="U93" s="754">
        <f t="shared" si="92"/>
        <v>66.675436960108684</v>
      </c>
      <c r="V93" s="754">
        <f t="shared" si="92"/>
        <v>161.00888593020409</v>
      </c>
      <c r="W93" s="754">
        <f t="shared" si="91"/>
        <v>94.021203928257293</v>
      </c>
      <c r="X93" s="754">
        <f t="shared" si="91"/>
        <v>63.580913824083986</v>
      </c>
    </row>
    <row r="94" spans="2:24">
      <c r="B94" s="751">
        <f t="shared" si="86"/>
        <v>70676</v>
      </c>
      <c r="C94" s="751">
        <f t="shared" si="87"/>
        <v>70859</v>
      </c>
      <c r="D94" s="754">
        <f t="shared" si="92"/>
        <v>97.71141563087842</v>
      </c>
      <c r="E94" s="754">
        <f t="shared" si="92"/>
        <v>59.281532831056964</v>
      </c>
      <c r="F94" s="754">
        <f t="shared" si="92"/>
        <v>85.86986467452445</v>
      </c>
      <c r="G94" s="754">
        <f t="shared" si="92"/>
        <v>110.32449388874662</v>
      </c>
      <c r="H94" s="754">
        <f t="shared" si="92"/>
        <v>85.549454731709048</v>
      </c>
      <c r="I94" s="754">
        <f t="shared" si="92"/>
        <v>116.82486240133288</v>
      </c>
      <c r="J94" s="754">
        <f t="shared" si="92"/>
        <v>158.85311164829707</v>
      </c>
      <c r="K94" s="754">
        <f t="shared" ref="K94:Q94" si="100">K93*(1+K$10)</f>
        <v>98.444436277371011</v>
      </c>
      <c r="L94" s="754">
        <f t="shared" si="100"/>
        <v>92.87952402013552</v>
      </c>
      <c r="M94" s="754">
        <f t="shared" si="100"/>
        <v>59.648435991317101</v>
      </c>
      <c r="N94" s="754">
        <f t="shared" si="100"/>
        <v>54.109402860128384</v>
      </c>
      <c r="O94" s="754">
        <f t="shared" si="100"/>
        <v>94.744667758131129</v>
      </c>
      <c r="P94" s="754">
        <f t="shared" si="100"/>
        <v>95.268809300681625</v>
      </c>
      <c r="Q94" s="754">
        <f t="shared" si="100"/>
        <v>53.773531692027625</v>
      </c>
      <c r="R94" s="754">
        <f t="shared" si="92"/>
        <v>118.38263552169462</v>
      </c>
      <c r="S94" s="754">
        <f t="shared" si="92"/>
        <v>49.667169832794421</v>
      </c>
      <c r="T94" s="754">
        <f t="shared" si="92"/>
        <v>58.752135943759043</v>
      </c>
      <c r="U94" s="754">
        <f t="shared" si="92"/>
        <v>70.142559682034332</v>
      </c>
      <c r="V94" s="754">
        <f t="shared" si="92"/>
        <v>169.38134799857471</v>
      </c>
      <c r="W94" s="754">
        <f t="shared" si="91"/>
        <v>98.910306532526675</v>
      </c>
      <c r="X94" s="754">
        <f t="shared" si="91"/>
        <v>66.887121342936354</v>
      </c>
    </row>
    <row r="95" spans="2:24">
      <c r="B95" s="751">
        <f t="shared" si="86"/>
        <v>71041</v>
      </c>
      <c r="C95" s="751">
        <f t="shared" si="87"/>
        <v>71224</v>
      </c>
      <c r="D95" s="754">
        <f t="shared" si="92"/>
        <v>102.79240924368411</v>
      </c>
      <c r="E95" s="754">
        <f t="shared" si="92"/>
        <v>62.36417253827193</v>
      </c>
      <c r="F95" s="754">
        <f t="shared" si="92"/>
        <v>90.335097637599731</v>
      </c>
      <c r="G95" s="754">
        <f t="shared" si="92"/>
        <v>116.06136757096145</v>
      </c>
      <c r="H95" s="754">
        <f t="shared" si="92"/>
        <v>89.998026377757924</v>
      </c>
      <c r="I95" s="754">
        <f t="shared" si="92"/>
        <v>122.89975524620219</v>
      </c>
      <c r="J95" s="754">
        <f t="shared" si="92"/>
        <v>167.11347345400853</v>
      </c>
      <c r="K95" s="754">
        <f t="shared" ref="K95:Q95" si="101">K94*(1+K$10)</f>
        <v>103.56354696379431</v>
      </c>
      <c r="L95" s="754">
        <f t="shared" si="101"/>
        <v>97.709259269182567</v>
      </c>
      <c r="M95" s="754">
        <f t="shared" si="101"/>
        <v>62.75015466286559</v>
      </c>
      <c r="N95" s="754">
        <f t="shared" si="101"/>
        <v>56.923091808855062</v>
      </c>
      <c r="O95" s="754">
        <f t="shared" si="101"/>
        <v>99.671390481553956</v>
      </c>
      <c r="P95" s="754">
        <f t="shared" si="101"/>
        <v>100.22278738431707</v>
      </c>
      <c r="Q95" s="754">
        <f t="shared" si="101"/>
        <v>56.56975534001306</v>
      </c>
      <c r="R95" s="754">
        <f t="shared" si="92"/>
        <v>124.53853256882275</v>
      </c>
      <c r="S95" s="754">
        <f t="shared" si="92"/>
        <v>52.24986266409973</v>
      </c>
      <c r="T95" s="754">
        <f t="shared" si="92"/>
        <v>61.807247012834516</v>
      </c>
      <c r="U95" s="754">
        <f t="shared" si="92"/>
        <v>73.789972785500126</v>
      </c>
      <c r="V95" s="754">
        <f t="shared" si="92"/>
        <v>178.18917809450059</v>
      </c>
      <c r="W95" s="754">
        <f t="shared" si="91"/>
        <v>104.05364247221807</v>
      </c>
      <c r="X95" s="754">
        <f t="shared" si="91"/>
        <v>70.365251652769047</v>
      </c>
    </row>
    <row r="96" spans="2:24">
      <c r="B96" s="751">
        <f t="shared" si="86"/>
        <v>71406</v>
      </c>
      <c r="C96" s="751">
        <f t="shared" si="87"/>
        <v>71589</v>
      </c>
      <c r="D96" s="754">
        <f t="shared" si="92"/>
        <v>108.13761452435568</v>
      </c>
      <c r="E96" s="754">
        <f t="shared" si="92"/>
        <v>65.607109510262077</v>
      </c>
      <c r="F96" s="754">
        <f t="shared" si="92"/>
        <v>95.032522714754919</v>
      </c>
      <c r="G96" s="754">
        <f t="shared" si="92"/>
        <v>122.09655868465146</v>
      </c>
      <c r="H96" s="754">
        <f t="shared" si="92"/>
        <v>94.677923749401344</v>
      </c>
      <c r="I96" s="754">
        <f t="shared" si="92"/>
        <v>129.2905425190047</v>
      </c>
      <c r="J96" s="754">
        <f t="shared" si="92"/>
        <v>175.80337407361696</v>
      </c>
      <c r="K96" s="754">
        <f t="shared" ref="K96:Q96" si="102">K95*(1+K$10)</f>
        <v>108.94885140591161</v>
      </c>
      <c r="L96" s="754">
        <f t="shared" si="102"/>
        <v>102.79014075118006</v>
      </c>
      <c r="M96" s="754">
        <f t="shared" si="102"/>
        <v>66.013162705334608</v>
      </c>
      <c r="N96" s="754">
        <f t="shared" si="102"/>
        <v>59.88309258291553</v>
      </c>
      <c r="O96" s="754">
        <f t="shared" si="102"/>
        <v>104.85430278659477</v>
      </c>
      <c r="P96" s="754">
        <f t="shared" si="102"/>
        <v>105.43437232830156</v>
      </c>
      <c r="Q96" s="754">
        <f t="shared" si="102"/>
        <v>59.511382617693741</v>
      </c>
      <c r="R96" s="754">
        <f t="shared" si="92"/>
        <v>131.01453626240152</v>
      </c>
      <c r="S96" s="754">
        <f t="shared" si="92"/>
        <v>54.966855522632919</v>
      </c>
      <c r="T96" s="754">
        <f t="shared" si="92"/>
        <v>65.021223857501909</v>
      </c>
      <c r="U96" s="754">
        <f t="shared" si="92"/>
        <v>77.627051370346138</v>
      </c>
      <c r="V96" s="754">
        <f t="shared" si="92"/>
        <v>187.45501535541462</v>
      </c>
      <c r="W96" s="754">
        <f t="shared" si="91"/>
        <v>109.46443188077342</v>
      </c>
      <c r="X96" s="754">
        <f t="shared" si="91"/>
        <v>74.024244738713037</v>
      </c>
    </row>
    <row r="97" spans="2:24">
      <c r="B97" s="751">
        <f t="shared" si="86"/>
        <v>71772</v>
      </c>
      <c r="C97" s="751">
        <f t="shared" si="87"/>
        <v>71955</v>
      </c>
      <c r="D97" s="754">
        <f t="shared" si="92"/>
        <v>113.76077047962218</v>
      </c>
      <c r="E97" s="754">
        <f t="shared" si="92"/>
        <v>69.018679204795703</v>
      </c>
      <c r="F97" s="754">
        <f t="shared" si="92"/>
        <v>99.974213895922176</v>
      </c>
      <c r="G97" s="754">
        <f t="shared" si="92"/>
        <v>128.44557973625334</v>
      </c>
      <c r="H97" s="754">
        <f t="shared" si="92"/>
        <v>99.601175784370213</v>
      </c>
      <c r="I97" s="754">
        <f t="shared" si="92"/>
        <v>136.01365072999295</v>
      </c>
      <c r="J97" s="754">
        <f t="shared" si="92"/>
        <v>184.94514952544506</v>
      </c>
      <c r="K97" s="754">
        <f t="shared" ref="K97:Q97" si="103">K96*(1+K$10)</f>
        <v>114.61419167901902</v>
      </c>
      <c r="L97" s="754">
        <f t="shared" si="103"/>
        <v>108.13522807024142</v>
      </c>
      <c r="M97" s="754">
        <f t="shared" si="103"/>
        <v>69.445847166012015</v>
      </c>
      <c r="N97" s="754">
        <f t="shared" si="103"/>
        <v>62.997013397227143</v>
      </c>
      <c r="O97" s="754">
        <f t="shared" si="103"/>
        <v>110.3067265314977</v>
      </c>
      <c r="P97" s="754">
        <f t="shared" si="103"/>
        <v>110.91695968937324</v>
      </c>
      <c r="Q97" s="754">
        <f t="shared" si="103"/>
        <v>62.60597451381382</v>
      </c>
      <c r="R97" s="754">
        <f t="shared" si="92"/>
        <v>137.82729214804641</v>
      </c>
      <c r="S97" s="754">
        <f t="shared" si="92"/>
        <v>57.825132009809835</v>
      </c>
      <c r="T97" s="754">
        <f t="shared" si="92"/>
        <v>68.402327498092006</v>
      </c>
      <c r="U97" s="754">
        <f t="shared" si="92"/>
        <v>81.663658041604137</v>
      </c>
      <c r="V97" s="754">
        <f t="shared" si="92"/>
        <v>197.20267615389619</v>
      </c>
      <c r="W97" s="754">
        <f t="shared" si="91"/>
        <v>115.15658233857364</v>
      </c>
      <c r="X97" s="754">
        <f t="shared" si="91"/>
        <v>77.873505465126115</v>
      </c>
    </row>
    <row r="98" spans="2:24">
      <c r="B98" s="751">
        <f t="shared" si="86"/>
        <v>72137</v>
      </c>
      <c r="C98" s="751">
        <f t="shared" si="87"/>
        <v>72320</v>
      </c>
      <c r="D98" s="754">
        <f t="shared" si="92"/>
        <v>119.67633054456255</v>
      </c>
      <c r="E98" s="754">
        <f t="shared" si="92"/>
        <v>72.607650523445088</v>
      </c>
      <c r="F98" s="754">
        <f t="shared" si="92"/>
        <v>105.17287301851013</v>
      </c>
      <c r="G98" s="754">
        <f t="shared" si="92"/>
        <v>135.12474988253851</v>
      </c>
      <c r="H98" s="754">
        <f t="shared" si="92"/>
        <v>104.78043692515747</v>
      </c>
      <c r="I98" s="754">
        <f t="shared" si="92"/>
        <v>143.0863605679526</v>
      </c>
      <c r="J98" s="754">
        <f t="shared" si="92"/>
        <v>194.56229730076822</v>
      </c>
      <c r="K98" s="754">
        <f t="shared" ref="K98:Q98" si="104">K97*(1+K$10)</f>
        <v>120.574129646328</v>
      </c>
      <c r="L98" s="754">
        <f t="shared" si="104"/>
        <v>113.75825992989398</v>
      </c>
      <c r="M98" s="754">
        <f t="shared" si="104"/>
        <v>73.057031218644639</v>
      </c>
      <c r="N98" s="754">
        <f t="shared" si="104"/>
        <v>66.272858093882959</v>
      </c>
      <c r="O98" s="754">
        <f t="shared" si="104"/>
        <v>116.04267631113559</v>
      </c>
      <c r="P98" s="754">
        <f t="shared" si="104"/>
        <v>116.68464159322066</v>
      </c>
      <c r="Q98" s="754">
        <f t="shared" si="104"/>
        <v>65.861485188532143</v>
      </c>
      <c r="R98" s="754">
        <f t="shared" si="92"/>
        <v>144.99431133974483</v>
      </c>
      <c r="S98" s="754">
        <f t="shared" si="92"/>
        <v>60.832038874319949</v>
      </c>
      <c r="T98" s="754">
        <f t="shared" si="92"/>
        <v>71.959248527992798</v>
      </c>
      <c r="U98" s="754">
        <f t="shared" si="92"/>
        <v>85.910168259767559</v>
      </c>
      <c r="V98" s="754">
        <f t="shared" si="92"/>
        <v>207.45721531389881</v>
      </c>
      <c r="W98" s="754">
        <f t="shared" si="91"/>
        <v>121.14472462017947</v>
      </c>
      <c r="X98" s="754">
        <f t="shared" si="91"/>
        <v>81.922927749312677</v>
      </c>
    </row>
    <row r="99" spans="2:24">
      <c r="B99" s="751">
        <f t="shared" si="86"/>
        <v>72502</v>
      </c>
      <c r="C99" s="751">
        <f t="shared" si="87"/>
        <v>72685</v>
      </c>
      <c r="D99" s="754">
        <f t="shared" si="92"/>
        <v>125.8994997328798</v>
      </c>
      <c r="E99" s="754">
        <f t="shared" si="92"/>
        <v>76.383248350664232</v>
      </c>
      <c r="F99" s="754">
        <f t="shared" si="92"/>
        <v>110.64186241547266</v>
      </c>
      <c r="G99" s="754">
        <f t="shared" si="92"/>
        <v>142.15123687643052</v>
      </c>
      <c r="H99" s="754">
        <f t="shared" si="92"/>
        <v>110.22901964526567</v>
      </c>
      <c r="I99" s="754">
        <f t="shared" si="92"/>
        <v>150.52685131748615</v>
      </c>
      <c r="J99" s="754">
        <f t="shared" si="92"/>
        <v>204.67953676040818</v>
      </c>
      <c r="K99" s="754">
        <f t="shared" ref="K99:Q99" si="105">K98*(1+K$10)</f>
        <v>126.84398438793707</v>
      </c>
      <c r="L99" s="754">
        <f t="shared" si="105"/>
        <v>119.67368944624847</v>
      </c>
      <c r="M99" s="754">
        <f t="shared" si="105"/>
        <v>76.855996842014164</v>
      </c>
      <c r="N99" s="754">
        <f t="shared" si="105"/>
        <v>69.719046714764872</v>
      </c>
      <c r="O99" s="754">
        <f t="shared" si="105"/>
        <v>122.07689547931464</v>
      </c>
      <c r="P99" s="754">
        <f t="shared" si="105"/>
        <v>122.75224295606814</v>
      </c>
      <c r="Q99" s="754">
        <f t="shared" si="105"/>
        <v>69.286282418335816</v>
      </c>
      <c r="R99" s="754">
        <f t="shared" si="92"/>
        <v>152.53401552941156</v>
      </c>
      <c r="S99" s="754">
        <f t="shared" si="92"/>
        <v>63.995304895784592</v>
      </c>
      <c r="T99" s="754">
        <f t="shared" si="92"/>
        <v>75.701129451448423</v>
      </c>
      <c r="U99" s="754">
        <f t="shared" si="92"/>
        <v>90.377497009275473</v>
      </c>
      <c r="V99" s="754">
        <f t="shared" si="92"/>
        <v>218.24499051022156</v>
      </c>
      <c r="W99" s="754">
        <f t="shared" si="91"/>
        <v>127.44425030042881</v>
      </c>
      <c r="X99" s="754">
        <f t="shared" si="91"/>
        <v>86.182919992276936</v>
      </c>
    </row>
    <row r="100" spans="2:24">
      <c r="B100" s="751">
        <f t="shared" si="86"/>
        <v>72867</v>
      </c>
      <c r="C100" s="751">
        <f t="shared" si="87"/>
        <v>73050</v>
      </c>
      <c r="D100" s="754">
        <f t="shared" si="92"/>
        <v>132.44627371898957</v>
      </c>
      <c r="E100" s="754">
        <f t="shared" si="92"/>
        <v>80.355177264898771</v>
      </c>
      <c r="F100" s="754">
        <f t="shared" si="92"/>
        <v>116.39523926107724</v>
      </c>
      <c r="G100" s="754">
        <f t="shared" si="92"/>
        <v>149.54310119400492</v>
      </c>
      <c r="H100" s="754">
        <f t="shared" si="92"/>
        <v>115.96092866681948</v>
      </c>
      <c r="I100" s="754">
        <f t="shared" si="92"/>
        <v>158.35424758599544</v>
      </c>
      <c r="J100" s="754">
        <f t="shared" si="92"/>
        <v>215.32287267194943</v>
      </c>
      <c r="K100" s="754">
        <f t="shared" ref="K100:Q100" si="106">K99*(1+K$10)</f>
        <v>133.43987157610979</v>
      </c>
      <c r="L100" s="754">
        <f t="shared" si="106"/>
        <v>125.8967212974534</v>
      </c>
      <c r="M100" s="754">
        <f t="shared" si="106"/>
        <v>80.852508677798909</v>
      </c>
      <c r="N100" s="754">
        <f t="shared" si="106"/>
        <v>73.344437143932652</v>
      </c>
      <c r="O100" s="754">
        <f t="shared" si="106"/>
        <v>128.42489404423901</v>
      </c>
      <c r="P100" s="754">
        <f t="shared" si="106"/>
        <v>129.13535958978369</v>
      </c>
      <c r="Q100" s="754">
        <f t="shared" si="106"/>
        <v>72.889169104089277</v>
      </c>
      <c r="R100" s="754">
        <f t="shared" si="92"/>
        <v>160.46578433694097</v>
      </c>
      <c r="S100" s="754">
        <f t="shared" si="92"/>
        <v>67.3230607503654</v>
      </c>
      <c r="T100" s="754">
        <f t="shared" si="92"/>
        <v>79.63758818292375</v>
      </c>
      <c r="U100" s="754">
        <f t="shared" si="92"/>
        <v>95.077126853757804</v>
      </c>
      <c r="V100" s="754">
        <f t="shared" si="92"/>
        <v>229.59373001675309</v>
      </c>
      <c r="W100" s="754">
        <f t="shared" si="91"/>
        <v>134.07135131605111</v>
      </c>
      <c r="X100" s="754">
        <f t="shared" si="91"/>
        <v>90.664431831875348</v>
      </c>
    </row>
    <row r="101" spans="2:24">
      <c r="B101" s="751">
        <f t="shared" si="86"/>
        <v>73232</v>
      </c>
      <c r="C101" s="751">
        <f t="shared" si="87"/>
        <v>73415</v>
      </c>
      <c r="D101" s="754">
        <f t="shared" si="92"/>
        <v>139.33347995237705</v>
      </c>
      <c r="E101" s="754">
        <f t="shared" si="92"/>
        <v>84.533646482673504</v>
      </c>
      <c r="F101" s="754">
        <f t="shared" si="92"/>
        <v>122.44779170265326</v>
      </c>
      <c r="G101" s="754">
        <f t="shared" si="92"/>
        <v>157.31934245609318</v>
      </c>
      <c r="H101" s="754">
        <f t="shared" si="92"/>
        <v>121.9908969574941</v>
      </c>
      <c r="I101" s="754">
        <f t="shared" si="92"/>
        <v>166.5886684604672</v>
      </c>
      <c r="J101" s="754">
        <f t="shared" si="92"/>
        <v>226.51966205089082</v>
      </c>
      <c r="K101" s="754">
        <f t="shared" ref="K101:Q101" si="107">K100*(1+K$10)</f>
        <v>140.37874489806751</v>
      </c>
      <c r="L101" s="754">
        <f t="shared" si="107"/>
        <v>132.44335080492098</v>
      </c>
      <c r="M101" s="754">
        <f t="shared" si="107"/>
        <v>85.056839129044462</v>
      </c>
      <c r="N101" s="754">
        <f t="shared" si="107"/>
        <v>77.158347875417149</v>
      </c>
      <c r="O101" s="754">
        <f t="shared" si="107"/>
        <v>135.10298853453943</v>
      </c>
      <c r="P101" s="754">
        <f t="shared" si="107"/>
        <v>135.85039828845245</v>
      </c>
      <c r="Q101" s="754">
        <f t="shared" si="107"/>
        <v>76.679405897501923</v>
      </c>
      <c r="R101" s="754">
        <f t="shared" si="92"/>
        <v>168.81000512246192</v>
      </c>
      <c r="S101" s="754">
        <f t="shared" si="92"/>
        <v>70.82385990938441</v>
      </c>
      <c r="T101" s="754">
        <f t="shared" si="92"/>
        <v>83.778742768435791</v>
      </c>
      <c r="U101" s="754">
        <f t="shared" si="92"/>
        <v>100.02113745015322</v>
      </c>
      <c r="V101" s="754">
        <f t="shared" si="92"/>
        <v>241.53260397762426</v>
      </c>
      <c r="W101" s="754">
        <f t="shared" si="91"/>
        <v>141.04306158448577</v>
      </c>
      <c r="X101" s="754">
        <f t="shared" si="91"/>
        <v>95.378982287132871</v>
      </c>
    </row>
    <row r="102" spans="2:24">
      <c r="B102" s="751">
        <f t="shared" si="86"/>
        <v>73597</v>
      </c>
      <c r="C102" s="751">
        <f t="shared" si="87"/>
        <v>73780</v>
      </c>
      <c r="D102" s="754">
        <f t="shared" si="92"/>
        <v>146.57882090990066</v>
      </c>
      <c r="E102" s="754">
        <f t="shared" si="92"/>
        <v>88.929396099772532</v>
      </c>
      <c r="F102" s="754">
        <f t="shared" si="92"/>
        <v>128.81507687119122</v>
      </c>
      <c r="G102" s="754">
        <f t="shared" si="92"/>
        <v>165.49994826381004</v>
      </c>
      <c r="H102" s="754">
        <f t="shared" si="92"/>
        <v>128.33442359928381</v>
      </c>
      <c r="I102" s="754">
        <f t="shared" si="92"/>
        <v>175.2512792204115</v>
      </c>
      <c r="J102" s="754">
        <f t="shared" si="92"/>
        <v>238.29868447753714</v>
      </c>
      <c r="K102" s="754">
        <f t="shared" ref="K102:Q102" si="108">K101*(1+K$10)</f>
        <v>147.67843963276704</v>
      </c>
      <c r="L102" s="754">
        <f t="shared" si="108"/>
        <v>139.33040504677689</v>
      </c>
      <c r="M102" s="754">
        <f t="shared" si="108"/>
        <v>89.479794763754782</v>
      </c>
      <c r="N102" s="754">
        <f t="shared" si="108"/>
        <v>81.170581964938847</v>
      </c>
      <c r="O102" s="754">
        <f t="shared" si="108"/>
        <v>142.12834393833549</v>
      </c>
      <c r="P102" s="754">
        <f t="shared" si="108"/>
        <v>142.91461899945199</v>
      </c>
      <c r="Q102" s="754">
        <f t="shared" si="108"/>
        <v>80.666735004172025</v>
      </c>
      <c r="R102" s="754">
        <f t="shared" si="92"/>
        <v>177.58812538882995</v>
      </c>
      <c r="S102" s="754">
        <f t="shared" si="92"/>
        <v>74.506700624672405</v>
      </c>
      <c r="T102" s="754">
        <f t="shared" si="92"/>
        <v>88.135237392394458</v>
      </c>
      <c r="U102" s="754">
        <f t="shared" si="92"/>
        <v>105.22223659756119</v>
      </c>
      <c r="V102" s="754">
        <f t="shared" ref="V102:X117" si="109">V101*(1+V$10)</f>
        <v>254.09229938446074</v>
      </c>
      <c r="W102" s="754">
        <f t="shared" si="109"/>
        <v>148.37730078687903</v>
      </c>
      <c r="X102" s="754">
        <f t="shared" si="109"/>
        <v>100.33868936606379</v>
      </c>
    </row>
    <row r="103" spans="2:24">
      <c r="B103" s="751">
        <f t="shared" si="86"/>
        <v>73962</v>
      </c>
      <c r="C103" s="751">
        <f t="shared" si="87"/>
        <v>74145</v>
      </c>
      <c r="D103" s="754">
        <f t="shared" ref="D103:V118" si="110">D102*(1+D$10)</f>
        <v>154.20091959721549</v>
      </c>
      <c r="E103" s="754">
        <f t="shared" si="110"/>
        <v>93.553724696960714</v>
      </c>
      <c r="F103" s="754">
        <f t="shared" si="110"/>
        <v>135.51346086849318</v>
      </c>
      <c r="G103" s="754">
        <f t="shared" si="110"/>
        <v>174.10594557352817</v>
      </c>
      <c r="H103" s="754">
        <f t="shared" si="110"/>
        <v>135.00781362644656</v>
      </c>
      <c r="I103" s="754">
        <f t="shared" si="110"/>
        <v>184.3643457398729</v>
      </c>
      <c r="J103" s="754">
        <f t="shared" si="110"/>
        <v>250.69021607036908</v>
      </c>
      <c r="K103" s="754">
        <f t="shared" ref="K103:Q103" si="111">K102*(1+K$10)</f>
        <v>155.35771849367094</v>
      </c>
      <c r="L103" s="754">
        <f t="shared" si="111"/>
        <v>146.5755861092093</v>
      </c>
      <c r="M103" s="754">
        <f t="shared" si="111"/>
        <v>94.13274409147003</v>
      </c>
      <c r="N103" s="754">
        <f t="shared" si="111"/>
        <v>85.391452227115664</v>
      </c>
      <c r="O103" s="754">
        <f t="shared" si="111"/>
        <v>149.51901782312893</v>
      </c>
      <c r="P103" s="754">
        <f t="shared" si="111"/>
        <v>150.3461791874235</v>
      </c>
      <c r="Q103" s="754">
        <f t="shared" si="111"/>
        <v>84.861405224388974</v>
      </c>
      <c r="R103" s="754">
        <f t="shared" si="110"/>
        <v>186.82270790904911</v>
      </c>
      <c r="S103" s="754">
        <f t="shared" si="110"/>
        <v>78.38104905715538</v>
      </c>
      <c r="T103" s="754">
        <f t="shared" si="110"/>
        <v>92.718269736798973</v>
      </c>
      <c r="U103" s="754">
        <f t="shared" si="110"/>
        <v>110.69379290063438</v>
      </c>
      <c r="V103" s="754">
        <f t="shared" si="109"/>
        <v>267.30509895245274</v>
      </c>
      <c r="W103" s="754">
        <f t="shared" si="109"/>
        <v>156.09292042779674</v>
      </c>
      <c r="X103" s="754">
        <f t="shared" si="109"/>
        <v>105.55630121309912</v>
      </c>
    </row>
    <row r="104" spans="2:24">
      <c r="B104" s="751">
        <f t="shared" si="86"/>
        <v>74327</v>
      </c>
      <c r="C104" s="751">
        <f t="shared" si="87"/>
        <v>74510</v>
      </c>
      <c r="D104" s="754">
        <f t="shared" si="110"/>
        <v>162.2193674162707</v>
      </c>
      <c r="E104" s="754">
        <f t="shared" si="110"/>
        <v>98.418518381202674</v>
      </c>
      <c r="F104" s="754">
        <f t="shared" si="110"/>
        <v>142.56016083365483</v>
      </c>
      <c r="G104" s="754">
        <f t="shared" si="110"/>
        <v>183.15945474335166</v>
      </c>
      <c r="H104" s="754">
        <f t="shared" si="110"/>
        <v>142.02821993502178</v>
      </c>
      <c r="I104" s="754">
        <f t="shared" si="110"/>
        <v>193.95129171834631</v>
      </c>
      <c r="J104" s="754">
        <f t="shared" si="110"/>
        <v>263.72610730602827</v>
      </c>
      <c r="K104" s="754">
        <f t="shared" ref="K104:Q104" si="112">K103*(1+K$10)</f>
        <v>163.43631985534185</v>
      </c>
      <c r="L104" s="754">
        <f t="shared" si="112"/>
        <v>154.19751658688818</v>
      </c>
      <c r="M104" s="754">
        <f t="shared" si="112"/>
        <v>99.027646784226476</v>
      </c>
      <c r="N104" s="754">
        <f t="shared" si="112"/>
        <v>89.831807742925676</v>
      </c>
      <c r="O104" s="754">
        <f t="shared" si="112"/>
        <v>157.29400674993164</v>
      </c>
      <c r="P104" s="754">
        <f t="shared" si="112"/>
        <v>158.16418050516953</v>
      </c>
      <c r="Q104" s="754">
        <f t="shared" si="112"/>
        <v>89.274198296057207</v>
      </c>
      <c r="R104" s="754">
        <f t="shared" si="110"/>
        <v>196.53748872031969</v>
      </c>
      <c r="S104" s="754">
        <f t="shared" si="110"/>
        <v>82.456863608127463</v>
      </c>
      <c r="T104" s="754">
        <f t="shared" si="110"/>
        <v>97.539619763112526</v>
      </c>
      <c r="U104" s="754">
        <f t="shared" si="110"/>
        <v>116.44987013146736</v>
      </c>
      <c r="V104" s="754">
        <f t="shared" si="109"/>
        <v>281.20496409798028</v>
      </c>
      <c r="W104" s="754">
        <f t="shared" si="109"/>
        <v>164.20975229004219</v>
      </c>
      <c r="X104" s="754">
        <f t="shared" si="109"/>
        <v>111.04522887618027</v>
      </c>
    </row>
    <row r="105" spans="2:24">
      <c r="B105" s="751">
        <f t="shared" si="86"/>
        <v>74693</v>
      </c>
      <c r="C105" s="751">
        <f t="shared" si="87"/>
        <v>74876</v>
      </c>
      <c r="D105" s="754">
        <f t="shared" si="110"/>
        <v>170.65477452191678</v>
      </c>
      <c r="E105" s="754">
        <f t="shared" si="110"/>
        <v>103.53628133702522</v>
      </c>
      <c r="F105" s="754">
        <f t="shared" si="110"/>
        <v>149.9732891970049</v>
      </c>
      <c r="G105" s="754">
        <f t="shared" si="110"/>
        <v>192.68374639000595</v>
      </c>
      <c r="H105" s="754">
        <f t="shared" si="110"/>
        <v>149.41368737164291</v>
      </c>
      <c r="I105" s="754">
        <f t="shared" si="110"/>
        <v>204.03675888770033</v>
      </c>
      <c r="J105" s="754">
        <f t="shared" si="110"/>
        <v>277.43986488594174</v>
      </c>
      <c r="K105" s="754">
        <f t="shared" ref="K105:Q105" si="113">K104*(1+K$10)</f>
        <v>171.93500848781963</v>
      </c>
      <c r="L105" s="754">
        <f t="shared" si="113"/>
        <v>162.21578744940638</v>
      </c>
      <c r="M105" s="754">
        <f t="shared" si="113"/>
        <v>104.17708441700626</v>
      </c>
      <c r="N105" s="754">
        <f t="shared" si="113"/>
        <v>94.503061745557815</v>
      </c>
      <c r="O105" s="754">
        <f t="shared" si="113"/>
        <v>165.47329510092808</v>
      </c>
      <c r="P105" s="754">
        <f t="shared" si="113"/>
        <v>166.38871789143835</v>
      </c>
      <c r="Q105" s="754">
        <f t="shared" si="113"/>
        <v>93.91645660745219</v>
      </c>
      <c r="R105" s="754">
        <f t="shared" si="110"/>
        <v>206.75743813377633</v>
      </c>
      <c r="S105" s="754">
        <f t="shared" si="110"/>
        <v>86.7446205157501</v>
      </c>
      <c r="T105" s="754">
        <f t="shared" si="110"/>
        <v>102.61167999079439</v>
      </c>
      <c r="U105" s="754">
        <f t="shared" si="110"/>
        <v>122.50526337830367</v>
      </c>
      <c r="V105" s="754">
        <f t="shared" si="109"/>
        <v>295.82762223107528</v>
      </c>
      <c r="W105" s="754">
        <f t="shared" si="109"/>
        <v>172.7486594091244</v>
      </c>
      <c r="X105" s="754">
        <f t="shared" si="109"/>
        <v>116.81958077774165</v>
      </c>
    </row>
    <row r="106" spans="2:24">
      <c r="B106" s="751">
        <f t="shared" si="86"/>
        <v>75058</v>
      </c>
      <c r="C106" s="751">
        <f t="shared" si="87"/>
        <v>75241</v>
      </c>
      <c r="D106" s="754">
        <f t="shared" si="110"/>
        <v>179.52882279705645</v>
      </c>
      <c r="E106" s="754">
        <f t="shared" si="110"/>
        <v>108.92016796655054</v>
      </c>
      <c r="F106" s="754">
        <f t="shared" si="110"/>
        <v>157.77190023524918</v>
      </c>
      <c r="G106" s="754">
        <f t="shared" si="110"/>
        <v>202.70330120228627</v>
      </c>
      <c r="H106" s="754">
        <f t="shared" si="110"/>
        <v>157.18319911496835</v>
      </c>
      <c r="I106" s="754">
        <f t="shared" si="110"/>
        <v>214.64667034986076</v>
      </c>
      <c r="J106" s="754">
        <f t="shared" si="110"/>
        <v>291.86673786001074</v>
      </c>
      <c r="K106" s="754">
        <f t="shared" ref="K106:Q106" si="114">K105*(1+K$10)</f>
        <v>180.87562892918626</v>
      </c>
      <c r="L106" s="754">
        <f t="shared" si="114"/>
        <v>170.65100839677552</v>
      </c>
      <c r="M106" s="754">
        <f t="shared" si="114"/>
        <v>109.59429280669059</v>
      </c>
      <c r="N106" s="754">
        <f t="shared" si="114"/>
        <v>99.41722095632683</v>
      </c>
      <c r="O106" s="754">
        <f t="shared" si="114"/>
        <v>174.07790644617634</v>
      </c>
      <c r="P106" s="754">
        <f t="shared" si="114"/>
        <v>175.04093122179316</v>
      </c>
      <c r="Q106" s="754">
        <f t="shared" si="114"/>
        <v>98.800112351039715</v>
      </c>
      <c r="R106" s="754">
        <f t="shared" si="110"/>
        <v>217.50882491673272</v>
      </c>
      <c r="S106" s="754">
        <f t="shared" si="110"/>
        <v>91.255340782569107</v>
      </c>
      <c r="T106" s="754">
        <f t="shared" si="110"/>
        <v>107.9474873503157</v>
      </c>
      <c r="U106" s="754">
        <f t="shared" si="110"/>
        <v>128.87553707397547</v>
      </c>
      <c r="V106" s="754">
        <f t="shared" si="109"/>
        <v>311.21065858709119</v>
      </c>
      <c r="W106" s="754">
        <f t="shared" si="109"/>
        <v>181.73158969839886</v>
      </c>
      <c r="X106" s="754">
        <f t="shared" si="109"/>
        <v>122.89419897818422</v>
      </c>
    </row>
    <row r="107" spans="2:24">
      <c r="B107" s="751">
        <f t="shared" si="86"/>
        <v>75423</v>
      </c>
      <c r="C107" s="751">
        <f t="shared" si="87"/>
        <v>75606</v>
      </c>
      <c r="D107" s="754">
        <f t="shared" si="110"/>
        <v>188.86432158250338</v>
      </c>
      <c r="E107" s="754">
        <f t="shared" si="110"/>
        <v>114.58401670081118</v>
      </c>
      <c r="F107" s="754">
        <f t="shared" si="110"/>
        <v>165.97603904748215</v>
      </c>
      <c r="G107" s="754">
        <f t="shared" si="110"/>
        <v>213.24387286480516</v>
      </c>
      <c r="H107" s="754">
        <f t="shared" si="110"/>
        <v>165.35672546894671</v>
      </c>
      <c r="I107" s="754">
        <f t="shared" si="110"/>
        <v>225.80829720805352</v>
      </c>
      <c r="J107" s="754">
        <f t="shared" si="110"/>
        <v>307.04380822873134</v>
      </c>
      <c r="K107" s="754">
        <f t="shared" ref="K107:Q107" si="115">K106*(1+K$10)</f>
        <v>190.28116163350396</v>
      </c>
      <c r="L107" s="754">
        <f t="shared" si="115"/>
        <v>179.52486083340787</v>
      </c>
      <c r="M107" s="754">
        <f t="shared" si="115"/>
        <v>115.29319603263851</v>
      </c>
      <c r="N107" s="754">
        <f t="shared" si="115"/>
        <v>104.58691644605582</v>
      </c>
      <c r="O107" s="754">
        <f t="shared" si="115"/>
        <v>183.12995758137751</v>
      </c>
      <c r="P107" s="754">
        <f t="shared" si="115"/>
        <v>184.14305964532642</v>
      </c>
      <c r="Q107" s="754">
        <f t="shared" si="115"/>
        <v>103.93771819329379</v>
      </c>
      <c r="R107" s="754">
        <f t="shared" si="110"/>
        <v>228.81928381240283</v>
      </c>
      <c r="S107" s="754">
        <f t="shared" si="110"/>
        <v>96.0006185032627</v>
      </c>
      <c r="T107" s="754">
        <f t="shared" si="110"/>
        <v>113.56075669253212</v>
      </c>
      <c r="U107" s="754">
        <f t="shared" si="110"/>
        <v>135.57706500182221</v>
      </c>
      <c r="V107" s="754">
        <f t="shared" si="109"/>
        <v>327.39361283361995</v>
      </c>
      <c r="W107" s="754">
        <f t="shared" si="109"/>
        <v>191.18163236271562</v>
      </c>
      <c r="X107" s="754">
        <f t="shared" si="109"/>
        <v>129.28469732504982</v>
      </c>
    </row>
    <row r="108" spans="2:24">
      <c r="B108" s="751">
        <f t="shared" si="86"/>
        <v>75788</v>
      </c>
      <c r="C108" s="751">
        <f t="shared" si="87"/>
        <v>75971</v>
      </c>
      <c r="D108" s="754">
        <f t="shared" si="110"/>
        <v>198.68526630479357</v>
      </c>
      <c r="E108" s="754">
        <f t="shared" si="110"/>
        <v>120.54238556925337</v>
      </c>
      <c r="F108" s="754">
        <f t="shared" si="110"/>
        <v>174.60679307795124</v>
      </c>
      <c r="G108" s="754">
        <f t="shared" si="110"/>
        <v>224.33255425377504</v>
      </c>
      <c r="H108" s="754">
        <f t="shared" si="110"/>
        <v>173.95527519333194</v>
      </c>
      <c r="I108" s="754">
        <f t="shared" si="110"/>
        <v>237.55032866287232</v>
      </c>
      <c r="J108" s="754">
        <f t="shared" si="110"/>
        <v>323.01008625662536</v>
      </c>
      <c r="K108" s="754">
        <f t="shared" ref="K108:Q108" si="116">K107*(1+K$10)</f>
        <v>200.17578203844616</v>
      </c>
      <c r="L108" s="754">
        <f t="shared" si="116"/>
        <v>188.86015359674508</v>
      </c>
      <c r="M108" s="754">
        <f t="shared" si="116"/>
        <v>121.28844222633572</v>
      </c>
      <c r="N108" s="754">
        <f t="shared" si="116"/>
        <v>110.02543610125073</v>
      </c>
      <c r="O108" s="754">
        <f t="shared" si="116"/>
        <v>192.65271537560915</v>
      </c>
      <c r="P108" s="754">
        <f t="shared" si="116"/>
        <v>193.7184987468834</v>
      </c>
      <c r="Q108" s="754">
        <f t="shared" si="116"/>
        <v>109.34247953934508</v>
      </c>
      <c r="R108" s="754">
        <f t="shared" si="110"/>
        <v>240.71788657064778</v>
      </c>
      <c r="S108" s="754">
        <f t="shared" si="110"/>
        <v>100.99265066543236</v>
      </c>
      <c r="T108" s="754">
        <f t="shared" si="110"/>
        <v>119.4659160405438</v>
      </c>
      <c r="U108" s="754">
        <f t="shared" si="110"/>
        <v>142.62707238191697</v>
      </c>
      <c r="V108" s="754">
        <f t="shared" si="109"/>
        <v>344.41808070096823</v>
      </c>
      <c r="W108" s="754">
        <f t="shared" si="109"/>
        <v>201.12307724557684</v>
      </c>
      <c r="X108" s="754">
        <f t="shared" si="109"/>
        <v>136.00750158595241</v>
      </c>
    </row>
    <row r="109" spans="2:24">
      <c r="B109" s="751">
        <f t="shared" si="86"/>
        <v>76154</v>
      </c>
      <c r="C109" s="751">
        <f t="shared" si="87"/>
        <v>76337</v>
      </c>
      <c r="D109" s="754">
        <f t="shared" si="110"/>
        <v>209.01690015264285</v>
      </c>
      <c r="E109" s="754">
        <f t="shared" si="110"/>
        <v>126.81058961885455</v>
      </c>
      <c r="F109" s="754">
        <f t="shared" si="110"/>
        <v>183.68634631800472</v>
      </c>
      <c r="G109" s="754">
        <f t="shared" si="110"/>
        <v>235.99784707497136</v>
      </c>
      <c r="H109" s="754">
        <f t="shared" si="110"/>
        <v>183.00094950338521</v>
      </c>
      <c r="I109" s="754">
        <f t="shared" si="110"/>
        <v>249.9029457533417</v>
      </c>
      <c r="J109" s="754">
        <f t="shared" si="110"/>
        <v>339.80661074196991</v>
      </c>
      <c r="K109" s="754">
        <f t="shared" ref="K109:Q109" si="117">K108*(1+K$10)</f>
        <v>210.58492270444538</v>
      </c>
      <c r="L109" s="754">
        <f t="shared" si="117"/>
        <v>198.68088158377583</v>
      </c>
      <c r="M109" s="754">
        <f t="shared" si="117"/>
        <v>127.59544122210518</v>
      </c>
      <c r="N109" s="754">
        <f t="shared" si="117"/>
        <v>115.74675877851578</v>
      </c>
      <c r="O109" s="754">
        <f t="shared" si="117"/>
        <v>202.67065657514084</v>
      </c>
      <c r="P109" s="754">
        <f t="shared" si="117"/>
        <v>203.79186068172135</v>
      </c>
      <c r="Q109" s="754">
        <f t="shared" si="117"/>
        <v>115.02828847539102</v>
      </c>
      <c r="R109" s="754">
        <f t="shared" si="110"/>
        <v>253.23521667232149</v>
      </c>
      <c r="S109" s="754">
        <f t="shared" si="110"/>
        <v>106.24426850003485</v>
      </c>
      <c r="T109" s="754">
        <f t="shared" si="110"/>
        <v>125.67814367465209</v>
      </c>
      <c r="U109" s="754">
        <f t="shared" si="110"/>
        <v>150.04368014577668</v>
      </c>
      <c r="V109" s="754">
        <f t="shared" si="109"/>
        <v>362.32782089741858</v>
      </c>
      <c r="W109" s="754">
        <f t="shared" si="109"/>
        <v>211.58147726234685</v>
      </c>
      <c r="X109" s="754">
        <f t="shared" si="109"/>
        <v>143.07989166842194</v>
      </c>
    </row>
    <row r="110" spans="2:24">
      <c r="B110" s="751">
        <f t="shared" si="86"/>
        <v>76519</v>
      </c>
      <c r="C110" s="751">
        <f t="shared" si="87"/>
        <v>76702</v>
      </c>
      <c r="D110" s="754">
        <f t="shared" si="110"/>
        <v>219.8857789605803</v>
      </c>
      <c r="E110" s="754">
        <f t="shared" si="110"/>
        <v>133.404740279035</v>
      </c>
      <c r="F110" s="754">
        <f t="shared" si="110"/>
        <v>193.23803632654096</v>
      </c>
      <c r="G110" s="754">
        <f t="shared" si="110"/>
        <v>248.26973512286989</v>
      </c>
      <c r="H110" s="754">
        <f t="shared" si="110"/>
        <v>192.51699887756126</v>
      </c>
      <c r="I110" s="754">
        <f t="shared" si="110"/>
        <v>262.89789893251549</v>
      </c>
      <c r="J110" s="754">
        <f t="shared" si="110"/>
        <v>357.47655450055237</v>
      </c>
      <c r="K110" s="754">
        <f t="shared" ref="K110:Q110" si="118">K109*(1+K$10)</f>
        <v>221.53533868507654</v>
      </c>
      <c r="L110" s="754">
        <f t="shared" si="118"/>
        <v>209.01228742613219</v>
      </c>
      <c r="M110" s="754">
        <f t="shared" si="118"/>
        <v>134.23040416565465</v>
      </c>
      <c r="N110" s="754">
        <f t="shared" si="118"/>
        <v>121.76559023499861</v>
      </c>
      <c r="O110" s="754">
        <f t="shared" si="118"/>
        <v>213.20953071704818</v>
      </c>
      <c r="P110" s="754">
        <f t="shared" si="118"/>
        <v>214.38903743717086</v>
      </c>
      <c r="Q110" s="754">
        <f t="shared" si="118"/>
        <v>121.00975947611136</v>
      </c>
      <c r="R110" s="754">
        <f t="shared" si="110"/>
        <v>266.40344793928222</v>
      </c>
      <c r="S110" s="754">
        <f t="shared" si="110"/>
        <v>111.76897046203666</v>
      </c>
      <c r="T110" s="754">
        <f t="shared" si="110"/>
        <v>132.21340714573401</v>
      </c>
      <c r="U110" s="754">
        <f t="shared" si="110"/>
        <v>157.84595151335708</v>
      </c>
      <c r="V110" s="754">
        <f t="shared" si="109"/>
        <v>381.16886758408435</v>
      </c>
      <c r="W110" s="754">
        <f t="shared" si="109"/>
        <v>222.58371407998891</v>
      </c>
      <c r="X110" s="754">
        <f t="shared" si="109"/>
        <v>150.52004603517989</v>
      </c>
    </row>
    <row r="111" spans="2:24">
      <c r="B111" s="751">
        <f t="shared" si="86"/>
        <v>76884</v>
      </c>
      <c r="C111" s="751">
        <f t="shared" si="87"/>
        <v>77067</v>
      </c>
      <c r="D111" s="754">
        <f t="shared" si="110"/>
        <v>231.31983946653048</v>
      </c>
      <c r="E111" s="754">
        <f t="shared" si="110"/>
        <v>140.34178677354481</v>
      </c>
      <c r="F111" s="754">
        <f t="shared" si="110"/>
        <v>203.28641421552109</v>
      </c>
      <c r="G111" s="754">
        <f t="shared" si="110"/>
        <v>261.17976134925914</v>
      </c>
      <c r="H111" s="754">
        <f t="shared" si="110"/>
        <v>202.52788281919445</v>
      </c>
      <c r="I111" s="754">
        <f t="shared" si="110"/>
        <v>276.56858967700629</v>
      </c>
      <c r="J111" s="754">
        <f t="shared" si="110"/>
        <v>376.06533533458111</v>
      </c>
      <c r="K111" s="754">
        <f t="shared" ref="K111:Q111" si="119">K110*(1+K$10)</f>
        <v>233.05517629670052</v>
      </c>
      <c r="L111" s="754">
        <f t="shared" si="119"/>
        <v>219.88092637229107</v>
      </c>
      <c r="M111" s="754">
        <f t="shared" si="119"/>
        <v>141.21038518226871</v>
      </c>
      <c r="N111" s="754">
        <f t="shared" si="119"/>
        <v>128.09740092721856</v>
      </c>
      <c r="O111" s="754">
        <f t="shared" si="119"/>
        <v>224.2964263143347</v>
      </c>
      <c r="P111" s="754">
        <f t="shared" si="119"/>
        <v>225.53726738390375</v>
      </c>
      <c r="Q111" s="754">
        <f t="shared" si="119"/>
        <v>127.30226696886915</v>
      </c>
      <c r="R111" s="754">
        <f t="shared" si="110"/>
        <v>280.25642723212491</v>
      </c>
      <c r="S111" s="754">
        <f t="shared" si="110"/>
        <v>117.58095692606257</v>
      </c>
      <c r="T111" s="754">
        <f t="shared" si="110"/>
        <v>139.08850431731219</v>
      </c>
      <c r="U111" s="754">
        <f t="shared" si="110"/>
        <v>166.05394099205165</v>
      </c>
      <c r="V111" s="754">
        <f t="shared" si="109"/>
        <v>400.98964869845673</v>
      </c>
      <c r="W111" s="754">
        <f t="shared" si="109"/>
        <v>234.15806721214835</v>
      </c>
      <c r="X111" s="754">
        <f t="shared" si="109"/>
        <v>158.34708842900926</v>
      </c>
    </row>
    <row r="112" spans="2:24">
      <c r="B112" s="751">
        <f t="shared" si="86"/>
        <v>77249</v>
      </c>
      <c r="C112" s="751">
        <f t="shared" si="87"/>
        <v>77432</v>
      </c>
      <c r="D112" s="754">
        <f t="shared" si="110"/>
        <v>243.34847111879009</v>
      </c>
      <c r="E112" s="754">
        <f t="shared" si="110"/>
        <v>147.63955968576914</v>
      </c>
      <c r="F112" s="754">
        <f t="shared" si="110"/>
        <v>213.8573077547282</v>
      </c>
      <c r="G112" s="754">
        <f t="shared" si="110"/>
        <v>274.76110893942064</v>
      </c>
      <c r="H112" s="754">
        <f t="shared" si="110"/>
        <v>213.05933272579256</v>
      </c>
      <c r="I112" s="754">
        <f t="shared" si="110"/>
        <v>290.95015634021064</v>
      </c>
      <c r="J112" s="754">
        <f t="shared" si="110"/>
        <v>395.62073277197936</v>
      </c>
      <c r="K112" s="754">
        <f t="shared" ref="K112:Q112" si="120">K111*(1+K$10)</f>
        <v>245.17404546412897</v>
      </c>
      <c r="L112" s="754">
        <f t="shared" si="120"/>
        <v>231.31473454365022</v>
      </c>
      <c r="M112" s="754">
        <f t="shared" si="120"/>
        <v>148.55332521174668</v>
      </c>
      <c r="N112" s="754">
        <f t="shared" si="120"/>
        <v>134.75846577543393</v>
      </c>
      <c r="O112" s="754">
        <f t="shared" si="120"/>
        <v>235.95984048268011</v>
      </c>
      <c r="P112" s="754">
        <f t="shared" si="120"/>
        <v>237.26520528786676</v>
      </c>
      <c r="Q112" s="754">
        <f t="shared" si="120"/>
        <v>133.92198485125036</v>
      </c>
      <c r="R112" s="754">
        <f t="shared" si="110"/>
        <v>294.82976144819543</v>
      </c>
      <c r="S112" s="754">
        <f t="shared" si="110"/>
        <v>123.69516668621783</v>
      </c>
      <c r="T112" s="754">
        <f t="shared" si="110"/>
        <v>146.32110654181241</v>
      </c>
      <c r="U112" s="754">
        <f t="shared" si="110"/>
        <v>174.68874592363835</v>
      </c>
      <c r="V112" s="754">
        <f t="shared" si="109"/>
        <v>421.8411104307765</v>
      </c>
      <c r="W112" s="754">
        <f t="shared" si="109"/>
        <v>246.33428670718007</v>
      </c>
      <c r="X112" s="754">
        <f t="shared" si="109"/>
        <v>166.58113702731774</v>
      </c>
    </row>
    <row r="113" spans="2:24">
      <c r="B113" s="751">
        <f t="shared" si="86"/>
        <v>77615</v>
      </c>
      <c r="C113" s="751">
        <f t="shared" si="87"/>
        <v>77798</v>
      </c>
      <c r="D113" s="754">
        <f t="shared" si="110"/>
        <v>256.00259161696721</v>
      </c>
      <c r="E113" s="754">
        <f t="shared" si="110"/>
        <v>155.31681678942914</v>
      </c>
      <c r="F113" s="754">
        <f t="shared" si="110"/>
        <v>224.97788775797406</v>
      </c>
      <c r="G113" s="754">
        <f t="shared" si="110"/>
        <v>289.04868660427053</v>
      </c>
      <c r="H113" s="754">
        <f t="shared" si="110"/>
        <v>224.13841802753379</v>
      </c>
      <c r="I113" s="754">
        <f t="shared" si="110"/>
        <v>306.07956446990158</v>
      </c>
      <c r="J113" s="754">
        <f t="shared" si="110"/>
        <v>416.19301087612229</v>
      </c>
      <c r="K113" s="754">
        <f t="shared" ref="K113:Q113" si="121">K112*(1+K$10)</f>
        <v>257.92309582826368</v>
      </c>
      <c r="L113" s="754">
        <f t="shared" si="121"/>
        <v>243.34310073992003</v>
      </c>
      <c r="M113" s="754">
        <f t="shared" si="121"/>
        <v>156.27809812275751</v>
      </c>
      <c r="N113" s="754">
        <f t="shared" si="121"/>
        <v>141.7659059957565</v>
      </c>
      <c r="O113" s="754">
        <f t="shared" si="121"/>
        <v>248.2297521877795</v>
      </c>
      <c r="P113" s="754">
        <f t="shared" si="121"/>
        <v>249.60299596283585</v>
      </c>
      <c r="Q113" s="754">
        <f t="shared" si="121"/>
        <v>140.88592806351539</v>
      </c>
      <c r="R113" s="754">
        <f t="shared" si="110"/>
        <v>310.16090904350159</v>
      </c>
      <c r="S113" s="754">
        <f t="shared" si="110"/>
        <v>130.12731535390117</v>
      </c>
      <c r="T113" s="754">
        <f t="shared" si="110"/>
        <v>153.92980408198667</v>
      </c>
      <c r="U113" s="754">
        <f t="shared" si="110"/>
        <v>183.77256071166755</v>
      </c>
      <c r="V113" s="754">
        <f t="shared" si="109"/>
        <v>443.77684817317692</v>
      </c>
      <c r="W113" s="754">
        <f t="shared" si="109"/>
        <v>259.14366961595346</v>
      </c>
      <c r="X113" s="754">
        <f t="shared" si="109"/>
        <v>175.24335615273827</v>
      </c>
    </row>
    <row r="114" spans="2:24">
      <c r="B114" s="751">
        <f t="shared" si="86"/>
        <v>77980</v>
      </c>
      <c r="C114" s="751">
        <f t="shared" si="87"/>
        <v>78163</v>
      </c>
      <c r="D114" s="754">
        <f t="shared" si="110"/>
        <v>269.31472638104952</v>
      </c>
      <c r="E114" s="754">
        <f t="shared" si="110"/>
        <v>163.39329126247947</v>
      </c>
      <c r="F114" s="754">
        <f t="shared" si="110"/>
        <v>236.67673792138871</v>
      </c>
      <c r="G114" s="754">
        <f t="shared" si="110"/>
        <v>304.0792183076926</v>
      </c>
      <c r="H114" s="754">
        <f t="shared" si="110"/>
        <v>235.79361576496555</v>
      </c>
      <c r="I114" s="754">
        <f t="shared" si="110"/>
        <v>321.99570182233646</v>
      </c>
      <c r="J114" s="754">
        <f t="shared" si="110"/>
        <v>437.83504744168067</v>
      </c>
      <c r="K114" s="754">
        <f t="shared" ref="K114:Q114" si="122">K113*(1+K$10)</f>
        <v>271.33509681133341</v>
      </c>
      <c r="L114" s="754">
        <f t="shared" si="122"/>
        <v>255.99694197839588</v>
      </c>
      <c r="M114" s="754">
        <f t="shared" si="122"/>
        <v>164.4045592251409</v>
      </c>
      <c r="N114" s="754">
        <f t="shared" si="122"/>
        <v>149.13773310753584</v>
      </c>
      <c r="O114" s="754">
        <f t="shared" si="122"/>
        <v>261.13769930154405</v>
      </c>
      <c r="P114" s="754">
        <f t="shared" si="122"/>
        <v>262.58235175290332</v>
      </c>
      <c r="Q114" s="754">
        <f t="shared" si="122"/>
        <v>148.21199632281821</v>
      </c>
      <c r="R114" s="754">
        <f t="shared" si="110"/>
        <v>326.28927631376371</v>
      </c>
      <c r="S114" s="754">
        <f t="shared" si="110"/>
        <v>136.89393575230403</v>
      </c>
      <c r="T114" s="754">
        <f t="shared" si="110"/>
        <v>161.93415389424999</v>
      </c>
      <c r="U114" s="754">
        <f t="shared" si="110"/>
        <v>193.32873386867428</v>
      </c>
      <c r="V114" s="754">
        <f t="shared" si="109"/>
        <v>466.85324427818216</v>
      </c>
      <c r="W114" s="754">
        <f t="shared" si="109"/>
        <v>272.61914043598307</v>
      </c>
      <c r="X114" s="754">
        <f t="shared" si="109"/>
        <v>184.35601067268067</v>
      </c>
    </row>
    <row r="115" spans="2:24">
      <c r="B115" s="751">
        <f t="shared" si="86"/>
        <v>78345</v>
      </c>
      <c r="C115" s="751">
        <f t="shared" si="87"/>
        <v>78528</v>
      </c>
      <c r="D115" s="754">
        <f t="shared" si="110"/>
        <v>283.31909215286413</v>
      </c>
      <c r="E115" s="754">
        <f t="shared" si="110"/>
        <v>171.8897424081284</v>
      </c>
      <c r="F115" s="754">
        <f t="shared" si="110"/>
        <v>248.98392829330092</v>
      </c>
      <c r="G115" s="754">
        <f t="shared" si="110"/>
        <v>319.89133765969262</v>
      </c>
      <c r="H115" s="754">
        <f t="shared" si="110"/>
        <v>248.05488378474377</v>
      </c>
      <c r="I115" s="754">
        <f t="shared" si="110"/>
        <v>338.73947831709796</v>
      </c>
      <c r="J115" s="754">
        <f t="shared" si="110"/>
        <v>460.60246990864806</v>
      </c>
      <c r="K115" s="754">
        <f t="shared" ref="K115:Q115" si="123">K114*(1+K$10)</f>
        <v>285.44452184552279</v>
      </c>
      <c r="L115" s="754">
        <f t="shared" si="123"/>
        <v>269.30878296127247</v>
      </c>
      <c r="M115" s="754">
        <f t="shared" si="123"/>
        <v>172.95359630484825</v>
      </c>
      <c r="N115" s="754">
        <f t="shared" si="123"/>
        <v>156.8928952291277</v>
      </c>
      <c r="O115" s="754">
        <f t="shared" si="123"/>
        <v>274.71685966522438</v>
      </c>
      <c r="P115" s="754">
        <f t="shared" si="123"/>
        <v>276.23663404405431</v>
      </c>
      <c r="Q115" s="754">
        <f t="shared" si="123"/>
        <v>155.91902013160475</v>
      </c>
      <c r="R115" s="754">
        <f t="shared" si="110"/>
        <v>343.25631868207944</v>
      </c>
      <c r="S115" s="754">
        <f t="shared" si="110"/>
        <v>144.01242041142385</v>
      </c>
      <c r="T115" s="754">
        <f t="shared" si="110"/>
        <v>170.354729896751</v>
      </c>
      <c r="U115" s="754">
        <f t="shared" si="110"/>
        <v>203.38182802984534</v>
      </c>
      <c r="V115" s="754">
        <f t="shared" si="109"/>
        <v>491.12961298064766</v>
      </c>
      <c r="W115" s="754">
        <f t="shared" si="109"/>
        <v>286.79533573865422</v>
      </c>
      <c r="X115" s="754">
        <f t="shared" si="109"/>
        <v>193.94252322766008</v>
      </c>
    </row>
    <row r="116" spans="2:24">
      <c r="B116" s="751">
        <f t="shared" si="86"/>
        <v>78710</v>
      </c>
      <c r="C116" s="751">
        <f t="shared" si="87"/>
        <v>78893</v>
      </c>
      <c r="D116" s="754">
        <f t="shared" si="110"/>
        <v>298.05168494481308</v>
      </c>
      <c r="E116" s="754">
        <f t="shared" si="110"/>
        <v>180.82800901335108</v>
      </c>
      <c r="F116" s="754">
        <f t="shared" si="110"/>
        <v>261.93109256455256</v>
      </c>
      <c r="G116" s="754">
        <f t="shared" si="110"/>
        <v>336.52568721799668</v>
      </c>
      <c r="H116" s="754">
        <f t="shared" si="110"/>
        <v>260.95373774155047</v>
      </c>
      <c r="I116" s="754">
        <f t="shared" si="110"/>
        <v>356.35393118958706</v>
      </c>
      <c r="J116" s="754">
        <f t="shared" si="110"/>
        <v>484.55379834389777</v>
      </c>
      <c r="K116" s="754">
        <f t="shared" ref="K116:Q116" si="124">K115*(1+K$10)</f>
        <v>300.28763698148998</v>
      </c>
      <c r="L116" s="754">
        <f t="shared" si="124"/>
        <v>283.31283967525866</v>
      </c>
      <c r="M116" s="754">
        <f t="shared" si="124"/>
        <v>181.94718331270036</v>
      </c>
      <c r="N116" s="754">
        <f t="shared" si="124"/>
        <v>165.05132578104235</v>
      </c>
      <c r="O116" s="754">
        <f t="shared" si="124"/>
        <v>289.00213636781604</v>
      </c>
      <c r="P116" s="754">
        <f t="shared" si="124"/>
        <v>290.60093901434516</v>
      </c>
      <c r="Q116" s="754">
        <f t="shared" si="124"/>
        <v>164.02680917844822</v>
      </c>
      <c r="R116" s="754">
        <f t="shared" si="110"/>
        <v>361.1056472535476</v>
      </c>
      <c r="S116" s="754">
        <f t="shared" si="110"/>
        <v>151.50106627281789</v>
      </c>
      <c r="T116" s="754">
        <f t="shared" si="110"/>
        <v>179.21317585138206</v>
      </c>
      <c r="U116" s="754">
        <f t="shared" si="110"/>
        <v>213.9576830873973</v>
      </c>
      <c r="V116" s="754">
        <f t="shared" si="109"/>
        <v>516.66835285564139</v>
      </c>
      <c r="W116" s="754">
        <f t="shared" si="109"/>
        <v>301.70869319706424</v>
      </c>
      <c r="X116" s="754">
        <f t="shared" si="109"/>
        <v>204.02753443549841</v>
      </c>
    </row>
    <row r="117" spans="2:24">
      <c r="B117" s="751">
        <f t="shared" si="86"/>
        <v>79076</v>
      </c>
      <c r="C117" s="751">
        <f t="shared" si="87"/>
        <v>79259</v>
      </c>
      <c r="D117" s="754">
        <f t="shared" si="110"/>
        <v>313.55037256194339</v>
      </c>
      <c r="E117" s="754">
        <f t="shared" si="110"/>
        <v>190.23106548204535</v>
      </c>
      <c r="F117" s="754">
        <f t="shared" si="110"/>
        <v>275.55150937790933</v>
      </c>
      <c r="G117" s="754">
        <f t="shared" si="110"/>
        <v>354.0250229533325</v>
      </c>
      <c r="H117" s="754">
        <f t="shared" si="110"/>
        <v>274.52333210411109</v>
      </c>
      <c r="I117" s="754">
        <f t="shared" si="110"/>
        <v>374.88433561144558</v>
      </c>
      <c r="J117" s="754">
        <f t="shared" si="110"/>
        <v>509.75059585778047</v>
      </c>
      <c r="K117" s="754">
        <f t="shared" ref="K117:Q117" si="125">K116*(1+K$10)</f>
        <v>315.90259410452745</v>
      </c>
      <c r="L117" s="754">
        <f t="shared" si="125"/>
        <v>298.04510733837213</v>
      </c>
      <c r="M117" s="754">
        <f t="shared" si="125"/>
        <v>191.40843684496079</v>
      </c>
      <c r="N117" s="754">
        <f t="shared" si="125"/>
        <v>173.63399472165656</v>
      </c>
      <c r="O117" s="754">
        <f t="shared" si="125"/>
        <v>304.03024745894248</v>
      </c>
      <c r="P117" s="754">
        <f t="shared" si="125"/>
        <v>305.7121878430911</v>
      </c>
      <c r="Q117" s="754">
        <f t="shared" si="125"/>
        <v>172.55620325572752</v>
      </c>
      <c r="R117" s="754">
        <f t="shared" si="110"/>
        <v>379.8831409107321</v>
      </c>
      <c r="S117" s="754">
        <f t="shared" si="110"/>
        <v>159.37912171900444</v>
      </c>
      <c r="T117" s="754">
        <f t="shared" si="110"/>
        <v>188.53226099565393</v>
      </c>
      <c r="U117" s="754">
        <f t="shared" si="110"/>
        <v>225.08348260794196</v>
      </c>
      <c r="V117" s="754">
        <f t="shared" si="109"/>
        <v>543.53510720413476</v>
      </c>
      <c r="W117" s="754">
        <f t="shared" si="109"/>
        <v>317.39754524331158</v>
      </c>
      <c r="X117" s="754">
        <f t="shared" si="109"/>
        <v>214.63696622614432</v>
      </c>
    </row>
    <row r="118" spans="2:24">
      <c r="B118" s="751">
        <f t="shared" si="86"/>
        <v>79441</v>
      </c>
      <c r="C118" s="751">
        <f t="shared" si="87"/>
        <v>79624</v>
      </c>
      <c r="D118" s="754">
        <f t="shared" si="110"/>
        <v>329.85499193516443</v>
      </c>
      <c r="E118" s="754">
        <f t="shared" si="110"/>
        <v>200.12308088711171</v>
      </c>
      <c r="F118" s="754">
        <f t="shared" si="110"/>
        <v>289.88018786556063</v>
      </c>
      <c r="G118" s="754">
        <f t="shared" si="110"/>
        <v>372.43432414690579</v>
      </c>
      <c r="H118" s="754">
        <f t="shared" si="110"/>
        <v>288.79854537352486</v>
      </c>
      <c r="I118" s="754">
        <f t="shared" si="110"/>
        <v>394.37832106324078</v>
      </c>
      <c r="J118" s="754">
        <f t="shared" si="110"/>
        <v>536.25762684238509</v>
      </c>
      <c r="K118" s="754">
        <f t="shared" ref="K118:Q118" si="126">K117*(1+K$10)</f>
        <v>332.32952899796288</v>
      </c>
      <c r="L118" s="754">
        <f t="shared" si="126"/>
        <v>313.54345291996748</v>
      </c>
      <c r="M118" s="754">
        <f t="shared" si="126"/>
        <v>201.36167556089876</v>
      </c>
      <c r="N118" s="754">
        <f t="shared" si="126"/>
        <v>182.66296244718271</v>
      </c>
      <c r="O118" s="754">
        <f t="shared" si="126"/>
        <v>319.83982032680751</v>
      </c>
      <c r="P118" s="754">
        <f t="shared" si="126"/>
        <v>321.60922161093185</v>
      </c>
      <c r="Q118" s="754">
        <f t="shared" si="126"/>
        <v>181.52912582502537</v>
      </c>
      <c r="R118" s="754">
        <f t="shared" si="110"/>
        <v>399.6370642380902</v>
      </c>
      <c r="S118" s="754">
        <f t="shared" si="110"/>
        <v>167.6668360483927</v>
      </c>
      <c r="T118" s="754">
        <f t="shared" si="110"/>
        <v>198.33593856742795</v>
      </c>
      <c r="U118" s="754">
        <f t="shared" si="110"/>
        <v>236.78782370355495</v>
      </c>
      <c r="V118" s="754">
        <f t="shared" si="110"/>
        <v>571.79893277874976</v>
      </c>
      <c r="W118" s="754">
        <f t="shared" ref="W118:X133" si="127">W117*(1+W$10)</f>
        <v>333.9022175959638</v>
      </c>
      <c r="X118" s="754">
        <f t="shared" si="127"/>
        <v>225.79808846990383</v>
      </c>
    </row>
    <row r="119" spans="2:24">
      <c r="B119" s="751">
        <f t="shared" si="86"/>
        <v>79806</v>
      </c>
      <c r="C119" s="751">
        <f t="shared" si="87"/>
        <v>79989</v>
      </c>
      <c r="D119" s="754">
        <f t="shared" ref="D119:V134" si="128">D118*(1+D$10)</f>
        <v>347.00745151579298</v>
      </c>
      <c r="E119" s="754">
        <f t="shared" si="128"/>
        <v>210.52948109324154</v>
      </c>
      <c r="F119" s="754">
        <f t="shared" si="128"/>
        <v>304.9539576345698</v>
      </c>
      <c r="G119" s="754">
        <f t="shared" si="128"/>
        <v>391.80090900254493</v>
      </c>
      <c r="H119" s="754">
        <f t="shared" si="128"/>
        <v>303.81606973294816</v>
      </c>
      <c r="I119" s="754">
        <f t="shared" si="128"/>
        <v>414.88599375852931</v>
      </c>
      <c r="J119" s="754">
        <f t="shared" si="128"/>
        <v>564.14302343818918</v>
      </c>
      <c r="K119" s="754">
        <f t="shared" ref="K119:Q119" si="129">K118*(1+K$10)</f>
        <v>349.61066450585696</v>
      </c>
      <c r="L119" s="754">
        <f t="shared" si="129"/>
        <v>329.84771247180578</v>
      </c>
      <c r="M119" s="754">
        <f t="shared" si="129"/>
        <v>211.83248269006552</v>
      </c>
      <c r="N119" s="754">
        <f t="shared" si="129"/>
        <v>192.1614364944362</v>
      </c>
      <c r="O119" s="754">
        <f t="shared" si="129"/>
        <v>336.47149098380152</v>
      </c>
      <c r="P119" s="754">
        <f t="shared" si="129"/>
        <v>338.33290113470031</v>
      </c>
      <c r="Q119" s="754">
        <f t="shared" si="129"/>
        <v>190.9686403679267</v>
      </c>
      <c r="R119" s="754">
        <f t="shared" si="128"/>
        <v>420.4181915784709</v>
      </c>
      <c r="S119" s="754">
        <f t="shared" si="128"/>
        <v>176.38551152290913</v>
      </c>
      <c r="T119" s="754">
        <f t="shared" si="128"/>
        <v>208.64940737293421</v>
      </c>
      <c r="U119" s="754">
        <f t="shared" si="128"/>
        <v>249.10079053613981</v>
      </c>
      <c r="V119" s="754">
        <f t="shared" si="128"/>
        <v>601.53247728324482</v>
      </c>
      <c r="W119" s="754">
        <f t="shared" si="127"/>
        <v>351.26513291095392</v>
      </c>
      <c r="X119" s="754">
        <f t="shared" si="127"/>
        <v>237.53958907033885</v>
      </c>
    </row>
    <row r="120" spans="2:24">
      <c r="B120" s="751">
        <f t="shared" si="86"/>
        <v>80171</v>
      </c>
      <c r="C120" s="751">
        <f t="shared" si="87"/>
        <v>80354</v>
      </c>
      <c r="D120" s="754">
        <f t="shared" si="128"/>
        <v>365.05183899461423</v>
      </c>
      <c r="E120" s="754">
        <f t="shared" si="128"/>
        <v>221.47701411009012</v>
      </c>
      <c r="F120" s="754">
        <f t="shared" si="128"/>
        <v>320.81156343156744</v>
      </c>
      <c r="G120" s="754">
        <f t="shared" si="128"/>
        <v>412.17455627067727</v>
      </c>
      <c r="H120" s="754">
        <f t="shared" si="128"/>
        <v>319.61450535906147</v>
      </c>
      <c r="I120" s="754">
        <f t="shared" si="128"/>
        <v>436.46006543397283</v>
      </c>
      <c r="J120" s="754">
        <f t="shared" si="128"/>
        <v>593.47846065697502</v>
      </c>
      <c r="K120" s="754">
        <f t="shared" ref="K120:Q120" si="130">K119*(1+K$10)</f>
        <v>367.79041906016153</v>
      </c>
      <c r="L120" s="754">
        <f t="shared" si="130"/>
        <v>346.99979352033972</v>
      </c>
      <c r="M120" s="754">
        <f t="shared" si="130"/>
        <v>222.84777178994892</v>
      </c>
      <c r="N120" s="754">
        <f t="shared" si="130"/>
        <v>202.1538311921469</v>
      </c>
      <c r="O120" s="754">
        <f t="shared" si="130"/>
        <v>353.96800851495919</v>
      </c>
      <c r="P120" s="754">
        <f t="shared" si="130"/>
        <v>355.92621199370473</v>
      </c>
      <c r="Q120" s="754">
        <f t="shared" si="130"/>
        <v>200.89900966705889</v>
      </c>
      <c r="R120" s="754">
        <f t="shared" si="128"/>
        <v>442.27993754055143</v>
      </c>
      <c r="S120" s="754">
        <f t="shared" si="128"/>
        <v>185.5575581221004</v>
      </c>
      <c r="T120" s="754">
        <f t="shared" si="128"/>
        <v>219.4991765563268</v>
      </c>
      <c r="U120" s="754">
        <f t="shared" si="128"/>
        <v>262.05403164401912</v>
      </c>
      <c r="V120" s="754">
        <f t="shared" si="128"/>
        <v>632.81216610197362</v>
      </c>
      <c r="W120" s="754">
        <f t="shared" si="127"/>
        <v>369.53091982232354</v>
      </c>
      <c r="X120" s="754">
        <f t="shared" si="127"/>
        <v>249.89164770199648</v>
      </c>
    </row>
    <row r="121" spans="2:24">
      <c r="B121" s="751">
        <f t="shared" si="86"/>
        <v>80537</v>
      </c>
      <c r="C121" s="751">
        <f t="shared" si="87"/>
        <v>80720</v>
      </c>
      <c r="D121" s="754">
        <f t="shared" si="128"/>
        <v>384.03453462233421</v>
      </c>
      <c r="E121" s="754">
        <f t="shared" si="128"/>
        <v>232.99381884381481</v>
      </c>
      <c r="F121" s="754">
        <f t="shared" si="128"/>
        <v>337.49376473000893</v>
      </c>
      <c r="G121" s="754">
        <f t="shared" si="128"/>
        <v>433.60763319675249</v>
      </c>
      <c r="H121" s="754">
        <f t="shared" si="128"/>
        <v>336.2344596377327</v>
      </c>
      <c r="I121" s="754">
        <f t="shared" si="128"/>
        <v>459.15598883653945</v>
      </c>
      <c r="J121" s="754">
        <f t="shared" si="128"/>
        <v>624.3393406111378</v>
      </c>
      <c r="K121" s="754">
        <f t="shared" ref="K121:Q121" si="131">K120*(1+K$10)</f>
        <v>386.91552085128995</v>
      </c>
      <c r="L121" s="754">
        <f t="shared" si="131"/>
        <v>365.04378278339738</v>
      </c>
      <c r="M121" s="754">
        <f t="shared" si="131"/>
        <v>234.43585592302628</v>
      </c>
      <c r="N121" s="754">
        <f t="shared" si="131"/>
        <v>212.66583041413855</v>
      </c>
      <c r="O121" s="754">
        <f t="shared" si="131"/>
        <v>372.37434495773709</v>
      </c>
      <c r="P121" s="754">
        <f t="shared" si="131"/>
        <v>374.43437501737736</v>
      </c>
      <c r="Q121" s="754">
        <f t="shared" si="131"/>
        <v>211.34575816974595</v>
      </c>
      <c r="R121" s="754">
        <f t="shared" si="128"/>
        <v>465.27849429266013</v>
      </c>
      <c r="S121" s="754">
        <f t="shared" si="128"/>
        <v>195.20655114444963</v>
      </c>
      <c r="T121" s="754">
        <f t="shared" si="128"/>
        <v>230.91313373725581</v>
      </c>
      <c r="U121" s="754">
        <f t="shared" si="128"/>
        <v>275.68084128950812</v>
      </c>
      <c r="V121" s="754">
        <f t="shared" si="128"/>
        <v>665.71839873927627</v>
      </c>
      <c r="W121" s="754">
        <f t="shared" si="127"/>
        <v>388.7465276530844</v>
      </c>
      <c r="X121" s="754">
        <f t="shared" si="127"/>
        <v>262.88601338250032</v>
      </c>
    </row>
    <row r="122" spans="2:24">
      <c r="B122" s="751">
        <f t="shared" si="86"/>
        <v>80902</v>
      </c>
      <c r="C122" s="751">
        <f t="shared" si="87"/>
        <v>81085</v>
      </c>
      <c r="D122" s="754">
        <f t="shared" si="128"/>
        <v>404.0043304226956</v>
      </c>
      <c r="E122" s="754">
        <f t="shared" si="128"/>
        <v>245.1094974236932</v>
      </c>
      <c r="F122" s="754">
        <f t="shared" si="128"/>
        <v>355.04344049596943</v>
      </c>
      <c r="G122" s="754">
        <f t="shared" si="128"/>
        <v>456.15523012298365</v>
      </c>
      <c r="H122" s="754">
        <f t="shared" si="128"/>
        <v>353.71865153889479</v>
      </c>
      <c r="I122" s="754">
        <f t="shared" si="128"/>
        <v>483.03210025603954</v>
      </c>
      <c r="J122" s="754">
        <f t="shared" si="128"/>
        <v>656.80498632291699</v>
      </c>
      <c r="K122" s="754">
        <f t="shared" ref="K122:Q122" si="132">K121*(1+K$10)</f>
        <v>407.03512793555706</v>
      </c>
      <c r="L122" s="754">
        <f t="shared" si="132"/>
        <v>384.02605948813408</v>
      </c>
      <c r="M122" s="754">
        <f t="shared" si="132"/>
        <v>246.62652043102366</v>
      </c>
      <c r="N122" s="754">
        <f t="shared" si="132"/>
        <v>223.72445359567376</v>
      </c>
      <c r="O122" s="754">
        <f t="shared" si="132"/>
        <v>391.73781089553944</v>
      </c>
      <c r="P122" s="754">
        <f t="shared" si="132"/>
        <v>393.90496251828102</v>
      </c>
      <c r="Q122" s="754">
        <f t="shared" si="132"/>
        <v>222.33573759457275</v>
      </c>
      <c r="R122" s="754">
        <f t="shared" si="128"/>
        <v>489.47297599587847</v>
      </c>
      <c r="S122" s="754">
        <f t="shared" si="128"/>
        <v>205.35729180396103</v>
      </c>
      <c r="T122" s="754">
        <f t="shared" si="128"/>
        <v>242.92061669159312</v>
      </c>
      <c r="U122" s="754">
        <f t="shared" si="128"/>
        <v>290.01624503656257</v>
      </c>
      <c r="V122" s="754">
        <f t="shared" si="128"/>
        <v>700.33575547371868</v>
      </c>
      <c r="W122" s="754">
        <f t="shared" si="127"/>
        <v>408.96134709104479</v>
      </c>
      <c r="X122" s="754">
        <f t="shared" si="127"/>
        <v>276.55608607839036</v>
      </c>
    </row>
    <row r="123" spans="2:24">
      <c r="B123" s="751">
        <f t="shared" si="86"/>
        <v>81267</v>
      </c>
      <c r="C123" s="751">
        <f t="shared" si="87"/>
        <v>81450</v>
      </c>
      <c r="D123" s="754">
        <f t="shared" si="128"/>
        <v>425.01255560467581</v>
      </c>
      <c r="E123" s="754">
        <f t="shared" si="128"/>
        <v>257.85519128972527</v>
      </c>
      <c r="F123" s="754">
        <f t="shared" si="128"/>
        <v>373.50569940175984</v>
      </c>
      <c r="G123" s="754">
        <f t="shared" si="128"/>
        <v>479.87530208937881</v>
      </c>
      <c r="H123" s="754">
        <f t="shared" si="128"/>
        <v>372.11202141891732</v>
      </c>
      <c r="I123" s="754">
        <f t="shared" si="128"/>
        <v>508.1497694693536</v>
      </c>
      <c r="J123" s="754">
        <f t="shared" si="128"/>
        <v>690.95884561170874</v>
      </c>
      <c r="K123" s="754">
        <f t="shared" ref="K123:Q123" si="133">K122*(1+K$10)</f>
        <v>428.20095458820606</v>
      </c>
      <c r="L123" s="754">
        <f t="shared" si="133"/>
        <v>403.99541458151708</v>
      </c>
      <c r="M123" s="754">
        <f t="shared" si="133"/>
        <v>259.45109949343691</v>
      </c>
      <c r="N123" s="754">
        <f t="shared" si="133"/>
        <v>235.35812518264882</v>
      </c>
      <c r="O123" s="754">
        <f t="shared" si="133"/>
        <v>412.10817706210753</v>
      </c>
      <c r="P123" s="754">
        <f t="shared" si="133"/>
        <v>414.38802056923163</v>
      </c>
      <c r="Q123" s="754">
        <f t="shared" si="133"/>
        <v>233.89719594949054</v>
      </c>
      <c r="R123" s="754">
        <f t="shared" si="128"/>
        <v>514.92557074766421</v>
      </c>
      <c r="S123" s="754">
        <f t="shared" si="128"/>
        <v>216.03587097776702</v>
      </c>
      <c r="T123" s="754">
        <f t="shared" si="128"/>
        <v>255.55248875955598</v>
      </c>
      <c r="U123" s="754">
        <f t="shared" si="128"/>
        <v>305.09708977846384</v>
      </c>
      <c r="V123" s="754">
        <f t="shared" si="128"/>
        <v>736.7532147583521</v>
      </c>
      <c r="W123" s="754">
        <f t="shared" si="127"/>
        <v>430.22733713977914</v>
      </c>
      <c r="X123" s="754">
        <f t="shared" si="127"/>
        <v>290.93700255446669</v>
      </c>
    </row>
    <row r="124" spans="2:24">
      <c r="B124" s="751">
        <f t="shared" si="86"/>
        <v>81632</v>
      </c>
      <c r="C124" s="751">
        <f t="shared" si="87"/>
        <v>81815</v>
      </c>
      <c r="D124" s="754">
        <f t="shared" si="128"/>
        <v>447.113208496119</v>
      </c>
      <c r="E124" s="754">
        <f t="shared" si="128"/>
        <v>271.26366123679099</v>
      </c>
      <c r="F124" s="754">
        <f t="shared" si="128"/>
        <v>392.92799577065136</v>
      </c>
      <c r="G124" s="754">
        <f t="shared" si="128"/>
        <v>504.82881779802653</v>
      </c>
      <c r="H124" s="754">
        <f t="shared" si="128"/>
        <v>391.46184653270103</v>
      </c>
      <c r="I124" s="754">
        <f t="shared" si="128"/>
        <v>534.57355748175996</v>
      </c>
      <c r="J124" s="754">
        <f t="shared" si="128"/>
        <v>726.88870558351766</v>
      </c>
      <c r="K124" s="754">
        <f t="shared" ref="K124:Q124" si="134">K123*(1+K$10)</f>
        <v>450.46740422679278</v>
      </c>
      <c r="L124" s="754">
        <f t="shared" si="134"/>
        <v>425.00317613975596</v>
      </c>
      <c r="M124" s="754">
        <f t="shared" si="134"/>
        <v>272.94255666709563</v>
      </c>
      <c r="N124" s="754">
        <f t="shared" si="134"/>
        <v>247.59674769214658</v>
      </c>
      <c r="O124" s="754">
        <f t="shared" si="134"/>
        <v>433.53780226933713</v>
      </c>
      <c r="P124" s="754">
        <f t="shared" si="134"/>
        <v>435.93619763883169</v>
      </c>
      <c r="Q124" s="754">
        <f t="shared" si="134"/>
        <v>246.05985013886405</v>
      </c>
      <c r="R124" s="754">
        <f t="shared" si="128"/>
        <v>541.70170042654274</v>
      </c>
      <c r="S124" s="754">
        <f t="shared" si="128"/>
        <v>227.26973626861093</v>
      </c>
      <c r="T124" s="754">
        <f t="shared" si="128"/>
        <v>268.84121817505292</v>
      </c>
      <c r="U124" s="754">
        <f t="shared" si="128"/>
        <v>320.96213844694398</v>
      </c>
      <c r="V124" s="754">
        <f t="shared" si="128"/>
        <v>775.06438192578639</v>
      </c>
      <c r="W124" s="754">
        <f t="shared" si="127"/>
        <v>452.59915867104769</v>
      </c>
      <c r="X124" s="754">
        <f t="shared" si="127"/>
        <v>306.06572668729899</v>
      </c>
    </row>
    <row r="125" spans="2:24">
      <c r="B125" s="751">
        <f t="shared" si="86"/>
        <v>81998</v>
      </c>
      <c r="C125" s="751">
        <f t="shared" si="87"/>
        <v>82181</v>
      </c>
      <c r="D125" s="754">
        <f t="shared" si="128"/>
        <v>470.36309533791723</v>
      </c>
      <c r="E125" s="754">
        <f t="shared" si="128"/>
        <v>285.36937162110416</v>
      </c>
      <c r="F125" s="754">
        <f t="shared" si="128"/>
        <v>413.36025155072525</v>
      </c>
      <c r="G125" s="754">
        <f t="shared" si="128"/>
        <v>531.07991632352389</v>
      </c>
      <c r="H125" s="754">
        <f t="shared" si="128"/>
        <v>411.81786255240149</v>
      </c>
      <c r="I125" s="754">
        <f t="shared" si="128"/>
        <v>562.37138247081145</v>
      </c>
      <c r="J125" s="754">
        <f t="shared" si="128"/>
        <v>764.68691827386067</v>
      </c>
      <c r="K125" s="754">
        <f t="shared" ref="K125:Q125" si="135">K124*(1+K$10)</f>
        <v>473.891709246586</v>
      </c>
      <c r="L125" s="754">
        <f t="shared" si="135"/>
        <v>447.10334129902327</v>
      </c>
      <c r="M125" s="754">
        <f t="shared" si="135"/>
        <v>287.13556961378464</v>
      </c>
      <c r="N125" s="754">
        <f t="shared" si="135"/>
        <v>260.47177857213819</v>
      </c>
      <c r="O125" s="754">
        <f t="shared" si="135"/>
        <v>456.08176798734269</v>
      </c>
      <c r="P125" s="754">
        <f t="shared" si="135"/>
        <v>458.60487991605095</v>
      </c>
      <c r="Q125" s="754">
        <f t="shared" si="135"/>
        <v>258.85496234608502</v>
      </c>
      <c r="R125" s="754">
        <f t="shared" si="128"/>
        <v>569.87018884872305</v>
      </c>
      <c r="S125" s="754">
        <f t="shared" si="128"/>
        <v>239.08776255457872</v>
      </c>
      <c r="T125" s="754">
        <f t="shared" si="128"/>
        <v>282.82096152015566</v>
      </c>
      <c r="U125" s="754">
        <f t="shared" si="128"/>
        <v>337.65216964618509</v>
      </c>
      <c r="V125" s="754">
        <f t="shared" si="128"/>
        <v>815.36772978592728</v>
      </c>
      <c r="W125" s="754">
        <f t="shared" si="127"/>
        <v>476.13431492194218</v>
      </c>
      <c r="X125" s="754">
        <f t="shared" si="127"/>
        <v>321.98114447503855</v>
      </c>
    </row>
    <row r="126" spans="2:24">
      <c r="B126" s="751">
        <f t="shared" si="86"/>
        <v>82363</v>
      </c>
      <c r="C126" s="751">
        <f t="shared" si="87"/>
        <v>82546</v>
      </c>
      <c r="D126" s="754">
        <f t="shared" si="128"/>
        <v>494.82197629548892</v>
      </c>
      <c r="E126" s="754">
        <f t="shared" si="128"/>
        <v>300.2085789454016</v>
      </c>
      <c r="F126" s="754">
        <f t="shared" si="128"/>
        <v>434.85498463136298</v>
      </c>
      <c r="G126" s="754">
        <f t="shared" si="128"/>
        <v>558.69607197234711</v>
      </c>
      <c r="H126" s="754">
        <f t="shared" si="128"/>
        <v>433.23239140512641</v>
      </c>
      <c r="I126" s="754">
        <f t="shared" si="128"/>
        <v>591.61469435929371</v>
      </c>
      <c r="J126" s="754">
        <f t="shared" si="128"/>
        <v>804.45063802410141</v>
      </c>
      <c r="K126" s="754">
        <f t="shared" ref="K126:Q126" si="136">K125*(1+K$10)</f>
        <v>498.53407812740852</v>
      </c>
      <c r="L126" s="754">
        <f t="shared" si="136"/>
        <v>470.35271504657248</v>
      </c>
      <c r="M126" s="754">
        <f t="shared" si="136"/>
        <v>302.06661923370143</v>
      </c>
      <c r="N126" s="754">
        <f t="shared" si="136"/>
        <v>274.01631105788937</v>
      </c>
      <c r="O126" s="754">
        <f t="shared" si="136"/>
        <v>479.79801992268455</v>
      </c>
      <c r="P126" s="754">
        <f t="shared" si="136"/>
        <v>482.45233367168561</v>
      </c>
      <c r="Q126" s="754">
        <f t="shared" si="136"/>
        <v>272.31542038808146</v>
      </c>
      <c r="R126" s="754">
        <f t="shared" si="128"/>
        <v>599.50343866885669</v>
      </c>
      <c r="S126" s="754">
        <f t="shared" si="128"/>
        <v>251.52032620741682</v>
      </c>
      <c r="T126" s="754">
        <f t="shared" si="128"/>
        <v>297.52765151920374</v>
      </c>
      <c r="U126" s="754">
        <f t="shared" si="128"/>
        <v>355.21008246778672</v>
      </c>
      <c r="V126" s="754">
        <f t="shared" si="128"/>
        <v>857.76685173479552</v>
      </c>
      <c r="W126" s="754">
        <f t="shared" si="127"/>
        <v>500.89329929788317</v>
      </c>
      <c r="X126" s="754">
        <f t="shared" si="127"/>
        <v>338.72416398774055</v>
      </c>
    </row>
    <row r="127" spans="2:24">
      <c r="B127" s="751">
        <f t="shared" si="86"/>
        <v>82728</v>
      </c>
      <c r="C127" s="751">
        <f t="shared" si="87"/>
        <v>82911</v>
      </c>
      <c r="D127" s="754">
        <f t="shared" si="128"/>
        <v>520.55271906285441</v>
      </c>
      <c r="E127" s="754">
        <f t="shared" si="128"/>
        <v>315.81942505056247</v>
      </c>
      <c r="F127" s="754">
        <f t="shared" si="128"/>
        <v>457.46744383219385</v>
      </c>
      <c r="G127" s="754">
        <f t="shared" si="128"/>
        <v>587.74826771490916</v>
      </c>
      <c r="H127" s="754">
        <f t="shared" si="128"/>
        <v>455.76047575819302</v>
      </c>
      <c r="I127" s="754">
        <f t="shared" si="128"/>
        <v>622.37865846597697</v>
      </c>
      <c r="J127" s="754">
        <f t="shared" si="128"/>
        <v>846.28207120135471</v>
      </c>
      <c r="K127" s="754">
        <f t="shared" ref="K127:Q127" si="137">K126*(1+K$10)</f>
        <v>524.45785019003381</v>
      </c>
      <c r="L127" s="754">
        <f t="shared" si="137"/>
        <v>494.81105622899429</v>
      </c>
      <c r="M127" s="754">
        <f t="shared" si="137"/>
        <v>317.77408343385395</v>
      </c>
      <c r="N127" s="754">
        <f t="shared" si="137"/>
        <v>288.26515923289963</v>
      </c>
      <c r="O127" s="754">
        <f t="shared" si="137"/>
        <v>504.74751695866416</v>
      </c>
      <c r="P127" s="754">
        <f t="shared" si="137"/>
        <v>507.53985502261327</v>
      </c>
      <c r="Q127" s="754">
        <f t="shared" si="137"/>
        <v>286.47582224826169</v>
      </c>
      <c r="R127" s="754">
        <f t="shared" si="128"/>
        <v>630.67761747963732</v>
      </c>
      <c r="S127" s="754">
        <f t="shared" si="128"/>
        <v>264.59938317020249</v>
      </c>
      <c r="T127" s="754">
        <f t="shared" si="128"/>
        <v>312.99908939820233</v>
      </c>
      <c r="U127" s="754">
        <f t="shared" si="128"/>
        <v>373.68100675611163</v>
      </c>
      <c r="V127" s="754">
        <f t="shared" si="128"/>
        <v>902.37072802500495</v>
      </c>
      <c r="W127" s="754">
        <f t="shared" si="127"/>
        <v>526.93975086137311</v>
      </c>
      <c r="X127" s="754">
        <f t="shared" si="127"/>
        <v>356.33782051510309</v>
      </c>
    </row>
    <row r="128" spans="2:24">
      <c r="B128" s="751">
        <f t="shared" si="86"/>
        <v>83093</v>
      </c>
      <c r="C128" s="751">
        <f t="shared" si="87"/>
        <v>83276</v>
      </c>
      <c r="D128" s="754">
        <f t="shared" si="128"/>
        <v>547.62146045412283</v>
      </c>
      <c r="E128" s="754">
        <f t="shared" si="128"/>
        <v>332.24203515319175</v>
      </c>
      <c r="F128" s="754">
        <f t="shared" si="128"/>
        <v>481.25575091146794</v>
      </c>
      <c r="G128" s="754">
        <f t="shared" si="128"/>
        <v>618.31117763608449</v>
      </c>
      <c r="H128" s="754">
        <f t="shared" si="128"/>
        <v>479.4600204976191</v>
      </c>
      <c r="I128" s="754">
        <f t="shared" si="128"/>
        <v>654.74234870620785</v>
      </c>
      <c r="J128" s="754">
        <f t="shared" si="128"/>
        <v>890.28873890382522</v>
      </c>
      <c r="K128" s="754">
        <f t="shared" ref="K128:Q128" si="138">K127*(1+K$10)</f>
        <v>551.72965839991559</v>
      </c>
      <c r="L128" s="754">
        <f t="shared" si="138"/>
        <v>520.54123115290201</v>
      </c>
      <c r="M128" s="754">
        <f t="shared" si="138"/>
        <v>334.29833577241436</v>
      </c>
      <c r="N128" s="754">
        <f t="shared" si="138"/>
        <v>303.25494751301045</v>
      </c>
      <c r="O128" s="754">
        <f t="shared" si="138"/>
        <v>530.99438784051472</v>
      </c>
      <c r="P128" s="754">
        <f t="shared" si="138"/>
        <v>533.9319274837892</v>
      </c>
      <c r="Q128" s="754">
        <f t="shared" si="138"/>
        <v>301.37256500517134</v>
      </c>
      <c r="R128" s="754">
        <f t="shared" si="128"/>
        <v>663.47285358857846</v>
      </c>
      <c r="S128" s="754">
        <f t="shared" si="128"/>
        <v>278.35855109505303</v>
      </c>
      <c r="T128" s="754">
        <f t="shared" si="128"/>
        <v>329.27504204690888</v>
      </c>
      <c r="U128" s="754">
        <f t="shared" si="128"/>
        <v>393.11241910742945</v>
      </c>
      <c r="V128" s="754">
        <f t="shared" si="128"/>
        <v>949.29400588230521</v>
      </c>
      <c r="W128" s="754">
        <f t="shared" si="127"/>
        <v>554.34061790616454</v>
      </c>
      <c r="X128" s="754">
        <f t="shared" si="127"/>
        <v>374.86738718188849</v>
      </c>
    </row>
    <row r="129" spans="2:24">
      <c r="B129" s="751">
        <f t="shared" si="86"/>
        <v>83459</v>
      </c>
      <c r="C129" s="751">
        <f t="shared" si="87"/>
        <v>83642</v>
      </c>
      <c r="D129" s="754">
        <f t="shared" si="128"/>
        <v>576.09777639773722</v>
      </c>
      <c r="E129" s="754">
        <f t="shared" si="128"/>
        <v>349.51862098115771</v>
      </c>
      <c r="F129" s="754">
        <f t="shared" si="128"/>
        <v>506.28104995886429</v>
      </c>
      <c r="G129" s="754">
        <f t="shared" si="128"/>
        <v>650.46335887316093</v>
      </c>
      <c r="H129" s="754">
        <f t="shared" si="128"/>
        <v>504.39194156349532</v>
      </c>
      <c r="I129" s="754">
        <f t="shared" si="128"/>
        <v>688.78895083893065</v>
      </c>
      <c r="J129" s="754">
        <f t="shared" si="128"/>
        <v>936.58375332682419</v>
      </c>
      <c r="K129" s="754">
        <f t="shared" ref="K129:Q129" si="139">K128*(1+K$10)</f>
        <v>580.41960063671127</v>
      </c>
      <c r="L129" s="754">
        <f t="shared" si="139"/>
        <v>547.60937517285299</v>
      </c>
      <c r="M129" s="754">
        <f t="shared" si="139"/>
        <v>351.68184923257991</v>
      </c>
      <c r="N129" s="754">
        <f t="shared" si="139"/>
        <v>319.02420478368703</v>
      </c>
      <c r="O129" s="754">
        <f t="shared" si="139"/>
        <v>558.60609600822147</v>
      </c>
      <c r="P129" s="754">
        <f t="shared" si="139"/>
        <v>561.69638771294626</v>
      </c>
      <c r="Q129" s="754">
        <f t="shared" si="139"/>
        <v>317.04393838544024</v>
      </c>
      <c r="R129" s="754">
        <f t="shared" si="128"/>
        <v>697.97344197518453</v>
      </c>
      <c r="S129" s="754">
        <f t="shared" si="128"/>
        <v>292.83319575199579</v>
      </c>
      <c r="T129" s="754">
        <f t="shared" si="128"/>
        <v>346.39734423334818</v>
      </c>
      <c r="U129" s="754">
        <f t="shared" si="128"/>
        <v>413.55426490101581</v>
      </c>
      <c r="V129" s="754">
        <f t="shared" si="128"/>
        <v>998.65729418818512</v>
      </c>
      <c r="W129" s="754">
        <f t="shared" si="127"/>
        <v>583.16633003728509</v>
      </c>
      <c r="X129" s="754">
        <f t="shared" si="127"/>
        <v>394.36049131534674</v>
      </c>
    </row>
    <row r="130" spans="2:24">
      <c r="B130" s="751">
        <f t="shared" si="86"/>
        <v>83824</v>
      </c>
      <c r="C130" s="751">
        <f t="shared" si="87"/>
        <v>84007</v>
      </c>
      <c r="D130" s="754">
        <f t="shared" si="128"/>
        <v>606.05486077041962</v>
      </c>
      <c r="E130" s="754">
        <f t="shared" si="128"/>
        <v>367.69358927217792</v>
      </c>
      <c r="F130" s="754">
        <f t="shared" si="128"/>
        <v>532.60766455672524</v>
      </c>
      <c r="G130" s="754">
        <f t="shared" si="128"/>
        <v>684.28745353456532</v>
      </c>
      <c r="H130" s="754">
        <f t="shared" si="128"/>
        <v>530.62032252479707</v>
      </c>
      <c r="I130" s="754">
        <f t="shared" si="128"/>
        <v>724.60597628255505</v>
      </c>
      <c r="J130" s="754">
        <f t="shared" si="128"/>
        <v>985.28610849981908</v>
      </c>
      <c r="K130" s="754">
        <f t="shared" ref="K130:Q130" si="140">K129*(1+K$10)</f>
        <v>610.60141986982023</v>
      </c>
      <c r="L130" s="754">
        <f t="shared" si="140"/>
        <v>576.08506268184135</v>
      </c>
      <c r="M130" s="754">
        <f t="shared" si="140"/>
        <v>369.96930539267407</v>
      </c>
      <c r="N130" s="754">
        <f t="shared" si="140"/>
        <v>335.61346343243878</v>
      </c>
      <c r="O130" s="754">
        <f t="shared" si="140"/>
        <v>587.65361300064899</v>
      </c>
      <c r="P130" s="754">
        <f t="shared" si="140"/>
        <v>590.90459987401948</v>
      </c>
      <c r="Q130" s="754">
        <f t="shared" si="140"/>
        <v>333.53022318148317</v>
      </c>
      <c r="R130" s="754">
        <f t="shared" si="128"/>
        <v>734.26806095789414</v>
      </c>
      <c r="S130" s="754">
        <f t="shared" si="128"/>
        <v>308.06052193109957</v>
      </c>
      <c r="T130" s="754">
        <f t="shared" si="128"/>
        <v>364.41000613348228</v>
      </c>
      <c r="U130" s="754">
        <f t="shared" si="128"/>
        <v>435.05908667586863</v>
      </c>
      <c r="V130" s="754">
        <f t="shared" si="128"/>
        <v>1050.5874734859708</v>
      </c>
      <c r="W130" s="754">
        <f t="shared" si="127"/>
        <v>613.49097919922394</v>
      </c>
      <c r="X130" s="754">
        <f t="shared" si="127"/>
        <v>414.86723686374478</v>
      </c>
    </row>
    <row r="131" spans="2:24">
      <c r="B131" s="751">
        <f t="shared" si="86"/>
        <v>84189</v>
      </c>
      <c r="C131" s="751">
        <f t="shared" si="87"/>
        <v>84372</v>
      </c>
      <c r="D131" s="754">
        <f t="shared" si="128"/>
        <v>637.56971353048152</v>
      </c>
      <c r="E131" s="754">
        <f t="shared" si="128"/>
        <v>386.81365591433121</v>
      </c>
      <c r="F131" s="754">
        <f t="shared" si="128"/>
        <v>560.30326311367503</v>
      </c>
      <c r="G131" s="754">
        <f t="shared" si="128"/>
        <v>719.87040111836279</v>
      </c>
      <c r="H131" s="754">
        <f t="shared" si="128"/>
        <v>558.21257929608657</v>
      </c>
      <c r="I131" s="754">
        <f t="shared" si="128"/>
        <v>762.28548704924799</v>
      </c>
      <c r="J131" s="754">
        <f t="shared" si="128"/>
        <v>1036.5209861418098</v>
      </c>
      <c r="K131" s="754">
        <f t="shared" ref="K131:Q131" si="141">K130*(1+K$10)</f>
        <v>642.35269370305093</v>
      </c>
      <c r="L131" s="754">
        <f t="shared" si="141"/>
        <v>606.04148594129708</v>
      </c>
      <c r="M131" s="754">
        <f t="shared" si="141"/>
        <v>389.20770927309314</v>
      </c>
      <c r="N131" s="754">
        <f t="shared" si="141"/>
        <v>353.06536353092559</v>
      </c>
      <c r="O131" s="754">
        <f t="shared" si="141"/>
        <v>618.21160087668272</v>
      </c>
      <c r="P131" s="754">
        <f t="shared" si="141"/>
        <v>621.63163906746854</v>
      </c>
      <c r="Q131" s="754">
        <f t="shared" si="141"/>
        <v>350.87379478692031</v>
      </c>
      <c r="R131" s="754">
        <f t="shared" si="128"/>
        <v>772.4500001277047</v>
      </c>
      <c r="S131" s="754">
        <f t="shared" si="128"/>
        <v>324.07966907151678</v>
      </c>
      <c r="T131" s="754">
        <f t="shared" si="128"/>
        <v>383.35932645242337</v>
      </c>
      <c r="U131" s="754">
        <f t="shared" si="128"/>
        <v>457.68215918301382</v>
      </c>
      <c r="V131" s="754">
        <f t="shared" si="128"/>
        <v>1105.2180221072413</v>
      </c>
      <c r="W131" s="754">
        <f t="shared" si="127"/>
        <v>645.39251011758358</v>
      </c>
      <c r="X131" s="754">
        <f t="shared" si="127"/>
        <v>436.44033318065954</v>
      </c>
    </row>
    <row r="132" spans="2:24">
      <c r="B132" s="751">
        <f t="shared" si="86"/>
        <v>84554</v>
      </c>
      <c r="C132" s="751">
        <f t="shared" si="87"/>
        <v>84737</v>
      </c>
      <c r="D132" s="754">
        <f t="shared" si="128"/>
        <v>670.72333863406664</v>
      </c>
      <c r="E132" s="754">
        <f t="shared" si="128"/>
        <v>406.92796602187644</v>
      </c>
      <c r="F132" s="754">
        <f t="shared" si="128"/>
        <v>589.43903279558617</v>
      </c>
      <c r="G132" s="754">
        <f t="shared" si="128"/>
        <v>757.30366197651767</v>
      </c>
      <c r="H132" s="754">
        <f t="shared" si="128"/>
        <v>587.23963341948308</v>
      </c>
      <c r="I132" s="754">
        <f t="shared" si="128"/>
        <v>801.92433237580894</v>
      </c>
      <c r="J132" s="754">
        <f t="shared" si="128"/>
        <v>1090.420077421184</v>
      </c>
      <c r="K132" s="754">
        <f t="shared" ref="K132:Q132" si="142">K131*(1+K$10)</f>
        <v>675.7550337756096</v>
      </c>
      <c r="L132" s="754">
        <f t="shared" si="142"/>
        <v>637.55564321024451</v>
      </c>
      <c r="M132" s="754">
        <f t="shared" si="142"/>
        <v>409.44651015529399</v>
      </c>
      <c r="N132" s="754">
        <f t="shared" si="142"/>
        <v>371.42476243453376</v>
      </c>
      <c r="O132" s="754">
        <f t="shared" si="142"/>
        <v>650.35860412227021</v>
      </c>
      <c r="P132" s="754">
        <f t="shared" si="142"/>
        <v>653.95648429897699</v>
      </c>
      <c r="Q132" s="754">
        <f t="shared" si="142"/>
        <v>369.11923211584019</v>
      </c>
      <c r="R132" s="754">
        <f t="shared" si="128"/>
        <v>812.61740013434542</v>
      </c>
      <c r="S132" s="754">
        <f t="shared" si="128"/>
        <v>340.93181186323568</v>
      </c>
      <c r="T132" s="754">
        <f t="shared" si="128"/>
        <v>403.29401142794939</v>
      </c>
      <c r="U132" s="754">
        <f t="shared" si="128"/>
        <v>481.48163146053054</v>
      </c>
      <c r="V132" s="754">
        <f t="shared" si="128"/>
        <v>1162.6893592568179</v>
      </c>
      <c r="W132" s="754">
        <f t="shared" si="127"/>
        <v>678.95292064369801</v>
      </c>
      <c r="X132" s="754">
        <f t="shared" si="127"/>
        <v>459.13523050605386</v>
      </c>
    </row>
    <row r="133" spans="2:24">
      <c r="B133" s="751">
        <f t="shared" si="86"/>
        <v>84920</v>
      </c>
      <c r="C133" s="751">
        <f t="shared" si="87"/>
        <v>85103</v>
      </c>
      <c r="D133" s="754">
        <f t="shared" si="128"/>
        <v>705.60095224303814</v>
      </c>
      <c r="E133" s="754">
        <f t="shared" si="128"/>
        <v>428.08822025501405</v>
      </c>
      <c r="F133" s="754">
        <f t="shared" si="128"/>
        <v>620.08986250095666</v>
      </c>
      <c r="G133" s="754">
        <f t="shared" si="128"/>
        <v>796.68345239929658</v>
      </c>
      <c r="H133" s="754">
        <f t="shared" si="128"/>
        <v>617.77609435729619</v>
      </c>
      <c r="I133" s="754">
        <f t="shared" si="128"/>
        <v>843.62439765935108</v>
      </c>
      <c r="J133" s="754">
        <f t="shared" si="128"/>
        <v>1147.1219214470857</v>
      </c>
      <c r="K133" s="754">
        <f t="shared" ref="K133:Q133" si="143">K132*(1+K$10)</f>
        <v>710.89429553194134</v>
      </c>
      <c r="L133" s="754">
        <f t="shared" si="143"/>
        <v>670.70853665717721</v>
      </c>
      <c r="M133" s="754">
        <f t="shared" si="143"/>
        <v>430.73772868336931</v>
      </c>
      <c r="N133" s="754">
        <f t="shared" si="143"/>
        <v>390.73885008112956</v>
      </c>
      <c r="O133" s="754">
        <f t="shared" si="143"/>
        <v>684.17725153662832</v>
      </c>
      <c r="P133" s="754">
        <f t="shared" si="143"/>
        <v>687.96222148252377</v>
      </c>
      <c r="Q133" s="754">
        <f t="shared" si="143"/>
        <v>388.31343218586392</v>
      </c>
      <c r="R133" s="754">
        <f t="shared" si="128"/>
        <v>854.87350494133136</v>
      </c>
      <c r="S133" s="754">
        <f t="shared" si="128"/>
        <v>358.66026608012396</v>
      </c>
      <c r="T133" s="754">
        <f t="shared" si="128"/>
        <v>424.26530002220278</v>
      </c>
      <c r="U133" s="754">
        <f t="shared" si="128"/>
        <v>506.51867629647813</v>
      </c>
      <c r="V133" s="754">
        <f t="shared" si="128"/>
        <v>1223.1492059381724</v>
      </c>
      <c r="W133" s="754">
        <f t="shared" si="127"/>
        <v>714.25847251717039</v>
      </c>
      <c r="X133" s="754">
        <f t="shared" si="127"/>
        <v>483.01026249236867</v>
      </c>
    </row>
    <row r="134" spans="2:24">
      <c r="B134" s="751">
        <f t="shared" si="86"/>
        <v>85285</v>
      </c>
      <c r="C134" s="751">
        <f t="shared" si="87"/>
        <v>85468</v>
      </c>
      <c r="D134" s="754">
        <f t="shared" si="128"/>
        <v>742.29220175967612</v>
      </c>
      <c r="E134" s="754">
        <f t="shared" si="128"/>
        <v>450.34880770827482</v>
      </c>
      <c r="F134" s="754">
        <f t="shared" si="128"/>
        <v>652.33453535100648</v>
      </c>
      <c r="G134" s="754">
        <f t="shared" si="128"/>
        <v>838.11099192406004</v>
      </c>
      <c r="H134" s="754">
        <f t="shared" si="128"/>
        <v>649.90045126387565</v>
      </c>
      <c r="I134" s="754">
        <f t="shared" si="128"/>
        <v>887.49286633763734</v>
      </c>
      <c r="J134" s="754">
        <f t="shared" si="128"/>
        <v>1206.7722613623341</v>
      </c>
      <c r="K134" s="754">
        <f t="shared" ref="K134:Q134" si="144">K133*(1+K$10)</f>
        <v>747.86079889960229</v>
      </c>
      <c r="L134" s="754">
        <f t="shared" si="144"/>
        <v>705.58538056335044</v>
      </c>
      <c r="M134" s="754">
        <f t="shared" si="144"/>
        <v>453.13609057490453</v>
      </c>
      <c r="N134" s="754">
        <f t="shared" si="144"/>
        <v>411.0572702853483</v>
      </c>
      <c r="O134" s="754">
        <f t="shared" si="144"/>
        <v>719.75446861653302</v>
      </c>
      <c r="P134" s="754">
        <f t="shared" si="144"/>
        <v>723.73625699961508</v>
      </c>
      <c r="Q134" s="754">
        <f t="shared" si="144"/>
        <v>408.50573065952887</v>
      </c>
      <c r="R134" s="754">
        <f t="shared" si="128"/>
        <v>899.3269271982806</v>
      </c>
      <c r="S134" s="754">
        <f t="shared" si="128"/>
        <v>377.31059991629041</v>
      </c>
      <c r="T134" s="754">
        <f t="shared" si="128"/>
        <v>446.32709562335737</v>
      </c>
      <c r="U134" s="754">
        <f t="shared" si="128"/>
        <v>532.85764746389498</v>
      </c>
      <c r="V134" s="754">
        <f t="shared" ref="V134:X149" si="145">V133*(1+V$10)</f>
        <v>1286.7529646469575</v>
      </c>
      <c r="W134" s="754">
        <f t="shared" si="145"/>
        <v>751.39991308806327</v>
      </c>
      <c r="X134" s="754">
        <f t="shared" si="145"/>
        <v>508.12679614197185</v>
      </c>
    </row>
    <row r="135" spans="2:24">
      <c r="B135" s="751">
        <f t="shared" si="86"/>
        <v>85650</v>
      </c>
      <c r="C135" s="751">
        <f t="shared" si="87"/>
        <v>85833</v>
      </c>
      <c r="D135" s="754">
        <f t="shared" ref="D135:V150" si="146">D134*(1+D$10)</f>
        <v>780.89139625117934</v>
      </c>
      <c r="E135" s="754">
        <f t="shared" si="146"/>
        <v>473.76694570910513</v>
      </c>
      <c r="F135" s="754">
        <f t="shared" si="146"/>
        <v>686.25593118925883</v>
      </c>
      <c r="G135" s="754">
        <f t="shared" si="146"/>
        <v>881.69276350411121</v>
      </c>
      <c r="H135" s="754">
        <f t="shared" si="146"/>
        <v>683.69527472959726</v>
      </c>
      <c r="I135" s="754">
        <f t="shared" si="146"/>
        <v>933.64249538719457</v>
      </c>
      <c r="J135" s="754">
        <f t="shared" si="146"/>
        <v>1269.5244189531757</v>
      </c>
      <c r="K135" s="754">
        <f t="shared" ref="K135:Q135" si="147">K134*(1+K$10)</f>
        <v>786.74956044238161</v>
      </c>
      <c r="L135" s="754">
        <f t="shared" si="147"/>
        <v>742.2758203526447</v>
      </c>
      <c r="M135" s="754">
        <f t="shared" si="147"/>
        <v>476.69916728479956</v>
      </c>
      <c r="N135" s="754">
        <f t="shared" si="147"/>
        <v>432.43224834018645</v>
      </c>
      <c r="O135" s="754">
        <f t="shared" si="147"/>
        <v>757.18170098459279</v>
      </c>
      <c r="P135" s="754">
        <f t="shared" si="147"/>
        <v>761.37054236359506</v>
      </c>
      <c r="Q135" s="754">
        <f t="shared" si="147"/>
        <v>429.74802865382441</v>
      </c>
      <c r="R135" s="754">
        <f t="shared" si="146"/>
        <v>946.09192741259119</v>
      </c>
      <c r="S135" s="754">
        <f t="shared" si="146"/>
        <v>396.93075111193752</v>
      </c>
      <c r="T135" s="754">
        <f t="shared" si="146"/>
        <v>469.53610459577197</v>
      </c>
      <c r="U135" s="754">
        <f t="shared" si="146"/>
        <v>560.56624513201757</v>
      </c>
      <c r="V135" s="754">
        <f t="shared" si="145"/>
        <v>1353.6641188085994</v>
      </c>
      <c r="W135" s="754">
        <f t="shared" si="145"/>
        <v>790.47270856864259</v>
      </c>
      <c r="X135" s="754">
        <f t="shared" si="145"/>
        <v>534.54938954135446</v>
      </c>
    </row>
    <row r="136" spans="2:24">
      <c r="B136" s="751">
        <f t="shared" si="86"/>
        <v>86015</v>
      </c>
      <c r="C136" s="751">
        <f t="shared" si="87"/>
        <v>86198</v>
      </c>
      <c r="D136" s="754">
        <f t="shared" si="146"/>
        <v>821.49774885624072</v>
      </c>
      <c r="E136" s="754">
        <f t="shared" si="146"/>
        <v>498.40282688597864</v>
      </c>
      <c r="F136" s="754">
        <f t="shared" si="146"/>
        <v>721.94123961110029</v>
      </c>
      <c r="G136" s="754">
        <f t="shared" si="146"/>
        <v>927.54078720632504</v>
      </c>
      <c r="H136" s="754">
        <f t="shared" si="146"/>
        <v>719.24742901553634</v>
      </c>
      <c r="I136" s="754">
        <f t="shared" si="146"/>
        <v>982.19190514732873</v>
      </c>
      <c r="J136" s="754">
        <f t="shared" si="146"/>
        <v>1335.5396887387408</v>
      </c>
      <c r="K136" s="754">
        <f t="shared" ref="K136:Q136" si="148">K135*(1+K$10)</f>
        <v>827.66053758538544</v>
      </c>
      <c r="L136" s="754">
        <f t="shared" si="148"/>
        <v>780.87416301098222</v>
      </c>
      <c r="M136" s="754">
        <f t="shared" si="148"/>
        <v>501.48752398360915</v>
      </c>
      <c r="N136" s="754">
        <f t="shared" si="148"/>
        <v>454.91872525387618</v>
      </c>
      <c r="O136" s="754">
        <f t="shared" si="148"/>
        <v>796.55514943579169</v>
      </c>
      <c r="P136" s="754">
        <f t="shared" si="148"/>
        <v>800.96181056650209</v>
      </c>
      <c r="Q136" s="754">
        <f t="shared" si="148"/>
        <v>452.09492614382327</v>
      </c>
      <c r="R136" s="754">
        <f t="shared" si="146"/>
        <v>995.28870763804593</v>
      </c>
      <c r="S136" s="754">
        <f t="shared" si="146"/>
        <v>417.57115016975831</v>
      </c>
      <c r="T136" s="754">
        <f t="shared" si="146"/>
        <v>493.95198203475212</v>
      </c>
      <c r="U136" s="754">
        <f t="shared" si="146"/>
        <v>589.71568987888247</v>
      </c>
      <c r="V136" s="754">
        <f t="shared" si="145"/>
        <v>1424.0546529866465</v>
      </c>
      <c r="W136" s="754">
        <f t="shared" si="145"/>
        <v>831.57728941421203</v>
      </c>
      <c r="X136" s="754">
        <f t="shared" si="145"/>
        <v>562.34595779750487</v>
      </c>
    </row>
    <row r="137" spans="2:24">
      <c r="B137" s="751">
        <f t="shared" si="86"/>
        <v>86381</v>
      </c>
      <c r="C137" s="751">
        <f t="shared" si="87"/>
        <v>86564</v>
      </c>
      <c r="D137" s="754">
        <f t="shared" si="146"/>
        <v>864.21563179676525</v>
      </c>
      <c r="E137" s="754">
        <f t="shared" si="146"/>
        <v>524.3197738840496</v>
      </c>
      <c r="F137" s="754">
        <f t="shared" si="146"/>
        <v>759.48218407087757</v>
      </c>
      <c r="G137" s="754">
        <f t="shared" si="146"/>
        <v>975.77290814105402</v>
      </c>
      <c r="H137" s="754">
        <f t="shared" si="146"/>
        <v>756.6482953243443</v>
      </c>
      <c r="I137" s="754">
        <f t="shared" si="146"/>
        <v>1033.2658842149899</v>
      </c>
      <c r="J137" s="754">
        <f t="shared" si="146"/>
        <v>1404.9877525531554</v>
      </c>
      <c r="K137" s="754">
        <f t="shared" ref="K137:Q137" si="149">K136*(1+K$10)</f>
        <v>870.69888553982548</v>
      </c>
      <c r="L137" s="754">
        <f t="shared" si="149"/>
        <v>821.47961948755335</v>
      </c>
      <c r="M137" s="754">
        <f t="shared" si="149"/>
        <v>527.5648752307568</v>
      </c>
      <c r="N137" s="754">
        <f t="shared" si="149"/>
        <v>478.57449896707777</v>
      </c>
      <c r="O137" s="754">
        <f t="shared" si="149"/>
        <v>837.97601720645287</v>
      </c>
      <c r="P137" s="754">
        <f t="shared" si="149"/>
        <v>842.61182471596021</v>
      </c>
      <c r="Q137" s="754">
        <f t="shared" si="149"/>
        <v>475.60386230330209</v>
      </c>
      <c r="R137" s="754">
        <f t="shared" si="146"/>
        <v>1047.0437204352243</v>
      </c>
      <c r="S137" s="754">
        <f t="shared" si="146"/>
        <v>439.28484997858578</v>
      </c>
      <c r="T137" s="754">
        <f t="shared" si="146"/>
        <v>519.63748510055927</v>
      </c>
      <c r="U137" s="754">
        <f t="shared" si="146"/>
        <v>620.38090575258434</v>
      </c>
      <c r="V137" s="754">
        <f t="shared" si="145"/>
        <v>1498.1054949419522</v>
      </c>
      <c r="W137" s="754">
        <f t="shared" si="145"/>
        <v>874.8193084637511</v>
      </c>
      <c r="X137" s="754">
        <f t="shared" si="145"/>
        <v>591.58794760297519</v>
      </c>
    </row>
    <row r="138" spans="2:24">
      <c r="B138" s="751">
        <f t="shared" si="86"/>
        <v>86746</v>
      </c>
      <c r="C138" s="751">
        <f t="shared" si="87"/>
        <v>86929</v>
      </c>
      <c r="D138" s="754">
        <f t="shared" si="146"/>
        <v>909.15484465019711</v>
      </c>
      <c r="E138" s="754">
        <f t="shared" si="146"/>
        <v>551.58440212602022</v>
      </c>
      <c r="F138" s="754">
        <f t="shared" si="146"/>
        <v>798.97525764256318</v>
      </c>
      <c r="G138" s="754">
        <f t="shared" si="146"/>
        <v>1026.5130993643888</v>
      </c>
      <c r="H138" s="754">
        <f t="shared" si="146"/>
        <v>795.99400668121029</v>
      </c>
      <c r="I138" s="754">
        <f t="shared" si="146"/>
        <v>1086.9957101941695</v>
      </c>
      <c r="J138" s="754">
        <f t="shared" si="146"/>
        <v>1478.0471156859196</v>
      </c>
      <c r="K138" s="754">
        <f t="shared" ref="K138:Q138" si="150">K137*(1+K$10)</f>
        <v>915.97522758789648</v>
      </c>
      <c r="L138" s="754">
        <f t="shared" si="150"/>
        <v>864.19655970090616</v>
      </c>
      <c r="M138" s="754">
        <f t="shared" si="150"/>
        <v>554.99824874275623</v>
      </c>
      <c r="N138" s="754">
        <f t="shared" si="150"/>
        <v>503.46037291336586</v>
      </c>
      <c r="O138" s="754">
        <f t="shared" si="150"/>
        <v>881.5507701011885</v>
      </c>
      <c r="P138" s="754">
        <f t="shared" si="150"/>
        <v>886.42763960119021</v>
      </c>
      <c r="Q138" s="754">
        <f t="shared" si="150"/>
        <v>500.3352631430738</v>
      </c>
      <c r="R138" s="754">
        <f t="shared" si="146"/>
        <v>1101.489993897856</v>
      </c>
      <c r="S138" s="754">
        <f t="shared" si="146"/>
        <v>462.12766217747225</v>
      </c>
      <c r="T138" s="754">
        <f t="shared" si="146"/>
        <v>546.6586343257884</v>
      </c>
      <c r="U138" s="754">
        <f t="shared" si="146"/>
        <v>652.64071285171872</v>
      </c>
      <c r="V138" s="754">
        <f t="shared" si="145"/>
        <v>1576.0069806789338</v>
      </c>
      <c r="W138" s="754">
        <f t="shared" si="145"/>
        <v>920.30991250386614</v>
      </c>
      <c r="X138" s="754">
        <f t="shared" si="145"/>
        <v>622.35052087832992</v>
      </c>
    </row>
    <row r="139" spans="2:24">
      <c r="B139" s="751">
        <f t="shared" si="86"/>
        <v>87111</v>
      </c>
      <c r="C139" s="751">
        <f t="shared" si="87"/>
        <v>87294</v>
      </c>
      <c r="D139" s="754">
        <f t="shared" si="146"/>
        <v>956.43089657200744</v>
      </c>
      <c r="E139" s="754">
        <f t="shared" si="146"/>
        <v>580.2667910365733</v>
      </c>
      <c r="F139" s="754">
        <f t="shared" si="146"/>
        <v>840.52197103997651</v>
      </c>
      <c r="G139" s="754">
        <f t="shared" si="146"/>
        <v>1079.8917805313372</v>
      </c>
      <c r="H139" s="754">
        <f t="shared" si="146"/>
        <v>837.38569502863322</v>
      </c>
      <c r="I139" s="754">
        <f t="shared" si="146"/>
        <v>1143.5194871242663</v>
      </c>
      <c r="J139" s="754">
        <f t="shared" si="146"/>
        <v>1554.9055657015874</v>
      </c>
      <c r="K139" s="754">
        <f t="shared" ref="K139:Q139" si="151">K138*(1+K$10)</f>
        <v>963.60593942246715</v>
      </c>
      <c r="L139" s="754">
        <f t="shared" si="151"/>
        <v>909.13478080535333</v>
      </c>
      <c r="M139" s="754">
        <f t="shared" si="151"/>
        <v>583.85815767737961</v>
      </c>
      <c r="N139" s="754">
        <f t="shared" si="151"/>
        <v>529.64031230486091</v>
      </c>
      <c r="O139" s="754">
        <f t="shared" si="151"/>
        <v>927.39141014645031</v>
      </c>
      <c r="P139" s="754">
        <f t="shared" si="151"/>
        <v>932.52187686045215</v>
      </c>
      <c r="Q139" s="754">
        <f t="shared" si="151"/>
        <v>526.35269682651369</v>
      </c>
      <c r="R139" s="754">
        <f t="shared" si="146"/>
        <v>1158.7674735805447</v>
      </c>
      <c r="S139" s="754">
        <f t="shared" si="146"/>
        <v>486.15830061070085</v>
      </c>
      <c r="T139" s="754">
        <f t="shared" si="146"/>
        <v>575.08488331072942</v>
      </c>
      <c r="U139" s="754">
        <f t="shared" si="146"/>
        <v>686.57802992000813</v>
      </c>
      <c r="V139" s="754">
        <f t="shared" si="145"/>
        <v>1657.9593436742384</v>
      </c>
      <c r="W139" s="754">
        <f t="shared" si="145"/>
        <v>968.1660279540672</v>
      </c>
      <c r="X139" s="754">
        <f t="shared" si="145"/>
        <v>654.71274796400314</v>
      </c>
    </row>
    <row r="140" spans="2:24">
      <c r="B140" s="751">
        <f t="shared" si="86"/>
        <v>87476</v>
      </c>
      <c r="C140" s="751">
        <f t="shared" si="87"/>
        <v>87659</v>
      </c>
      <c r="D140" s="754">
        <f t="shared" si="146"/>
        <v>1006.1653031937519</v>
      </c>
      <c r="E140" s="754">
        <f t="shared" si="146"/>
        <v>610.44066417047509</v>
      </c>
      <c r="F140" s="754">
        <f t="shared" si="146"/>
        <v>884.22911353405527</v>
      </c>
      <c r="G140" s="754">
        <f t="shared" si="146"/>
        <v>1136.0461531189667</v>
      </c>
      <c r="H140" s="754">
        <f t="shared" si="146"/>
        <v>880.92975117012224</v>
      </c>
      <c r="I140" s="754">
        <f t="shared" si="146"/>
        <v>1202.9825004547283</v>
      </c>
      <c r="J140" s="754">
        <f t="shared" si="146"/>
        <v>1635.76065511807</v>
      </c>
      <c r="K140" s="754">
        <f t="shared" ref="K140:Q140" si="152">K139*(1+K$10)</f>
        <v>1013.7134482724355</v>
      </c>
      <c r="L140" s="754">
        <f t="shared" si="152"/>
        <v>956.40978940723176</v>
      </c>
      <c r="M140" s="754">
        <f t="shared" si="152"/>
        <v>614.21878187660343</v>
      </c>
      <c r="N140" s="754">
        <f t="shared" si="152"/>
        <v>557.18160854471375</v>
      </c>
      <c r="O140" s="754">
        <f t="shared" si="152"/>
        <v>975.61576347406572</v>
      </c>
      <c r="P140" s="754">
        <f t="shared" si="152"/>
        <v>981.01301445719571</v>
      </c>
      <c r="Q140" s="754">
        <f t="shared" si="152"/>
        <v>553.72303706149239</v>
      </c>
      <c r="R140" s="754">
        <f t="shared" si="146"/>
        <v>1219.023382206733</v>
      </c>
      <c r="S140" s="754">
        <f t="shared" si="146"/>
        <v>511.43853224245731</v>
      </c>
      <c r="T140" s="754">
        <f t="shared" si="146"/>
        <v>604.98929724288735</v>
      </c>
      <c r="U140" s="754">
        <f t="shared" si="146"/>
        <v>722.28008747584863</v>
      </c>
      <c r="V140" s="754">
        <f t="shared" si="145"/>
        <v>1744.1732295452989</v>
      </c>
      <c r="W140" s="754">
        <f t="shared" si="145"/>
        <v>1018.5106614076788</v>
      </c>
      <c r="X140" s="754">
        <f t="shared" si="145"/>
        <v>688.75781085813139</v>
      </c>
    </row>
    <row r="141" spans="2:24">
      <c r="B141" s="751">
        <f t="shared" si="86"/>
        <v>87842</v>
      </c>
      <c r="C141" s="751">
        <f t="shared" si="87"/>
        <v>88025</v>
      </c>
      <c r="D141" s="754">
        <f t="shared" si="146"/>
        <v>1058.4858989598272</v>
      </c>
      <c r="E141" s="754">
        <f t="shared" si="146"/>
        <v>642.18357870733985</v>
      </c>
      <c r="F141" s="754">
        <f t="shared" si="146"/>
        <v>930.20902743782619</v>
      </c>
      <c r="G141" s="754">
        <f t="shared" si="146"/>
        <v>1195.120553081153</v>
      </c>
      <c r="H141" s="754">
        <f t="shared" si="146"/>
        <v>926.7380982309686</v>
      </c>
      <c r="I141" s="754">
        <f t="shared" si="146"/>
        <v>1265.5375904783743</v>
      </c>
      <c r="J141" s="754">
        <f t="shared" si="146"/>
        <v>1720.8202091842097</v>
      </c>
      <c r="K141" s="754">
        <f t="shared" ref="K141:Q141" si="153">K140*(1+K$10)</f>
        <v>1066.4265475826021</v>
      </c>
      <c r="L141" s="754">
        <f t="shared" si="153"/>
        <v>1006.1430984564079</v>
      </c>
      <c r="M141" s="754">
        <f t="shared" si="153"/>
        <v>646.15815853418678</v>
      </c>
      <c r="N141" s="754">
        <f t="shared" si="153"/>
        <v>586.15505218903888</v>
      </c>
      <c r="O141" s="754">
        <f t="shared" si="153"/>
        <v>1026.3477831747173</v>
      </c>
      <c r="P141" s="754">
        <f t="shared" si="153"/>
        <v>1032.0256912089699</v>
      </c>
      <c r="Q141" s="754">
        <f t="shared" si="153"/>
        <v>582.51663498869004</v>
      </c>
      <c r="R141" s="754">
        <f t="shared" si="146"/>
        <v>1282.4125980814831</v>
      </c>
      <c r="S141" s="754">
        <f t="shared" si="146"/>
        <v>538.03333591906517</v>
      </c>
      <c r="T141" s="754">
        <f t="shared" si="146"/>
        <v>636.44874069951754</v>
      </c>
      <c r="U141" s="754">
        <f t="shared" si="146"/>
        <v>759.83865202459276</v>
      </c>
      <c r="V141" s="754">
        <f t="shared" si="145"/>
        <v>1834.8702374816546</v>
      </c>
      <c r="W141" s="754">
        <f t="shared" si="145"/>
        <v>1071.4732158008781</v>
      </c>
      <c r="X141" s="754">
        <f t="shared" si="145"/>
        <v>724.57321702275431</v>
      </c>
    </row>
    <row r="142" spans="2:24">
      <c r="B142" s="751">
        <f t="shared" si="86"/>
        <v>88207</v>
      </c>
      <c r="C142" s="751">
        <f t="shared" si="87"/>
        <v>88390</v>
      </c>
      <c r="D142" s="754">
        <f t="shared" si="146"/>
        <v>1113.5271657057383</v>
      </c>
      <c r="E142" s="754">
        <f t="shared" si="146"/>
        <v>675.57712480012151</v>
      </c>
      <c r="F142" s="754">
        <f t="shared" si="146"/>
        <v>978.57989686459325</v>
      </c>
      <c r="G142" s="754">
        <f t="shared" si="146"/>
        <v>1257.266821841373</v>
      </c>
      <c r="H142" s="754">
        <f t="shared" si="146"/>
        <v>974.92847933897906</v>
      </c>
      <c r="I142" s="754">
        <f t="shared" si="146"/>
        <v>1331.3455451832499</v>
      </c>
      <c r="J142" s="754">
        <f t="shared" si="146"/>
        <v>1810.3028600617888</v>
      </c>
      <c r="K142" s="754">
        <f t="shared" ref="K142:Q142" si="154">K141*(1+K$10)</f>
        <v>1121.8807280568974</v>
      </c>
      <c r="L142" s="754">
        <f t="shared" si="154"/>
        <v>1058.4625395761411</v>
      </c>
      <c r="M142" s="754">
        <f t="shared" si="154"/>
        <v>679.75838277796447</v>
      </c>
      <c r="N142" s="754">
        <f t="shared" si="154"/>
        <v>616.63511490286896</v>
      </c>
      <c r="O142" s="754">
        <f t="shared" si="154"/>
        <v>1079.7178678998025</v>
      </c>
      <c r="P142" s="754">
        <f t="shared" si="154"/>
        <v>1085.6910271518364</v>
      </c>
      <c r="Q142" s="754">
        <f t="shared" si="154"/>
        <v>612.8075000081019</v>
      </c>
      <c r="R142" s="754">
        <f t="shared" si="146"/>
        <v>1349.0980531817204</v>
      </c>
      <c r="S142" s="754">
        <f t="shared" si="146"/>
        <v>566.01106938685655</v>
      </c>
      <c r="T142" s="754">
        <f t="shared" si="146"/>
        <v>669.54407521589246</v>
      </c>
      <c r="U142" s="754">
        <f t="shared" si="146"/>
        <v>799.35026192987164</v>
      </c>
      <c r="V142" s="754">
        <f t="shared" si="145"/>
        <v>1930.2834898307008</v>
      </c>
      <c r="W142" s="754">
        <f t="shared" si="145"/>
        <v>1127.1898230225238</v>
      </c>
      <c r="X142" s="754">
        <f t="shared" si="145"/>
        <v>762.25102430793754</v>
      </c>
    </row>
    <row r="143" spans="2:24">
      <c r="B143" s="751">
        <f t="shared" si="86"/>
        <v>88572</v>
      </c>
      <c r="C143" s="751">
        <f t="shared" si="87"/>
        <v>88755</v>
      </c>
      <c r="D143" s="754">
        <f t="shared" si="146"/>
        <v>1171.4305783224368</v>
      </c>
      <c r="E143" s="754">
        <f t="shared" si="146"/>
        <v>710.70713528972783</v>
      </c>
      <c r="F143" s="754">
        <f t="shared" si="146"/>
        <v>1029.4660515015521</v>
      </c>
      <c r="G143" s="754">
        <f t="shared" si="146"/>
        <v>1322.6446965771245</v>
      </c>
      <c r="H143" s="754">
        <f t="shared" si="146"/>
        <v>1025.624760264606</v>
      </c>
      <c r="I143" s="754">
        <f t="shared" si="146"/>
        <v>1400.575513532779</v>
      </c>
      <c r="J143" s="754">
        <f t="shared" si="146"/>
        <v>1904.4386087850019</v>
      </c>
      <c r="K143" s="754">
        <f t="shared" ref="K143:Q143" si="155">K142*(1+K$10)</f>
        <v>1180.2185259158562</v>
      </c>
      <c r="L143" s="754">
        <f t="shared" si="155"/>
        <v>1113.5025916341006</v>
      </c>
      <c r="M143" s="754">
        <f t="shared" si="155"/>
        <v>715.10581868241866</v>
      </c>
      <c r="N143" s="754">
        <f t="shared" si="155"/>
        <v>648.70014087781817</v>
      </c>
      <c r="O143" s="754">
        <f t="shared" si="155"/>
        <v>1135.8631970305923</v>
      </c>
      <c r="P143" s="754">
        <f t="shared" si="155"/>
        <v>1142.1469605637319</v>
      </c>
      <c r="Q143" s="754">
        <f t="shared" si="155"/>
        <v>644.67349000852323</v>
      </c>
      <c r="R143" s="754">
        <f t="shared" si="146"/>
        <v>1419.25115194717</v>
      </c>
      <c r="S143" s="754">
        <f t="shared" si="146"/>
        <v>595.44364499497317</v>
      </c>
      <c r="T143" s="754">
        <f t="shared" si="146"/>
        <v>704.36036712711893</v>
      </c>
      <c r="U143" s="754">
        <f t="shared" si="146"/>
        <v>840.91647555022496</v>
      </c>
      <c r="V143" s="754">
        <f t="shared" si="145"/>
        <v>2030.6582313018973</v>
      </c>
      <c r="W143" s="754">
        <f t="shared" si="145"/>
        <v>1185.8036938196951</v>
      </c>
      <c r="X143" s="754">
        <f t="shared" si="145"/>
        <v>801.88807757195036</v>
      </c>
    </row>
    <row r="144" spans="2:24">
      <c r="B144" s="751">
        <f t="shared" si="86"/>
        <v>88937</v>
      </c>
      <c r="C144" s="751">
        <f t="shared" si="87"/>
        <v>89120</v>
      </c>
      <c r="D144" s="754">
        <f t="shared" si="146"/>
        <v>1232.3449683952035</v>
      </c>
      <c r="E144" s="754">
        <f t="shared" si="146"/>
        <v>747.66390632479374</v>
      </c>
      <c r="F144" s="754">
        <f t="shared" si="146"/>
        <v>1082.9982861796329</v>
      </c>
      <c r="G144" s="754">
        <f t="shared" si="146"/>
        <v>1391.4222207991349</v>
      </c>
      <c r="H144" s="754">
        <f t="shared" si="146"/>
        <v>1078.9572477983656</v>
      </c>
      <c r="I144" s="754">
        <f t="shared" si="146"/>
        <v>1473.4054402364836</v>
      </c>
      <c r="J144" s="754">
        <f t="shared" si="146"/>
        <v>2003.469416441822</v>
      </c>
      <c r="K144" s="754">
        <f t="shared" ref="K144:Q144" si="156">K143*(1+K$10)</f>
        <v>1241.5898892634807</v>
      </c>
      <c r="L144" s="754">
        <f t="shared" si="156"/>
        <v>1171.4047263990738</v>
      </c>
      <c r="M144" s="754">
        <f t="shared" si="156"/>
        <v>752.29132125390447</v>
      </c>
      <c r="N144" s="754">
        <f t="shared" si="156"/>
        <v>682.43254820346476</v>
      </c>
      <c r="O144" s="754">
        <f t="shared" si="156"/>
        <v>1194.9280832761831</v>
      </c>
      <c r="P144" s="754">
        <f t="shared" si="156"/>
        <v>1201.538602513046</v>
      </c>
      <c r="Q144" s="754">
        <f t="shared" si="156"/>
        <v>678.19651148896651</v>
      </c>
      <c r="R144" s="754">
        <f t="shared" si="146"/>
        <v>1493.052211848423</v>
      </c>
      <c r="S144" s="754">
        <f t="shared" si="146"/>
        <v>626.4067145347118</v>
      </c>
      <c r="T144" s="754">
        <f t="shared" si="146"/>
        <v>740.98710621772921</v>
      </c>
      <c r="U144" s="754">
        <f t="shared" si="146"/>
        <v>884.64413227883665</v>
      </c>
      <c r="V144" s="754">
        <f t="shared" si="145"/>
        <v>2136.2524593295961</v>
      </c>
      <c r="W144" s="754">
        <f t="shared" si="145"/>
        <v>1247.4654858983192</v>
      </c>
      <c r="X144" s="754">
        <f t="shared" si="145"/>
        <v>843.5862576056918</v>
      </c>
    </row>
    <row r="145" spans="2:24">
      <c r="B145" s="751">
        <f t="shared" si="86"/>
        <v>89303</v>
      </c>
      <c r="C145" s="751">
        <f t="shared" si="87"/>
        <v>89486</v>
      </c>
      <c r="D145" s="754">
        <f t="shared" si="146"/>
        <v>1296.4269067517541</v>
      </c>
      <c r="E145" s="754">
        <f t="shared" si="146"/>
        <v>786.5424294536831</v>
      </c>
      <c r="F145" s="754">
        <f t="shared" si="146"/>
        <v>1139.3141970609738</v>
      </c>
      <c r="G145" s="754">
        <f t="shared" si="146"/>
        <v>1463.7761762806899</v>
      </c>
      <c r="H145" s="754">
        <f t="shared" si="146"/>
        <v>1135.0630246838807</v>
      </c>
      <c r="I145" s="754">
        <f t="shared" si="146"/>
        <v>1550.0225231287809</v>
      </c>
      <c r="J145" s="754">
        <f t="shared" si="146"/>
        <v>2107.6498260967969</v>
      </c>
      <c r="K145" s="754">
        <f t="shared" ref="K145:Q145" si="157">K144*(1+K$10)</f>
        <v>1306.1525635051817</v>
      </c>
      <c r="L145" s="754">
        <f t="shared" si="157"/>
        <v>1232.3177721718257</v>
      </c>
      <c r="M145" s="754">
        <f t="shared" si="157"/>
        <v>791.41046995910756</v>
      </c>
      <c r="N145" s="754">
        <f t="shared" si="157"/>
        <v>717.91904071004501</v>
      </c>
      <c r="O145" s="754">
        <f t="shared" si="157"/>
        <v>1257.0643436065448</v>
      </c>
      <c r="P145" s="754">
        <f t="shared" si="157"/>
        <v>1264.0186098437246</v>
      </c>
      <c r="Q145" s="754">
        <f t="shared" si="157"/>
        <v>713.46273008639275</v>
      </c>
      <c r="R145" s="754">
        <f t="shared" si="146"/>
        <v>1570.6909268645411</v>
      </c>
      <c r="S145" s="754">
        <f t="shared" si="146"/>
        <v>658.97986369051682</v>
      </c>
      <c r="T145" s="754">
        <f t="shared" si="146"/>
        <v>779.51843574105112</v>
      </c>
      <c r="U145" s="754">
        <f t="shared" si="146"/>
        <v>930.64562715733621</v>
      </c>
      <c r="V145" s="754">
        <f t="shared" si="145"/>
        <v>2247.3375872147353</v>
      </c>
      <c r="W145" s="754">
        <f t="shared" si="145"/>
        <v>1312.333691165032</v>
      </c>
      <c r="X145" s="754">
        <f t="shared" si="145"/>
        <v>887.45274300118786</v>
      </c>
    </row>
    <row r="146" spans="2:24">
      <c r="B146" s="751">
        <f t="shared" si="86"/>
        <v>89668</v>
      </c>
      <c r="C146" s="751">
        <f t="shared" si="87"/>
        <v>89851</v>
      </c>
      <c r="D146" s="754">
        <f t="shared" si="146"/>
        <v>1363.8411059028454</v>
      </c>
      <c r="E146" s="754">
        <f t="shared" si="146"/>
        <v>827.44263578527466</v>
      </c>
      <c r="F146" s="754">
        <f t="shared" si="146"/>
        <v>1198.5585353081444</v>
      </c>
      <c r="G146" s="754">
        <f t="shared" si="146"/>
        <v>1539.8925374472858</v>
      </c>
      <c r="H146" s="754">
        <f t="shared" si="146"/>
        <v>1194.0863019674425</v>
      </c>
      <c r="I146" s="754">
        <f t="shared" si="146"/>
        <v>1630.6236943314775</v>
      </c>
      <c r="J146" s="754">
        <f t="shared" si="146"/>
        <v>2217.2476170538303</v>
      </c>
      <c r="K146" s="754">
        <f t="shared" ref="K146:Q146" si="158">K145*(1+K$10)</f>
        <v>1374.0724968074512</v>
      </c>
      <c r="L146" s="754">
        <f t="shared" si="158"/>
        <v>1296.3982963247606</v>
      </c>
      <c r="M146" s="754">
        <f t="shared" si="158"/>
        <v>832.56381439698123</v>
      </c>
      <c r="N146" s="754">
        <f t="shared" si="158"/>
        <v>755.25083082696733</v>
      </c>
      <c r="O146" s="754">
        <f t="shared" si="158"/>
        <v>1322.431689474085</v>
      </c>
      <c r="P146" s="754">
        <f t="shared" si="158"/>
        <v>1329.7475775555984</v>
      </c>
      <c r="Q146" s="754">
        <f t="shared" si="158"/>
        <v>750.56279205088526</v>
      </c>
      <c r="R146" s="754">
        <f t="shared" si="146"/>
        <v>1652.3668550614973</v>
      </c>
      <c r="S146" s="754">
        <f t="shared" si="146"/>
        <v>693.24681660242368</v>
      </c>
      <c r="T146" s="754">
        <f t="shared" si="146"/>
        <v>820.05339439958584</v>
      </c>
      <c r="U146" s="754">
        <f t="shared" si="146"/>
        <v>979.03919976951772</v>
      </c>
      <c r="V146" s="754">
        <f t="shared" si="145"/>
        <v>2364.1991417499016</v>
      </c>
      <c r="W146" s="754">
        <f t="shared" si="145"/>
        <v>1380.5750431056138</v>
      </c>
      <c r="X146" s="754">
        <f t="shared" si="145"/>
        <v>933.60028563724961</v>
      </c>
    </row>
    <row r="147" spans="2:24">
      <c r="B147" s="751">
        <f t="shared" si="86"/>
        <v>90033</v>
      </c>
      <c r="C147" s="751">
        <f t="shared" si="87"/>
        <v>90216</v>
      </c>
      <c r="D147" s="754">
        <f t="shared" si="146"/>
        <v>1434.7608434097933</v>
      </c>
      <c r="E147" s="754">
        <f t="shared" si="146"/>
        <v>870.46965284610894</v>
      </c>
      <c r="F147" s="754">
        <f t="shared" si="146"/>
        <v>1260.8835791441679</v>
      </c>
      <c r="G147" s="754">
        <f t="shared" si="146"/>
        <v>1619.9669493945448</v>
      </c>
      <c r="H147" s="754">
        <f t="shared" si="146"/>
        <v>1256.1787896697497</v>
      </c>
      <c r="I147" s="754">
        <f t="shared" si="146"/>
        <v>1715.4161264367144</v>
      </c>
      <c r="J147" s="754">
        <f t="shared" si="146"/>
        <v>2332.5444931406296</v>
      </c>
      <c r="K147" s="754">
        <f t="shared" ref="K147:Q147" si="159">K146*(1+K$10)</f>
        <v>1445.5242666414388</v>
      </c>
      <c r="L147" s="754">
        <f t="shared" si="159"/>
        <v>1363.8110077336482</v>
      </c>
      <c r="M147" s="754">
        <f t="shared" si="159"/>
        <v>875.85713274562431</v>
      </c>
      <c r="N147" s="754">
        <f t="shared" si="159"/>
        <v>794.52387402996965</v>
      </c>
      <c r="O147" s="754">
        <f t="shared" si="159"/>
        <v>1391.1981373267374</v>
      </c>
      <c r="P147" s="754">
        <f t="shared" si="159"/>
        <v>1398.8944515884896</v>
      </c>
      <c r="Q147" s="754">
        <f t="shared" si="159"/>
        <v>789.59205723753132</v>
      </c>
      <c r="R147" s="754">
        <f t="shared" si="146"/>
        <v>1738.2899315246952</v>
      </c>
      <c r="S147" s="754">
        <f t="shared" si="146"/>
        <v>729.29565106574978</v>
      </c>
      <c r="T147" s="754">
        <f t="shared" si="146"/>
        <v>862.69617090836437</v>
      </c>
      <c r="U147" s="754">
        <f t="shared" si="146"/>
        <v>1029.9492381575326</v>
      </c>
      <c r="V147" s="754">
        <f t="shared" si="145"/>
        <v>2487.1374971208966</v>
      </c>
      <c r="W147" s="754">
        <f t="shared" si="145"/>
        <v>1452.3649453471057</v>
      </c>
      <c r="X147" s="754">
        <f t="shared" si="145"/>
        <v>982.14750049038662</v>
      </c>
    </row>
    <row r="148" spans="2:24">
      <c r="B148" s="751">
        <f t="shared" ref="B148:B168" si="160">DATE(YEAR(B147)+1,7,1)</f>
        <v>90398</v>
      </c>
      <c r="C148" s="751">
        <f t="shared" ref="C148:C168" si="161">DATE(YEAR(C147)+1,12,31)</f>
        <v>90581</v>
      </c>
      <c r="D148" s="754">
        <f t="shared" si="146"/>
        <v>1509.3684072671026</v>
      </c>
      <c r="E148" s="754">
        <f t="shared" si="146"/>
        <v>915.73407479410662</v>
      </c>
      <c r="F148" s="754">
        <f t="shared" si="146"/>
        <v>1326.4495252596648</v>
      </c>
      <c r="G148" s="754">
        <f t="shared" si="146"/>
        <v>1704.2052307630613</v>
      </c>
      <c r="H148" s="754">
        <f t="shared" si="146"/>
        <v>1321.5000867325766</v>
      </c>
      <c r="I148" s="754">
        <f t="shared" si="146"/>
        <v>1804.6177650114237</v>
      </c>
      <c r="J148" s="754">
        <f t="shared" si="146"/>
        <v>2453.8368067839424</v>
      </c>
      <c r="K148" s="754">
        <f t="shared" ref="K148:Q148" si="162">K147*(1+K$10)</f>
        <v>1520.6915285067937</v>
      </c>
      <c r="L148" s="754">
        <f t="shared" si="162"/>
        <v>1434.7291801357981</v>
      </c>
      <c r="M148" s="754">
        <f t="shared" si="162"/>
        <v>921.40170364839685</v>
      </c>
      <c r="N148" s="754">
        <f t="shared" si="162"/>
        <v>835.83911547952812</v>
      </c>
      <c r="O148" s="754">
        <f t="shared" si="162"/>
        <v>1463.5404404677279</v>
      </c>
      <c r="P148" s="754">
        <f t="shared" si="162"/>
        <v>1471.636963071091</v>
      </c>
      <c r="Q148" s="754">
        <f t="shared" si="162"/>
        <v>830.65084421388303</v>
      </c>
      <c r="R148" s="754">
        <f t="shared" si="146"/>
        <v>1828.6810079639795</v>
      </c>
      <c r="S148" s="754">
        <f t="shared" si="146"/>
        <v>767.21902492116885</v>
      </c>
      <c r="T148" s="754">
        <f t="shared" si="146"/>
        <v>907.55637179559938</v>
      </c>
      <c r="U148" s="754">
        <f t="shared" si="146"/>
        <v>1083.5065985417243</v>
      </c>
      <c r="V148" s="754">
        <f t="shared" si="145"/>
        <v>2616.4686469711833</v>
      </c>
      <c r="W148" s="754">
        <f t="shared" si="145"/>
        <v>1527.8879225051553</v>
      </c>
      <c r="X148" s="754">
        <f t="shared" si="145"/>
        <v>1033.2191705158868</v>
      </c>
    </row>
    <row r="149" spans="2:24">
      <c r="B149" s="751">
        <f t="shared" si="160"/>
        <v>90764</v>
      </c>
      <c r="C149" s="751">
        <f t="shared" si="161"/>
        <v>90947</v>
      </c>
      <c r="D149" s="754">
        <f t="shared" si="146"/>
        <v>1587.8555644449921</v>
      </c>
      <c r="E149" s="754">
        <f t="shared" si="146"/>
        <v>963.35224668340015</v>
      </c>
      <c r="F149" s="754">
        <f t="shared" si="146"/>
        <v>1395.4249005731674</v>
      </c>
      <c r="G149" s="754">
        <f t="shared" si="146"/>
        <v>1792.8239027627405</v>
      </c>
      <c r="H149" s="754">
        <f t="shared" si="146"/>
        <v>1390.2180912426707</v>
      </c>
      <c r="I149" s="754">
        <f t="shared" si="146"/>
        <v>1898.4578887920177</v>
      </c>
      <c r="J149" s="754">
        <f t="shared" si="146"/>
        <v>2581.4363207367073</v>
      </c>
      <c r="K149" s="754">
        <f t="shared" ref="K149:Q149" si="163">K148*(1+K$10)</f>
        <v>1599.767487989147</v>
      </c>
      <c r="L149" s="754">
        <f t="shared" si="163"/>
        <v>1509.3350975028595</v>
      </c>
      <c r="M149" s="754">
        <f t="shared" si="163"/>
        <v>969.31459223811351</v>
      </c>
      <c r="N149" s="754">
        <f t="shared" si="163"/>
        <v>879.30274948446367</v>
      </c>
      <c r="O149" s="754">
        <f t="shared" si="163"/>
        <v>1539.6445433720498</v>
      </c>
      <c r="P149" s="754">
        <f t="shared" si="163"/>
        <v>1548.1620851507878</v>
      </c>
      <c r="Q149" s="754">
        <f t="shared" si="163"/>
        <v>873.84468811300496</v>
      </c>
      <c r="R149" s="754">
        <f t="shared" si="146"/>
        <v>1923.7724203781065</v>
      </c>
      <c r="S149" s="754">
        <f t="shared" si="146"/>
        <v>807.11441421706968</v>
      </c>
      <c r="T149" s="754">
        <f t="shared" si="146"/>
        <v>954.74930312897061</v>
      </c>
      <c r="U149" s="754">
        <f t="shared" si="146"/>
        <v>1139.848941665894</v>
      </c>
      <c r="V149" s="754">
        <f t="shared" si="145"/>
        <v>2752.5250166136848</v>
      </c>
      <c r="W149" s="754">
        <f t="shared" si="145"/>
        <v>1607.3380944754235</v>
      </c>
      <c r="X149" s="754">
        <f t="shared" si="145"/>
        <v>1086.9465673827131</v>
      </c>
    </row>
    <row r="150" spans="2:24">
      <c r="B150" s="751">
        <f t="shared" si="160"/>
        <v>91129</v>
      </c>
      <c r="C150" s="751">
        <f t="shared" si="161"/>
        <v>91312</v>
      </c>
      <c r="D150" s="754">
        <f t="shared" si="146"/>
        <v>1670.4240537961318</v>
      </c>
      <c r="E150" s="754">
        <f t="shared" si="146"/>
        <v>1013.446563510937</v>
      </c>
      <c r="F150" s="754">
        <f t="shared" si="146"/>
        <v>1467.9869954029721</v>
      </c>
      <c r="G150" s="754">
        <f t="shared" si="146"/>
        <v>1886.0507457064032</v>
      </c>
      <c r="H150" s="754">
        <f t="shared" si="146"/>
        <v>1462.5094319872896</v>
      </c>
      <c r="I150" s="754">
        <f t="shared" si="146"/>
        <v>1997.1776990092028</v>
      </c>
      <c r="J150" s="754">
        <f t="shared" si="146"/>
        <v>2715.6710094150162</v>
      </c>
      <c r="K150" s="754">
        <f t="shared" ref="K150:Q150" si="164">K149*(1+K$10)</f>
        <v>1682.9553973645827</v>
      </c>
      <c r="L150" s="754">
        <f t="shared" si="164"/>
        <v>1587.8205225730082</v>
      </c>
      <c r="M150" s="754">
        <f t="shared" si="164"/>
        <v>1019.7189510344955</v>
      </c>
      <c r="N150" s="754">
        <f t="shared" si="164"/>
        <v>925.02649245765588</v>
      </c>
      <c r="O150" s="754">
        <f t="shared" si="164"/>
        <v>1619.7060596273966</v>
      </c>
      <c r="P150" s="754">
        <f t="shared" si="164"/>
        <v>1628.6665135786288</v>
      </c>
      <c r="Q150" s="754">
        <f t="shared" si="164"/>
        <v>919.28461189488121</v>
      </c>
      <c r="R150" s="754">
        <f t="shared" si="146"/>
        <v>2023.8085862377682</v>
      </c>
      <c r="S150" s="754">
        <f t="shared" si="146"/>
        <v>849.08436375635733</v>
      </c>
      <c r="T150" s="754">
        <f t="shared" si="146"/>
        <v>1004.3962668916771</v>
      </c>
      <c r="U150" s="754">
        <f t="shared" si="146"/>
        <v>1199.1210866325205</v>
      </c>
      <c r="V150" s="754">
        <f t="shared" si="146"/>
        <v>2895.6563174775965</v>
      </c>
      <c r="W150" s="754">
        <f t="shared" ref="W150:X165" si="165">W149*(1+W$10)</f>
        <v>1690.9196753881456</v>
      </c>
      <c r="X150" s="754">
        <f t="shared" si="165"/>
        <v>1143.4677888866142</v>
      </c>
    </row>
    <row r="151" spans="2:24">
      <c r="B151" s="751">
        <f t="shared" si="160"/>
        <v>91494</v>
      </c>
      <c r="C151" s="751">
        <f t="shared" si="161"/>
        <v>91677</v>
      </c>
      <c r="D151" s="754">
        <f t="shared" ref="D151:V166" si="166">D150*(1+D$10)</f>
        <v>1757.2861045935308</v>
      </c>
      <c r="E151" s="754">
        <f t="shared" si="166"/>
        <v>1066.1457848135058</v>
      </c>
      <c r="F151" s="754">
        <f t="shared" si="166"/>
        <v>1544.3223191639267</v>
      </c>
      <c r="G151" s="754">
        <f t="shared" si="166"/>
        <v>1984.1253844831363</v>
      </c>
      <c r="H151" s="754">
        <f t="shared" si="166"/>
        <v>1538.5599224506288</v>
      </c>
      <c r="I151" s="754">
        <f t="shared" si="166"/>
        <v>2101.0309393576813</v>
      </c>
      <c r="J151" s="754">
        <f t="shared" si="166"/>
        <v>2856.8859019045972</v>
      </c>
      <c r="K151" s="754">
        <f t="shared" ref="K151:Q151" si="167">K150*(1+K$10)</f>
        <v>1770.4690780275412</v>
      </c>
      <c r="L151" s="754">
        <f t="shared" si="167"/>
        <v>1670.3871897468048</v>
      </c>
      <c r="M151" s="754">
        <f t="shared" si="167"/>
        <v>1072.7443364882893</v>
      </c>
      <c r="N151" s="754">
        <f t="shared" si="167"/>
        <v>973.12787006545398</v>
      </c>
      <c r="O151" s="754">
        <f t="shared" si="167"/>
        <v>1703.9307747280213</v>
      </c>
      <c r="P151" s="754">
        <f t="shared" si="167"/>
        <v>1713.3571722847175</v>
      </c>
      <c r="Q151" s="754">
        <f t="shared" si="167"/>
        <v>967.08741171341512</v>
      </c>
      <c r="R151" s="754">
        <f t="shared" si="166"/>
        <v>2129.046632722132</v>
      </c>
      <c r="S151" s="754">
        <f t="shared" si="166"/>
        <v>893.2367506716879</v>
      </c>
      <c r="T151" s="754">
        <f t="shared" si="166"/>
        <v>1056.6248727700442</v>
      </c>
      <c r="U151" s="754">
        <f t="shared" si="166"/>
        <v>1261.4753831374117</v>
      </c>
      <c r="V151" s="754">
        <f t="shared" si="166"/>
        <v>3046.2304459864317</v>
      </c>
      <c r="W151" s="754">
        <f t="shared" si="165"/>
        <v>1778.8474985083292</v>
      </c>
      <c r="X151" s="754">
        <f t="shared" si="165"/>
        <v>1202.9281139087182</v>
      </c>
    </row>
    <row r="152" spans="2:24">
      <c r="B152" s="751">
        <f t="shared" si="160"/>
        <v>91859</v>
      </c>
      <c r="C152" s="751">
        <f t="shared" si="161"/>
        <v>92042</v>
      </c>
      <c r="D152" s="754">
        <f t="shared" si="166"/>
        <v>1848.6649820323944</v>
      </c>
      <c r="E152" s="754">
        <f t="shared" si="166"/>
        <v>1121.5853656238082</v>
      </c>
      <c r="F152" s="754">
        <f t="shared" si="166"/>
        <v>1624.6270797604511</v>
      </c>
      <c r="G152" s="754">
        <f t="shared" si="166"/>
        <v>2087.2999044762596</v>
      </c>
      <c r="H152" s="754">
        <f t="shared" si="166"/>
        <v>1618.5650384180617</v>
      </c>
      <c r="I152" s="754">
        <f t="shared" si="166"/>
        <v>2210.2845482042808</v>
      </c>
      <c r="J152" s="754">
        <f t="shared" si="166"/>
        <v>3005.4439688036364</v>
      </c>
      <c r="K152" s="754">
        <f t="shared" ref="K152:Q152" si="168">K151*(1+K$10)</f>
        <v>1862.5334700849735</v>
      </c>
      <c r="L152" s="754">
        <f t="shared" si="168"/>
        <v>1757.2473236136386</v>
      </c>
      <c r="M152" s="754">
        <f t="shared" si="168"/>
        <v>1128.5270419856804</v>
      </c>
      <c r="N152" s="754">
        <f t="shared" si="168"/>
        <v>1023.7305193088577</v>
      </c>
      <c r="O152" s="754">
        <f t="shared" si="168"/>
        <v>1792.5351750138784</v>
      </c>
      <c r="P152" s="754">
        <f t="shared" si="168"/>
        <v>1802.451745243523</v>
      </c>
      <c r="Q152" s="754">
        <f t="shared" si="168"/>
        <v>1017.3759571225128</v>
      </c>
      <c r="R152" s="754">
        <f t="shared" si="166"/>
        <v>2239.7570576236831</v>
      </c>
      <c r="S152" s="754">
        <f t="shared" si="166"/>
        <v>939.68506170661567</v>
      </c>
      <c r="T152" s="754">
        <f t="shared" si="166"/>
        <v>1111.5693661540865</v>
      </c>
      <c r="U152" s="754">
        <f t="shared" si="166"/>
        <v>1327.0721030605571</v>
      </c>
      <c r="V152" s="754">
        <f t="shared" si="166"/>
        <v>3204.6344291777264</v>
      </c>
      <c r="W152" s="754">
        <f t="shared" si="165"/>
        <v>1871.3475684307623</v>
      </c>
      <c r="X152" s="754">
        <f t="shared" si="165"/>
        <v>1265.4803758319715</v>
      </c>
    </row>
    <row r="153" spans="2:24">
      <c r="B153" s="751">
        <f t="shared" si="160"/>
        <v>92225</v>
      </c>
      <c r="C153" s="751">
        <f t="shared" si="161"/>
        <v>92408</v>
      </c>
      <c r="D153" s="754">
        <f t="shared" si="166"/>
        <v>1944.7955610980789</v>
      </c>
      <c r="E153" s="754">
        <f t="shared" si="166"/>
        <v>1179.9078046362463</v>
      </c>
      <c r="F153" s="754">
        <f t="shared" si="166"/>
        <v>1709.1076879079947</v>
      </c>
      <c r="G153" s="754">
        <f t="shared" si="166"/>
        <v>2195.8394995090252</v>
      </c>
      <c r="H153" s="754">
        <f t="shared" si="166"/>
        <v>1702.7304204158011</v>
      </c>
      <c r="I153" s="754">
        <f t="shared" si="166"/>
        <v>2325.2193447109034</v>
      </c>
      <c r="J153" s="754">
        <f t="shared" si="166"/>
        <v>3161.7270551814254</v>
      </c>
      <c r="K153" s="754">
        <f t="shared" ref="K153:Q153" si="169">K152*(1+K$10)</f>
        <v>1959.3852105293922</v>
      </c>
      <c r="L153" s="754">
        <f t="shared" si="169"/>
        <v>1848.6241844415479</v>
      </c>
      <c r="M153" s="754">
        <f t="shared" si="169"/>
        <v>1187.2104481689357</v>
      </c>
      <c r="N153" s="754">
        <f t="shared" si="169"/>
        <v>1076.9645063129183</v>
      </c>
      <c r="O153" s="754">
        <f t="shared" si="169"/>
        <v>1885.7470041146003</v>
      </c>
      <c r="P153" s="754">
        <f t="shared" si="169"/>
        <v>1896.1792359961862</v>
      </c>
      <c r="Q153" s="754">
        <f t="shared" si="169"/>
        <v>1070.2795068928835</v>
      </c>
      <c r="R153" s="754">
        <f t="shared" si="166"/>
        <v>2356.2244246201149</v>
      </c>
      <c r="S153" s="754">
        <f t="shared" si="166"/>
        <v>988.54868491535967</v>
      </c>
      <c r="T153" s="754">
        <f t="shared" si="166"/>
        <v>1169.3709731940992</v>
      </c>
      <c r="U153" s="754">
        <f t="shared" si="166"/>
        <v>1396.0798524197062</v>
      </c>
      <c r="V153" s="754">
        <f t="shared" si="166"/>
        <v>3371.2754194949684</v>
      </c>
      <c r="W153" s="754">
        <f t="shared" si="165"/>
        <v>1968.6576419891621</v>
      </c>
      <c r="X153" s="754">
        <f t="shared" si="165"/>
        <v>1331.2853553752341</v>
      </c>
    </row>
    <row r="154" spans="2:24">
      <c r="B154" s="751">
        <f t="shared" si="160"/>
        <v>92590</v>
      </c>
      <c r="C154" s="751">
        <f t="shared" si="161"/>
        <v>92773</v>
      </c>
      <c r="D154" s="754">
        <f t="shared" si="166"/>
        <v>2045.9249302751791</v>
      </c>
      <c r="E154" s="754">
        <f t="shared" si="166"/>
        <v>1241.2630104773311</v>
      </c>
      <c r="F154" s="754">
        <f t="shared" si="166"/>
        <v>1797.9812876792105</v>
      </c>
      <c r="G154" s="754">
        <f t="shared" si="166"/>
        <v>2310.0231534834948</v>
      </c>
      <c r="H154" s="754">
        <f t="shared" si="166"/>
        <v>1791.2724022774228</v>
      </c>
      <c r="I154" s="754">
        <f t="shared" si="166"/>
        <v>2446.1307506358708</v>
      </c>
      <c r="J154" s="754">
        <f t="shared" si="166"/>
        <v>3326.1368620508597</v>
      </c>
      <c r="K154" s="754">
        <f t="shared" ref="K154:Q154" si="170">K153*(1+K$10)</f>
        <v>2061.2732414769207</v>
      </c>
      <c r="L154" s="754">
        <f t="shared" si="170"/>
        <v>1944.7526420325084</v>
      </c>
      <c r="M154" s="754">
        <f t="shared" si="170"/>
        <v>1248.9453914737205</v>
      </c>
      <c r="N154" s="754">
        <f t="shared" si="170"/>
        <v>1132.9666606411902</v>
      </c>
      <c r="O154" s="754">
        <f t="shared" si="170"/>
        <v>1983.8058483285595</v>
      </c>
      <c r="P154" s="754">
        <f t="shared" si="170"/>
        <v>1994.780556267988</v>
      </c>
      <c r="Q154" s="754">
        <f t="shared" si="170"/>
        <v>1125.9340412513136</v>
      </c>
      <c r="R154" s="754">
        <f t="shared" si="166"/>
        <v>2478.748094700361</v>
      </c>
      <c r="S154" s="754">
        <f t="shared" si="166"/>
        <v>1039.9532165309583</v>
      </c>
      <c r="T154" s="754">
        <f t="shared" si="166"/>
        <v>1230.1782638001923</v>
      </c>
      <c r="U154" s="754">
        <f t="shared" si="166"/>
        <v>1468.6760047455309</v>
      </c>
      <c r="V154" s="754">
        <f t="shared" si="166"/>
        <v>3546.581741308707</v>
      </c>
      <c r="W154" s="754">
        <f t="shared" si="165"/>
        <v>2071.0278393725985</v>
      </c>
      <c r="X154" s="754">
        <f t="shared" si="165"/>
        <v>1400.5121938547463</v>
      </c>
    </row>
    <row r="155" spans="2:24">
      <c r="B155" s="751">
        <f t="shared" si="160"/>
        <v>92955</v>
      </c>
      <c r="C155" s="751">
        <f t="shared" si="161"/>
        <v>93138</v>
      </c>
      <c r="D155" s="754">
        <f t="shared" si="166"/>
        <v>2152.3130266494886</v>
      </c>
      <c r="E155" s="754">
        <f t="shared" si="166"/>
        <v>1305.8086870221523</v>
      </c>
      <c r="F155" s="754">
        <f t="shared" si="166"/>
        <v>1891.4763146385294</v>
      </c>
      <c r="G155" s="754">
        <f t="shared" si="166"/>
        <v>2430.1443574646364</v>
      </c>
      <c r="H155" s="754">
        <f t="shared" si="166"/>
        <v>1884.4185671958489</v>
      </c>
      <c r="I155" s="754">
        <f t="shared" si="166"/>
        <v>2573.3295496689361</v>
      </c>
      <c r="J155" s="754">
        <f t="shared" si="166"/>
        <v>3499.0959788775044</v>
      </c>
      <c r="K155" s="754">
        <f t="shared" ref="K155:Q155" si="171">K154*(1+K$10)</f>
        <v>2168.4594500337207</v>
      </c>
      <c r="L155" s="754">
        <f t="shared" si="171"/>
        <v>2045.879779418199</v>
      </c>
      <c r="M155" s="754">
        <f t="shared" si="171"/>
        <v>1313.8905518303541</v>
      </c>
      <c r="N155" s="754">
        <f t="shared" si="171"/>
        <v>1191.880926994532</v>
      </c>
      <c r="O155" s="754">
        <f t="shared" si="171"/>
        <v>2086.9637524416448</v>
      </c>
      <c r="P155" s="754">
        <f t="shared" si="171"/>
        <v>2098.5091451939234</v>
      </c>
      <c r="Q155" s="754">
        <f t="shared" si="171"/>
        <v>1184.482611396382</v>
      </c>
      <c r="R155" s="754">
        <f t="shared" si="166"/>
        <v>2607.6429956247798</v>
      </c>
      <c r="S155" s="754">
        <f t="shared" si="166"/>
        <v>1094.0307837905682</v>
      </c>
      <c r="T155" s="754">
        <f t="shared" si="166"/>
        <v>1294.1475335178025</v>
      </c>
      <c r="U155" s="754">
        <f t="shared" si="166"/>
        <v>1545.0471569922986</v>
      </c>
      <c r="V155" s="754">
        <f t="shared" si="166"/>
        <v>3731.00399185676</v>
      </c>
      <c r="W155" s="754">
        <f t="shared" si="165"/>
        <v>2178.7212870199737</v>
      </c>
      <c r="X155" s="754">
        <f t="shared" si="165"/>
        <v>1473.3388279351932</v>
      </c>
    </row>
    <row r="156" spans="2:24">
      <c r="B156" s="751">
        <f t="shared" si="160"/>
        <v>93320</v>
      </c>
      <c r="C156" s="751">
        <f t="shared" si="161"/>
        <v>93503</v>
      </c>
      <c r="D156" s="754">
        <f t="shared" si="166"/>
        <v>2264.2333040352623</v>
      </c>
      <c r="E156" s="754">
        <f t="shared" si="166"/>
        <v>1373.7107387473043</v>
      </c>
      <c r="F156" s="754">
        <f t="shared" si="166"/>
        <v>1989.8330829997331</v>
      </c>
      <c r="G156" s="754">
        <f t="shared" si="166"/>
        <v>2556.5118640527976</v>
      </c>
      <c r="H156" s="754">
        <f t="shared" si="166"/>
        <v>1982.4083326900331</v>
      </c>
      <c r="I156" s="754">
        <f t="shared" si="166"/>
        <v>2707.142686251721</v>
      </c>
      <c r="J156" s="754">
        <f t="shared" si="166"/>
        <v>3681.0489697791349</v>
      </c>
      <c r="K156" s="754">
        <f t="shared" ref="K156:Q156" si="172">K155*(1+K$10)</f>
        <v>2281.2193414354742</v>
      </c>
      <c r="L156" s="754">
        <f t="shared" si="172"/>
        <v>2152.2655279479454</v>
      </c>
      <c r="M156" s="754">
        <f t="shared" si="172"/>
        <v>1382.2128605255325</v>
      </c>
      <c r="N156" s="754">
        <f t="shared" si="172"/>
        <v>1253.8587351982478</v>
      </c>
      <c r="O156" s="754">
        <f t="shared" si="172"/>
        <v>2195.4858675686105</v>
      </c>
      <c r="P156" s="754">
        <f t="shared" si="172"/>
        <v>2207.6316207440073</v>
      </c>
      <c r="Q156" s="754">
        <f t="shared" si="172"/>
        <v>1246.0757071889939</v>
      </c>
      <c r="R156" s="754">
        <f t="shared" si="166"/>
        <v>2743.2404313972684</v>
      </c>
      <c r="S156" s="754">
        <f t="shared" si="166"/>
        <v>1150.9203845476777</v>
      </c>
      <c r="T156" s="754">
        <f t="shared" si="166"/>
        <v>1361.4432052607283</v>
      </c>
      <c r="U156" s="754">
        <f t="shared" si="166"/>
        <v>1625.3896091558981</v>
      </c>
      <c r="V156" s="754">
        <f t="shared" si="166"/>
        <v>3925.0161994333116</v>
      </c>
      <c r="W156" s="754">
        <f t="shared" si="165"/>
        <v>2292.0147939450126</v>
      </c>
      <c r="X156" s="754">
        <f t="shared" si="165"/>
        <v>1549.9524469878234</v>
      </c>
    </row>
    <row r="157" spans="2:24">
      <c r="B157" s="751">
        <f t="shared" si="160"/>
        <v>93686</v>
      </c>
      <c r="C157" s="751">
        <f t="shared" si="161"/>
        <v>93869</v>
      </c>
      <c r="D157" s="754">
        <f t="shared" si="166"/>
        <v>2381.973435845096</v>
      </c>
      <c r="E157" s="754">
        <f t="shared" si="166"/>
        <v>1445.1436971621642</v>
      </c>
      <c r="F157" s="754">
        <f t="shared" si="166"/>
        <v>2093.3044033157194</v>
      </c>
      <c r="G157" s="754">
        <f t="shared" si="166"/>
        <v>2689.450480983543</v>
      </c>
      <c r="H157" s="754">
        <f t="shared" si="166"/>
        <v>2085.4935659899152</v>
      </c>
      <c r="I157" s="754">
        <f t="shared" si="166"/>
        <v>2847.9141059368108</v>
      </c>
      <c r="J157" s="754">
        <f t="shared" si="166"/>
        <v>3872.4635162076502</v>
      </c>
      <c r="K157" s="754">
        <f t="shared" ref="K157:Q157" si="173">K156*(1+K$10)</f>
        <v>2399.8427471901191</v>
      </c>
      <c r="L157" s="754">
        <f t="shared" si="173"/>
        <v>2264.1833354012388</v>
      </c>
      <c r="M157" s="754">
        <f t="shared" si="173"/>
        <v>1454.0879292728603</v>
      </c>
      <c r="N157" s="754">
        <f t="shared" si="173"/>
        <v>1319.0593894285569</v>
      </c>
      <c r="O157" s="754">
        <f t="shared" si="173"/>
        <v>2309.6511326821783</v>
      </c>
      <c r="P157" s="754">
        <f t="shared" si="173"/>
        <v>2322.4284650226959</v>
      </c>
      <c r="Q157" s="754">
        <f t="shared" si="173"/>
        <v>1310.8716439628215</v>
      </c>
      <c r="R157" s="754">
        <f t="shared" si="166"/>
        <v>2885.8889338299264</v>
      </c>
      <c r="S157" s="754">
        <f t="shared" si="166"/>
        <v>1210.7682445441569</v>
      </c>
      <c r="T157" s="754">
        <f t="shared" si="166"/>
        <v>1432.2382519342862</v>
      </c>
      <c r="U157" s="754">
        <f t="shared" si="166"/>
        <v>1709.909868832005</v>
      </c>
      <c r="V157" s="754">
        <f t="shared" si="166"/>
        <v>4129.1170418038437</v>
      </c>
      <c r="W157" s="754">
        <f t="shared" si="165"/>
        <v>2411.1995632301532</v>
      </c>
      <c r="X157" s="754">
        <f t="shared" si="165"/>
        <v>1630.5499742311902</v>
      </c>
    </row>
    <row r="158" spans="2:24">
      <c r="B158" s="751">
        <f t="shared" si="160"/>
        <v>94051</v>
      </c>
      <c r="C158" s="751">
        <f t="shared" si="161"/>
        <v>94234</v>
      </c>
      <c r="D158" s="754">
        <f t="shared" si="166"/>
        <v>2505.8360545090409</v>
      </c>
      <c r="E158" s="754">
        <f t="shared" si="166"/>
        <v>1520.2911694145969</v>
      </c>
      <c r="F158" s="754">
        <f t="shared" si="166"/>
        <v>2202.1562322881368</v>
      </c>
      <c r="G158" s="754">
        <f t="shared" si="166"/>
        <v>2829.3019059946873</v>
      </c>
      <c r="H158" s="754">
        <f t="shared" si="166"/>
        <v>2193.939231421391</v>
      </c>
      <c r="I158" s="754">
        <f t="shared" si="166"/>
        <v>2996.005639445525</v>
      </c>
      <c r="J158" s="754">
        <f t="shared" si="166"/>
        <v>4073.8316190504484</v>
      </c>
      <c r="K158" s="754">
        <f t="shared" ref="K158:Q158" si="174">K157*(1+K$10)</f>
        <v>2524.6345700440056</v>
      </c>
      <c r="L158" s="754">
        <f t="shared" si="174"/>
        <v>2381.9208688421031</v>
      </c>
      <c r="M158" s="754">
        <f t="shared" si="174"/>
        <v>1529.700501595049</v>
      </c>
      <c r="N158" s="754">
        <f t="shared" si="174"/>
        <v>1387.650477678842</v>
      </c>
      <c r="O158" s="754">
        <f t="shared" si="174"/>
        <v>2429.7529915816517</v>
      </c>
      <c r="P158" s="754">
        <f t="shared" si="174"/>
        <v>2443.1947452038762</v>
      </c>
      <c r="Q158" s="754">
        <f t="shared" si="174"/>
        <v>1379.0369694488884</v>
      </c>
      <c r="R158" s="754">
        <f t="shared" si="166"/>
        <v>3035.9551583890825</v>
      </c>
      <c r="S158" s="754">
        <f t="shared" si="166"/>
        <v>1273.7281932604531</v>
      </c>
      <c r="T158" s="754">
        <f t="shared" si="166"/>
        <v>1506.7146410348691</v>
      </c>
      <c r="U158" s="754">
        <f t="shared" si="166"/>
        <v>1798.8251820112694</v>
      </c>
      <c r="V158" s="754">
        <f t="shared" si="166"/>
        <v>4343.8311279776435</v>
      </c>
      <c r="W158" s="754">
        <f t="shared" si="165"/>
        <v>2536.5819405181214</v>
      </c>
      <c r="X158" s="754">
        <f t="shared" si="165"/>
        <v>1715.3385728912122</v>
      </c>
    </row>
    <row r="159" spans="2:24">
      <c r="B159" s="751">
        <f t="shared" si="160"/>
        <v>94416</v>
      </c>
      <c r="C159" s="751">
        <f t="shared" si="161"/>
        <v>94599</v>
      </c>
      <c r="D159" s="754">
        <f t="shared" si="166"/>
        <v>2636.1395293435112</v>
      </c>
      <c r="E159" s="754">
        <f t="shared" si="166"/>
        <v>1599.346310224156</v>
      </c>
      <c r="F159" s="754">
        <f t="shared" si="166"/>
        <v>2316.6683563671199</v>
      </c>
      <c r="G159" s="754">
        <f t="shared" si="166"/>
        <v>2976.4256051064112</v>
      </c>
      <c r="H159" s="754">
        <f t="shared" si="166"/>
        <v>2308.0240714553033</v>
      </c>
      <c r="I159" s="754">
        <f t="shared" si="166"/>
        <v>3151.7979326966924</v>
      </c>
      <c r="J159" s="754">
        <f t="shared" si="166"/>
        <v>4285.6708632410719</v>
      </c>
      <c r="K159" s="754">
        <f t="shared" ref="K159:Q159" si="175">K158*(1+K$10)</f>
        <v>2655.9155676862938</v>
      </c>
      <c r="L159" s="754">
        <f t="shared" si="175"/>
        <v>2505.7807540218928</v>
      </c>
      <c r="M159" s="754">
        <f t="shared" si="175"/>
        <v>1609.2449276779917</v>
      </c>
      <c r="N159" s="754">
        <f t="shared" si="175"/>
        <v>1459.8083025181418</v>
      </c>
      <c r="O159" s="754">
        <f t="shared" si="175"/>
        <v>2556.1001471438976</v>
      </c>
      <c r="P159" s="754">
        <f t="shared" si="175"/>
        <v>2570.2408719544778</v>
      </c>
      <c r="Q159" s="754">
        <f t="shared" si="175"/>
        <v>1450.7468918602306</v>
      </c>
      <c r="R159" s="754">
        <f t="shared" si="166"/>
        <v>3193.8248266253149</v>
      </c>
      <c r="S159" s="754">
        <f t="shared" si="166"/>
        <v>1339.9620593099967</v>
      </c>
      <c r="T159" s="754">
        <f t="shared" si="166"/>
        <v>1585.0638023686824</v>
      </c>
      <c r="U159" s="754">
        <f t="shared" si="166"/>
        <v>1892.3640914758555</v>
      </c>
      <c r="V159" s="754">
        <f t="shared" si="166"/>
        <v>4569.7103466324816</v>
      </c>
      <c r="W159" s="754">
        <f t="shared" si="165"/>
        <v>2668.4842014250639</v>
      </c>
      <c r="X159" s="754">
        <f t="shared" si="165"/>
        <v>1804.5361786815552</v>
      </c>
    </row>
    <row r="160" spans="2:24">
      <c r="B160" s="751">
        <f t="shared" si="160"/>
        <v>94781</v>
      </c>
      <c r="C160" s="751">
        <f t="shared" si="161"/>
        <v>94964</v>
      </c>
      <c r="D160" s="754">
        <f t="shared" si="166"/>
        <v>2773.2187848693738</v>
      </c>
      <c r="E160" s="754">
        <f t="shared" si="166"/>
        <v>1682.5123183558121</v>
      </c>
      <c r="F160" s="754">
        <f t="shared" si="166"/>
        <v>2437.1351108982103</v>
      </c>
      <c r="G160" s="754">
        <f t="shared" si="166"/>
        <v>3131.1997365719449</v>
      </c>
      <c r="H160" s="754">
        <f t="shared" si="166"/>
        <v>2428.041323170979</v>
      </c>
      <c r="I160" s="754">
        <f t="shared" si="166"/>
        <v>3315.6914251969206</v>
      </c>
      <c r="J160" s="754">
        <f t="shared" si="166"/>
        <v>4508.5257481296076</v>
      </c>
      <c r="K160" s="754">
        <f t="shared" ref="K160:Q160" si="176">K159*(1+K$10)</f>
        <v>2794.023177205981</v>
      </c>
      <c r="L160" s="754">
        <f t="shared" si="176"/>
        <v>2636.0813532310312</v>
      </c>
      <c r="M160" s="754">
        <f t="shared" si="176"/>
        <v>1692.9256639172472</v>
      </c>
      <c r="N160" s="754">
        <f t="shared" si="176"/>
        <v>1535.7183342490853</v>
      </c>
      <c r="O160" s="754">
        <f t="shared" si="176"/>
        <v>2689.0173547953805</v>
      </c>
      <c r="P160" s="754">
        <f t="shared" si="176"/>
        <v>2703.8933972961108</v>
      </c>
      <c r="Q160" s="754">
        <f t="shared" si="176"/>
        <v>1526.1857302369626</v>
      </c>
      <c r="R160" s="754">
        <f t="shared" si="166"/>
        <v>3359.9037176098313</v>
      </c>
      <c r="S160" s="754">
        <f t="shared" si="166"/>
        <v>1409.6400863941165</v>
      </c>
      <c r="T160" s="754">
        <f t="shared" si="166"/>
        <v>1667.487120091854</v>
      </c>
      <c r="U160" s="754">
        <f t="shared" si="166"/>
        <v>1990.7670242326001</v>
      </c>
      <c r="V160" s="754">
        <f t="shared" si="166"/>
        <v>4807.3352846573707</v>
      </c>
      <c r="W160" s="754">
        <f t="shared" si="165"/>
        <v>2807.2453798991673</v>
      </c>
      <c r="X160" s="754">
        <f t="shared" si="165"/>
        <v>1898.3720599729961</v>
      </c>
    </row>
    <row r="161" spans="2:24">
      <c r="B161" s="751">
        <f t="shared" si="160"/>
        <v>95147</v>
      </c>
      <c r="C161" s="751">
        <f t="shared" si="161"/>
        <v>95330</v>
      </c>
      <c r="D161" s="754">
        <f t="shared" si="166"/>
        <v>2917.4261616825816</v>
      </c>
      <c r="E161" s="754">
        <f t="shared" si="166"/>
        <v>1770.0029589103144</v>
      </c>
      <c r="F161" s="754">
        <f t="shared" si="166"/>
        <v>2563.8661366649176</v>
      </c>
      <c r="G161" s="754">
        <f t="shared" si="166"/>
        <v>3294.0221228736859</v>
      </c>
      <c r="H161" s="754">
        <f t="shared" si="166"/>
        <v>2554.2994719758699</v>
      </c>
      <c r="I161" s="754">
        <f t="shared" si="166"/>
        <v>3488.1073793071605</v>
      </c>
      <c r="J161" s="754">
        <f t="shared" si="166"/>
        <v>4742.9690870323475</v>
      </c>
      <c r="K161" s="754">
        <f t="shared" ref="K161:Q161" si="177">K160*(1+K$10)</f>
        <v>2939.3123824206923</v>
      </c>
      <c r="L161" s="754">
        <f t="shared" si="177"/>
        <v>2773.1575835990452</v>
      </c>
      <c r="M161" s="754">
        <f t="shared" si="177"/>
        <v>1780.9577984409441</v>
      </c>
      <c r="N161" s="754">
        <f t="shared" si="177"/>
        <v>1615.5756876300377</v>
      </c>
      <c r="O161" s="754">
        <f t="shared" si="177"/>
        <v>2828.8462572447402</v>
      </c>
      <c r="P161" s="754">
        <f t="shared" si="177"/>
        <v>2844.4958539555087</v>
      </c>
      <c r="Q161" s="754">
        <f t="shared" si="177"/>
        <v>1605.5473882092847</v>
      </c>
      <c r="R161" s="754">
        <f t="shared" si="166"/>
        <v>3534.6187109255429</v>
      </c>
      <c r="S161" s="754">
        <f t="shared" si="166"/>
        <v>1482.9413708866107</v>
      </c>
      <c r="T161" s="754">
        <f t="shared" si="166"/>
        <v>1754.1964503366305</v>
      </c>
      <c r="U161" s="754">
        <f t="shared" si="166"/>
        <v>2094.2869094926955</v>
      </c>
      <c r="V161" s="754">
        <f t="shared" si="166"/>
        <v>5057.3167194595544</v>
      </c>
      <c r="W161" s="754">
        <f t="shared" si="165"/>
        <v>2953.2221396539244</v>
      </c>
      <c r="X161" s="754">
        <f t="shared" si="165"/>
        <v>1997.087407091592</v>
      </c>
    </row>
    <row r="162" spans="2:24">
      <c r="B162" s="751">
        <f t="shared" si="160"/>
        <v>95512</v>
      </c>
      <c r="C162" s="751">
        <f t="shared" si="161"/>
        <v>95695</v>
      </c>
      <c r="D162" s="754">
        <f t="shared" si="166"/>
        <v>3069.1323220900758</v>
      </c>
      <c r="E162" s="754">
        <f t="shared" si="166"/>
        <v>1862.0431127736508</v>
      </c>
      <c r="F162" s="754">
        <f t="shared" si="166"/>
        <v>2697.1871757714935</v>
      </c>
      <c r="G162" s="754">
        <f t="shared" si="166"/>
        <v>3465.3112732631175</v>
      </c>
      <c r="H162" s="754">
        <f t="shared" si="166"/>
        <v>2687.1230445186152</v>
      </c>
      <c r="I162" s="754">
        <f t="shared" si="166"/>
        <v>3669.4889630311332</v>
      </c>
      <c r="J162" s="754">
        <f t="shared" si="166"/>
        <v>4989.6034795580299</v>
      </c>
      <c r="K162" s="754">
        <f t="shared" ref="K162:Q162" si="178">K161*(1+K$10)</f>
        <v>3092.1566263065683</v>
      </c>
      <c r="L162" s="754">
        <f t="shared" si="178"/>
        <v>2917.3617779461956</v>
      </c>
      <c r="M162" s="754">
        <f t="shared" si="178"/>
        <v>1873.5676039598732</v>
      </c>
      <c r="N162" s="754">
        <f t="shared" si="178"/>
        <v>1699.5856233867996</v>
      </c>
      <c r="O162" s="754">
        <f t="shared" si="178"/>
        <v>2975.9462626214668</v>
      </c>
      <c r="P162" s="754">
        <f t="shared" si="178"/>
        <v>2992.4096383611954</v>
      </c>
      <c r="Q162" s="754">
        <f t="shared" si="178"/>
        <v>1689.0358523961675</v>
      </c>
      <c r="R162" s="754">
        <f t="shared" si="166"/>
        <v>3718.4188838936711</v>
      </c>
      <c r="S162" s="754">
        <f t="shared" si="166"/>
        <v>1560.0543221727146</v>
      </c>
      <c r="T162" s="754">
        <f t="shared" si="166"/>
        <v>1845.4146657541353</v>
      </c>
      <c r="U162" s="754">
        <f t="shared" si="166"/>
        <v>2203.189828786316</v>
      </c>
      <c r="V162" s="754">
        <f t="shared" si="166"/>
        <v>5320.2971888714519</v>
      </c>
      <c r="W162" s="754">
        <f t="shared" si="165"/>
        <v>3106.7896909159285</v>
      </c>
      <c r="X162" s="754">
        <f t="shared" si="165"/>
        <v>2100.935952260355</v>
      </c>
    </row>
    <row r="163" spans="2:24">
      <c r="B163" s="751">
        <f t="shared" si="160"/>
        <v>95877</v>
      </c>
      <c r="C163" s="751">
        <f t="shared" si="161"/>
        <v>96060</v>
      </c>
      <c r="D163" s="754">
        <f t="shared" si="166"/>
        <v>3228.7272028387597</v>
      </c>
      <c r="E163" s="754">
        <f t="shared" si="166"/>
        <v>1958.8693546378809</v>
      </c>
      <c r="F163" s="754">
        <f t="shared" si="166"/>
        <v>2837.4409089116111</v>
      </c>
      <c r="G163" s="754">
        <f t="shared" si="166"/>
        <v>3645.5074594727998</v>
      </c>
      <c r="H163" s="754">
        <f t="shared" si="166"/>
        <v>2826.8534428335834</v>
      </c>
      <c r="I163" s="754">
        <f t="shared" si="166"/>
        <v>3860.3023891087523</v>
      </c>
      <c r="J163" s="754">
        <f t="shared" si="166"/>
        <v>5249.062860495048</v>
      </c>
      <c r="K163" s="754">
        <f t="shared" ref="K163:Q163" si="179">K162*(1+K$10)</f>
        <v>3252.94877087451</v>
      </c>
      <c r="L163" s="754">
        <f t="shared" si="179"/>
        <v>3069.0645903993977</v>
      </c>
      <c r="M163" s="754">
        <f t="shared" si="179"/>
        <v>1970.9931193657867</v>
      </c>
      <c r="N163" s="754">
        <f t="shared" si="179"/>
        <v>1787.9640758029134</v>
      </c>
      <c r="O163" s="754">
        <f t="shared" si="179"/>
        <v>3130.6954682777832</v>
      </c>
      <c r="P163" s="754">
        <f t="shared" si="179"/>
        <v>3148.0149395559779</v>
      </c>
      <c r="Q163" s="754">
        <f t="shared" si="179"/>
        <v>1776.8657167207682</v>
      </c>
      <c r="R163" s="754">
        <f t="shared" si="166"/>
        <v>3911.7766658561422</v>
      </c>
      <c r="S163" s="754">
        <f t="shared" si="166"/>
        <v>1641.1771469256958</v>
      </c>
      <c r="T163" s="754">
        <f t="shared" si="166"/>
        <v>1941.3762283733504</v>
      </c>
      <c r="U163" s="754">
        <f t="shared" si="166"/>
        <v>2317.7556998832047</v>
      </c>
      <c r="V163" s="754">
        <f t="shared" si="166"/>
        <v>5596.9526426927678</v>
      </c>
      <c r="W163" s="754">
        <f t="shared" si="165"/>
        <v>3268.342754843557</v>
      </c>
      <c r="X163" s="754">
        <f t="shared" si="165"/>
        <v>2210.1846217778934</v>
      </c>
    </row>
    <row r="164" spans="2:24">
      <c r="B164" s="751">
        <f t="shared" si="160"/>
        <v>96242</v>
      </c>
      <c r="C164" s="751">
        <f t="shared" si="161"/>
        <v>96425</v>
      </c>
      <c r="D164" s="754">
        <f t="shared" si="166"/>
        <v>3396.6210173863756</v>
      </c>
      <c r="E164" s="754">
        <f t="shared" si="166"/>
        <v>2060.7305610790509</v>
      </c>
      <c r="F164" s="754">
        <f t="shared" si="166"/>
        <v>2984.9878361750152</v>
      </c>
      <c r="G164" s="754">
        <f t="shared" si="166"/>
        <v>3835.0738473653855</v>
      </c>
      <c r="H164" s="754">
        <f t="shared" si="166"/>
        <v>2973.8498218609298</v>
      </c>
      <c r="I164" s="754">
        <f t="shared" si="166"/>
        <v>4061.0381133424075</v>
      </c>
      <c r="J164" s="754">
        <f t="shared" si="166"/>
        <v>5522.0141292407907</v>
      </c>
      <c r="K164" s="754">
        <f t="shared" ref="K164:Q164" si="180">K163*(1+K$10)</f>
        <v>3422.1021069599847</v>
      </c>
      <c r="L164" s="754">
        <f t="shared" si="180"/>
        <v>3228.6559491001667</v>
      </c>
      <c r="M164" s="754">
        <f t="shared" si="180"/>
        <v>2073.4847615728077</v>
      </c>
      <c r="N164" s="754">
        <f t="shared" si="180"/>
        <v>1880.9382077446649</v>
      </c>
      <c r="O164" s="754">
        <f t="shared" si="180"/>
        <v>3293.4916326282282</v>
      </c>
      <c r="P164" s="754">
        <f t="shared" si="180"/>
        <v>3311.711716412889</v>
      </c>
      <c r="Q164" s="754">
        <f t="shared" si="180"/>
        <v>1869.2627339902483</v>
      </c>
      <c r="R164" s="754">
        <f t="shared" si="166"/>
        <v>4115.1890524806622</v>
      </c>
      <c r="S164" s="754">
        <f t="shared" si="166"/>
        <v>1726.5183585658319</v>
      </c>
      <c r="T164" s="754">
        <f t="shared" si="166"/>
        <v>2042.3277922487648</v>
      </c>
      <c r="U164" s="754">
        <f t="shared" si="166"/>
        <v>2438.2789962771312</v>
      </c>
      <c r="V164" s="754">
        <f t="shared" si="166"/>
        <v>5887.9941801127916</v>
      </c>
      <c r="W164" s="754">
        <f t="shared" si="165"/>
        <v>3438.2965780954223</v>
      </c>
      <c r="X164" s="754">
        <f t="shared" si="165"/>
        <v>2325.1142221103441</v>
      </c>
    </row>
    <row r="165" spans="2:24">
      <c r="B165" s="751">
        <f t="shared" si="160"/>
        <v>96608</v>
      </c>
      <c r="C165" s="751">
        <f t="shared" si="161"/>
        <v>96791</v>
      </c>
      <c r="D165" s="754">
        <f t="shared" si="166"/>
        <v>3573.2453102904674</v>
      </c>
      <c r="E165" s="754">
        <f t="shared" si="166"/>
        <v>2167.8885502551616</v>
      </c>
      <c r="F165" s="754">
        <f t="shared" si="166"/>
        <v>3140.2072036561162</v>
      </c>
      <c r="G165" s="754">
        <f t="shared" si="166"/>
        <v>4034.4976874283857</v>
      </c>
      <c r="H165" s="754">
        <f t="shared" si="166"/>
        <v>3128.4900125976983</v>
      </c>
      <c r="I165" s="754">
        <f t="shared" si="166"/>
        <v>4272.2120952362129</v>
      </c>
      <c r="J165" s="754">
        <f t="shared" si="166"/>
        <v>5809.1588639613119</v>
      </c>
      <c r="K165" s="754">
        <f t="shared" ref="K165:Q165" si="181">K164*(1+K$10)</f>
        <v>3600.0514165219042</v>
      </c>
      <c r="L165" s="754">
        <f t="shared" si="181"/>
        <v>3396.5460584533757</v>
      </c>
      <c r="M165" s="754">
        <f t="shared" si="181"/>
        <v>2181.3059691745939</v>
      </c>
      <c r="N165" s="754">
        <f t="shared" si="181"/>
        <v>1978.7469945473874</v>
      </c>
      <c r="O165" s="754">
        <f t="shared" si="181"/>
        <v>3464.7531975248962</v>
      </c>
      <c r="P165" s="754">
        <f t="shared" si="181"/>
        <v>3483.9207256663594</v>
      </c>
      <c r="Q165" s="754">
        <f t="shared" si="181"/>
        <v>1966.4643961577412</v>
      </c>
      <c r="R165" s="754">
        <f t="shared" si="166"/>
        <v>4329.1788832096572</v>
      </c>
      <c r="S165" s="754">
        <f t="shared" si="166"/>
        <v>1816.2973132112552</v>
      </c>
      <c r="T165" s="754">
        <f t="shared" si="166"/>
        <v>2148.5288374457004</v>
      </c>
      <c r="U165" s="754">
        <f t="shared" si="166"/>
        <v>2565.0695040835421</v>
      </c>
      <c r="V165" s="754">
        <f t="shared" si="166"/>
        <v>6194.1698774786573</v>
      </c>
      <c r="W165" s="754">
        <f t="shared" si="165"/>
        <v>3617.0880001563846</v>
      </c>
      <c r="X165" s="754">
        <f t="shared" si="165"/>
        <v>2446.0201616600821</v>
      </c>
    </row>
    <row r="166" spans="2:24">
      <c r="B166" s="751">
        <f t="shared" si="160"/>
        <v>96973</v>
      </c>
      <c r="C166" s="751">
        <f t="shared" si="161"/>
        <v>97156</v>
      </c>
      <c r="D166" s="754">
        <f t="shared" si="166"/>
        <v>3759.0540664255718</v>
      </c>
      <c r="E166" s="754">
        <f t="shared" si="166"/>
        <v>2280.6187548684302</v>
      </c>
      <c r="F166" s="754">
        <f t="shared" si="166"/>
        <v>3303.4979782462342</v>
      </c>
      <c r="G166" s="754">
        <f t="shared" si="166"/>
        <v>4244.2915671746623</v>
      </c>
      <c r="H166" s="754">
        <f t="shared" si="166"/>
        <v>3291.1714932527789</v>
      </c>
      <c r="I166" s="754">
        <f t="shared" si="166"/>
        <v>4494.3671241884958</v>
      </c>
      <c r="J166" s="754">
        <f t="shared" si="166"/>
        <v>6111.2351248873001</v>
      </c>
      <c r="K166" s="754">
        <f t="shared" ref="K166:Q166" si="182">K165*(1+K$10)</f>
        <v>3787.2540901810435</v>
      </c>
      <c r="L166" s="754">
        <f t="shared" si="182"/>
        <v>3573.1664534929514</v>
      </c>
      <c r="M166" s="754">
        <f t="shared" si="182"/>
        <v>2294.7338795716728</v>
      </c>
      <c r="N166" s="754">
        <f t="shared" si="182"/>
        <v>2081.6418382638517</v>
      </c>
      <c r="O166" s="754">
        <f t="shared" si="182"/>
        <v>3644.9203637961909</v>
      </c>
      <c r="P166" s="754">
        <f t="shared" si="182"/>
        <v>3665.0846034010101</v>
      </c>
      <c r="Q166" s="754">
        <f t="shared" si="182"/>
        <v>2068.720544757944</v>
      </c>
      <c r="R166" s="754">
        <f t="shared" si="166"/>
        <v>4554.2961851365599</v>
      </c>
      <c r="S166" s="754">
        <f t="shared" si="166"/>
        <v>1910.7447734982406</v>
      </c>
      <c r="T166" s="754">
        <f t="shared" si="166"/>
        <v>2260.2523369928772</v>
      </c>
      <c r="U166" s="754">
        <f t="shared" si="166"/>
        <v>2698.4531182958863</v>
      </c>
      <c r="V166" s="754">
        <f t="shared" ref="V166:X168" si="183">V165*(1+V$10)</f>
        <v>6516.266711107548</v>
      </c>
      <c r="W166" s="754">
        <f t="shared" si="183"/>
        <v>3805.176576164517</v>
      </c>
      <c r="X166" s="754">
        <f t="shared" si="183"/>
        <v>2573.2132100664066</v>
      </c>
    </row>
    <row r="167" spans="2:24">
      <c r="B167" s="751">
        <f t="shared" si="160"/>
        <v>97338</v>
      </c>
      <c r="C167" s="751">
        <f t="shared" si="161"/>
        <v>97521</v>
      </c>
      <c r="D167" s="754">
        <f t="shared" ref="D167:U168" si="184">D166*(1+D$10)</f>
        <v>3954.5248778797018</v>
      </c>
      <c r="E167" s="754">
        <f t="shared" si="184"/>
        <v>2399.2109301215887</v>
      </c>
      <c r="F167" s="754">
        <f t="shared" si="184"/>
        <v>3475.2798731150388</v>
      </c>
      <c r="G167" s="754">
        <f t="shared" si="184"/>
        <v>4464.9947286677452</v>
      </c>
      <c r="H167" s="754">
        <f t="shared" si="184"/>
        <v>3462.3124109019236</v>
      </c>
      <c r="I167" s="754">
        <f t="shared" si="184"/>
        <v>4728.0742146462981</v>
      </c>
      <c r="J167" s="754">
        <f t="shared" si="184"/>
        <v>6429.0193513814402</v>
      </c>
      <c r="K167" s="754">
        <f t="shared" ref="K167:Q167" si="185">K166*(1+K$10)</f>
        <v>3984.191302870458</v>
      </c>
      <c r="L167" s="754">
        <f t="shared" si="185"/>
        <v>3758.971109074585</v>
      </c>
      <c r="M167" s="754">
        <f t="shared" si="185"/>
        <v>2414.0600413093998</v>
      </c>
      <c r="N167" s="754">
        <f t="shared" si="185"/>
        <v>2189.8872138535721</v>
      </c>
      <c r="O167" s="754">
        <f t="shared" si="185"/>
        <v>3834.456222713593</v>
      </c>
      <c r="P167" s="754">
        <f t="shared" si="185"/>
        <v>3855.6690027778627</v>
      </c>
      <c r="Q167" s="754">
        <f t="shared" si="185"/>
        <v>2176.2940130853572</v>
      </c>
      <c r="R167" s="754">
        <f t="shared" si="184"/>
        <v>4791.1195867636616</v>
      </c>
      <c r="S167" s="754">
        <f t="shared" si="184"/>
        <v>2010.1035017201493</v>
      </c>
      <c r="T167" s="754">
        <f t="shared" si="184"/>
        <v>2377.7854585165069</v>
      </c>
      <c r="U167" s="754">
        <f t="shared" si="184"/>
        <v>2838.7726804472727</v>
      </c>
      <c r="V167" s="754">
        <f t="shared" si="183"/>
        <v>6855.1125800851405</v>
      </c>
      <c r="W167" s="754">
        <f t="shared" si="183"/>
        <v>4003.0457581250721</v>
      </c>
      <c r="X167" s="754">
        <f t="shared" si="183"/>
        <v>2707.0202969898601</v>
      </c>
    </row>
    <row r="168" spans="2:24">
      <c r="B168" s="751">
        <f t="shared" si="160"/>
        <v>97703</v>
      </c>
      <c r="C168" s="751">
        <f t="shared" si="161"/>
        <v>97886</v>
      </c>
      <c r="D168" s="754">
        <f t="shared" si="184"/>
        <v>4160.1601715294464</v>
      </c>
      <c r="E168" s="754">
        <f t="shared" si="184"/>
        <v>2523.9698984879115</v>
      </c>
      <c r="F168" s="754">
        <f t="shared" si="184"/>
        <v>3655.9944265170211</v>
      </c>
      <c r="G168" s="754">
        <f t="shared" si="184"/>
        <v>4697.1744545584679</v>
      </c>
      <c r="H168" s="754">
        <f t="shared" si="184"/>
        <v>3642.3526562688239</v>
      </c>
      <c r="I168" s="754">
        <f t="shared" si="184"/>
        <v>4973.9340738079054</v>
      </c>
      <c r="J168" s="754">
        <f t="shared" si="184"/>
        <v>6763.3283576532749</v>
      </c>
      <c r="K168" s="754">
        <f t="shared" ref="K168:Q168" si="186">K167*(1+K$10)</f>
        <v>4191.3692506197222</v>
      </c>
      <c r="L168" s="754">
        <f t="shared" si="186"/>
        <v>3954.4376067464636</v>
      </c>
      <c r="M168" s="754">
        <f t="shared" si="186"/>
        <v>2539.5911634574886</v>
      </c>
      <c r="N168" s="754">
        <f t="shared" si="186"/>
        <v>2303.7613489739579</v>
      </c>
      <c r="O168" s="754">
        <f t="shared" si="186"/>
        <v>4033.8479462946998</v>
      </c>
      <c r="P168" s="754">
        <f t="shared" si="186"/>
        <v>4056.1637909223118</v>
      </c>
      <c r="Q168" s="754">
        <f t="shared" si="186"/>
        <v>2289.4613017657957</v>
      </c>
      <c r="R168" s="754">
        <f t="shared" si="184"/>
        <v>5040.2578052753724</v>
      </c>
      <c r="S168" s="754">
        <f t="shared" si="184"/>
        <v>2114.628883809597</v>
      </c>
      <c r="T168" s="754">
        <f t="shared" si="184"/>
        <v>2501.4303023593652</v>
      </c>
      <c r="U168" s="754">
        <f t="shared" si="184"/>
        <v>2986.3888598305311</v>
      </c>
      <c r="V168" s="754">
        <f t="shared" si="183"/>
        <v>7211.5784342495681</v>
      </c>
      <c r="W168" s="754">
        <f t="shared" si="183"/>
        <v>4211.2041375475765</v>
      </c>
      <c r="X168" s="754">
        <f t="shared" si="183"/>
        <v>2847.7853524333327</v>
      </c>
    </row>
    <row r="170" spans="2:24">
      <c r="D170" s="166" t="s">
        <v>1593</v>
      </c>
    </row>
    <row r="172" spans="2:24" ht="12.75" customHeight="1">
      <c r="D172" s="932" t="s">
        <v>1594</v>
      </c>
      <c r="E172" s="932"/>
      <c r="F172" s="932"/>
      <c r="G172" s="932"/>
      <c r="H172" s="932"/>
      <c r="I172" s="932"/>
      <c r="J172" s="932"/>
      <c r="K172" s="932"/>
      <c r="L172" s="932"/>
      <c r="M172" s="932"/>
      <c r="N172" s="932"/>
      <c r="O172" s="932"/>
      <c r="P172" s="932"/>
      <c r="Q172" s="932"/>
      <c r="R172" s="932"/>
      <c r="S172" s="932"/>
      <c r="T172" s="932"/>
      <c r="U172" s="932"/>
      <c r="V172" s="932"/>
      <c r="W172" s="932"/>
      <c r="X172" s="932"/>
    </row>
    <row r="173" spans="2:24">
      <c r="D173" s="932"/>
      <c r="E173" s="932"/>
      <c r="F173" s="932"/>
      <c r="G173" s="932"/>
      <c r="H173" s="932"/>
      <c r="I173" s="932"/>
      <c r="J173" s="932"/>
      <c r="K173" s="932"/>
      <c r="L173" s="932"/>
      <c r="M173" s="932"/>
      <c r="N173" s="932"/>
      <c r="O173" s="932"/>
      <c r="P173" s="932"/>
      <c r="Q173" s="932"/>
      <c r="R173" s="932"/>
      <c r="S173" s="932"/>
      <c r="T173" s="932"/>
      <c r="U173" s="932"/>
      <c r="V173" s="932"/>
      <c r="W173" s="932"/>
      <c r="X173" s="932"/>
    </row>
  </sheetData>
  <mergeCells count="4">
    <mergeCell ref="C3:W3"/>
    <mergeCell ref="B12:C12"/>
    <mergeCell ref="B13:C13"/>
    <mergeCell ref="D172:X173"/>
  </mergeCells>
  <printOptions horizontalCentered="1"/>
  <pageMargins left="0.7" right="0.7" top="0.75" bottom="0.75" header="0.3" footer="0.3"/>
  <pageSetup scale="45" fitToHeight="5" orientation="landscape" useFirstPageNumber="1" r:id="rId1"/>
  <headerFooter scaleWithDoc="0">
    <oddHeader>&amp;R&amp;"Arial,Regular"&amp;10Exhibit RBH-8R
Page &amp;P of 2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5:N19"/>
  <sheetViews>
    <sheetView tabSelected="1" view="pageBreakPreview" zoomScale="90" zoomScaleNormal="100" zoomScaleSheetLayoutView="90" workbookViewId="0"/>
  </sheetViews>
  <sheetFormatPr defaultColWidth="9.109375" defaultRowHeight="13.2"/>
  <cols>
    <col min="1" max="1" width="2.6640625" style="168" customWidth="1"/>
    <col min="2" max="2" width="26" style="168" customWidth="1"/>
    <col min="3" max="13" width="10.5546875" style="168" customWidth="1"/>
    <col min="14" max="16384" width="9.109375" style="168"/>
  </cols>
  <sheetData>
    <row r="5" spans="1:14">
      <c r="B5" s="169" t="s">
        <v>1611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</row>
    <row r="7" spans="1:14" ht="52.8">
      <c r="A7" s="170"/>
      <c r="B7" s="171"/>
      <c r="C7" s="709" t="s">
        <v>1577</v>
      </c>
      <c r="D7" s="709" t="s">
        <v>1578</v>
      </c>
      <c r="E7" s="709" t="s">
        <v>1579</v>
      </c>
      <c r="F7" s="709" t="s">
        <v>1580</v>
      </c>
      <c r="G7" s="709" t="s">
        <v>1581</v>
      </c>
      <c r="H7" s="709" t="s">
        <v>1582</v>
      </c>
      <c r="I7" s="709" t="s">
        <v>1583</v>
      </c>
      <c r="J7" s="709" t="s">
        <v>1584</v>
      </c>
      <c r="K7" s="709" t="s">
        <v>1585</v>
      </c>
      <c r="L7" s="709" t="s">
        <v>1586</v>
      </c>
      <c r="M7" s="709" t="s">
        <v>1587</v>
      </c>
      <c r="N7" s="172"/>
    </row>
    <row r="8" spans="1:14">
      <c r="A8" s="173"/>
      <c r="B8" s="174" t="s">
        <v>1610</v>
      </c>
      <c r="C8" s="175">
        <v>6.88E-2</v>
      </c>
      <c r="D8" s="175">
        <v>5.6599999999999998E-2</v>
      </c>
      <c r="E8" s="175">
        <v>4.4999999999999998E-2</v>
      </c>
      <c r="F8" s="175">
        <v>5.2499999999999998E-2</v>
      </c>
      <c r="G8" s="175">
        <v>5.79E-2</v>
      </c>
      <c r="H8" s="175">
        <v>4.3200000000000002E-2</v>
      </c>
      <c r="I8" s="175">
        <v>5.11E-2</v>
      </c>
      <c r="J8" s="175">
        <v>5.7000000000000002E-2</v>
      </c>
      <c r="K8" s="175">
        <v>3.95E-2</v>
      </c>
      <c r="L8" s="176">
        <v>3.5099999999999999E-2</v>
      </c>
      <c r="M8" s="177">
        <v>3.6999999999999998E-2</v>
      </c>
    </row>
    <row r="9" spans="1:14">
      <c r="A9" s="173"/>
      <c r="B9" s="178"/>
      <c r="C9" s="179"/>
      <c r="D9" s="179"/>
      <c r="E9" s="179"/>
      <c r="F9" s="179"/>
      <c r="G9" s="179"/>
      <c r="H9" s="179"/>
      <c r="I9" s="179"/>
      <c r="J9" s="179"/>
      <c r="K9" s="179"/>
      <c r="L9" s="180"/>
      <c r="M9" s="180"/>
    </row>
    <row r="10" spans="1:14">
      <c r="A10" s="173"/>
      <c r="B10" s="181" t="s">
        <v>1588</v>
      </c>
      <c r="C10" s="182">
        <v>3.4200000000000001E-2</v>
      </c>
      <c r="E10" s="210"/>
      <c r="F10" s="210"/>
      <c r="G10" s="210"/>
      <c r="H10" s="210"/>
    </row>
    <row r="11" spans="1:14">
      <c r="A11" s="173"/>
      <c r="B11" s="181" t="s">
        <v>1589</v>
      </c>
      <c r="C11" s="182">
        <v>3.3799999999999997E-2</v>
      </c>
    </row>
    <row r="12" spans="1:14">
      <c r="A12" s="173"/>
    </row>
    <row r="13" spans="1:14">
      <c r="A13" s="173"/>
      <c r="B13" s="181" t="s">
        <v>1590</v>
      </c>
      <c r="C13" s="175">
        <f>C$8+$C10</f>
        <v>0.10300000000000001</v>
      </c>
      <c r="D13" s="175">
        <f t="shared" ref="D13:L14" si="0">D$8+$C10</f>
        <v>9.0799999999999992E-2</v>
      </c>
      <c r="E13" s="175">
        <f t="shared" si="0"/>
        <v>7.9199999999999993E-2</v>
      </c>
      <c r="F13" s="175">
        <f t="shared" si="0"/>
        <v>8.6699999999999999E-2</v>
      </c>
      <c r="G13" s="175">
        <f t="shared" si="0"/>
        <v>9.2100000000000001E-2</v>
      </c>
      <c r="H13" s="175">
        <f t="shared" si="0"/>
        <v>7.7399999999999997E-2</v>
      </c>
      <c r="I13" s="175">
        <f t="shared" si="0"/>
        <v>8.5300000000000001E-2</v>
      </c>
      <c r="J13" s="175">
        <f t="shared" si="0"/>
        <v>9.1200000000000003E-2</v>
      </c>
      <c r="K13" s="175">
        <f t="shared" si="0"/>
        <v>7.3700000000000002E-2</v>
      </c>
      <c r="L13" s="175">
        <f t="shared" si="0"/>
        <v>6.93E-2</v>
      </c>
      <c r="M13" s="710">
        <f>M$8+$C10</f>
        <v>7.1199999999999999E-2</v>
      </c>
    </row>
    <row r="14" spans="1:14">
      <c r="A14" s="173"/>
      <c r="B14" s="183" t="s">
        <v>1591</v>
      </c>
      <c r="C14" s="711">
        <f>C$8+$C11</f>
        <v>0.1026</v>
      </c>
      <c r="D14" s="711">
        <f t="shared" si="0"/>
        <v>9.0399999999999994E-2</v>
      </c>
      <c r="E14" s="711">
        <f t="shared" si="0"/>
        <v>7.8799999999999995E-2</v>
      </c>
      <c r="F14" s="711">
        <f t="shared" si="0"/>
        <v>8.6299999999999988E-2</v>
      </c>
      <c r="G14" s="711">
        <f t="shared" si="0"/>
        <v>9.1700000000000004E-2</v>
      </c>
      <c r="H14" s="711">
        <f t="shared" si="0"/>
        <v>7.6999999999999999E-2</v>
      </c>
      <c r="I14" s="711">
        <f t="shared" si="0"/>
        <v>8.4900000000000003E-2</v>
      </c>
      <c r="J14" s="711">
        <f t="shared" si="0"/>
        <v>9.0799999999999992E-2</v>
      </c>
      <c r="K14" s="711">
        <f t="shared" si="0"/>
        <v>7.3300000000000004E-2</v>
      </c>
      <c r="L14" s="711">
        <f t="shared" si="0"/>
        <v>6.8899999999999989E-2</v>
      </c>
      <c r="M14" s="712">
        <f>M$8+$C11</f>
        <v>7.0800000000000002E-2</v>
      </c>
    </row>
    <row r="16" spans="1:14">
      <c r="B16" s="168" t="s">
        <v>1612</v>
      </c>
    </row>
    <row r="18" spans="2:2">
      <c r="B18" s="168" t="s">
        <v>1613</v>
      </c>
    </row>
    <row r="19" spans="2:2">
      <c r="B19" s="168" t="s">
        <v>1614</v>
      </c>
    </row>
  </sheetData>
  <pageMargins left="0.7" right="0.7" top="0.75" bottom="0.75" header="0.3" footer="0.3"/>
  <pageSetup scale="62" orientation="portrait" useFirstPageNumber="1" r:id="rId1"/>
  <headerFooter scaleWithDoc="0">
    <oddHeader>&amp;R&amp;"Arial,Regular"&amp;10Exhibit RBH-9R
Page &amp;P of 1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IU55"/>
  <sheetViews>
    <sheetView tabSelected="1" view="pageBreakPreview" zoomScale="85" zoomScaleNormal="70" zoomScaleSheetLayoutView="85" workbookViewId="0"/>
  </sheetViews>
  <sheetFormatPr defaultColWidth="9.109375" defaultRowHeight="13.2"/>
  <cols>
    <col min="1" max="1" width="60.44140625" style="115" customWidth="1"/>
    <col min="2" max="2" width="27.33203125" style="115" customWidth="1"/>
    <col min="3" max="13" width="8.44140625" style="115" customWidth="1"/>
    <col min="14" max="30" width="9.33203125" style="115" hidden="1" customWidth="1"/>
    <col min="31" max="33" width="9.88671875" style="115" hidden="1" customWidth="1"/>
    <col min="34" max="38" width="10.109375" style="115" hidden="1" customWidth="1"/>
    <col min="39" max="41" width="9.88671875" style="115" hidden="1" customWidth="1"/>
    <col min="42" max="42" width="10.109375" style="115" hidden="1" customWidth="1"/>
    <col min="43" max="43" width="10.5546875" style="115" hidden="1" customWidth="1"/>
    <col min="44" max="44" width="9.88671875" style="115" hidden="1" customWidth="1"/>
    <col min="45" max="45" width="10.109375" style="115" hidden="1" customWidth="1"/>
    <col min="46" max="54" width="10.5546875" style="115" hidden="1" customWidth="1"/>
    <col min="55" max="55" width="10.109375" style="115" hidden="1" customWidth="1"/>
    <col min="56" max="57" width="10.5546875" style="115" hidden="1" customWidth="1"/>
    <col min="58" max="58" width="10.109375" style="115" hidden="1" customWidth="1"/>
    <col min="59" max="59" width="10.33203125" style="115" hidden="1" customWidth="1"/>
    <col min="60" max="61" width="10.5546875" style="115" hidden="1" customWidth="1"/>
    <col min="62" max="63" width="10.33203125" style="115" hidden="1" customWidth="1"/>
    <col min="64" max="64" width="10.5546875" style="115" hidden="1" customWidth="1"/>
    <col min="65" max="65" width="10.33203125" style="115" hidden="1" customWidth="1"/>
    <col min="66" max="66" width="10.5546875" style="115" hidden="1" customWidth="1"/>
    <col min="67" max="67" width="10.33203125" style="115" hidden="1" customWidth="1"/>
    <col min="68" max="70" width="10.5546875" style="115" hidden="1" customWidth="1"/>
    <col min="71" max="72" width="12" style="115" hidden="1" customWidth="1"/>
    <col min="73" max="73" width="11.5546875" style="115" hidden="1" customWidth="1"/>
    <col min="74" max="82" width="12" style="115" hidden="1" customWidth="1"/>
    <col min="83" max="87" width="12.44140625" style="115" hidden="1" customWidth="1"/>
    <col min="88" max="88" width="11.5546875" style="115" hidden="1" customWidth="1"/>
    <col min="89" max="89" width="12.44140625" style="115" hidden="1" customWidth="1"/>
    <col min="90" max="92" width="12" style="115" hidden="1" customWidth="1"/>
    <col min="93" max="93" width="3.109375" style="115" customWidth="1"/>
    <col min="94" max="104" width="12.88671875" style="115" hidden="1" customWidth="1"/>
    <col min="105" max="105" width="11.5546875" style="115" hidden="1" customWidth="1"/>
    <col min="106" max="106" width="12.44140625" style="115" hidden="1" customWidth="1"/>
    <col min="107" max="107" width="12" style="115" hidden="1" customWidth="1"/>
    <col min="108" max="108" width="12.44140625" style="115" hidden="1" customWidth="1"/>
    <col min="109" max="110" width="12" style="115" hidden="1" customWidth="1"/>
    <col min="111" max="111" width="12.44140625" style="115" hidden="1" customWidth="1"/>
    <col min="112" max="114" width="12.88671875" style="115" hidden="1" customWidth="1"/>
    <col min="115" max="116" width="13.109375" style="115" hidden="1" customWidth="1"/>
    <col min="117" max="118" width="12.88671875" style="115" hidden="1" customWidth="1"/>
    <col min="119" max="119" width="13.109375" style="115" hidden="1" customWidth="1"/>
    <col min="120" max="120" width="12.6640625" style="115" hidden="1" customWidth="1"/>
    <col min="121" max="123" width="13.109375" style="115" hidden="1" customWidth="1"/>
    <col min="124" max="124" width="12.88671875" style="115" hidden="1" customWidth="1"/>
    <col min="125" max="125" width="13.5546875" style="115" hidden="1" customWidth="1"/>
    <col min="126" max="126" width="13.109375" style="115" hidden="1" customWidth="1"/>
    <col min="127" max="130" width="13.5546875" style="115" hidden="1" customWidth="1"/>
    <col min="131" max="132" width="13.109375" style="115" hidden="1" customWidth="1"/>
    <col min="133" max="133" width="13.5546875" style="115" hidden="1" customWidth="1"/>
    <col min="134" max="135" width="13.109375" style="115" hidden="1" customWidth="1"/>
    <col min="136" max="136" width="13.5546875" style="115" hidden="1" customWidth="1"/>
    <col min="137" max="137" width="13.109375" style="115" hidden="1" customWidth="1"/>
    <col min="138" max="139" width="13.5546875" style="115" hidden="1" customWidth="1"/>
    <col min="140" max="140" width="12.88671875" style="115" hidden="1" customWidth="1"/>
    <col min="141" max="141" width="13.109375" style="115" hidden="1" customWidth="1"/>
    <col min="142" max="144" width="13.5546875" style="115" hidden="1" customWidth="1"/>
    <col min="145" max="145" width="12.88671875" style="115" hidden="1" customWidth="1"/>
    <col min="146" max="146" width="13.109375" style="115" hidden="1" customWidth="1"/>
    <col min="147" max="149" width="13.5546875" style="115" hidden="1" customWidth="1"/>
    <col min="150" max="150" width="13.109375" style="115" hidden="1" customWidth="1"/>
    <col min="151" max="154" width="14" style="115" hidden="1" customWidth="1"/>
    <col min="155" max="156" width="14.44140625" style="115" hidden="1" customWidth="1"/>
    <col min="157" max="157" width="14" style="115" hidden="1" customWidth="1"/>
    <col min="158" max="158" width="14.44140625" style="115" hidden="1" customWidth="1"/>
    <col min="159" max="161" width="14" style="115" hidden="1" customWidth="1"/>
    <col min="162" max="164" width="14.44140625" style="115" hidden="1" customWidth="1"/>
    <col min="165" max="166" width="14.88671875" style="115" hidden="1" customWidth="1"/>
    <col min="167" max="168" width="14.44140625" style="115" hidden="1" customWidth="1"/>
    <col min="169" max="170" width="14.88671875" style="115" hidden="1" customWidth="1"/>
    <col min="171" max="174" width="14.44140625" style="115" hidden="1" customWidth="1"/>
    <col min="175" max="175" width="14.88671875" style="115" hidden="1" customWidth="1"/>
    <col min="176" max="176" width="14.44140625" style="115" hidden="1" customWidth="1"/>
    <col min="177" max="177" width="14" style="115" hidden="1" customWidth="1"/>
    <col min="178" max="178" width="14.44140625" style="115" hidden="1" customWidth="1"/>
    <col min="179" max="179" width="14" style="115" hidden="1" customWidth="1"/>
    <col min="180" max="181" width="14.88671875" style="115" hidden="1" customWidth="1"/>
    <col min="182" max="182" width="14" style="115" hidden="1" customWidth="1"/>
    <col min="183" max="183" width="14.44140625" style="115" hidden="1" customWidth="1"/>
    <col min="184" max="184" width="14" style="115" hidden="1" customWidth="1"/>
    <col min="185" max="185" width="14.88671875" style="115" hidden="1" customWidth="1"/>
    <col min="186" max="188" width="14.44140625" style="115" hidden="1" customWidth="1"/>
    <col min="189" max="189" width="14.88671875" style="115" hidden="1" customWidth="1"/>
    <col min="190" max="190" width="14.44140625" style="115" hidden="1" customWidth="1"/>
    <col min="191" max="192" width="16.44140625" style="115" hidden="1" customWidth="1"/>
    <col min="193" max="193" width="15.6640625" style="115" hidden="1" customWidth="1"/>
    <col min="194" max="195" width="16.44140625" style="115" hidden="1" customWidth="1"/>
    <col min="196" max="197" width="15.88671875" style="115" hidden="1" customWidth="1"/>
    <col min="198" max="198" width="16.44140625" style="115" hidden="1" customWidth="1"/>
    <col min="199" max="199" width="15.88671875" style="115" hidden="1" customWidth="1"/>
    <col min="200" max="200" width="16.44140625" style="115" hidden="1" customWidth="1"/>
    <col min="201" max="202" width="15.88671875" style="115" hidden="1" customWidth="1"/>
    <col min="203" max="203" width="16.88671875" style="115" hidden="1" customWidth="1"/>
    <col min="204" max="204" width="16.44140625" style="115" hidden="1" customWidth="1"/>
    <col min="205" max="205" width="16.88671875" style="115" hidden="1" customWidth="1"/>
    <col min="206" max="206" width="15.88671875" style="115" hidden="1" customWidth="1"/>
    <col min="207" max="208" width="16.44140625" style="115" hidden="1" customWidth="1"/>
    <col min="209" max="209" width="16.88671875" style="115" hidden="1" customWidth="1"/>
    <col min="210" max="212" width="15.88671875" style="115" hidden="1" customWidth="1"/>
    <col min="213" max="214" width="16.44140625" style="115" hidden="1" customWidth="1"/>
    <col min="215" max="215" width="15.6640625" style="115" hidden="1" customWidth="1"/>
    <col min="216" max="216" width="16.88671875" style="115" hidden="1" customWidth="1"/>
    <col min="217" max="218" width="16.44140625" style="115" hidden="1" customWidth="1"/>
    <col min="219" max="222" width="16.88671875" style="115" hidden="1" customWidth="1"/>
    <col min="223" max="223" width="15.88671875" style="115" hidden="1" customWidth="1"/>
    <col min="224" max="226" width="16.44140625" style="115" hidden="1" customWidth="1"/>
    <col min="227" max="227" width="16.88671875" style="115" hidden="1" customWidth="1"/>
    <col min="228" max="228" width="15.6640625" style="115" hidden="1" customWidth="1"/>
    <col min="229" max="230" width="16.44140625" style="115" hidden="1" customWidth="1"/>
    <col min="231" max="231" width="17.6640625" style="115" hidden="1" customWidth="1"/>
    <col min="232" max="233" width="16.88671875" style="115" hidden="1" customWidth="1"/>
    <col min="234" max="234" width="17.6640625" style="115" hidden="1" customWidth="1"/>
    <col min="235" max="236" width="16.88671875" style="115" hidden="1" customWidth="1"/>
    <col min="237" max="237" width="17.33203125" style="115" hidden="1" customWidth="1"/>
    <col min="238" max="240" width="17.6640625" style="115" hidden="1" customWidth="1"/>
    <col min="241" max="241" width="16.88671875" style="115" hidden="1" customWidth="1"/>
    <col min="242" max="242" width="17.6640625" style="115" hidden="1" customWidth="1"/>
    <col min="243" max="243" width="17.33203125" style="115" hidden="1" customWidth="1"/>
    <col min="244" max="244" width="16.88671875" style="115" hidden="1" customWidth="1"/>
    <col min="245" max="246" width="18.109375" style="115" hidden="1" customWidth="1"/>
    <col min="247" max="247" width="17.6640625" style="115" hidden="1" customWidth="1"/>
    <col min="248" max="248" width="16.88671875" style="115" hidden="1" customWidth="1"/>
    <col min="249" max="249" width="17.33203125" style="115" hidden="1" customWidth="1"/>
    <col min="250" max="250" width="16.88671875" style="115" hidden="1" customWidth="1"/>
    <col min="251" max="252" width="17.6640625" style="115" hidden="1" customWidth="1"/>
    <col min="253" max="253" width="18.109375" style="115" hidden="1" customWidth="1"/>
    <col min="254" max="254" width="2.44140625" style="115" hidden="1" customWidth="1"/>
    <col min="255" max="255" width="18.88671875" style="115" customWidth="1"/>
    <col min="256" max="16384" width="9.109375" style="115"/>
  </cols>
  <sheetData>
    <row r="1" spans="1:255" ht="30" customHeight="1">
      <c r="A1" s="933" t="s">
        <v>1522</v>
      </c>
      <c r="B1" s="933"/>
      <c r="C1" s="933"/>
      <c r="D1" s="933"/>
      <c r="E1" s="933"/>
      <c r="F1" s="933"/>
      <c r="G1" s="933"/>
      <c r="H1" s="933"/>
      <c r="I1" s="933"/>
      <c r="J1" s="933"/>
      <c r="K1" s="933"/>
      <c r="L1" s="933"/>
      <c r="M1" s="933"/>
      <c r="N1" s="933"/>
      <c r="O1" s="933"/>
      <c r="P1" s="933"/>
      <c r="Q1" s="933"/>
      <c r="R1" s="933"/>
      <c r="S1" s="933"/>
      <c r="T1" s="933"/>
      <c r="U1" s="933"/>
      <c r="V1" s="933"/>
      <c r="W1" s="933"/>
      <c r="X1" s="933"/>
      <c r="Y1" s="933"/>
      <c r="Z1" s="933"/>
      <c r="AA1" s="933"/>
      <c r="AB1" s="933"/>
      <c r="AC1" s="933"/>
      <c r="AD1" s="933"/>
      <c r="AE1" s="933"/>
      <c r="AF1" s="933"/>
      <c r="AG1" s="933"/>
      <c r="AH1" s="933"/>
      <c r="AI1" s="933"/>
      <c r="AJ1" s="933"/>
      <c r="AK1" s="933"/>
      <c r="AL1" s="933"/>
      <c r="AM1" s="933"/>
      <c r="AN1" s="933"/>
      <c r="AO1" s="933"/>
      <c r="AP1" s="933"/>
      <c r="AQ1" s="933"/>
      <c r="AR1" s="933"/>
      <c r="AS1" s="933"/>
      <c r="AT1" s="933"/>
      <c r="AU1" s="933"/>
      <c r="AV1" s="933"/>
      <c r="AW1" s="933"/>
      <c r="AX1" s="933"/>
      <c r="AY1" s="933"/>
      <c r="AZ1" s="933"/>
      <c r="BA1" s="933"/>
      <c r="BB1" s="933"/>
      <c r="BC1" s="933"/>
      <c r="BD1" s="933"/>
      <c r="BE1" s="933"/>
      <c r="BF1" s="933"/>
      <c r="BG1" s="933"/>
      <c r="BH1" s="933"/>
      <c r="BI1" s="933"/>
      <c r="BJ1" s="933"/>
      <c r="BK1" s="933"/>
      <c r="BL1" s="933"/>
      <c r="BM1" s="933"/>
      <c r="BN1" s="933"/>
      <c r="BO1" s="933"/>
      <c r="BP1" s="933"/>
      <c r="BQ1" s="933"/>
      <c r="BR1" s="933"/>
      <c r="BS1" s="933"/>
      <c r="BT1" s="933"/>
      <c r="BU1" s="933"/>
      <c r="BV1" s="933"/>
      <c r="BW1" s="933"/>
      <c r="BX1" s="933"/>
      <c r="BY1" s="933"/>
      <c r="BZ1" s="933"/>
      <c r="CA1" s="933"/>
      <c r="CB1" s="933"/>
      <c r="CC1" s="933"/>
      <c r="CD1" s="933"/>
      <c r="CE1" s="933"/>
      <c r="CF1" s="933"/>
      <c r="CG1" s="933"/>
      <c r="CH1" s="933"/>
      <c r="CI1" s="933"/>
      <c r="CJ1" s="933"/>
      <c r="CK1" s="933"/>
      <c r="CL1" s="933"/>
      <c r="CM1" s="933"/>
      <c r="CN1" s="933"/>
      <c r="CO1" s="933"/>
      <c r="CP1" s="933"/>
      <c r="CQ1" s="933"/>
      <c r="CR1" s="933"/>
      <c r="CS1" s="933"/>
      <c r="CT1" s="933"/>
      <c r="CU1" s="933"/>
      <c r="CV1" s="933"/>
      <c r="CW1" s="933"/>
      <c r="CX1" s="933"/>
      <c r="CY1" s="933"/>
      <c r="CZ1" s="933"/>
      <c r="DA1" s="933"/>
      <c r="DB1" s="933"/>
      <c r="DC1" s="933"/>
      <c r="DD1" s="933"/>
      <c r="DE1" s="933"/>
      <c r="DF1" s="933"/>
      <c r="DG1" s="933"/>
      <c r="DH1" s="933"/>
      <c r="DI1" s="933"/>
      <c r="DJ1" s="933"/>
      <c r="DK1" s="933"/>
      <c r="DL1" s="933"/>
      <c r="DM1" s="933"/>
      <c r="DN1" s="933"/>
      <c r="DO1" s="933"/>
      <c r="DP1" s="933"/>
      <c r="DQ1" s="933"/>
      <c r="DR1" s="933"/>
      <c r="DS1" s="933"/>
      <c r="DT1" s="933"/>
      <c r="DU1" s="933"/>
      <c r="DV1" s="933"/>
      <c r="DW1" s="933"/>
      <c r="DX1" s="933"/>
      <c r="DY1" s="933"/>
      <c r="DZ1" s="933"/>
      <c r="EA1" s="933"/>
      <c r="EB1" s="933"/>
      <c r="EC1" s="933"/>
      <c r="ED1" s="933"/>
      <c r="EE1" s="933"/>
      <c r="EF1" s="933"/>
      <c r="EG1" s="933"/>
      <c r="EH1" s="933"/>
      <c r="EI1" s="933"/>
      <c r="EJ1" s="933"/>
      <c r="EK1" s="933"/>
      <c r="EL1" s="933"/>
      <c r="EM1" s="933"/>
      <c r="EN1" s="933"/>
      <c r="EO1" s="933"/>
      <c r="EP1" s="933"/>
      <c r="EQ1" s="933"/>
      <c r="ER1" s="933"/>
      <c r="ES1" s="933"/>
      <c r="ET1" s="933"/>
      <c r="EU1" s="933"/>
      <c r="EV1" s="933"/>
      <c r="EW1" s="933"/>
      <c r="EX1" s="933"/>
      <c r="EY1" s="933"/>
      <c r="EZ1" s="933"/>
      <c r="FA1" s="933"/>
      <c r="FB1" s="933"/>
      <c r="FC1" s="933"/>
      <c r="FD1" s="933"/>
      <c r="FE1" s="933"/>
      <c r="FF1" s="933"/>
      <c r="FG1" s="933"/>
      <c r="FH1" s="933"/>
      <c r="FI1" s="933"/>
      <c r="FJ1" s="933"/>
      <c r="FK1" s="933"/>
      <c r="FL1" s="933"/>
      <c r="FM1" s="933"/>
      <c r="FN1" s="933"/>
      <c r="FO1" s="933"/>
      <c r="FP1" s="933"/>
      <c r="FQ1" s="933"/>
      <c r="FR1" s="933"/>
      <c r="FS1" s="933"/>
      <c r="FT1" s="933"/>
      <c r="FU1" s="933"/>
      <c r="FV1" s="933"/>
      <c r="FW1" s="933"/>
      <c r="FX1" s="933"/>
      <c r="FY1" s="933"/>
      <c r="FZ1" s="933"/>
      <c r="GA1" s="933"/>
      <c r="GB1" s="933"/>
      <c r="GC1" s="933"/>
      <c r="GD1" s="933"/>
      <c r="GE1" s="933"/>
      <c r="GF1" s="933"/>
      <c r="GG1" s="933"/>
      <c r="GH1" s="933"/>
      <c r="GI1" s="933"/>
      <c r="GJ1" s="933"/>
      <c r="GK1" s="933"/>
      <c r="GL1" s="933"/>
      <c r="GM1" s="933"/>
      <c r="GN1" s="933"/>
      <c r="GO1" s="933"/>
      <c r="GP1" s="933"/>
      <c r="GQ1" s="933"/>
      <c r="GR1" s="933"/>
      <c r="GS1" s="933"/>
      <c r="GT1" s="933"/>
      <c r="GU1" s="933"/>
      <c r="GV1" s="933"/>
      <c r="GW1" s="933"/>
      <c r="GX1" s="933"/>
      <c r="GY1" s="933"/>
      <c r="GZ1" s="933"/>
      <c r="HA1" s="933"/>
      <c r="HB1" s="933"/>
      <c r="HC1" s="933"/>
      <c r="HD1" s="933"/>
      <c r="HE1" s="933"/>
      <c r="HF1" s="933"/>
      <c r="HG1" s="933"/>
      <c r="HH1" s="933"/>
      <c r="HI1" s="933"/>
      <c r="HJ1" s="933"/>
      <c r="HK1" s="933"/>
      <c r="HL1" s="933"/>
      <c r="HM1" s="933"/>
      <c r="HN1" s="933"/>
      <c r="HO1" s="933"/>
      <c r="HP1" s="933"/>
      <c r="HQ1" s="933"/>
      <c r="HR1" s="933"/>
      <c r="HS1" s="933"/>
      <c r="HT1" s="933"/>
      <c r="HU1" s="933"/>
      <c r="HV1" s="933"/>
      <c r="HW1" s="933"/>
      <c r="HX1" s="933"/>
      <c r="HY1" s="933"/>
      <c r="HZ1" s="933"/>
      <c r="IA1" s="933"/>
      <c r="IB1" s="933"/>
      <c r="IC1" s="933"/>
      <c r="ID1" s="933"/>
      <c r="IE1" s="933"/>
      <c r="IF1" s="933"/>
      <c r="IG1" s="933"/>
      <c r="IH1" s="933"/>
      <c r="II1" s="933"/>
      <c r="IJ1" s="933"/>
      <c r="IK1" s="933"/>
      <c r="IL1" s="933"/>
      <c r="IM1" s="933"/>
      <c r="IN1" s="933"/>
      <c r="IO1" s="933"/>
      <c r="IP1" s="933"/>
      <c r="IQ1" s="933"/>
      <c r="IR1" s="933"/>
      <c r="IS1" s="933"/>
      <c r="IT1" s="933"/>
      <c r="IU1" s="933"/>
    </row>
    <row r="2" spans="1:255" ht="13.8" thickBot="1"/>
    <row r="3" spans="1:255">
      <c r="A3" s="116" t="s">
        <v>1523</v>
      </c>
      <c r="B3" s="117" t="s">
        <v>1524</v>
      </c>
      <c r="C3" s="117"/>
    </row>
    <row r="4" spans="1:255">
      <c r="A4" s="118" t="s">
        <v>1525</v>
      </c>
      <c r="B4" s="119" t="s">
        <v>16</v>
      </c>
      <c r="C4" s="120">
        <f>'RBH-1R Constant Growth DCF'!G30</f>
        <v>3.1924948664579046E-2</v>
      </c>
      <c r="D4" s="115" t="s">
        <v>1</v>
      </c>
    </row>
    <row r="5" spans="1:255">
      <c r="A5" s="121" t="s">
        <v>1526</v>
      </c>
      <c r="B5" s="122" t="s">
        <v>1527</v>
      </c>
      <c r="C5" s="123">
        <f>C6-C4</f>
        <v>7.3075051335420943E-2</v>
      </c>
    </row>
    <row r="6" spans="1:255">
      <c r="A6" s="121" t="s">
        <v>1525</v>
      </c>
      <c r="B6" s="124" t="s">
        <v>1528</v>
      </c>
      <c r="C6" s="125">
        <v>0.105</v>
      </c>
      <c r="D6" s="115" t="s">
        <v>1</v>
      </c>
    </row>
    <row r="7" spans="1:255">
      <c r="A7" s="126"/>
      <c r="B7" s="127"/>
      <c r="C7" s="124"/>
    </row>
    <row r="8" spans="1:255">
      <c r="A8" s="121" t="s">
        <v>1525</v>
      </c>
      <c r="B8" s="127" t="s">
        <v>74</v>
      </c>
      <c r="C8" s="125">
        <f>'RBH-2R Multi-Stage Mean 30 PE'!L9</f>
        <v>0.6588637986187057</v>
      </c>
      <c r="D8" s="115" t="s">
        <v>2</v>
      </c>
    </row>
    <row r="9" spans="1:255" ht="13.8" thickBot="1">
      <c r="A9" s="128" t="s">
        <v>1525</v>
      </c>
      <c r="B9" s="129" t="s">
        <v>1529</v>
      </c>
      <c r="C9" s="130">
        <v>20</v>
      </c>
      <c r="D9" s="115" t="s">
        <v>2</v>
      </c>
    </row>
    <row r="12" spans="1:255" ht="13.8" thickBot="1"/>
    <row r="13" spans="1:255">
      <c r="A13" s="131"/>
      <c r="B13" s="117"/>
      <c r="C13" s="117">
        <v>0</v>
      </c>
      <c r="D13" s="117">
        <v>1</v>
      </c>
      <c r="E13" s="117">
        <f t="shared" ref="E13:BP13" si="0">D13+1</f>
        <v>2</v>
      </c>
      <c r="F13" s="117">
        <f t="shared" si="0"/>
        <v>3</v>
      </c>
      <c r="G13" s="117">
        <f t="shared" si="0"/>
        <v>4</v>
      </c>
      <c r="H13" s="117">
        <f t="shared" si="0"/>
        <v>5</v>
      </c>
      <c r="I13" s="117">
        <f t="shared" si="0"/>
        <v>6</v>
      </c>
      <c r="J13" s="117">
        <f t="shared" si="0"/>
        <v>7</v>
      </c>
      <c r="K13" s="117">
        <f t="shared" si="0"/>
        <v>8</v>
      </c>
      <c r="L13" s="117">
        <f t="shared" si="0"/>
        <v>9</v>
      </c>
      <c r="M13" s="117">
        <f t="shared" si="0"/>
        <v>10</v>
      </c>
      <c r="N13" s="117">
        <f t="shared" si="0"/>
        <v>11</v>
      </c>
      <c r="O13" s="117">
        <f t="shared" si="0"/>
        <v>12</v>
      </c>
      <c r="P13" s="117">
        <f t="shared" si="0"/>
        <v>13</v>
      </c>
      <c r="Q13" s="117">
        <f t="shared" si="0"/>
        <v>14</v>
      </c>
      <c r="R13" s="117">
        <f t="shared" si="0"/>
        <v>15</v>
      </c>
      <c r="S13" s="117">
        <f t="shared" si="0"/>
        <v>16</v>
      </c>
      <c r="T13" s="117">
        <f t="shared" si="0"/>
        <v>17</v>
      </c>
      <c r="U13" s="117">
        <f t="shared" si="0"/>
        <v>18</v>
      </c>
      <c r="V13" s="117">
        <f t="shared" si="0"/>
        <v>19</v>
      </c>
      <c r="W13" s="117">
        <f t="shared" si="0"/>
        <v>20</v>
      </c>
      <c r="X13" s="117">
        <f t="shared" si="0"/>
        <v>21</v>
      </c>
      <c r="Y13" s="117">
        <f t="shared" si="0"/>
        <v>22</v>
      </c>
      <c r="Z13" s="117">
        <f t="shared" si="0"/>
        <v>23</v>
      </c>
      <c r="AA13" s="117">
        <f t="shared" si="0"/>
        <v>24</v>
      </c>
      <c r="AB13" s="117">
        <f t="shared" si="0"/>
        <v>25</v>
      </c>
      <c r="AC13" s="117">
        <f t="shared" si="0"/>
        <v>26</v>
      </c>
      <c r="AD13" s="117">
        <f t="shared" si="0"/>
        <v>27</v>
      </c>
      <c r="AE13" s="117">
        <f t="shared" si="0"/>
        <v>28</v>
      </c>
      <c r="AF13" s="117">
        <f t="shared" si="0"/>
        <v>29</v>
      </c>
      <c r="AG13" s="117">
        <f t="shared" si="0"/>
        <v>30</v>
      </c>
      <c r="AH13" s="117">
        <f t="shared" si="0"/>
        <v>31</v>
      </c>
      <c r="AI13" s="117">
        <f t="shared" si="0"/>
        <v>32</v>
      </c>
      <c r="AJ13" s="117">
        <f t="shared" si="0"/>
        <v>33</v>
      </c>
      <c r="AK13" s="117">
        <f t="shared" si="0"/>
        <v>34</v>
      </c>
      <c r="AL13" s="117">
        <f t="shared" si="0"/>
        <v>35</v>
      </c>
      <c r="AM13" s="117">
        <f t="shared" si="0"/>
        <v>36</v>
      </c>
      <c r="AN13" s="117">
        <f t="shared" si="0"/>
        <v>37</v>
      </c>
      <c r="AO13" s="117">
        <f t="shared" si="0"/>
        <v>38</v>
      </c>
      <c r="AP13" s="117">
        <f t="shared" si="0"/>
        <v>39</v>
      </c>
      <c r="AQ13" s="117">
        <f t="shared" si="0"/>
        <v>40</v>
      </c>
      <c r="AR13" s="117">
        <f t="shared" si="0"/>
        <v>41</v>
      </c>
      <c r="AS13" s="117">
        <f t="shared" si="0"/>
        <v>42</v>
      </c>
      <c r="AT13" s="117">
        <f t="shared" si="0"/>
        <v>43</v>
      </c>
      <c r="AU13" s="117">
        <f t="shared" si="0"/>
        <v>44</v>
      </c>
      <c r="AV13" s="117">
        <f t="shared" si="0"/>
        <v>45</v>
      </c>
      <c r="AW13" s="117">
        <f t="shared" si="0"/>
        <v>46</v>
      </c>
      <c r="AX13" s="117">
        <f t="shared" si="0"/>
        <v>47</v>
      </c>
      <c r="AY13" s="117">
        <f t="shared" si="0"/>
        <v>48</v>
      </c>
      <c r="AZ13" s="117">
        <f t="shared" si="0"/>
        <v>49</v>
      </c>
      <c r="BA13" s="117">
        <f t="shared" si="0"/>
        <v>50</v>
      </c>
      <c r="BB13" s="117">
        <f t="shared" si="0"/>
        <v>51</v>
      </c>
      <c r="BC13" s="117">
        <f t="shared" si="0"/>
        <v>52</v>
      </c>
      <c r="BD13" s="117">
        <f t="shared" si="0"/>
        <v>53</v>
      </c>
      <c r="BE13" s="117">
        <f t="shared" si="0"/>
        <v>54</v>
      </c>
      <c r="BF13" s="117">
        <f t="shared" si="0"/>
        <v>55</v>
      </c>
      <c r="BG13" s="117">
        <f t="shared" si="0"/>
        <v>56</v>
      </c>
      <c r="BH13" s="117">
        <f t="shared" si="0"/>
        <v>57</v>
      </c>
      <c r="BI13" s="117">
        <f t="shared" si="0"/>
        <v>58</v>
      </c>
      <c r="BJ13" s="117">
        <f t="shared" si="0"/>
        <v>59</v>
      </c>
      <c r="BK13" s="117">
        <f t="shared" si="0"/>
        <v>60</v>
      </c>
      <c r="BL13" s="117">
        <f t="shared" si="0"/>
        <v>61</v>
      </c>
      <c r="BM13" s="117">
        <f t="shared" si="0"/>
        <v>62</v>
      </c>
      <c r="BN13" s="117">
        <f t="shared" si="0"/>
        <v>63</v>
      </c>
      <c r="BO13" s="117">
        <f t="shared" si="0"/>
        <v>64</v>
      </c>
      <c r="BP13" s="117">
        <f t="shared" si="0"/>
        <v>65</v>
      </c>
      <c r="BQ13" s="117">
        <f t="shared" ref="BQ13:CN13" si="1">BP13+1</f>
        <v>66</v>
      </c>
      <c r="BR13" s="117">
        <f t="shared" si="1"/>
        <v>67</v>
      </c>
      <c r="BS13" s="117">
        <f t="shared" si="1"/>
        <v>68</v>
      </c>
      <c r="BT13" s="117">
        <f t="shared" si="1"/>
        <v>69</v>
      </c>
      <c r="BU13" s="117">
        <f t="shared" si="1"/>
        <v>70</v>
      </c>
      <c r="BV13" s="117">
        <f t="shared" si="1"/>
        <v>71</v>
      </c>
      <c r="BW13" s="117">
        <f t="shared" si="1"/>
        <v>72</v>
      </c>
      <c r="BX13" s="117">
        <f t="shared" si="1"/>
        <v>73</v>
      </c>
      <c r="BY13" s="117">
        <f t="shared" si="1"/>
        <v>74</v>
      </c>
      <c r="BZ13" s="117">
        <f t="shared" si="1"/>
        <v>75</v>
      </c>
      <c r="CA13" s="117">
        <f t="shared" si="1"/>
        <v>76</v>
      </c>
      <c r="CB13" s="117">
        <f t="shared" si="1"/>
        <v>77</v>
      </c>
      <c r="CC13" s="117">
        <f t="shared" si="1"/>
        <v>78</v>
      </c>
      <c r="CD13" s="117">
        <f t="shared" si="1"/>
        <v>79</v>
      </c>
      <c r="CE13" s="117">
        <f t="shared" si="1"/>
        <v>80</v>
      </c>
      <c r="CF13" s="117">
        <f t="shared" si="1"/>
        <v>81</v>
      </c>
      <c r="CG13" s="117">
        <f t="shared" si="1"/>
        <v>82</v>
      </c>
      <c r="CH13" s="117">
        <f t="shared" si="1"/>
        <v>83</v>
      </c>
      <c r="CI13" s="117">
        <f t="shared" si="1"/>
        <v>84</v>
      </c>
      <c r="CJ13" s="117">
        <f t="shared" si="1"/>
        <v>85</v>
      </c>
      <c r="CK13" s="117">
        <f t="shared" si="1"/>
        <v>86</v>
      </c>
      <c r="CL13" s="117">
        <f t="shared" si="1"/>
        <v>87</v>
      </c>
      <c r="CM13" s="117">
        <f t="shared" si="1"/>
        <v>88</v>
      </c>
      <c r="CN13" s="117">
        <f t="shared" si="1"/>
        <v>89</v>
      </c>
      <c r="CO13" s="132"/>
      <c r="CP13" s="117">
        <f>CN13+1</f>
        <v>90</v>
      </c>
      <c r="CQ13" s="117">
        <f t="shared" ref="CQ13:FB13" si="2">CP13+1</f>
        <v>91</v>
      </c>
      <c r="CR13" s="117">
        <f t="shared" si="2"/>
        <v>92</v>
      </c>
      <c r="CS13" s="117">
        <f t="shared" si="2"/>
        <v>93</v>
      </c>
      <c r="CT13" s="117">
        <f t="shared" si="2"/>
        <v>94</v>
      </c>
      <c r="CU13" s="117">
        <f t="shared" si="2"/>
        <v>95</v>
      </c>
      <c r="CV13" s="117">
        <f t="shared" si="2"/>
        <v>96</v>
      </c>
      <c r="CW13" s="117">
        <f t="shared" si="2"/>
        <v>97</v>
      </c>
      <c r="CX13" s="117">
        <f t="shared" si="2"/>
        <v>98</v>
      </c>
      <c r="CY13" s="117">
        <f t="shared" si="2"/>
        <v>99</v>
      </c>
      <c r="CZ13" s="117">
        <f t="shared" si="2"/>
        <v>100</v>
      </c>
      <c r="DA13" s="117">
        <f t="shared" si="2"/>
        <v>101</v>
      </c>
      <c r="DB13" s="117">
        <f t="shared" si="2"/>
        <v>102</v>
      </c>
      <c r="DC13" s="117">
        <f t="shared" si="2"/>
        <v>103</v>
      </c>
      <c r="DD13" s="117">
        <f t="shared" si="2"/>
        <v>104</v>
      </c>
      <c r="DE13" s="117">
        <f t="shared" si="2"/>
        <v>105</v>
      </c>
      <c r="DF13" s="117">
        <f t="shared" si="2"/>
        <v>106</v>
      </c>
      <c r="DG13" s="117">
        <f t="shared" si="2"/>
        <v>107</v>
      </c>
      <c r="DH13" s="117">
        <f t="shared" si="2"/>
        <v>108</v>
      </c>
      <c r="DI13" s="117">
        <f t="shared" si="2"/>
        <v>109</v>
      </c>
      <c r="DJ13" s="117">
        <f t="shared" si="2"/>
        <v>110</v>
      </c>
      <c r="DK13" s="117">
        <f t="shared" si="2"/>
        <v>111</v>
      </c>
      <c r="DL13" s="117">
        <f t="shared" si="2"/>
        <v>112</v>
      </c>
      <c r="DM13" s="117">
        <f t="shared" si="2"/>
        <v>113</v>
      </c>
      <c r="DN13" s="117">
        <f t="shared" si="2"/>
        <v>114</v>
      </c>
      <c r="DO13" s="117">
        <f t="shared" si="2"/>
        <v>115</v>
      </c>
      <c r="DP13" s="117">
        <f t="shared" si="2"/>
        <v>116</v>
      </c>
      <c r="DQ13" s="117">
        <f t="shared" si="2"/>
        <v>117</v>
      </c>
      <c r="DR13" s="117">
        <f t="shared" si="2"/>
        <v>118</v>
      </c>
      <c r="DS13" s="117">
        <f t="shared" si="2"/>
        <v>119</v>
      </c>
      <c r="DT13" s="117">
        <f t="shared" si="2"/>
        <v>120</v>
      </c>
      <c r="DU13" s="117">
        <f t="shared" si="2"/>
        <v>121</v>
      </c>
      <c r="DV13" s="117">
        <f t="shared" si="2"/>
        <v>122</v>
      </c>
      <c r="DW13" s="117">
        <f t="shared" si="2"/>
        <v>123</v>
      </c>
      <c r="DX13" s="117">
        <f t="shared" si="2"/>
        <v>124</v>
      </c>
      <c r="DY13" s="117">
        <f t="shared" si="2"/>
        <v>125</v>
      </c>
      <c r="DZ13" s="117">
        <f t="shared" si="2"/>
        <v>126</v>
      </c>
      <c r="EA13" s="117">
        <f t="shared" si="2"/>
        <v>127</v>
      </c>
      <c r="EB13" s="117">
        <f t="shared" si="2"/>
        <v>128</v>
      </c>
      <c r="EC13" s="117">
        <f t="shared" si="2"/>
        <v>129</v>
      </c>
      <c r="ED13" s="117">
        <f t="shared" si="2"/>
        <v>130</v>
      </c>
      <c r="EE13" s="117">
        <f t="shared" si="2"/>
        <v>131</v>
      </c>
      <c r="EF13" s="117">
        <f t="shared" si="2"/>
        <v>132</v>
      </c>
      <c r="EG13" s="117">
        <f t="shared" si="2"/>
        <v>133</v>
      </c>
      <c r="EH13" s="117">
        <f t="shared" si="2"/>
        <v>134</v>
      </c>
      <c r="EI13" s="117">
        <f t="shared" si="2"/>
        <v>135</v>
      </c>
      <c r="EJ13" s="117">
        <f t="shared" si="2"/>
        <v>136</v>
      </c>
      <c r="EK13" s="117">
        <f t="shared" si="2"/>
        <v>137</v>
      </c>
      <c r="EL13" s="117">
        <f t="shared" si="2"/>
        <v>138</v>
      </c>
      <c r="EM13" s="117">
        <f t="shared" si="2"/>
        <v>139</v>
      </c>
      <c r="EN13" s="117">
        <f t="shared" si="2"/>
        <v>140</v>
      </c>
      <c r="EO13" s="117">
        <f t="shared" si="2"/>
        <v>141</v>
      </c>
      <c r="EP13" s="117">
        <f t="shared" si="2"/>
        <v>142</v>
      </c>
      <c r="EQ13" s="117">
        <f t="shared" si="2"/>
        <v>143</v>
      </c>
      <c r="ER13" s="117">
        <f t="shared" si="2"/>
        <v>144</v>
      </c>
      <c r="ES13" s="117">
        <f t="shared" si="2"/>
        <v>145</v>
      </c>
      <c r="ET13" s="117">
        <f t="shared" si="2"/>
        <v>146</v>
      </c>
      <c r="EU13" s="117">
        <f t="shared" si="2"/>
        <v>147</v>
      </c>
      <c r="EV13" s="117">
        <f t="shared" si="2"/>
        <v>148</v>
      </c>
      <c r="EW13" s="117">
        <f t="shared" si="2"/>
        <v>149</v>
      </c>
      <c r="EX13" s="117">
        <f t="shared" si="2"/>
        <v>150</v>
      </c>
      <c r="EY13" s="117">
        <f t="shared" si="2"/>
        <v>151</v>
      </c>
      <c r="EZ13" s="117">
        <f t="shared" si="2"/>
        <v>152</v>
      </c>
      <c r="FA13" s="117">
        <f t="shared" si="2"/>
        <v>153</v>
      </c>
      <c r="FB13" s="117">
        <f t="shared" si="2"/>
        <v>154</v>
      </c>
      <c r="FC13" s="117">
        <f t="shared" ref="FC13:HN13" si="3">FB13+1</f>
        <v>155</v>
      </c>
      <c r="FD13" s="117">
        <f t="shared" si="3"/>
        <v>156</v>
      </c>
      <c r="FE13" s="117">
        <f t="shared" si="3"/>
        <v>157</v>
      </c>
      <c r="FF13" s="117">
        <f t="shared" si="3"/>
        <v>158</v>
      </c>
      <c r="FG13" s="117">
        <f t="shared" si="3"/>
        <v>159</v>
      </c>
      <c r="FH13" s="117">
        <f t="shared" si="3"/>
        <v>160</v>
      </c>
      <c r="FI13" s="117">
        <f t="shared" si="3"/>
        <v>161</v>
      </c>
      <c r="FJ13" s="117">
        <f t="shared" si="3"/>
        <v>162</v>
      </c>
      <c r="FK13" s="117">
        <f t="shared" si="3"/>
        <v>163</v>
      </c>
      <c r="FL13" s="117">
        <f t="shared" si="3"/>
        <v>164</v>
      </c>
      <c r="FM13" s="117">
        <f t="shared" si="3"/>
        <v>165</v>
      </c>
      <c r="FN13" s="117">
        <f t="shared" si="3"/>
        <v>166</v>
      </c>
      <c r="FO13" s="117">
        <f t="shared" si="3"/>
        <v>167</v>
      </c>
      <c r="FP13" s="117">
        <f t="shared" si="3"/>
        <v>168</v>
      </c>
      <c r="FQ13" s="117">
        <f t="shared" si="3"/>
        <v>169</v>
      </c>
      <c r="FR13" s="117">
        <f t="shared" si="3"/>
        <v>170</v>
      </c>
      <c r="FS13" s="117">
        <f t="shared" si="3"/>
        <v>171</v>
      </c>
      <c r="FT13" s="117">
        <f t="shared" si="3"/>
        <v>172</v>
      </c>
      <c r="FU13" s="117">
        <f t="shared" si="3"/>
        <v>173</v>
      </c>
      <c r="FV13" s="117">
        <f t="shared" si="3"/>
        <v>174</v>
      </c>
      <c r="FW13" s="117">
        <f t="shared" si="3"/>
        <v>175</v>
      </c>
      <c r="FX13" s="117">
        <f t="shared" si="3"/>
        <v>176</v>
      </c>
      <c r="FY13" s="117">
        <f t="shared" si="3"/>
        <v>177</v>
      </c>
      <c r="FZ13" s="117">
        <f t="shared" si="3"/>
        <v>178</v>
      </c>
      <c r="GA13" s="117">
        <f t="shared" si="3"/>
        <v>179</v>
      </c>
      <c r="GB13" s="117">
        <f t="shared" si="3"/>
        <v>180</v>
      </c>
      <c r="GC13" s="117">
        <f t="shared" si="3"/>
        <v>181</v>
      </c>
      <c r="GD13" s="117">
        <f t="shared" si="3"/>
        <v>182</v>
      </c>
      <c r="GE13" s="117">
        <f t="shared" si="3"/>
        <v>183</v>
      </c>
      <c r="GF13" s="117">
        <f t="shared" si="3"/>
        <v>184</v>
      </c>
      <c r="GG13" s="117">
        <f t="shared" si="3"/>
        <v>185</v>
      </c>
      <c r="GH13" s="117">
        <f t="shared" si="3"/>
        <v>186</v>
      </c>
      <c r="GI13" s="117">
        <f t="shared" si="3"/>
        <v>187</v>
      </c>
      <c r="GJ13" s="117">
        <f t="shared" si="3"/>
        <v>188</v>
      </c>
      <c r="GK13" s="117">
        <f t="shared" si="3"/>
        <v>189</v>
      </c>
      <c r="GL13" s="117">
        <f t="shared" si="3"/>
        <v>190</v>
      </c>
      <c r="GM13" s="117">
        <f t="shared" si="3"/>
        <v>191</v>
      </c>
      <c r="GN13" s="117">
        <f t="shared" si="3"/>
        <v>192</v>
      </c>
      <c r="GO13" s="117">
        <f t="shared" si="3"/>
        <v>193</v>
      </c>
      <c r="GP13" s="117">
        <f t="shared" si="3"/>
        <v>194</v>
      </c>
      <c r="GQ13" s="117">
        <f t="shared" si="3"/>
        <v>195</v>
      </c>
      <c r="GR13" s="117">
        <f t="shared" si="3"/>
        <v>196</v>
      </c>
      <c r="GS13" s="117">
        <f t="shared" si="3"/>
        <v>197</v>
      </c>
      <c r="GT13" s="117">
        <f t="shared" si="3"/>
        <v>198</v>
      </c>
      <c r="GU13" s="117">
        <f t="shared" si="3"/>
        <v>199</v>
      </c>
      <c r="GV13" s="117">
        <f t="shared" si="3"/>
        <v>200</v>
      </c>
      <c r="GW13" s="117">
        <f t="shared" si="3"/>
        <v>201</v>
      </c>
      <c r="GX13" s="117">
        <f t="shared" si="3"/>
        <v>202</v>
      </c>
      <c r="GY13" s="117">
        <f t="shared" si="3"/>
        <v>203</v>
      </c>
      <c r="GZ13" s="117">
        <f t="shared" si="3"/>
        <v>204</v>
      </c>
      <c r="HA13" s="117">
        <f t="shared" si="3"/>
        <v>205</v>
      </c>
      <c r="HB13" s="117">
        <f t="shared" si="3"/>
        <v>206</v>
      </c>
      <c r="HC13" s="117">
        <f t="shared" si="3"/>
        <v>207</v>
      </c>
      <c r="HD13" s="117">
        <f t="shared" si="3"/>
        <v>208</v>
      </c>
      <c r="HE13" s="117">
        <f t="shared" si="3"/>
        <v>209</v>
      </c>
      <c r="HF13" s="117">
        <f t="shared" si="3"/>
        <v>210</v>
      </c>
      <c r="HG13" s="117">
        <f t="shared" si="3"/>
        <v>211</v>
      </c>
      <c r="HH13" s="117">
        <f t="shared" si="3"/>
        <v>212</v>
      </c>
      <c r="HI13" s="117">
        <f t="shared" si="3"/>
        <v>213</v>
      </c>
      <c r="HJ13" s="117">
        <f t="shared" si="3"/>
        <v>214</v>
      </c>
      <c r="HK13" s="117">
        <f t="shared" si="3"/>
        <v>215</v>
      </c>
      <c r="HL13" s="117">
        <f t="shared" si="3"/>
        <v>216</v>
      </c>
      <c r="HM13" s="117">
        <f t="shared" si="3"/>
        <v>217</v>
      </c>
      <c r="HN13" s="117">
        <f t="shared" si="3"/>
        <v>218</v>
      </c>
      <c r="HO13" s="117">
        <f t="shared" ref="HO13:IS13" si="4">HN13+1</f>
        <v>219</v>
      </c>
      <c r="HP13" s="117">
        <f t="shared" si="4"/>
        <v>220</v>
      </c>
      <c r="HQ13" s="117">
        <f t="shared" si="4"/>
        <v>221</v>
      </c>
      <c r="HR13" s="117">
        <f t="shared" si="4"/>
        <v>222</v>
      </c>
      <c r="HS13" s="117">
        <f t="shared" si="4"/>
        <v>223</v>
      </c>
      <c r="HT13" s="117">
        <f t="shared" si="4"/>
        <v>224</v>
      </c>
      <c r="HU13" s="117">
        <f t="shared" si="4"/>
        <v>225</v>
      </c>
      <c r="HV13" s="117">
        <f t="shared" si="4"/>
        <v>226</v>
      </c>
      <c r="HW13" s="117">
        <f t="shared" si="4"/>
        <v>227</v>
      </c>
      <c r="HX13" s="117">
        <f t="shared" si="4"/>
        <v>228</v>
      </c>
      <c r="HY13" s="117">
        <f t="shared" si="4"/>
        <v>229</v>
      </c>
      <c r="HZ13" s="117">
        <f t="shared" si="4"/>
        <v>230</v>
      </c>
      <c r="IA13" s="117">
        <f t="shared" si="4"/>
        <v>231</v>
      </c>
      <c r="IB13" s="117">
        <f t="shared" si="4"/>
        <v>232</v>
      </c>
      <c r="IC13" s="117">
        <f t="shared" si="4"/>
        <v>233</v>
      </c>
      <c r="ID13" s="117">
        <f t="shared" si="4"/>
        <v>234</v>
      </c>
      <c r="IE13" s="117">
        <f t="shared" si="4"/>
        <v>235</v>
      </c>
      <c r="IF13" s="117">
        <f t="shared" si="4"/>
        <v>236</v>
      </c>
      <c r="IG13" s="117">
        <f t="shared" si="4"/>
        <v>237</v>
      </c>
      <c r="IH13" s="117">
        <f t="shared" si="4"/>
        <v>238</v>
      </c>
      <c r="II13" s="117">
        <f t="shared" si="4"/>
        <v>239</v>
      </c>
      <c r="IJ13" s="117">
        <f t="shared" si="4"/>
        <v>240</v>
      </c>
      <c r="IK13" s="117">
        <f t="shared" si="4"/>
        <v>241</v>
      </c>
      <c r="IL13" s="117">
        <f t="shared" si="4"/>
        <v>242</v>
      </c>
      <c r="IM13" s="117">
        <f t="shared" si="4"/>
        <v>243</v>
      </c>
      <c r="IN13" s="117">
        <f t="shared" si="4"/>
        <v>244</v>
      </c>
      <c r="IO13" s="117">
        <f t="shared" si="4"/>
        <v>245</v>
      </c>
      <c r="IP13" s="117">
        <f t="shared" si="4"/>
        <v>246</v>
      </c>
      <c r="IQ13" s="117">
        <f t="shared" si="4"/>
        <v>247</v>
      </c>
      <c r="IR13" s="117">
        <f t="shared" si="4"/>
        <v>248</v>
      </c>
      <c r="IS13" s="117">
        <f t="shared" si="4"/>
        <v>249</v>
      </c>
      <c r="IT13" s="132"/>
      <c r="IU13" s="117">
        <f>IS13+1</f>
        <v>250</v>
      </c>
    </row>
    <row r="14" spans="1:255">
      <c r="A14" s="118" t="s">
        <v>1530</v>
      </c>
      <c r="B14" s="133" t="s">
        <v>1529</v>
      </c>
      <c r="C14" s="134">
        <f>C9</f>
        <v>20</v>
      </c>
      <c r="D14" s="134">
        <f t="shared" ref="D14:BO14" si="5">C14*(1+$C5)</f>
        <v>21.461501026708419</v>
      </c>
      <c r="E14" s="134">
        <f t="shared" si="5"/>
        <v>23.029801315970328</v>
      </c>
      <c r="F14" s="134">
        <f t="shared" si="5"/>
        <v>24.712705229379406</v>
      </c>
      <c r="G14" s="134">
        <f t="shared" si="5"/>
        <v>26.518587432653433</v>
      </c>
      <c r="H14" s="134">
        <f t="shared" si="5"/>
        <v>28.456434570637434</v>
      </c>
      <c r="I14" s="134">
        <f t="shared" si="5"/>
        <v>30.535889987709815</v>
      </c>
      <c r="J14" s="134">
        <f t="shared" si="5"/>
        <v>32.767301716134476</v>
      </c>
      <c r="K14" s="134">
        <f t="shared" si="5"/>
        <v>35.16177397116423</v>
      </c>
      <c r="L14" s="134">
        <f t="shared" si="5"/>
        <v>37.731222409151528</v>
      </c>
      <c r="M14" s="134">
        <f t="shared" si="5"/>
        <v>40.488433423648466</v>
      </c>
      <c r="N14" s="134">
        <f t="shared" si="5"/>
        <v>43.447127774572351</v>
      </c>
      <c r="O14" s="134">
        <f t="shared" si="5"/>
        <v>46.622028867075819</v>
      </c>
      <c r="P14" s="134">
        <f t="shared" si="5"/>
        <v>50.028936019898865</v>
      </c>
      <c r="Q14" s="134">
        <f t="shared" si="5"/>
        <v>53.68480308780947</v>
      </c>
      <c r="R14" s="134">
        <f t="shared" si="5"/>
        <v>57.607822829383117</v>
      </c>
      <c r="S14" s="134">
        <f t="shared" si="5"/>
        <v>61.817517439962131</v>
      </c>
      <c r="T14" s="134">
        <f t="shared" si="5"/>
        <v>66.334835700315651</v>
      </c>
      <c r="U14" s="134">
        <f t="shared" si="5"/>
        <v>71.182257224442935</v>
      </c>
      <c r="V14" s="134">
        <f t="shared" si="5"/>
        <v>76.383904325290246</v>
      </c>
      <c r="W14" s="134">
        <f t="shared" si="5"/>
        <v>81.965662055060719</v>
      </c>
      <c r="X14" s="134">
        <f t="shared" si="5"/>
        <v>87.955307017476045</v>
      </c>
      <c r="Y14" s="134">
        <f t="shared" si="5"/>
        <v>94.382645593000831</v>
      </c>
      <c r="Z14" s="134">
        <f t="shared" si="5"/>
        <v>101.27966226488222</v>
      </c>
      <c r="AA14" s="134">
        <f t="shared" si="5"/>
        <v>108.68067878412259</v>
      </c>
      <c r="AB14" s="134">
        <f t="shared" si="5"/>
        <v>116.62252496544075</v>
      </c>
      <c r="AC14" s="134">
        <f t="shared" si="5"/>
        <v>125.14472196415674</v>
      </c>
      <c r="AD14" s="134">
        <f t="shared" si="5"/>
        <v>134.28967894604449</v>
      </c>
      <c r="AE14" s="134">
        <f t="shared" si="5"/>
        <v>144.1029041288439</v>
      </c>
      <c r="AF14" s="134">
        <f t="shared" si="5"/>
        <v>154.63323124564243</v>
      </c>
      <c r="AG14" s="134">
        <f t="shared" si="5"/>
        <v>165.93306255707978</v>
      </c>
      <c r="AH14" s="134">
        <f t="shared" si="5"/>
        <v>178.058629621682</v>
      </c>
      <c r="AI14" s="134">
        <f t="shared" si="5"/>
        <v>191.07027312200114</v>
      </c>
      <c r="AJ14" s="134">
        <f t="shared" si="5"/>
        <v>205.03274313906428</v>
      </c>
      <c r="AK14" s="134">
        <f t="shared" si="5"/>
        <v>220.01552136939358</v>
      </c>
      <c r="AL14" s="134">
        <f t="shared" si="5"/>
        <v>236.09316688805143</v>
      </c>
      <c r="AM14" s="134">
        <f t="shared" si="5"/>
        <v>253.3456871783379</v>
      </c>
      <c r="AN14" s="134">
        <f t="shared" si="5"/>
        <v>271.85893627450247</v>
      </c>
      <c r="AO14" s="134">
        <f t="shared" si="5"/>
        <v>291.7250419987547</v>
      </c>
      <c r="AP14" s="134">
        <f t="shared" si="5"/>
        <v>313.04286441864156</v>
      </c>
      <c r="AQ14" s="134">
        <f t="shared" si="5"/>
        <v>335.91848780622104</v>
      </c>
      <c r="AR14" s="134">
        <f t="shared" si="5"/>
        <v>360.46574854717767</v>
      </c>
      <c r="AS14" s="134">
        <f t="shared" si="5"/>
        <v>386.80680162692363</v>
      </c>
      <c r="AT14" s="134">
        <f t="shared" si="5"/>
        <v>415.07272851270108</v>
      </c>
      <c r="AU14" s="134">
        <f t="shared" si="5"/>
        <v>445.40418945670001</v>
      </c>
      <c r="AV14" s="134">
        <f t="shared" si="5"/>
        <v>477.95212346625993</v>
      </c>
      <c r="AW14" s="134">
        <f t="shared" si="5"/>
        <v>512.8784994244304</v>
      </c>
      <c r="AX14" s="134">
        <f t="shared" si="5"/>
        <v>550.35712209870439</v>
      </c>
      <c r="AY14" s="134">
        <f t="shared" si="5"/>
        <v>590.57449704888177</v>
      </c>
      <c r="AZ14" s="134">
        <f t="shared" si="5"/>
        <v>633.73075873811922</v>
      </c>
      <c r="BA14" s="134">
        <f t="shared" si="5"/>
        <v>680.04066646574256</v>
      </c>
      <c r="BB14" s="134">
        <f t="shared" si="5"/>
        <v>729.73467307790065</v>
      </c>
      <c r="BC14" s="134">
        <f t="shared" si="5"/>
        <v>783.0600717743049</v>
      </c>
      <c r="BD14" s="134">
        <f t="shared" si="5"/>
        <v>840.28222671793071</v>
      </c>
      <c r="BE14" s="134">
        <f t="shared" si="5"/>
        <v>901.68589357158544</v>
      </c>
      <c r="BF14" s="134">
        <f t="shared" si="5"/>
        <v>967.57663653275404</v>
      </c>
      <c r="BG14" s="134">
        <f t="shared" si="5"/>
        <v>1038.282348918339</v>
      </c>
      <c r="BH14" s="134">
        <f t="shared" si="5"/>
        <v>1114.1548848662082</v>
      </c>
      <c r="BI14" s="134">
        <f t="shared" si="5"/>
        <v>1195.5718102734165</v>
      </c>
      <c r="BJ14" s="134">
        <f t="shared" si="5"/>
        <v>1282.9382816843288</v>
      </c>
      <c r="BK14" s="134">
        <f t="shared" si="5"/>
        <v>1376.6890624785879</v>
      </c>
      <c r="BL14" s="134">
        <f t="shared" si="5"/>
        <v>1477.2906863921232</v>
      </c>
      <c r="BM14" s="134">
        <f t="shared" si="5"/>
        <v>1585.2437791375671</v>
      </c>
      <c r="BN14" s="134">
        <f t="shared" si="5"/>
        <v>1701.0855496772017</v>
      </c>
      <c r="BO14" s="134">
        <f t="shared" si="5"/>
        <v>1825.3924635458061</v>
      </c>
      <c r="BP14" s="134">
        <f t="shared" ref="BP14:CN14" si="6">BO14*(1+$C5)</f>
        <v>1958.7831115267065</v>
      </c>
      <c r="BQ14" s="134">
        <f t="shared" si="6"/>
        <v>2101.9212879564761</v>
      </c>
      <c r="BR14" s="134">
        <f t="shared" si="6"/>
        <v>2255.5192939769099</v>
      </c>
      <c r="BS14" s="134">
        <f t="shared" si="6"/>
        <v>2420.3414821723054</v>
      </c>
      <c r="BT14" s="134">
        <f t="shared" si="6"/>
        <v>2597.2080602312958</v>
      </c>
      <c r="BU14" s="134">
        <f t="shared" si="6"/>
        <v>2786.9991725614668</v>
      </c>
      <c r="BV14" s="134">
        <f t="shared" si="6"/>
        <v>2990.6592801681718</v>
      </c>
      <c r="BW14" s="134">
        <f t="shared" si="6"/>
        <v>3209.2018605932144</v>
      </c>
      <c r="BX14" s="134">
        <f t="shared" si="6"/>
        <v>3443.714451301792</v>
      </c>
      <c r="BY14" s="134">
        <f t="shared" si="6"/>
        <v>3695.3640616152015</v>
      </c>
      <c r="BZ14" s="134">
        <f t="shared" si="6"/>
        <v>3965.4029801208021</v>
      </c>
      <c r="CA14" s="134">
        <f t="shared" si="6"/>
        <v>4255.1750064587613</v>
      </c>
      <c r="CB14" s="134">
        <f t="shared" si="6"/>
        <v>4566.1221384969358</v>
      </c>
      <c r="CC14" s="134">
        <f t="shared" si="6"/>
        <v>4899.7917481714021</v>
      </c>
      <c r="CD14" s="134">
        <f t="shared" si="6"/>
        <v>5257.8442817018995</v>
      </c>
      <c r="CE14" s="134">
        <f t="shared" si="6"/>
        <v>5642.061522500916</v>
      </c>
      <c r="CF14" s="134">
        <f t="shared" si="6"/>
        <v>6054.3554578952744</v>
      </c>
      <c r="CG14" s="134">
        <f t="shared" si="6"/>
        <v>6496.7777937838582</v>
      </c>
      <c r="CH14" s="134">
        <f t="shared" si="6"/>
        <v>6971.530164579437</v>
      </c>
      <c r="CI14" s="134">
        <f t="shared" si="6"/>
        <v>7480.9750892425154</v>
      </c>
      <c r="CJ14" s="134">
        <f t="shared" si="6"/>
        <v>8027.6477279279179</v>
      </c>
      <c r="CK14" s="134">
        <f t="shared" si="6"/>
        <v>8614.2684977489262</v>
      </c>
      <c r="CL14" s="134">
        <f t="shared" si="6"/>
        <v>9243.7566104390298</v>
      </c>
      <c r="CM14" s="134">
        <f t="shared" si="6"/>
        <v>9919.2445992789999</v>
      </c>
      <c r="CN14" s="134">
        <f t="shared" si="6"/>
        <v>10644.093907579911</v>
      </c>
      <c r="CO14" s="135"/>
      <c r="CP14" s="134">
        <f>CN14*(1+$C5)</f>
        <v>11421.911616295354</v>
      </c>
      <c r="CQ14" s="134">
        <f t="shared" ref="CQ14:FB14" si="7">CP14*(1+$C5)</f>
        <v>12256.568394004778</v>
      </c>
      <c r="CR14" s="134">
        <f t="shared" si="7"/>
        <v>13152.217758592777</v>
      </c>
      <c r="CS14" s="134">
        <f t="shared" si="7"/>
        <v>14113.316746476579</v>
      </c>
      <c r="CT14" s="134">
        <f t="shared" si="7"/>
        <v>15144.648092238413</v>
      </c>
      <c r="CU14" s="134">
        <f t="shared" si="7"/>
        <v>16251.344029035621</v>
      </c>
      <c r="CV14" s="134">
        <f t="shared" si="7"/>
        <v>17438.911828226988</v>
      </c>
      <c r="CW14" s="134">
        <f t="shared" si="7"/>
        <v>18713.261205308558</v>
      </c>
      <c r="CX14" s="134">
        <f t="shared" si="7"/>
        <v>20080.733728539624</v>
      </c>
      <c r="CY14" s="134">
        <f t="shared" si="7"/>
        <v>21548.134376605576</v>
      </c>
      <c r="CZ14" s="134">
        <f t="shared" si="7"/>
        <v>23122.765402358578</v>
      </c>
      <c r="DA14" s="134">
        <f t="shared" si="7"/>
        <v>24812.462671152829</v>
      </c>
      <c r="DB14" s="134">
        <f t="shared" si="7"/>
        <v>26625.634654605539</v>
      </c>
      <c r="DC14" s="134">
        <f t="shared" si="7"/>
        <v>28571.304273829002</v>
      </c>
      <c r="DD14" s="134">
        <f t="shared" si="7"/>
        <v>30659.153800358992</v>
      </c>
      <c r="DE14" s="134">
        <f t="shared" si="7"/>
        <v>32899.573038220791</v>
      </c>
      <c r="DF14" s="134">
        <f t="shared" si="7"/>
        <v>35303.711026902209</v>
      </c>
      <c r="DG14" s="134">
        <f t="shared" si="7"/>
        <v>37883.531522523954</v>
      </c>
      <c r="DH14" s="134">
        <f t="shared" si="7"/>
        <v>40651.872533299429</v>
      </c>
      <c r="DI14" s="134">
        <f t="shared" si="7"/>
        <v>43622.510205551276</v>
      </c>
      <c r="DJ14" s="134">
        <f t="shared" si="7"/>
        <v>46810.22737820186</v>
      </c>
      <c r="DK14" s="134">
        <f t="shared" si="7"/>
        <v>50230.887146886693</v>
      </c>
      <c r="DL14" s="134">
        <f t="shared" si="7"/>
        <v>53901.511803769179</v>
      </c>
      <c r="DM14" s="134">
        <f t="shared" si="7"/>
        <v>57840.367545886416</v>
      </c>
      <c r="DN14" s="134">
        <f t="shared" si="7"/>
        <v>62067.055373561685</v>
      </c>
      <c r="DO14" s="134">
        <f t="shared" si="7"/>
        <v>66602.60863122312</v>
      </c>
      <c r="DP14" s="134">
        <f t="shared" si="7"/>
        <v>71469.597676022706</v>
      </c>
      <c r="DQ14" s="134">
        <f t="shared" si="7"/>
        <v>76692.24219511995</v>
      </c>
      <c r="DR14" s="134">
        <f t="shared" si="7"/>
        <v>82296.53173055689</v>
      </c>
      <c r="DS14" s="134">
        <f t="shared" si="7"/>
        <v>88310.355011494437</v>
      </c>
      <c r="DT14" s="134">
        <f t="shared" si="7"/>
        <v>94763.638737408648</v>
      </c>
      <c r="DU14" s="134">
        <f t="shared" si="7"/>
        <v>101688.49650287608</v>
      </c>
      <c r="DV14" s="134">
        <f t="shared" si="7"/>
        <v>109119.38860504553</v>
      </c>
      <c r="DW14" s="134">
        <f t="shared" si="7"/>
        <v>117093.293529049</v>
      </c>
      <c r="DX14" s="134">
        <f t="shared" si="7"/>
        <v>125649.89196471778</v>
      </c>
      <c r="DY14" s="134">
        <f t="shared" si="7"/>
        <v>134831.76427032964</v>
      </c>
      <c r="DZ14" s="134">
        <f t="shared" si="7"/>
        <v>144684.60236602937</v>
      </c>
      <c r="EA14" s="134">
        <f t="shared" si="7"/>
        <v>155257.43711137195</v>
      </c>
      <c r="EB14" s="134">
        <f t="shared" si="7"/>
        <v>166602.88229849137</v>
      </c>
      <c r="EC14" s="134">
        <f t="shared" si="7"/>
        <v>178777.39647508273</v>
      </c>
      <c r="ED14" s="134">
        <f t="shared" si="7"/>
        <v>191841.56390011232</v>
      </c>
      <c r="EE14" s="134">
        <f t="shared" si="7"/>
        <v>205860.39603038048</v>
      </c>
      <c r="EF14" s="134">
        <f t="shared" si="7"/>
        <v>220903.65503823065</v>
      </c>
      <c r="EG14" s="134">
        <f t="shared" si="7"/>
        <v>237046.2009703315</v>
      </c>
      <c r="EH14" s="134">
        <f t="shared" si="7"/>
        <v>254368.36427510501</v>
      </c>
      <c r="EI14" s="134">
        <f t="shared" si="7"/>
        <v>272956.34555261536</v>
      </c>
      <c r="EJ14" s="134">
        <f t="shared" si="7"/>
        <v>292902.64451620163</v>
      </c>
      <c r="EK14" s="134">
        <f t="shared" si="7"/>
        <v>314306.52030050365</v>
      </c>
      <c r="EL14" s="134">
        <f t="shared" si="7"/>
        <v>337274.48540652049</v>
      </c>
      <c r="EM14" s="134">
        <f t="shared" si="7"/>
        <v>361920.83574172971</v>
      </c>
      <c r="EN14" s="134">
        <f t="shared" si="7"/>
        <v>388368.21939291508</v>
      </c>
      <c r="EO14" s="134">
        <f t="shared" si="7"/>
        <v>416748.2469620984</v>
      </c>
      <c r="EP14" s="134">
        <f t="shared" si="7"/>
        <v>447202.14650280046</v>
      </c>
      <c r="EQ14" s="134">
        <f t="shared" si="7"/>
        <v>479881.46631580306</v>
      </c>
      <c r="ER14" s="134">
        <f t="shared" si="7"/>
        <v>514948.82910174748</v>
      </c>
      <c r="ES14" s="134">
        <f t="shared" si="7"/>
        <v>552578.74122347264</v>
      </c>
      <c r="ET14" s="134">
        <f t="shared" si="7"/>
        <v>592958.46110524028</v>
      </c>
      <c r="EU14" s="134">
        <f t="shared" si="7"/>
        <v>636288.93109027797</v>
      </c>
      <c r="EV14" s="134">
        <f t="shared" si="7"/>
        <v>682785.77739386016</v>
      </c>
      <c r="EW14" s="134">
        <f t="shared" si="7"/>
        <v>732680.38312801183</v>
      </c>
      <c r="EX14" s="134">
        <f t="shared" si="7"/>
        <v>786221.03973754728</v>
      </c>
      <c r="EY14" s="134">
        <f t="shared" si="7"/>
        <v>843674.1825773567</v>
      </c>
      <c r="EZ14" s="134">
        <f t="shared" si="7"/>
        <v>905325.71677956637</v>
      </c>
      <c r="FA14" s="134">
        <f t="shared" si="7"/>
        <v>971482.44000851002</v>
      </c>
      <c r="FB14" s="134">
        <f t="shared" si="7"/>
        <v>1042473.569183592</v>
      </c>
      <c r="FC14" s="134">
        <f t="shared" ref="FC14:HN14" si="8">FB14*(1+$C5)</f>
        <v>1118652.3787675025</v>
      </c>
      <c r="FD14" s="134">
        <f t="shared" si="8"/>
        <v>1200397.9587724286</v>
      </c>
      <c r="FE14" s="134">
        <f t="shared" si="8"/>
        <v>1288117.1012326584</v>
      </c>
      <c r="FF14" s="134">
        <f t="shared" si="8"/>
        <v>1382246.3245312686</v>
      </c>
      <c r="FG14" s="134">
        <f t="shared" si="8"/>
        <v>1483254.0456545881</v>
      </c>
      <c r="FH14" s="134">
        <f t="shared" si="8"/>
        <v>1591642.9111842681</v>
      </c>
      <c r="FI14" s="134">
        <f t="shared" si="8"/>
        <v>1707952.2986267174</v>
      </c>
      <c r="FJ14" s="134">
        <f t="shared" si="8"/>
        <v>1832761.0005273151</v>
      </c>
      <c r="FK14" s="134">
        <f t="shared" si="8"/>
        <v>1966690.1047264063</v>
      </c>
      <c r="FL14" s="134">
        <f t="shared" si="8"/>
        <v>2110406.0850901529</v>
      </c>
      <c r="FM14" s="134">
        <f t="shared" si="8"/>
        <v>2264624.1180967009</v>
      </c>
      <c r="FN14" s="134">
        <f t="shared" si="8"/>
        <v>2430111.64178205</v>
      </c>
      <c r="FO14" s="134">
        <f t="shared" si="8"/>
        <v>2607692.1747560776</v>
      </c>
      <c r="FP14" s="134">
        <f t="shared" si="8"/>
        <v>2798249.4142933534</v>
      </c>
      <c r="FQ14" s="134">
        <f t="shared" si="8"/>
        <v>3002731.633892152</v>
      </c>
      <c r="FR14" s="134">
        <f t="shared" si="8"/>
        <v>3222156.4021853139</v>
      </c>
      <c r="FS14" s="134">
        <f t="shared" si="8"/>
        <v>3457615.6466857614</v>
      </c>
      <c r="FT14" s="134">
        <f t="shared" si="8"/>
        <v>3710281.0875654784</v>
      </c>
      <c r="FU14" s="134">
        <f t="shared" si="8"/>
        <v>3981410.0685081673</v>
      </c>
      <c r="FV14" s="134">
        <f t="shared" si="8"/>
        <v>4272351.8136517638</v>
      </c>
      <c r="FW14" s="134">
        <f t="shared" si="8"/>
        <v>4584554.1417573458</v>
      </c>
      <c r="FX14" s="134">
        <f t="shared" si="8"/>
        <v>4919570.6710162805</v>
      </c>
      <c r="FY14" s="134">
        <f t="shared" si="8"/>
        <v>5279068.5503490269</v>
      </c>
      <c r="FZ14" s="134">
        <f t="shared" si="8"/>
        <v>5664836.7556689885</v>
      </c>
      <c r="GA14" s="134">
        <f t="shared" si="8"/>
        <v>6078794.9923962792</v>
      </c>
      <c r="GB14" s="134">
        <f t="shared" si="8"/>
        <v>6523003.2485231375</v>
      </c>
      <c r="GC14" s="134">
        <f t="shared" si="8"/>
        <v>6999672.0457700836</v>
      </c>
      <c r="GD14" s="134">
        <f t="shared" si="8"/>
        <v>7511173.4398458442</v>
      </c>
      <c r="GE14" s="134">
        <f t="shared" si="8"/>
        <v>8060052.8245518301</v>
      </c>
      <c r="GF14" s="134">
        <f t="shared" si="8"/>
        <v>8649041.5984721612</v>
      </c>
      <c r="GG14" s="134">
        <f t="shared" si="8"/>
        <v>9281070.757282706</v>
      </c>
      <c r="GH14" s="134">
        <f t="shared" si="8"/>
        <v>9959285.4793188144</v>
      </c>
      <c r="GI14" s="134">
        <f t="shared" si="8"/>
        <v>10687060.77698415</v>
      </c>
      <c r="GJ14" s="134">
        <f t="shared" si="8"/>
        <v>11468018.29188703</v>
      </c>
      <c r="GK14" s="134">
        <f t="shared" si="8"/>
        <v>12306044.317282222</v>
      </c>
      <c r="GL14" s="134">
        <f t="shared" si="8"/>
        <v>13205309.137503587</v>
      </c>
      <c r="GM14" s="134">
        <f t="shared" si="8"/>
        <v>14170287.780626766</v>
      </c>
      <c r="GN14" s="134">
        <f t="shared" si="8"/>
        <v>15205782.287633756</v>
      </c>
      <c r="GO14" s="134">
        <f t="shared" si="8"/>
        <v>16316945.608897829</v>
      </c>
      <c r="GP14" s="134">
        <f t="shared" si="8"/>
        <v>17509307.246905312</v>
      </c>
      <c r="GQ14" s="134">
        <f t="shared" si="8"/>
        <v>18788800.772820577</v>
      </c>
      <c r="GR14" s="134">
        <f t="shared" si="8"/>
        <v>20161793.353825439</v>
      </c>
      <c r="GS14" s="134">
        <f t="shared" si="8"/>
        <v>21635117.438170385</v>
      </c>
      <c r="GT14" s="134">
        <f t="shared" si="8"/>
        <v>23216104.755612548</v>
      </c>
      <c r="GU14" s="134">
        <f t="shared" si="8"/>
        <v>24912622.802437447</v>
      </c>
      <c r="GV14" s="134">
        <f t="shared" si="8"/>
        <v>26733113.992625546</v>
      </c>
      <c r="GW14" s="134">
        <f t="shared" si="8"/>
        <v>28686637.66999232</v>
      </c>
      <c r="GX14" s="134">
        <f t="shared" si="8"/>
        <v>30782915.190367632</v>
      </c>
      <c r="GY14" s="134">
        <f t="shared" si="8"/>
        <v>33032378.298157658</v>
      </c>
      <c r="GZ14" s="134">
        <f t="shared" si="8"/>
        <v>35446221.038026579</v>
      </c>
      <c r="HA14" s="134">
        <f t="shared" si="8"/>
        <v>38036455.460027054</v>
      </c>
      <c r="HB14" s="134">
        <f t="shared" si="8"/>
        <v>40815971.395385988</v>
      </c>
      <c r="HC14" s="134">
        <f t="shared" si="8"/>
        <v>43798600.600408897</v>
      </c>
      <c r="HD14" s="134">
        <f t="shared" si="8"/>
        <v>46999185.587703377</v>
      </c>
      <c r="HE14" s="134">
        <f t="shared" si="8"/>
        <v>50433653.48724778</v>
      </c>
      <c r="HF14" s="134">
        <f t="shared" si="8"/>
        <v>54119095.304861248</v>
      </c>
      <c r="HG14" s="134">
        <f t="shared" si="8"/>
        <v>58073850.972490527</v>
      </c>
      <c r="HH14" s="134">
        <f t="shared" si="8"/>
        <v>62317600.613550864</v>
      </c>
      <c r="HI14" s="134">
        <f t="shared" si="8"/>
        <v>66871462.477486357</v>
      </c>
      <c r="HJ14" s="134">
        <f t="shared" si="8"/>
        <v>71758098.030903354</v>
      </c>
      <c r="HK14" s="134">
        <f t="shared" si="8"/>
        <v>77001824.728243798</v>
      </c>
      <c r="HL14" s="134">
        <f t="shared" si="8"/>
        <v>82628737.023181304</v>
      </c>
      <c r="HM14" s="134">
        <f t="shared" si="8"/>
        <v>88666836.222931281</v>
      </c>
      <c r="HN14" s="134">
        <f t="shared" si="8"/>
        <v>95146169.831671357</v>
      </c>
      <c r="HO14" s="134">
        <f t="shared" ref="HO14:IS14" si="9">HN14*(1+$C5)</f>
        <v>102098981.07648943</v>
      </c>
      <c r="HP14" s="134">
        <f t="shared" si="9"/>
        <v>109559869.35994808</v>
      </c>
      <c r="HQ14" s="134">
        <f t="shared" si="9"/>
        <v>117565962.43772832</v>
      </c>
      <c r="HR14" s="134">
        <f t="shared" si="9"/>
        <v>126157101.1781635</v>
      </c>
      <c r="HS14" s="134">
        <f t="shared" si="9"/>
        <v>135376037.8230857</v>
      </c>
      <c r="HT14" s="134">
        <f t="shared" si="9"/>
        <v>145268648.73659357</v>
      </c>
      <c r="HU14" s="134">
        <f t="shared" si="9"/>
        <v>155884162.70044738</v>
      </c>
      <c r="HV14" s="134">
        <f t="shared" si="9"/>
        <v>167275405.8921617</v>
      </c>
      <c r="HW14" s="134">
        <f t="shared" si="9"/>
        <v>179499064.7648848</v>
      </c>
      <c r="HX14" s="134">
        <f t="shared" si="9"/>
        <v>192615968.13723883</v>
      </c>
      <c r="HY14" s="134">
        <f t="shared" si="9"/>
        <v>206691389.89688939</v>
      </c>
      <c r="HZ14" s="134">
        <f t="shared" si="9"/>
        <v>221795373.8241941</v>
      </c>
      <c r="IA14" s="134">
        <f t="shared" si="9"/>
        <v>238003082.152356</v>
      </c>
      <c r="IB14" s="134">
        <f t="shared" si="9"/>
        <v>255395169.59862784</v>
      </c>
      <c r="IC14" s="134">
        <f t="shared" si="9"/>
        <v>274058184.72786611</v>
      </c>
      <c r="ID14" s="134">
        <f t="shared" si="9"/>
        <v>294085000.64574724</v>
      </c>
      <c r="IE14" s="134">
        <f t="shared" si="9"/>
        <v>315575277.16491252</v>
      </c>
      <c r="IF14" s="134">
        <f t="shared" si="9"/>
        <v>338635956.74392819</v>
      </c>
      <c r="IG14" s="134">
        <f t="shared" si="9"/>
        <v>363381796.66701019</v>
      </c>
      <c r="IH14" s="134">
        <f t="shared" si="9"/>
        <v>389935940.11280948</v>
      </c>
      <c r="II14" s="134">
        <f t="shared" si="9"/>
        <v>418430528.95407867</v>
      </c>
      <c r="IJ14" s="134">
        <f t="shared" si="9"/>
        <v>449007361.33770537</v>
      </c>
      <c r="IK14" s="134">
        <f t="shared" si="9"/>
        <v>481818597.31744015</v>
      </c>
      <c r="IL14" s="134">
        <f t="shared" si="9"/>
        <v>517027516.05077267</v>
      </c>
      <c r="IM14" s="134">
        <f t="shared" si="9"/>
        <v>554809328.32800806</v>
      </c>
      <c r="IN14" s="134">
        <f t="shared" si="9"/>
        <v>595352048.47694767</v>
      </c>
      <c r="IO14" s="134">
        <f t="shared" si="9"/>
        <v>638857429.98204863</v>
      </c>
      <c r="IP14" s="134">
        <f t="shared" si="9"/>
        <v>685541969.474002</v>
      </c>
      <c r="IQ14" s="134">
        <f t="shared" si="9"/>
        <v>735637984.08590031</v>
      </c>
      <c r="IR14" s="134">
        <f t="shared" si="9"/>
        <v>789394767.53726315</v>
      </c>
      <c r="IS14" s="134">
        <f t="shared" si="9"/>
        <v>847079830.69896138</v>
      </c>
      <c r="IT14" s="135"/>
      <c r="IU14" s="134">
        <f>IS14*(1+$C5)</f>
        <v>908980232.81248772</v>
      </c>
    </row>
    <row r="15" spans="1:255">
      <c r="A15" s="121" t="s">
        <v>1531</v>
      </c>
      <c r="B15" s="133"/>
      <c r="C15" s="134"/>
      <c r="D15" s="136">
        <f t="shared" ref="D15:BO15" si="10">(D14-C14)/C14</f>
        <v>7.3075051335420943E-2</v>
      </c>
      <c r="E15" s="136">
        <f t="shared" si="10"/>
        <v>7.3075051335421054E-2</v>
      </c>
      <c r="F15" s="136">
        <f t="shared" si="10"/>
        <v>7.3075051335420999E-2</v>
      </c>
      <c r="G15" s="136">
        <f t="shared" si="10"/>
        <v>7.3075051335421012E-2</v>
      </c>
      <c r="H15" s="136">
        <f t="shared" si="10"/>
        <v>7.307505133542104E-2</v>
      </c>
      <c r="I15" s="136">
        <f t="shared" si="10"/>
        <v>7.3075051335421068E-2</v>
      </c>
      <c r="J15" s="136">
        <f t="shared" si="10"/>
        <v>7.3075051335420929E-2</v>
      </c>
      <c r="K15" s="137">
        <f t="shared" si="10"/>
        <v>7.3075051335420957E-2</v>
      </c>
      <c r="L15" s="137">
        <f t="shared" si="10"/>
        <v>7.307505133542104E-2</v>
      </c>
      <c r="M15" s="137">
        <f t="shared" si="10"/>
        <v>7.3075051335421096E-2</v>
      </c>
      <c r="N15" s="137">
        <f t="shared" si="10"/>
        <v>7.3075051335420943E-2</v>
      </c>
      <c r="O15" s="137">
        <f t="shared" si="10"/>
        <v>7.3075051335420957E-2</v>
      </c>
      <c r="P15" s="137">
        <f t="shared" si="10"/>
        <v>7.3075051335420999E-2</v>
      </c>
      <c r="Q15" s="137">
        <f t="shared" si="10"/>
        <v>7.3075051335421068E-2</v>
      </c>
      <c r="R15" s="137">
        <f t="shared" si="10"/>
        <v>7.307505133542104E-2</v>
      </c>
      <c r="S15" s="137">
        <f t="shared" si="10"/>
        <v>7.3075051335421082E-2</v>
      </c>
      <c r="T15" s="137">
        <f t="shared" si="10"/>
        <v>7.3075051335421068E-2</v>
      </c>
      <c r="U15" s="137">
        <f t="shared" si="10"/>
        <v>7.3075051335421012E-2</v>
      </c>
      <c r="V15" s="137">
        <f t="shared" si="10"/>
        <v>7.3075051335421012E-2</v>
      </c>
      <c r="W15" s="137">
        <f t="shared" si="10"/>
        <v>7.3075051335421026E-2</v>
      </c>
      <c r="X15" s="137">
        <f t="shared" si="10"/>
        <v>7.3075051335420943E-2</v>
      </c>
      <c r="Y15" s="137">
        <f t="shared" si="10"/>
        <v>7.3075051335421096E-2</v>
      </c>
      <c r="Z15" s="137">
        <f t="shared" si="10"/>
        <v>7.3075051335421068E-2</v>
      </c>
      <c r="AA15" s="137">
        <f t="shared" si="10"/>
        <v>7.3075051335421026E-2</v>
      </c>
      <c r="AB15" s="137">
        <f t="shared" si="10"/>
        <v>7.3075051335420971E-2</v>
      </c>
      <c r="AC15" s="137">
        <f t="shared" si="10"/>
        <v>7.3075051335420985E-2</v>
      </c>
      <c r="AD15" s="137">
        <f t="shared" si="10"/>
        <v>7.3075051335421026E-2</v>
      </c>
      <c r="AE15" s="137">
        <f t="shared" si="10"/>
        <v>7.3075051335421068E-2</v>
      </c>
      <c r="AF15" s="137">
        <f t="shared" si="10"/>
        <v>7.3075051335421082E-2</v>
      </c>
      <c r="AG15" s="137">
        <f t="shared" si="10"/>
        <v>7.3075051335420985E-2</v>
      </c>
      <c r="AH15" s="137">
        <f t="shared" si="10"/>
        <v>7.3075051335420957E-2</v>
      </c>
      <c r="AI15" s="137">
        <f t="shared" si="10"/>
        <v>7.3075051335421068E-2</v>
      </c>
      <c r="AJ15" s="137">
        <f t="shared" si="10"/>
        <v>7.3075051335420971E-2</v>
      </c>
      <c r="AK15" s="137">
        <f t="shared" si="10"/>
        <v>7.3075051335420957E-2</v>
      </c>
      <c r="AL15" s="137">
        <f t="shared" si="10"/>
        <v>7.3075051335420971E-2</v>
      </c>
      <c r="AM15" s="137">
        <f t="shared" si="10"/>
        <v>7.3075051335420971E-2</v>
      </c>
      <c r="AN15" s="137">
        <f t="shared" si="10"/>
        <v>7.3075051335421082E-2</v>
      </c>
      <c r="AO15" s="137">
        <f t="shared" si="10"/>
        <v>7.3075051335421082E-2</v>
      </c>
      <c r="AP15" s="137">
        <f t="shared" si="10"/>
        <v>7.3075051335421012E-2</v>
      </c>
      <c r="AQ15" s="137">
        <f t="shared" si="10"/>
        <v>7.307505133542104E-2</v>
      </c>
      <c r="AR15" s="137">
        <f t="shared" si="10"/>
        <v>7.307505133542111E-2</v>
      </c>
      <c r="AS15" s="137">
        <f t="shared" si="10"/>
        <v>7.3075051335420985E-2</v>
      </c>
      <c r="AT15" s="137">
        <f t="shared" si="10"/>
        <v>7.3075051335420985E-2</v>
      </c>
      <c r="AU15" s="137">
        <f t="shared" si="10"/>
        <v>7.3075051335421096E-2</v>
      </c>
      <c r="AV15" s="137">
        <f t="shared" si="10"/>
        <v>7.3075051335420971E-2</v>
      </c>
      <c r="AW15" s="137">
        <f t="shared" si="10"/>
        <v>7.3075051335421096E-2</v>
      </c>
      <c r="AX15" s="137">
        <f t="shared" si="10"/>
        <v>7.3075051335421096E-2</v>
      </c>
      <c r="AY15" s="137">
        <f t="shared" si="10"/>
        <v>7.3075051335420971E-2</v>
      </c>
      <c r="AZ15" s="137">
        <f t="shared" si="10"/>
        <v>7.3075051335420971E-2</v>
      </c>
      <c r="BA15" s="137">
        <f t="shared" si="10"/>
        <v>7.3075051335420971E-2</v>
      </c>
      <c r="BB15" s="137">
        <f t="shared" si="10"/>
        <v>7.3075051335421068E-2</v>
      </c>
      <c r="BC15" s="137">
        <f t="shared" si="10"/>
        <v>7.3075051335420999E-2</v>
      </c>
      <c r="BD15" s="137">
        <f t="shared" si="10"/>
        <v>7.307505133542104E-2</v>
      </c>
      <c r="BE15" s="137">
        <f t="shared" si="10"/>
        <v>7.3075051335421082E-2</v>
      </c>
      <c r="BF15" s="137">
        <f t="shared" si="10"/>
        <v>7.307505133542104E-2</v>
      </c>
      <c r="BG15" s="137">
        <f t="shared" si="10"/>
        <v>7.3075051335421012E-2</v>
      </c>
      <c r="BH15" s="137">
        <f t="shared" si="10"/>
        <v>7.3075051335421082E-2</v>
      </c>
      <c r="BI15" s="137">
        <f t="shared" si="10"/>
        <v>7.307505133542104E-2</v>
      </c>
      <c r="BJ15" s="137">
        <f t="shared" si="10"/>
        <v>7.307505133542111E-2</v>
      </c>
      <c r="BK15" s="137">
        <f t="shared" si="10"/>
        <v>7.3075051335420957E-2</v>
      </c>
      <c r="BL15" s="137">
        <f t="shared" si="10"/>
        <v>7.3075051335420971E-2</v>
      </c>
      <c r="BM15" s="137">
        <f t="shared" si="10"/>
        <v>7.307505133542111E-2</v>
      </c>
      <c r="BN15" s="137">
        <f t="shared" si="10"/>
        <v>7.307505133542104E-2</v>
      </c>
      <c r="BO15" s="137">
        <f t="shared" si="10"/>
        <v>7.3075051335421026E-2</v>
      </c>
      <c r="BP15" s="137">
        <f t="shared" ref="BP15:CN15" si="11">(BP14-BO14)/BO14</f>
        <v>7.3075051335421026E-2</v>
      </c>
      <c r="BQ15" s="137">
        <f t="shared" si="11"/>
        <v>7.3075051335420915E-2</v>
      </c>
      <c r="BR15" s="137">
        <f t="shared" si="11"/>
        <v>7.3075051335421026E-2</v>
      </c>
      <c r="BS15" s="137">
        <f t="shared" si="11"/>
        <v>7.307505133542111E-2</v>
      </c>
      <c r="BT15" s="137">
        <f t="shared" si="11"/>
        <v>7.3075051335421096E-2</v>
      </c>
      <c r="BU15" s="137">
        <f t="shared" si="11"/>
        <v>7.3075051335420957E-2</v>
      </c>
      <c r="BV15" s="137">
        <f t="shared" si="11"/>
        <v>7.3075051335420971E-2</v>
      </c>
      <c r="BW15" s="137">
        <f t="shared" si="11"/>
        <v>7.3075051335421082E-2</v>
      </c>
      <c r="BX15" s="137">
        <f t="shared" si="11"/>
        <v>7.3075051335420957E-2</v>
      </c>
      <c r="BY15" s="137">
        <f t="shared" si="11"/>
        <v>7.3075051335420985E-2</v>
      </c>
      <c r="BZ15" s="137">
        <f t="shared" si="11"/>
        <v>7.3075051335420971E-2</v>
      </c>
      <c r="CA15" s="137">
        <f t="shared" si="11"/>
        <v>7.3075051335421054E-2</v>
      </c>
      <c r="CB15" s="137">
        <f t="shared" si="11"/>
        <v>7.3075051335421026E-2</v>
      </c>
      <c r="CC15" s="137">
        <f t="shared" si="11"/>
        <v>7.3075051335421082E-2</v>
      </c>
      <c r="CD15" s="137">
        <f t="shared" si="11"/>
        <v>7.3075051335420999E-2</v>
      </c>
      <c r="CE15" s="137">
        <f t="shared" si="11"/>
        <v>7.3075051335421082E-2</v>
      </c>
      <c r="CF15" s="137">
        <f t="shared" si="11"/>
        <v>7.3075051335421068E-2</v>
      </c>
      <c r="CG15" s="137">
        <f t="shared" si="11"/>
        <v>7.3075051335421054E-2</v>
      </c>
      <c r="CH15" s="137">
        <f t="shared" si="11"/>
        <v>7.3075051335421026E-2</v>
      </c>
      <c r="CI15" s="137">
        <f t="shared" si="11"/>
        <v>7.3075051335420999E-2</v>
      </c>
      <c r="CJ15" s="137">
        <f t="shared" si="11"/>
        <v>7.3075051335420999E-2</v>
      </c>
      <c r="CK15" s="137">
        <f t="shared" si="11"/>
        <v>7.3075051335420985E-2</v>
      </c>
      <c r="CL15" s="137">
        <f t="shared" si="11"/>
        <v>7.307505133542111E-2</v>
      </c>
      <c r="CM15" s="137">
        <f t="shared" si="11"/>
        <v>7.3075051335421082E-2</v>
      </c>
      <c r="CN15" s="137">
        <f t="shared" si="11"/>
        <v>7.3075051335421026E-2</v>
      </c>
      <c r="CO15" s="138"/>
      <c r="CP15" s="137">
        <f>(CP14-CN14)/CN14</f>
        <v>7.3075051335420971E-2</v>
      </c>
      <c r="CQ15" s="137">
        <f t="shared" ref="CQ15:FB15" si="12">(CQ14-CP14)/CP14</f>
        <v>7.3075051335420985E-2</v>
      </c>
      <c r="CR15" s="137">
        <f t="shared" si="12"/>
        <v>7.307505133542104E-2</v>
      </c>
      <c r="CS15" s="137">
        <f t="shared" si="12"/>
        <v>7.3075051335420985E-2</v>
      </c>
      <c r="CT15" s="137">
        <f t="shared" si="12"/>
        <v>7.3075051335421026E-2</v>
      </c>
      <c r="CU15" s="137">
        <f t="shared" si="12"/>
        <v>7.3075051335421054E-2</v>
      </c>
      <c r="CV15" s="137">
        <f t="shared" si="12"/>
        <v>7.3075051335421096E-2</v>
      </c>
      <c r="CW15" s="137">
        <f t="shared" si="12"/>
        <v>7.3075051335421096E-2</v>
      </c>
      <c r="CX15" s="137">
        <f t="shared" si="12"/>
        <v>7.3075051335421082E-2</v>
      </c>
      <c r="CY15" s="137">
        <f t="shared" si="12"/>
        <v>7.3075051335420943E-2</v>
      </c>
      <c r="CZ15" s="137">
        <f t="shared" si="12"/>
        <v>7.3075051335420985E-2</v>
      </c>
      <c r="DA15" s="137">
        <f t="shared" si="12"/>
        <v>7.307505133542104E-2</v>
      </c>
      <c r="DB15" s="137">
        <f t="shared" si="12"/>
        <v>7.3075051335420999E-2</v>
      </c>
      <c r="DC15" s="137">
        <f t="shared" si="12"/>
        <v>7.3075051335420957E-2</v>
      </c>
      <c r="DD15" s="137">
        <f t="shared" si="12"/>
        <v>7.3075051335421068E-2</v>
      </c>
      <c r="DE15" s="137">
        <f t="shared" si="12"/>
        <v>7.3075051335420929E-2</v>
      </c>
      <c r="DF15" s="137">
        <f t="shared" si="12"/>
        <v>7.3075051335421012E-2</v>
      </c>
      <c r="DG15" s="137">
        <f t="shared" si="12"/>
        <v>7.3075051335420929E-2</v>
      </c>
      <c r="DH15" s="137">
        <f t="shared" si="12"/>
        <v>7.3075051335420943E-2</v>
      </c>
      <c r="DI15" s="137">
        <f t="shared" si="12"/>
        <v>7.3075051335421012E-2</v>
      </c>
      <c r="DJ15" s="137">
        <f t="shared" si="12"/>
        <v>7.3075051335420957E-2</v>
      </c>
      <c r="DK15" s="137">
        <f t="shared" si="12"/>
        <v>7.307505133542104E-2</v>
      </c>
      <c r="DL15" s="137">
        <f t="shared" si="12"/>
        <v>7.307505133542104E-2</v>
      </c>
      <c r="DM15" s="137">
        <f t="shared" si="12"/>
        <v>7.3075051335421068E-2</v>
      </c>
      <c r="DN15" s="137">
        <f t="shared" si="12"/>
        <v>7.3075051335420999E-2</v>
      </c>
      <c r="DO15" s="137">
        <f t="shared" si="12"/>
        <v>7.3075051335420957E-2</v>
      </c>
      <c r="DP15" s="137">
        <f t="shared" si="12"/>
        <v>7.307505133542104E-2</v>
      </c>
      <c r="DQ15" s="137">
        <f t="shared" si="12"/>
        <v>7.3075051335420999E-2</v>
      </c>
      <c r="DR15" s="137">
        <f t="shared" si="12"/>
        <v>7.307505133542111E-2</v>
      </c>
      <c r="DS15" s="137">
        <f t="shared" si="12"/>
        <v>7.3075051335420999E-2</v>
      </c>
      <c r="DT15" s="137">
        <f t="shared" si="12"/>
        <v>7.3075051335421012E-2</v>
      </c>
      <c r="DU15" s="137">
        <f t="shared" si="12"/>
        <v>7.3075051335421026E-2</v>
      </c>
      <c r="DV15" s="137">
        <f t="shared" si="12"/>
        <v>7.3075051335421068E-2</v>
      </c>
      <c r="DW15" s="137">
        <f t="shared" si="12"/>
        <v>7.3075051335421096E-2</v>
      </c>
      <c r="DX15" s="137">
        <f t="shared" si="12"/>
        <v>7.3075051335421082E-2</v>
      </c>
      <c r="DY15" s="137">
        <f t="shared" si="12"/>
        <v>7.3075051335421054E-2</v>
      </c>
      <c r="DZ15" s="137">
        <f t="shared" si="12"/>
        <v>7.307505133542104E-2</v>
      </c>
      <c r="EA15" s="137">
        <f t="shared" si="12"/>
        <v>7.3075051335421068E-2</v>
      </c>
      <c r="EB15" s="137">
        <f t="shared" si="12"/>
        <v>7.3075051335421096E-2</v>
      </c>
      <c r="EC15" s="137">
        <f t="shared" si="12"/>
        <v>7.3075051335420985E-2</v>
      </c>
      <c r="ED15" s="137">
        <f t="shared" si="12"/>
        <v>7.307505133542104E-2</v>
      </c>
      <c r="EE15" s="137">
        <f t="shared" si="12"/>
        <v>7.3075051335421012E-2</v>
      </c>
      <c r="EF15" s="137">
        <f t="shared" si="12"/>
        <v>7.3075051335421082E-2</v>
      </c>
      <c r="EG15" s="137">
        <f t="shared" si="12"/>
        <v>7.3075051335421082E-2</v>
      </c>
      <c r="EH15" s="137">
        <f t="shared" si="12"/>
        <v>7.307505133542104E-2</v>
      </c>
      <c r="EI15" s="137">
        <f t="shared" si="12"/>
        <v>7.3075051335420929E-2</v>
      </c>
      <c r="EJ15" s="137">
        <f t="shared" si="12"/>
        <v>7.3075051335420985E-2</v>
      </c>
      <c r="EK15" s="137">
        <f t="shared" si="12"/>
        <v>7.307505133542104E-2</v>
      </c>
      <c r="EL15" s="137">
        <f t="shared" si="12"/>
        <v>7.3075051335420985E-2</v>
      </c>
      <c r="EM15" s="137">
        <f t="shared" si="12"/>
        <v>7.307505133542111E-2</v>
      </c>
      <c r="EN15" s="137">
        <f t="shared" si="12"/>
        <v>7.3075051335421012E-2</v>
      </c>
      <c r="EO15" s="137">
        <f t="shared" si="12"/>
        <v>7.3075051335421026E-2</v>
      </c>
      <c r="EP15" s="137">
        <f t="shared" si="12"/>
        <v>7.3075051335421012E-2</v>
      </c>
      <c r="EQ15" s="137">
        <f t="shared" si="12"/>
        <v>7.3075051335420985E-2</v>
      </c>
      <c r="ER15" s="137">
        <f t="shared" si="12"/>
        <v>7.3075051335421026E-2</v>
      </c>
      <c r="ES15" s="137">
        <f t="shared" si="12"/>
        <v>7.307505133542104E-2</v>
      </c>
      <c r="ET15" s="137">
        <f t="shared" si="12"/>
        <v>7.307505133542111E-2</v>
      </c>
      <c r="EU15" s="137">
        <f t="shared" si="12"/>
        <v>7.307505133542104E-2</v>
      </c>
      <c r="EV15" s="137">
        <f t="shared" si="12"/>
        <v>7.3075051335420957E-2</v>
      </c>
      <c r="EW15" s="137">
        <f t="shared" si="12"/>
        <v>7.3075051335421012E-2</v>
      </c>
      <c r="EX15" s="137">
        <f t="shared" si="12"/>
        <v>7.3075051335421082E-2</v>
      </c>
      <c r="EY15" s="137">
        <f t="shared" si="12"/>
        <v>7.3075051335421096E-2</v>
      </c>
      <c r="EZ15" s="137">
        <f t="shared" si="12"/>
        <v>7.3075051335420985E-2</v>
      </c>
      <c r="FA15" s="137">
        <f t="shared" si="12"/>
        <v>7.3075051335421026E-2</v>
      </c>
      <c r="FB15" s="137">
        <f t="shared" si="12"/>
        <v>7.307505133542104E-2</v>
      </c>
      <c r="FC15" s="137">
        <f t="shared" ref="FC15:HN15" si="13">(FC14-FB14)/FB14</f>
        <v>7.3075051335420971E-2</v>
      </c>
      <c r="FD15" s="137">
        <f t="shared" si="13"/>
        <v>7.3075051335421012E-2</v>
      </c>
      <c r="FE15" s="137">
        <f t="shared" si="13"/>
        <v>7.3075051335421012E-2</v>
      </c>
      <c r="FF15" s="137">
        <f t="shared" si="13"/>
        <v>7.3075051335420985E-2</v>
      </c>
      <c r="FG15" s="137">
        <f t="shared" si="13"/>
        <v>7.3075051335421096E-2</v>
      </c>
      <c r="FH15" s="137">
        <f t="shared" si="13"/>
        <v>7.3075051335421012E-2</v>
      </c>
      <c r="FI15" s="137">
        <f t="shared" si="13"/>
        <v>7.3075051335421012E-2</v>
      </c>
      <c r="FJ15" s="137">
        <f t="shared" si="13"/>
        <v>7.3075051335420999E-2</v>
      </c>
      <c r="FK15" s="137">
        <f t="shared" si="13"/>
        <v>7.3075051335421054E-2</v>
      </c>
      <c r="FL15" s="137">
        <f t="shared" si="13"/>
        <v>7.3075051335420999E-2</v>
      </c>
      <c r="FM15" s="137">
        <f t="shared" si="13"/>
        <v>7.3075051335421082E-2</v>
      </c>
      <c r="FN15" s="137">
        <f t="shared" si="13"/>
        <v>7.3075051335421096E-2</v>
      </c>
      <c r="FO15" s="137">
        <f t="shared" si="13"/>
        <v>7.3075051335421026E-2</v>
      </c>
      <c r="FP15" s="137">
        <f t="shared" si="13"/>
        <v>7.3075051335420943E-2</v>
      </c>
      <c r="FQ15" s="137">
        <f t="shared" si="13"/>
        <v>7.3075051335420999E-2</v>
      </c>
      <c r="FR15" s="137">
        <f t="shared" si="13"/>
        <v>7.3075051335421096E-2</v>
      </c>
      <c r="FS15" s="137">
        <f t="shared" si="13"/>
        <v>7.3075051335421082E-2</v>
      </c>
      <c r="FT15" s="137">
        <f t="shared" si="13"/>
        <v>7.3075051335421026E-2</v>
      </c>
      <c r="FU15" s="137">
        <f t="shared" si="13"/>
        <v>7.3075051335420971E-2</v>
      </c>
      <c r="FV15" s="137">
        <f t="shared" si="13"/>
        <v>7.307505133542104E-2</v>
      </c>
      <c r="FW15" s="137">
        <f t="shared" si="13"/>
        <v>7.3075051335421068E-2</v>
      </c>
      <c r="FX15" s="137">
        <f t="shared" si="13"/>
        <v>7.3075051335420957E-2</v>
      </c>
      <c r="FY15" s="137">
        <f t="shared" si="13"/>
        <v>7.3075051335421026E-2</v>
      </c>
      <c r="FZ15" s="137">
        <f t="shared" si="13"/>
        <v>7.3075051335420971E-2</v>
      </c>
      <c r="GA15" s="137">
        <f t="shared" si="13"/>
        <v>7.3075051335420943E-2</v>
      </c>
      <c r="GB15" s="137">
        <f t="shared" si="13"/>
        <v>7.3075051335421012E-2</v>
      </c>
      <c r="GC15" s="137">
        <f t="shared" si="13"/>
        <v>7.3075051335420971E-2</v>
      </c>
      <c r="GD15" s="137">
        <f t="shared" si="13"/>
        <v>7.3075051335421068E-2</v>
      </c>
      <c r="GE15" s="137">
        <f t="shared" si="13"/>
        <v>7.3075051335421012E-2</v>
      </c>
      <c r="GF15" s="137">
        <f t="shared" si="13"/>
        <v>7.3075051335421137E-2</v>
      </c>
      <c r="GG15" s="137">
        <f t="shared" si="13"/>
        <v>7.3075051335420985E-2</v>
      </c>
      <c r="GH15" s="137">
        <f t="shared" si="13"/>
        <v>7.3075051335420999E-2</v>
      </c>
      <c r="GI15" s="137">
        <f t="shared" si="13"/>
        <v>7.3075051335420999E-2</v>
      </c>
      <c r="GJ15" s="137">
        <f t="shared" si="13"/>
        <v>7.3075051335420943E-2</v>
      </c>
      <c r="GK15" s="137">
        <f t="shared" si="13"/>
        <v>7.307505133542104E-2</v>
      </c>
      <c r="GL15" s="137">
        <f t="shared" si="13"/>
        <v>7.3075051335421012E-2</v>
      </c>
      <c r="GM15" s="137">
        <f t="shared" si="13"/>
        <v>7.3075051335421082E-2</v>
      </c>
      <c r="GN15" s="137">
        <f t="shared" si="13"/>
        <v>7.3075051335420999E-2</v>
      </c>
      <c r="GO15" s="137">
        <f t="shared" si="13"/>
        <v>7.3075051335421082E-2</v>
      </c>
      <c r="GP15" s="137">
        <f t="shared" si="13"/>
        <v>7.3075051335421082E-2</v>
      </c>
      <c r="GQ15" s="137">
        <f t="shared" si="13"/>
        <v>7.3075051335421026E-2</v>
      </c>
      <c r="GR15" s="137">
        <f t="shared" si="13"/>
        <v>7.3075051335421012E-2</v>
      </c>
      <c r="GS15" s="137">
        <f t="shared" si="13"/>
        <v>7.3075051335421096E-2</v>
      </c>
      <c r="GT15" s="137">
        <f t="shared" si="13"/>
        <v>7.307505133542104E-2</v>
      </c>
      <c r="GU15" s="137">
        <f t="shared" si="13"/>
        <v>7.3075051335420999E-2</v>
      </c>
      <c r="GV15" s="137">
        <f t="shared" si="13"/>
        <v>7.3075051335421096E-2</v>
      </c>
      <c r="GW15" s="137">
        <f t="shared" si="13"/>
        <v>7.3075051335421054E-2</v>
      </c>
      <c r="GX15" s="137">
        <f t="shared" si="13"/>
        <v>7.3075051335421026E-2</v>
      </c>
      <c r="GY15" s="137">
        <f t="shared" si="13"/>
        <v>7.307505133542104E-2</v>
      </c>
      <c r="GZ15" s="137">
        <f t="shared" si="13"/>
        <v>7.3075051335421082E-2</v>
      </c>
      <c r="HA15" s="137">
        <f t="shared" si="13"/>
        <v>7.3075051335421082E-2</v>
      </c>
      <c r="HB15" s="137">
        <f t="shared" si="13"/>
        <v>7.3075051335421068E-2</v>
      </c>
      <c r="HC15" s="137">
        <f t="shared" si="13"/>
        <v>7.3075051335421068E-2</v>
      </c>
      <c r="HD15" s="137">
        <f t="shared" si="13"/>
        <v>7.3075051335420985E-2</v>
      </c>
      <c r="HE15" s="137">
        <f t="shared" si="13"/>
        <v>7.3075051335420999E-2</v>
      </c>
      <c r="HF15" s="137">
        <f t="shared" si="13"/>
        <v>7.307505133542104E-2</v>
      </c>
      <c r="HG15" s="137">
        <f t="shared" si="13"/>
        <v>7.307505133542104E-2</v>
      </c>
      <c r="HH15" s="137">
        <f t="shared" si="13"/>
        <v>7.3075051335421054E-2</v>
      </c>
      <c r="HI15" s="137">
        <f t="shared" si="13"/>
        <v>7.3075051335420999E-2</v>
      </c>
      <c r="HJ15" s="137">
        <f t="shared" si="13"/>
        <v>7.307505133542104E-2</v>
      </c>
      <c r="HK15" s="137">
        <f t="shared" si="13"/>
        <v>7.3075051335421123E-2</v>
      </c>
      <c r="HL15" s="137">
        <f t="shared" si="13"/>
        <v>7.3075051335421012E-2</v>
      </c>
      <c r="HM15" s="137">
        <f t="shared" si="13"/>
        <v>7.3075051335421012E-2</v>
      </c>
      <c r="HN15" s="137">
        <f t="shared" si="13"/>
        <v>7.3075051335421082E-2</v>
      </c>
      <c r="HO15" s="137">
        <f t="shared" ref="HO15:IS15" si="14">(HO14-HN14)/HN14</f>
        <v>7.3075051335421082E-2</v>
      </c>
      <c r="HP15" s="137">
        <f t="shared" si="14"/>
        <v>7.3075051335421068E-2</v>
      </c>
      <c r="HQ15" s="137">
        <f t="shared" si="14"/>
        <v>7.3075051335421068E-2</v>
      </c>
      <c r="HR15" s="137">
        <f t="shared" si="14"/>
        <v>7.3075051335421082E-2</v>
      </c>
      <c r="HS15" s="137">
        <f t="shared" si="14"/>
        <v>7.3075051335420985E-2</v>
      </c>
      <c r="HT15" s="137">
        <f t="shared" si="14"/>
        <v>7.3075051335420971E-2</v>
      </c>
      <c r="HU15" s="137">
        <f t="shared" si="14"/>
        <v>7.3075051335420929E-2</v>
      </c>
      <c r="HV15" s="137">
        <f t="shared" si="14"/>
        <v>7.3075051335421026E-2</v>
      </c>
      <c r="HW15" s="137">
        <f t="shared" si="14"/>
        <v>7.3075051335421012E-2</v>
      </c>
      <c r="HX15" s="137">
        <f t="shared" si="14"/>
        <v>7.3075051335421082E-2</v>
      </c>
      <c r="HY15" s="137">
        <f t="shared" si="14"/>
        <v>7.3075051335421082E-2</v>
      </c>
      <c r="HZ15" s="137">
        <f t="shared" si="14"/>
        <v>7.3075051335421026E-2</v>
      </c>
      <c r="IA15" s="137">
        <f t="shared" si="14"/>
        <v>7.3075051335421096E-2</v>
      </c>
      <c r="IB15" s="137">
        <f t="shared" si="14"/>
        <v>7.3075051335420999E-2</v>
      </c>
      <c r="IC15" s="137">
        <f t="shared" si="14"/>
        <v>7.3075051335420985E-2</v>
      </c>
      <c r="ID15" s="137">
        <f t="shared" si="14"/>
        <v>7.3075051335421082E-2</v>
      </c>
      <c r="IE15" s="137">
        <f t="shared" si="14"/>
        <v>7.3075051335420929E-2</v>
      </c>
      <c r="IF15" s="137">
        <f t="shared" si="14"/>
        <v>7.3075051335420929E-2</v>
      </c>
      <c r="IG15" s="137">
        <f t="shared" si="14"/>
        <v>7.307505133542111E-2</v>
      </c>
      <c r="IH15" s="137">
        <f t="shared" si="14"/>
        <v>7.3075051335421012E-2</v>
      </c>
      <c r="II15" s="137">
        <f t="shared" si="14"/>
        <v>7.3075051335420985E-2</v>
      </c>
      <c r="IJ15" s="137">
        <f t="shared" si="14"/>
        <v>7.3075051335421096E-2</v>
      </c>
      <c r="IK15" s="137">
        <f t="shared" si="14"/>
        <v>7.3075051335421068E-2</v>
      </c>
      <c r="IL15" s="137">
        <f t="shared" si="14"/>
        <v>7.3075051335421082E-2</v>
      </c>
      <c r="IM15" s="137">
        <f t="shared" si="14"/>
        <v>7.3075051335420943E-2</v>
      </c>
      <c r="IN15" s="137">
        <f t="shared" si="14"/>
        <v>7.3075051335420957E-2</v>
      </c>
      <c r="IO15" s="137">
        <f t="shared" si="14"/>
        <v>7.3075051335420943E-2</v>
      </c>
      <c r="IP15" s="137">
        <f t="shared" si="14"/>
        <v>7.3075051335421068E-2</v>
      </c>
      <c r="IQ15" s="137">
        <f t="shared" si="14"/>
        <v>7.3075051335420985E-2</v>
      </c>
      <c r="IR15" s="137">
        <f t="shared" si="14"/>
        <v>7.3075051335421096E-2</v>
      </c>
      <c r="IS15" s="137">
        <f t="shared" si="14"/>
        <v>7.3075051335420985E-2</v>
      </c>
      <c r="IT15" s="138"/>
      <c r="IU15" s="137">
        <f>(IU14-IS14)/IS14</f>
        <v>7.3075051335421012E-2</v>
      </c>
    </row>
    <row r="16" spans="1:255">
      <c r="A16" s="121" t="s">
        <v>1532</v>
      </c>
      <c r="B16" s="133" t="s">
        <v>1533</v>
      </c>
      <c r="C16" s="134">
        <f t="shared" ref="C16:BO16" si="15">C14*$C6</f>
        <v>2.1</v>
      </c>
      <c r="D16" s="134">
        <f t="shared" si="15"/>
        <v>2.2534576078043838</v>
      </c>
      <c r="E16" s="134">
        <f t="shared" si="15"/>
        <v>2.4181291381768846</v>
      </c>
      <c r="F16" s="134">
        <f t="shared" si="15"/>
        <v>2.5948340490848376</v>
      </c>
      <c r="G16" s="134">
        <f t="shared" si="15"/>
        <v>2.7844516804286106</v>
      </c>
      <c r="H16" s="134">
        <f t="shared" si="15"/>
        <v>2.9879256299169303</v>
      </c>
      <c r="I16" s="134">
        <f t="shared" si="15"/>
        <v>3.2062684487095305</v>
      </c>
      <c r="J16" s="134">
        <f t="shared" si="15"/>
        <v>3.4405666801941197</v>
      </c>
      <c r="K16" s="134">
        <f t="shared" si="15"/>
        <v>3.6919862669722439</v>
      </c>
      <c r="L16" s="134">
        <f t="shared" si="15"/>
        <v>3.9617783529609101</v>
      </c>
      <c r="M16" s="134">
        <f t="shared" si="15"/>
        <v>4.2512855094830888</v>
      </c>
      <c r="N16" s="134">
        <f t="shared" si="15"/>
        <v>4.5619484163300967</v>
      </c>
      <c r="O16" s="134">
        <f t="shared" si="15"/>
        <v>4.8953130310429609</v>
      </c>
      <c r="P16" s="134">
        <f t="shared" si="15"/>
        <v>5.2530382820893804</v>
      </c>
      <c r="Q16" s="134">
        <f t="shared" si="15"/>
        <v>5.6369043242199943</v>
      </c>
      <c r="R16" s="134">
        <f t="shared" si="15"/>
        <v>6.0488213970852271</v>
      </c>
      <c r="S16" s="134">
        <f t="shared" si="15"/>
        <v>6.4908393311960237</v>
      </c>
      <c r="T16" s="134">
        <f t="shared" si="15"/>
        <v>6.9651577485331435</v>
      </c>
      <c r="U16" s="134">
        <f t="shared" si="15"/>
        <v>7.4741370085665082</v>
      </c>
      <c r="V16" s="134">
        <f t="shared" si="15"/>
        <v>8.0203099541554757</v>
      </c>
      <c r="W16" s="134">
        <f t="shared" si="15"/>
        <v>8.6063945157813748</v>
      </c>
      <c r="X16" s="134">
        <f t="shared" si="15"/>
        <v>9.2353072368349842</v>
      </c>
      <c r="Y16" s="134">
        <f t="shared" si="15"/>
        <v>9.910177787265086</v>
      </c>
      <c r="Z16" s="134">
        <f t="shared" si="15"/>
        <v>10.634364537812633</v>
      </c>
      <c r="AA16" s="134">
        <f t="shared" si="15"/>
        <v>11.411471272332872</v>
      </c>
      <c r="AB16" s="134">
        <f t="shared" si="15"/>
        <v>12.245365121371277</v>
      </c>
      <c r="AC16" s="134">
        <f t="shared" si="15"/>
        <v>13.140195806236457</v>
      </c>
      <c r="AD16" s="134">
        <f t="shared" si="15"/>
        <v>14.100416289334671</v>
      </c>
      <c r="AE16" s="134">
        <f t="shared" si="15"/>
        <v>15.130804933528609</v>
      </c>
      <c r="AF16" s="134">
        <f t="shared" si="15"/>
        <v>16.236489280792455</v>
      </c>
      <c r="AG16" s="134">
        <f t="shared" si="15"/>
        <v>17.422971568493377</v>
      </c>
      <c r="AH16" s="134">
        <f t="shared" si="15"/>
        <v>18.696156110276611</v>
      </c>
      <c r="AI16" s="134">
        <f t="shared" si="15"/>
        <v>20.06237867781012</v>
      </c>
      <c r="AJ16" s="134">
        <f t="shared" si="15"/>
        <v>21.528438029601748</v>
      </c>
      <c r="AK16" s="134">
        <f t="shared" si="15"/>
        <v>23.101629743786326</v>
      </c>
      <c r="AL16" s="134">
        <f t="shared" si="15"/>
        <v>24.7897825232454</v>
      </c>
      <c r="AM16" s="134">
        <f t="shared" si="15"/>
        <v>26.601297153725479</v>
      </c>
      <c r="AN16" s="134">
        <f t="shared" si="15"/>
        <v>28.545188308822759</v>
      </c>
      <c r="AO16" s="134">
        <f t="shared" si="15"/>
        <v>30.631129409869242</v>
      </c>
      <c r="AP16" s="134">
        <f t="shared" si="15"/>
        <v>32.869500763957362</v>
      </c>
      <c r="AQ16" s="134">
        <f t="shared" si="15"/>
        <v>35.271441219653205</v>
      </c>
      <c r="AR16" s="134">
        <f t="shared" si="15"/>
        <v>37.848903597453656</v>
      </c>
      <c r="AS16" s="134">
        <f t="shared" si="15"/>
        <v>40.614714170826979</v>
      </c>
      <c r="AT16" s="134">
        <f t="shared" si="15"/>
        <v>43.582636493833611</v>
      </c>
      <c r="AU16" s="134">
        <f t="shared" si="15"/>
        <v>46.767439892953497</v>
      </c>
      <c r="AV16" s="134">
        <f t="shared" si="15"/>
        <v>50.184972963957293</v>
      </c>
      <c r="AW16" s="134">
        <f t="shared" si="15"/>
        <v>53.852242439565188</v>
      </c>
      <c r="AX16" s="134">
        <f t="shared" si="15"/>
        <v>57.78749782036396</v>
      </c>
      <c r="AY16" s="134">
        <f t="shared" si="15"/>
        <v>62.010322190132584</v>
      </c>
      <c r="AZ16" s="134">
        <f t="shared" si="15"/>
        <v>66.541729667502523</v>
      </c>
      <c r="BA16" s="134">
        <f t="shared" si="15"/>
        <v>71.40426997890296</v>
      </c>
      <c r="BB16" s="134">
        <f t="shared" si="15"/>
        <v>76.622140673179572</v>
      </c>
      <c r="BC16" s="134">
        <f t="shared" si="15"/>
        <v>82.221307536302007</v>
      </c>
      <c r="BD16" s="134">
        <f t="shared" si="15"/>
        <v>88.229633805382718</v>
      </c>
      <c r="BE16" s="134">
        <f t="shared" si="15"/>
        <v>94.677018825016461</v>
      </c>
      <c r="BF16" s="134">
        <f t="shared" si="15"/>
        <v>101.59554683593917</v>
      </c>
      <c r="BG16" s="134">
        <f t="shared" si="15"/>
        <v>109.01964663642559</v>
      </c>
      <c r="BH16" s="134">
        <f t="shared" si="15"/>
        <v>116.98626291095187</v>
      </c>
      <c r="BI16" s="134">
        <f t="shared" si="15"/>
        <v>125.53504007870873</v>
      </c>
      <c r="BJ16" s="134">
        <f t="shared" si="15"/>
        <v>134.70851957685451</v>
      </c>
      <c r="BK16" s="134">
        <f t="shared" si="15"/>
        <v>144.55235156025171</v>
      </c>
      <c r="BL16" s="134">
        <f t="shared" si="15"/>
        <v>155.11552207117293</v>
      </c>
      <c r="BM16" s="134">
        <f t="shared" si="15"/>
        <v>166.45059680944453</v>
      </c>
      <c r="BN16" s="134">
        <f t="shared" si="15"/>
        <v>178.61398271610616</v>
      </c>
      <c r="BO16" s="134">
        <f t="shared" si="15"/>
        <v>191.66620867230964</v>
      </c>
      <c r="BP16" s="134">
        <f t="shared" ref="BP16:CN16" si="16">BP14*$C6</f>
        <v>205.67222671030419</v>
      </c>
      <c r="BQ16" s="134">
        <f t="shared" si="16"/>
        <v>220.70173523542999</v>
      </c>
      <c r="BR16" s="134">
        <f t="shared" si="16"/>
        <v>236.82952586757554</v>
      </c>
      <c r="BS16" s="134">
        <f t="shared" si="16"/>
        <v>254.13585562809206</v>
      </c>
      <c r="BT16" s="134">
        <f t="shared" si="16"/>
        <v>272.70684632428606</v>
      </c>
      <c r="BU16" s="134">
        <f t="shared" si="16"/>
        <v>292.63491311895399</v>
      </c>
      <c r="BV16" s="134">
        <f t="shared" si="16"/>
        <v>314.01922441765805</v>
      </c>
      <c r="BW16" s="134">
        <f t="shared" si="16"/>
        <v>336.96619536228752</v>
      </c>
      <c r="BX16" s="134">
        <f t="shared" si="16"/>
        <v>361.59001738668815</v>
      </c>
      <c r="BY16" s="134">
        <f t="shared" si="16"/>
        <v>388.01322646959613</v>
      </c>
      <c r="BZ16" s="134">
        <f t="shared" si="16"/>
        <v>416.36731291268421</v>
      </c>
      <c r="CA16" s="134">
        <f t="shared" si="16"/>
        <v>446.79337567816992</v>
      </c>
      <c r="CB16" s="134">
        <f t="shared" si="16"/>
        <v>479.44282454217824</v>
      </c>
      <c r="CC16" s="134">
        <f t="shared" si="16"/>
        <v>514.47813355799724</v>
      </c>
      <c r="CD16" s="134">
        <f t="shared" si="16"/>
        <v>552.07364957869947</v>
      </c>
      <c r="CE16" s="134">
        <f t="shared" si="16"/>
        <v>592.41645986259618</v>
      </c>
      <c r="CF16" s="134">
        <f t="shared" si="16"/>
        <v>635.7073230790038</v>
      </c>
      <c r="CG16" s="134">
        <f t="shared" si="16"/>
        <v>682.16166834730507</v>
      </c>
      <c r="CH16" s="134">
        <f t="shared" si="16"/>
        <v>732.01066728084083</v>
      </c>
      <c r="CI16" s="134">
        <f t="shared" si="16"/>
        <v>785.50238437046414</v>
      </c>
      <c r="CJ16" s="134">
        <f t="shared" si="16"/>
        <v>842.9030114324313</v>
      </c>
      <c r="CK16" s="134">
        <f t="shared" si="16"/>
        <v>904.49819226363718</v>
      </c>
      <c r="CL16" s="134">
        <f t="shared" si="16"/>
        <v>970.59444409609807</v>
      </c>
      <c r="CM16" s="134">
        <f t="shared" si="16"/>
        <v>1041.520682924295</v>
      </c>
      <c r="CN16" s="134">
        <f t="shared" si="16"/>
        <v>1117.6298602958905</v>
      </c>
      <c r="CO16" s="135"/>
      <c r="CP16" s="134">
        <f t="shared" ref="CP16:FA16" si="17">CP14*$C6</f>
        <v>1199.3007197110121</v>
      </c>
      <c r="CQ16" s="134">
        <f t="shared" si="17"/>
        <v>1286.9396813705016</v>
      </c>
      <c r="CR16" s="134">
        <f t="shared" si="17"/>
        <v>1380.9828646522415</v>
      </c>
      <c r="CS16" s="134">
        <f t="shared" si="17"/>
        <v>1481.8982583800407</v>
      </c>
      <c r="CT16" s="134">
        <f t="shared" si="17"/>
        <v>1590.1880496850333</v>
      </c>
      <c r="CU16" s="134">
        <f t="shared" si="17"/>
        <v>1706.3911230487402</v>
      </c>
      <c r="CV16" s="134">
        <f t="shared" si="17"/>
        <v>1831.0857419638337</v>
      </c>
      <c r="CW16" s="134">
        <f t="shared" si="17"/>
        <v>1964.8924265573985</v>
      </c>
      <c r="CX16" s="134">
        <f t="shared" si="17"/>
        <v>2108.4770414966606</v>
      </c>
      <c r="CY16" s="134">
        <f t="shared" si="17"/>
        <v>2262.5541095435856</v>
      </c>
      <c r="CZ16" s="134">
        <f t="shared" si="17"/>
        <v>2427.8903672476508</v>
      </c>
      <c r="DA16" s="134">
        <f t="shared" si="17"/>
        <v>2605.3085804710468</v>
      </c>
      <c r="DB16" s="134">
        <f t="shared" si="17"/>
        <v>2795.6916387335814</v>
      </c>
      <c r="DC16" s="134">
        <f t="shared" si="17"/>
        <v>2999.986948752045</v>
      </c>
      <c r="DD16" s="134">
        <f t="shared" si="17"/>
        <v>3219.2111490376942</v>
      </c>
      <c r="DE16" s="134">
        <f t="shared" si="17"/>
        <v>3454.455169013183</v>
      </c>
      <c r="DF16" s="134">
        <f t="shared" si="17"/>
        <v>3706.8896578247318</v>
      </c>
      <c r="DG16" s="134">
        <f t="shared" si="17"/>
        <v>3977.7708098650151</v>
      </c>
      <c r="DH16" s="134">
        <f t="shared" si="17"/>
        <v>4268.4466159964395</v>
      </c>
      <c r="DI16" s="134">
        <f t="shared" si="17"/>
        <v>4580.3635715828841</v>
      </c>
      <c r="DJ16" s="134">
        <f t="shared" si="17"/>
        <v>4915.0738747111955</v>
      </c>
      <c r="DK16" s="134">
        <f t="shared" si="17"/>
        <v>5274.2431504231026</v>
      </c>
      <c r="DL16" s="134">
        <f t="shared" si="17"/>
        <v>5659.6587393957634</v>
      </c>
      <c r="DM16" s="134">
        <f t="shared" si="17"/>
        <v>6073.2385923180736</v>
      </c>
      <c r="DN16" s="134">
        <f t="shared" si="17"/>
        <v>6517.0408142239767</v>
      </c>
      <c r="DO16" s="134">
        <f t="shared" si="17"/>
        <v>6993.2739062784276</v>
      </c>
      <c r="DP16" s="134">
        <f t="shared" si="17"/>
        <v>7504.3077559823842</v>
      </c>
      <c r="DQ16" s="134">
        <f t="shared" si="17"/>
        <v>8052.6854304875942</v>
      </c>
      <c r="DR16" s="134">
        <f t="shared" si="17"/>
        <v>8641.1358317084723</v>
      </c>
      <c r="DS16" s="134">
        <f t="shared" si="17"/>
        <v>9272.5872762069157</v>
      </c>
      <c r="DT16" s="134">
        <f t="shared" si="17"/>
        <v>9950.1820674279079</v>
      </c>
      <c r="DU16" s="134">
        <f t="shared" si="17"/>
        <v>10677.292132801987</v>
      </c>
      <c r="DV16" s="134">
        <f t="shared" si="17"/>
        <v>11457.535803529781</v>
      </c>
      <c r="DW16" s="134">
        <f t="shared" si="17"/>
        <v>12294.795820550144</v>
      </c>
      <c r="DX16" s="134">
        <f t="shared" si="17"/>
        <v>13193.238656295367</v>
      </c>
      <c r="DY16" s="134">
        <f t="shared" si="17"/>
        <v>14157.335248384612</v>
      </c>
      <c r="DZ16" s="134">
        <f t="shared" si="17"/>
        <v>15191.883248433083</v>
      </c>
      <c r="EA16" s="134">
        <f t="shared" si="17"/>
        <v>16302.030896694054</v>
      </c>
      <c r="EB16" s="134">
        <f t="shared" si="17"/>
        <v>17493.302641341594</v>
      </c>
      <c r="EC16" s="134">
        <f t="shared" si="17"/>
        <v>18771.626629883685</v>
      </c>
      <c r="ED16" s="134">
        <f t="shared" si="17"/>
        <v>20143.364209511794</v>
      </c>
      <c r="EE16" s="134">
        <f t="shared" si="17"/>
        <v>21615.341583189951</v>
      </c>
      <c r="EF16" s="134">
        <f t="shared" si="17"/>
        <v>23194.883779014217</v>
      </c>
      <c r="EG16" s="134">
        <f t="shared" si="17"/>
        <v>24889.851101884808</v>
      </c>
      <c r="EH16" s="134">
        <f t="shared" si="17"/>
        <v>26708.678248886026</v>
      </c>
      <c r="EI16" s="134">
        <f t="shared" si="17"/>
        <v>28660.41628302461</v>
      </c>
      <c r="EJ16" s="134">
        <f t="shared" si="17"/>
        <v>30754.77767420117</v>
      </c>
      <c r="EK16" s="134">
        <f t="shared" si="17"/>
        <v>33002.184631552882</v>
      </c>
      <c r="EL16" s="134">
        <f t="shared" si="17"/>
        <v>35413.820967684653</v>
      </c>
      <c r="EM16" s="134">
        <f t="shared" si="17"/>
        <v>38001.687752881619</v>
      </c>
      <c r="EN16" s="134">
        <f t="shared" si="17"/>
        <v>40778.663036256083</v>
      </c>
      <c r="EO16" s="134">
        <f t="shared" si="17"/>
        <v>43758.565931020334</v>
      </c>
      <c r="EP16" s="134">
        <f t="shared" si="17"/>
        <v>46956.225382794044</v>
      </c>
      <c r="EQ16" s="134">
        <f t="shared" si="17"/>
        <v>50387.55396315932</v>
      </c>
      <c r="ER16" s="134">
        <f t="shared" si="17"/>
        <v>54069.627055683486</v>
      </c>
      <c r="ES16" s="134">
        <f t="shared" si="17"/>
        <v>58020.767828464624</v>
      </c>
      <c r="ET16" s="134">
        <f t="shared" si="17"/>
        <v>62260.638416050228</v>
      </c>
      <c r="EU16" s="134">
        <f t="shared" si="17"/>
        <v>66810.337764479191</v>
      </c>
      <c r="EV16" s="134">
        <f t="shared" si="17"/>
        <v>71692.506626355316</v>
      </c>
      <c r="EW16" s="134">
        <f t="shared" si="17"/>
        <v>76931.440228441235</v>
      </c>
      <c r="EX16" s="134">
        <f t="shared" si="17"/>
        <v>82553.209172442468</v>
      </c>
      <c r="EY16" s="134">
        <f t="shared" si="17"/>
        <v>88585.789170622447</v>
      </c>
      <c r="EZ16" s="134">
        <f t="shared" si="17"/>
        <v>95059.200261854465</v>
      </c>
      <c r="FA16" s="134">
        <f t="shared" si="17"/>
        <v>102005.65620089354</v>
      </c>
      <c r="FB16" s="134">
        <f t="shared" ref="FB16:HM16" si="18">FB14*$C6</f>
        <v>109459.72476427715</v>
      </c>
      <c r="FC16" s="134">
        <f t="shared" si="18"/>
        <v>117458.49977058776</v>
      </c>
      <c r="FD16" s="134">
        <f t="shared" si="18"/>
        <v>126041.785671105</v>
      </c>
      <c r="FE16" s="134">
        <f t="shared" si="18"/>
        <v>135252.29562942914</v>
      </c>
      <c r="FF16" s="134">
        <f t="shared" si="18"/>
        <v>145135.8640757832</v>
      </c>
      <c r="FG16" s="134">
        <f t="shared" si="18"/>
        <v>155741.67479373174</v>
      </c>
      <c r="FH16" s="134">
        <f t="shared" si="18"/>
        <v>167122.50567434815</v>
      </c>
      <c r="FI16" s="134">
        <f t="shared" si="18"/>
        <v>179334.99135580531</v>
      </c>
      <c r="FJ16" s="134">
        <f t="shared" si="18"/>
        <v>192439.90505536809</v>
      </c>
      <c r="FK16" s="134">
        <f t="shared" si="18"/>
        <v>206502.46099627265</v>
      </c>
      <c r="FL16" s="134">
        <f t="shared" si="18"/>
        <v>221592.63893446606</v>
      </c>
      <c r="FM16" s="134">
        <f t="shared" si="18"/>
        <v>237785.53240015358</v>
      </c>
      <c r="FN16" s="134">
        <f t="shared" si="18"/>
        <v>255161.72238711524</v>
      </c>
      <c r="FO16" s="134">
        <f t="shared" si="18"/>
        <v>273807.67834938812</v>
      </c>
      <c r="FP16" s="134">
        <f t="shared" si="18"/>
        <v>293816.18850080209</v>
      </c>
      <c r="FQ16" s="134">
        <f t="shared" si="18"/>
        <v>315286.82155867596</v>
      </c>
      <c r="FR16" s="134">
        <f t="shared" si="18"/>
        <v>338326.42222945794</v>
      </c>
      <c r="FS16" s="134">
        <f t="shared" si="18"/>
        <v>363049.64290200494</v>
      </c>
      <c r="FT16" s="134">
        <f t="shared" si="18"/>
        <v>389579.5141943752</v>
      </c>
      <c r="FU16" s="134">
        <f t="shared" si="18"/>
        <v>418048.05719335756</v>
      </c>
      <c r="FV16" s="134">
        <f t="shared" si="18"/>
        <v>448596.9404334352</v>
      </c>
      <c r="FW16" s="134">
        <f t="shared" si="18"/>
        <v>481378.1848845213</v>
      </c>
      <c r="FX16" s="134">
        <f t="shared" si="18"/>
        <v>516554.92045670946</v>
      </c>
      <c r="FY16" s="134">
        <f t="shared" si="18"/>
        <v>554302.19778664783</v>
      </c>
      <c r="FZ16" s="134">
        <f t="shared" si="18"/>
        <v>594807.85934524378</v>
      </c>
      <c r="GA16" s="134">
        <f t="shared" si="18"/>
        <v>638273.47420160926</v>
      </c>
      <c r="GB16" s="134">
        <f t="shared" si="18"/>
        <v>684915.34109492938</v>
      </c>
      <c r="GC16" s="134">
        <f t="shared" si="18"/>
        <v>734965.56480585877</v>
      </c>
      <c r="GD16" s="134">
        <f t="shared" si="18"/>
        <v>788673.21118381363</v>
      </c>
      <c r="GE16" s="134">
        <f t="shared" si="18"/>
        <v>846305.54657794209</v>
      </c>
      <c r="GF16" s="134">
        <f t="shared" si="18"/>
        <v>908149.36783957691</v>
      </c>
      <c r="GG16" s="134">
        <f t="shared" si="18"/>
        <v>974512.42951468413</v>
      </c>
      <c r="GH16" s="134">
        <f t="shared" si="18"/>
        <v>1045724.9753284755</v>
      </c>
      <c r="GI16" s="134">
        <f t="shared" si="18"/>
        <v>1122141.3815833356</v>
      </c>
      <c r="GJ16" s="134">
        <f t="shared" si="18"/>
        <v>1204141.920648138</v>
      </c>
      <c r="GK16" s="134">
        <f t="shared" si="18"/>
        <v>1292134.6533146333</v>
      </c>
      <c r="GL16" s="134">
        <f t="shared" si="18"/>
        <v>1386557.4594378765</v>
      </c>
      <c r="GM16" s="134">
        <f t="shared" si="18"/>
        <v>1487880.2169658104</v>
      </c>
      <c r="GN16" s="134">
        <f t="shared" si="18"/>
        <v>1596607.1402015444</v>
      </c>
      <c r="GO16" s="134">
        <f t="shared" si="18"/>
        <v>1713279.288934272</v>
      </c>
      <c r="GP16" s="134">
        <f t="shared" si="18"/>
        <v>1838477.2609250576</v>
      </c>
      <c r="GQ16" s="134">
        <f t="shared" si="18"/>
        <v>1972824.0811461606</v>
      </c>
      <c r="GR16" s="134">
        <f t="shared" si="18"/>
        <v>2116988.3021516711</v>
      </c>
      <c r="GS16" s="134">
        <f t="shared" si="18"/>
        <v>2271687.3310078904</v>
      </c>
      <c r="GT16" s="134">
        <f t="shared" si="18"/>
        <v>2437690.9993393174</v>
      </c>
      <c r="GU16" s="134">
        <f t="shared" si="18"/>
        <v>2615825.394255932</v>
      </c>
      <c r="GV16" s="134">
        <f t="shared" si="18"/>
        <v>2806976.9692256823</v>
      </c>
      <c r="GW16" s="134">
        <f t="shared" si="18"/>
        <v>3012096.9553491934</v>
      </c>
      <c r="GX16" s="134">
        <f t="shared" si="18"/>
        <v>3232206.0949886013</v>
      </c>
      <c r="GY16" s="134">
        <f t="shared" si="18"/>
        <v>3468399.721306554</v>
      </c>
      <c r="GZ16" s="134">
        <f t="shared" si="18"/>
        <v>3721853.2089927904</v>
      </c>
      <c r="HA16" s="134">
        <f t="shared" si="18"/>
        <v>3993827.8233028403</v>
      </c>
      <c r="HB16" s="134">
        <f t="shared" si="18"/>
        <v>4285676.9965155283</v>
      </c>
      <c r="HC16" s="134">
        <f t="shared" si="18"/>
        <v>4598853.0630429341</v>
      </c>
      <c r="HD16" s="134">
        <f t="shared" si="18"/>
        <v>4934914.4867088543</v>
      </c>
      <c r="HE16" s="134">
        <f t="shared" si="18"/>
        <v>5295533.6161610167</v>
      </c>
      <c r="HF16" s="134">
        <f t="shared" si="18"/>
        <v>5682505.007010431</v>
      </c>
      <c r="HG16" s="134">
        <f t="shared" si="18"/>
        <v>6097754.3521115053</v>
      </c>
      <c r="HH16" s="134">
        <f t="shared" si="18"/>
        <v>6543348.0644228403</v>
      </c>
      <c r="HI16" s="134">
        <f t="shared" si="18"/>
        <v>7021503.5601360677</v>
      </c>
      <c r="HJ16" s="134">
        <f t="shared" si="18"/>
        <v>7534600.2932448518</v>
      </c>
      <c r="HK16" s="134">
        <f t="shared" si="18"/>
        <v>8085191.5964655988</v>
      </c>
      <c r="HL16" s="134">
        <f t="shared" si="18"/>
        <v>8676017.3874340374</v>
      </c>
      <c r="HM16" s="134">
        <f t="shared" si="18"/>
        <v>9310017.8034077846</v>
      </c>
      <c r="HN16" s="134">
        <f t="shared" ref="HN16:IS16" si="19">HN14*$C6</f>
        <v>9990347.8323254921</v>
      </c>
      <c r="HO16" s="134">
        <f t="shared" si="19"/>
        <v>10720393.01303139</v>
      </c>
      <c r="HP16" s="134">
        <f t="shared" si="19"/>
        <v>11503786.282794548</v>
      </c>
      <c r="HQ16" s="134">
        <f t="shared" si="19"/>
        <v>12344426.055961473</v>
      </c>
      <c r="HR16" s="134">
        <f t="shared" si="19"/>
        <v>13246495.623707166</v>
      </c>
      <c r="HS16" s="134">
        <f t="shared" si="19"/>
        <v>14214483.971423997</v>
      </c>
      <c r="HT16" s="134">
        <f t="shared" si="19"/>
        <v>15253208.117342325</v>
      </c>
      <c r="HU16" s="134">
        <f t="shared" si="19"/>
        <v>16367837.083546974</v>
      </c>
      <c r="HV16" s="134">
        <f t="shared" si="19"/>
        <v>17563917.618676979</v>
      </c>
      <c r="HW16" s="134">
        <f t="shared" si="19"/>
        <v>18847401.800312903</v>
      </c>
      <c r="HX16" s="134">
        <f t="shared" si="19"/>
        <v>20224676.654410075</v>
      </c>
      <c r="HY16" s="134">
        <f t="shared" si="19"/>
        <v>21702595.939173386</v>
      </c>
      <c r="HZ16" s="134">
        <f t="shared" si="19"/>
        <v>23288514.251540381</v>
      </c>
      <c r="IA16" s="134">
        <f t="shared" si="19"/>
        <v>24990323.625997379</v>
      </c>
      <c r="IB16" s="134">
        <f t="shared" si="19"/>
        <v>26816492.807855923</v>
      </c>
      <c r="IC16" s="134">
        <f t="shared" si="19"/>
        <v>28776109.39642594</v>
      </c>
      <c r="ID16" s="134">
        <f t="shared" si="19"/>
        <v>30878925.067803461</v>
      </c>
      <c r="IE16" s="134">
        <f t="shared" si="19"/>
        <v>33135404.102315813</v>
      </c>
      <c r="IF16" s="134">
        <f t="shared" si="19"/>
        <v>35556775.458112456</v>
      </c>
      <c r="IG16" s="134">
        <f t="shared" si="19"/>
        <v>38155088.650036067</v>
      </c>
      <c r="IH16" s="134">
        <f t="shared" si="19"/>
        <v>40943273.711844996</v>
      </c>
      <c r="II16" s="134">
        <f t="shared" si="19"/>
        <v>43935205.540178262</v>
      </c>
      <c r="IJ16" s="134">
        <f t="shared" si="19"/>
        <v>47145772.940459065</v>
      </c>
      <c r="IK16" s="134">
        <f t="shared" si="19"/>
        <v>50590952.718331218</v>
      </c>
      <c r="IL16" s="134">
        <f t="shared" si="19"/>
        <v>54287889.185331129</v>
      </c>
      <c r="IM16" s="134">
        <f t="shared" si="19"/>
        <v>58254979.474440843</v>
      </c>
      <c r="IN16" s="134">
        <f t="shared" si="19"/>
        <v>62511965.090079501</v>
      </c>
      <c r="IO16" s="134">
        <f t="shared" si="19"/>
        <v>67080030.148115106</v>
      </c>
      <c r="IP16" s="134">
        <f t="shared" si="19"/>
        <v>71981906.794770211</v>
      </c>
      <c r="IQ16" s="134">
        <f t="shared" si="19"/>
        <v>77241988.329019532</v>
      </c>
      <c r="IR16" s="134">
        <f t="shared" si="19"/>
        <v>82886450.591412634</v>
      </c>
      <c r="IS16" s="134">
        <f t="shared" si="19"/>
        <v>88943382.223390937</v>
      </c>
      <c r="IT16" s="135"/>
      <c r="IU16" s="134">
        <f>IU14*$C6</f>
        <v>95442924.445311204</v>
      </c>
    </row>
    <row r="17" spans="1:255">
      <c r="A17" s="121" t="s">
        <v>1534</v>
      </c>
      <c r="B17" s="133"/>
      <c r="C17" s="134"/>
      <c r="D17" s="136">
        <f t="shared" ref="D17:BO17" si="20">(D16-C16)/C16</f>
        <v>7.307505133542079E-2</v>
      </c>
      <c r="E17" s="136">
        <f t="shared" si="20"/>
        <v>7.3075051335421207E-2</v>
      </c>
      <c r="F17" s="136">
        <f t="shared" si="20"/>
        <v>7.3075051335420943E-2</v>
      </c>
      <c r="G17" s="136">
        <f t="shared" si="20"/>
        <v>7.307505133542104E-2</v>
      </c>
      <c r="H17" s="136">
        <f t="shared" si="20"/>
        <v>7.3075051335420915E-2</v>
      </c>
      <c r="I17" s="136">
        <f t="shared" si="20"/>
        <v>7.3075051335421123E-2</v>
      </c>
      <c r="J17" s="136">
        <f t="shared" si="20"/>
        <v>7.307505133542086E-2</v>
      </c>
      <c r="K17" s="137">
        <f t="shared" si="20"/>
        <v>7.3075051335420957E-2</v>
      </c>
      <c r="L17" s="137">
        <f t="shared" si="20"/>
        <v>7.307505133542104E-2</v>
      </c>
      <c r="M17" s="137">
        <f t="shared" si="20"/>
        <v>7.3075051335421137E-2</v>
      </c>
      <c r="N17" s="137">
        <f t="shared" si="20"/>
        <v>7.3075051335420957E-2</v>
      </c>
      <c r="O17" s="137">
        <f t="shared" si="20"/>
        <v>7.3075051335420957E-2</v>
      </c>
      <c r="P17" s="137">
        <f t="shared" si="20"/>
        <v>7.3075051335420957E-2</v>
      </c>
      <c r="Q17" s="137">
        <f t="shared" si="20"/>
        <v>7.3075051335421137E-2</v>
      </c>
      <c r="R17" s="137">
        <f t="shared" si="20"/>
        <v>7.3075051335421026E-2</v>
      </c>
      <c r="S17" s="137">
        <f t="shared" si="20"/>
        <v>7.307505133542111E-2</v>
      </c>
      <c r="T17" s="137">
        <f t="shared" si="20"/>
        <v>7.3075051335421096E-2</v>
      </c>
      <c r="U17" s="137">
        <f t="shared" si="20"/>
        <v>7.3075051335420985E-2</v>
      </c>
      <c r="V17" s="137">
        <f t="shared" si="20"/>
        <v>7.3075051335420985E-2</v>
      </c>
      <c r="W17" s="137">
        <f t="shared" si="20"/>
        <v>7.3075051335420971E-2</v>
      </c>
      <c r="X17" s="137">
        <f t="shared" si="20"/>
        <v>7.3075051335420957E-2</v>
      </c>
      <c r="Y17" s="137">
        <f t="shared" si="20"/>
        <v>7.3075051335421026E-2</v>
      </c>
      <c r="Z17" s="137">
        <f t="shared" si="20"/>
        <v>7.3075051335421221E-2</v>
      </c>
      <c r="AA17" s="137">
        <f t="shared" si="20"/>
        <v>7.3075051335420957E-2</v>
      </c>
      <c r="AB17" s="137">
        <f t="shared" si="20"/>
        <v>7.3075051335420915E-2</v>
      </c>
      <c r="AC17" s="137">
        <f t="shared" si="20"/>
        <v>7.307505133542104E-2</v>
      </c>
      <c r="AD17" s="137">
        <f t="shared" si="20"/>
        <v>7.3075051335421054E-2</v>
      </c>
      <c r="AE17" s="137">
        <f t="shared" si="20"/>
        <v>7.3075051335420999E-2</v>
      </c>
      <c r="AF17" s="137">
        <f t="shared" si="20"/>
        <v>7.3075051335421123E-2</v>
      </c>
      <c r="AG17" s="137">
        <f t="shared" si="20"/>
        <v>7.3075051335421068E-2</v>
      </c>
      <c r="AH17" s="137">
        <f t="shared" si="20"/>
        <v>7.3075051335420985E-2</v>
      </c>
      <c r="AI17" s="137">
        <f t="shared" si="20"/>
        <v>7.3075051335421012E-2</v>
      </c>
      <c r="AJ17" s="137">
        <f t="shared" si="20"/>
        <v>7.3075051335420901E-2</v>
      </c>
      <c r="AK17" s="137">
        <f t="shared" si="20"/>
        <v>7.3075051335421012E-2</v>
      </c>
      <c r="AL17" s="137">
        <f t="shared" si="20"/>
        <v>7.3075051335420971E-2</v>
      </c>
      <c r="AM17" s="137">
        <f t="shared" si="20"/>
        <v>7.3075051335420985E-2</v>
      </c>
      <c r="AN17" s="137">
        <f t="shared" si="20"/>
        <v>7.3075051335421068E-2</v>
      </c>
      <c r="AO17" s="137">
        <f t="shared" si="20"/>
        <v>7.3075051335421026E-2</v>
      </c>
      <c r="AP17" s="137">
        <f t="shared" si="20"/>
        <v>7.3075051335421026E-2</v>
      </c>
      <c r="AQ17" s="137">
        <f t="shared" si="20"/>
        <v>7.3075051335420985E-2</v>
      </c>
      <c r="AR17" s="137">
        <f t="shared" si="20"/>
        <v>7.3075051335421248E-2</v>
      </c>
      <c r="AS17" s="137">
        <f t="shared" si="20"/>
        <v>7.3075051335420887E-2</v>
      </c>
      <c r="AT17" s="137">
        <f t="shared" si="20"/>
        <v>7.3075051335421012E-2</v>
      </c>
      <c r="AU17" s="137">
        <f t="shared" si="20"/>
        <v>7.3075051335421054E-2</v>
      </c>
      <c r="AV17" s="137">
        <f t="shared" si="20"/>
        <v>7.3075051335421054E-2</v>
      </c>
      <c r="AW17" s="137">
        <f t="shared" si="20"/>
        <v>7.3075051335421026E-2</v>
      </c>
      <c r="AX17" s="137">
        <f t="shared" si="20"/>
        <v>7.3075051335421151E-2</v>
      </c>
      <c r="AY17" s="137">
        <f t="shared" si="20"/>
        <v>7.3075051335420971E-2</v>
      </c>
      <c r="AZ17" s="137">
        <f t="shared" si="20"/>
        <v>7.3075051335421068E-2</v>
      </c>
      <c r="BA17" s="137">
        <f t="shared" si="20"/>
        <v>7.3075051335420749E-2</v>
      </c>
      <c r="BB17" s="137">
        <f t="shared" si="20"/>
        <v>7.3075051335421262E-2</v>
      </c>
      <c r="BC17" s="137">
        <f t="shared" si="20"/>
        <v>7.3075051335420832E-2</v>
      </c>
      <c r="BD17" s="137">
        <f t="shared" si="20"/>
        <v>7.3075051335421068E-2</v>
      </c>
      <c r="BE17" s="137">
        <f t="shared" si="20"/>
        <v>7.307505133542104E-2</v>
      </c>
      <c r="BF17" s="137">
        <f t="shared" si="20"/>
        <v>7.3075051335421165E-2</v>
      </c>
      <c r="BG17" s="137">
        <f t="shared" si="20"/>
        <v>7.3075051335420929E-2</v>
      </c>
      <c r="BH17" s="137">
        <f t="shared" si="20"/>
        <v>7.3075051335421151E-2</v>
      </c>
      <c r="BI17" s="137">
        <f t="shared" si="20"/>
        <v>7.3075051335421012E-2</v>
      </c>
      <c r="BJ17" s="137">
        <f t="shared" si="20"/>
        <v>7.3075051335421068E-2</v>
      </c>
      <c r="BK17" s="137">
        <f t="shared" si="20"/>
        <v>7.3075051335420901E-2</v>
      </c>
      <c r="BL17" s="137">
        <f t="shared" si="20"/>
        <v>7.3075051335421054E-2</v>
      </c>
      <c r="BM17" s="137">
        <f t="shared" si="20"/>
        <v>7.3075051335421068E-2</v>
      </c>
      <c r="BN17" s="137">
        <f t="shared" si="20"/>
        <v>7.3075051335421054E-2</v>
      </c>
      <c r="BO17" s="137">
        <f t="shared" si="20"/>
        <v>7.3075051335421082E-2</v>
      </c>
      <c r="BP17" s="137">
        <f t="shared" ref="BP17:CN17" si="21">(BP16-BO16)/BO16</f>
        <v>7.3075051335421054E-2</v>
      </c>
      <c r="BQ17" s="137">
        <f t="shared" si="21"/>
        <v>7.3075051335420915E-2</v>
      </c>
      <c r="BR17" s="137">
        <f t="shared" si="21"/>
        <v>7.3075051335421026E-2</v>
      </c>
      <c r="BS17" s="137">
        <f t="shared" si="21"/>
        <v>7.3075051335421082E-2</v>
      </c>
      <c r="BT17" s="137">
        <f t="shared" si="21"/>
        <v>7.3075051335421137E-2</v>
      </c>
      <c r="BU17" s="137">
        <f t="shared" si="21"/>
        <v>7.3075051335420846E-2</v>
      </c>
      <c r="BV17" s="137">
        <f t="shared" si="21"/>
        <v>7.3075051335421123E-2</v>
      </c>
      <c r="BW17" s="137">
        <f t="shared" si="21"/>
        <v>7.3075051335421068E-2</v>
      </c>
      <c r="BX17" s="137">
        <f t="shared" si="21"/>
        <v>7.3075051335420887E-2</v>
      </c>
      <c r="BY17" s="137">
        <f t="shared" si="21"/>
        <v>7.3075051335420943E-2</v>
      </c>
      <c r="BZ17" s="137">
        <f t="shared" si="21"/>
        <v>7.3075051335421012E-2</v>
      </c>
      <c r="CA17" s="137">
        <f t="shared" si="21"/>
        <v>7.3075051335421026E-2</v>
      </c>
      <c r="CB17" s="137">
        <f t="shared" si="21"/>
        <v>7.3075051335421026E-2</v>
      </c>
      <c r="CC17" s="137">
        <f t="shared" si="21"/>
        <v>7.3075051335421165E-2</v>
      </c>
      <c r="CD17" s="137">
        <f t="shared" si="21"/>
        <v>7.3075051335421012E-2</v>
      </c>
      <c r="CE17" s="137">
        <f t="shared" si="21"/>
        <v>7.307505133542104E-2</v>
      </c>
      <c r="CF17" s="137">
        <f t="shared" si="21"/>
        <v>7.307505133542104E-2</v>
      </c>
      <c r="CG17" s="137">
        <f t="shared" si="21"/>
        <v>7.3075051335420999E-2</v>
      </c>
      <c r="CH17" s="137">
        <f t="shared" si="21"/>
        <v>7.3075051335421026E-2</v>
      </c>
      <c r="CI17" s="137">
        <f t="shared" si="21"/>
        <v>7.307505133542111E-2</v>
      </c>
      <c r="CJ17" s="137">
        <f t="shared" si="21"/>
        <v>7.307505133542086E-2</v>
      </c>
      <c r="CK17" s="137">
        <f t="shared" si="21"/>
        <v>7.3075051335421012E-2</v>
      </c>
      <c r="CL17" s="137">
        <f t="shared" si="21"/>
        <v>7.3075051335421123E-2</v>
      </c>
      <c r="CM17" s="137">
        <f t="shared" si="21"/>
        <v>7.3075051335421151E-2</v>
      </c>
      <c r="CN17" s="137">
        <f t="shared" si="21"/>
        <v>7.3075051335420887E-2</v>
      </c>
      <c r="CO17" s="138"/>
      <c r="CP17" s="137">
        <f>(CP16-CN16)/CN16</f>
        <v>7.307505133542104E-2</v>
      </c>
      <c r="CQ17" s="137">
        <f t="shared" ref="CQ17:FB17" si="22">(CQ16-CP16)/CP16</f>
        <v>7.3075051335420943E-2</v>
      </c>
      <c r="CR17" s="137">
        <f t="shared" si="22"/>
        <v>7.3075051335421082E-2</v>
      </c>
      <c r="CS17" s="137">
        <f t="shared" si="22"/>
        <v>7.3075051335420971E-2</v>
      </c>
      <c r="CT17" s="137">
        <f t="shared" si="22"/>
        <v>7.307505133542111E-2</v>
      </c>
      <c r="CU17" s="137">
        <f t="shared" si="22"/>
        <v>7.3075051335421012E-2</v>
      </c>
      <c r="CV17" s="137">
        <f t="shared" si="22"/>
        <v>7.3075051335421096E-2</v>
      </c>
      <c r="CW17" s="137">
        <f t="shared" si="22"/>
        <v>7.307505133542111E-2</v>
      </c>
      <c r="CX17" s="137">
        <f t="shared" si="22"/>
        <v>7.3075051335421137E-2</v>
      </c>
      <c r="CY17" s="137">
        <f t="shared" si="22"/>
        <v>7.3075051335420957E-2</v>
      </c>
      <c r="CZ17" s="137">
        <f t="shared" si="22"/>
        <v>7.3075051335420999E-2</v>
      </c>
      <c r="DA17" s="137">
        <f t="shared" si="22"/>
        <v>7.3075051335420874E-2</v>
      </c>
      <c r="DB17" s="137">
        <f t="shared" si="22"/>
        <v>7.3075051335421026E-2</v>
      </c>
      <c r="DC17" s="137">
        <f t="shared" si="22"/>
        <v>7.3075051335420971E-2</v>
      </c>
      <c r="DD17" s="137">
        <f t="shared" si="22"/>
        <v>7.3075051335421165E-2</v>
      </c>
      <c r="DE17" s="137">
        <f t="shared" si="22"/>
        <v>7.3075051335420887E-2</v>
      </c>
      <c r="DF17" s="137">
        <f t="shared" si="22"/>
        <v>7.3075051335421012E-2</v>
      </c>
      <c r="DG17" s="137">
        <f t="shared" si="22"/>
        <v>7.3075051335420943E-2</v>
      </c>
      <c r="DH17" s="137">
        <f t="shared" si="22"/>
        <v>7.3075051335420832E-2</v>
      </c>
      <c r="DI17" s="137">
        <f t="shared" si="22"/>
        <v>7.3075051335421179E-2</v>
      </c>
      <c r="DJ17" s="137">
        <f t="shared" si="22"/>
        <v>7.3075051335420957E-2</v>
      </c>
      <c r="DK17" s="137">
        <f t="shared" si="22"/>
        <v>7.3075051335420999E-2</v>
      </c>
      <c r="DL17" s="137">
        <f t="shared" si="22"/>
        <v>7.3075051335420999E-2</v>
      </c>
      <c r="DM17" s="137">
        <f t="shared" si="22"/>
        <v>7.3075051335421123E-2</v>
      </c>
      <c r="DN17" s="137">
        <f t="shared" si="22"/>
        <v>7.3075051335420971E-2</v>
      </c>
      <c r="DO17" s="137">
        <f t="shared" si="22"/>
        <v>7.3075051335420999E-2</v>
      </c>
      <c r="DP17" s="137">
        <f t="shared" si="22"/>
        <v>7.307505133542104E-2</v>
      </c>
      <c r="DQ17" s="137">
        <f t="shared" si="22"/>
        <v>7.3075051335420915E-2</v>
      </c>
      <c r="DR17" s="137">
        <f t="shared" si="22"/>
        <v>7.3075051335421054E-2</v>
      </c>
      <c r="DS17" s="137">
        <f t="shared" si="22"/>
        <v>7.307505133542111E-2</v>
      </c>
      <c r="DT17" s="137">
        <f t="shared" si="22"/>
        <v>7.3075051335421026E-2</v>
      </c>
      <c r="DU17" s="137">
        <f t="shared" si="22"/>
        <v>7.3075051335420971E-2</v>
      </c>
      <c r="DV17" s="137">
        <f t="shared" si="22"/>
        <v>7.3075051335421179E-2</v>
      </c>
      <c r="DW17" s="137">
        <f t="shared" si="22"/>
        <v>7.3075051335420943E-2</v>
      </c>
      <c r="DX17" s="137">
        <f t="shared" si="22"/>
        <v>7.3075051335421179E-2</v>
      </c>
      <c r="DY17" s="137">
        <f t="shared" si="22"/>
        <v>7.3075051335421012E-2</v>
      </c>
      <c r="DZ17" s="137">
        <f t="shared" si="22"/>
        <v>7.307505133542104E-2</v>
      </c>
      <c r="EA17" s="137">
        <f t="shared" si="22"/>
        <v>7.307505133542104E-2</v>
      </c>
      <c r="EB17" s="137">
        <f t="shared" si="22"/>
        <v>7.3075051335421165E-2</v>
      </c>
      <c r="EC17" s="137">
        <f t="shared" si="22"/>
        <v>7.3075051335420943E-2</v>
      </c>
      <c r="ED17" s="137">
        <f t="shared" si="22"/>
        <v>7.3075051335421123E-2</v>
      </c>
      <c r="EE17" s="137">
        <f t="shared" si="22"/>
        <v>7.307505133542104E-2</v>
      </c>
      <c r="EF17" s="137">
        <f t="shared" si="22"/>
        <v>7.3075051335420999E-2</v>
      </c>
      <c r="EG17" s="137">
        <f t="shared" si="22"/>
        <v>7.3075051335421123E-2</v>
      </c>
      <c r="EH17" s="137">
        <f t="shared" si="22"/>
        <v>7.3075051335421054E-2</v>
      </c>
      <c r="EI17" s="137">
        <f t="shared" si="22"/>
        <v>7.3075051335420804E-2</v>
      </c>
      <c r="EJ17" s="137">
        <f t="shared" si="22"/>
        <v>7.307505133542104E-2</v>
      </c>
      <c r="EK17" s="137">
        <f t="shared" si="22"/>
        <v>7.3075051335421054E-2</v>
      </c>
      <c r="EL17" s="137">
        <f t="shared" si="22"/>
        <v>7.3075051335421054E-2</v>
      </c>
      <c r="EM17" s="137">
        <f t="shared" si="22"/>
        <v>7.307505133542104E-2</v>
      </c>
      <c r="EN17" s="137">
        <f t="shared" si="22"/>
        <v>7.3075051335421012E-2</v>
      </c>
      <c r="EO17" s="137">
        <f t="shared" si="22"/>
        <v>7.3075051335421068E-2</v>
      </c>
      <c r="EP17" s="137">
        <f t="shared" si="22"/>
        <v>7.3075051335420887E-2</v>
      </c>
      <c r="EQ17" s="137">
        <f t="shared" si="22"/>
        <v>7.3075051335421054E-2</v>
      </c>
      <c r="ER17" s="137">
        <f t="shared" si="22"/>
        <v>7.3075051335421054E-2</v>
      </c>
      <c r="ES17" s="137">
        <f t="shared" si="22"/>
        <v>7.3075051335420985E-2</v>
      </c>
      <c r="ET17" s="137">
        <f t="shared" si="22"/>
        <v>7.3075051335421123E-2</v>
      </c>
      <c r="EU17" s="137">
        <f t="shared" si="22"/>
        <v>7.3075051335421123E-2</v>
      </c>
      <c r="EV17" s="137">
        <f t="shared" si="22"/>
        <v>7.3075051335420887E-2</v>
      </c>
      <c r="EW17" s="137">
        <f t="shared" si="22"/>
        <v>7.3075051335420915E-2</v>
      </c>
      <c r="EX17" s="137">
        <f t="shared" si="22"/>
        <v>7.3075051335421221E-2</v>
      </c>
      <c r="EY17" s="137">
        <f t="shared" si="22"/>
        <v>7.3075051335420971E-2</v>
      </c>
      <c r="EZ17" s="137">
        <f t="shared" si="22"/>
        <v>7.3075051335420999E-2</v>
      </c>
      <c r="FA17" s="137">
        <f t="shared" si="22"/>
        <v>7.3075051335420985E-2</v>
      </c>
      <c r="FB17" s="137">
        <f t="shared" si="22"/>
        <v>7.3075051335421096E-2</v>
      </c>
      <c r="FC17" s="137">
        <f t="shared" ref="FC17:HN17" si="23">(FC16-FB16)/FB16</f>
        <v>7.3075051335420999E-2</v>
      </c>
      <c r="FD17" s="137">
        <f t="shared" si="23"/>
        <v>7.3075051335420999E-2</v>
      </c>
      <c r="FE17" s="137">
        <f t="shared" si="23"/>
        <v>7.3075051335421082E-2</v>
      </c>
      <c r="FF17" s="137">
        <f t="shared" si="23"/>
        <v>7.3075051335420971E-2</v>
      </c>
      <c r="FG17" s="137">
        <f t="shared" si="23"/>
        <v>7.3075051335420971E-2</v>
      </c>
      <c r="FH17" s="137">
        <f t="shared" si="23"/>
        <v>7.3075051335421151E-2</v>
      </c>
      <c r="FI17" s="137">
        <f t="shared" si="23"/>
        <v>7.3075051335420846E-2</v>
      </c>
      <c r="FJ17" s="137">
        <f t="shared" si="23"/>
        <v>7.3075051335421137E-2</v>
      </c>
      <c r="FK17" s="137">
        <f t="shared" si="23"/>
        <v>7.3075051335421012E-2</v>
      </c>
      <c r="FL17" s="137">
        <f t="shared" si="23"/>
        <v>7.3075051335421026E-2</v>
      </c>
      <c r="FM17" s="137">
        <f t="shared" si="23"/>
        <v>7.3075051335421012E-2</v>
      </c>
      <c r="FN17" s="137">
        <f t="shared" si="23"/>
        <v>7.307505133542111E-2</v>
      </c>
      <c r="FO17" s="137">
        <f t="shared" si="23"/>
        <v>7.3075051335420985E-2</v>
      </c>
      <c r="FP17" s="137">
        <f t="shared" si="23"/>
        <v>7.3075051335420957E-2</v>
      </c>
      <c r="FQ17" s="137">
        <f t="shared" si="23"/>
        <v>7.3075051335421082E-2</v>
      </c>
      <c r="FR17" s="137">
        <f t="shared" si="23"/>
        <v>7.3075051335421026E-2</v>
      </c>
      <c r="FS17" s="137">
        <f t="shared" si="23"/>
        <v>7.3075051335421123E-2</v>
      </c>
      <c r="FT17" s="137">
        <f t="shared" si="23"/>
        <v>7.3075051335420957E-2</v>
      </c>
      <c r="FU17" s="137">
        <f t="shared" si="23"/>
        <v>7.3075051335421054E-2</v>
      </c>
      <c r="FV17" s="137">
        <f t="shared" si="23"/>
        <v>7.3075051335421068E-2</v>
      </c>
      <c r="FW17" s="137">
        <f t="shared" si="23"/>
        <v>7.3075051335421054E-2</v>
      </c>
      <c r="FX17" s="137">
        <f t="shared" si="23"/>
        <v>7.3075051335420971E-2</v>
      </c>
      <c r="FY17" s="137">
        <f t="shared" si="23"/>
        <v>7.3075051335421026E-2</v>
      </c>
      <c r="FZ17" s="137">
        <f t="shared" si="23"/>
        <v>7.3075051335420957E-2</v>
      </c>
      <c r="GA17" s="137">
        <f t="shared" si="23"/>
        <v>7.3075051335420874E-2</v>
      </c>
      <c r="GB17" s="137">
        <f t="shared" si="23"/>
        <v>7.3075051335420999E-2</v>
      </c>
      <c r="GC17" s="137">
        <f t="shared" si="23"/>
        <v>7.3075051335421068E-2</v>
      </c>
      <c r="GD17" s="137">
        <f t="shared" si="23"/>
        <v>7.3075051335421068E-2</v>
      </c>
      <c r="GE17" s="137">
        <f t="shared" si="23"/>
        <v>7.3075051335420943E-2</v>
      </c>
      <c r="GF17" s="137">
        <f t="shared" si="23"/>
        <v>7.3075051335421207E-2</v>
      </c>
      <c r="GG17" s="137">
        <f t="shared" si="23"/>
        <v>7.3075051335421012E-2</v>
      </c>
      <c r="GH17" s="137">
        <f t="shared" si="23"/>
        <v>7.3075051335420957E-2</v>
      </c>
      <c r="GI17" s="137">
        <f t="shared" si="23"/>
        <v>7.3075051335420901E-2</v>
      </c>
      <c r="GJ17" s="137">
        <f t="shared" si="23"/>
        <v>7.3075051335420971E-2</v>
      </c>
      <c r="GK17" s="137">
        <f t="shared" si="23"/>
        <v>7.307505133542111E-2</v>
      </c>
      <c r="GL17" s="137">
        <f t="shared" si="23"/>
        <v>7.3075051335420943E-2</v>
      </c>
      <c r="GM17" s="137">
        <f t="shared" si="23"/>
        <v>7.3075051335421123E-2</v>
      </c>
      <c r="GN17" s="137">
        <f t="shared" si="23"/>
        <v>7.307505133542104E-2</v>
      </c>
      <c r="GO17" s="137">
        <f t="shared" si="23"/>
        <v>7.307505133542104E-2</v>
      </c>
      <c r="GP17" s="137">
        <f t="shared" si="23"/>
        <v>7.3075051335421026E-2</v>
      </c>
      <c r="GQ17" s="137">
        <f t="shared" si="23"/>
        <v>7.3075051335421137E-2</v>
      </c>
      <c r="GR17" s="137">
        <f t="shared" si="23"/>
        <v>7.307505133542104E-2</v>
      </c>
      <c r="GS17" s="137">
        <f t="shared" si="23"/>
        <v>7.3075051335421068E-2</v>
      </c>
      <c r="GT17" s="137">
        <f t="shared" si="23"/>
        <v>7.3075051335420971E-2</v>
      </c>
      <c r="GU17" s="137">
        <f t="shared" si="23"/>
        <v>7.3075051335421068E-2</v>
      </c>
      <c r="GV17" s="137">
        <f t="shared" si="23"/>
        <v>7.3075051335421096E-2</v>
      </c>
      <c r="GW17" s="137">
        <f t="shared" si="23"/>
        <v>7.3075051335420971E-2</v>
      </c>
      <c r="GX17" s="137">
        <f t="shared" si="23"/>
        <v>7.3075051335421082E-2</v>
      </c>
      <c r="GY17" s="137">
        <f t="shared" si="23"/>
        <v>7.3075051335421026E-2</v>
      </c>
      <c r="GZ17" s="137">
        <f t="shared" si="23"/>
        <v>7.3075051335421012E-2</v>
      </c>
      <c r="HA17" s="137">
        <f t="shared" si="23"/>
        <v>7.3075051335421096E-2</v>
      </c>
      <c r="HB17" s="137">
        <f t="shared" si="23"/>
        <v>7.307505133542104E-2</v>
      </c>
      <c r="HC17" s="137">
        <f t="shared" si="23"/>
        <v>7.3075051335421151E-2</v>
      </c>
      <c r="HD17" s="137">
        <f t="shared" si="23"/>
        <v>7.3075051335420943E-2</v>
      </c>
      <c r="HE17" s="137">
        <f t="shared" si="23"/>
        <v>7.3075051335421026E-2</v>
      </c>
      <c r="HF17" s="137">
        <f t="shared" si="23"/>
        <v>7.3075051335421068E-2</v>
      </c>
      <c r="HG17" s="137">
        <f t="shared" si="23"/>
        <v>7.307505133542104E-2</v>
      </c>
      <c r="HH17" s="137">
        <f t="shared" si="23"/>
        <v>7.3075051335420971E-2</v>
      </c>
      <c r="HI17" s="137">
        <f t="shared" si="23"/>
        <v>7.307505133542111E-2</v>
      </c>
      <c r="HJ17" s="137">
        <f t="shared" si="23"/>
        <v>7.3075051335420943E-2</v>
      </c>
      <c r="HK17" s="137">
        <f t="shared" si="23"/>
        <v>7.3075051335421179E-2</v>
      </c>
      <c r="HL17" s="137">
        <f t="shared" si="23"/>
        <v>7.3075051335421068E-2</v>
      </c>
      <c r="HM17" s="137">
        <f t="shared" si="23"/>
        <v>7.3075051335420957E-2</v>
      </c>
      <c r="HN17" s="137">
        <f t="shared" si="23"/>
        <v>7.3075051335421026E-2</v>
      </c>
      <c r="HO17" s="137">
        <f t="shared" ref="HO17:IS17" si="24">(HO16-HN16)/HN16</f>
        <v>7.3075051335421026E-2</v>
      </c>
      <c r="HP17" s="137">
        <f t="shared" si="24"/>
        <v>7.307505133542111E-2</v>
      </c>
      <c r="HQ17" s="137">
        <f t="shared" si="24"/>
        <v>7.307505133542111E-2</v>
      </c>
      <c r="HR17" s="137">
        <f t="shared" si="24"/>
        <v>7.3075051335420985E-2</v>
      </c>
      <c r="HS17" s="137">
        <f t="shared" si="24"/>
        <v>7.3075051335420999E-2</v>
      </c>
      <c r="HT17" s="137">
        <f t="shared" si="24"/>
        <v>7.3075051335421054E-2</v>
      </c>
      <c r="HU17" s="137">
        <f t="shared" si="24"/>
        <v>7.3075051335420874E-2</v>
      </c>
      <c r="HV17" s="137">
        <f t="shared" si="24"/>
        <v>7.3075051335421165E-2</v>
      </c>
      <c r="HW17" s="137">
        <f t="shared" si="24"/>
        <v>7.3075051335420887E-2</v>
      </c>
      <c r="HX17" s="137">
        <f t="shared" si="24"/>
        <v>7.3075051335421054E-2</v>
      </c>
      <c r="HY17" s="137">
        <f t="shared" si="24"/>
        <v>7.3075051335421165E-2</v>
      </c>
      <c r="HZ17" s="137">
        <f t="shared" si="24"/>
        <v>7.3075051335421068E-2</v>
      </c>
      <c r="IA17" s="137">
        <f t="shared" si="24"/>
        <v>7.307505133542104E-2</v>
      </c>
      <c r="IB17" s="137">
        <f t="shared" si="24"/>
        <v>7.3075051335421026E-2</v>
      </c>
      <c r="IC17" s="137">
        <f t="shared" si="24"/>
        <v>7.3075051335420915E-2</v>
      </c>
      <c r="ID17" s="137">
        <f t="shared" si="24"/>
        <v>7.3075051335421165E-2</v>
      </c>
      <c r="IE17" s="137">
        <f t="shared" si="24"/>
        <v>7.3075051335420874E-2</v>
      </c>
      <c r="IF17" s="137">
        <f t="shared" si="24"/>
        <v>7.3075051335420846E-2</v>
      </c>
      <c r="IG17" s="137">
        <f t="shared" si="24"/>
        <v>7.3075051335421151E-2</v>
      </c>
      <c r="IH17" s="137">
        <f t="shared" si="24"/>
        <v>7.307505133542111E-2</v>
      </c>
      <c r="II17" s="137">
        <f t="shared" si="24"/>
        <v>7.3075051335420999E-2</v>
      </c>
      <c r="IJ17" s="137">
        <f t="shared" si="24"/>
        <v>7.3075051335421082E-2</v>
      </c>
      <c r="IK17" s="137">
        <f t="shared" si="24"/>
        <v>7.3075051335421082E-2</v>
      </c>
      <c r="IL17" s="137">
        <f t="shared" si="24"/>
        <v>7.3075051335421012E-2</v>
      </c>
      <c r="IM17" s="137">
        <f t="shared" si="24"/>
        <v>7.3075051335420915E-2</v>
      </c>
      <c r="IN17" s="137">
        <f t="shared" si="24"/>
        <v>7.3075051335420957E-2</v>
      </c>
      <c r="IO17" s="137">
        <f t="shared" si="24"/>
        <v>7.3075051335420999E-2</v>
      </c>
      <c r="IP17" s="137">
        <f t="shared" si="24"/>
        <v>7.3075051335421082E-2</v>
      </c>
      <c r="IQ17" s="137">
        <f t="shared" si="24"/>
        <v>7.3075051335420971E-2</v>
      </c>
      <c r="IR17" s="137">
        <f t="shared" si="24"/>
        <v>7.3075051335421123E-2</v>
      </c>
      <c r="IS17" s="137">
        <f t="shared" si="24"/>
        <v>7.307505133542086E-2</v>
      </c>
      <c r="IT17" s="138"/>
      <c r="IU17" s="137">
        <f>(IU16-IS16)/IS16</f>
        <v>7.3075051335421026E-2</v>
      </c>
    </row>
    <row r="18" spans="1:255">
      <c r="A18" s="121" t="s">
        <v>1535</v>
      </c>
      <c r="B18" s="133" t="s">
        <v>1536</v>
      </c>
      <c r="C18" s="139">
        <f t="shared" ref="C18:BO18" si="25">C16/C14</f>
        <v>0.10500000000000001</v>
      </c>
      <c r="D18" s="139">
        <f t="shared" si="25"/>
        <v>0.105</v>
      </c>
      <c r="E18" s="139">
        <f t="shared" si="25"/>
        <v>0.10500000000000001</v>
      </c>
      <c r="F18" s="139">
        <f t="shared" si="25"/>
        <v>0.105</v>
      </c>
      <c r="G18" s="139">
        <f t="shared" si="25"/>
        <v>0.10500000000000001</v>
      </c>
      <c r="H18" s="139">
        <f t="shared" si="25"/>
        <v>0.105</v>
      </c>
      <c r="I18" s="139">
        <f t="shared" si="25"/>
        <v>0.105</v>
      </c>
      <c r="J18" s="139">
        <f t="shared" si="25"/>
        <v>0.105</v>
      </c>
      <c r="K18" s="139">
        <f t="shared" si="25"/>
        <v>0.105</v>
      </c>
      <c r="L18" s="139">
        <f t="shared" si="25"/>
        <v>0.105</v>
      </c>
      <c r="M18" s="139">
        <f t="shared" si="25"/>
        <v>0.105</v>
      </c>
      <c r="N18" s="139">
        <f t="shared" si="25"/>
        <v>0.105</v>
      </c>
      <c r="O18" s="139">
        <f t="shared" si="25"/>
        <v>0.105</v>
      </c>
      <c r="P18" s="139">
        <f t="shared" si="25"/>
        <v>0.105</v>
      </c>
      <c r="Q18" s="139">
        <f t="shared" si="25"/>
        <v>0.105</v>
      </c>
      <c r="R18" s="139">
        <f t="shared" si="25"/>
        <v>0.105</v>
      </c>
      <c r="S18" s="139">
        <f t="shared" si="25"/>
        <v>0.105</v>
      </c>
      <c r="T18" s="139">
        <f t="shared" si="25"/>
        <v>0.105</v>
      </c>
      <c r="U18" s="139">
        <f t="shared" si="25"/>
        <v>0.105</v>
      </c>
      <c r="V18" s="139">
        <f t="shared" si="25"/>
        <v>0.105</v>
      </c>
      <c r="W18" s="139">
        <f t="shared" si="25"/>
        <v>0.105</v>
      </c>
      <c r="X18" s="139">
        <f t="shared" si="25"/>
        <v>0.105</v>
      </c>
      <c r="Y18" s="139">
        <f t="shared" si="25"/>
        <v>0.10499999999999998</v>
      </c>
      <c r="Z18" s="139">
        <f t="shared" si="25"/>
        <v>0.105</v>
      </c>
      <c r="AA18" s="139">
        <f t="shared" si="25"/>
        <v>0.105</v>
      </c>
      <c r="AB18" s="139">
        <f t="shared" si="25"/>
        <v>0.10499999999999998</v>
      </c>
      <c r="AC18" s="139">
        <f t="shared" si="25"/>
        <v>0.105</v>
      </c>
      <c r="AD18" s="139">
        <f t="shared" si="25"/>
        <v>0.105</v>
      </c>
      <c r="AE18" s="139">
        <f t="shared" si="25"/>
        <v>0.105</v>
      </c>
      <c r="AF18" s="139">
        <f t="shared" si="25"/>
        <v>0.105</v>
      </c>
      <c r="AG18" s="139">
        <f t="shared" si="25"/>
        <v>0.105</v>
      </c>
      <c r="AH18" s="139">
        <f t="shared" si="25"/>
        <v>0.10500000000000001</v>
      </c>
      <c r="AI18" s="139">
        <f t="shared" si="25"/>
        <v>0.105</v>
      </c>
      <c r="AJ18" s="139">
        <f t="shared" si="25"/>
        <v>0.105</v>
      </c>
      <c r="AK18" s="139">
        <f t="shared" si="25"/>
        <v>0.105</v>
      </c>
      <c r="AL18" s="139">
        <f t="shared" si="25"/>
        <v>0.105</v>
      </c>
      <c r="AM18" s="139">
        <f t="shared" si="25"/>
        <v>0.105</v>
      </c>
      <c r="AN18" s="139">
        <f t="shared" si="25"/>
        <v>0.105</v>
      </c>
      <c r="AO18" s="139">
        <f t="shared" si="25"/>
        <v>0.105</v>
      </c>
      <c r="AP18" s="139">
        <f t="shared" si="25"/>
        <v>0.105</v>
      </c>
      <c r="AQ18" s="139">
        <f t="shared" si="25"/>
        <v>0.10499999999999998</v>
      </c>
      <c r="AR18" s="139">
        <f t="shared" si="25"/>
        <v>0.10500000000000001</v>
      </c>
      <c r="AS18" s="139">
        <f t="shared" si="25"/>
        <v>0.105</v>
      </c>
      <c r="AT18" s="139">
        <f t="shared" si="25"/>
        <v>0.105</v>
      </c>
      <c r="AU18" s="139">
        <f t="shared" si="25"/>
        <v>0.105</v>
      </c>
      <c r="AV18" s="139">
        <f t="shared" si="25"/>
        <v>0.105</v>
      </c>
      <c r="AW18" s="139">
        <f t="shared" si="25"/>
        <v>0.105</v>
      </c>
      <c r="AX18" s="139">
        <f t="shared" si="25"/>
        <v>0.105</v>
      </c>
      <c r="AY18" s="139">
        <f t="shared" si="25"/>
        <v>0.105</v>
      </c>
      <c r="AZ18" s="139">
        <f t="shared" si="25"/>
        <v>0.10500000000000001</v>
      </c>
      <c r="BA18" s="139">
        <f t="shared" si="25"/>
        <v>0.10499999999999998</v>
      </c>
      <c r="BB18" s="139">
        <f t="shared" si="25"/>
        <v>0.10500000000000001</v>
      </c>
      <c r="BC18" s="139">
        <f t="shared" si="25"/>
        <v>0.105</v>
      </c>
      <c r="BD18" s="139">
        <f t="shared" si="25"/>
        <v>0.105</v>
      </c>
      <c r="BE18" s="139">
        <f t="shared" si="25"/>
        <v>0.10499999999999998</v>
      </c>
      <c r="BF18" s="139">
        <f t="shared" si="25"/>
        <v>0.105</v>
      </c>
      <c r="BG18" s="139">
        <f t="shared" si="25"/>
        <v>0.105</v>
      </c>
      <c r="BH18" s="139">
        <f t="shared" si="25"/>
        <v>0.105</v>
      </c>
      <c r="BI18" s="139">
        <f t="shared" si="25"/>
        <v>0.105</v>
      </c>
      <c r="BJ18" s="139">
        <f t="shared" si="25"/>
        <v>0.105</v>
      </c>
      <c r="BK18" s="139">
        <f t="shared" si="25"/>
        <v>0.10499999999999998</v>
      </c>
      <c r="BL18" s="139">
        <f t="shared" si="25"/>
        <v>0.105</v>
      </c>
      <c r="BM18" s="139">
        <f t="shared" si="25"/>
        <v>0.105</v>
      </c>
      <c r="BN18" s="139">
        <f t="shared" si="25"/>
        <v>0.105</v>
      </c>
      <c r="BO18" s="139">
        <f t="shared" si="25"/>
        <v>0.105</v>
      </c>
      <c r="BP18" s="139">
        <f t="shared" ref="BP18:CN18" si="26">BP16/BP14</f>
        <v>0.105</v>
      </c>
      <c r="BQ18" s="139">
        <f t="shared" si="26"/>
        <v>0.105</v>
      </c>
      <c r="BR18" s="139">
        <f t="shared" si="26"/>
        <v>0.105</v>
      </c>
      <c r="BS18" s="139">
        <f t="shared" si="26"/>
        <v>0.105</v>
      </c>
      <c r="BT18" s="139">
        <f t="shared" si="26"/>
        <v>0.105</v>
      </c>
      <c r="BU18" s="139">
        <f t="shared" si="26"/>
        <v>0.105</v>
      </c>
      <c r="BV18" s="139">
        <f t="shared" si="26"/>
        <v>0.10500000000000001</v>
      </c>
      <c r="BW18" s="139">
        <f t="shared" si="26"/>
        <v>0.105</v>
      </c>
      <c r="BX18" s="139">
        <f t="shared" si="26"/>
        <v>0.105</v>
      </c>
      <c r="BY18" s="139">
        <f t="shared" si="26"/>
        <v>0.105</v>
      </c>
      <c r="BZ18" s="139">
        <f t="shared" si="26"/>
        <v>0.105</v>
      </c>
      <c r="CA18" s="139">
        <f t="shared" si="26"/>
        <v>0.105</v>
      </c>
      <c r="CB18" s="139">
        <f t="shared" si="26"/>
        <v>0.105</v>
      </c>
      <c r="CC18" s="139">
        <f t="shared" si="26"/>
        <v>0.10500000000000001</v>
      </c>
      <c r="CD18" s="139">
        <f t="shared" si="26"/>
        <v>0.10500000000000001</v>
      </c>
      <c r="CE18" s="139">
        <f t="shared" si="26"/>
        <v>0.105</v>
      </c>
      <c r="CF18" s="139">
        <f t="shared" si="26"/>
        <v>0.105</v>
      </c>
      <c r="CG18" s="139">
        <f t="shared" si="26"/>
        <v>0.105</v>
      </c>
      <c r="CH18" s="139">
        <f t="shared" si="26"/>
        <v>0.105</v>
      </c>
      <c r="CI18" s="139">
        <f t="shared" si="26"/>
        <v>0.105</v>
      </c>
      <c r="CJ18" s="139">
        <f t="shared" si="26"/>
        <v>0.105</v>
      </c>
      <c r="CK18" s="139">
        <f t="shared" si="26"/>
        <v>0.105</v>
      </c>
      <c r="CL18" s="139">
        <f t="shared" si="26"/>
        <v>0.105</v>
      </c>
      <c r="CM18" s="139">
        <f t="shared" si="26"/>
        <v>0.105</v>
      </c>
      <c r="CN18" s="139">
        <f t="shared" si="26"/>
        <v>0.10499999999999998</v>
      </c>
      <c r="CO18" s="140"/>
      <c r="CP18" s="139">
        <f t="shared" ref="CP18:FA18" si="27">CP16/CP14</f>
        <v>0.105</v>
      </c>
      <c r="CQ18" s="139">
        <f t="shared" si="27"/>
        <v>0.105</v>
      </c>
      <c r="CR18" s="139">
        <f t="shared" si="27"/>
        <v>0.105</v>
      </c>
      <c r="CS18" s="139">
        <f t="shared" si="27"/>
        <v>0.105</v>
      </c>
      <c r="CT18" s="139">
        <f t="shared" si="27"/>
        <v>0.105</v>
      </c>
      <c r="CU18" s="139">
        <f t="shared" si="27"/>
        <v>0.105</v>
      </c>
      <c r="CV18" s="139">
        <f t="shared" si="27"/>
        <v>0.105</v>
      </c>
      <c r="CW18" s="139">
        <f t="shared" si="27"/>
        <v>0.105</v>
      </c>
      <c r="CX18" s="139">
        <f t="shared" si="27"/>
        <v>0.105</v>
      </c>
      <c r="CY18" s="139">
        <f t="shared" si="27"/>
        <v>0.10500000000000001</v>
      </c>
      <c r="CZ18" s="139">
        <f t="shared" si="27"/>
        <v>0.10500000000000001</v>
      </c>
      <c r="DA18" s="139">
        <f t="shared" si="27"/>
        <v>0.10499999999999998</v>
      </c>
      <c r="DB18" s="139">
        <f t="shared" si="27"/>
        <v>0.105</v>
      </c>
      <c r="DC18" s="139">
        <f t="shared" si="27"/>
        <v>0.105</v>
      </c>
      <c r="DD18" s="139">
        <f t="shared" si="27"/>
        <v>0.105</v>
      </c>
      <c r="DE18" s="139">
        <f t="shared" si="27"/>
        <v>0.105</v>
      </c>
      <c r="DF18" s="139">
        <f t="shared" si="27"/>
        <v>0.105</v>
      </c>
      <c r="DG18" s="139">
        <f t="shared" si="27"/>
        <v>0.105</v>
      </c>
      <c r="DH18" s="139">
        <f t="shared" si="27"/>
        <v>0.10499999999999998</v>
      </c>
      <c r="DI18" s="139">
        <f t="shared" si="27"/>
        <v>0.105</v>
      </c>
      <c r="DJ18" s="139">
        <f t="shared" si="27"/>
        <v>0.10500000000000001</v>
      </c>
      <c r="DK18" s="139">
        <f t="shared" si="27"/>
        <v>0.105</v>
      </c>
      <c r="DL18" s="139">
        <f t="shared" si="27"/>
        <v>0.105</v>
      </c>
      <c r="DM18" s="139">
        <f t="shared" si="27"/>
        <v>0.105</v>
      </c>
      <c r="DN18" s="139">
        <f t="shared" si="27"/>
        <v>0.105</v>
      </c>
      <c r="DO18" s="139">
        <f t="shared" si="27"/>
        <v>0.105</v>
      </c>
      <c r="DP18" s="139">
        <f t="shared" si="27"/>
        <v>0.105</v>
      </c>
      <c r="DQ18" s="139">
        <f t="shared" si="27"/>
        <v>0.105</v>
      </c>
      <c r="DR18" s="139">
        <f t="shared" si="27"/>
        <v>0.10499999999999998</v>
      </c>
      <c r="DS18" s="139">
        <f t="shared" si="27"/>
        <v>0.105</v>
      </c>
      <c r="DT18" s="139">
        <f t="shared" si="27"/>
        <v>0.105</v>
      </c>
      <c r="DU18" s="139">
        <f t="shared" si="27"/>
        <v>0.105</v>
      </c>
      <c r="DV18" s="139">
        <f t="shared" si="27"/>
        <v>0.10500000000000001</v>
      </c>
      <c r="DW18" s="139">
        <f t="shared" si="27"/>
        <v>0.105</v>
      </c>
      <c r="DX18" s="139">
        <f t="shared" si="27"/>
        <v>0.105</v>
      </c>
      <c r="DY18" s="139">
        <f t="shared" si="27"/>
        <v>0.105</v>
      </c>
      <c r="DZ18" s="139">
        <f t="shared" si="27"/>
        <v>0.105</v>
      </c>
      <c r="EA18" s="139">
        <f t="shared" si="27"/>
        <v>0.105</v>
      </c>
      <c r="EB18" s="139">
        <f t="shared" si="27"/>
        <v>0.105</v>
      </c>
      <c r="EC18" s="139">
        <f t="shared" si="27"/>
        <v>0.105</v>
      </c>
      <c r="ED18" s="139">
        <f t="shared" si="27"/>
        <v>0.105</v>
      </c>
      <c r="EE18" s="139">
        <f t="shared" si="27"/>
        <v>0.10500000000000001</v>
      </c>
      <c r="EF18" s="139">
        <f t="shared" si="27"/>
        <v>0.105</v>
      </c>
      <c r="EG18" s="139">
        <f t="shared" si="27"/>
        <v>0.105</v>
      </c>
      <c r="EH18" s="139">
        <f t="shared" si="27"/>
        <v>0.105</v>
      </c>
      <c r="EI18" s="139">
        <f t="shared" si="27"/>
        <v>0.105</v>
      </c>
      <c r="EJ18" s="139">
        <f t="shared" si="27"/>
        <v>0.105</v>
      </c>
      <c r="EK18" s="139">
        <f t="shared" si="27"/>
        <v>0.105</v>
      </c>
      <c r="EL18" s="139">
        <f t="shared" si="27"/>
        <v>0.10500000000000001</v>
      </c>
      <c r="EM18" s="139">
        <f t="shared" si="27"/>
        <v>0.105</v>
      </c>
      <c r="EN18" s="139">
        <f t="shared" si="27"/>
        <v>0.105</v>
      </c>
      <c r="EO18" s="139">
        <f t="shared" si="27"/>
        <v>0.105</v>
      </c>
      <c r="EP18" s="139">
        <f t="shared" si="27"/>
        <v>0.105</v>
      </c>
      <c r="EQ18" s="139">
        <f t="shared" si="27"/>
        <v>0.105</v>
      </c>
      <c r="ER18" s="139">
        <f t="shared" si="27"/>
        <v>0.105</v>
      </c>
      <c r="ES18" s="139">
        <f t="shared" si="27"/>
        <v>0.105</v>
      </c>
      <c r="ET18" s="139">
        <f t="shared" si="27"/>
        <v>0.105</v>
      </c>
      <c r="EU18" s="139">
        <f t="shared" si="27"/>
        <v>0.10500000000000001</v>
      </c>
      <c r="EV18" s="139">
        <f t="shared" si="27"/>
        <v>0.105</v>
      </c>
      <c r="EW18" s="139">
        <f t="shared" si="27"/>
        <v>0.105</v>
      </c>
      <c r="EX18" s="139">
        <f t="shared" si="27"/>
        <v>0.10500000000000001</v>
      </c>
      <c r="EY18" s="139">
        <f t="shared" si="27"/>
        <v>0.105</v>
      </c>
      <c r="EZ18" s="139">
        <f t="shared" si="27"/>
        <v>0.105</v>
      </c>
      <c r="FA18" s="139">
        <f t="shared" si="27"/>
        <v>0.105</v>
      </c>
      <c r="FB18" s="139">
        <f t="shared" ref="FB18:HM18" si="28">FB16/FB14</f>
        <v>0.105</v>
      </c>
      <c r="FC18" s="139">
        <f t="shared" si="28"/>
        <v>0.105</v>
      </c>
      <c r="FD18" s="139">
        <f t="shared" si="28"/>
        <v>0.105</v>
      </c>
      <c r="FE18" s="139">
        <f t="shared" si="28"/>
        <v>0.10500000000000001</v>
      </c>
      <c r="FF18" s="139">
        <f t="shared" si="28"/>
        <v>0.10500000000000001</v>
      </c>
      <c r="FG18" s="139">
        <f t="shared" si="28"/>
        <v>0.105</v>
      </c>
      <c r="FH18" s="139">
        <f t="shared" si="28"/>
        <v>0.10500000000000001</v>
      </c>
      <c r="FI18" s="139">
        <f t="shared" si="28"/>
        <v>0.10499999999999998</v>
      </c>
      <c r="FJ18" s="139">
        <f t="shared" si="28"/>
        <v>0.105</v>
      </c>
      <c r="FK18" s="139">
        <f t="shared" si="28"/>
        <v>0.105</v>
      </c>
      <c r="FL18" s="139">
        <f t="shared" si="28"/>
        <v>0.105</v>
      </c>
      <c r="FM18" s="139">
        <f t="shared" si="28"/>
        <v>0.105</v>
      </c>
      <c r="FN18" s="139">
        <f t="shared" si="28"/>
        <v>0.105</v>
      </c>
      <c r="FO18" s="139">
        <f t="shared" si="28"/>
        <v>0.105</v>
      </c>
      <c r="FP18" s="139">
        <f t="shared" si="28"/>
        <v>0.105</v>
      </c>
      <c r="FQ18" s="139">
        <f t="shared" si="28"/>
        <v>0.105</v>
      </c>
      <c r="FR18" s="139">
        <f t="shared" si="28"/>
        <v>0.105</v>
      </c>
      <c r="FS18" s="139">
        <f t="shared" si="28"/>
        <v>0.105</v>
      </c>
      <c r="FT18" s="139">
        <f t="shared" si="28"/>
        <v>0.105</v>
      </c>
      <c r="FU18" s="139">
        <f t="shared" si="28"/>
        <v>0.105</v>
      </c>
      <c r="FV18" s="139">
        <f t="shared" si="28"/>
        <v>0.105</v>
      </c>
      <c r="FW18" s="139">
        <f t="shared" si="28"/>
        <v>0.105</v>
      </c>
      <c r="FX18" s="139">
        <f t="shared" si="28"/>
        <v>0.105</v>
      </c>
      <c r="FY18" s="139">
        <f t="shared" si="28"/>
        <v>0.105</v>
      </c>
      <c r="FZ18" s="139">
        <f t="shared" si="28"/>
        <v>0.105</v>
      </c>
      <c r="GA18" s="139">
        <f t="shared" si="28"/>
        <v>0.105</v>
      </c>
      <c r="GB18" s="139">
        <f t="shared" si="28"/>
        <v>0.105</v>
      </c>
      <c r="GC18" s="139">
        <f t="shared" si="28"/>
        <v>0.105</v>
      </c>
      <c r="GD18" s="139">
        <f t="shared" si="28"/>
        <v>0.105</v>
      </c>
      <c r="GE18" s="139">
        <f t="shared" si="28"/>
        <v>0.105</v>
      </c>
      <c r="GF18" s="139">
        <f t="shared" si="28"/>
        <v>0.105</v>
      </c>
      <c r="GG18" s="139">
        <f t="shared" si="28"/>
        <v>0.105</v>
      </c>
      <c r="GH18" s="139">
        <f t="shared" si="28"/>
        <v>0.105</v>
      </c>
      <c r="GI18" s="139">
        <f t="shared" si="28"/>
        <v>0.10499999999999998</v>
      </c>
      <c r="GJ18" s="139">
        <f t="shared" si="28"/>
        <v>0.105</v>
      </c>
      <c r="GK18" s="139">
        <f t="shared" si="28"/>
        <v>0.105</v>
      </c>
      <c r="GL18" s="139">
        <f t="shared" si="28"/>
        <v>0.105</v>
      </c>
      <c r="GM18" s="139">
        <f t="shared" si="28"/>
        <v>0.105</v>
      </c>
      <c r="GN18" s="139">
        <f t="shared" si="28"/>
        <v>0.105</v>
      </c>
      <c r="GO18" s="139">
        <f t="shared" si="28"/>
        <v>0.105</v>
      </c>
      <c r="GP18" s="139">
        <f t="shared" si="28"/>
        <v>0.105</v>
      </c>
      <c r="GQ18" s="139">
        <f t="shared" si="28"/>
        <v>0.105</v>
      </c>
      <c r="GR18" s="139">
        <f t="shared" si="28"/>
        <v>0.10500000000000001</v>
      </c>
      <c r="GS18" s="139">
        <f t="shared" si="28"/>
        <v>0.105</v>
      </c>
      <c r="GT18" s="139">
        <f t="shared" si="28"/>
        <v>0.105</v>
      </c>
      <c r="GU18" s="139">
        <f t="shared" si="28"/>
        <v>0.105</v>
      </c>
      <c r="GV18" s="139">
        <f t="shared" si="28"/>
        <v>0.105</v>
      </c>
      <c r="GW18" s="139">
        <f t="shared" si="28"/>
        <v>0.105</v>
      </c>
      <c r="GX18" s="139">
        <f t="shared" si="28"/>
        <v>0.105</v>
      </c>
      <c r="GY18" s="139">
        <f t="shared" si="28"/>
        <v>0.105</v>
      </c>
      <c r="GZ18" s="139">
        <f t="shared" si="28"/>
        <v>0.105</v>
      </c>
      <c r="HA18" s="139">
        <f t="shared" si="28"/>
        <v>0.105</v>
      </c>
      <c r="HB18" s="139">
        <f t="shared" si="28"/>
        <v>0.10499999999999998</v>
      </c>
      <c r="HC18" s="139">
        <f t="shared" si="28"/>
        <v>0.105</v>
      </c>
      <c r="HD18" s="139">
        <f t="shared" si="28"/>
        <v>0.105</v>
      </c>
      <c r="HE18" s="139">
        <f t="shared" si="28"/>
        <v>0.105</v>
      </c>
      <c r="HF18" s="139">
        <f t="shared" si="28"/>
        <v>0.105</v>
      </c>
      <c r="HG18" s="139">
        <f t="shared" si="28"/>
        <v>0.105</v>
      </c>
      <c r="HH18" s="139">
        <f t="shared" si="28"/>
        <v>0.105</v>
      </c>
      <c r="HI18" s="139">
        <f t="shared" si="28"/>
        <v>0.105</v>
      </c>
      <c r="HJ18" s="139">
        <f t="shared" si="28"/>
        <v>0.105</v>
      </c>
      <c r="HK18" s="139">
        <f t="shared" si="28"/>
        <v>0.105</v>
      </c>
      <c r="HL18" s="139">
        <f t="shared" si="28"/>
        <v>0.10500000000000001</v>
      </c>
      <c r="HM18" s="139">
        <f t="shared" si="28"/>
        <v>0.105</v>
      </c>
      <c r="HN18" s="139">
        <f t="shared" ref="HN18:IS18" si="29">HN16/HN14</f>
        <v>0.105</v>
      </c>
      <c r="HO18" s="139">
        <f t="shared" si="29"/>
        <v>0.105</v>
      </c>
      <c r="HP18" s="139">
        <f t="shared" si="29"/>
        <v>0.105</v>
      </c>
      <c r="HQ18" s="139">
        <f t="shared" si="29"/>
        <v>0.105</v>
      </c>
      <c r="HR18" s="139">
        <f t="shared" si="29"/>
        <v>0.10499999999999998</v>
      </c>
      <c r="HS18" s="139">
        <f t="shared" si="29"/>
        <v>0.105</v>
      </c>
      <c r="HT18" s="139">
        <f t="shared" si="29"/>
        <v>0.105</v>
      </c>
      <c r="HU18" s="139">
        <f t="shared" si="29"/>
        <v>0.105</v>
      </c>
      <c r="HV18" s="139">
        <f t="shared" si="29"/>
        <v>0.10500000000000001</v>
      </c>
      <c r="HW18" s="139">
        <f t="shared" si="29"/>
        <v>0.105</v>
      </c>
      <c r="HX18" s="139">
        <f t="shared" si="29"/>
        <v>0.105</v>
      </c>
      <c r="HY18" s="139">
        <f t="shared" si="29"/>
        <v>0.105</v>
      </c>
      <c r="HZ18" s="139">
        <f t="shared" si="29"/>
        <v>0.105</v>
      </c>
      <c r="IA18" s="139">
        <f t="shared" si="29"/>
        <v>0.105</v>
      </c>
      <c r="IB18" s="139">
        <f t="shared" si="29"/>
        <v>0.105</v>
      </c>
      <c r="IC18" s="139">
        <f t="shared" si="29"/>
        <v>0.105</v>
      </c>
      <c r="ID18" s="139">
        <f t="shared" si="29"/>
        <v>0.105</v>
      </c>
      <c r="IE18" s="139">
        <f t="shared" si="29"/>
        <v>0.105</v>
      </c>
      <c r="IF18" s="139">
        <f t="shared" si="29"/>
        <v>0.10499999999999998</v>
      </c>
      <c r="IG18" s="139">
        <f t="shared" si="29"/>
        <v>0.105</v>
      </c>
      <c r="IH18" s="139">
        <f t="shared" si="29"/>
        <v>0.105</v>
      </c>
      <c r="II18" s="139">
        <f t="shared" si="29"/>
        <v>0.105</v>
      </c>
      <c r="IJ18" s="139">
        <f t="shared" si="29"/>
        <v>0.105</v>
      </c>
      <c r="IK18" s="139">
        <f t="shared" si="29"/>
        <v>0.10500000000000001</v>
      </c>
      <c r="IL18" s="139">
        <f t="shared" si="29"/>
        <v>0.105</v>
      </c>
      <c r="IM18" s="139">
        <f t="shared" si="29"/>
        <v>0.105</v>
      </c>
      <c r="IN18" s="139">
        <f t="shared" si="29"/>
        <v>0.105</v>
      </c>
      <c r="IO18" s="139">
        <f t="shared" si="29"/>
        <v>0.105</v>
      </c>
      <c r="IP18" s="139">
        <f t="shared" si="29"/>
        <v>0.105</v>
      </c>
      <c r="IQ18" s="139">
        <f t="shared" si="29"/>
        <v>0.105</v>
      </c>
      <c r="IR18" s="139">
        <f t="shared" si="29"/>
        <v>0.105</v>
      </c>
      <c r="IS18" s="139">
        <f t="shared" si="29"/>
        <v>0.105</v>
      </c>
      <c r="IT18" s="140"/>
      <c r="IU18" s="139">
        <f>IU16/IU14</f>
        <v>0.105</v>
      </c>
    </row>
    <row r="19" spans="1:255">
      <c r="A19" s="121" t="s">
        <v>1537</v>
      </c>
      <c r="B19" s="133" t="s">
        <v>1538</v>
      </c>
      <c r="C19" s="134">
        <f>C16*C8</f>
        <v>1.3836139770992821</v>
      </c>
      <c r="D19" s="134">
        <f t="shared" ref="D19:BO19" si="30">D16*$C8</f>
        <v>1.4847216395042178</v>
      </c>
      <c r="E19" s="134">
        <f t="shared" si="30"/>
        <v>1.5932177495297992</v>
      </c>
      <c r="F19" s="134">
        <f t="shared" si="30"/>
        <v>1.7096422183651931</v>
      </c>
      <c r="G19" s="134">
        <f t="shared" si="30"/>
        <v>1.8345744112374327</v>
      </c>
      <c r="H19" s="134">
        <f t="shared" si="30"/>
        <v>1.9686360305172577</v>
      </c>
      <c r="I19" s="134">
        <f t="shared" si="30"/>
        <v>2.1124942095080659</v>
      </c>
      <c r="J19" s="134">
        <f t="shared" si="30"/>
        <v>2.2668648323136473</v>
      </c>
      <c r="K19" s="134">
        <f t="shared" si="30"/>
        <v>2.4325160963054273</v>
      </c>
      <c r="L19" s="134">
        <f t="shared" si="30"/>
        <v>2.6102723349171848</v>
      </c>
      <c r="M19" s="134">
        <f t="shared" si="30"/>
        <v>2.8010181197906876</v>
      </c>
      <c r="N19" s="134">
        <f t="shared" si="30"/>
        <v>3.0057026626858363</v>
      </c>
      <c r="O19" s="134">
        <f t="shared" si="30"/>
        <v>3.225344539060615</v>
      </c>
      <c r="P19" s="134">
        <f t="shared" si="30"/>
        <v>3.4610367568268892</v>
      </c>
      <c r="Q19" s="134">
        <f t="shared" si="30"/>
        <v>3.7139521955057937</v>
      </c>
      <c r="R19" s="134">
        <f t="shared" si="30"/>
        <v>3.985349442849679</v>
      </c>
      <c r="S19" s="134">
        <f t="shared" si="30"/>
        <v>4.2765790579755114</v>
      </c>
      <c r="T19" s="134">
        <f t="shared" si="30"/>
        <v>4.5890902921770582</v>
      </c>
      <c r="U19" s="134">
        <f t="shared" si="30"/>
        <v>4.9244383008607793</v>
      </c>
      <c r="V19" s="134">
        <f t="shared" si="30"/>
        <v>5.2842918824942942</v>
      </c>
      <c r="W19" s="134">
        <f t="shared" si="30"/>
        <v>5.6704417830789131</v>
      </c>
      <c r="X19" s="134">
        <f t="shared" si="30"/>
        <v>6.0848096074719207</v>
      </c>
      <c r="Y19" s="134">
        <f t="shared" si="30"/>
        <v>6.5294573819041943</v>
      </c>
      <c r="Z19" s="134">
        <f t="shared" si="30"/>
        <v>7.0065978152792878</v>
      </c>
      <c r="AA19" s="134">
        <f t="shared" si="30"/>
        <v>7.5186053103174704</v>
      </c>
      <c r="AB19" s="134">
        <f t="shared" si="30"/>
        <v>8.0680277793396886</v>
      </c>
      <c r="AC19" s="134">
        <f t="shared" si="30"/>
        <v>8.6575993234905386</v>
      </c>
      <c r="AD19" s="134">
        <f t="shared" si="30"/>
        <v>9.2902538384961169</v>
      </c>
      <c r="AE19" s="134">
        <f t="shared" si="30"/>
        <v>9.9691396146633124</v>
      </c>
      <c r="AF19" s="134">
        <f t="shared" si="30"/>
        <v>10.697635003774813</v>
      </c>
      <c r="AG19" s="134">
        <f t="shared" si="30"/>
        <v>11.479365230843255</v>
      </c>
      <c r="AH19" s="134">
        <f t="shared" si="30"/>
        <v>12.318220434385173</v>
      </c>
      <c r="AI19" s="134">
        <f t="shared" si="30"/>
        <v>13.218375024988902</v>
      </c>
      <c r="AJ19" s="134">
        <f t="shared" si="30"/>
        <v>14.184308458510811</v>
      </c>
      <c r="AK19" s="134">
        <f t="shared" si="30"/>
        <v>15.220827527273935</v>
      </c>
      <c r="AL19" s="134">
        <f t="shared" si="30"/>
        <v>16.333090280197066</v>
      </c>
      <c r="AM19" s="134">
        <f t="shared" si="30"/>
        <v>17.526631690888532</v>
      </c>
      <c r="AN19" s="134">
        <f t="shared" si="30"/>
        <v>18.80739120143723</v>
      </c>
      <c r="AO19" s="134">
        <f t="shared" si="30"/>
        <v>20.181742278967601</v>
      </c>
      <c r="AP19" s="134">
        <f t="shared" si="30"/>
        <v>21.656524132041397</v>
      </c>
      <c r="AQ19" s="134">
        <f t="shared" si="30"/>
        <v>23.239075744737104</v>
      </c>
      <c r="AR19" s="134">
        <f t="shared" si="30"/>
        <v>24.937272397771512</v>
      </c>
      <c r="AS19" s="134">
        <f t="shared" si="30"/>
        <v>26.75956485840404</v>
      </c>
      <c r="AT19" s="134">
        <f t="shared" si="30"/>
        <v>28.715021434145442</v>
      </c>
      <c r="AU19" s="134">
        <f t="shared" si="30"/>
        <v>30.813373099543337</v>
      </c>
      <c r="AV19" s="134">
        <f t="shared" si="30"/>
        <v>33.065061920609949</v>
      </c>
      <c r="AW19" s="134">
        <f t="shared" si="30"/>
        <v>35.481293017867394</v>
      </c>
      <c r="AX19" s="134">
        <f t="shared" si="30"/>
        <v>38.074090326595176</v>
      </c>
      <c r="AY19" s="134">
        <f t="shared" si="30"/>
        <v>40.856356431760574</v>
      </c>
      <c r="AZ19" s="134">
        <f t="shared" si="30"/>
        <v>43.841936775389733</v>
      </c>
      <c r="BA19" s="134">
        <f t="shared" si="30"/>
        <v>47.045688555895616</v>
      </c>
      <c r="BB19" s="134">
        <f t="shared" si="30"/>
        <v>50.483554662227924</v>
      </c>
      <c r="BC19" s="134">
        <f t="shared" si="30"/>
        <v>54.172643010764752</v>
      </c>
      <c r="BD19" s="134">
        <f t="shared" si="30"/>
        <v>58.131311679751825</v>
      </c>
      <c r="BE19" s="134">
        <f t="shared" si="30"/>
        <v>62.379260264945053</v>
      </c>
      <c r="BF19" s="134">
        <f t="shared" si="30"/>
        <v>66.937627911071516</v>
      </c>
      <c r="BG19" s="134">
        <f t="shared" si="30"/>
        <v>71.829098506944362</v>
      </c>
      <c r="BH19" s="134">
        <f t="shared" si="30"/>
        <v>77.078013567716354</v>
      </c>
      <c r="BI19" s="134">
        <f t="shared" si="30"/>
        <v>82.710493366009501</v>
      </c>
      <c r="BJ19" s="134">
        <f t="shared" si="30"/>
        <v>88.754566914708647</v>
      </c>
      <c r="BK19" s="134">
        <f t="shared" si="30"/>
        <v>95.240311448254033</v>
      </c>
      <c r="BL19" s="134">
        <f t="shared" si="30"/>
        <v>102.20000209653668</v>
      </c>
      <c r="BM19" s="134">
        <f t="shared" si="30"/>
        <v>109.66827249622123</v>
      </c>
      <c r="BN19" s="134">
        <f t="shared" si="30"/>
        <v>117.68228713874956</v>
      </c>
      <c r="BO19" s="134">
        <f t="shared" si="30"/>
        <v>126.28192631268344</v>
      </c>
      <c r="BP19" s="134">
        <f t="shared" ref="BP19:CN19" si="31">BP16*$C8</f>
        <v>135.50998456071864</v>
      </c>
      <c r="BQ19" s="134">
        <f t="shared" si="31"/>
        <v>145.41238363895525</v>
      </c>
      <c r="BR19" s="134">
        <f t="shared" si="31"/>
        <v>156.03840103817785</v>
      </c>
      <c r="BS19" s="134">
        <f t="shared" si="31"/>
        <v>167.44091520433972</v>
      </c>
      <c r="BT19" s="134">
        <f t="shared" si="31"/>
        <v>179.67666867854675</v>
      </c>
      <c r="BU19" s="134">
        <f t="shared" si="31"/>
        <v>192.80655046600893</v>
      </c>
      <c r="BV19" s="134">
        <f t="shared" si="31"/>
        <v>206.89589903911801</v>
      </c>
      <c r="BW19" s="134">
        <f t="shared" si="31"/>
        <v>222.01482748248964</v>
      </c>
      <c r="BX19" s="134">
        <f t="shared" si="31"/>
        <v>238.23857239799719</v>
      </c>
      <c r="BY19" s="134">
        <f t="shared" si="31"/>
        <v>255.64786830605823</v>
      </c>
      <c r="BZ19" s="134">
        <f t="shared" si="31"/>
        <v>274.32934940631441</v>
      </c>
      <c r="CA19" s="134">
        <f t="shared" si="31"/>
        <v>294.37598069699345</v>
      </c>
      <c r="CB19" s="134">
        <f t="shared" si="31"/>
        <v>315.88752059834115</v>
      </c>
      <c r="CC19" s="134">
        <f t="shared" si="31"/>
        <v>338.97101738228389</v>
      </c>
      <c r="CD19" s="134">
        <f t="shared" si="31"/>
        <v>363.74134187871414</v>
      </c>
      <c r="CE19" s="134">
        <f t="shared" si="31"/>
        <v>390.32175910931613</v>
      </c>
      <c r="CF19" s="134">
        <f t="shared" si="31"/>
        <v>418.84454169356127</v>
      </c>
      <c r="CG19" s="134">
        <f t="shared" si="31"/>
        <v>449.45162807937913</v>
      </c>
      <c r="CH19" s="134">
        <f t="shared" si="31"/>
        <v>482.29532887406828</v>
      </c>
      <c r="CI19" s="134">
        <f t="shared" si="31"/>
        <v>517.53908479037466</v>
      </c>
      <c r="CJ19" s="134">
        <f t="shared" si="31"/>
        <v>555.35827997951799</v>
      </c>
      <c r="CK19" s="134">
        <f t="shared" si="31"/>
        <v>595.94111479857236</v>
      </c>
      <c r="CL19" s="134">
        <f t="shared" si="31"/>
        <v>639.48954235536621</v>
      </c>
      <c r="CM19" s="134">
        <f t="shared" si="31"/>
        <v>686.22027349144957</v>
      </c>
      <c r="CN19" s="134">
        <f t="shared" si="31"/>
        <v>736.36585520424376</v>
      </c>
      <c r="CO19" s="135"/>
      <c r="CP19" s="134">
        <f t="shared" ref="CP19:FA19" si="32">CP16*$C8</f>
        <v>790.17582787494507</v>
      </c>
      <c r="CQ19" s="134">
        <f t="shared" si="32"/>
        <v>847.91796706091543</v>
      </c>
      <c r="CR19" s="134">
        <f t="shared" si="32"/>
        <v>909.87961603211772</v>
      </c>
      <c r="CS19" s="134">
        <f t="shared" si="32"/>
        <v>976.36911568271785</v>
      </c>
      <c r="CT19" s="134">
        <f t="shared" si="32"/>
        <v>1047.7173389335521</v>
      </c>
      <c r="CU19" s="134">
        <f t="shared" si="32"/>
        <v>1124.2793372611322</v>
      </c>
      <c r="CV19" s="134">
        <f t="shared" si="32"/>
        <v>1206.4361075468425</v>
      </c>
      <c r="CW19" s="134">
        <f t="shared" si="32"/>
        <v>1294.5964880387337</v>
      </c>
      <c r="CX19" s="134">
        <f t="shared" si="32"/>
        <v>1389.1991928608202</v>
      </c>
      <c r="CY19" s="134">
        <f t="shared" si="32"/>
        <v>1490.7149951942499</v>
      </c>
      <c r="CZ19" s="134">
        <f t="shared" si="32"/>
        <v>1599.6490699945516</v>
      </c>
      <c r="DA19" s="134">
        <f t="shared" si="32"/>
        <v>1716.5435079030617</v>
      </c>
      <c r="DB19" s="134">
        <f t="shared" si="32"/>
        <v>1841.9800128625616</v>
      </c>
      <c r="DC19" s="134">
        <f t="shared" si="32"/>
        <v>1976.5827968613128</v>
      </c>
      <c r="DD19" s="134">
        <f t="shared" si="32"/>
        <v>2121.0216862106636</v>
      </c>
      <c r="DE19" s="134">
        <f t="shared" si="32"/>
        <v>2276.0154548140486</v>
      </c>
      <c r="DF19" s="134">
        <f t="shared" si="32"/>
        <v>2442.3354010147968</v>
      </c>
      <c r="DG19" s="134">
        <f t="shared" si="32"/>
        <v>2620.8091858222692</v>
      </c>
      <c r="DH19" s="134">
        <f t="shared" si="32"/>
        <v>2812.3249516165738</v>
      </c>
      <c r="DI19" s="134">
        <f t="shared" si="32"/>
        <v>3017.835741827841</v>
      </c>
      <c r="DJ19" s="134">
        <f t="shared" si="32"/>
        <v>3238.3642435837787</v>
      </c>
      <c r="DK19" s="134">
        <f t="shared" si="32"/>
        <v>3475.0078769264551</v>
      </c>
      <c r="DL19" s="134">
        <f t="shared" si="32"/>
        <v>3728.9442559238482</v>
      </c>
      <c r="DM19" s="134">
        <f t="shared" si="32"/>
        <v>4001.4370488524069</v>
      </c>
      <c r="DN19" s="134">
        <f t="shared" si="32"/>
        <v>4293.8422666127517</v>
      </c>
      <c r="DO19" s="134">
        <f t="shared" si="32"/>
        <v>4607.6150106716796</v>
      </c>
      <c r="DP19" s="134">
        <f t="shared" si="32"/>
        <v>4944.3167141103686</v>
      </c>
      <c r="DQ19" s="134">
        <f t="shared" si="32"/>
        <v>5305.6229118125639</v>
      </c>
      <c r="DR19" s="134">
        <f t="shared" si="32"/>
        <v>5693.3315784596525</v>
      </c>
      <c r="DS19" s="134">
        <f t="shared" si="32"/>
        <v>6109.3720758251657</v>
      </c>
      <c r="DT19" s="134">
        <f t="shared" si="32"/>
        <v>6555.8147538932781</v>
      </c>
      <c r="DU19" s="134">
        <f t="shared" si="32"/>
        <v>7034.8812535795396</v>
      </c>
      <c r="DV19" s="134">
        <f t="shared" si="32"/>
        <v>7548.9555623234564</v>
      </c>
      <c r="DW19" s="134">
        <f t="shared" si="32"/>
        <v>8100.5958775690542</v>
      </c>
      <c r="DX19" s="134">
        <f t="shared" si="32"/>
        <v>8692.5473371699136</v>
      </c>
      <c r="DY19" s="134">
        <f t="shared" si="32"/>
        <v>9327.7556800691837</v>
      </c>
      <c r="DZ19" s="134">
        <f t="shared" si="32"/>
        <v>10009.381905234504</v>
      </c>
      <c r="EA19" s="134">
        <f t="shared" si="32"/>
        <v>10740.818001795349</v>
      </c>
      <c r="EB19" s="134">
        <f t="shared" si="32"/>
        <v>11525.70382866096</v>
      </c>
      <c r="EC19" s="134">
        <f t="shared" si="32"/>
        <v>12367.945227617218</v>
      </c>
      <c r="ED19" s="134">
        <f t="shared" si="32"/>
        <v>13271.733460039022</v>
      </c>
      <c r="EE19" s="134">
        <f t="shared" si="32"/>
        <v>14241.5660639414</v>
      </c>
      <c r="EF19" s="134">
        <f t="shared" si="32"/>
        <v>15282.269235160706</v>
      </c>
      <c r="EG19" s="134">
        <f t="shared" si="32"/>
        <v>16399.021844041803</v>
      </c>
      <c r="EH19" s="134">
        <f t="shared" si="32"/>
        <v>17597.381207145849</v>
      </c>
      <c r="EI19" s="134">
        <f t="shared" si="32"/>
        <v>18883.310742227</v>
      </c>
      <c r="EJ19" s="134">
        <f t="shared" si="32"/>
        <v>20263.209644097944</v>
      </c>
      <c r="EK19" s="134">
        <f t="shared" si="32"/>
        <v>21743.9447290608</v>
      </c>
      <c r="EL19" s="134">
        <f t="shared" si="32"/>
        <v>23332.884606371477</v>
      </c>
      <c r="EM19" s="134">
        <f t="shared" si="32"/>
        <v>25037.936346785529</v>
      </c>
      <c r="EN19" s="134">
        <f t="shared" si="32"/>
        <v>26867.584830659885</v>
      </c>
      <c r="EO19" s="134">
        <f t="shared" si="32"/>
        <v>28830.934971419138</v>
      </c>
      <c r="EP19" s="134">
        <f t="shared" si="32"/>
        <v>30937.757024503771</v>
      </c>
      <c r="EQ19" s="134">
        <f t="shared" si="32"/>
        <v>33198.535207272165</v>
      </c>
      <c r="ER19" s="134">
        <f t="shared" si="32"/>
        <v>35624.519871804368</v>
      </c>
      <c r="ES19" s="134">
        <f t="shared" si="32"/>
        <v>38227.783490236194</v>
      </c>
      <c r="ET19" s="134">
        <f t="shared" si="32"/>
        <v>41021.280731224571</v>
      </c>
      <c r="EU19" s="134">
        <f t="shared" si="32"/>
        <v>44018.912926503523</v>
      </c>
      <c r="EV19" s="134">
        <f t="shared" si="32"/>
        <v>47235.597248337195</v>
      </c>
      <c r="EW19" s="134">
        <f t="shared" si="32"/>
        <v>50687.340942118703</v>
      </c>
      <c r="EX19" s="134">
        <f t="shared" si="32"/>
        <v>54391.320983520025</v>
      </c>
      <c r="EY19" s="134">
        <f t="shared" si="32"/>
        <v>58365.969556592107</v>
      </c>
      <c r="EZ19" s="134">
        <f t="shared" si="32"/>
        <v>62631.065778181699</v>
      </c>
      <c r="FA19" s="134">
        <f t="shared" si="32"/>
        <v>67207.834125114445</v>
      </c>
      <c r="FB19" s="134">
        <f t="shared" ref="FB19:HM19" si="33">FB16*$C8</f>
        <v>72119.050053949657</v>
      </c>
      <c r="FC19" s="134">
        <f t="shared" si="33"/>
        <v>77389.153338903823</v>
      </c>
      <c r="FD19" s="134">
        <f t="shared" si="33"/>
        <v>83044.369691948988</v>
      </c>
      <c r="FE19" s="134">
        <f t="shared" si="33"/>
        <v>89112.841270305842</v>
      </c>
      <c r="FF19" s="134">
        <f t="shared" si="33"/>
        <v>95624.766720778673</v>
      </c>
      <c r="FG19" s="134">
        <f t="shared" si="33"/>
        <v>102612.55145783722</v>
      </c>
      <c r="FH19" s="134">
        <f t="shared" si="33"/>
        <v>110110.96892327722</v>
      </c>
      <c r="FI19" s="134">
        <f t="shared" si="33"/>
        <v>118157.33362993864</v>
      </c>
      <c r="FJ19" s="134">
        <f t="shared" si="33"/>
        <v>126791.68685060288</v>
      </c>
      <c r="FK19" s="134">
        <f t="shared" si="33"/>
        <v>136056.99587611531</v>
      </c>
      <c r="FL19" s="134">
        <f t="shared" si="33"/>
        <v>145999.36783430559</v>
      </c>
      <c r="FM19" s="134">
        <f t="shared" si="33"/>
        <v>156668.27913373651</v>
      </c>
      <c r="FN19" s="134">
        <f t="shared" si="33"/>
        <v>168116.82167406639</v>
      </c>
      <c r="FO19" s="134">
        <f t="shared" si="33"/>
        <v>180401.96704824659</v>
      </c>
      <c r="FP19" s="134">
        <f t="shared" si="33"/>
        <v>193584.85005130814</v>
      </c>
      <c r="FQ19" s="134">
        <f t="shared" si="33"/>
        <v>207731.07290656728</v>
      </c>
      <c r="FR19" s="134">
        <f t="shared" si="33"/>
        <v>222911.03172317677</v>
      </c>
      <c r="FS19" s="134">
        <f t="shared" si="33"/>
        <v>239200.2668095796</v>
      </c>
      <c r="FT19" s="134">
        <f t="shared" si="33"/>
        <v>256679.83858613603</v>
      </c>
      <c r="FU19" s="134">
        <f t="shared" si="33"/>
        <v>275436.73096758552</v>
      </c>
      <c r="FV19" s="134">
        <f t="shared" si="33"/>
        <v>295564.28422270238</v>
      </c>
      <c r="FW19" s="134">
        <f t="shared" si="33"/>
        <v>317162.65946519334</v>
      </c>
      <c r="FX19" s="134">
        <f t="shared" si="33"/>
        <v>340339.33708729094</v>
      </c>
      <c r="FY19" s="134">
        <f t="shared" si="33"/>
        <v>365209.65161640791</v>
      </c>
      <c r="FZ19" s="134">
        <f t="shared" si="33"/>
        <v>391897.36565646814</v>
      </c>
      <c r="GA19" s="134">
        <f t="shared" si="33"/>
        <v>420535.28577003075</v>
      </c>
      <c r="GB19" s="134">
        <f t="shared" si="33"/>
        <v>451265.92336603167</v>
      </c>
      <c r="GC19" s="134">
        <f t="shared" si="33"/>
        <v>484242.20388193062</v>
      </c>
      <c r="GD19" s="134">
        <f t="shared" si="33"/>
        <v>519628.22778938012</v>
      </c>
      <c r="GE19" s="134">
        <f t="shared" si="33"/>
        <v>557600.08721042285</v>
      </c>
      <c r="GF19" s="134">
        <f t="shared" si="33"/>
        <v>598346.74220795988</v>
      </c>
      <c r="GG19" s="134">
        <f t="shared" si="33"/>
        <v>642070.96111118852</v>
      </c>
      <c r="GH19" s="134">
        <f t="shared" si="33"/>
        <v>688990.32955537166</v>
      </c>
      <c r="GI19" s="134">
        <f t="shared" si="33"/>
        <v>739338.33325723896</v>
      </c>
      <c r="GJ19" s="134">
        <f t="shared" si="33"/>
        <v>793365.51991425629</v>
      </c>
      <c r="GK19" s="134">
        <f t="shared" si="33"/>
        <v>851340.74600974366</v>
      </c>
      <c r="GL19" s="134">
        <f t="shared" si="33"/>
        <v>913552.51472834125</v>
      </c>
      <c r="GM19" s="134">
        <f t="shared" si="33"/>
        <v>980310.41163971787</v>
      </c>
      <c r="GN19" s="134">
        <f t="shared" si="33"/>
        <v>1051946.645294938</v>
      </c>
      <c r="GO19" s="134">
        <f t="shared" si="33"/>
        <v>1128817.7004019895</v>
      </c>
      <c r="GP19" s="134">
        <f t="shared" si="33"/>
        <v>1211306.1118071969</v>
      </c>
      <c r="GQ19" s="134">
        <f t="shared" si="33"/>
        <v>1299822.3681104172</v>
      </c>
      <c r="GR19" s="134">
        <f t="shared" si="33"/>
        <v>1394806.9543870143</v>
      </c>
      <c r="GS19" s="134">
        <f t="shared" si="33"/>
        <v>1496732.5441818477</v>
      </c>
      <c r="GT19" s="134">
        <f t="shared" si="33"/>
        <v>1606106.3516833314</v>
      </c>
      <c r="GU19" s="134">
        <f t="shared" si="33"/>
        <v>1723472.6557827368</v>
      </c>
      <c r="GV19" s="134">
        <f t="shared" si="33"/>
        <v>1849415.5085792548</v>
      </c>
      <c r="GW19" s="134">
        <f t="shared" si="33"/>
        <v>1984561.6418092076</v>
      </c>
      <c r="GX19" s="134">
        <f t="shared" si="33"/>
        <v>2129583.5856627231</v>
      </c>
      <c r="GY19" s="134">
        <f t="shared" si="33"/>
        <v>2285203.0155080962</v>
      </c>
      <c r="GZ19" s="134">
        <f t="shared" si="33"/>
        <v>2452194.3431782094</v>
      </c>
      <c r="HA19" s="134">
        <f t="shared" si="33"/>
        <v>2631388.5706903865</v>
      </c>
      <c r="HB19" s="134">
        <f t="shared" si="33"/>
        <v>2823677.4255770263</v>
      </c>
      <c r="HC19" s="134">
        <f t="shared" si="33"/>
        <v>3030017.7984057376</v>
      </c>
      <c r="HD19" s="134">
        <f t="shared" si="33"/>
        <v>3251436.504571476</v>
      </c>
      <c r="HE19" s="134">
        <f t="shared" si="33"/>
        <v>3489035.3940568985</v>
      </c>
      <c r="HF19" s="134">
        <f t="shared" si="33"/>
        <v>3743996.8345887074</v>
      </c>
      <c r="HG19" s="134">
        <f t="shared" si="33"/>
        <v>4017589.5954759312</v>
      </c>
      <c r="HH19" s="134">
        <f t="shared" si="33"/>
        <v>4311175.1614099881</v>
      </c>
      <c r="HI19" s="134">
        <f t="shared" si="33"/>
        <v>4626214.5076460149</v>
      </c>
      <c r="HJ19" s="134">
        <f t="shared" si="33"/>
        <v>4964275.3702809168</v>
      </c>
      <c r="HK19" s="134">
        <f t="shared" si="33"/>
        <v>5327040.0478073619</v>
      </c>
      <c r="HL19" s="134">
        <f t="shared" si="33"/>
        <v>5716313.7727667289</v>
      </c>
      <c r="HM19" s="134">
        <f t="shared" si="33"/>
        <v>6134033.6951610316</v>
      </c>
      <c r="HN19" s="134">
        <f t="shared" ref="HN19:IS19" si="34">HN16*$C8</f>
        <v>6582278.5223281262</v>
      </c>
      <c r="HO19" s="134">
        <f t="shared" si="34"/>
        <v>7063278.8632512931</v>
      </c>
      <c r="HP19" s="134">
        <f t="shared" si="34"/>
        <v>7579428.3287797766</v>
      </c>
      <c r="HQ19" s="134">
        <f t="shared" si="34"/>
        <v>8133295.4429985033</v>
      </c>
      <c r="HR19" s="134">
        <f t="shared" si="34"/>
        <v>8727636.4250217639</v>
      </c>
      <c r="HS19" s="134">
        <f t="shared" si="34"/>
        <v>9365408.9048171192</v>
      </c>
      <c r="HT19" s="134">
        <f t="shared" si="34"/>
        <v>10049786.641313842</v>
      </c>
      <c r="HU19" s="134">
        <f t="shared" si="34"/>
        <v>10784175.316037877</v>
      </c>
      <c r="HV19" s="134">
        <f t="shared" si="34"/>
        <v>11572229.480867526</v>
      </c>
      <c r="HW19" s="134">
        <f t="shared" si="34"/>
        <v>12417870.744247193</v>
      </c>
      <c r="HX19" s="134">
        <f t="shared" si="34"/>
        <v>13325307.286359679</v>
      </c>
      <c r="HY19" s="134">
        <f t="shared" si="34"/>
        <v>14299054.800370673</v>
      </c>
      <c r="HZ19" s="134">
        <f t="shared" si="34"/>
        <v>15343958.96395576</v>
      </c>
      <c r="IA19" s="134">
        <f t="shared" si="34"/>
        <v>16465219.552935421</v>
      </c>
      <c r="IB19" s="134">
        <f t="shared" si="34"/>
        <v>17668416.317015156</v>
      </c>
      <c r="IC19" s="134">
        <f t="shared" si="34"/>
        <v>18959536.746396624</v>
      </c>
      <c r="ID19" s="134">
        <f t="shared" si="34"/>
        <v>20345005.867435362</v>
      </c>
      <c r="IE19" s="134">
        <f t="shared" si="34"/>
        <v>21831718.215617642</v>
      </c>
      <c r="IF19" s="134">
        <f t="shared" si="34"/>
        <v>23427072.144964341</v>
      </c>
      <c r="IG19" s="134">
        <f t="shared" si="34"/>
        <v>25139006.644596227</v>
      </c>
      <c r="IH19" s="134">
        <f t="shared" si="34"/>
        <v>26976040.845671587</v>
      </c>
      <c r="II19" s="134">
        <f t="shared" si="34"/>
        <v>28947316.415295452</v>
      </c>
      <c r="IJ19" s="134">
        <f t="shared" si="34"/>
        <v>31062643.048365846</v>
      </c>
      <c r="IK19" s="134">
        <f t="shared" si="34"/>
        <v>33332547.283739042</v>
      </c>
      <c r="IL19" s="134">
        <f t="shared" si="34"/>
        <v>35768324.887638621</v>
      </c>
      <c r="IM19" s="134">
        <f t="shared" si="34"/>
        <v>38382097.064984828</v>
      </c>
      <c r="IN19" s="134">
        <f t="shared" si="34"/>
        <v>41186870.778369702</v>
      </c>
      <c r="IO19" s="134">
        <f t="shared" si="34"/>
        <v>44196603.474844418</v>
      </c>
      <c r="IP19" s="134">
        <f t="shared" si="34"/>
        <v>47426272.542619921</v>
      </c>
      <c r="IQ19" s="134">
        <f t="shared" si="34"/>
        <v>50891949.843319543</v>
      </c>
      <c r="IR19" s="134">
        <f t="shared" si="34"/>
        <v>54610881.690679796</v>
      </c>
      <c r="IS19" s="134">
        <f t="shared" si="34"/>
        <v>58601574.673698813</v>
      </c>
      <c r="IT19" s="135"/>
      <c r="IU19" s="134">
        <f>IU16*$C8</f>
        <v>62883887.751315862</v>
      </c>
    </row>
    <row r="20" spans="1:255">
      <c r="A20" s="121" t="s">
        <v>1539</v>
      </c>
      <c r="B20" s="133"/>
      <c r="C20" s="134"/>
      <c r="D20" s="136">
        <f t="shared" ref="D20:BO20" si="35">(D19-C19)/C19</f>
        <v>7.3075051335420693E-2</v>
      </c>
      <c r="E20" s="136">
        <f t="shared" si="35"/>
        <v>7.3075051335421207E-2</v>
      </c>
      <c r="F20" s="136">
        <f t="shared" si="35"/>
        <v>7.3075051335420957E-2</v>
      </c>
      <c r="G20" s="136">
        <f t="shared" si="35"/>
        <v>7.3075051335421012E-2</v>
      </c>
      <c r="H20" s="136">
        <f t="shared" si="35"/>
        <v>7.3075051335420901E-2</v>
      </c>
      <c r="I20" s="136">
        <f t="shared" si="35"/>
        <v>7.3075051335421096E-2</v>
      </c>
      <c r="J20" s="136">
        <f t="shared" si="35"/>
        <v>7.3075051335420971E-2</v>
      </c>
      <c r="K20" s="137">
        <f t="shared" si="35"/>
        <v>7.307505133542086E-2</v>
      </c>
      <c r="L20" s="137">
        <f t="shared" si="35"/>
        <v>7.3075051335421207E-2</v>
      </c>
      <c r="M20" s="137">
        <f t="shared" si="35"/>
        <v>7.307505133542111E-2</v>
      </c>
      <c r="N20" s="137">
        <f t="shared" si="35"/>
        <v>7.3075051335420929E-2</v>
      </c>
      <c r="O20" s="137">
        <f t="shared" si="35"/>
        <v>7.3075051335420887E-2</v>
      </c>
      <c r="P20" s="137">
        <f t="shared" si="35"/>
        <v>7.3075051335420971E-2</v>
      </c>
      <c r="Q20" s="137">
        <f t="shared" si="35"/>
        <v>7.3075051335421179E-2</v>
      </c>
      <c r="R20" s="137">
        <f t="shared" si="35"/>
        <v>7.3075051335420957E-2</v>
      </c>
      <c r="S20" s="137">
        <f t="shared" si="35"/>
        <v>7.3075051335421165E-2</v>
      </c>
      <c r="T20" s="137">
        <f t="shared" si="35"/>
        <v>7.3075051335420985E-2</v>
      </c>
      <c r="U20" s="137">
        <f t="shared" si="35"/>
        <v>7.3075051335421082E-2</v>
      </c>
      <c r="V20" s="137">
        <f t="shared" si="35"/>
        <v>7.3075051335421012E-2</v>
      </c>
      <c r="W20" s="137">
        <f t="shared" si="35"/>
        <v>7.3075051335420985E-2</v>
      </c>
      <c r="X20" s="137">
        <f t="shared" si="35"/>
        <v>7.3075051335420971E-2</v>
      </c>
      <c r="Y20" s="137">
        <f t="shared" si="35"/>
        <v>7.3075051335421026E-2</v>
      </c>
      <c r="Z20" s="137">
        <f t="shared" si="35"/>
        <v>7.3075051335421137E-2</v>
      </c>
      <c r="AA20" s="137">
        <f t="shared" si="35"/>
        <v>7.3075051335420999E-2</v>
      </c>
      <c r="AB20" s="137">
        <f t="shared" si="35"/>
        <v>7.3075051335421026E-2</v>
      </c>
      <c r="AC20" s="137">
        <f t="shared" si="35"/>
        <v>7.3075051335420943E-2</v>
      </c>
      <c r="AD20" s="137">
        <f t="shared" si="35"/>
        <v>7.307505133542111E-2</v>
      </c>
      <c r="AE20" s="137">
        <f t="shared" si="35"/>
        <v>7.3075051335420985E-2</v>
      </c>
      <c r="AF20" s="137">
        <f t="shared" si="35"/>
        <v>7.3075051335421026E-2</v>
      </c>
      <c r="AG20" s="137">
        <f t="shared" si="35"/>
        <v>7.3075051335421068E-2</v>
      </c>
      <c r="AH20" s="137">
        <f t="shared" si="35"/>
        <v>7.3075051335421026E-2</v>
      </c>
      <c r="AI20" s="137">
        <f t="shared" si="35"/>
        <v>7.3075051335420985E-2</v>
      </c>
      <c r="AJ20" s="137">
        <f t="shared" si="35"/>
        <v>7.3075051335420915E-2</v>
      </c>
      <c r="AK20" s="137">
        <f t="shared" si="35"/>
        <v>7.3075051335420971E-2</v>
      </c>
      <c r="AL20" s="137">
        <f t="shared" si="35"/>
        <v>7.3075051335420957E-2</v>
      </c>
      <c r="AM20" s="137">
        <f t="shared" si="35"/>
        <v>7.3075051335420999E-2</v>
      </c>
      <c r="AN20" s="137">
        <f t="shared" si="35"/>
        <v>7.3075051335421123E-2</v>
      </c>
      <c r="AO20" s="137">
        <f t="shared" si="35"/>
        <v>7.3075051335420985E-2</v>
      </c>
      <c r="AP20" s="137">
        <f t="shared" si="35"/>
        <v>7.3075051335421137E-2</v>
      </c>
      <c r="AQ20" s="137">
        <f t="shared" si="35"/>
        <v>7.3075051335420874E-2</v>
      </c>
      <c r="AR20" s="137">
        <f t="shared" si="35"/>
        <v>7.3075051335421318E-2</v>
      </c>
      <c r="AS20" s="137">
        <f t="shared" si="35"/>
        <v>7.3075051335420929E-2</v>
      </c>
      <c r="AT20" s="137">
        <f t="shared" si="35"/>
        <v>7.3075051335420929E-2</v>
      </c>
      <c r="AU20" s="137">
        <f t="shared" si="35"/>
        <v>7.3075051335421123E-2</v>
      </c>
      <c r="AV20" s="137">
        <f t="shared" si="35"/>
        <v>7.3075051335421054E-2</v>
      </c>
      <c r="AW20" s="137">
        <f t="shared" si="35"/>
        <v>7.3075051335420957E-2</v>
      </c>
      <c r="AX20" s="137">
        <f t="shared" si="35"/>
        <v>7.3075051335421207E-2</v>
      </c>
      <c r="AY20" s="137">
        <f t="shared" si="35"/>
        <v>7.3075051335420985E-2</v>
      </c>
      <c r="AZ20" s="137">
        <f t="shared" si="35"/>
        <v>7.3075051335420943E-2</v>
      </c>
      <c r="BA20" s="137">
        <f t="shared" si="35"/>
        <v>7.3075051335420915E-2</v>
      </c>
      <c r="BB20" s="137">
        <f t="shared" si="35"/>
        <v>7.3075051335421165E-2</v>
      </c>
      <c r="BC20" s="137">
        <f t="shared" si="35"/>
        <v>7.3075051335420804E-2</v>
      </c>
      <c r="BD20" s="137">
        <f t="shared" si="35"/>
        <v>7.3075051335421054E-2</v>
      </c>
      <c r="BE20" s="137">
        <f t="shared" si="35"/>
        <v>7.3075051335421096E-2</v>
      </c>
      <c r="BF20" s="137">
        <f t="shared" si="35"/>
        <v>7.3075051335421262E-2</v>
      </c>
      <c r="BG20" s="137">
        <f t="shared" si="35"/>
        <v>7.307505133542079E-2</v>
      </c>
      <c r="BH20" s="137">
        <f t="shared" si="35"/>
        <v>7.307505133542129E-2</v>
      </c>
      <c r="BI20" s="137">
        <f t="shared" si="35"/>
        <v>7.3075051335420971E-2</v>
      </c>
      <c r="BJ20" s="137">
        <f t="shared" si="35"/>
        <v>7.307505133542104E-2</v>
      </c>
      <c r="BK20" s="137">
        <f t="shared" si="35"/>
        <v>7.3075051335420929E-2</v>
      </c>
      <c r="BL20" s="137">
        <f t="shared" si="35"/>
        <v>7.3075051335420971E-2</v>
      </c>
      <c r="BM20" s="137">
        <f t="shared" si="35"/>
        <v>7.307505133542104E-2</v>
      </c>
      <c r="BN20" s="137">
        <f t="shared" si="35"/>
        <v>7.3075051335421165E-2</v>
      </c>
      <c r="BO20" s="137">
        <f t="shared" si="35"/>
        <v>7.3075051335421012E-2</v>
      </c>
      <c r="BP20" s="137">
        <f t="shared" ref="BP20:CN20" si="36">(BP19-BO19)/BO19</f>
        <v>7.3075051335421026E-2</v>
      </c>
      <c r="BQ20" s="137">
        <f t="shared" si="36"/>
        <v>7.3075051335420929E-2</v>
      </c>
      <c r="BR20" s="137">
        <f t="shared" si="36"/>
        <v>7.307505133542111E-2</v>
      </c>
      <c r="BS20" s="137">
        <f t="shared" si="36"/>
        <v>7.3075051335421054E-2</v>
      </c>
      <c r="BT20" s="137">
        <f t="shared" si="36"/>
        <v>7.3075051335421179E-2</v>
      </c>
      <c r="BU20" s="137">
        <f t="shared" si="36"/>
        <v>7.3075051335420707E-2</v>
      </c>
      <c r="BV20" s="137">
        <f t="shared" si="36"/>
        <v>7.3075051335421179E-2</v>
      </c>
      <c r="BW20" s="137">
        <f t="shared" si="36"/>
        <v>7.3075051335420999E-2</v>
      </c>
      <c r="BX20" s="137">
        <f t="shared" si="36"/>
        <v>7.3075051335420929E-2</v>
      </c>
      <c r="BY20" s="137">
        <f t="shared" si="36"/>
        <v>7.3075051335420929E-2</v>
      </c>
      <c r="BZ20" s="137">
        <f t="shared" si="36"/>
        <v>7.3075051335421096E-2</v>
      </c>
      <c r="CA20" s="137">
        <f t="shared" si="36"/>
        <v>7.3075051335420915E-2</v>
      </c>
      <c r="CB20" s="137">
        <f t="shared" si="36"/>
        <v>7.3075051335421012E-2</v>
      </c>
      <c r="CC20" s="137">
        <f t="shared" si="36"/>
        <v>7.3075051335421304E-2</v>
      </c>
      <c r="CD20" s="137">
        <f t="shared" si="36"/>
        <v>7.3075051335420915E-2</v>
      </c>
      <c r="CE20" s="137">
        <f t="shared" si="36"/>
        <v>7.307505133542111E-2</v>
      </c>
      <c r="CF20" s="137">
        <f t="shared" si="36"/>
        <v>7.3075051335421082E-2</v>
      </c>
      <c r="CG20" s="137">
        <f t="shared" si="36"/>
        <v>7.3075051335420985E-2</v>
      </c>
      <c r="CH20" s="137">
        <f t="shared" si="36"/>
        <v>7.3075051335420915E-2</v>
      </c>
      <c r="CI20" s="137">
        <f t="shared" si="36"/>
        <v>7.3075051335421193E-2</v>
      </c>
      <c r="CJ20" s="137">
        <f t="shared" si="36"/>
        <v>7.3075051335420804E-2</v>
      </c>
      <c r="CK20" s="137">
        <f t="shared" si="36"/>
        <v>7.3075051335420971E-2</v>
      </c>
      <c r="CL20" s="137">
        <f t="shared" si="36"/>
        <v>7.3075051335421262E-2</v>
      </c>
      <c r="CM20" s="137">
        <f t="shared" si="36"/>
        <v>7.3075051335421151E-2</v>
      </c>
      <c r="CN20" s="137">
        <f t="shared" si="36"/>
        <v>7.3075051335420804E-2</v>
      </c>
      <c r="CO20" s="138"/>
      <c r="CP20" s="137">
        <f>(CP19-CN19)/CN19</f>
        <v>7.3075051335421012E-2</v>
      </c>
      <c r="CQ20" s="137">
        <f t="shared" ref="CQ20:FB20" si="37">(CQ19-CP19)/CP19</f>
        <v>7.3075051335420943E-2</v>
      </c>
      <c r="CR20" s="137">
        <f t="shared" si="37"/>
        <v>7.3075051335421096E-2</v>
      </c>
      <c r="CS20" s="137">
        <f t="shared" si="37"/>
        <v>7.3075051335420971E-2</v>
      </c>
      <c r="CT20" s="137">
        <f t="shared" si="37"/>
        <v>7.3075051335421068E-2</v>
      </c>
      <c r="CU20" s="137">
        <f t="shared" si="37"/>
        <v>7.307505133542111E-2</v>
      </c>
      <c r="CV20" s="137">
        <f t="shared" si="37"/>
        <v>7.3075051335420971E-2</v>
      </c>
      <c r="CW20" s="137">
        <f t="shared" si="37"/>
        <v>7.307505133542111E-2</v>
      </c>
      <c r="CX20" s="137">
        <f t="shared" si="37"/>
        <v>7.3075051335421207E-2</v>
      </c>
      <c r="CY20" s="137">
        <f t="shared" si="37"/>
        <v>7.3075051335420929E-2</v>
      </c>
      <c r="CZ20" s="137">
        <f t="shared" si="37"/>
        <v>7.3075051335420999E-2</v>
      </c>
      <c r="DA20" s="137">
        <f t="shared" si="37"/>
        <v>7.307505133542086E-2</v>
      </c>
      <c r="DB20" s="137">
        <f t="shared" si="37"/>
        <v>7.3075051335420999E-2</v>
      </c>
      <c r="DC20" s="137">
        <f t="shared" si="37"/>
        <v>7.307505133542104E-2</v>
      </c>
      <c r="DD20" s="137">
        <f t="shared" si="37"/>
        <v>7.3075051335421179E-2</v>
      </c>
      <c r="DE20" s="137">
        <f t="shared" si="37"/>
        <v>7.3075051335420776E-2</v>
      </c>
      <c r="DF20" s="137">
        <f t="shared" si="37"/>
        <v>7.3075051335421054E-2</v>
      </c>
      <c r="DG20" s="137">
        <f t="shared" si="37"/>
        <v>7.3075051335421026E-2</v>
      </c>
      <c r="DH20" s="137">
        <f t="shared" si="37"/>
        <v>7.3075051335420749E-2</v>
      </c>
      <c r="DI20" s="137">
        <f t="shared" si="37"/>
        <v>7.3075051335421262E-2</v>
      </c>
      <c r="DJ20" s="137">
        <f t="shared" si="37"/>
        <v>7.3075051335420957E-2</v>
      </c>
      <c r="DK20" s="137">
        <f t="shared" si="37"/>
        <v>7.3075051335420985E-2</v>
      </c>
      <c r="DL20" s="137">
        <f t="shared" si="37"/>
        <v>7.3075051335421026E-2</v>
      </c>
      <c r="DM20" s="137">
        <f t="shared" si="37"/>
        <v>7.307505133542104E-2</v>
      </c>
      <c r="DN20" s="137">
        <f t="shared" si="37"/>
        <v>7.3075051335420929E-2</v>
      </c>
      <c r="DO20" s="137">
        <f t="shared" si="37"/>
        <v>7.3075051335421137E-2</v>
      </c>
      <c r="DP20" s="137">
        <f t="shared" si="37"/>
        <v>7.3075051335420929E-2</v>
      </c>
      <c r="DQ20" s="137">
        <f t="shared" si="37"/>
        <v>7.3075051335420999E-2</v>
      </c>
      <c r="DR20" s="137">
        <f t="shared" si="37"/>
        <v>7.3075051335420943E-2</v>
      </c>
      <c r="DS20" s="137">
        <f t="shared" si="37"/>
        <v>7.3075051335421096E-2</v>
      </c>
      <c r="DT20" s="137">
        <f t="shared" si="37"/>
        <v>7.3075051335421137E-2</v>
      </c>
      <c r="DU20" s="137">
        <f t="shared" si="37"/>
        <v>7.3075051335420971E-2</v>
      </c>
      <c r="DV20" s="137">
        <f t="shared" si="37"/>
        <v>7.3075051335421165E-2</v>
      </c>
      <c r="DW20" s="137">
        <f t="shared" si="37"/>
        <v>7.3075051335420901E-2</v>
      </c>
      <c r="DX20" s="137">
        <f t="shared" si="37"/>
        <v>7.3075051335421123E-2</v>
      </c>
      <c r="DY20" s="137">
        <f t="shared" si="37"/>
        <v>7.3075051335421179E-2</v>
      </c>
      <c r="DZ20" s="137">
        <f t="shared" si="37"/>
        <v>7.3075051335421026E-2</v>
      </c>
      <c r="EA20" s="137">
        <f t="shared" si="37"/>
        <v>7.3075051335420929E-2</v>
      </c>
      <c r="EB20" s="137">
        <f t="shared" si="37"/>
        <v>7.3075051335421207E-2</v>
      </c>
      <c r="EC20" s="137">
        <f t="shared" si="37"/>
        <v>7.3075051335420943E-2</v>
      </c>
      <c r="ED20" s="137">
        <f t="shared" si="37"/>
        <v>7.3075051335421082E-2</v>
      </c>
      <c r="EE20" s="137">
        <f t="shared" si="37"/>
        <v>7.3075051335421123E-2</v>
      </c>
      <c r="EF20" s="137">
        <f t="shared" si="37"/>
        <v>7.3075051335420874E-2</v>
      </c>
      <c r="EG20" s="137">
        <f t="shared" si="37"/>
        <v>7.3075051335421248E-2</v>
      </c>
      <c r="EH20" s="137">
        <f t="shared" si="37"/>
        <v>7.307505133542104E-2</v>
      </c>
      <c r="EI20" s="137">
        <f t="shared" si="37"/>
        <v>7.3075051335420776E-2</v>
      </c>
      <c r="EJ20" s="137">
        <f t="shared" si="37"/>
        <v>7.3075051335420929E-2</v>
      </c>
      <c r="EK20" s="137">
        <f t="shared" si="37"/>
        <v>7.3075051335421068E-2</v>
      </c>
      <c r="EL20" s="137">
        <f t="shared" si="37"/>
        <v>7.3075051335421096E-2</v>
      </c>
      <c r="EM20" s="137">
        <f t="shared" si="37"/>
        <v>7.3075051335421082E-2</v>
      </c>
      <c r="EN20" s="137">
        <f t="shared" si="37"/>
        <v>7.3075051335421012E-2</v>
      </c>
      <c r="EO20" s="137">
        <f t="shared" si="37"/>
        <v>7.3075051335421096E-2</v>
      </c>
      <c r="EP20" s="137">
        <f t="shared" si="37"/>
        <v>7.3075051335420846E-2</v>
      </c>
      <c r="EQ20" s="137">
        <f t="shared" si="37"/>
        <v>7.3075051335420971E-2</v>
      </c>
      <c r="ER20" s="137">
        <f t="shared" si="37"/>
        <v>7.3075051335421248E-2</v>
      </c>
      <c r="ES20" s="137">
        <f t="shared" si="37"/>
        <v>7.3075051335420874E-2</v>
      </c>
      <c r="ET20" s="137">
        <f t="shared" si="37"/>
        <v>7.3075051335421221E-2</v>
      </c>
      <c r="EU20" s="137">
        <f t="shared" si="37"/>
        <v>7.3075051335420985E-2</v>
      </c>
      <c r="EV20" s="137">
        <f t="shared" si="37"/>
        <v>7.3075051335421012E-2</v>
      </c>
      <c r="EW20" s="137">
        <f t="shared" si="37"/>
        <v>7.3075051335420915E-2</v>
      </c>
      <c r="EX20" s="137">
        <f t="shared" si="37"/>
        <v>7.3075051335421234E-2</v>
      </c>
      <c r="EY20" s="137">
        <f t="shared" si="37"/>
        <v>7.3075051335420887E-2</v>
      </c>
      <c r="EZ20" s="137">
        <f t="shared" si="37"/>
        <v>7.3075051335421082E-2</v>
      </c>
      <c r="FA20" s="137">
        <f t="shared" si="37"/>
        <v>7.3075051335420818E-2</v>
      </c>
      <c r="FB20" s="137">
        <f t="shared" si="37"/>
        <v>7.3075051335421221E-2</v>
      </c>
      <c r="FC20" s="137">
        <f t="shared" ref="FC20:HN20" si="38">(FC19-FB19)/FB19</f>
        <v>7.3075051335420971E-2</v>
      </c>
      <c r="FD20" s="137">
        <f t="shared" si="38"/>
        <v>7.3075051335421012E-2</v>
      </c>
      <c r="FE20" s="137">
        <f t="shared" si="38"/>
        <v>7.3075051335421012E-2</v>
      </c>
      <c r="FF20" s="137">
        <f t="shared" si="38"/>
        <v>7.3075051335421096E-2</v>
      </c>
      <c r="FG20" s="137">
        <f t="shared" si="38"/>
        <v>7.3075051335420915E-2</v>
      </c>
      <c r="FH20" s="137">
        <f t="shared" si="38"/>
        <v>7.3075051335421137E-2</v>
      </c>
      <c r="FI20" s="137">
        <f t="shared" si="38"/>
        <v>7.3075051335420929E-2</v>
      </c>
      <c r="FJ20" s="137">
        <f t="shared" si="38"/>
        <v>7.3075051335421068E-2</v>
      </c>
      <c r="FK20" s="137">
        <f t="shared" si="38"/>
        <v>7.3075051335420971E-2</v>
      </c>
      <c r="FL20" s="137">
        <f t="shared" si="38"/>
        <v>7.3075051335420957E-2</v>
      </c>
      <c r="FM20" s="137">
        <f t="shared" si="38"/>
        <v>7.307505133542111E-2</v>
      </c>
      <c r="FN20" s="137">
        <f t="shared" si="38"/>
        <v>7.3075051335421165E-2</v>
      </c>
      <c r="FO20" s="137">
        <f t="shared" si="38"/>
        <v>7.307505133542086E-2</v>
      </c>
      <c r="FP20" s="137">
        <f t="shared" si="38"/>
        <v>7.3075051335421012E-2</v>
      </c>
      <c r="FQ20" s="137">
        <f t="shared" si="38"/>
        <v>7.307505133542111E-2</v>
      </c>
      <c r="FR20" s="137">
        <f t="shared" si="38"/>
        <v>7.3075051335421026E-2</v>
      </c>
      <c r="FS20" s="137">
        <f t="shared" si="38"/>
        <v>7.307505133542111E-2</v>
      </c>
      <c r="FT20" s="137">
        <f t="shared" si="38"/>
        <v>7.3075051335421012E-2</v>
      </c>
      <c r="FU20" s="137">
        <f t="shared" si="38"/>
        <v>7.3075051335421096E-2</v>
      </c>
      <c r="FV20" s="137">
        <f t="shared" si="38"/>
        <v>7.3075051335421012E-2</v>
      </c>
      <c r="FW20" s="137">
        <f t="shared" si="38"/>
        <v>7.3075051335421082E-2</v>
      </c>
      <c r="FX20" s="137">
        <f t="shared" si="38"/>
        <v>7.3075051335420846E-2</v>
      </c>
      <c r="FY20" s="137">
        <f t="shared" si="38"/>
        <v>7.3075051335421082E-2</v>
      </c>
      <c r="FZ20" s="137">
        <f t="shared" si="38"/>
        <v>7.3075051335421026E-2</v>
      </c>
      <c r="GA20" s="137">
        <f t="shared" si="38"/>
        <v>7.3075051335420846E-2</v>
      </c>
      <c r="GB20" s="137">
        <f t="shared" si="38"/>
        <v>7.3075051335420957E-2</v>
      </c>
      <c r="GC20" s="137">
        <f t="shared" si="38"/>
        <v>7.3075051335421054E-2</v>
      </c>
      <c r="GD20" s="137">
        <f t="shared" si="38"/>
        <v>7.307505133542104E-2</v>
      </c>
      <c r="GE20" s="137">
        <f t="shared" si="38"/>
        <v>7.3075051335420874E-2</v>
      </c>
      <c r="GF20" s="137">
        <f t="shared" si="38"/>
        <v>7.3075051335421276E-2</v>
      </c>
      <c r="GG20" s="137">
        <f t="shared" si="38"/>
        <v>7.3075051335421096E-2</v>
      </c>
      <c r="GH20" s="137">
        <f t="shared" si="38"/>
        <v>7.3075051335420915E-2</v>
      </c>
      <c r="GI20" s="137">
        <f t="shared" si="38"/>
        <v>7.3075051335420832E-2</v>
      </c>
      <c r="GJ20" s="137">
        <f t="shared" si="38"/>
        <v>7.3075051335420985E-2</v>
      </c>
      <c r="GK20" s="137">
        <f t="shared" si="38"/>
        <v>7.3075051335421137E-2</v>
      </c>
      <c r="GL20" s="137">
        <f t="shared" si="38"/>
        <v>7.3075051335420957E-2</v>
      </c>
      <c r="GM20" s="137">
        <f t="shared" si="38"/>
        <v>7.3075051335421151E-2</v>
      </c>
      <c r="GN20" s="137">
        <f t="shared" si="38"/>
        <v>7.3075051335421054E-2</v>
      </c>
      <c r="GO20" s="137">
        <f t="shared" si="38"/>
        <v>7.3075051335421012E-2</v>
      </c>
      <c r="GP20" s="137">
        <f t="shared" si="38"/>
        <v>7.3075051335421082E-2</v>
      </c>
      <c r="GQ20" s="137">
        <f t="shared" si="38"/>
        <v>7.3075051335421137E-2</v>
      </c>
      <c r="GR20" s="137">
        <f t="shared" si="38"/>
        <v>7.3075051335420915E-2</v>
      </c>
      <c r="GS20" s="137">
        <f t="shared" si="38"/>
        <v>7.307505133542111E-2</v>
      </c>
      <c r="GT20" s="137">
        <f t="shared" si="38"/>
        <v>7.3075051335420943E-2</v>
      </c>
      <c r="GU20" s="137">
        <f t="shared" si="38"/>
        <v>7.3075051335421151E-2</v>
      </c>
      <c r="GV20" s="137">
        <f t="shared" si="38"/>
        <v>7.3075051335421082E-2</v>
      </c>
      <c r="GW20" s="137">
        <f t="shared" si="38"/>
        <v>7.3075051335420999E-2</v>
      </c>
      <c r="GX20" s="137">
        <f t="shared" si="38"/>
        <v>7.3075051335421096E-2</v>
      </c>
      <c r="GY20" s="137">
        <f t="shared" si="38"/>
        <v>7.3075051335420874E-2</v>
      </c>
      <c r="GZ20" s="137">
        <f t="shared" si="38"/>
        <v>7.3075051335421082E-2</v>
      </c>
      <c r="HA20" s="137">
        <f t="shared" si="38"/>
        <v>7.3075051335421179E-2</v>
      </c>
      <c r="HB20" s="137">
        <f t="shared" si="38"/>
        <v>7.3075051335420915E-2</v>
      </c>
      <c r="HC20" s="137">
        <f t="shared" si="38"/>
        <v>7.3075051335421234E-2</v>
      </c>
      <c r="HD20" s="137">
        <f t="shared" si="38"/>
        <v>7.3075051335420943E-2</v>
      </c>
      <c r="HE20" s="137">
        <f t="shared" si="38"/>
        <v>7.3075051335421026E-2</v>
      </c>
      <c r="HF20" s="137">
        <f t="shared" si="38"/>
        <v>7.3075051335421054E-2</v>
      </c>
      <c r="HG20" s="137">
        <f t="shared" si="38"/>
        <v>7.3075051335421068E-2</v>
      </c>
      <c r="HH20" s="137">
        <f t="shared" si="38"/>
        <v>7.3075051335420985E-2</v>
      </c>
      <c r="HI20" s="137">
        <f t="shared" si="38"/>
        <v>7.3075051335421012E-2</v>
      </c>
      <c r="HJ20" s="137">
        <f t="shared" si="38"/>
        <v>7.3075051335420999E-2</v>
      </c>
      <c r="HK20" s="137">
        <f t="shared" si="38"/>
        <v>7.3075051335421207E-2</v>
      </c>
      <c r="HL20" s="137">
        <f t="shared" si="38"/>
        <v>7.3075051335421082E-2</v>
      </c>
      <c r="HM20" s="137">
        <f t="shared" si="38"/>
        <v>7.3075051335420971E-2</v>
      </c>
      <c r="HN20" s="137">
        <f t="shared" si="38"/>
        <v>7.3075051335421026E-2</v>
      </c>
      <c r="HO20" s="137">
        <f t="shared" ref="HO20:IS20" si="39">(HO19-HN19)/HN19</f>
        <v>7.3075051335420985E-2</v>
      </c>
      <c r="HP20" s="137">
        <f t="shared" si="39"/>
        <v>7.3075051335421165E-2</v>
      </c>
      <c r="HQ20" s="137">
        <f t="shared" si="39"/>
        <v>7.3075051335421054E-2</v>
      </c>
      <c r="HR20" s="137">
        <f t="shared" si="39"/>
        <v>7.3075051335420901E-2</v>
      </c>
      <c r="HS20" s="137">
        <f t="shared" si="39"/>
        <v>7.3075051335420971E-2</v>
      </c>
      <c r="HT20" s="137">
        <f t="shared" si="39"/>
        <v>7.3075051335421248E-2</v>
      </c>
      <c r="HU20" s="137">
        <f t="shared" si="39"/>
        <v>7.3075051335420776E-2</v>
      </c>
      <c r="HV20" s="137">
        <f t="shared" si="39"/>
        <v>7.307505133542111E-2</v>
      </c>
      <c r="HW20" s="137">
        <f t="shared" si="39"/>
        <v>7.3075051335421012E-2</v>
      </c>
      <c r="HX20" s="137">
        <f t="shared" si="39"/>
        <v>7.3075051335421026E-2</v>
      </c>
      <c r="HY20" s="137">
        <f t="shared" si="39"/>
        <v>7.3075051335421054E-2</v>
      </c>
      <c r="HZ20" s="137">
        <f t="shared" si="39"/>
        <v>7.3075051335421165E-2</v>
      </c>
      <c r="IA20" s="137">
        <f t="shared" si="39"/>
        <v>7.3075051335421068E-2</v>
      </c>
      <c r="IB20" s="137">
        <f t="shared" si="39"/>
        <v>7.3075051335421068E-2</v>
      </c>
      <c r="IC20" s="137">
        <f t="shared" si="39"/>
        <v>7.3075051335420707E-2</v>
      </c>
      <c r="ID20" s="137">
        <f t="shared" si="39"/>
        <v>7.3075051335421234E-2</v>
      </c>
      <c r="IE20" s="137">
        <f t="shared" si="39"/>
        <v>7.3075051335420957E-2</v>
      </c>
      <c r="IF20" s="137">
        <f t="shared" si="39"/>
        <v>7.3075051335420735E-2</v>
      </c>
      <c r="IG20" s="137">
        <f t="shared" si="39"/>
        <v>7.3075051335421207E-2</v>
      </c>
      <c r="IH20" s="137">
        <f t="shared" si="39"/>
        <v>7.3075051335421054E-2</v>
      </c>
      <c r="II20" s="137">
        <f t="shared" si="39"/>
        <v>7.3075051335421012E-2</v>
      </c>
      <c r="IJ20" s="137">
        <f t="shared" si="39"/>
        <v>7.3075051335421151E-2</v>
      </c>
      <c r="IK20" s="137">
        <f t="shared" si="39"/>
        <v>7.3075051335421096E-2</v>
      </c>
      <c r="IL20" s="137">
        <f t="shared" si="39"/>
        <v>7.307505133542104E-2</v>
      </c>
      <c r="IM20" s="137">
        <f t="shared" si="39"/>
        <v>7.3075051335420957E-2</v>
      </c>
      <c r="IN20" s="137">
        <f t="shared" si="39"/>
        <v>7.3075051335420901E-2</v>
      </c>
      <c r="IO20" s="137">
        <f t="shared" si="39"/>
        <v>7.3075051335420971E-2</v>
      </c>
      <c r="IP20" s="137">
        <f t="shared" si="39"/>
        <v>7.3075051335421012E-2</v>
      </c>
      <c r="IQ20" s="137">
        <f t="shared" si="39"/>
        <v>7.3075051335421068E-2</v>
      </c>
      <c r="IR20" s="137">
        <f t="shared" si="39"/>
        <v>7.3075051335421137E-2</v>
      </c>
      <c r="IS20" s="137">
        <f t="shared" si="39"/>
        <v>7.3075051335420776E-2</v>
      </c>
      <c r="IT20" s="138"/>
      <c r="IU20" s="137">
        <f>(IU19-IS19)/IS19</f>
        <v>7.3075051335421026E-2</v>
      </c>
    </row>
    <row r="21" spans="1:255">
      <c r="A21" s="121" t="s">
        <v>1540</v>
      </c>
      <c r="B21" s="133" t="s">
        <v>1541</v>
      </c>
      <c r="C21" s="134">
        <f t="shared" ref="C21:BN21" si="40">C16-C19</f>
        <v>0.71638602290071796</v>
      </c>
      <c r="D21" s="134">
        <f t="shared" si="40"/>
        <v>0.76873596830016599</v>
      </c>
      <c r="E21" s="134">
        <f t="shared" si="40"/>
        <v>0.82491138864708535</v>
      </c>
      <c r="F21" s="134">
        <f t="shared" si="40"/>
        <v>0.88519183071964447</v>
      </c>
      <c r="G21" s="134">
        <f t="shared" si="40"/>
        <v>0.94987726919117788</v>
      </c>
      <c r="H21" s="134">
        <f t="shared" si="40"/>
        <v>1.0192895993996727</v>
      </c>
      <c r="I21" s="134">
        <f t="shared" si="40"/>
        <v>1.0937742392014647</v>
      </c>
      <c r="J21" s="134">
        <f t="shared" si="40"/>
        <v>1.1737018478804724</v>
      </c>
      <c r="K21" s="141">
        <f t="shared" si="40"/>
        <v>1.2594701706668165</v>
      </c>
      <c r="L21" s="141">
        <f t="shared" si="40"/>
        <v>1.3515060180437253</v>
      </c>
      <c r="M21" s="141">
        <f t="shared" si="40"/>
        <v>1.4502673896924012</v>
      </c>
      <c r="N21" s="141">
        <f t="shared" si="40"/>
        <v>1.5562457536442604</v>
      </c>
      <c r="O21" s="141">
        <f t="shared" si="40"/>
        <v>1.6699684919823459</v>
      </c>
      <c r="P21" s="141">
        <f t="shared" si="40"/>
        <v>1.7920015252624912</v>
      </c>
      <c r="Q21" s="141">
        <f t="shared" si="40"/>
        <v>1.9229521287142006</v>
      </c>
      <c r="R21" s="141">
        <f t="shared" si="40"/>
        <v>2.0634719542355482</v>
      </c>
      <c r="S21" s="141">
        <f t="shared" si="40"/>
        <v>2.2142602732205123</v>
      </c>
      <c r="T21" s="141">
        <f t="shared" si="40"/>
        <v>2.3760674563560853</v>
      </c>
      <c r="U21" s="141">
        <f t="shared" si="40"/>
        <v>2.5496987077057289</v>
      </c>
      <c r="V21" s="141">
        <f t="shared" si="40"/>
        <v>2.7360180716611815</v>
      </c>
      <c r="W21" s="141">
        <f t="shared" si="40"/>
        <v>2.9359527327024617</v>
      </c>
      <c r="X21" s="141">
        <f t="shared" si="40"/>
        <v>3.1504976293630635</v>
      </c>
      <c r="Y21" s="141">
        <f t="shared" si="40"/>
        <v>3.3807204053608917</v>
      </c>
      <c r="Z21" s="141">
        <f t="shared" si="40"/>
        <v>3.6277667225333454</v>
      </c>
      <c r="AA21" s="141">
        <f t="shared" si="40"/>
        <v>3.8928659620154011</v>
      </c>
      <c r="AB21" s="141">
        <f t="shared" si="40"/>
        <v>4.1773373420315885</v>
      </c>
      <c r="AC21" s="141">
        <f t="shared" si="40"/>
        <v>4.4825964827459188</v>
      </c>
      <c r="AD21" s="141">
        <f t="shared" si="40"/>
        <v>4.8101624508385541</v>
      </c>
      <c r="AE21" s="141">
        <f t="shared" si="40"/>
        <v>5.1616653188652961</v>
      </c>
      <c r="AF21" s="141">
        <f t="shared" si="40"/>
        <v>5.5388542770176414</v>
      </c>
      <c r="AG21" s="141">
        <f t="shared" si="40"/>
        <v>5.943606337650122</v>
      </c>
      <c r="AH21" s="141">
        <f t="shared" si="40"/>
        <v>6.3779356758914378</v>
      </c>
      <c r="AI21" s="141">
        <f t="shared" si="40"/>
        <v>6.8440036528212183</v>
      </c>
      <c r="AJ21" s="141">
        <f t="shared" si="40"/>
        <v>7.3441295710909369</v>
      </c>
      <c r="AK21" s="141">
        <f t="shared" si="40"/>
        <v>7.8808022165123912</v>
      </c>
      <c r="AL21" s="141">
        <f t="shared" si="40"/>
        <v>8.4566922430483338</v>
      </c>
      <c r="AM21" s="141">
        <f t="shared" si="40"/>
        <v>9.074665462836947</v>
      </c>
      <c r="AN21" s="141">
        <f t="shared" si="40"/>
        <v>9.7377971073855285</v>
      </c>
      <c r="AO21" s="141">
        <f t="shared" si="40"/>
        <v>10.449387130901641</v>
      </c>
      <c r="AP21" s="141">
        <f t="shared" si="40"/>
        <v>11.212976631915964</v>
      </c>
      <c r="AQ21" s="141">
        <f t="shared" si="40"/>
        <v>12.032365474916102</v>
      </c>
      <c r="AR21" s="141">
        <f t="shared" si="40"/>
        <v>12.911631199682144</v>
      </c>
      <c r="AS21" s="141">
        <f t="shared" si="40"/>
        <v>13.855149312422938</v>
      </c>
      <c r="AT21" s="141">
        <f t="shared" si="40"/>
        <v>14.86761505968817</v>
      </c>
      <c r="AU21" s="141">
        <f t="shared" si="40"/>
        <v>15.95406679341016</v>
      </c>
      <c r="AV21" s="141">
        <f t="shared" si="40"/>
        <v>17.119911043347344</v>
      </c>
      <c r="AW21" s="141">
        <f t="shared" si="40"/>
        <v>18.370949421697794</v>
      </c>
      <c r="AX21" s="141">
        <f t="shared" si="40"/>
        <v>19.713407493768784</v>
      </c>
      <c r="AY21" s="141">
        <f t="shared" si="40"/>
        <v>21.15396575837201</v>
      </c>
      <c r="AZ21" s="141">
        <f t="shared" si="40"/>
        <v>22.699792892112789</v>
      </c>
      <c r="BA21" s="141">
        <f t="shared" si="40"/>
        <v>24.358581423007344</v>
      </c>
      <c r="BB21" s="141">
        <f t="shared" si="40"/>
        <v>26.138586010951649</v>
      </c>
      <c r="BC21" s="141">
        <f t="shared" si="40"/>
        <v>28.048664525537255</v>
      </c>
      <c r="BD21" s="141">
        <f t="shared" si="40"/>
        <v>30.098322125630894</v>
      </c>
      <c r="BE21" s="141">
        <f t="shared" si="40"/>
        <v>32.297758560071408</v>
      </c>
      <c r="BF21" s="141">
        <f t="shared" si="40"/>
        <v>34.657918924867658</v>
      </c>
      <c r="BG21" s="141">
        <f t="shared" si="40"/>
        <v>37.190548129481229</v>
      </c>
      <c r="BH21" s="141">
        <f t="shared" si="40"/>
        <v>39.908249343235511</v>
      </c>
      <c r="BI21" s="141">
        <f t="shared" si="40"/>
        <v>42.824546712699231</v>
      </c>
      <c r="BJ21" s="141">
        <f t="shared" si="40"/>
        <v>45.953952662145866</v>
      </c>
      <c r="BK21" s="141">
        <f t="shared" si="40"/>
        <v>49.312040111997675</v>
      </c>
      <c r="BL21" s="141">
        <f t="shared" si="40"/>
        <v>52.915519974636254</v>
      </c>
      <c r="BM21" s="141">
        <f t="shared" si="40"/>
        <v>56.782324313223299</v>
      </c>
      <c r="BN21" s="141">
        <f t="shared" si="40"/>
        <v>60.931695577356606</v>
      </c>
      <c r="BO21" s="141">
        <f t="shared" ref="BO21:CN21" si="41">BO16-BO19</f>
        <v>65.384282359626198</v>
      </c>
      <c r="BP21" s="141">
        <f t="shared" si="41"/>
        <v>70.162242149585552</v>
      </c>
      <c r="BQ21" s="141">
        <f t="shared" si="41"/>
        <v>75.289351596474745</v>
      </c>
      <c r="BR21" s="141">
        <f t="shared" si="41"/>
        <v>80.791124829397688</v>
      </c>
      <c r="BS21" s="141">
        <f t="shared" si="41"/>
        <v>86.694940423752342</v>
      </c>
      <c r="BT21" s="141">
        <f t="shared" si="41"/>
        <v>93.030177645739315</v>
      </c>
      <c r="BU21" s="141">
        <f t="shared" si="41"/>
        <v>99.82836265294506</v>
      </c>
      <c r="BV21" s="141">
        <f t="shared" si="41"/>
        <v>107.12332537854004</v>
      </c>
      <c r="BW21" s="141">
        <f t="shared" si="41"/>
        <v>114.95136787979789</v>
      </c>
      <c r="BX21" s="141">
        <f t="shared" si="41"/>
        <v>123.35144498869096</v>
      </c>
      <c r="BY21" s="141">
        <f t="shared" si="41"/>
        <v>132.36535816353791</v>
      </c>
      <c r="BZ21" s="141">
        <f t="shared" si="41"/>
        <v>142.03796350636981</v>
      </c>
      <c r="CA21" s="141">
        <f t="shared" si="41"/>
        <v>152.41739498117647</v>
      </c>
      <c r="CB21" s="141">
        <f t="shared" si="41"/>
        <v>163.55530394383709</v>
      </c>
      <c r="CC21" s="141">
        <f t="shared" si="41"/>
        <v>175.50711617571335</v>
      </c>
      <c r="CD21" s="141">
        <f t="shared" si="41"/>
        <v>188.33230769998534</v>
      </c>
      <c r="CE21" s="141">
        <f t="shared" si="41"/>
        <v>202.09470075328005</v>
      </c>
      <c r="CF21" s="141">
        <f t="shared" si="41"/>
        <v>216.86278138544253</v>
      </c>
      <c r="CG21" s="141">
        <f t="shared" si="41"/>
        <v>232.71004026792593</v>
      </c>
      <c r="CH21" s="141">
        <f t="shared" si="41"/>
        <v>249.71533840677256</v>
      </c>
      <c r="CI21" s="141">
        <f t="shared" si="41"/>
        <v>267.96329958008948</v>
      </c>
      <c r="CJ21" s="141">
        <f t="shared" si="41"/>
        <v>287.54473145291331</v>
      </c>
      <c r="CK21" s="141">
        <f t="shared" si="41"/>
        <v>308.55707746506482</v>
      </c>
      <c r="CL21" s="141">
        <f t="shared" si="41"/>
        <v>331.10490174073186</v>
      </c>
      <c r="CM21" s="141">
        <f t="shared" si="41"/>
        <v>355.30040943284541</v>
      </c>
      <c r="CN21" s="141">
        <f t="shared" si="41"/>
        <v>381.26400509164671</v>
      </c>
      <c r="CO21" s="135"/>
      <c r="CP21" s="141">
        <f t="shared" ref="CP21:FA21" si="42">CP16-CP19</f>
        <v>409.12489183606704</v>
      </c>
      <c r="CQ21" s="141">
        <f t="shared" si="42"/>
        <v>439.02171430958617</v>
      </c>
      <c r="CR21" s="141">
        <f t="shared" si="42"/>
        <v>471.10324862012374</v>
      </c>
      <c r="CS21" s="141">
        <f t="shared" si="42"/>
        <v>505.52914269732287</v>
      </c>
      <c r="CT21" s="141">
        <f t="shared" si="42"/>
        <v>542.47071075148119</v>
      </c>
      <c r="CU21" s="141">
        <f t="shared" si="42"/>
        <v>582.11178578760791</v>
      </c>
      <c r="CV21" s="141">
        <f t="shared" si="42"/>
        <v>624.64963441699115</v>
      </c>
      <c r="CW21" s="141">
        <f t="shared" si="42"/>
        <v>670.2959385186648</v>
      </c>
      <c r="CX21" s="141">
        <f t="shared" si="42"/>
        <v>719.27784863584043</v>
      </c>
      <c r="CY21" s="141">
        <f t="shared" si="42"/>
        <v>771.83911434933566</v>
      </c>
      <c r="CZ21" s="141">
        <f t="shared" si="42"/>
        <v>828.24129725309922</v>
      </c>
      <c r="DA21" s="141">
        <f t="shared" si="42"/>
        <v>888.76507256798504</v>
      </c>
      <c r="DB21" s="141">
        <f t="shared" si="42"/>
        <v>953.71162587101981</v>
      </c>
      <c r="DC21" s="141">
        <f t="shared" si="42"/>
        <v>1023.4041518907322</v>
      </c>
      <c r="DD21" s="141">
        <f t="shared" si="42"/>
        <v>1098.1894628270306</v>
      </c>
      <c r="DE21" s="141">
        <f t="shared" si="42"/>
        <v>1178.4397141991344</v>
      </c>
      <c r="DF21" s="141">
        <f t="shared" si="42"/>
        <v>1264.5542568099349</v>
      </c>
      <c r="DG21" s="141">
        <f t="shared" si="42"/>
        <v>1356.9616240427458</v>
      </c>
      <c r="DH21" s="141">
        <f t="shared" si="42"/>
        <v>1456.1216643798657</v>
      </c>
      <c r="DI21" s="141">
        <f t="shared" si="42"/>
        <v>1562.5278297550431</v>
      </c>
      <c r="DJ21" s="141">
        <f t="shared" si="42"/>
        <v>1676.7096311274167</v>
      </c>
      <c r="DK21" s="141">
        <f t="shared" si="42"/>
        <v>1799.2352734966476</v>
      </c>
      <c r="DL21" s="141">
        <f t="shared" si="42"/>
        <v>1930.7144834719152</v>
      </c>
      <c r="DM21" s="141">
        <f t="shared" si="42"/>
        <v>2071.8015434656668</v>
      </c>
      <c r="DN21" s="141">
        <f t="shared" si="42"/>
        <v>2223.198547611225</v>
      </c>
      <c r="DO21" s="141">
        <f t="shared" si="42"/>
        <v>2385.658895606748</v>
      </c>
      <c r="DP21" s="141">
        <f t="shared" si="42"/>
        <v>2559.9910418720156</v>
      </c>
      <c r="DQ21" s="141">
        <f t="shared" si="42"/>
        <v>2747.0625186750303</v>
      </c>
      <c r="DR21" s="141">
        <f t="shared" si="42"/>
        <v>2947.8042532488198</v>
      </c>
      <c r="DS21" s="141">
        <f t="shared" si="42"/>
        <v>3163.21520038175</v>
      </c>
      <c r="DT21" s="141">
        <f t="shared" si="42"/>
        <v>3394.3673135346298</v>
      </c>
      <c r="DU21" s="141">
        <f t="shared" si="42"/>
        <v>3642.4108792224479</v>
      </c>
      <c r="DV21" s="141">
        <f t="shared" si="42"/>
        <v>3908.5802412063249</v>
      </c>
      <c r="DW21" s="141">
        <f t="shared" si="42"/>
        <v>4194.1999429810894</v>
      </c>
      <c r="DX21" s="141">
        <f t="shared" si="42"/>
        <v>4500.6913191254534</v>
      </c>
      <c r="DY21" s="141">
        <f t="shared" si="42"/>
        <v>4829.5795683154283</v>
      </c>
      <c r="DZ21" s="141">
        <f t="shared" si="42"/>
        <v>5182.501343198579</v>
      </c>
      <c r="EA21" s="141">
        <f t="shared" si="42"/>
        <v>5561.2128948987047</v>
      </c>
      <c r="EB21" s="141">
        <f t="shared" si="42"/>
        <v>5967.5988126806333</v>
      </c>
      <c r="EC21" s="141">
        <f t="shared" si="42"/>
        <v>6403.6814022664676</v>
      </c>
      <c r="ED21" s="141">
        <f t="shared" si="42"/>
        <v>6871.6307494727716</v>
      </c>
      <c r="EE21" s="141">
        <f t="shared" si="42"/>
        <v>7373.7755192485511</v>
      </c>
      <c r="EF21" s="141">
        <f t="shared" si="42"/>
        <v>7912.6145438535113</v>
      </c>
      <c r="EG21" s="141">
        <f t="shared" si="42"/>
        <v>8490.8292578430046</v>
      </c>
      <c r="EH21" s="141">
        <f t="shared" si="42"/>
        <v>9111.2970417401775</v>
      </c>
      <c r="EI21" s="141">
        <f t="shared" si="42"/>
        <v>9777.1055407976091</v>
      </c>
      <c r="EJ21" s="141">
        <f t="shared" si="42"/>
        <v>10491.568030103226</v>
      </c>
      <c r="EK21" s="141">
        <f t="shared" si="42"/>
        <v>11258.239902492081</v>
      </c>
      <c r="EL21" s="141">
        <f t="shared" si="42"/>
        <v>12080.936361313175</v>
      </c>
      <c r="EM21" s="141">
        <f t="shared" si="42"/>
        <v>12963.751406096089</v>
      </c>
      <c r="EN21" s="141">
        <f t="shared" si="42"/>
        <v>13911.078205596197</v>
      </c>
      <c r="EO21" s="141">
        <f t="shared" si="42"/>
        <v>14927.630959601196</v>
      </c>
      <c r="EP21" s="141">
        <f t="shared" si="42"/>
        <v>16018.468358290273</v>
      </c>
      <c r="EQ21" s="141">
        <f t="shared" si="42"/>
        <v>17189.018755887155</v>
      </c>
      <c r="ER21" s="141">
        <f t="shared" si="42"/>
        <v>18445.107183879118</v>
      </c>
      <c r="ES21" s="141">
        <f t="shared" si="42"/>
        <v>19792.984338228431</v>
      </c>
      <c r="ET21" s="141">
        <f t="shared" si="42"/>
        <v>21239.357684825656</v>
      </c>
      <c r="EU21" s="141">
        <f t="shared" si="42"/>
        <v>22791.424837975668</v>
      </c>
      <c r="EV21" s="141">
        <f t="shared" si="42"/>
        <v>24456.909378018121</v>
      </c>
      <c r="EW21" s="141">
        <f t="shared" si="42"/>
        <v>26244.099286322533</v>
      </c>
      <c r="EX21" s="141">
        <f t="shared" si="42"/>
        <v>28161.888188922443</v>
      </c>
      <c r="EY21" s="141">
        <f t="shared" si="42"/>
        <v>30219.819614030341</v>
      </c>
      <c r="EZ21" s="141">
        <f t="shared" si="42"/>
        <v>32428.134483672766</v>
      </c>
      <c r="FA21" s="141">
        <f t="shared" si="42"/>
        <v>34797.822075779099</v>
      </c>
      <c r="FB21" s="141">
        <f t="shared" ref="FB21:HM21" si="43">FB16-FB19</f>
        <v>37340.674710327497</v>
      </c>
      <c r="FC21" s="141">
        <f t="shared" si="43"/>
        <v>40069.346431683938</v>
      </c>
      <c r="FD21" s="141">
        <f t="shared" si="43"/>
        <v>42997.415979156009</v>
      </c>
      <c r="FE21" s="141">
        <f t="shared" si="43"/>
        <v>46139.454359123294</v>
      </c>
      <c r="FF21" s="141">
        <f t="shared" si="43"/>
        <v>49511.097355004531</v>
      </c>
      <c r="FG21" s="141">
        <f t="shared" si="43"/>
        <v>53129.123335894517</v>
      </c>
      <c r="FH21" s="141">
        <f t="shared" si="43"/>
        <v>57011.536751070933</v>
      </c>
      <c r="FI21" s="141">
        <f t="shared" si="43"/>
        <v>61177.657725866666</v>
      </c>
      <c r="FJ21" s="141">
        <f t="shared" si="43"/>
        <v>65648.218204765202</v>
      </c>
      <c r="FK21" s="141">
        <f t="shared" si="43"/>
        <v>70445.465120157343</v>
      </c>
      <c r="FL21" s="141">
        <f t="shared" si="43"/>
        <v>75593.271100160462</v>
      </c>
      <c r="FM21" s="141">
        <f t="shared" si="43"/>
        <v>81117.253266417072</v>
      </c>
      <c r="FN21" s="141">
        <f t="shared" si="43"/>
        <v>87044.900713048846</v>
      </c>
      <c r="FO21" s="141">
        <f t="shared" si="43"/>
        <v>93405.711301141535</v>
      </c>
      <c r="FP21" s="141">
        <f t="shared" si="43"/>
        <v>100231.33844949395</v>
      </c>
      <c r="FQ21" s="141">
        <f t="shared" si="43"/>
        <v>107555.74865210868</v>
      </c>
      <c r="FR21" s="141">
        <f t="shared" si="43"/>
        <v>115415.39050628117</v>
      </c>
      <c r="FS21" s="141">
        <f t="shared" si="43"/>
        <v>123849.37609242534</v>
      </c>
      <c r="FT21" s="141">
        <f t="shared" si="43"/>
        <v>132899.67560823917</v>
      </c>
      <c r="FU21" s="141">
        <f t="shared" si="43"/>
        <v>142611.32622577203</v>
      </c>
      <c r="FV21" s="141">
        <f t="shared" si="43"/>
        <v>153032.65621073282</v>
      </c>
      <c r="FW21" s="141">
        <f t="shared" si="43"/>
        <v>164215.52541932795</v>
      </c>
      <c r="FX21" s="141">
        <f t="shared" si="43"/>
        <v>176215.58336941851</v>
      </c>
      <c r="FY21" s="141">
        <f t="shared" si="43"/>
        <v>189092.54617023992</v>
      </c>
      <c r="FZ21" s="141">
        <f t="shared" si="43"/>
        <v>202910.49368877563</v>
      </c>
      <c r="GA21" s="141">
        <f t="shared" si="43"/>
        <v>217738.18843157851</v>
      </c>
      <c r="GB21" s="141">
        <f t="shared" si="43"/>
        <v>233649.41772889771</v>
      </c>
      <c r="GC21" s="141">
        <f t="shared" si="43"/>
        <v>250723.36092392815</v>
      </c>
      <c r="GD21" s="141">
        <f t="shared" si="43"/>
        <v>269044.98339443351</v>
      </c>
      <c r="GE21" s="141">
        <f t="shared" si="43"/>
        <v>288705.45936751924</v>
      </c>
      <c r="GF21" s="141">
        <f t="shared" si="43"/>
        <v>309802.62563161703</v>
      </c>
      <c r="GG21" s="141">
        <f t="shared" si="43"/>
        <v>332441.46840349562</v>
      </c>
      <c r="GH21" s="141">
        <f t="shared" si="43"/>
        <v>356734.64577310381</v>
      </c>
      <c r="GI21" s="141">
        <f t="shared" si="43"/>
        <v>382803.04832609661</v>
      </c>
      <c r="GJ21" s="141">
        <f t="shared" si="43"/>
        <v>410776.40073388175</v>
      </c>
      <c r="GK21" s="141">
        <f t="shared" si="43"/>
        <v>440793.90730488964</v>
      </c>
      <c r="GL21" s="141">
        <f t="shared" si="43"/>
        <v>473004.94470953522</v>
      </c>
      <c r="GM21" s="141">
        <f t="shared" si="43"/>
        <v>507569.80532609252</v>
      </c>
      <c r="GN21" s="141">
        <f t="shared" si="43"/>
        <v>544660.49490660639</v>
      </c>
      <c r="GO21" s="141">
        <f t="shared" si="43"/>
        <v>584461.58853228251</v>
      </c>
      <c r="GP21" s="141">
        <f t="shared" si="43"/>
        <v>627171.14911786071</v>
      </c>
      <c r="GQ21" s="141">
        <f t="shared" si="43"/>
        <v>673001.71303574345</v>
      </c>
      <c r="GR21" s="141">
        <f t="shared" si="43"/>
        <v>722181.34776465688</v>
      </c>
      <c r="GS21" s="141">
        <f t="shared" si="43"/>
        <v>774954.78682604269</v>
      </c>
      <c r="GT21" s="141">
        <f t="shared" si="43"/>
        <v>831584.64765598602</v>
      </c>
      <c r="GU21" s="141">
        <f t="shared" si="43"/>
        <v>892352.73847319512</v>
      </c>
      <c r="GV21" s="141">
        <f t="shared" si="43"/>
        <v>957561.46064642747</v>
      </c>
      <c r="GW21" s="141">
        <f t="shared" si="43"/>
        <v>1027535.3135399858</v>
      </c>
      <c r="GX21" s="141">
        <f t="shared" si="43"/>
        <v>1102622.5093258782</v>
      </c>
      <c r="GY21" s="141">
        <f t="shared" si="43"/>
        <v>1183196.7057984578</v>
      </c>
      <c r="GZ21" s="141">
        <f t="shared" si="43"/>
        <v>1269658.865814581</v>
      </c>
      <c r="HA21" s="141">
        <f t="shared" si="43"/>
        <v>1362439.2526124539</v>
      </c>
      <c r="HB21" s="141">
        <f t="shared" si="43"/>
        <v>1461999.570938502</v>
      </c>
      <c r="HC21" s="141">
        <f t="shared" si="43"/>
        <v>1568835.2646371964</v>
      </c>
      <c r="HD21" s="141">
        <f t="shared" si="43"/>
        <v>1683477.9821373783</v>
      </c>
      <c r="HE21" s="141">
        <f t="shared" si="43"/>
        <v>1806498.2221041182</v>
      </c>
      <c r="HF21" s="141">
        <f t="shared" si="43"/>
        <v>1938508.1724217236</v>
      </c>
      <c r="HG21" s="141">
        <f t="shared" si="43"/>
        <v>2080164.7566355742</v>
      </c>
      <c r="HH21" s="141">
        <f t="shared" si="43"/>
        <v>2232172.9030128522</v>
      </c>
      <c r="HI21" s="141">
        <f t="shared" si="43"/>
        <v>2395289.0524900528</v>
      </c>
      <c r="HJ21" s="141">
        <f t="shared" si="43"/>
        <v>2570324.922963935</v>
      </c>
      <c r="HK21" s="141">
        <f t="shared" si="43"/>
        <v>2758151.5486582369</v>
      </c>
      <c r="HL21" s="141">
        <f t="shared" si="43"/>
        <v>2959703.6146673085</v>
      </c>
      <c r="HM21" s="141">
        <f t="shared" si="43"/>
        <v>3175984.108246753</v>
      </c>
      <c r="HN21" s="141">
        <f t="shared" ref="HN21:IS21" si="44">HN16-HN19</f>
        <v>3408069.3099973658</v>
      </c>
      <c r="HO21" s="141">
        <f t="shared" si="44"/>
        <v>3657114.1497800965</v>
      </c>
      <c r="HP21" s="141">
        <f t="shared" si="44"/>
        <v>3924357.9540147716</v>
      </c>
      <c r="HQ21" s="141">
        <f t="shared" si="44"/>
        <v>4211130.6129629696</v>
      </c>
      <c r="HR21" s="141">
        <f t="shared" si="44"/>
        <v>4518859.1986854021</v>
      </c>
      <c r="HS21" s="141">
        <f t="shared" si="44"/>
        <v>4849075.0666068774</v>
      </c>
      <c r="HT21" s="141">
        <f t="shared" si="44"/>
        <v>5203421.4760284834</v>
      </c>
      <c r="HU21" s="141">
        <f t="shared" si="44"/>
        <v>5583661.7675090972</v>
      </c>
      <c r="HV21" s="141">
        <f t="shared" si="44"/>
        <v>5991688.1378094535</v>
      </c>
      <c r="HW21" s="141">
        <f t="shared" si="44"/>
        <v>6429531.0560657103</v>
      </c>
      <c r="HX21" s="141">
        <f t="shared" si="44"/>
        <v>6899369.3680503964</v>
      </c>
      <c r="HY21" s="141">
        <f t="shared" si="44"/>
        <v>7403541.1388027128</v>
      </c>
      <c r="HZ21" s="141">
        <f t="shared" si="44"/>
        <v>7944555.2875846215</v>
      </c>
      <c r="IA21" s="141">
        <f t="shared" si="44"/>
        <v>8525104.073061958</v>
      </c>
      <c r="IB21" s="141">
        <f t="shared" si="44"/>
        <v>9148076.4908407666</v>
      </c>
      <c r="IC21" s="141">
        <f t="shared" si="44"/>
        <v>9816572.6500293165</v>
      </c>
      <c r="ID21" s="141">
        <f t="shared" si="44"/>
        <v>10533919.200368099</v>
      </c>
      <c r="IE21" s="141">
        <f t="shared" si="44"/>
        <v>11303685.886698171</v>
      </c>
      <c r="IF21" s="141">
        <f t="shared" si="44"/>
        <v>12129703.313148115</v>
      </c>
      <c r="IG21" s="141">
        <f t="shared" si="44"/>
        <v>13016082.00543984</v>
      </c>
      <c r="IH21" s="141">
        <f t="shared" si="44"/>
        <v>13967232.866173409</v>
      </c>
      <c r="II21" s="141">
        <f t="shared" si="44"/>
        <v>14987889.12488281</v>
      </c>
      <c r="IJ21" s="141">
        <f t="shared" si="44"/>
        <v>16083129.892093219</v>
      </c>
      <c r="IK21" s="141">
        <f t="shared" si="44"/>
        <v>17258405.434592176</v>
      </c>
      <c r="IL21" s="141">
        <f t="shared" si="44"/>
        <v>18519564.297692508</v>
      </c>
      <c r="IM21" s="141">
        <f t="shared" si="44"/>
        <v>19872882.409456015</v>
      </c>
      <c r="IN21" s="141">
        <f t="shared" si="44"/>
        <v>21325094.311709799</v>
      </c>
      <c r="IO21" s="141">
        <f t="shared" si="44"/>
        <v>22883426.673270687</v>
      </c>
      <c r="IP21" s="141">
        <f t="shared" si="44"/>
        <v>24555634.25215029</v>
      </c>
      <c r="IQ21" s="141">
        <f t="shared" si="44"/>
        <v>26350038.485699989</v>
      </c>
      <c r="IR21" s="141">
        <f t="shared" si="44"/>
        <v>28275568.900732838</v>
      </c>
      <c r="IS21" s="141">
        <f t="shared" si="44"/>
        <v>30341807.549692124</v>
      </c>
      <c r="IT21" s="135"/>
      <c r="IU21" s="141">
        <f>IU16-IU19</f>
        <v>32559036.693995342</v>
      </c>
    </row>
    <row r="22" spans="1:255">
      <c r="A22" s="121" t="s">
        <v>1542</v>
      </c>
      <c r="B22" s="133"/>
      <c r="C22" s="134"/>
      <c r="D22" s="136">
        <f t="shared" ref="D22:BO22" si="45">(D21-C21)/C21</f>
        <v>7.3075051335420985E-2</v>
      </c>
      <c r="E22" s="136">
        <f t="shared" si="45"/>
        <v>7.3075051335421207E-2</v>
      </c>
      <c r="F22" s="136">
        <f t="shared" si="45"/>
        <v>7.3075051335420915E-2</v>
      </c>
      <c r="G22" s="136">
        <f t="shared" si="45"/>
        <v>7.307505133542111E-2</v>
      </c>
      <c r="H22" s="136">
        <f t="shared" si="45"/>
        <v>7.3075051335420957E-2</v>
      </c>
      <c r="I22" s="136">
        <f t="shared" si="45"/>
        <v>7.3075051335421193E-2</v>
      </c>
      <c r="J22" s="136">
        <f t="shared" si="45"/>
        <v>7.3075051335420679E-2</v>
      </c>
      <c r="K22" s="137">
        <f t="shared" si="45"/>
        <v>7.3075051335421137E-2</v>
      </c>
      <c r="L22" s="137">
        <f t="shared" si="45"/>
        <v>7.3075051335420735E-2</v>
      </c>
      <c r="M22" s="137">
        <f t="shared" si="45"/>
        <v>7.3075051335421207E-2</v>
      </c>
      <c r="N22" s="137">
        <f t="shared" si="45"/>
        <v>7.3075051335420999E-2</v>
      </c>
      <c r="O22" s="137">
        <f t="shared" si="45"/>
        <v>7.307505133542111E-2</v>
      </c>
      <c r="P22" s="137">
        <f t="shared" si="45"/>
        <v>7.3075051335420915E-2</v>
      </c>
      <c r="Q22" s="137">
        <f t="shared" si="45"/>
        <v>7.3075051335421068E-2</v>
      </c>
      <c r="R22" s="137">
        <f t="shared" si="45"/>
        <v>7.3075051335421137E-2</v>
      </c>
      <c r="S22" s="137">
        <f t="shared" si="45"/>
        <v>7.3075051335420985E-2</v>
      </c>
      <c r="T22" s="137">
        <f t="shared" si="45"/>
        <v>7.3075051335421318E-2</v>
      </c>
      <c r="U22" s="137">
        <f t="shared" si="45"/>
        <v>7.307505133542079E-2</v>
      </c>
      <c r="V22" s="137">
        <f t="shared" si="45"/>
        <v>7.3075051335420943E-2</v>
      </c>
      <c r="W22" s="137">
        <f t="shared" si="45"/>
        <v>7.3075051335420929E-2</v>
      </c>
      <c r="X22" s="137">
        <f t="shared" si="45"/>
        <v>7.3075051335420957E-2</v>
      </c>
      <c r="Y22" s="137">
        <f t="shared" si="45"/>
        <v>7.307505133542104E-2</v>
      </c>
      <c r="Z22" s="137">
        <f t="shared" si="45"/>
        <v>7.3075051335421373E-2</v>
      </c>
      <c r="AA22" s="137">
        <f t="shared" si="45"/>
        <v>7.307505133542086E-2</v>
      </c>
      <c r="AB22" s="137">
        <f t="shared" si="45"/>
        <v>7.3075051335420693E-2</v>
      </c>
      <c r="AC22" s="137">
        <f t="shared" si="45"/>
        <v>7.3075051335421221E-2</v>
      </c>
      <c r="AD22" s="137">
        <f t="shared" si="45"/>
        <v>7.3075051335420915E-2</v>
      </c>
      <c r="AE22" s="137">
        <f t="shared" si="45"/>
        <v>7.307505133542104E-2</v>
      </c>
      <c r="AF22" s="137">
        <f t="shared" si="45"/>
        <v>7.3075051335421304E-2</v>
      </c>
      <c r="AG22" s="137">
        <f t="shared" si="45"/>
        <v>7.3075051335421054E-2</v>
      </c>
      <c r="AH22" s="137">
        <f t="shared" si="45"/>
        <v>7.3075051335420929E-2</v>
      </c>
      <c r="AI22" s="137">
        <f t="shared" si="45"/>
        <v>7.3075051335421082E-2</v>
      </c>
      <c r="AJ22" s="137">
        <f t="shared" si="45"/>
        <v>7.3075051335420887E-2</v>
      </c>
      <c r="AK22" s="137">
        <f t="shared" si="45"/>
        <v>7.3075051335421096E-2</v>
      </c>
      <c r="AL22" s="137">
        <f t="shared" si="45"/>
        <v>7.3075051335420999E-2</v>
      </c>
      <c r="AM22" s="137">
        <f t="shared" si="45"/>
        <v>7.3075051335420957E-2</v>
      </c>
      <c r="AN22" s="137">
        <f t="shared" si="45"/>
        <v>7.3075051335420957E-2</v>
      </c>
      <c r="AO22" s="137">
        <f t="shared" si="45"/>
        <v>7.3075051335421123E-2</v>
      </c>
      <c r="AP22" s="137">
        <f t="shared" si="45"/>
        <v>7.3075051335420804E-2</v>
      </c>
      <c r="AQ22" s="137">
        <f t="shared" si="45"/>
        <v>7.3075051335421193E-2</v>
      </c>
      <c r="AR22" s="137">
        <f t="shared" si="45"/>
        <v>7.3075051335421123E-2</v>
      </c>
      <c r="AS22" s="137">
        <f t="shared" si="45"/>
        <v>7.3075051335420804E-2</v>
      </c>
      <c r="AT22" s="137">
        <f t="shared" si="45"/>
        <v>7.3075051335421179E-2</v>
      </c>
      <c r="AU22" s="137">
        <f t="shared" si="45"/>
        <v>7.3075051335420915E-2</v>
      </c>
      <c r="AV22" s="137">
        <f t="shared" si="45"/>
        <v>7.3075051335421054E-2</v>
      </c>
      <c r="AW22" s="137">
        <f t="shared" si="45"/>
        <v>7.3075051335421165E-2</v>
      </c>
      <c r="AX22" s="137">
        <f t="shared" si="45"/>
        <v>7.307505133542104E-2</v>
      </c>
      <c r="AY22" s="137">
        <f t="shared" si="45"/>
        <v>7.3075051335420943E-2</v>
      </c>
      <c r="AZ22" s="137">
        <f t="shared" si="45"/>
        <v>7.3075051335421318E-2</v>
      </c>
      <c r="BA22" s="137">
        <f t="shared" si="45"/>
        <v>7.3075051335420457E-2</v>
      </c>
      <c r="BB22" s="137">
        <f t="shared" si="45"/>
        <v>7.3075051335421443E-2</v>
      </c>
      <c r="BC22" s="137">
        <f t="shared" si="45"/>
        <v>7.3075051335420901E-2</v>
      </c>
      <c r="BD22" s="137">
        <f t="shared" si="45"/>
        <v>7.3075051335421068E-2</v>
      </c>
      <c r="BE22" s="137">
        <f t="shared" si="45"/>
        <v>7.3075051335420957E-2</v>
      </c>
      <c r="BF22" s="137">
        <f t="shared" si="45"/>
        <v>7.3075051335420985E-2</v>
      </c>
      <c r="BG22" s="137">
        <f t="shared" si="45"/>
        <v>7.3075051335421221E-2</v>
      </c>
      <c r="BH22" s="137">
        <f t="shared" si="45"/>
        <v>7.3075051335420874E-2</v>
      </c>
      <c r="BI22" s="137">
        <f t="shared" si="45"/>
        <v>7.3075051335421096E-2</v>
      </c>
      <c r="BJ22" s="137">
        <f t="shared" si="45"/>
        <v>7.3075051335421096E-2</v>
      </c>
      <c r="BK22" s="137">
        <f t="shared" si="45"/>
        <v>7.3075051335420846E-2</v>
      </c>
      <c r="BL22" s="137">
        <f t="shared" si="45"/>
        <v>7.3075051335421193E-2</v>
      </c>
      <c r="BM22" s="137">
        <f t="shared" si="45"/>
        <v>7.3075051335421096E-2</v>
      </c>
      <c r="BN22" s="137">
        <f t="shared" si="45"/>
        <v>7.3075051335420846E-2</v>
      </c>
      <c r="BO22" s="137">
        <f t="shared" si="45"/>
        <v>7.3075051335421207E-2</v>
      </c>
      <c r="BP22" s="137">
        <f t="shared" ref="BP22:CN22" si="46">(BP21-BO21)/BO21</f>
        <v>7.3075051335421123E-2</v>
      </c>
      <c r="BQ22" s="137">
        <f t="shared" si="46"/>
        <v>7.307505133542086E-2</v>
      </c>
      <c r="BR22" s="137">
        <f t="shared" si="46"/>
        <v>7.3075051335420874E-2</v>
      </c>
      <c r="BS22" s="137">
        <f t="shared" si="46"/>
        <v>7.3075051335421151E-2</v>
      </c>
      <c r="BT22" s="137">
        <f t="shared" si="46"/>
        <v>7.3075051335421054E-2</v>
      </c>
      <c r="BU22" s="137">
        <f t="shared" si="46"/>
        <v>7.307505133542111E-2</v>
      </c>
      <c r="BV22" s="137">
        <f t="shared" si="46"/>
        <v>7.3075051335420999E-2</v>
      </c>
      <c r="BW22" s="137">
        <f t="shared" si="46"/>
        <v>7.3075051335421179E-2</v>
      </c>
      <c r="BX22" s="137">
        <f t="shared" si="46"/>
        <v>7.3075051335420804E-2</v>
      </c>
      <c r="BY22" s="137">
        <f t="shared" si="46"/>
        <v>7.3075051335420971E-2</v>
      </c>
      <c r="BZ22" s="137">
        <f t="shared" si="46"/>
        <v>7.307505133542086E-2</v>
      </c>
      <c r="CA22" s="137">
        <f t="shared" si="46"/>
        <v>7.3075051335421262E-2</v>
      </c>
      <c r="CB22" s="137">
        <f t="shared" si="46"/>
        <v>7.3075051335421054E-2</v>
      </c>
      <c r="CC22" s="137">
        <f t="shared" si="46"/>
        <v>7.3075051335420887E-2</v>
      </c>
      <c r="CD22" s="137">
        <f t="shared" si="46"/>
        <v>7.3075051335421207E-2</v>
      </c>
      <c r="CE22" s="137">
        <f t="shared" si="46"/>
        <v>7.3075051335420915E-2</v>
      </c>
      <c r="CF22" s="137">
        <f t="shared" si="46"/>
        <v>7.3075051335420971E-2</v>
      </c>
      <c r="CG22" s="137">
        <f t="shared" si="46"/>
        <v>7.307505133542104E-2</v>
      </c>
      <c r="CH22" s="137">
        <f t="shared" si="46"/>
        <v>7.3075051335421221E-2</v>
      </c>
      <c r="CI22" s="137">
        <f t="shared" si="46"/>
        <v>7.3075051335420971E-2</v>
      </c>
      <c r="CJ22" s="137">
        <f t="shared" si="46"/>
        <v>7.3075051335420971E-2</v>
      </c>
      <c r="CK22" s="137">
        <f t="shared" si="46"/>
        <v>7.3075051335421082E-2</v>
      </c>
      <c r="CL22" s="137">
        <f t="shared" si="46"/>
        <v>7.3075051335420846E-2</v>
      </c>
      <c r="CM22" s="137">
        <f t="shared" si="46"/>
        <v>7.3075051335421137E-2</v>
      </c>
      <c r="CN22" s="137">
        <f t="shared" si="46"/>
        <v>7.3075051335421054E-2</v>
      </c>
      <c r="CO22" s="138"/>
      <c r="CP22" s="137">
        <f>(CP21-CN21)/CN21</f>
        <v>7.3075051335421082E-2</v>
      </c>
      <c r="CQ22" s="137">
        <f t="shared" ref="CQ22:FB22" si="47">(CQ21-CP21)/CP21</f>
        <v>7.3075051335420943E-2</v>
      </c>
      <c r="CR22" s="137">
        <f t="shared" si="47"/>
        <v>7.3075051335421054E-2</v>
      </c>
      <c r="CS22" s="137">
        <f t="shared" si="47"/>
        <v>7.3075051335420971E-2</v>
      </c>
      <c r="CT22" s="137">
        <f t="shared" si="47"/>
        <v>7.3075051335421179E-2</v>
      </c>
      <c r="CU22" s="137">
        <f t="shared" si="47"/>
        <v>7.3075051335420846E-2</v>
      </c>
      <c r="CV22" s="137">
        <f t="shared" si="47"/>
        <v>7.3075051335421332E-2</v>
      </c>
      <c r="CW22" s="137">
        <f t="shared" si="47"/>
        <v>7.3075051335421096E-2</v>
      </c>
      <c r="CX22" s="137">
        <f t="shared" si="47"/>
        <v>7.3075051335420999E-2</v>
      </c>
      <c r="CY22" s="137">
        <f t="shared" si="47"/>
        <v>7.3075051335421026E-2</v>
      </c>
      <c r="CZ22" s="137">
        <f t="shared" si="47"/>
        <v>7.3075051335420971E-2</v>
      </c>
      <c r="DA22" s="137">
        <f t="shared" si="47"/>
        <v>7.3075051335420901E-2</v>
      </c>
      <c r="DB22" s="137">
        <f t="shared" si="47"/>
        <v>7.3075051335421096E-2</v>
      </c>
      <c r="DC22" s="137">
        <f t="shared" si="47"/>
        <v>7.3075051335420818E-2</v>
      </c>
      <c r="DD22" s="137">
        <f t="shared" si="47"/>
        <v>7.3075051335421151E-2</v>
      </c>
      <c r="DE22" s="137">
        <f t="shared" si="47"/>
        <v>7.3075051335421096E-2</v>
      </c>
      <c r="DF22" s="137">
        <f t="shared" si="47"/>
        <v>7.3075051335420943E-2</v>
      </c>
      <c r="DG22" s="137">
        <f t="shared" si="47"/>
        <v>7.307505133542079E-2</v>
      </c>
      <c r="DH22" s="137">
        <f t="shared" si="47"/>
        <v>7.3075051335420985E-2</v>
      </c>
      <c r="DI22" s="137">
        <f t="shared" si="47"/>
        <v>7.3075051335420999E-2</v>
      </c>
      <c r="DJ22" s="137">
        <f t="shared" si="47"/>
        <v>7.3075051335420971E-2</v>
      </c>
      <c r="DK22" s="137">
        <f t="shared" si="47"/>
        <v>7.3075051335421012E-2</v>
      </c>
      <c r="DL22" s="137">
        <f t="shared" si="47"/>
        <v>7.3075051335420915E-2</v>
      </c>
      <c r="DM22" s="137">
        <f t="shared" si="47"/>
        <v>7.307505133542129E-2</v>
      </c>
      <c r="DN22" s="137">
        <f t="shared" si="47"/>
        <v>7.3075051335421054E-2</v>
      </c>
      <c r="DO22" s="137">
        <f t="shared" si="47"/>
        <v>7.3075051335420735E-2</v>
      </c>
      <c r="DP22" s="137">
        <f t="shared" si="47"/>
        <v>7.3075051335421262E-2</v>
      </c>
      <c r="DQ22" s="137">
        <f t="shared" si="47"/>
        <v>7.3075051335420749E-2</v>
      </c>
      <c r="DR22" s="137">
        <f t="shared" si="47"/>
        <v>7.3075051335421262E-2</v>
      </c>
      <c r="DS22" s="137">
        <f t="shared" si="47"/>
        <v>7.3075051335421123E-2</v>
      </c>
      <c r="DT22" s="137">
        <f t="shared" si="47"/>
        <v>7.3075051335420804E-2</v>
      </c>
      <c r="DU22" s="137">
        <f t="shared" si="47"/>
        <v>7.3075051335420971E-2</v>
      </c>
      <c r="DV22" s="137">
        <f t="shared" si="47"/>
        <v>7.3075051335421193E-2</v>
      </c>
      <c r="DW22" s="137">
        <f t="shared" si="47"/>
        <v>7.3075051335421026E-2</v>
      </c>
      <c r="DX22" s="137">
        <f t="shared" si="47"/>
        <v>7.3075051335421262E-2</v>
      </c>
      <c r="DY22" s="137">
        <f t="shared" si="47"/>
        <v>7.3075051335420721E-2</v>
      </c>
      <c r="DZ22" s="137">
        <f t="shared" si="47"/>
        <v>7.3075051335421068E-2</v>
      </c>
      <c r="EA22" s="137">
        <f t="shared" si="47"/>
        <v>7.3075051335421248E-2</v>
      </c>
      <c r="EB22" s="137">
        <f t="shared" si="47"/>
        <v>7.3075051335421096E-2</v>
      </c>
      <c r="EC22" s="137">
        <f t="shared" si="47"/>
        <v>7.3075051335420929E-2</v>
      </c>
      <c r="ED22" s="137">
        <f t="shared" si="47"/>
        <v>7.3075051335421193E-2</v>
      </c>
      <c r="EE22" s="137">
        <f t="shared" si="47"/>
        <v>7.3075051335420874E-2</v>
      </c>
      <c r="EF22" s="137">
        <f t="shared" si="47"/>
        <v>7.3075051335421234E-2</v>
      </c>
      <c r="EG22" s="137">
        <f t="shared" si="47"/>
        <v>7.3075051335420887E-2</v>
      </c>
      <c r="EH22" s="137">
        <f t="shared" si="47"/>
        <v>7.3075051335421096E-2</v>
      </c>
      <c r="EI22" s="137">
        <f t="shared" si="47"/>
        <v>7.3075051335420846E-2</v>
      </c>
      <c r="EJ22" s="137">
        <f t="shared" si="47"/>
        <v>7.3075051335421276E-2</v>
      </c>
      <c r="EK22" s="137">
        <f t="shared" si="47"/>
        <v>7.3075051335421026E-2</v>
      </c>
      <c r="EL22" s="137">
        <f t="shared" si="47"/>
        <v>7.3075051335420999E-2</v>
      </c>
      <c r="EM22" s="137">
        <f t="shared" si="47"/>
        <v>7.3075051335420957E-2</v>
      </c>
      <c r="EN22" s="137">
        <f t="shared" si="47"/>
        <v>7.3075051335420999E-2</v>
      </c>
      <c r="EO22" s="137">
        <f t="shared" si="47"/>
        <v>7.307505133542104E-2</v>
      </c>
      <c r="EP22" s="137">
        <f t="shared" si="47"/>
        <v>7.3075051335420957E-2</v>
      </c>
      <c r="EQ22" s="137">
        <f t="shared" si="47"/>
        <v>7.3075051335421221E-2</v>
      </c>
      <c r="ER22" s="137">
        <f t="shared" si="47"/>
        <v>7.3075051335420679E-2</v>
      </c>
      <c r="ES22" s="137">
        <f t="shared" si="47"/>
        <v>7.3075051335421207E-2</v>
      </c>
      <c r="ET22" s="137">
        <f t="shared" si="47"/>
        <v>7.3075051335420957E-2</v>
      </c>
      <c r="EU22" s="137">
        <f t="shared" si="47"/>
        <v>7.3075051335421415E-2</v>
      </c>
      <c r="EV22" s="137">
        <f t="shared" si="47"/>
        <v>7.3075051335420638E-2</v>
      </c>
      <c r="EW22" s="137">
        <f t="shared" si="47"/>
        <v>7.3075051335420929E-2</v>
      </c>
      <c r="EX22" s="137">
        <f t="shared" si="47"/>
        <v>7.3075051335421207E-2</v>
      </c>
      <c r="EY22" s="137">
        <f t="shared" si="47"/>
        <v>7.3075051335421137E-2</v>
      </c>
      <c r="EZ22" s="137">
        <f t="shared" si="47"/>
        <v>7.3075051335420846E-2</v>
      </c>
      <c r="FA22" s="137">
        <f t="shared" si="47"/>
        <v>7.307505133542129E-2</v>
      </c>
      <c r="FB22" s="137">
        <f t="shared" si="47"/>
        <v>7.307505133542086E-2</v>
      </c>
      <c r="FC22" s="137">
        <f t="shared" ref="FC22:HN22" si="48">(FC21-FB21)/FB21</f>
        <v>7.3075051335421054E-2</v>
      </c>
      <c r="FD22" s="137">
        <f t="shared" si="48"/>
        <v>7.3075051335420957E-2</v>
      </c>
      <c r="FE22" s="137">
        <f t="shared" si="48"/>
        <v>7.3075051335421207E-2</v>
      </c>
      <c r="FF22" s="137">
        <f t="shared" si="48"/>
        <v>7.3075051335420735E-2</v>
      </c>
      <c r="FG22" s="137">
        <f t="shared" si="48"/>
        <v>7.3075051335421068E-2</v>
      </c>
      <c r="FH22" s="137">
        <f t="shared" si="48"/>
        <v>7.3075051335421193E-2</v>
      </c>
      <c r="FI22" s="137">
        <f t="shared" si="48"/>
        <v>7.3075051335420707E-2</v>
      </c>
      <c r="FJ22" s="137">
        <f t="shared" si="48"/>
        <v>7.3075051335421248E-2</v>
      </c>
      <c r="FK22" s="137">
        <f t="shared" si="48"/>
        <v>7.3075051335421068E-2</v>
      </c>
      <c r="FL22" s="137">
        <f t="shared" si="48"/>
        <v>7.3075051335421165E-2</v>
      </c>
      <c r="FM22" s="137">
        <f t="shared" si="48"/>
        <v>7.3075051335420832E-2</v>
      </c>
      <c r="FN22" s="137">
        <f t="shared" si="48"/>
        <v>7.3075051335420999E-2</v>
      </c>
      <c r="FO22" s="137">
        <f t="shared" si="48"/>
        <v>7.3075051335421234E-2</v>
      </c>
      <c r="FP22" s="137">
        <f t="shared" si="48"/>
        <v>7.307505133542086E-2</v>
      </c>
      <c r="FQ22" s="137">
        <f t="shared" si="48"/>
        <v>7.3075051335421026E-2</v>
      </c>
      <c r="FR22" s="137">
        <f t="shared" si="48"/>
        <v>7.3075051335421054E-2</v>
      </c>
      <c r="FS22" s="137">
        <f t="shared" si="48"/>
        <v>7.3075051335421151E-2</v>
      </c>
      <c r="FT22" s="137">
        <f t="shared" si="48"/>
        <v>7.3075051335420818E-2</v>
      </c>
      <c r="FU22" s="137">
        <f t="shared" si="48"/>
        <v>7.3075051335420957E-2</v>
      </c>
      <c r="FV22" s="137">
        <f t="shared" si="48"/>
        <v>7.3075051335421165E-2</v>
      </c>
      <c r="FW22" s="137">
        <f t="shared" si="48"/>
        <v>7.3075051335420999E-2</v>
      </c>
      <c r="FX22" s="137">
        <f t="shared" si="48"/>
        <v>7.3075051335421221E-2</v>
      </c>
      <c r="FY22" s="137">
        <f t="shared" si="48"/>
        <v>7.3075051335420943E-2</v>
      </c>
      <c r="FZ22" s="137">
        <f t="shared" si="48"/>
        <v>7.3075051335420832E-2</v>
      </c>
      <c r="GA22" s="137">
        <f t="shared" si="48"/>
        <v>7.3075051335420915E-2</v>
      </c>
      <c r="GB22" s="137">
        <f t="shared" si="48"/>
        <v>7.307505133542111E-2</v>
      </c>
      <c r="GC22" s="137">
        <f t="shared" si="48"/>
        <v>7.3075051335421068E-2</v>
      </c>
      <c r="GD22" s="137">
        <f t="shared" si="48"/>
        <v>7.3075051335421096E-2</v>
      </c>
      <c r="GE22" s="137">
        <f t="shared" si="48"/>
        <v>7.3075051335421054E-2</v>
      </c>
      <c r="GF22" s="137">
        <f t="shared" si="48"/>
        <v>7.3075051335421068E-2</v>
      </c>
      <c r="GG22" s="137">
        <f t="shared" si="48"/>
        <v>7.3075051335420846E-2</v>
      </c>
      <c r="GH22" s="137">
        <f t="shared" si="48"/>
        <v>7.307505133542104E-2</v>
      </c>
      <c r="GI22" s="137">
        <f t="shared" si="48"/>
        <v>7.3075051335421054E-2</v>
      </c>
      <c r="GJ22" s="137">
        <f t="shared" si="48"/>
        <v>7.3075051335420943E-2</v>
      </c>
      <c r="GK22" s="137">
        <f t="shared" si="48"/>
        <v>7.307505133542104E-2</v>
      </c>
      <c r="GL22" s="137">
        <f t="shared" si="48"/>
        <v>7.3075051335420929E-2</v>
      </c>
      <c r="GM22" s="137">
        <f t="shared" si="48"/>
        <v>7.3075051335421082E-2</v>
      </c>
      <c r="GN22" s="137">
        <f t="shared" si="48"/>
        <v>7.3075051335421012E-2</v>
      </c>
      <c r="GO22" s="137">
        <f t="shared" si="48"/>
        <v>7.3075051335421096E-2</v>
      </c>
      <c r="GP22" s="137">
        <f t="shared" si="48"/>
        <v>7.3075051335420929E-2</v>
      </c>
      <c r="GQ22" s="137">
        <f t="shared" si="48"/>
        <v>7.3075051335421137E-2</v>
      </c>
      <c r="GR22" s="137">
        <f t="shared" si="48"/>
        <v>7.3075051335421304E-2</v>
      </c>
      <c r="GS22" s="137">
        <f t="shared" si="48"/>
        <v>7.3075051335420985E-2</v>
      </c>
      <c r="GT22" s="137">
        <f t="shared" si="48"/>
        <v>7.3075051335421026E-2</v>
      </c>
      <c r="GU22" s="137">
        <f t="shared" si="48"/>
        <v>7.3075051335420929E-2</v>
      </c>
      <c r="GV22" s="137">
        <f t="shared" si="48"/>
        <v>7.3075051335421123E-2</v>
      </c>
      <c r="GW22" s="137">
        <f t="shared" si="48"/>
        <v>7.3075051335420929E-2</v>
      </c>
      <c r="GX22" s="137">
        <f t="shared" si="48"/>
        <v>7.3075051335421054E-2</v>
      </c>
      <c r="GY22" s="137">
        <f t="shared" si="48"/>
        <v>7.3075051335421304E-2</v>
      </c>
      <c r="GZ22" s="137">
        <f t="shared" si="48"/>
        <v>7.3075051335420901E-2</v>
      </c>
      <c r="HA22" s="137">
        <f t="shared" si="48"/>
        <v>7.3075051335420943E-2</v>
      </c>
      <c r="HB22" s="137">
        <f t="shared" si="48"/>
        <v>7.307505133542129E-2</v>
      </c>
      <c r="HC22" s="137">
        <f t="shared" si="48"/>
        <v>7.3075051335420971E-2</v>
      </c>
      <c r="HD22" s="137">
        <f t="shared" si="48"/>
        <v>7.3075051335420971E-2</v>
      </c>
      <c r="HE22" s="137">
        <f t="shared" si="48"/>
        <v>7.3075051335421012E-2</v>
      </c>
      <c r="HF22" s="137">
        <f t="shared" si="48"/>
        <v>7.307505133542111E-2</v>
      </c>
      <c r="HG22" s="137">
        <f t="shared" si="48"/>
        <v>7.3075051335420985E-2</v>
      </c>
      <c r="HH22" s="137">
        <f t="shared" si="48"/>
        <v>7.3075051335420957E-2</v>
      </c>
      <c r="HI22" s="137">
        <f t="shared" si="48"/>
        <v>7.3075051335421304E-2</v>
      </c>
      <c r="HJ22" s="137">
        <f t="shared" si="48"/>
        <v>7.307505133542086E-2</v>
      </c>
      <c r="HK22" s="137">
        <f t="shared" si="48"/>
        <v>7.3075051335421137E-2</v>
      </c>
      <c r="HL22" s="137">
        <f t="shared" si="48"/>
        <v>7.3075051335421026E-2</v>
      </c>
      <c r="HM22" s="137">
        <f t="shared" si="48"/>
        <v>7.3075051335420943E-2</v>
      </c>
      <c r="HN22" s="137">
        <f t="shared" si="48"/>
        <v>7.3075051335421012E-2</v>
      </c>
      <c r="HO22" s="137">
        <f t="shared" ref="HO22:IS22" si="49">(HO21-HN21)/HN21</f>
        <v>7.3075051335421096E-2</v>
      </c>
      <c r="HP22" s="137">
        <f t="shared" si="49"/>
        <v>7.3075051335421012E-2</v>
      </c>
      <c r="HQ22" s="137">
        <f t="shared" si="49"/>
        <v>7.3075051335421207E-2</v>
      </c>
      <c r="HR22" s="137">
        <f t="shared" si="49"/>
        <v>7.3075051335421137E-2</v>
      </c>
      <c r="HS22" s="137">
        <f t="shared" si="49"/>
        <v>7.307505133542104E-2</v>
      </c>
      <c r="HT22" s="137">
        <f t="shared" si="49"/>
        <v>7.3075051335420679E-2</v>
      </c>
      <c r="HU22" s="137">
        <f t="shared" si="49"/>
        <v>7.3075051335421068E-2</v>
      </c>
      <c r="HV22" s="137">
        <f t="shared" si="49"/>
        <v>7.3075051335421262E-2</v>
      </c>
      <c r="HW22" s="137">
        <f t="shared" si="49"/>
        <v>7.3075051335420638E-2</v>
      </c>
      <c r="HX22" s="137">
        <f t="shared" si="49"/>
        <v>7.3075051335421123E-2</v>
      </c>
      <c r="HY22" s="137">
        <f t="shared" si="49"/>
        <v>7.3075051335421359E-2</v>
      </c>
      <c r="HZ22" s="137">
        <f t="shared" si="49"/>
        <v>7.3075051335420887E-2</v>
      </c>
      <c r="IA22" s="137">
        <f t="shared" si="49"/>
        <v>7.3075051335420999E-2</v>
      </c>
      <c r="IB22" s="137">
        <f t="shared" si="49"/>
        <v>7.3075051335420929E-2</v>
      </c>
      <c r="IC22" s="137">
        <f t="shared" si="49"/>
        <v>7.3075051335421318E-2</v>
      </c>
      <c r="ID22" s="137">
        <f t="shared" si="49"/>
        <v>7.3075051335421026E-2</v>
      </c>
      <c r="IE22" s="137">
        <f t="shared" si="49"/>
        <v>7.3075051335420693E-2</v>
      </c>
      <c r="IF22" s="137">
        <f t="shared" si="49"/>
        <v>7.3075051335421054E-2</v>
      </c>
      <c r="IG22" s="137">
        <f t="shared" si="49"/>
        <v>7.3075051335421068E-2</v>
      </c>
      <c r="IH22" s="137">
        <f t="shared" si="49"/>
        <v>7.3075051335421221E-2</v>
      </c>
      <c r="II22" s="137">
        <f t="shared" si="49"/>
        <v>7.3075051335420971E-2</v>
      </c>
      <c r="IJ22" s="137">
        <f t="shared" si="49"/>
        <v>7.3075051335420971E-2</v>
      </c>
      <c r="IK22" s="137">
        <f t="shared" si="49"/>
        <v>7.3075051335421082E-2</v>
      </c>
      <c r="IL22" s="137">
        <f t="shared" si="49"/>
        <v>7.3075051335420957E-2</v>
      </c>
      <c r="IM22" s="137">
        <f t="shared" si="49"/>
        <v>7.3075051335420846E-2</v>
      </c>
      <c r="IN22" s="137">
        <f t="shared" si="49"/>
        <v>7.3075051335421054E-2</v>
      </c>
      <c r="IO22" s="137">
        <f t="shared" si="49"/>
        <v>7.3075051335421026E-2</v>
      </c>
      <c r="IP22" s="137">
        <f t="shared" si="49"/>
        <v>7.3075051335421207E-2</v>
      </c>
      <c r="IQ22" s="137">
        <f t="shared" si="49"/>
        <v>7.3075051335420776E-2</v>
      </c>
      <c r="IR22" s="137">
        <f t="shared" si="49"/>
        <v>7.307505133542111E-2</v>
      </c>
      <c r="IS22" s="137">
        <f t="shared" si="49"/>
        <v>7.3075051335421026E-2</v>
      </c>
      <c r="IT22" s="138"/>
      <c r="IU22" s="137">
        <f>(IU21-IS21)/IS21</f>
        <v>7.307505133542104E-2</v>
      </c>
    </row>
    <row r="23" spans="1:255">
      <c r="A23" s="121" t="s">
        <v>1543</v>
      </c>
      <c r="B23" s="133" t="s">
        <v>1544</v>
      </c>
      <c r="C23" s="142">
        <f t="shared" ref="C23:BN23" si="50">C24/C14</f>
        <v>2.3253312873005916</v>
      </c>
      <c r="D23" s="142">
        <f t="shared" si="50"/>
        <v>2.3253312873005911</v>
      </c>
      <c r="E23" s="142">
        <f t="shared" si="50"/>
        <v>2.3253312873005916</v>
      </c>
      <c r="F23" s="142">
        <f t="shared" si="50"/>
        <v>2.3253312873005911</v>
      </c>
      <c r="G23" s="142">
        <f t="shared" si="50"/>
        <v>2.3253312873005916</v>
      </c>
      <c r="H23" s="142">
        <f t="shared" si="50"/>
        <v>2.3253312873005911</v>
      </c>
      <c r="I23" s="142">
        <f t="shared" si="50"/>
        <v>2.3253312873005911</v>
      </c>
      <c r="J23" s="142">
        <f t="shared" si="50"/>
        <v>2.3253312873005911</v>
      </c>
      <c r="K23" s="142">
        <f t="shared" si="50"/>
        <v>2.3253312873005907</v>
      </c>
      <c r="L23" s="142">
        <f t="shared" si="50"/>
        <v>2.3253312873005916</v>
      </c>
      <c r="M23" s="142">
        <f t="shared" si="50"/>
        <v>2.3253312873005916</v>
      </c>
      <c r="N23" s="133">
        <f t="shared" si="50"/>
        <v>2.3253312873005911</v>
      </c>
      <c r="O23" s="133">
        <f t="shared" si="50"/>
        <v>2.3253312873005907</v>
      </c>
      <c r="P23" s="133">
        <f t="shared" si="50"/>
        <v>2.3253312873005911</v>
      </c>
      <c r="Q23" s="133">
        <f t="shared" si="50"/>
        <v>2.3253312873005916</v>
      </c>
      <c r="R23" s="133">
        <f t="shared" si="50"/>
        <v>2.3253312873005907</v>
      </c>
      <c r="S23" s="133">
        <f t="shared" si="50"/>
        <v>2.3253312873005911</v>
      </c>
      <c r="T23" s="133">
        <f t="shared" si="50"/>
        <v>2.3253312873005911</v>
      </c>
      <c r="U23" s="133">
        <f t="shared" si="50"/>
        <v>2.3253312873005911</v>
      </c>
      <c r="V23" s="133">
        <f t="shared" si="50"/>
        <v>2.3253312873005911</v>
      </c>
      <c r="W23" s="133">
        <f t="shared" si="50"/>
        <v>2.3253312873005911</v>
      </c>
      <c r="X23" s="133">
        <f t="shared" si="50"/>
        <v>2.3253312873005911</v>
      </c>
      <c r="Y23" s="133">
        <f t="shared" si="50"/>
        <v>2.3253312873005911</v>
      </c>
      <c r="Z23" s="133">
        <f t="shared" si="50"/>
        <v>2.3253312873005911</v>
      </c>
      <c r="AA23" s="133">
        <f t="shared" si="50"/>
        <v>2.3253312873005911</v>
      </c>
      <c r="AB23" s="133">
        <f t="shared" si="50"/>
        <v>2.3253312873005911</v>
      </c>
      <c r="AC23" s="133">
        <f t="shared" si="50"/>
        <v>2.3253312873005916</v>
      </c>
      <c r="AD23" s="133">
        <f t="shared" si="50"/>
        <v>2.3253312873005916</v>
      </c>
      <c r="AE23" s="133">
        <f t="shared" si="50"/>
        <v>2.3253312873005916</v>
      </c>
      <c r="AF23" s="133">
        <f t="shared" si="50"/>
        <v>2.3253312873005911</v>
      </c>
      <c r="AG23" s="133">
        <f t="shared" si="50"/>
        <v>2.3253312873005916</v>
      </c>
      <c r="AH23" s="133">
        <f t="shared" si="50"/>
        <v>2.3253312873005916</v>
      </c>
      <c r="AI23" s="133">
        <f t="shared" si="50"/>
        <v>2.3253312873005911</v>
      </c>
      <c r="AJ23" s="133">
        <f t="shared" si="50"/>
        <v>2.3253312873005907</v>
      </c>
      <c r="AK23" s="133">
        <f t="shared" si="50"/>
        <v>2.3253312873005911</v>
      </c>
      <c r="AL23" s="133">
        <f t="shared" si="50"/>
        <v>2.3253312873005911</v>
      </c>
      <c r="AM23" s="133">
        <f t="shared" si="50"/>
        <v>2.3253312873005916</v>
      </c>
      <c r="AN23" s="133">
        <f t="shared" si="50"/>
        <v>2.3253312873005911</v>
      </c>
      <c r="AO23" s="133">
        <f t="shared" si="50"/>
        <v>2.3253312873005907</v>
      </c>
      <c r="AP23" s="133">
        <f t="shared" si="50"/>
        <v>2.3253312873005916</v>
      </c>
      <c r="AQ23" s="133">
        <f t="shared" si="50"/>
        <v>2.3253312873005907</v>
      </c>
      <c r="AR23" s="133">
        <f t="shared" si="50"/>
        <v>2.3253312873005916</v>
      </c>
      <c r="AS23" s="133">
        <f t="shared" si="50"/>
        <v>2.3253312873005911</v>
      </c>
      <c r="AT23" s="133">
        <f t="shared" si="50"/>
        <v>2.3253312873005911</v>
      </c>
      <c r="AU23" s="133">
        <f t="shared" si="50"/>
        <v>2.3253312873005916</v>
      </c>
      <c r="AV23" s="133">
        <f t="shared" si="50"/>
        <v>2.3253312873005911</v>
      </c>
      <c r="AW23" s="133">
        <f t="shared" si="50"/>
        <v>2.3253312873005911</v>
      </c>
      <c r="AX23" s="133">
        <f t="shared" si="50"/>
        <v>2.3253312873005911</v>
      </c>
      <c r="AY23" s="133">
        <f t="shared" si="50"/>
        <v>2.3253312873005911</v>
      </c>
      <c r="AZ23" s="133">
        <f t="shared" si="50"/>
        <v>2.3253312873005911</v>
      </c>
      <c r="BA23" s="133">
        <f t="shared" si="50"/>
        <v>2.3253312873005911</v>
      </c>
      <c r="BB23" s="133">
        <f t="shared" si="50"/>
        <v>2.3253312873005916</v>
      </c>
      <c r="BC23" s="133">
        <f t="shared" si="50"/>
        <v>2.3253312873005911</v>
      </c>
      <c r="BD23" s="133">
        <f t="shared" si="50"/>
        <v>2.3253312873005911</v>
      </c>
      <c r="BE23" s="133">
        <f t="shared" si="50"/>
        <v>2.3253312873005907</v>
      </c>
      <c r="BF23" s="133">
        <f t="shared" si="50"/>
        <v>2.3253312873005916</v>
      </c>
      <c r="BG23" s="133">
        <f t="shared" si="50"/>
        <v>2.3253312873005911</v>
      </c>
      <c r="BH23" s="133">
        <f t="shared" si="50"/>
        <v>2.3253312873005911</v>
      </c>
      <c r="BI23" s="133">
        <f t="shared" si="50"/>
        <v>2.3253312873005911</v>
      </c>
      <c r="BJ23" s="133">
        <f t="shared" si="50"/>
        <v>2.3253312873005916</v>
      </c>
      <c r="BK23" s="133">
        <f t="shared" si="50"/>
        <v>2.3253312873005911</v>
      </c>
      <c r="BL23" s="133">
        <f t="shared" si="50"/>
        <v>2.3253312873005911</v>
      </c>
      <c r="BM23" s="133">
        <f t="shared" si="50"/>
        <v>2.3253312873005911</v>
      </c>
      <c r="BN23" s="133">
        <f t="shared" si="50"/>
        <v>2.3253312873005911</v>
      </c>
      <c r="BO23" s="133">
        <f t="shared" ref="BO23:CN23" si="51">BO24/BO14</f>
        <v>2.3253312873005911</v>
      </c>
      <c r="BP23" s="133">
        <f t="shared" si="51"/>
        <v>2.3253312873005911</v>
      </c>
      <c r="BQ23" s="133">
        <f t="shared" si="51"/>
        <v>2.3253312873005916</v>
      </c>
      <c r="BR23" s="133">
        <f t="shared" si="51"/>
        <v>2.3253312873005916</v>
      </c>
      <c r="BS23" s="133">
        <f t="shared" si="51"/>
        <v>2.3253312873005911</v>
      </c>
      <c r="BT23" s="133">
        <f t="shared" si="51"/>
        <v>2.3253312873005916</v>
      </c>
      <c r="BU23" s="133">
        <f t="shared" si="51"/>
        <v>2.3253312873005911</v>
      </c>
      <c r="BV23" s="133">
        <f t="shared" si="51"/>
        <v>2.3253312873005916</v>
      </c>
      <c r="BW23" s="133">
        <f t="shared" si="51"/>
        <v>2.3253312873005911</v>
      </c>
      <c r="BX23" s="133">
        <f t="shared" si="51"/>
        <v>2.3253312873005911</v>
      </c>
      <c r="BY23" s="133">
        <f t="shared" si="51"/>
        <v>2.3253312873005911</v>
      </c>
      <c r="BZ23" s="133">
        <f t="shared" si="51"/>
        <v>2.3253312873005916</v>
      </c>
      <c r="CA23" s="133">
        <f t="shared" si="51"/>
        <v>2.3253312873005911</v>
      </c>
      <c r="CB23" s="133">
        <f t="shared" si="51"/>
        <v>2.3253312873005907</v>
      </c>
      <c r="CC23" s="133">
        <f t="shared" si="51"/>
        <v>2.3253312873005916</v>
      </c>
      <c r="CD23" s="133">
        <f t="shared" si="51"/>
        <v>2.3253312873005911</v>
      </c>
      <c r="CE23" s="133">
        <f t="shared" si="51"/>
        <v>2.3253312873005916</v>
      </c>
      <c r="CF23" s="133">
        <f t="shared" si="51"/>
        <v>2.3253312873005911</v>
      </c>
      <c r="CG23" s="133">
        <f t="shared" si="51"/>
        <v>2.3253312873005911</v>
      </c>
      <c r="CH23" s="133">
        <f t="shared" si="51"/>
        <v>2.3253312873005907</v>
      </c>
      <c r="CI23" s="133">
        <f t="shared" si="51"/>
        <v>2.3253312873005916</v>
      </c>
      <c r="CJ23" s="133">
        <f t="shared" si="51"/>
        <v>2.3253312873005911</v>
      </c>
      <c r="CK23" s="133">
        <f t="shared" si="51"/>
        <v>2.3253312873005911</v>
      </c>
      <c r="CL23" s="133">
        <f t="shared" si="51"/>
        <v>2.3253312873005916</v>
      </c>
      <c r="CM23" s="133">
        <f t="shared" si="51"/>
        <v>2.3253312873005911</v>
      </c>
      <c r="CN23" s="133">
        <f t="shared" si="51"/>
        <v>2.3253312873005911</v>
      </c>
      <c r="CO23" s="143"/>
      <c r="CP23" s="142">
        <f t="shared" ref="CP23:FA23" si="52">CP24/CP14</f>
        <v>2.3253312873005911</v>
      </c>
      <c r="CQ23" s="142">
        <f t="shared" si="52"/>
        <v>2.3253312873005907</v>
      </c>
      <c r="CR23" s="142">
        <f t="shared" si="52"/>
        <v>2.3253312873005907</v>
      </c>
      <c r="CS23" s="142">
        <f t="shared" si="52"/>
        <v>2.3253312873005911</v>
      </c>
      <c r="CT23" s="142">
        <f t="shared" si="52"/>
        <v>2.3253312873005916</v>
      </c>
      <c r="CU23" s="142">
        <f t="shared" si="52"/>
        <v>2.3253312873005916</v>
      </c>
      <c r="CV23" s="142">
        <f t="shared" si="52"/>
        <v>2.3253312873005916</v>
      </c>
      <c r="CW23" s="142">
        <f t="shared" si="52"/>
        <v>2.3253312873005911</v>
      </c>
      <c r="CX23" s="142">
        <f t="shared" si="52"/>
        <v>2.3253312873005916</v>
      </c>
      <c r="CY23" s="142">
        <f t="shared" si="52"/>
        <v>2.3253312873005911</v>
      </c>
      <c r="CZ23" s="142">
        <f t="shared" si="52"/>
        <v>2.3253312873005916</v>
      </c>
      <c r="DA23" s="133">
        <f t="shared" si="52"/>
        <v>2.3253312873005911</v>
      </c>
      <c r="DB23" s="133">
        <f t="shared" si="52"/>
        <v>2.3253312873005911</v>
      </c>
      <c r="DC23" s="133">
        <f t="shared" si="52"/>
        <v>2.3253312873005911</v>
      </c>
      <c r="DD23" s="133">
        <f t="shared" si="52"/>
        <v>2.3253312873005911</v>
      </c>
      <c r="DE23" s="133">
        <f t="shared" si="52"/>
        <v>2.3253312873005911</v>
      </c>
      <c r="DF23" s="133">
        <f t="shared" si="52"/>
        <v>2.3253312873005911</v>
      </c>
      <c r="DG23" s="133">
        <f t="shared" si="52"/>
        <v>2.3253312873005911</v>
      </c>
      <c r="DH23" s="133">
        <f t="shared" si="52"/>
        <v>2.3253312873005911</v>
      </c>
      <c r="DI23" s="133">
        <f t="shared" si="52"/>
        <v>2.3253312873005916</v>
      </c>
      <c r="DJ23" s="133">
        <f t="shared" si="52"/>
        <v>2.3253312873005916</v>
      </c>
      <c r="DK23" s="133">
        <f t="shared" si="52"/>
        <v>2.3253312873005911</v>
      </c>
      <c r="DL23" s="133">
        <f t="shared" si="52"/>
        <v>2.3253312873005911</v>
      </c>
      <c r="DM23" s="133">
        <f t="shared" si="52"/>
        <v>2.3253312873005911</v>
      </c>
      <c r="DN23" s="133">
        <f t="shared" si="52"/>
        <v>2.3253312873005911</v>
      </c>
      <c r="DO23" s="133">
        <f t="shared" si="52"/>
        <v>2.3253312873005911</v>
      </c>
      <c r="DP23" s="133">
        <f t="shared" si="52"/>
        <v>2.3253312873005911</v>
      </c>
      <c r="DQ23" s="133">
        <f t="shared" si="52"/>
        <v>2.3253312873005911</v>
      </c>
      <c r="DR23" s="133">
        <f t="shared" si="52"/>
        <v>2.3253312873005911</v>
      </c>
      <c r="DS23" s="133">
        <f t="shared" si="52"/>
        <v>2.3253312873005911</v>
      </c>
      <c r="DT23" s="133">
        <f t="shared" si="52"/>
        <v>2.3253312873005911</v>
      </c>
      <c r="DU23" s="133">
        <f t="shared" si="52"/>
        <v>2.3253312873005911</v>
      </c>
      <c r="DV23" s="133">
        <f t="shared" si="52"/>
        <v>2.3253312873005916</v>
      </c>
      <c r="DW23" s="133">
        <f t="shared" si="52"/>
        <v>2.3253312873005916</v>
      </c>
      <c r="DX23" s="133">
        <f t="shared" si="52"/>
        <v>2.3253312873005911</v>
      </c>
      <c r="DY23" s="133">
        <f t="shared" si="52"/>
        <v>2.3253312873005911</v>
      </c>
      <c r="DZ23" s="133">
        <f t="shared" si="52"/>
        <v>2.3253312873005911</v>
      </c>
      <c r="EA23" s="133">
        <f t="shared" si="52"/>
        <v>2.3253312873005911</v>
      </c>
      <c r="EB23" s="133">
        <f t="shared" si="52"/>
        <v>2.3253312873005911</v>
      </c>
      <c r="EC23" s="133">
        <f t="shared" si="52"/>
        <v>2.3253312873005911</v>
      </c>
      <c r="ED23" s="133">
        <f t="shared" si="52"/>
        <v>2.3253312873005911</v>
      </c>
      <c r="EE23" s="133">
        <f t="shared" si="52"/>
        <v>2.3253312873005916</v>
      </c>
      <c r="EF23" s="133">
        <f t="shared" si="52"/>
        <v>2.3253312873005911</v>
      </c>
      <c r="EG23" s="133">
        <f t="shared" si="52"/>
        <v>2.3253312873005916</v>
      </c>
      <c r="EH23" s="133">
        <f t="shared" si="52"/>
        <v>2.3253312873005911</v>
      </c>
      <c r="EI23" s="133">
        <f t="shared" si="52"/>
        <v>2.3253312873005911</v>
      </c>
      <c r="EJ23" s="133">
        <f t="shared" si="52"/>
        <v>2.3253312873005911</v>
      </c>
      <c r="EK23" s="133">
        <f t="shared" si="52"/>
        <v>2.3253312873005911</v>
      </c>
      <c r="EL23" s="133">
        <f t="shared" si="52"/>
        <v>2.3253312873005911</v>
      </c>
      <c r="EM23" s="133">
        <f t="shared" si="52"/>
        <v>2.3253312873005916</v>
      </c>
      <c r="EN23" s="133">
        <f t="shared" si="52"/>
        <v>2.3253312873005911</v>
      </c>
      <c r="EO23" s="133">
        <f t="shared" si="52"/>
        <v>2.3253312873005911</v>
      </c>
      <c r="EP23" s="133">
        <f t="shared" si="52"/>
        <v>2.3253312873005911</v>
      </c>
      <c r="EQ23" s="133">
        <f t="shared" si="52"/>
        <v>2.3253312873005907</v>
      </c>
      <c r="ER23" s="133">
        <f t="shared" si="52"/>
        <v>2.3253312873005916</v>
      </c>
      <c r="ES23" s="133">
        <f t="shared" si="52"/>
        <v>2.3253312873005911</v>
      </c>
      <c r="ET23" s="133">
        <f t="shared" si="52"/>
        <v>2.3253312873005911</v>
      </c>
      <c r="EU23" s="133">
        <f t="shared" si="52"/>
        <v>2.3253312873005911</v>
      </c>
      <c r="EV23" s="133">
        <f t="shared" si="52"/>
        <v>2.3253312873005911</v>
      </c>
      <c r="EW23" s="133">
        <f t="shared" si="52"/>
        <v>2.3253312873005911</v>
      </c>
      <c r="EX23" s="133">
        <f t="shared" si="52"/>
        <v>2.3253312873005916</v>
      </c>
      <c r="EY23" s="133">
        <f t="shared" si="52"/>
        <v>2.3253312873005911</v>
      </c>
      <c r="EZ23" s="133">
        <f t="shared" si="52"/>
        <v>2.3253312873005916</v>
      </c>
      <c r="FA23" s="133">
        <f t="shared" si="52"/>
        <v>2.3253312873005907</v>
      </c>
      <c r="FB23" s="133">
        <f t="shared" ref="FB23:HM23" si="53">FB24/FB14</f>
        <v>2.3253312873005911</v>
      </c>
      <c r="FC23" s="133">
        <f t="shared" si="53"/>
        <v>2.3253312873005911</v>
      </c>
      <c r="FD23" s="133">
        <f t="shared" si="53"/>
        <v>2.3253312873005911</v>
      </c>
      <c r="FE23" s="133">
        <f t="shared" si="53"/>
        <v>2.3253312873005916</v>
      </c>
      <c r="FF23" s="133">
        <f t="shared" si="53"/>
        <v>2.3253312873005916</v>
      </c>
      <c r="FG23" s="133">
        <f t="shared" si="53"/>
        <v>2.3253312873005911</v>
      </c>
      <c r="FH23" s="133">
        <f t="shared" si="53"/>
        <v>2.3253312873005911</v>
      </c>
      <c r="FI23" s="133">
        <f t="shared" si="53"/>
        <v>2.3253312873005911</v>
      </c>
      <c r="FJ23" s="133">
        <f t="shared" si="53"/>
        <v>2.3253312873005911</v>
      </c>
      <c r="FK23" s="133">
        <f t="shared" si="53"/>
        <v>2.3253312873005907</v>
      </c>
      <c r="FL23" s="133">
        <f t="shared" si="53"/>
        <v>2.3253312873005916</v>
      </c>
      <c r="FM23" s="133">
        <f t="shared" si="53"/>
        <v>2.3253312873005911</v>
      </c>
      <c r="FN23" s="133">
        <f t="shared" si="53"/>
        <v>2.3253312873005911</v>
      </c>
      <c r="FO23" s="133">
        <f t="shared" si="53"/>
        <v>2.3253312873005911</v>
      </c>
      <c r="FP23" s="133">
        <f t="shared" si="53"/>
        <v>2.3253312873005911</v>
      </c>
      <c r="FQ23" s="133">
        <f t="shared" si="53"/>
        <v>2.3253312873005911</v>
      </c>
      <c r="FR23" s="133">
        <f t="shared" si="53"/>
        <v>2.3253312873005911</v>
      </c>
      <c r="FS23" s="133">
        <f t="shared" si="53"/>
        <v>2.3253312873005911</v>
      </c>
      <c r="FT23" s="133">
        <f t="shared" si="53"/>
        <v>2.3253312873005916</v>
      </c>
      <c r="FU23" s="133">
        <f t="shared" si="53"/>
        <v>2.3253312873005916</v>
      </c>
      <c r="FV23" s="133">
        <f t="shared" si="53"/>
        <v>2.3253312873005916</v>
      </c>
      <c r="FW23" s="133">
        <f t="shared" si="53"/>
        <v>2.3253312873005916</v>
      </c>
      <c r="FX23" s="133">
        <f t="shared" si="53"/>
        <v>2.3253312873005911</v>
      </c>
      <c r="FY23" s="133">
        <f t="shared" si="53"/>
        <v>2.3253312873005911</v>
      </c>
      <c r="FZ23" s="133">
        <f t="shared" si="53"/>
        <v>2.3253312873005911</v>
      </c>
      <c r="GA23" s="133">
        <f t="shared" si="53"/>
        <v>2.3253312873005916</v>
      </c>
      <c r="GB23" s="133">
        <f t="shared" si="53"/>
        <v>2.3253312873005911</v>
      </c>
      <c r="GC23" s="133">
        <f t="shared" si="53"/>
        <v>2.3253312873005911</v>
      </c>
      <c r="GD23" s="133">
        <f t="shared" si="53"/>
        <v>2.3253312873005911</v>
      </c>
      <c r="GE23" s="133">
        <f t="shared" si="53"/>
        <v>2.3253312873005907</v>
      </c>
      <c r="GF23" s="133">
        <f t="shared" si="53"/>
        <v>2.3253312873005916</v>
      </c>
      <c r="GG23" s="133">
        <f t="shared" si="53"/>
        <v>2.3253312873005916</v>
      </c>
      <c r="GH23" s="133">
        <f t="shared" si="53"/>
        <v>2.3253312873005911</v>
      </c>
      <c r="GI23" s="133">
        <f t="shared" si="53"/>
        <v>2.3253312873005907</v>
      </c>
      <c r="GJ23" s="133">
        <f t="shared" si="53"/>
        <v>2.3253312873005907</v>
      </c>
      <c r="GK23" s="133">
        <f t="shared" si="53"/>
        <v>2.3253312873005911</v>
      </c>
      <c r="GL23" s="133">
        <f t="shared" si="53"/>
        <v>2.3253312873005911</v>
      </c>
      <c r="GM23" s="133">
        <f t="shared" si="53"/>
        <v>2.3253312873005916</v>
      </c>
      <c r="GN23" s="133">
        <f t="shared" si="53"/>
        <v>2.3253312873005916</v>
      </c>
      <c r="GO23" s="133">
        <f t="shared" si="53"/>
        <v>2.3253312873005911</v>
      </c>
      <c r="GP23" s="133">
        <f t="shared" si="53"/>
        <v>2.3253312873005911</v>
      </c>
      <c r="GQ23" s="133">
        <f t="shared" si="53"/>
        <v>2.3253312873005916</v>
      </c>
      <c r="GR23" s="133">
        <f t="shared" si="53"/>
        <v>2.3253312873005911</v>
      </c>
      <c r="GS23" s="133">
        <f t="shared" si="53"/>
        <v>2.3253312873005911</v>
      </c>
      <c r="GT23" s="133">
        <f t="shared" si="53"/>
        <v>2.3253312873005911</v>
      </c>
      <c r="GU23" s="133">
        <f t="shared" si="53"/>
        <v>2.3253312873005916</v>
      </c>
      <c r="GV23" s="133">
        <f t="shared" si="53"/>
        <v>2.3253312873005916</v>
      </c>
      <c r="GW23" s="133">
        <f t="shared" si="53"/>
        <v>2.3253312873005916</v>
      </c>
      <c r="GX23" s="133">
        <f t="shared" si="53"/>
        <v>2.3253312873005916</v>
      </c>
      <c r="GY23" s="133">
        <f t="shared" si="53"/>
        <v>2.3253312873005911</v>
      </c>
      <c r="GZ23" s="133">
        <f t="shared" si="53"/>
        <v>2.3253312873005907</v>
      </c>
      <c r="HA23" s="133">
        <f t="shared" si="53"/>
        <v>2.3253312873005911</v>
      </c>
      <c r="HB23" s="133">
        <f t="shared" si="53"/>
        <v>2.3253312873005911</v>
      </c>
      <c r="HC23" s="133">
        <f t="shared" si="53"/>
        <v>2.3253312873005916</v>
      </c>
      <c r="HD23" s="133">
        <f t="shared" si="53"/>
        <v>2.3253312873005911</v>
      </c>
      <c r="HE23" s="133">
        <f t="shared" si="53"/>
        <v>2.3253312873005916</v>
      </c>
      <c r="HF23" s="133">
        <f t="shared" si="53"/>
        <v>2.3253312873005911</v>
      </c>
      <c r="HG23" s="133">
        <f t="shared" si="53"/>
        <v>2.3253312873005911</v>
      </c>
      <c r="HH23" s="133">
        <f t="shared" si="53"/>
        <v>2.3253312873005911</v>
      </c>
      <c r="HI23" s="133">
        <f t="shared" si="53"/>
        <v>2.3253312873005911</v>
      </c>
      <c r="HJ23" s="133">
        <f t="shared" si="53"/>
        <v>2.3253312873005911</v>
      </c>
      <c r="HK23" s="133">
        <f t="shared" si="53"/>
        <v>2.3253312873005916</v>
      </c>
      <c r="HL23" s="133">
        <f t="shared" si="53"/>
        <v>2.3253312873005911</v>
      </c>
      <c r="HM23" s="133">
        <f t="shared" si="53"/>
        <v>2.3253312873005911</v>
      </c>
      <c r="HN23" s="133">
        <f t="shared" ref="HN23:IS23" si="54">HN24/HN14</f>
        <v>2.3253312873005911</v>
      </c>
      <c r="HO23" s="133">
        <f t="shared" si="54"/>
        <v>2.3253312873005911</v>
      </c>
      <c r="HP23" s="133">
        <f t="shared" si="54"/>
        <v>2.3253312873005916</v>
      </c>
      <c r="HQ23" s="133">
        <f t="shared" si="54"/>
        <v>2.3253312873005916</v>
      </c>
      <c r="HR23" s="133">
        <f t="shared" si="54"/>
        <v>2.3253312873005911</v>
      </c>
      <c r="HS23" s="133">
        <f t="shared" si="54"/>
        <v>2.3253312873005907</v>
      </c>
      <c r="HT23" s="133">
        <f t="shared" si="54"/>
        <v>2.3253312873005911</v>
      </c>
      <c r="HU23" s="133">
        <f t="shared" si="54"/>
        <v>2.3253312873005911</v>
      </c>
      <c r="HV23" s="133">
        <f t="shared" si="54"/>
        <v>2.3253312873005911</v>
      </c>
      <c r="HW23" s="133">
        <f t="shared" si="54"/>
        <v>2.3253312873005916</v>
      </c>
      <c r="HX23" s="133">
        <f t="shared" si="54"/>
        <v>2.3253312873005911</v>
      </c>
      <c r="HY23" s="133">
        <f t="shared" si="54"/>
        <v>2.3253312873005911</v>
      </c>
      <c r="HZ23" s="133">
        <f t="shared" si="54"/>
        <v>2.3253312873005916</v>
      </c>
      <c r="IA23" s="133">
        <f t="shared" si="54"/>
        <v>2.3253312873005916</v>
      </c>
      <c r="IB23" s="133">
        <f t="shared" si="54"/>
        <v>2.3253312873005916</v>
      </c>
      <c r="IC23" s="133">
        <f t="shared" si="54"/>
        <v>2.3253312873005907</v>
      </c>
      <c r="ID23" s="133">
        <f t="shared" si="54"/>
        <v>2.3253312873005911</v>
      </c>
      <c r="IE23" s="133">
        <f t="shared" si="54"/>
        <v>2.3253312873005916</v>
      </c>
      <c r="IF23" s="133">
        <f t="shared" si="54"/>
        <v>2.3253312873005911</v>
      </c>
      <c r="IG23" s="133">
        <f t="shared" si="54"/>
        <v>2.3253312873005911</v>
      </c>
      <c r="IH23" s="133">
        <f t="shared" si="54"/>
        <v>2.3253312873005911</v>
      </c>
      <c r="II23" s="133">
        <f t="shared" si="54"/>
        <v>2.3253312873005911</v>
      </c>
      <c r="IJ23" s="133">
        <f t="shared" si="54"/>
        <v>2.3253312873005911</v>
      </c>
      <c r="IK23" s="133">
        <f t="shared" si="54"/>
        <v>2.3253312873005911</v>
      </c>
      <c r="IL23" s="133">
        <f t="shared" si="54"/>
        <v>2.3253312873005911</v>
      </c>
      <c r="IM23" s="133">
        <f t="shared" si="54"/>
        <v>2.3253312873005911</v>
      </c>
      <c r="IN23" s="133">
        <f t="shared" si="54"/>
        <v>2.3253312873005911</v>
      </c>
      <c r="IO23" s="133">
        <f t="shared" si="54"/>
        <v>2.3253312873005911</v>
      </c>
      <c r="IP23" s="133">
        <f t="shared" si="54"/>
        <v>2.3253312873005911</v>
      </c>
      <c r="IQ23" s="133">
        <f t="shared" si="54"/>
        <v>2.3253312873005911</v>
      </c>
      <c r="IR23" s="133">
        <f t="shared" si="54"/>
        <v>2.3253312873005916</v>
      </c>
      <c r="IS23" s="142">
        <f t="shared" si="54"/>
        <v>2.3253312873005911</v>
      </c>
      <c r="IT23" s="143"/>
      <c r="IU23" s="142">
        <f>IU24/IU14</f>
        <v>2.3253312873005911</v>
      </c>
    </row>
    <row r="24" spans="1:255">
      <c r="A24" s="121" t="s">
        <v>1545</v>
      </c>
      <c r="B24" s="133" t="s">
        <v>1546</v>
      </c>
      <c r="C24" s="134">
        <f t="shared" ref="C24:BN24" si="55">(C19*(1+$C5))/($C6-$C5)</f>
        <v>46.506625746011828</v>
      </c>
      <c r="D24" s="134">
        <f t="shared" si="55"/>
        <v>49.905099809838845</v>
      </c>
      <c r="E24" s="134">
        <f t="shared" si="55"/>
        <v>53.551917540342139</v>
      </c>
      <c r="F24" s="134">
        <f t="shared" si="55"/>
        <v>57.465226663712869</v>
      </c>
      <c r="G24" s="134">
        <f t="shared" si="55"/>
        <v>61.664501052165292</v>
      </c>
      <c r="H24" s="134">
        <f t="shared" si="55"/>
        <v>66.170637632125391</v>
      </c>
      <c r="I24" s="134">
        <f t="shared" si="55"/>
        <v>71.006060373990493</v>
      </c>
      <c r="J24" s="134">
        <f t="shared" si="55"/>
        <v>76.194831880945856</v>
      </c>
      <c r="K24" s="134">
        <f t="shared" si="55"/>
        <v>81.762773132139728</v>
      </c>
      <c r="L24" s="134">
        <f t="shared" si="55"/>
        <v>87.737591976097249</v>
      </c>
      <c r="M24" s="134">
        <f t="shared" si="55"/>
        <v>94.149021013796784</v>
      </c>
      <c r="N24" s="134">
        <f t="shared" si="55"/>
        <v>101.0289655575596</v>
      </c>
      <c r="O24" s="134">
        <f t="shared" si="55"/>
        <v>108.41166240204272</v>
      </c>
      <c r="P24" s="134">
        <f t="shared" si="55"/>
        <v>116.33385019743034</v>
      </c>
      <c r="Q24" s="134">
        <f t="shared" si="55"/>
        <v>124.83495227265476</v>
      </c>
      <c r="R24" s="134">
        <f t="shared" si="55"/>
        <v>133.95727281843381</v>
      </c>
      <c r="S24" s="134">
        <f t="shared" si="55"/>
        <v>143.74620740639389</v>
      </c>
      <c r="T24" s="134">
        <f t="shared" si="55"/>
        <v>154.2504688918882</v>
      </c>
      <c r="U24" s="134">
        <f t="shared" si="55"/>
        <v>165.52232982467569</v>
      </c>
      <c r="V24" s="134">
        <f t="shared" si="55"/>
        <v>177.61788257377236</v>
      </c>
      <c r="W24" s="134">
        <f t="shared" si="55"/>
        <v>190.59731846093956</v>
      </c>
      <c r="X24" s="134">
        <f t="shared" si="55"/>
        <v>204.52522729186629</v>
      </c>
      <c r="Y24" s="134">
        <f t="shared" si="55"/>
        <v>219.47091877560808</v>
      </c>
      <c r="Z24" s="134">
        <f t="shared" si="55"/>
        <v>235.50876743176767</v>
      </c>
      <c r="AA24" s="134">
        <f t="shared" si="55"/>
        <v>252.71858270178583</v>
      </c>
      <c r="AB24" s="134">
        <f t="shared" si="55"/>
        <v>271.18600610613368</v>
      </c>
      <c r="AC24" s="134">
        <f t="shared" si="55"/>
        <v>291.00293742378722</v>
      </c>
      <c r="AD24" s="134">
        <f t="shared" si="55"/>
        <v>312.26799201478877</v>
      </c>
      <c r="AE24" s="134">
        <f t="shared" si="55"/>
        <v>335.0869915616783</v>
      </c>
      <c r="AF24" s="134">
        <f t="shared" si="55"/>
        <v>359.57349067187971</v>
      </c>
      <c r="AG24" s="134">
        <f t="shared" si="55"/>
        <v>385.84934196158389</v>
      </c>
      <c r="AH24" s="134">
        <f t="shared" si="55"/>
        <v>414.04530243316503</v>
      </c>
      <c r="AI24" s="134">
        <f t="shared" si="55"/>
        <v>444.30168416365848</v>
      </c>
      <c r="AJ24" s="134">
        <f t="shared" si="55"/>
        <v>476.76905254233174</v>
      </c>
      <c r="AK24" s="134">
        <f t="shared" si="55"/>
        <v>511.60897553200266</v>
      </c>
      <c r="AL24" s="134">
        <f t="shared" si="55"/>
        <v>548.99482768266591</v>
      </c>
      <c r="AM24" s="134">
        <f t="shared" si="55"/>
        <v>589.11265289845744</v>
      </c>
      <c r="AN24" s="134">
        <f t="shared" si="55"/>
        <v>632.16209025135822</v>
      </c>
      <c r="AO24" s="134">
        <f t="shared" si="55"/>
        <v>678.35736744878318</v>
      </c>
      <c r="AP24" s="134">
        <f t="shared" si="55"/>
        <v>727.92836689886428</v>
      </c>
      <c r="AQ24" s="134">
        <f t="shared" si="55"/>
        <v>781.1217696785078</v>
      </c>
      <c r="AR24" s="134">
        <f t="shared" si="55"/>
        <v>838.20228309697995</v>
      </c>
      <c r="AS24" s="134">
        <f t="shared" si="55"/>
        <v>899.45395796375874</v>
      </c>
      <c r="AT24" s="134">
        <f t="shared" si="55"/>
        <v>965.18160211580789</v>
      </c>
      <c r="AU24" s="134">
        <f t="shared" si="55"/>
        <v>1035.7122972384248</v>
      </c>
      <c r="AV24" s="134">
        <f t="shared" si="55"/>
        <v>1111.3970265278492</v>
      </c>
      <c r="AW24" s="134">
        <f t="shared" si="55"/>
        <v>1192.6124212954062</v>
      </c>
      <c r="AX24" s="134">
        <f t="shared" si="55"/>
        <v>1279.7626352048289</v>
      </c>
      <c r="AY24" s="134">
        <f t="shared" si="55"/>
        <v>1373.2813554695754</v>
      </c>
      <c r="AZ24" s="134">
        <f t="shared" si="55"/>
        <v>1473.6339610184912</v>
      </c>
      <c r="BA24" s="134">
        <f t="shared" si="55"/>
        <v>1581.3198383695371</v>
      </c>
      <c r="BB24" s="134">
        <f t="shared" si="55"/>
        <v>1696.874866736111</v>
      </c>
      <c r="BC24" s="134">
        <f t="shared" si="55"/>
        <v>1820.8740847326376</v>
      </c>
      <c r="BD24" s="134">
        <f t="shared" si="55"/>
        <v>1953.9345519498129</v>
      </c>
      <c r="BE24" s="134">
        <f t="shared" si="55"/>
        <v>2096.7184196395983</v>
      </c>
      <c r="BF24" s="134">
        <f t="shared" si="55"/>
        <v>2249.9362257906855</v>
      </c>
      <c r="BG24" s="134">
        <f t="shared" si="55"/>
        <v>2414.350430991763</v>
      </c>
      <c r="BH24" s="134">
        <f t="shared" si="55"/>
        <v>2590.7792126781819</v>
      </c>
      <c r="BI24" s="134">
        <f t="shared" si="55"/>
        <v>2780.1005366433819</v>
      </c>
      <c r="BJ24" s="134">
        <f t="shared" si="55"/>
        <v>2983.256526076229</v>
      </c>
      <c r="BK24" s="134">
        <f t="shared" si="55"/>
        <v>3201.2581498659783</v>
      </c>
      <c r="BL24" s="134">
        <f t="shared" si="55"/>
        <v>3435.1902535053696</v>
      </c>
      <c r="BM24" s="134">
        <f t="shared" si="55"/>
        <v>3686.2169576272127</v>
      </c>
      <c r="BN24" s="134">
        <f t="shared" si="55"/>
        <v>3955.5874510393214</v>
      </c>
      <c r="BO24" s="134">
        <f t="shared" ref="BO24:CN24" si="56">(BO19*(1+$C5))/($C6-$C5)</f>
        <v>4244.642207085767</v>
      </c>
      <c r="BP24" s="134">
        <f t="shared" si="56"/>
        <v>4554.8196542690539</v>
      </c>
      <c r="BQ24" s="134">
        <f t="shared" si="56"/>
        <v>4887.6633343283502</v>
      </c>
      <c r="BR24" s="134">
        <f t="shared" si="56"/>
        <v>5244.8295833946495</v>
      </c>
      <c r="BS24" s="134">
        <f t="shared" si="56"/>
        <v>5628.0957744467478</v>
      </c>
      <c r="BT24" s="134">
        <f t="shared" si="56"/>
        <v>6039.3691620851114</v>
      </c>
      <c r="BU24" s="134">
        <f t="shared" si="56"/>
        <v>6480.6963736380376</v>
      </c>
      <c r="BV24" s="134">
        <f t="shared" si="56"/>
        <v>6954.2735938309152</v>
      </c>
      <c r="BW24" s="134">
        <f t="shared" si="56"/>
        <v>7462.4574937006719</v>
      </c>
      <c r="BX24" s="134">
        <f t="shared" si="56"/>
        <v>8007.7769581412449</v>
      </c>
      <c r="BY24" s="134">
        <f t="shared" si="56"/>
        <v>8592.9456704400181</v>
      </c>
      <c r="BZ24" s="134">
        <f t="shared" si="56"/>
        <v>9220.8756164299066</v>
      </c>
      <c r="CA24" s="134">
        <f t="shared" si="56"/>
        <v>9894.6915754580532</v>
      </c>
      <c r="CB24" s="134">
        <f t="shared" si="56"/>
        <v>10617.746670282806</v>
      </c>
      <c r="CC24" s="134">
        <f t="shared" si="56"/>
        <v>11393.639053280223</v>
      </c>
      <c r="CD24" s="134">
        <f t="shared" si="56"/>
        <v>12226.229811995931</v>
      </c>
      <c r="CE24" s="134">
        <f t="shared" si="56"/>
        <v>13119.662183146191</v>
      </c>
      <c r="CF24" s="134">
        <f t="shared" si="56"/>
        <v>14078.382170682979</v>
      </c>
      <c r="CG24" s="134">
        <f t="shared" si="56"/>
        <v>15107.160670525314</v>
      </c>
      <c r="CH24" s="134">
        <f t="shared" si="56"/>
        <v>16211.117212056402</v>
      </c>
      <c r="CI24" s="134">
        <f t="shared" si="56"/>
        <v>17395.745434531957</v>
      </c>
      <c r="CJ24" s="134">
        <f t="shared" si="56"/>
        <v>18666.940425178291</v>
      </c>
      <c r="CK24" s="134">
        <f t="shared" si="56"/>
        <v>20031.028055023438</v>
      </c>
      <c r="CL24" s="134">
        <f t="shared" si="56"/>
        <v>21494.79645844554</v>
      </c>
      <c r="CM24" s="134">
        <f t="shared" si="56"/>
        <v>23065.529813090874</v>
      </c>
      <c r="CN24" s="134">
        <f t="shared" si="56"/>
        <v>24751.044588261171</v>
      </c>
      <c r="CO24" s="135"/>
      <c r="CP24" s="134">
        <f t="shared" ref="CP24:FA24" si="57">(CP19*(1+$C5))/($C6-$C5)</f>
        <v>26559.728442153653</v>
      </c>
      <c r="CQ24" s="134">
        <f t="shared" si="57"/>
        <v>28500.581961518867</v>
      </c>
      <c r="CR24" s="134">
        <f t="shared" si="57"/>
        <v>30583.263451446233</v>
      </c>
      <c r="CS24" s="134">
        <f t="shared" si="57"/>
        <v>32818.136998165377</v>
      </c>
      <c r="CT24" s="134">
        <f t="shared" si="57"/>
        <v>35216.324044039196</v>
      </c>
      <c r="CU24" s="134">
        <f t="shared" si="57"/>
        <v>37789.75873140218</v>
      </c>
      <c r="CV24" s="134">
        <f t="shared" si="57"/>
        <v>40551.247290652573</v>
      </c>
      <c r="CW24" s="134">
        <f t="shared" si="57"/>
        <v>43514.531768132358</v>
      </c>
      <c r="CX24" s="134">
        <f t="shared" si="57"/>
        <v>46694.358410925452</v>
      </c>
      <c r="CY24" s="134">
        <f t="shared" si="57"/>
        <v>50106.551048878369</v>
      </c>
      <c r="CZ24" s="134">
        <f t="shared" si="57"/>
        <v>53768.089839016051</v>
      </c>
      <c r="DA24" s="134">
        <f t="shared" si="57"/>
        <v>57697.195764209668</v>
      </c>
      <c r="DB24" s="134">
        <f t="shared" si="57"/>
        <v>61913.421306589124</v>
      </c>
      <c r="DC24" s="134">
        <f t="shared" si="57"/>
        <v>66437.747746919675</v>
      </c>
      <c r="DD24" s="134">
        <f t="shared" si="57"/>
        <v>71292.689574135584</v>
      </c>
      <c r="DE24" s="134">
        <f t="shared" si="57"/>
        <v>76502.406524605773</v>
      </c>
      <c r="DF24" s="134">
        <f t="shared" si="57"/>
        <v>82092.823808674584</v>
      </c>
      <c r="DG24" s="134">
        <f t="shared" si="57"/>
        <v>88091.761122763157</v>
      </c>
      <c r="DH24" s="134">
        <f t="shared" si="57"/>
        <v>94529.071089036705</v>
      </c>
      <c r="DI24" s="134">
        <f t="shared" si="57"/>
        <v>101436.78781155773</v>
      </c>
      <c r="DJ24" s="134">
        <f t="shared" si="57"/>
        <v>108849.28628818752</v>
      </c>
      <c r="DK24" s="134">
        <f t="shared" si="57"/>
        <v>116803.45347152076</v>
      </c>
      <c r="DL24" s="134">
        <f t="shared" si="57"/>
        <v>125338.8718301066</v>
      </c>
      <c r="DM24" s="134">
        <f t="shared" si="57"/>
        <v>134498.01632341539</v>
      </c>
      <c r="DN24" s="134">
        <f t="shared" si="57"/>
        <v>144326.46577076128</v>
      </c>
      <c r="DO24" s="134">
        <f t="shared" si="57"/>
        <v>154873.12966601952</v>
      </c>
      <c r="DP24" s="134">
        <f t="shared" si="57"/>
        <v>166190.49156684123</v>
      </c>
      <c r="DQ24" s="134">
        <f t="shared" si="57"/>
        <v>178334.87026954698</v>
      </c>
      <c r="DR24" s="134">
        <f t="shared" si="57"/>
        <v>191366.7000693898</v>
      </c>
      <c r="DS24" s="134">
        <f t="shared" si="57"/>
        <v>205350.83150085056</v>
      </c>
      <c r="DT24" s="134">
        <f t="shared" si="57"/>
        <v>220356.85405454662</v>
      </c>
      <c r="DU24" s="134">
        <f t="shared" si="57"/>
        <v>236459.4424766945</v>
      </c>
      <c r="DV24" s="134">
        <f t="shared" si="57"/>
        <v>253738.72837442401</v>
      </c>
      <c r="DW24" s="134">
        <f t="shared" si="57"/>
        <v>272280.69897616951</v>
      </c>
      <c r="DX24" s="134">
        <f t="shared" si="57"/>
        <v>292177.62503149739</v>
      </c>
      <c r="DY24" s="134">
        <f t="shared" si="57"/>
        <v>313528.51997973549</v>
      </c>
      <c r="DZ24" s="134">
        <f t="shared" si="57"/>
        <v>336439.63267237326</v>
      </c>
      <c r="EA24" s="134">
        <f t="shared" si="57"/>
        <v>361024.9761011771</v>
      </c>
      <c r="EB24" s="134">
        <f t="shared" si="57"/>
        <v>387406.89476313983</v>
      </c>
      <c r="EC24" s="134">
        <f t="shared" si="57"/>
        <v>415716.67348565231</v>
      </c>
      <c r="ED24" s="134">
        <f t="shared" si="57"/>
        <v>446095.19074160681</v>
      </c>
      <c r="EE24" s="134">
        <f t="shared" si="57"/>
        <v>478693.61970553419</v>
      </c>
      <c r="EF24" s="134">
        <f t="shared" si="57"/>
        <v>513674.18053945457</v>
      </c>
      <c r="EG24" s="134">
        <f t="shared" si="57"/>
        <v>551210.94765205565</v>
      </c>
      <c r="EH24" s="134">
        <f t="shared" si="57"/>
        <v>591490.71594837564</v>
      </c>
      <c r="EI24" s="134">
        <f t="shared" si="57"/>
        <v>634713.9303807281</v>
      </c>
      <c r="EJ24" s="134">
        <f t="shared" si="57"/>
        <v>681095.68342660659</v>
      </c>
      <c r="EK24" s="134">
        <f t="shared" si="57"/>
        <v>730866.78545733949</v>
      </c>
      <c r="EL24" s="134">
        <f t="shared" si="57"/>
        <v>784274.91332398879</v>
      </c>
      <c r="EM24" s="134">
        <f t="shared" si="57"/>
        <v>841585.84287622222</v>
      </c>
      <c r="EN24" s="134">
        <f t="shared" si="57"/>
        <v>903084.7715475657</v>
      </c>
      <c r="EO24" s="134">
        <f t="shared" si="57"/>
        <v>969077.737588641</v>
      </c>
      <c r="EP24" s="134">
        <f t="shared" si="57"/>
        <v>1039893.1430109445</v>
      </c>
      <c r="EQ24" s="134">
        <f t="shared" si="57"/>
        <v>1115883.3878198215</v>
      </c>
      <c r="ER24" s="134">
        <f t="shared" si="57"/>
        <v>1197426.6236690988</v>
      </c>
      <c r="ES24" s="134">
        <f t="shared" si="57"/>
        <v>1284928.6356641178</v>
      </c>
      <c r="ET24" s="134">
        <f t="shared" si="57"/>
        <v>1378824.8616776259</v>
      </c>
      <c r="EU24" s="134">
        <f t="shared" si="57"/>
        <v>1479582.5592272733</v>
      </c>
      <c r="EV24" s="134">
        <f t="shared" si="57"/>
        <v>1587703.1306977998</v>
      </c>
      <c r="EW24" s="134">
        <f t="shared" si="57"/>
        <v>1703724.6184789501</v>
      </c>
      <c r="EX24" s="134">
        <f t="shared" si="57"/>
        <v>1828224.3824357204</v>
      </c>
      <c r="EY24" s="134">
        <f t="shared" si="57"/>
        <v>1961821.973034879</v>
      </c>
      <c r="EZ24" s="134">
        <f t="shared" si="57"/>
        <v>2105182.2144253599</v>
      </c>
      <c r="FA24" s="134">
        <f t="shared" si="57"/>
        <v>2259018.5128149074</v>
      </c>
      <c r="FB24" s="134">
        <f t="shared" ref="FB24:HM24" si="58">(FB19*(1+$C5))/($C6-$C5)</f>
        <v>2424096.4066065238</v>
      </c>
      <c r="FC24" s="134">
        <f t="shared" si="58"/>
        <v>2601237.3759613051</v>
      </c>
      <c r="FD24" s="134">
        <f t="shared" si="58"/>
        <v>2791322.9307452934</v>
      </c>
      <c r="FE24" s="134">
        <f t="shared" si="58"/>
        <v>2995298.9972032439</v>
      </c>
      <c r="FF24" s="134">
        <f t="shared" si="58"/>
        <v>3214180.6251888061</v>
      </c>
      <c r="FG24" s="134">
        <f t="shared" si="58"/>
        <v>3449057.0393757932</v>
      </c>
      <c r="FH24" s="134">
        <f t="shared" si="58"/>
        <v>3701097.0595869748</v>
      </c>
      <c r="FI24" s="134">
        <f t="shared" si="58"/>
        <v>3971554.9172136686</v>
      </c>
      <c r="FJ24" s="134">
        <f t="shared" si="58"/>
        <v>4261776.4966705013</v>
      </c>
      <c r="FK24" s="134">
        <f t="shared" si="58"/>
        <v>4573206.0329447882</v>
      </c>
      <c r="FL24" s="134">
        <f t="shared" si="58"/>
        <v>4907393.2985696867</v>
      </c>
      <c r="FM24" s="134">
        <f t="shared" si="58"/>
        <v>5266001.3157857675</v>
      </c>
      <c r="FN24" s="134">
        <f t="shared" si="58"/>
        <v>5650814.6322692074</v>
      </c>
      <c r="FO24" s="134">
        <f t="shared" si="58"/>
        <v>6063748.2016092278</v>
      </c>
      <c r="FP24" s="134">
        <f t="shared" si="58"/>
        <v>6506856.9127268884</v>
      </c>
      <c r="FQ24" s="134">
        <f t="shared" si="58"/>
        <v>6982345.8156566452</v>
      </c>
      <c r="FR24" s="134">
        <f t="shared" si="58"/>
        <v>7492581.0945774168</v>
      </c>
      <c r="FS24" s="134">
        <f t="shared" si="58"/>
        <v>8040101.8426984679</v>
      </c>
      <c r="FT24" s="134">
        <f t="shared" si="58"/>
        <v>8627632.6975956727</v>
      </c>
      <c r="FU24" s="134">
        <f t="shared" si="58"/>
        <v>9258097.3998756334</v>
      </c>
      <c r="FV24" s="134">
        <f t="shared" si="58"/>
        <v>9934633.3426398728</v>
      </c>
      <c r="FW24" s="134">
        <f t="shared" si="58"/>
        <v>10660607.184151867</v>
      </c>
      <c r="FX24" s="134">
        <f t="shared" si="58"/>
        <v>11439631.601400521</v>
      </c>
      <c r="FY24" s="134">
        <f t="shared" si="58"/>
        <v>12275583.267931169</v>
      </c>
      <c r="FZ24" s="134">
        <f t="shared" si="58"/>
        <v>13172622.145407474</v>
      </c>
      <c r="GA24" s="134">
        <f t="shared" si="58"/>
        <v>14135212.184905229</v>
      </c>
      <c r="GB24" s="134">
        <f t="shared" si="58"/>
        <v>15168143.540954245</v>
      </c>
      <c r="GC24" s="134">
        <f t="shared" si="58"/>
        <v>16276556.408872511</v>
      </c>
      <c r="GD24" s="134">
        <f t="shared" si="58"/>
        <v>17465966.604014747</v>
      </c>
      <c r="GE24" s="134">
        <f t="shared" si="58"/>
        <v>18742293.01022587</v>
      </c>
      <c r="GF24" s="134">
        <f t="shared" si="58"/>
        <v>20111887.034091637</v>
      </c>
      <c r="GG24" s="134">
        <f t="shared" si="58"/>
        <v>21581564.211560071</v>
      </c>
      <c r="GH24" s="134">
        <f t="shared" si="58"/>
        <v>23158638.124218505</v>
      </c>
      <c r="GI24" s="134">
        <f t="shared" si="58"/>
        <v>24850956.794004206</v>
      </c>
      <c r="GJ24" s="134">
        <f t="shared" si="58"/>
        <v>26666941.73746039</v>
      </c>
      <c r="GK24" s="134">
        <f t="shared" si="58"/>
        <v>28615629.873883992</v>
      </c>
      <c r="GL24" s="134">
        <f t="shared" si="58"/>
        <v>30706718.495913472</v>
      </c>
      <c r="GM24" s="134">
        <f t="shared" si="58"/>
        <v>32950613.526344679</v>
      </c>
      <c r="GN24" s="134">
        <f t="shared" si="58"/>
        <v>35358481.301315933</v>
      </c>
      <c r="GO24" s="134">
        <f t="shared" si="58"/>
        <v>37942304.13755212</v>
      </c>
      <c r="GP24" s="134">
        <f t="shared" si="58"/>
        <v>40714939.960187897</v>
      </c>
      <c r="GQ24" s="134">
        <f t="shared" si="58"/>
        <v>43690186.287897222</v>
      </c>
      <c r="GR24" s="134">
        <f t="shared" si="58"/>
        <v>46882848.89373941</v>
      </c>
      <c r="GS24" s="134">
        <f t="shared" si="58"/>
        <v>50308815.483400211</v>
      </c>
      <c r="GT24" s="134">
        <f t="shared" si="58"/>
        <v>53985134.757473901</v>
      </c>
      <c r="GU24" s="134">
        <f t="shared" si="58"/>
        <v>57930101.251225941</v>
      </c>
      <c r="GV24" s="134">
        <f t="shared" si="58"/>
        <v>62163346.374025412</v>
      </c>
      <c r="GW24" s="134">
        <f t="shared" si="58"/>
        <v>66705936.101488881</v>
      </c>
      <c r="GX24" s="134">
        <f t="shared" si="58"/>
        <v>71580475.806482494</v>
      </c>
      <c r="GY24" s="134">
        <f t="shared" si="58"/>
        <v>76811222.750655055</v>
      </c>
      <c r="GZ24" s="134">
        <f t="shared" si="58"/>
        <v>82424206.796295628</v>
      </c>
      <c r="HA24" s="134">
        <f t="shared" si="58"/>
        <v>88447359.939216316</v>
      </c>
      <c r="HB24" s="134">
        <f t="shared" si="58"/>
        <v>94910655.307256997</v>
      </c>
      <c r="HC24" s="134">
        <f t="shared" si="58"/>
        <v>101846256.31611328</v>
      </c>
      <c r="HD24" s="134">
        <f t="shared" si="58"/>
        <v>109288676.72473368</v>
      </c>
      <c r="HE24" s="134">
        <f t="shared" si="58"/>
        <v>117274952.38677384</v>
      </c>
      <c r="HF24" s="134">
        <f t="shared" si="58"/>
        <v>125844825.55279639</v>
      </c>
      <c r="HG24" s="134">
        <f t="shared" si="58"/>
        <v>135040942.64036408</v>
      </c>
      <c r="HH24" s="134">
        <f t="shared" si="58"/>
        <v>144909066.45619234</v>
      </c>
      <c r="HI24" s="134">
        <f t="shared" si="58"/>
        <v>155498303.92644653</v>
      </c>
      <c r="HJ24" s="134">
        <f t="shared" si="58"/>
        <v>166861350.4684425</v>
      </c>
      <c r="HK24" s="134">
        <f t="shared" si="58"/>
        <v>179054752.21982166</v>
      </c>
      <c r="HL24" s="134">
        <f t="shared" si="58"/>
        <v>192139187.4301362</v>
      </c>
      <c r="HM24" s="134">
        <f t="shared" si="58"/>
        <v>206179768.4151395</v>
      </c>
      <c r="HN24" s="134">
        <f t="shared" ref="HN24:IS24" si="59">(HN19*(1+$C5))/($C6-$C5)</f>
        <v>221246365.57640103</v>
      </c>
      <c r="HO24" s="134">
        <f t="shared" si="59"/>
        <v>237413955.09867185</v>
      </c>
      <c r="HP24" s="134">
        <f t="shared" si="59"/>
        <v>254762992.0552527</v>
      </c>
      <c r="HQ24" s="134">
        <f t="shared" si="59"/>
        <v>273379810.77805579</v>
      </c>
      <c r="HR24" s="134">
        <f t="shared" si="59"/>
        <v>293357054.48472983</v>
      </c>
      <c r="HS24" s="134">
        <f t="shared" si="59"/>
        <v>314794136.30080932</v>
      </c>
      <c r="HT24" s="134">
        <f t="shared" si="59"/>
        <v>337797733.97108054</v>
      </c>
      <c r="HU24" s="134">
        <f t="shared" si="59"/>
        <v>362482320.72200608</v>
      </c>
      <c r="HV24" s="134">
        <f t="shared" si="59"/>
        <v>388970734.91694927</v>
      </c>
      <c r="HW24" s="134">
        <f t="shared" si="59"/>
        <v>417394791.33898181</v>
      </c>
      <c r="HX24" s="134">
        <f t="shared" si="59"/>
        <v>447895937.14321524</v>
      </c>
      <c r="HY24" s="134">
        <f t="shared" si="59"/>
        <v>480625955.74288219</v>
      </c>
      <c r="HZ24" s="134">
        <f t="shared" si="59"/>
        <v>515747722.13192922</v>
      </c>
      <c r="IA24" s="134">
        <f t="shared" si="59"/>
        <v>553436013.40284646</v>
      </c>
      <c r="IB24" s="134">
        <f t="shared" si="59"/>
        <v>593878378.49313021</v>
      </c>
      <c r="IC24" s="134">
        <f t="shared" si="59"/>
        <v>637276071.48851204</v>
      </c>
      <c r="ID24" s="134">
        <f t="shared" si="59"/>
        <v>683845053.1273706</v>
      </c>
      <c r="IE24" s="134">
        <f t="shared" si="59"/>
        <v>733817065.49012697</v>
      </c>
      <c r="IF24" s="134">
        <f t="shared" si="59"/>
        <v>787440785.2216258</v>
      </c>
      <c r="IG24" s="134">
        <f t="shared" si="59"/>
        <v>844983061.0253005</v>
      </c>
      <c r="IH24" s="134">
        <f t="shared" si="59"/>
        <v>906730241.58728552</v>
      </c>
      <c r="II24" s="134">
        <f t="shared" si="59"/>
        <v>972989600.53865504</v>
      </c>
      <c r="IJ24" s="134">
        <f t="shared" si="59"/>
        <v>1044090865.5468482</v>
      </c>
      <c r="IK24" s="134">
        <f t="shared" si="59"/>
        <v>1120387859.1455283</v>
      </c>
      <c r="IL24" s="134">
        <f t="shared" si="59"/>
        <v>1202260259.4681702</v>
      </c>
      <c r="IM24" s="134">
        <f t="shared" si="59"/>
        <v>1290115489.6473434</v>
      </c>
      <c r="IN24" s="134">
        <f t="shared" si="59"/>
        <v>1384390745.2819448</v>
      </c>
      <c r="IO24" s="134">
        <f t="shared" si="59"/>
        <v>1485555170.0617044</v>
      </c>
      <c r="IP24" s="134">
        <f t="shared" si="59"/>
        <v>1594112190.3755636</v>
      </c>
      <c r="IQ24" s="134">
        <f t="shared" si="59"/>
        <v>1710602020.5216784</v>
      </c>
      <c r="IR24" s="134">
        <f t="shared" si="59"/>
        <v>1835604350.9857752</v>
      </c>
      <c r="IS24" s="134">
        <f t="shared" si="59"/>
        <v>1969741233.1655827</v>
      </c>
      <c r="IT24" s="135"/>
      <c r="IU24" s="134">
        <f>(IU19*(1+$C5))/($C6-$C5)</f>
        <v>2113680174.8966529</v>
      </c>
    </row>
    <row r="25" spans="1:255">
      <c r="A25" s="121" t="s">
        <v>1547</v>
      </c>
      <c r="B25" s="115" t="s">
        <v>1548</v>
      </c>
      <c r="C25" s="139">
        <f>((M24/C24)^(1/10))-1</f>
        <v>7.3075051335421026E-2</v>
      </c>
      <c r="D25" s="144" t="str">
        <f>IF(ROUND(C25,3)=ROUND(D17,3),"OK", "FALSE")</f>
        <v>OK</v>
      </c>
      <c r="E25" s="115" t="s">
        <v>1549</v>
      </c>
      <c r="F25" s="134"/>
      <c r="G25" s="134"/>
      <c r="H25" s="134"/>
      <c r="I25" s="134"/>
      <c r="J25" s="134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35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141"/>
      <c r="DT25" s="141"/>
      <c r="DU25" s="141"/>
      <c r="DV25" s="141"/>
      <c r="DW25" s="141"/>
      <c r="DX25" s="141"/>
      <c r="DY25" s="141"/>
      <c r="DZ25" s="141"/>
      <c r="EA25" s="141"/>
      <c r="EB25" s="141"/>
      <c r="EC25" s="141"/>
      <c r="ED25" s="141"/>
      <c r="EE25" s="141"/>
      <c r="EF25" s="141"/>
      <c r="EG25" s="141"/>
      <c r="EH25" s="141"/>
      <c r="EI25" s="141"/>
      <c r="EJ25" s="141"/>
      <c r="EK25" s="141"/>
      <c r="EL25" s="141"/>
      <c r="EM25" s="141"/>
      <c r="EN25" s="141"/>
      <c r="EO25" s="141"/>
      <c r="EP25" s="141"/>
      <c r="EQ25" s="141"/>
      <c r="ER25" s="141"/>
      <c r="ES25" s="141"/>
      <c r="ET25" s="141"/>
      <c r="EU25" s="141"/>
      <c r="EV25" s="141"/>
      <c r="EW25" s="141"/>
      <c r="EX25" s="141"/>
      <c r="EY25" s="141"/>
      <c r="EZ25" s="141"/>
      <c r="FA25" s="141"/>
      <c r="FB25" s="141"/>
      <c r="FC25" s="141"/>
      <c r="FD25" s="141"/>
      <c r="FE25" s="141"/>
      <c r="FF25" s="141"/>
      <c r="FG25" s="141"/>
      <c r="FH25" s="141"/>
      <c r="FI25" s="141"/>
      <c r="FJ25" s="141"/>
      <c r="FK25" s="141"/>
      <c r="FL25" s="141"/>
      <c r="FM25" s="141"/>
      <c r="FN25" s="141"/>
      <c r="FO25" s="141"/>
      <c r="FP25" s="141"/>
      <c r="FQ25" s="141"/>
      <c r="FR25" s="141"/>
      <c r="FS25" s="141"/>
      <c r="FT25" s="141"/>
      <c r="FU25" s="141"/>
      <c r="FV25" s="141"/>
      <c r="FW25" s="141"/>
      <c r="FX25" s="141"/>
      <c r="FY25" s="141"/>
      <c r="FZ25" s="141"/>
      <c r="GA25" s="141"/>
      <c r="GB25" s="141"/>
      <c r="GC25" s="141"/>
      <c r="GD25" s="141"/>
      <c r="GE25" s="141"/>
      <c r="GF25" s="141"/>
      <c r="GG25" s="141"/>
      <c r="GH25" s="141"/>
      <c r="GI25" s="141"/>
      <c r="GJ25" s="141"/>
      <c r="GK25" s="141"/>
      <c r="GL25" s="141"/>
      <c r="GM25" s="141"/>
      <c r="GN25" s="141"/>
      <c r="GO25" s="141"/>
      <c r="GP25" s="141"/>
      <c r="GQ25" s="141"/>
      <c r="GR25" s="141"/>
      <c r="GS25" s="141"/>
      <c r="GT25" s="141"/>
      <c r="GU25" s="141"/>
      <c r="GV25" s="141"/>
      <c r="IT25" s="135"/>
    </row>
    <row r="26" spans="1:255">
      <c r="A26" s="121" t="s">
        <v>1550</v>
      </c>
      <c r="B26" s="115" t="s">
        <v>1551</v>
      </c>
      <c r="C26" s="145">
        <f t="shared" ref="C26:BN26" si="60">C24/C16</f>
        <v>22.14601226000563</v>
      </c>
      <c r="D26" s="145">
        <f t="shared" si="60"/>
        <v>22.14601226000563</v>
      </c>
      <c r="E26" s="145">
        <f t="shared" si="60"/>
        <v>22.14601226000563</v>
      </c>
      <c r="F26" s="145">
        <f t="shared" si="60"/>
        <v>22.14601226000563</v>
      </c>
      <c r="G26" s="145">
        <f t="shared" si="60"/>
        <v>22.14601226000563</v>
      </c>
      <c r="H26" s="145">
        <f t="shared" si="60"/>
        <v>22.146012260005634</v>
      </c>
      <c r="I26" s="145">
        <f t="shared" si="60"/>
        <v>22.14601226000563</v>
      </c>
      <c r="J26" s="145">
        <f t="shared" si="60"/>
        <v>22.146012260005634</v>
      </c>
      <c r="K26" s="145">
        <f t="shared" si="60"/>
        <v>22.14601226000563</v>
      </c>
      <c r="L26" s="145">
        <f t="shared" si="60"/>
        <v>22.146012260005637</v>
      </c>
      <c r="M26" s="145">
        <f t="shared" si="60"/>
        <v>22.146012260005634</v>
      </c>
      <c r="N26" s="133">
        <f t="shared" si="60"/>
        <v>22.146012260005634</v>
      </c>
      <c r="O26" s="133">
        <f t="shared" si="60"/>
        <v>22.146012260005627</v>
      </c>
      <c r="P26" s="133">
        <f t="shared" si="60"/>
        <v>22.14601226000563</v>
      </c>
      <c r="Q26" s="133">
        <f t="shared" si="60"/>
        <v>22.146012260005634</v>
      </c>
      <c r="R26" s="133">
        <f t="shared" si="60"/>
        <v>22.146012260005627</v>
      </c>
      <c r="S26" s="133">
        <f t="shared" si="60"/>
        <v>22.14601226000563</v>
      </c>
      <c r="T26" s="133">
        <f t="shared" si="60"/>
        <v>22.14601226000563</v>
      </c>
      <c r="U26" s="133">
        <f t="shared" si="60"/>
        <v>22.14601226000563</v>
      </c>
      <c r="V26" s="133">
        <f t="shared" si="60"/>
        <v>22.14601226000563</v>
      </c>
      <c r="W26" s="133">
        <f t="shared" si="60"/>
        <v>22.146012260005634</v>
      </c>
      <c r="X26" s="133">
        <f t="shared" si="60"/>
        <v>22.14601226000563</v>
      </c>
      <c r="Y26" s="133">
        <f t="shared" si="60"/>
        <v>22.146012260005634</v>
      </c>
      <c r="Z26" s="133">
        <f t="shared" si="60"/>
        <v>22.14601226000563</v>
      </c>
      <c r="AA26" s="133">
        <f t="shared" si="60"/>
        <v>22.14601226000563</v>
      </c>
      <c r="AB26" s="133">
        <f t="shared" si="60"/>
        <v>22.146012260005634</v>
      </c>
      <c r="AC26" s="133">
        <f t="shared" si="60"/>
        <v>22.146012260005634</v>
      </c>
      <c r="AD26" s="133">
        <f t="shared" si="60"/>
        <v>22.146012260005634</v>
      </c>
      <c r="AE26" s="133">
        <f t="shared" si="60"/>
        <v>22.146012260005634</v>
      </c>
      <c r="AF26" s="133">
        <f t="shared" si="60"/>
        <v>22.14601226000563</v>
      </c>
      <c r="AG26" s="133">
        <f t="shared" si="60"/>
        <v>22.146012260005634</v>
      </c>
      <c r="AH26" s="133">
        <f t="shared" si="60"/>
        <v>22.14601226000563</v>
      </c>
      <c r="AI26" s="133">
        <f t="shared" si="60"/>
        <v>22.14601226000563</v>
      </c>
      <c r="AJ26" s="133">
        <f t="shared" si="60"/>
        <v>22.14601226000563</v>
      </c>
      <c r="AK26" s="133">
        <f t="shared" si="60"/>
        <v>22.14601226000563</v>
      </c>
      <c r="AL26" s="133">
        <f t="shared" si="60"/>
        <v>22.14601226000563</v>
      </c>
      <c r="AM26" s="133">
        <f t="shared" si="60"/>
        <v>22.146012260005634</v>
      </c>
      <c r="AN26" s="133">
        <f t="shared" si="60"/>
        <v>22.14601226000563</v>
      </c>
      <c r="AO26" s="133">
        <f t="shared" si="60"/>
        <v>22.146012260005627</v>
      </c>
      <c r="AP26" s="133">
        <f t="shared" si="60"/>
        <v>22.146012260005634</v>
      </c>
      <c r="AQ26" s="133">
        <f t="shared" si="60"/>
        <v>22.14601226000563</v>
      </c>
      <c r="AR26" s="133">
        <f t="shared" si="60"/>
        <v>22.146012260005634</v>
      </c>
      <c r="AS26" s="133">
        <f t="shared" si="60"/>
        <v>22.14601226000563</v>
      </c>
      <c r="AT26" s="133">
        <f t="shared" si="60"/>
        <v>22.14601226000563</v>
      </c>
      <c r="AU26" s="133">
        <f t="shared" si="60"/>
        <v>22.146012260005634</v>
      </c>
      <c r="AV26" s="133">
        <f t="shared" si="60"/>
        <v>22.14601226000563</v>
      </c>
      <c r="AW26" s="133">
        <f t="shared" si="60"/>
        <v>22.14601226000563</v>
      </c>
      <c r="AX26" s="133">
        <f t="shared" si="60"/>
        <v>22.14601226000563</v>
      </c>
      <c r="AY26" s="133">
        <f t="shared" si="60"/>
        <v>22.14601226000563</v>
      </c>
      <c r="AZ26" s="133">
        <f t="shared" si="60"/>
        <v>22.14601226000563</v>
      </c>
      <c r="BA26" s="133">
        <f t="shared" si="60"/>
        <v>22.146012260005634</v>
      </c>
      <c r="BB26" s="133">
        <f t="shared" si="60"/>
        <v>22.146012260005634</v>
      </c>
      <c r="BC26" s="133">
        <f t="shared" si="60"/>
        <v>22.14601226000563</v>
      </c>
      <c r="BD26" s="133">
        <f t="shared" si="60"/>
        <v>22.14601226000563</v>
      </c>
      <c r="BE26" s="133">
        <f t="shared" si="60"/>
        <v>22.14601226000563</v>
      </c>
      <c r="BF26" s="133">
        <f t="shared" si="60"/>
        <v>22.146012260005634</v>
      </c>
      <c r="BG26" s="133">
        <f t="shared" si="60"/>
        <v>22.146012260005634</v>
      </c>
      <c r="BH26" s="133">
        <f t="shared" si="60"/>
        <v>22.14601226000563</v>
      </c>
      <c r="BI26" s="133">
        <f t="shared" si="60"/>
        <v>22.14601226000563</v>
      </c>
      <c r="BJ26" s="133">
        <f t="shared" si="60"/>
        <v>22.146012260005634</v>
      </c>
      <c r="BK26" s="133">
        <f t="shared" si="60"/>
        <v>22.14601226000563</v>
      </c>
      <c r="BL26" s="133">
        <f t="shared" si="60"/>
        <v>22.14601226000563</v>
      </c>
      <c r="BM26" s="133">
        <f t="shared" si="60"/>
        <v>22.14601226000563</v>
      </c>
      <c r="BN26" s="133">
        <f t="shared" si="60"/>
        <v>22.146012260005634</v>
      </c>
      <c r="BO26" s="133">
        <f t="shared" ref="BO26:CN26" si="61">BO24/BO16</f>
        <v>22.146012260005634</v>
      </c>
      <c r="BP26" s="133">
        <f t="shared" si="61"/>
        <v>22.14601226000563</v>
      </c>
      <c r="BQ26" s="133">
        <f t="shared" si="61"/>
        <v>22.146012260005634</v>
      </c>
      <c r="BR26" s="133">
        <f t="shared" si="61"/>
        <v>22.146012260005634</v>
      </c>
      <c r="BS26" s="133">
        <f t="shared" si="61"/>
        <v>22.14601226000563</v>
      </c>
      <c r="BT26" s="133">
        <f t="shared" si="61"/>
        <v>22.146012260005634</v>
      </c>
      <c r="BU26" s="133">
        <f t="shared" si="61"/>
        <v>22.14601226000563</v>
      </c>
      <c r="BV26" s="133">
        <f t="shared" si="61"/>
        <v>22.146012260005634</v>
      </c>
      <c r="BW26" s="133">
        <f t="shared" si="61"/>
        <v>22.14601226000563</v>
      </c>
      <c r="BX26" s="133">
        <f t="shared" si="61"/>
        <v>22.14601226000563</v>
      </c>
      <c r="BY26" s="133">
        <f t="shared" si="61"/>
        <v>22.146012260005634</v>
      </c>
      <c r="BZ26" s="133">
        <f t="shared" si="61"/>
        <v>22.146012260005634</v>
      </c>
      <c r="CA26" s="133">
        <f t="shared" si="61"/>
        <v>22.14601226000563</v>
      </c>
      <c r="CB26" s="133">
        <f t="shared" si="61"/>
        <v>22.146012260005627</v>
      </c>
      <c r="CC26" s="133">
        <f t="shared" si="61"/>
        <v>22.146012260005634</v>
      </c>
      <c r="CD26" s="133">
        <f t="shared" si="61"/>
        <v>22.14601226000563</v>
      </c>
      <c r="CE26" s="133">
        <f t="shared" si="61"/>
        <v>22.146012260005634</v>
      </c>
      <c r="CF26" s="133">
        <f t="shared" si="61"/>
        <v>22.14601226000563</v>
      </c>
      <c r="CG26" s="133">
        <f t="shared" si="61"/>
        <v>22.146012260005634</v>
      </c>
      <c r="CH26" s="133">
        <f t="shared" si="61"/>
        <v>22.14601226000563</v>
      </c>
      <c r="CI26" s="133">
        <f t="shared" si="61"/>
        <v>22.146012260005634</v>
      </c>
      <c r="CJ26" s="133">
        <f t="shared" si="61"/>
        <v>22.14601226000563</v>
      </c>
      <c r="CK26" s="133">
        <f t="shared" si="61"/>
        <v>22.14601226000563</v>
      </c>
      <c r="CL26" s="133">
        <f t="shared" si="61"/>
        <v>22.146012260005634</v>
      </c>
      <c r="CM26" s="133">
        <f t="shared" si="61"/>
        <v>22.14601226000563</v>
      </c>
      <c r="CN26" s="133">
        <f t="shared" si="61"/>
        <v>22.14601226000563</v>
      </c>
      <c r="CO26" s="143"/>
      <c r="CP26" s="145">
        <f t="shared" ref="CP26:FA26" si="62">CP24/CP16</f>
        <v>22.146012260005634</v>
      </c>
      <c r="CQ26" s="145">
        <f t="shared" si="62"/>
        <v>22.14601226000563</v>
      </c>
      <c r="CR26" s="145">
        <f t="shared" si="62"/>
        <v>22.14601226000563</v>
      </c>
      <c r="CS26" s="145">
        <f t="shared" si="62"/>
        <v>22.146012260005634</v>
      </c>
      <c r="CT26" s="145">
        <f t="shared" si="62"/>
        <v>22.146012260005634</v>
      </c>
      <c r="CU26" s="145">
        <f t="shared" si="62"/>
        <v>22.146012260005634</v>
      </c>
      <c r="CV26" s="145">
        <f t="shared" si="62"/>
        <v>22.146012260005634</v>
      </c>
      <c r="CW26" s="145">
        <f t="shared" si="62"/>
        <v>22.14601226000563</v>
      </c>
      <c r="CX26" s="145">
        <f t="shared" si="62"/>
        <v>22.146012260005634</v>
      </c>
      <c r="CY26" s="145">
        <f t="shared" si="62"/>
        <v>22.14601226000563</v>
      </c>
      <c r="CZ26" s="145">
        <f t="shared" si="62"/>
        <v>22.14601226000563</v>
      </c>
      <c r="DA26" s="133">
        <f t="shared" si="62"/>
        <v>22.14601226000563</v>
      </c>
      <c r="DB26" s="133">
        <f t="shared" si="62"/>
        <v>22.14601226000563</v>
      </c>
      <c r="DC26" s="133">
        <f t="shared" si="62"/>
        <v>22.14601226000563</v>
      </c>
      <c r="DD26" s="133">
        <f t="shared" si="62"/>
        <v>22.14601226000563</v>
      </c>
      <c r="DE26" s="133">
        <f t="shared" si="62"/>
        <v>22.14601226000563</v>
      </c>
      <c r="DF26" s="133">
        <f t="shared" si="62"/>
        <v>22.14601226000563</v>
      </c>
      <c r="DG26" s="133">
        <f t="shared" si="62"/>
        <v>22.146012260005634</v>
      </c>
      <c r="DH26" s="133">
        <f t="shared" si="62"/>
        <v>22.146012260005634</v>
      </c>
      <c r="DI26" s="133">
        <f t="shared" si="62"/>
        <v>22.14601226000563</v>
      </c>
      <c r="DJ26" s="133">
        <f t="shared" si="62"/>
        <v>22.14601226000563</v>
      </c>
      <c r="DK26" s="133">
        <f t="shared" si="62"/>
        <v>22.14601226000563</v>
      </c>
      <c r="DL26" s="133">
        <f t="shared" si="62"/>
        <v>22.146012260005634</v>
      </c>
      <c r="DM26" s="133">
        <f t="shared" si="62"/>
        <v>22.14601226000563</v>
      </c>
      <c r="DN26" s="133">
        <f t="shared" si="62"/>
        <v>22.146012260005634</v>
      </c>
      <c r="DO26" s="133">
        <f t="shared" si="62"/>
        <v>22.14601226000563</v>
      </c>
      <c r="DP26" s="133">
        <f t="shared" si="62"/>
        <v>22.14601226000563</v>
      </c>
      <c r="DQ26" s="133">
        <f t="shared" si="62"/>
        <v>22.14601226000563</v>
      </c>
      <c r="DR26" s="133">
        <f t="shared" si="62"/>
        <v>22.146012260005634</v>
      </c>
      <c r="DS26" s="133">
        <f t="shared" si="62"/>
        <v>22.14601226000563</v>
      </c>
      <c r="DT26" s="133">
        <f t="shared" si="62"/>
        <v>22.14601226000563</v>
      </c>
      <c r="DU26" s="133">
        <f t="shared" si="62"/>
        <v>22.146012260005634</v>
      </c>
      <c r="DV26" s="133">
        <f t="shared" si="62"/>
        <v>22.14601226000563</v>
      </c>
      <c r="DW26" s="133">
        <f t="shared" si="62"/>
        <v>22.146012260005634</v>
      </c>
      <c r="DX26" s="133">
        <f t="shared" si="62"/>
        <v>22.14601226000563</v>
      </c>
      <c r="DY26" s="133">
        <f t="shared" si="62"/>
        <v>22.14601226000563</v>
      </c>
      <c r="DZ26" s="133">
        <f t="shared" si="62"/>
        <v>22.146012260005634</v>
      </c>
      <c r="EA26" s="133">
        <f t="shared" si="62"/>
        <v>22.14601226000563</v>
      </c>
      <c r="EB26" s="133">
        <f t="shared" si="62"/>
        <v>22.14601226000563</v>
      </c>
      <c r="EC26" s="133">
        <f t="shared" si="62"/>
        <v>22.146012260005634</v>
      </c>
      <c r="ED26" s="133">
        <f t="shared" si="62"/>
        <v>22.14601226000563</v>
      </c>
      <c r="EE26" s="133">
        <f t="shared" si="62"/>
        <v>22.14601226000563</v>
      </c>
      <c r="EF26" s="133">
        <f t="shared" si="62"/>
        <v>22.14601226000563</v>
      </c>
      <c r="EG26" s="133">
        <f t="shared" si="62"/>
        <v>22.146012260005634</v>
      </c>
      <c r="EH26" s="133">
        <f t="shared" si="62"/>
        <v>22.14601226000563</v>
      </c>
      <c r="EI26" s="133">
        <f t="shared" si="62"/>
        <v>22.146012260005634</v>
      </c>
      <c r="EJ26" s="133">
        <f t="shared" si="62"/>
        <v>22.14601226000563</v>
      </c>
      <c r="EK26" s="133">
        <f t="shared" si="62"/>
        <v>22.14601226000563</v>
      </c>
      <c r="EL26" s="133">
        <f t="shared" si="62"/>
        <v>22.14601226000563</v>
      </c>
      <c r="EM26" s="133">
        <f t="shared" si="62"/>
        <v>22.146012260005634</v>
      </c>
      <c r="EN26" s="133">
        <f t="shared" si="62"/>
        <v>22.146012260005634</v>
      </c>
      <c r="EO26" s="133">
        <f t="shared" si="62"/>
        <v>22.14601226000563</v>
      </c>
      <c r="EP26" s="133">
        <f t="shared" si="62"/>
        <v>22.14601226000563</v>
      </c>
      <c r="EQ26" s="133">
        <f t="shared" si="62"/>
        <v>22.146012260005627</v>
      </c>
      <c r="ER26" s="133">
        <f t="shared" si="62"/>
        <v>22.146012260005634</v>
      </c>
      <c r="ES26" s="133">
        <f t="shared" si="62"/>
        <v>22.14601226000563</v>
      </c>
      <c r="ET26" s="133">
        <f t="shared" si="62"/>
        <v>22.14601226000563</v>
      </c>
      <c r="EU26" s="133">
        <f t="shared" si="62"/>
        <v>22.14601226000563</v>
      </c>
      <c r="EV26" s="133">
        <f t="shared" si="62"/>
        <v>22.146012260005634</v>
      </c>
      <c r="EW26" s="133">
        <f t="shared" si="62"/>
        <v>22.146012260005634</v>
      </c>
      <c r="EX26" s="133">
        <f t="shared" si="62"/>
        <v>22.146012260005634</v>
      </c>
      <c r="EY26" s="133">
        <f t="shared" si="62"/>
        <v>22.146012260005634</v>
      </c>
      <c r="EZ26" s="133">
        <f t="shared" si="62"/>
        <v>22.146012260005634</v>
      </c>
      <c r="FA26" s="133">
        <f t="shared" si="62"/>
        <v>22.146012260005627</v>
      </c>
      <c r="FB26" s="133">
        <f t="shared" ref="FB26:HM26" si="63">FB24/FB16</f>
        <v>22.14601226000563</v>
      </c>
      <c r="FC26" s="133">
        <f t="shared" si="63"/>
        <v>22.14601226000563</v>
      </c>
      <c r="FD26" s="133">
        <f t="shared" si="63"/>
        <v>22.14601226000563</v>
      </c>
      <c r="FE26" s="133">
        <f t="shared" si="63"/>
        <v>22.146012260005634</v>
      </c>
      <c r="FF26" s="133">
        <f t="shared" si="63"/>
        <v>22.146012260005634</v>
      </c>
      <c r="FG26" s="133">
        <f t="shared" si="63"/>
        <v>22.14601226000563</v>
      </c>
      <c r="FH26" s="133">
        <f t="shared" si="63"/>
        <v>22.14601226000563</v>
      </c>
      <c r="FI26" s="133">
        <f t="shared" si="63"/>
        <v>22.146012260005634</v>
      </c>
      <c r="FJ26" s="133">
        <f t="shared" si="63"/>
        <v>22.14601226000563</v>
      </c>
      <c r="FK26" s="133">
        <f t="shared" si="63"/>
        <v>22.146012260005627</v>
      </c>
      <c r="FL26" s="133">
        <f t="shared" si="63"/>
        <v>22.146012260005634</v>
      </c>
      <c r="FM26" s="133">
        <f t="shared" si="63"/>
        <v>22.14601226000563</v>
      </c>
      <c r="FN26" s="133">
        <f t="shared" si="63"/>
        <v>22.14601226000563</v>
      </c>
      <c r="FO26" s="133">
        <f t="shared" si="63"/>
        <v>22.14601226000563</v>
      </c>
      <c r="FP26" s="133">
        <f t="shared" si="63"/>
        <v>22.14601226000563</v>
      </c>
      <c r="FQ26" s="133">
        <f t="shared" si="63"/>
        <v>22.14601226000563</v>
      </c>
      <c r="FR26" s="133">
        <f t="shared" si="63"/>
        <v>22.14601226000563</v>
      </c>
      <c r="FS26" s="133">
        <f t="shared" si="63"/>
        <v>22.14601226000563</v>
      </c>
      <c r="FT26" s="133">
        <f t="shared" si="63"/>
        <v>22.146012260005637</v>
      </c>
      <c r="FU26" s="133">
        <f t="shared" si="63"/>
        <v>22.146012260005634</v>
      </c>
      <c r="FV26" s="133">
        <f t="shared" si="63"/>
        <v>22.146012260005634</v>
      </c>
      <c r="FW26" s="133">
        <f t="shared" si="63"/>
        <v>22.146012260005634</v>
      </c>
      <c r="FX26" s="133">
        <f t="shared" si="63"/>
        <v>22.14601226000563</v>
      </c>
      <c r="FY26" s="133">
        <f t="shared" si="63"/>
        <v>22.14601226000563</v>
      </c>
      <c r="FZ26" s="133">
        <f t="shared" si="63"/>
        <v>22.14601226000563</v>
      </c>
      <c r="GA26" s="133">
        <f t="shared" si="63"/>
        <v>22.146012260005634</v>
      </c>
      <c r="GB26" s="133">
        <f t="shared" si="63"/>
        <v>22.146012260005634</v>
      </c>
      <c r="GC26" s="133">
        <f t="shared" si="63"/>
        <v>22.14601226000563</v>
      </c>
      <c r="GD26" s="133">
        <f t="shared" si="63"/>
        <v>22.14601226000563</v>
      </c>
      <c r="GE26" s="133">
        <f t="shared" si="63"/>
        <v>22.146012260005627</v>
      </c>
      <c r="GF26" s="133">
        <f t="shared" si="63"/>
        <v>22.146012260005634</v>
      </c>
      <c r="GG26" s="133">
        <f t="shared" si="63"/>
        <v>22.146012260005634</v>
      </c>
      <c r="GH26" s="133">
        <f t="shared" si="63"/>
        <v>22.146012260005634</v>
      </c>
      <c r="GI26" s="133">
        <f t="shared" si="63"/>
        <v>22.14601226000563</v>
      </c>
      <c r="GJ26" s="133">
        <f t="shared" si="63"/>
        <v>22.14601226000563</v>
      </c>
      <c r="GK26" s="133">
        <f t="shared" si="63"/>
        <v>22.14601226000563</v>
      </c>
      <c r="GL26" s="133">
        <f t="shared" si="63"/>
        <v>22.14601226000563</v>
      </c>
      <c r="GM26" s="133">
        <f t="shared" si="63"/>
        <v>22.146012260005634</v>
      </c>
      <c r="GN26" s="133">
        <f t="shared" si="63"/>
        <v>22.146012260005634</v>
      </c>
      <c r="GO26" s="133">
        <f t="shared" si="63"/>
        <v>22.146012260005634</v>
      </c>
      <c r="GP26" s="133">
        <f t="shared" si="63"/>
        <v>22.14601226000563</v>
      </c>
      <c r="GQ26" s="133">
        <f t="shared" si="63"/>
        <v>22.146012260005634</v>
      </c>
      <c r="GR26" s="133">
        <f t="shared" si="63"/>
        <v>22.14601226000563</v>
      </c>
      <c r="GS26" s="133">
        <f t="shared" si="63"/>
        <v>22.14601226000563</v>
      </c>
      <c r="GT26" s="133">
        <f t="shared" si="63"/>
        <v>22.14601226000563</v>
      </c>
      <c r="GU26" s="133">
        <f t="shared" si="63"/>
        <v>22.146012260005634</v>
      </c>
      <c r="GV26" s="133">
        <f t="shared" si="63"/>
        <v>22.14601226000563</v>
      </c>
      <c r="GW26" s="133">
        <f t="shared" si="63"/>
        <v>22.146012260005634</v>
      </c>
      <c r="GX26" s="133">
        <f t="shared" si="63"/>
        <v>22.146012260005634</v>
      </c>
      <c r="GY26" s="133">
        <f t="shared" si="63"/>
        <v>22.14601226000563</v>
      </c>
      <c r="GZ26" s="133">
        <f t="shared" si="63"/>
        <v>22.14601226000563</v>
      </c>
      <c r="HA26" s="133">
        <f t="shared" si="63"/>
        <v>22.146012260005634</v>
      </c>
      <c r="HB26" s="133">
        <f t="shared" si="63"/>
        <v>22.14601226000563</v>
      </c>
      <c r="HC26" s="133">
        <f t="shared" si="63"/>
        <v>22.146012260005634</v>
      </c>
      <c r="HD26" s="133">
        <f t="shared" si="63"/>
        <v>22.14601226000563</v>
      </c>
      <c r="HE26" s="133">
        <f t="shared" si="63"/>
        <v>22.146012260005634</v>
      </c>
      <c r="HF26" s="133">
        <f t="shared" si="63"/>
        <v>22.14601226000563</v>
      </c>
      <c r="HG26" s="133">
        <f t="shared" si="63"/>
        <v>22.14601226000563</v>
      </c>
      <c r="HH26" s="133">
        <f t="shared" si="63"/>
        <v>22.146012260005634</v>
      </c>
      <c r="HI26" s="133">
        <f t="shared" si="63"/>
        <v>22.14601226000563</v>
      </c>
      <c r="HJ26" s="133">
        <f t="shared" si="63"/>
        <v>22.14601226000563</v>
      </c>
      <c r="HK26" s="133">
        <f t="shared" si="63"/>
        <v>22.146012260005634</v>
      </c>
      <c r="HL26" s="133">
        <f t="shared" si="63"/>
        <v>22.14601226000563</v>
      </c>
      <c r="HM26" s="133">
        <f t="shared" si="63"/>
        <v>22.14601226000563</v>
      </c>
      <c r="HN26" s="133">
        <f t="shared" ref="HN26:IS26" si="64">HN24/HN16</f>
        <v>22.14601226000563</v>
      </c>
      <c r="HO26" s="133">
        <f t="shared" si="64"/>
        <v>22.14601226000563</v>
      </c>
      <c r="HP26" s="133">
        <f t="shared" si="64"/>
        <v>22.146012260005634</v>
      </c>
      <c r="HQ26" s="133">
        <f t="shared" si="64"/>
        <v>22.146012260005634</v>
      </c>
      <c r="HR26" s="133">
        <f t="shared" si="64"/>
        <v>22.14601226000563</v>
      </c>
      <c r="HS26" s="133">
        <f t="shared" si="64"/>
        <v>22.14601226000563</v>
      </c>
      <c r="HT26" s="133">
        <f t="shared" si="64"/>
        <v>22.14601226000563</v>
      </c>
      <c r="HU26" s="133">
        <f t="shared" si="64"/>
        <v>22.14601226000563</v>
      </c>
      <c r="HV26" s="133">
        <f t="shared" si="64"/>
        <v>22.14601226000563</v>
      </c>
      <c r="HW26" s="133">
        <f t="shared" si="64"/>
        <v>22.146012260005634</v>
      </c>
      <c r="HX26" s="133">
        <f t="shared" si="64"/>
        <v>22.146012260005634</v>
      </c>
      <c r="HY26" s="133">
        <f t="shared" si="64"/>
        <v>22.14601226000563</v>
      </c>
      <c r="HZ26" s="133">
        <f t="shared" si="64"/>
        <v>22.146012260005634</v>
      </c>
      <c r="IA26" s="133">
        <f t="shared" si="64"/>
        <v>22.146012260005637</v>
      </c>
      <c r="IB26" s="133">
        <f t="shared" si="64"/>
        <v>22.146012260005634</v>
      </c>
      <c r="IC26" s="133">
        <f t="shared" si="64"/>
        <v>22.14601226000563</v>
      </c>
      <c r="ID26" s="133">
        <f t="shared" si="64"/>
        <v>22.14601226000563</v>
      </c>
      <c r="IE26" s="133">
        <f t="shared" si="64"/>
        <v>22.146012260005634</v>
      </c>
      <c r="IF26" s="133">
        <f t="shared" si="64"/>
        <v>22.14601226000563</v>
      </c>
      <c r="IG26" s="133">
        <f t="shared" si="64"/>
        <v>22.146012260005634</v>
      </c>
      <c r="IH26" s="133">
        <f t="shared" si="64"/>
        <v>22.14601226000563</v>
      </c>
      <c r="II26" s="133">
        <f t="shared" si="64"/>
        <v>22.14601226000563</v>
      </c>
      <c r="IJ26" s="133">
        <f t="shared" si="64"/>
        <v>22.14601226000563</v>
      </c>
      <c r="IK26" s="133">
        <f t="shared" si="64"/>
        <v>22.14601226000563</v>
      </c>
      <c r="IL26" s="133">
        <f t="shared" si="64"/>
        <v>22.14601226000563</v>
      </c>
      <c r="IM26" s="133">
        <f t="shared" si="64"/>
        <v>22.146012260005634</v>
      </c>
      <c r="IN26" s="133">
        <f t="shared" si="64"/>
        <v>22.146012260005634</v>
      </c>
      <c r="IO26" s="133">
        <f t="shared" si="64"/>
        <v>22.14601226000563</v>
      </c>
      <c r="IP26" s="133">
        <f t="shared" si="64"/>
        <v>22.14601226000563</v>
      </c>
      <c r="IQ26" s="133">
        <f t="shared" si="64"/>
        <v>22.14601226000563</v>
      </c>
      <c r="IR26" s="133">
        <f t="shared" si="64"/>
        <v>22.14601226000563</v>
      </c>
      <c r="IS26" s="145">
        <f t="shared" si="64"/>
        <v>22.14601226000563</v>
      </c>
      <c r="IT26" s="143"/>
      <c r="IU26" s="145">
        <f>IU24/IU16</f>
        <v>22.14601226000563</v>
      </c>
    </row>
    <row r="27" spans="1:255">
      <c r="A27" s="126"/>
      <c r="D27" s="133"/>
      <c r="E27" s="133"/>
      <c r="F27" s="133"/>
      <c r="G27" s="133"/>
      <c r="H27" s="133"/>
      <c r="I27" s="133"/>
      <c r="J27" s="133"/>
      <c r="CO27" s="143"/>
      <c r="IT27" s="143"/>
    </row>
    <row r="28" spans="1:255" ht="27" thickBot="1">
      <c r="A28" s="128" t="s">
        <v>1552</v>
      </c>
      <c r="B28" s="129" t="s">
        <v>1553</v>
      </c>
      <c r="C28" s="129"/>
      <c r="D28" s="146">
        <f t="shared" ref="D28:BO28" si="65">1/((1+$C6)^D13)</f>
        <v>0.90497737556561086</v>
      </c>
      <c r="E28" s="146">
        <f t="shared" si="65"/>
        <v>0.81898405028562071</v>
      </c>
      <c r="F28" s="146">
        <f t="shared" si="65"/>
        <v>0.74116203645757528</v>
      </c>
      <c r="G28" s="146">
        <f t="shared" si="65"/>
        <v>0.67073487462224002</v>
      </c>
      <c r="H28" s="146">
        <f t="shared" si="65"/>
        <v>0.60699988653596382</v>
      </c>
      <c r="I28" s="146">
        <f t="shared" si="65"/>
        <v>0.54932116428594002</v>
      </c>
      <c r="J28" s="146">
        <f t="shared" si="65"/>
        <v>0.49712322559813582</v>
      </c>
      <c r="K28" s="146">
        <f t="shared" si="65"/>
        <v>0.44988527203451206</v>
      </c>
      <c r="L28" s="146">
        <f t="shared" si="65"/>
        <v>0.40713599279141366</v>
      </c>
      <c r="M28" s="146">
        <f t="shared" si="65"/>
        <v>0.36844886225467294</v>
      </c>
      <c r="N28" s="146">
        <f t="shared" si="65"/>
        <v>0.33343788439336919</v>
      </c>
      <c r="O28" s="146">
        <f t="shared" si="65"/>
        <v>0.30175374153246082</v>
      </c>
      <c r="P28" s="146">
        <f t="shared" si="65"/>
        <v>0.27308030907915004</v>
      </c>
      <c r="Q28" s="146">
        <f t="shared" si="65"/>
        <v>0.24713150142909504</v>
      </c>
      <c r="R28" s="146">
        <f t="shared" si="65"/>
        <v>0.22364841758289142</v>
      </c>
      <c r="S28" s="146">
        <f t="shared" si="65"/>
        <v>0.20239675799356693</v>
      </c>
      <c r="T28" s="146">
        <f t="shared" si="65"/>
        <v>0.18316448687200629</v>
      </c>
      <c r="U28" s="146">
        <f t="shared" si="65"/>
        <v>0.16575971662625003</v>
      </c>
      <c r="V28" s="146">
        <f t="shared" si="65"/>
        <v>0.1500087933269231</v>
      </c>
      <c r="W28" s="146">
        <f t="shared" si="65"/>
        <v>0.13575456409676298</v>
      </c>
      <c r="X28" s="146">
        <f t="shared" si="65"/>
        <v>0.12285480913734205</v>
      </c>
      <c r="Y28" s="146">
        <f t="shared" si="65"/>
        <v>0.11118082274872583</v>
      </c>
      <c r="Z28" s="146">
        <f t="shared" si="65"/>
        <v>0.10061612918436728</v>
      </c>
      <c r="AA28" s="146">
        <f t="shared" si="65"/>
        <v>9.1055320528839162E-2</v>
      </c>
      <c r="AB28" s="146">
        <f t="shared" si="65"/>
        <v>8.2403005003474361E-2</v>
      </c>
      <c r="AC28" s="146">
        <f t="shared" si="65"/>
        <v>7.4572855206764127E-2</v>
      </c>
      <c r="AD28" s="146">
        <f t="shared" si="65"/>
        <v>6.7486746793451707E-2</v>
      </c>
      <c r="AE28" s="146">
        <f t="shared" si="65"/>
        <v>6.1073978998598823E-2</v>
      </c>
      <c r="AF28" s="146">
        <f t="shared" si="65"/>
        <v>5.5270569229501187E-2</v>
      </c>
      <c r="AG28" s="146">
        <f t="shared" si="65"/>
        <v>5.0018614687331396E-2</v>
      </c>
      <c r="AH28" s="146">
        <f t="shared" si="65"/>
        <v>4.5265714649168676E-2</v>
      </c>
      <c r="AI28" s="146">
        <f t="shared" si="65"/>
        <v>4.0964447646306502E-2</v>
      </c>
      <c r="AJ28" s="146">
        <f t="shared" si="65"/>
        <v>3.7071898322449323E-2</v>
      </c>
      <c r="AK28" s="146">
        <f t="shared" si="65"/>
        <v>3.3549229251085361E-2</v>
      </c>
      <c r="AL28" s="146">
        <f t="shared" si="65"/>
        <v>3.0361293439896256E-2</v>
      </c>
      <c r="AM28" s="146">
        <f t="shared" si="65"/>
        <v>2.7476283656014705E-2</v>
      </c>
      <c r="AN28" s="146">
        <f t="shared" si="65"/>
        <v>2.4865415073316476E-2</v>
      </c>
      <c r="AO28" s="146">
        <f t="shared" si="65"/>
        <v>2.2502638075399525E-2</v>
      </c>
      <c r="AP28" s="146">
        <f t="shared" si="65"/>
        <v>2.0364378348777853E-2</v>
      </c>
      <c r="AQ28" s="146">
        <f t="shared" si="65"/>
        <v>1.8429301673102128E-2</v>
      </c>
      <c r="AR28" s="146">
        <f t="shared" si="65"/>
        <v>1.6678101061630885E-2</v>
      </c>
      <c r="AS28" s="146">
        <f t="shared" si="65"/>
        <v>1.5093304128172745E-2</v>
      </c>
      <c r="AT28" s="146">
        <f t="shared" si="65"/>
        <v>1.3659098758527373E-2</v>
      </c>
      <c r="AU28" s="146">
        <f t="shared" si="65"/>
        <v>1.2361175347083595E-2</v>
      </c>
      <c r="AV28" s="146">
        <f t="shared" si="65"/>
        <v>1.1186584024510039E-2</v>
      </c>
      <c r="AW28" s="146">
        <f t="shared" si="65"/>
        <v>1.0123605452045286E-2</v>
      </c>
      <c r="AX28" s="146">
        <f t="shared" si="65"/>
        <v>9.1616338932536505E-3</v>
      </c>
      <c r="AY28" s="146">
        <f t="shared" si="65"/>
        <v>8.2910713966096415E-3</v>
      </c>
      <c r="AZ28" s="146">
        <f t="shared" si="65"/>
        <v>7.5032320331308968E-3</v>
      </c>
      <c r="BA28" s="146">
        <f t="shared" si="65"/>
        <v>6.7902552336026201E-3</v>
      </c>
      <c r="BB28" s="146">
        <f t="shared" si="65"/>
        <v>6.1450273607263541E-3</v>
      </c>
      <c r="BC28" s="146">
        <f t="shared" si="65"/>
        <v>5.5611107336890073E-3</v>
      </c>
      <c r="BD28" s="146">
        <f t="shared" si="65"/>
        <v>5.0326793970036261E-3</v>
      </c>
      <c r="BE28" s="146">
        <f t="shared" si="65"/>
        <v>4.5544609927634623E-3</v>
      </c>
      <c r="BF28" s="146">
        <f t="shared" si="65"/>
        <v>4.1216841563470252E-3</v>
      </c>
      <c r="BG28" s="146">
        <f t="shared" si="65"/>
        <v>3.7300309107212897E-3</v>
      </c>
      <c r="BH28" s="146">
        <f t="shared" si="65"/>
        <v>3.3755935843631582E-3</v>
      </c>
      <c r="BI28" s="146">
        <f t="shared" si="65"/>
        <v>3.0548358229530843E-3</v>
      </c>
      <c r="BJ28" s="146">
        <f t="shared" si="65"/>
        <v>2.7645573058398955E-3</v>
      </c>
      <c r="BK28" s="146">
        <f t="shared" si="65"/>
        <v>2.501861815239724E-3</v>
      </c>
      <c r="BL28" s="146">
        <f t="shared" si="65"/>
        <v>2.264128339583461E-3</v>
      </c>
      <c r="BM28" s="146">
        <f t="shared" si="65"/>
        <v>2.0489849226999644E-3</v>
      </c>
      <c r="BN28" s="146">
        <f t="shared" si="65"/>
        <v>1.8542849979185196E-3</v>
      </c>
      <c r="BO28" s="146">
        <f t="shared" si="65"/>
        <v>1.6780859709669865E-3</v>
      </c>
      <c r="BP28" s="146">
        <f t="shared" ref="BP28:CN28" si="66">1/((1+$C6)^BP13)</f>
        <v>1.5186298379791733E-3</v>
      </c>
      <c r="BQ28" s="146">
        <f t="shared" si="66"/>
        <v>1.3743256452300211E-3</v>
      </c>
      <c r="BR28" s="146">
        <f t="shared" si="66"/>
        <v>1.2437336155927793E-3</v>
      </c>
      <c r="BS28" s="146">
        <f t="shared" si="66"/>
        <v>1.1255507833418817E-3</v>
      </c>
      <c r="BT28" s="146">
        <f t="shared" si="66"/>
        <v>1.0185979939745535E-3</v>
      </c>
      <c r="BU28" s="146">
        <f t="shared" si="66"/>
        <v>9.2180813934348714E-4</v>
      </c>
      <c r="BV28" s="146">
        <f t="shared" si="66"/>
        <v>8.3421551071808796E-4</v>
      </c>
      <c r="BW28" s="146">
        <f t="shared" si="66"/>
        <v>7.5494616354578102E-4</v>
      </c>
      <c r="BX28" s="146">
        <f t="shared" si="66"/>
        <v>6.8320919777898747E-4</v>
      </c>
      <c r="BY28" s="146">
        <f t="shared" si="66"/>
        <v>6.1828886676831428E-4</v>
      </c>
      <c r="BZ28" s="146">
        <f t="shared" si="66"/>
        <v>5.5953743598942483E-4</v>
      </c>
      <c r="CA28" s="146">
        <f t="shared" si="66"/>
        <v>5.063687203524206E-4</v>
      </c>
      <c r="CB28" s="146">
        <f t="shared" si="66"/>
        <v>4.5825223561305026E-4</v>
      </c>
      <c r="CC28" s="146">
        <f t="shared" si="66"/>
        <v>4.1470790553217214E-4</v>
      </c>
      <c r="CD28" s="146">
        <f t="shared" si="66"/>
        <v>3.753012719748164E-4</v>
      </c>
      <c r="CE28" s="146">
        <f t="shared" si="66"/>
        <v>3.3963916015820498E-4</v>
      </c>
      <c r="CF28" s="146">
        <f t="shared" si="66"/>
        <v>3.0736575579928051E-4</v>
      </c>
      <c r="CG28" s="146">
        <f t="shared" si="66"/>
        <v>2.781590550219733E-4</v>
      </c>
      <c r="CH28" s="146">
        <f t="shared" si="66"/>
        <v>2.5172765160359577E-4</v>
      </c>
      <c r="CI28" s="146">
        <f t="shared" si="66"/>
        <v>2.2780782950551653E-4</v>
      </c>
      <c r="CJ28" s="146">
        <f t="shared" si="66"/>
        <v>2.0616093167920041E-4</v>
      </c>
      <c r="CK28" s="146">
        <f t="shared" si="66"/>
        <v>1.8657097889520399E-4</v>
      </c>
      <c r="CL28" s="146">
        <f t="shared" si="66"/>
        <v>1.6884251483728873E-4</v>
      </c>
      <c r="CM28" s="146">
        <f t="shared" si="66"/>
        <v>1.5279865596134725E-4</v>
      </c>
      <c r="CN28" s="146">
        <f t="shared" si="66"/>
        <v>1.3827932666185273E-4</v>
      </c>
      <c r="CO28" s="147"/>
      <c r="CP28" s="146">
        <f t="shared" ref="CP28:FA28" si="67">1/((1+$C6)^CP13)</f>
        <v>1.2513966213742326E-4</v>
      </c>
      <c r="CQ28" s="146">
        <f t="shared" si="67"/>
        <v>1.1324856302029256E-4</v>
      </c>
      <c r="CR28" s="146">
        <f t="shared" si="67"/>
        <v>1.0248738734868104E-4</v>
      </c>
      <c r="CS28" s="146">
        <f t="shared" si="67"/>
        <v>9.2748766831385554E-5</v>
      </c>
      <c r="CT28" s="146">
        <f t="shared" si="67"/>
        <v>8.3935535594014074E-5</v>
      </c>
      <c r="CU28" s="146">
        <f t="shared" si="67"/>
        <v>7.5959760718564756E-5</v>
      </c>
      <c r="CV28" s="146">
        <f t="shared" si="67"/>
        <v>6.8741864903678528E-5</v>
      </c>
      <c r="CW28" s="146">
        <f t="shared" si="67"/>
        <v>6.220983249201677E-5</v>
      </c>
      <c r="CX28" s="146">
        <f t="shared" si="67"/>
        <v>5.6298490943001606E-5</v>
      </c>
      <c r="CY28" s="146">
        <f t="shared" si="67"/>
        <v>5.0948860581901904E-5</v>
      </c>
      <c r="CZ28" s="146">
        <f t="shared" si="67"/>
        <v>4.6107566137467782E-5</v>
      </c>
      <c r="DA28" s="146">
        <f t="shared" si="67"/>
        <v>4.1726304196803421E-5</v>
      </c>
      <c r="DB28" s="146">
        <f t="shared" si="67"/>
        <v>3.7761361264075492E-5</v>
      </c>
      <c r="DC28" s="146">
        <f t="shared" si="67"/>
        <v>3.417317761454796E-5</v>
      </c>
      <c r="DD28" s="146">
        <f t="shared" si="67"/>
        <v>3.0925952592351089E-5</v>
      </c>
      <c r="DE28" s="146">
        <f t="shared" si="67"/>
        <v>2.798728741389239E-5</v>
      </c>
      <c r="DF28" s="146">
        <f t="shared" si="67"/>
        <v>2.5327861913024788E-5</v>
      </c>
      <c r="DG28" s="146">
        <f t="shared" si="67"/>
        <v>2.2921142002737368E-5</v>
      </c>
      <c r="DH28" s="146">
        <f t="shared" si="67"/>
        <v>2.074311493460395E-5</v>
      </c>
      <c r="DI28" s="146">
        <f t="shared" si="67"/>
        <v>1.8772049714573708E-5</v>
      </c>
      <c r="DJ28" s="146">
        <f t="shared" si="67"/>
        <v>1.6988280284682092E-5</v>
      </c>
      <c r="DK28" s="146">
        <f t="shared" si="67"/>
        <v>1.5374009307404604E-5</v>
      </c>
      <c r="DL28" s="146">
        <f t="shared" si="67"/>
        <v>1.3913130594936299E-5</v>
      </c>
      <c r="DM28" s="146">
        <f t="shared" si="67"/>
        <v>1.2591068411707057E-5</v>
      </c>
      <c r="DN28" s="146">
        <f t="shared" si="67"/>
        <v>1.1394632046793715E-5</v>
      </c>
      <c r="DO28" s="146">
        <f t="shared" si="67"/>
        <v>1.0311884205243181E-5</v>
      </c>
      <c r="DP28" s="146">
        <f t="shared" si="67"/>
        <v>9.3320219051974484E-6</v>
      </c>
      <c r="DQ28" s="146">
        <f t="shared" si="67"/>
        <v>8.445268692486378E-6</v>
      </c>
      <c r="DR28" s="146">
        <f t="shared" si="67"/>
        <v>7.6427770972727397E-6</v>
      </c>
      <c r="DS28" s="146">
        <f t="shared" si="67"/>
        <v>6.9165403595228431E-6</v>
      </c>
      <c r="DT28" s="146">
        <f t="shared" si="67"/>
        <v>6.2593125425546087E-6</v>
      </c>
      <c r="DU28" s="146">
        <f t="shared" si="67"/>
        <v>5.6645362376059807E-6</v>
      </c>
      <c r="DV28" s="146">
        <f t="shared" si="67"/>
        <v>5.1262771381049595E-6</v>
      </c>
      <c r="DW28" s="146">
        <f t="shared" si="67"/>
        <v>4.6391648308642176E-6</v>
      </c>
      <c r="DX28" s="146">
        <f t="shared" si="67"/>
        <v>4.1983392134517794E-6</v>
      </c>
      <c r="DY28" s="146">
        <f t="shared" si="67"/>
        <v>3.799402003123783E-6</v>
      </c>
      <c r="DZ28" s="146">
        <f t="shared" si="67"/>
        <v>3.4383728535056851E-6</v>
      </c>
      <c r="EA28" s="146">
        <f t="shared" si="67"/>
        <v>3.1116496411816153E-6</v>
      </c>
      <c r="EB28" s="146">
        <f t="shared" si="67"/>
        <v>2.8159725259562134E-6</v>
      </c>
      <c r="EC28" s="146">
        <f t="shared" si="67"/>
        <v>2.5483914262047182E-6</v>
      </c>
      <c r="ED28" s="146">
        <f t="shared" si="67"/>
        <v>2.30623658480065E-6</v>
      </c>
      <c r="EE28" s="146">
        <f t="shared" si="67"/>
        <v>2.0870919319462895E-6</v>
      </c>
      <c r="EF28" s="146">
        <f t="shared" si="67"/>
        <v>1.8887709791369132E-6</v>
      </c>
      <c r="EG28" s="146">
        <f t="shared" si="67"/>
        <v>1.7092950037438132E-6</v>
      </c>
      <c r="EH28" s="146">
        <f t="shared" si="67"/>
        <v>1.5468733065554867E-6</v>
      </c>
      <c r="EI28" s="146">
        <f t="shared" si="67"/>
        <v>1.3998853452990831E-6</v>
      </c>
      <c r="EJ28" s="146">
        <f t="shared" si="67"/>
        <v>1.2668645658815233E-6</v>
      </c>
      <c r="EK28" s="146">
        <f t="shared" si="67"/>
        <v>1.1464837700285278E-6</v>
      </c>
      <c r="EL28" s="146">
        <f t="shared" si="67"/>
        <v>1.0375418733289844E-6</v>
      </c>
      <c r="EM28" s="146">
        <f t="shared" si="67"/>
        <v>9.3895192156469178E-7</v>
      </c>
      <c r="EN28" s="146">
        <f t="shared" si="67"/>
        <v>8.4973024575990207E-7</v>
      </c>
      <c r="EO28" s="146">
        <f t="shared" si="67"/>
        <v>7.6898664774651768E-7</v>
      </c>
      <c r="EP28" s="146">
        <f t="shared" si="67"/>
        <v>6.959155183226404E-7</v>
      </c>
      <c r="EQ28" s="146">
        <f t="shared" si="67"/>
        <v>6.2978779938700479E-7</v>
      </c>
      <c r="ER28" s="146">
        <f t="shared" si="67"/>
        <v>5.6994370985249312E-7</v>
      </c>
      <c r="ES28" s="146">
        <f t="shared" si="67"/>
        <v>5.1578616276243732E-7</v>
      </c>
      <c r="ET28" s="146">
        <f t="shared" si="67"/>
        <v>4.6677480792980745E-7</v>
      </c>
      <c r="EU28" s="146">
        <f t="shared" si="67"/>
        <v>4.2242064066045926E-7</v>
      </c>
      <c r="EV28" s="146">
        <f t="shared" si="67"/>
        <v>3.8228112276964638E-7</v>
      </c>
      <c r="EW28" s="146">
        <f t="shared" si="67"/>
        <v>3.4595576721234963E-7</v>
      </c>
      <c r="EX28" s="146">
        <f t="shared" si="67"/>
        <v>3.1308214227361952E-7</v>
      </c>
      <c r="EY28" s="146">
        <f t="shared" si="67"/>
        <v>2.8333225545123945E-7</v>
      </c>
      <c r="EZ28" s="146">
        <f t="shared" si="67"/>
        <v>2.564092809513479E-7</v>
      </c>
      <c r="FA28" s="146">
        <f t="shared" si="67"/>
        <v>2.3204459814601618E-7</v>
      </c>
      <c r="FB28" s="146">
        <f t="shared" ref="FB28:HM28" si="68">1/((1+$C6)^FB13)</f>
        <v>2.0999511144435857E-7</v>
      </c>
      <c r="FC28" s="146">
        <f t="shared" si="68"/>
        <v>1.900408248365236E-7</v>
      </c>
      <c r="FD28" s="146">
        <f t="shared" si="68"/>
        <v>1.7198264691088105E-7</v>
      </c>
      <c r="FE28" s="146">
        <f t="shared" si="68"/>
        <v>1.5564040444423624E-7</v>
      </c>
      <c r="FF28" s="146">
        <f t="shared" si="68"/>
        <v>1.4085104474591516E-7</v>
      </c>
      <c r="FG28" s="146">
        <f t="shared" si="68"/>
        <v>1.274670088198327E-7</v>
      </c>
      <c r="FH28" s="146">
        <f t="shared" si="68"/>
        <v>1.1535475911297078E-7</v>
      </c>
      <c r="FI28" s="146">
        <f t="shared" si="68"/>
        <v>1.0439344716105954E-7</v>
      </c>
      <c r="FJ28" s="146">
        <f t="shared" si="68"/>
        <v>9.447370783806292E-8</v>
      </c>
      <c r="FK28" s="146">
        <f t="shared" si="68"/>
        <v>8.5496568179242477E-8</v>
      </c>
      <c r="FL28" s="146">
        <f t="shared" si="68"/>
        <v>7.7372459890717147E-8</v>
      </c>
      <c r="FM28" s="146">
        <f t="shared" si="68"/>
        <v>7.0020325692956703E-8</v>
      </c>
      <c r="FN28" s="146">
        <f t="shared" si="68"/>
        <v>6.3366810581861263E-8</v>
      </c>
      <c r="FO28" s="146">
        <f t="shared" si="68"/>
        <v>5.7345529938335993E-8</v>
      </c>
      <c r="FP28" s="146">
        <f t="shared" si="68"/>
        <v>5.1896407184014478E-8</v>
      </c>
      <c r="FQ28" s="146">
        <f t="shared" si="68"/>
        <v>4.6965074374673729E-8</v>
      </c>
      <c r="FR28" s="146">
        <f t="shared" si="68"/>
        <v>4.2502329750835953E-8</v>
      </c>
      <c r="FS28" s="146">
        <f t="shared" si="68"/>
        <v>3.8463646833335709E-8</v>
      </c>
      <c r="FT28" s="146">
        <f t="shared" si="68"/>
        <v>3.4808730165914667E-8</v>
      </c>
      <c r="FU28" s="146">
        <f t="shared" si="68"/>
        <v>3.1501113272320965E-8</v>
      </c>
      <c r="FV28" s="146">
        <f t="shared" si="68"/>
        <v>2.8507794816580058E-8</v>
      </c>
      <c r="FW28" s="146">
        <f t="shared" si="68"/>
        <v>2.579890933627154E-8</v>
      </c>
      <c r="FX28" s="146">
        <f t="shared" si="68"/>
        <v>2.334742926359416E-8</v>
      </c>
      <c r="FY28" s="146">
        <f t="shared" si="68"/>
        <v>2.1128895261171187E-8</v>
      </c>
      <c r="FZ28" s="146">
        <f t="shared" si="68"/>
        <v>1.912117218205537E-8</v>
      </c>
      <c r="GA28" s="146">
        <f t="shared" si="68"/>
        <v>1.7304228219054635E-8</v>
      </c>
      <c r="GB28" s="146">
        <f t="shared" si="68"/>
        <v>1.5659935039868446E-8</v>
      </c>
      <c r="GC28" s="146">
        <f t="shared" si="68"/>
        <v>1.4171886913908094E-8</v>
      </c>
      <c r="GD28" s="146">
        <f t="shared" si="68"/>
        <v>1.2825237026161172E-8</v>
      </c>
      <c r="GE28" s="146">
        <f t="shared" si="68"/>
        <v>1.1606549344942239E-8</v>
      </c>
      <c r="GF28" s="146">
        <f t="shared" si="68"/>
        <v>1.0503664565558585E-8</v>
      </c>
      <c r="GG28" s="146">
        <f t="shared" si="68"/>
        <v>9.505578792360713E-9</v>
      </c>
      <c r="GH28" s="146">
        <f t="shared" si="68"/>
        <v>8.6023337487427247E-9</v>
      </c>
      <c r="GI28" s="146">
        <f t="shared" si="68"/>
        <v>7.7849174196766747E-9</v>
      </c>
      <c r="GJ28" s="146">
        <f t="shared" si="68"/>
        <v>7.0451741354540046E-9</v>
      </c>
      <c r="GK28" s="146">
        <f t="shared" si="68"/>
        <v>6.3757231995058859E-9</v>
      </c>
      <c r="GL28" s="146">
        <f t="shared" si="68"/>
        <v>5.7698852484216157E-9</v>
      </c>
      <c r="GM28" s="146">
        <f t="shared" si="68"/>
        <v>5.2216156094313267E-9</v>
      </c>
      <c r="GN28" s="146">
        <f t="shared" si="68"/>
        <v>4.7254439904355904E-9</v>
      </c>
      <c r="GO28" s="146">
        <f t="shared" si="68"/>
        <v>4.2764199008466876E-9</v>
      </c>
      <c r="GP28" s="146">
        <f t="shared" si="68"/>
        <v>3.8700632586847855E-9</v>
      </c>
      <c r="GQ28" s="146">
        <f t="shared" si="68"/>
        <v>3.5023196911174528E-9</v>
      </c>
      <c r="GR28" s="146">
        <f t="shared" si="68"/>
        <v>3.1695200824592332E-9</v>
      </c>
      <c r="GS28" s="146">
        <f t="shared" si="68"/>
        <v>2.8683439660264553E-9</v>
      </c>
      <c r="GT28" s="146">
        <f t="shared" si="68"/>
        <v>2.5957863945940768E-9</v>
      </c>
      <c r="GU28" s="146">
        <f t="shared" si="68"/>
        <v>2.3491279589086669E-9</v>
      </c>
      <c r="GV28" s="146">
        <f t="shared" si="68"/>
        <v>2.1259076551209658E-9</v>
      </c>
      <c r="GW28" s="146">
        <f t="shared" si="68"/>
        <v>1.9238983304262137E-9</v>
      </c>
      <c r="GX28" s="146">
        <f t="shared" si="68"/>
        <v>1.7410844619241749E-9</v>
      </c>
      <c r="GY28" s="146">
        <f t="shared" si="68"/>
        <v>1.5756420469902036E-9</v>
      </c>
      <c r="GZ28" s="146">
        <f t="shared" si="68"/>
        <v>1.4259204045160212E-9</v>
      </c>
      <c r="HA28" s="146">
        <f t="shared" si="68"/>
        <v>1.2904257054443629E-9</v>
      </c>
      <c r="HB28" s="146">
        <f t="shared" si="68"/>
        <v>1.1678060682754415E-9</v>
      </c>
      <c r="HC28" s="146">
        <f t="shared" si="68"/>
        <v>1.0568380708375035E-9</v>
      </c>
      <c r="HD28" s="146">
        <f t="shared" si="68"/>
        <v>9.5641454374434737E-10</v>
      </c>
      <c r="HE28" s="146">
        <f t="shared" si="68"/>
        <v>8.6553352375054068E-10</v>
      </c>
      <c r="HF28" s="146">
        <f t="shared" si="68"/>
        <v>7.8328825678781965E-10</v>
      </c>
      <c r="HG28" s="146">
        <f t="shared" si="68"/>
        <v>7.088581509392033E-10</v>
      </c>
      <c r="HH28" s="146">
        <f t="shared" si="68"/>
        <v>6.4150058908525182E-10</v>
      </c>
      <c r="HI28" s="146">
        <f t="shared" si="68"/>
        <v>5.8054351953416435E-10</v>
      </c>
      <c r="HJ28" s="146">
        <f t="shared" si="68"/>
        <v>5.2537875070965098E-10</v>
      </c>
      <c r="HK28" s="146">
        <f t="shared" si="68"/>
        <v>4.7545588299515935E-10</v>
      </c>
      <c r="HL28" s="146">
        <f t="shared" si="68"/>
        <v>4.3027681719018945E-10</v>
      </c>
      <c r="HM28" s="146">
        <f t="shared" si="68"/>
        <v>3.8939078478750177E-10</v>
      </c>
      <c r="HN28" s="146">
        <f t="shared" ref="HN28:IS28" si="69">1/((1+$C6)^HN13)</f>
        <v>3.5238985048642693E-10</v>
      </c>
      <c r="HO28" s="146">
        <f t="shared" si="69"/>
        <v>3.189048420691647E-10</v>
      </c>
      <c r="HP28" s="146">
        <f t="shared" si="69"/>
        <v>2.8860166703091823E-10</v>
      </c>
      <c r="HQ28" s="146">
        <f t="shared" si="69"/>
        <v>2.6117797921350067E-10</v>
      </c>
      <c r="HR28" s="146">
        <f t="shared" si="69"/>
        <v>2.3636016218416347E-10</v>
      </c>
      <c r="HS28" s="146">
        <f t="shared" si="69"/>
        <v>2.1390059926168639E-10</v>
      </c>
      <c r="HT28" s="146">
        <f t="shared" si="69"/>
        <v>1.9357520295175239E-10</v>
      </c>
      <c r="HU28" s="146">
        <f t="shared" si="69"/>
        <v>1.7518117914185742E-10</v>
      </c>
      <c r="HV28" s="146">
        <f t="shared" si="69"/>
        <v>1.5853500374828725E-10</v>
      </c>
      <c r="HW28" s="146">
        <f t="shared" si="69"/>
        <v>1.4347059162740927E-10</v>
      </c>
      <c r="HX28" s="146">
        <f t="shared" si="69"/>
        <v>1.2983763948181831E-10</v>
      </c>
      <c r="HY28" s="146">
        <f t="shared" si="69"/>
        <v>1.175001262278899E-10</v>
      </c>
      <c r="HZ28" s="146">
        <f t="shared" si="69"/>
        <v>1.0633495586234378E-10</v>
      </c>
      <c r="IA28" s="146">
        <f t="shared" si="69"/>
        <v>9.6230729287188954E-11</v>
      </c>
      <c r="IB28" s="146">
        <f t="shared" si="69"/>
        <v>8.7086632839085022E-11</v>
      </c>
      <c r="IC28" s="146">
        <f t="shared" si="69"/>
        <v>7.8811432433561105E-11</v>
      </c>
      <c r="ID28" s="146">
        <f t="shared" si="69"/>
        <v>7.1322563288290582E-11</v>
      </c>
      <c r="IE28" s="146">
        <f t="shared" si="69"/>
        <v>6.454530614324941E-11</v>
      </c>
      <c r="IF28" s="146">
        <f t="shared" si="69"/>
        <v>5.8412041758596745E-11</v>
      </c>
      <c r="IG28" s="146">
        <f t="shared" si="69"/>
        <v>5.2861576252123743E-11</v>
      </c>
      <c r="IH28" s="146">
        <f t="shared" si="69"/>
        <v>4.7838530544908373E-11</v>
      </c>
      <c r="II28" s="146">
        <f t="shared" si="69"/>
        <v>4.329278782344648E-11</v>
      </c>
      <c r="IJ28" s="146">
        <f t="shared" si="69"/>
        <v>3.9178993505381441E-11</v>
      </c>
      <c r="IK28" s="146">
        <f t="shared" si="69"/>
        <v>3.5456102719802215E-11</v>
      </c>
      <c r="IL28" s="146">
        <f t="shared" si="69"/>
        <v>3.2086970787151318E-11</v>
      </c>
      <c r="IM28" s="146">
        <f t="shared" si="69"/>
        <v>2.9037982612806623E-11</v>
      </c>
      <c r="IN28" s="146">
        <f t="shared" si="69"/>
        <v>2.6278717296657578E-11</v>
      </c>
      <c r="IO28" s="146">
        <f t="shared" si="69"/>
        <v>2.3781644612359794E-11</v>
      </c>
      <c r="IP28" s="146">
        <f t="shared" si="69"/>
        <v>2.1521850327927416E-11</v>
      </c>
      <c r="IQ28" s="146">
        <f t="shared" si="69"/>
        <v>1.9476787627083639E-11</v>
      </c>
      <c r="IR28" s="146">
        <f t="shared" si="69"/>
        <v>1.762605215120691E-11</v>
      </c>
      <c r="IS28" s="146">
        <f t="shared" si="69"/>
        <v>1.595117841738182E-11</v>
      </c>
      <c r="IT28" s="147"/>
      <c r="IU28" s="146">
        <f>1/((1+$C6)^IU13)</f>
        <v>1.4435455581341012E-11</v>
      </c>
    </row>
    <row r="31" spans="1:255" ht="13.8" thickBot="1"/>
    <row r="32" spans="1:255">
      <c r="A32" s="148" t="s">
        <v>1554</v>
      </c>
      <c r="B32" s="149" t="s">
        <v>1555</v>
      </c>
      <c r="C32" s="117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  <c r="BI32" s="150"/>
      <c r="BJ32" s="150"/>
      <c r="BK32" s="150"/>
      <c r="BL32" s="150"/>
      <c r="BM32" s="150"/>
      <c r="BN32" s="150"/>
      <c r="BO32" s="150"/>
      <c r="BP32" s="150"/>
      <c r="BQ32" s="150"/>
      <c r="BR32" s="150"/>
      <c r="BS32" s="150"/>
      <c r="BT32" s="150"/>
      <c r="BU32" s="150"/>
      <c r="BV32" s="150"/>
      <c r="BW32" s="150"/>
      <c r="BX32" s="150"/>
      <c r="BY32" s="150"/>
      <c r="BZ32" s="150"/>
      <c r="CA32" s="150"/>
      <c r="CB32" s="150"/>
      <c r="CC32" s="150"/>
      <c r="CD32" s="150"/>
      <c r="CE32" s="150"/>
      <c r="CF32" s="150"/>
      <c r="CG32" s="150"/>
      <c r="CH32" s="150"/>
      <c r="CI32" s="150"/>
      <c r="CJ32" s="150"/>
      <c r="CK32" s="150"/>
      <c r="CL32" s="150"/>
      <c r="CM32" s="150"/>
      <c r="CN32" s="150"/>
      <c r="CO32" s="150"/>
      <c r="CP32" s="150"/>
      <c r="CQ32" s="150"/>
      <c r="CR32" s="150"/>
      <c r="CS32" s="150"/>
      <c r="CT32" s="150"/>
      <c r="CU32" s="150"/>
      <c r="CV32" s="150"/>
      <c r="CW32" s="150"/>
      <c r="CX32" s="150"/>
      <c r="CY32" s="150"/>
      <c r="CZ32" s="150"/>
      <c r="DA32" s="150"/>
      <c r="DB32" s="150"/>
      <c r="DC32" s="150"/>
      <c r="DD32" s="150"/>
      <c r="DE32" s="150"/>
      <c r="DF32" s="150"/>
      <c r="DG32" s="150"/>
      <c r="DH32" s="150"/>
      <c r="DI32" s="150"/>
      <c r="DJ32" s="150"/>
      <c r="DK32" s="150"/>
      <c r="DL32" s="150"/>
      <c r="DM32" s="150"/>
      <c r="DN32" s="150"/>
      <c r="DO32" s="150"/>
      <c r="DP32" s="150"/>
      <c r="DQ32" s="150"/>
      <c r="DR32" s="150"/>
      <c r="DS32" s="150"/>
      <c r="DT32" s="150"/>
      <c r="DU32" s="150"/>
      <c r="DV32" s="150"/>
      <c r="DW32" s="150"/>
      <c r="DX32" s="150"/>
      <c r="DY32" s="150"/>
      <c r="DZ32" s="150"/>
      <c r="EA32" s="150"/>
      <c r="EB32" s="150"/>
      <c r="EC32" s="150"/>
      <c r="ED32" s="150"/>
      <c r="EE32" s="150"/>
      <c r="EF32" s="150"/>
      <c r="EG32" s="150"/>
      <c r="EH32" s="150"/>
      <c r="EI32" s="150"/>
      <c r="EJ32" s="150"/>
      <c r="EK32" s="150"/>
      <c r="EL32" s="150"/>
      <c r="EM32" s="150"/>
      <c r="EN32" s="150"/>
      <c r="EO32" s="150"/>
      <c r="EP32" s="150"/>
      <c r="EQ32" s="150"/>
      <c r="ER32" s="150"/>
      <c r="ES32" s="150"/>
      <c r="ET32" s="150"/>
      <c r="EU32" s="150"/>
      <c r="EV32" s="150"/>
      <c r="EW32" s="150"/>
      <c r="EX32" s="150"/>
      <c r="EY32" s="150"/>
      <c r="EZ32" s="150"/>
      <c r="FA32" s="150"/>
      <c r="FB32" s="150"/>
      <c r="FC32" s="150"/>
      <c r="FD32" s="150"/>
      <c r="FE32" s="150"/>
      <c r="FF32" s="150"/>
      <c r="FG32" s="150"/>
      <c r="FH32" s="150"/>
      <c r="FI32" s="150"/>
      <c r="FJ32" s="150"/>
      <c r="FK32" s="150"/>
      <c r="FL32" s="150"/>
      <c r="FM32" s="150"/>
      <c r="FN32" s="150"/>
      <c r="FO32" s="150"/>
      <c r="FP32" s="150"/>
      <c r="FQ32" s="150"/>
      <c r="FR32" s="150"/>
      <c r="FS32" s="150"/>
      <c r="FT32" s="150"/>
      <c r="FU32" s="150"/>
      <c r="FV32" s="150"/>
      <c r="FW32" s="150"/>
      <c r="FX32" s="150"/>
      <c r="FY32" s="150"/>
      <c r="FZ32" s="150"/>
      <c r="GA32" s="150"/>
      <c r="GB32" s="150"/>
      <c r="GC32" s="150"/>
      <c r="GD32" s="150"/>
      <c r="GE32" s="150"/>
      <c r="GF32" s="150"/>
      <c r="GG32" s="150"/>
      <c r="GH32" s="150"/>
      <c r="GI32" s="150"/>
      <c r="GJ32" s="150"/>
      <c r="GK32" s="150"/>
      <c r="GL32" s="150"/>
      <c r="GM32" s="150"/>
      <c r="GN32" s="150"/>
      <c r="GO32" s="150"/>
      <c r="GP32" s="150"/>
      <c r="GQ32" s="150"/>
      <c r="GR32" s="150"/>
      <c r="GS32" s="150"/>
      <c r="GT32" s="150"/>
      <c r="GU32" s="150"/>
      <c r="GV32" s="150"/>
      <c r="GW32" s="150"/>
      <c r="GX32" s="150"/>
      <c r="GY32" s="150"/>
      <c r="GZ32" s="150"/>
      <c r="HA32" s="150"/>
      <c r="HB32" s="150"/>
      <c r="HC32" s="150"/>
      <c r="HD32" s="150"/>
      <c r="HE32" s="150"/>
      <c r="HF32" s="150"/>
      <c r="HG32" s="150"/>
      <c r="HH32" s="150"/>
      <c r="HI32" s="150"/>
      <c r="HJ32" s="150"/>
      <c r="HK32" s="150"/>
      <c r="HL32" s="150"/>
      <c r="HM32" s="150"/>
      <c r="HN32" s="150"/>
      <c r="HO32" s="150"/>
      <c r="HP32" s="150"/>
      <c r="HQ32" s="150"/>
      <c r="HR32" s="150"/>
      <c r="HS32" s="150"/>
      <c r="HT32" s="150"/>
      <c r="HU32" s="150"/>
      <c r="HV32" s="150"/>
      <c r="HW32" s="150"/>
      <c r="HX32" s="150"/>
      <c r="HY32" s="150"/>
      <c r="HZ32" s="150"/>
      <c r="IA32" s="150"/>
      <c r="IB32" s="150"/>
      <c r="IC32" s="150"/>
      <c r="ID32" s="150"/>
      <c r="IE32" s="150"/>
      <c r="IF32" s="150"/>
      <c r="IG32" s="150"/>
      <c r="IH32" s="150"/>
      <c r="II32" s="150"/>
      <c r="IJ32" s="150"/>
      <c r="IK32" s="150"/>
      <c r="IL32" s="150"/>
      <c r="IM32" s="150"/>
      <c r="IN32" s="150"/>
      <c r="IO32" s="150"/>
      <c r="IP32" s="150"/>
      <c r="IQ32" s="150"/>
      <c r="IR32" s="150"/>
      <c r="IS32" s="150"/>
      <c r="IT32" s="150"/>
      <c r="IU32" s="150"/>
    </row>
    <row r="33" spans="1:255" ht="26.4">
      <c r="A33" s="118" t="s">
        <v>1556</v>
      </c>
      <c r="B33" s="151" t="s">
        <v>1557</v>
      </c>
      <c r="C33" s="133"/>
      <c r="D33" s="152">
        <f t="shared" ref="D33:BO33" si="70">D28*D19</f>
        <v>1.3436394927639981</v>
      </c>
      <c r="E33" s="152">
        <f t="shared" si="70"/>
        <v>1.3048199254968567</v>
      </c>
      <c r="F33" s="152">
        <f t="shared" si="70"/>
        <v>1.2671219081773932</v>
      </c>
      <c r="G33" s="152">
        <f t="shared" si="70"/>
        <v>1.2305130377065092</v>
      </c>
      <c r="H33" s="152">
        <f t="shared" si="70"/>
        <v>1.1949618471545855</v>
      </c>
      <c r="I33" s="152">
        <f t="shared" si="70"/>
        <v>1.1604377787142772</v>
      </c>
      <c r="J33" s="152">
        <f t="shared" si="70"/>
        <v>1.1269111574347377</v>
      </c>
      <c r="K33" s="152">
        <f t="shared" si="70"/>
        <v>1.0943531657146965</v>
      </c>
      <c r="L33" s="152">
        <f t="shared" si="70"/>
        <v>1.0627358185324693</v>
      </c>
      <c r="M33" s="152">
        <f t="shared" si="70"/>
        <v>1.032031939391602</v>
      </c>
      <c r="N33" s="152">
        <f t="shared" si="70"/>
        <v>1.0022151369614818</v>
      </c>
      <c r="O33" s="152">
        <f t="shared" si="70"/>
        <v>0.97325978239283084</v>
      </c>
      <c r="P33" s="152">
        <f t="shared" si="70"/>
        <v>0.94514098728858598</v>
      </c>
      <c r="Q33" s="152">
        <f t="shared" si="70"/>
        <v>0.91783458231123072</v>
      </c>
      <c r="R33" s="152">
        <f t="shared" si="70"/>
        <v>0.89131709640818868</v>
      </c>
      <c r="S33" s="152">
        <f t="shared" si="70"/>
        <v>0.86556573663742609</v>
      </c>
      <c r="T33" s="152">
        <f t="shared" si="70"/>
        <v>0.84055836857591626</v>
      </c>
      <c r="U33" s="152">
        <f t="shared" si="70"/>
        <v>0.8162734972941349</v>
      </c>
      <c r="V33" s="152">
        <f t="shared" si="70"/>
        <v>0.79269024888022399</v>
      </c>
      <c r="W33" s="152">
        <f t="shared" si="70"/>
        <v>0.7697883524979493</v>
      </c>
      <c r="X33" s="152">
        <f t="shared" si="70"/>
        <v>0.74754812296302797</v>
      </c>
      <c r="Y33" s="152">
        <f t="shared" si="70"/>
        <v>0.72595044382284968</v>
      </c>
      <c r="Z33" s="152">
        <f t="shared" si="70"/>
        <v>0.70497675092504641</v>
      </c>
      <c r="AA33" s="152">
        <f t="shared" si="70"/>
        <v>0.68460901646078953</v>
      </c>
      <c r="AB33" s="152">
        <f t="shared" si="70"/>
        <v>0.66482973346909846</v>
      </c>
      <c r="AC33" s="152">
        <f t="shared" si="70"/>
        <v>0.64562190078883896</v>
      </c>
      <c r="AD33" s="152">
        <f t="shared" si="70"/>
        <v>0.6269690084454802</v>
      </c>
      <c r="AE33" s="152">
        <f t="shared" si="70"/>
        <v>0.60885502346004672</v>
      </c>
      <c r="AF33" s="152">
        <f t="shared" si="70"/>
        <v>0.59126437606807103</v>
      </c>
      <c r="AG33" s="152">
        <f t="shared" si="70"/>
        <v>0.57418194633669783</v>
      </c>
      <c r="AH33" s="152">
        <f t="shared" si="70"/>
        <v>0.55759305116843783</v>
      </c>
      <c r="AI33" s="152">
        <f t="shared" si="70"/>
        <v>0.54148343168040325</v>
      </c>
      <c r="AJ33" s="152">
        <f t="shared" si="70"/>
        <v>0.52583924094817069</v>
      </c>
      <c r="AK33" s="152">
        <f t="shared" si="70"/>
        <v>0.51064703210374396</v>
      </c>
      <c r="AL33" s="152">
        <f t="shared" si="70"/>
        <v>0.49589374677738046</v>
      </c>
      <c r="AM33" s="152">
        <f t="shared" si="70"/>
        <v>0.48156670387334993</v>
      </c>
      <c r="AN33" s="152">
        <f t="shared" si="70"/>
        <v>0.46765358866997697</v>
      </c>
      <c r="AO33" s="152">
        <f t="shared" si="70"/>
        <v>0.45414244223459671</v>
      </c>
      <c r="AP33" s="152">
        <f t="shared" si="70"/>
        <v>0.4410216511443289</v>
      </c>
      <c r="AQ33" s="152">
        <f t="shared" si="70"/>
        <v>0.42827993750383059</v>
      </c>
      <c r="AR33" s="152">
        <f t="shared" si="70"/>
        <v>0.41590634925145165</v>
      </c>
      <c r="AS33" s="152">
        <f t="shared" si="70"/>
        <v>0.40389025074545604</v>
      </c>
      <c r="AT33" s="152">
        <f t="shared" si="70"/>
        <v>0.3922213136222229</v>
      </c>
      <c r="AU33" s="152">
        <f t="shared" si="70"/>
        <v>0.38088950791856391</v>
      </c>
      <c r="AV33" s="152">
        <f t="shared" si="70"/>
        <v>0.3698850934505305</v>
      </c>
      <c r="AW33" s="152">
        <f t="shared" si="70"/>
        <v>0.35919861144129867</v>
      </c>
      <c r="AX33" s="152">
        <f t="shared" si="70"/>
        <v>0.34882087639093529</v>
      </c>
      <c r="AY33" s="152">
        <f t="shared" si="70"/>
        <v>0.33874296818105842</v>
      </c>
      <c r="AZ33" s="152">
        <f t="shared" si="70"/>
        <v>0.32895622440760375</v>
      </c>
      <c r="BA33" s="152">
        <f t="shared" si="70"/>
        <v>0.3194522329351091</v>
      </c>
      <c r="BB33" s="152">
        <f t="shared" si="70"/>
        <v>0.31022282466611512</v>
      </c>
      <c r="BC33" s="152">
        <f t="shared" si="70"/>
        <v>0.30126006651946663</v>
      </c>
      <c r="BD33" s="152">
        <f t="shared" si="70"/>
        <v>0.29255625461148327</v>
      </c>
      <c r="BE33" s="152">
        <f t="shared" si="70"/>
        <v>0.28410390763413207</v>
      </c>
      <c r="BF33" s="152">
        <f t="shared" si="70"/>
        <v>0.27589576042451591</v>
      </c>
      <c r="BG33" s="152">
        <f t="shared" si="70"/>
        <v>0.2679247577201469</v>
      </c>
      <c r="BH33" s="152">
        <f t="shared" si="70"/>
        <v>0.2601840480946398</v>
      </c>
      <c r="BI33" s="152">
        <f t="shared" si="70"/>
        <v>0.25266697806860927</v>
      </c>
      <c r="BJ33" s="152">
        <f t="shared" si="70"/>
        <v>0.24536708639071367</v>
      </c>
      <c r="BK33" s="152">
        <f t="shared" si="70"/>
        <v>0.2382780984839255</v>
      </c>
      <c r="BL33" s="152">
        <f t="shared" si="70"/>
        <v>0.23139392105225781</v>
      </c>
      <c r="BM33" s="152">
        <f t="shared" si="70"/>
        <v>0.2247086368433085</v>
      </c>
      <c r="BN33" s="152">
        <f t="shared" si="70"/>
        <v>0.21821649956212286</v>
      </c>
      <c r="BO33" s="152">
        <f t="shared" si="70"/>
        <v>0.21191192893200081</v>
      </c>
      <c r="BP33" s="152">
        <f t="shared" ref="BP33:CN33" si="71">BP28*BP19</f>
        <v>0.20578950589800443</v>
      </c>
      <c r="BQ33" s="152">
        <f t="shared" si="71"/>
        <v>0.19984396796904255</v>
      </c>
      <c r="BR33" s="152">
        <f t="shared" si="71"/>
        <v>0.19407020469452904</v>
      </c>
      <c r="BS33" s="152">
        <f t="shared" si="71"/>
        <v>0.18846325327172617</v>
      </c>
      <c r="BT33" s="152">
        <f t="shared" si="71"/>
        <v>0.18301829427999819</v>
      </c>
      <c r="BU33" s="152">
        <f t="shared" si="71"/>
        <v>0.17773064753830783</v>
      </c>
      <c r="BV33" s="152">
        <f t="shared" si="71"/>
        <v>0.1725957680823958</v>
      </c>
      <c r="BW33" s="152">
        <f t="shared" si="71"/>
        <v>0.16760924225818399</v>
      </c>
      <c r="BX33" s="152">
        <f t="shared" si="71"/>
        <v>0.16276678392804689</v>
      </c>
      <c r="BY33" s="152">
        <f t="shared" si="71"/>
        <v>0.15806423078668799</v>
      </c>
      <c r="BZ33" s="152">
        <f t="shared" si="71"/>
        <v>0.1534975407834562</v>
      </c>
      <c r="CA33" s="152">
        <f t="shared" si="71"/>
        <v>0.14906278864802544</v>
      </c>
      <c r="CB33" s="152">
        <f t="shared" si="71"/>
        <v>0.14475616251645329</v>
      </c>
      <c r="CC33" s="152">
        <f t="shared" si="71"/>
        <v>0.14057396065471647</v>
      </c>
      <c r="CD33" s="152">
        <f t="shared" si="71"/>
        <v>0.13651258827690796</v>
      </c>
      <c r="CE33" s="152">
        <f t="shared" si="71"/>
        <v>0.13256855445536134</v>
      </c>
      <c r="CF33" s="152">
        <f t="shared" si="71"/>
        <v>0.12873846912004472</v>
      </c>
      <c r="CG33" s="152">
        <f t="shared" si="71"/>
        <v>0.12501904014464749</v>
      </c>
      <c r="CH33" s="152">
        <f t="shared" si="71"/>
        <v>0.12140707051685311</v>
      </c>
      <c r="CI33" s="152">
        <f t="shared" si="71"/>
        <v>0.11789945559036673</v>
      </c>
      <c r="CJ33" s="152">
        <f t="shared" si="71"/>
        <v>0.11449318041633566</v>
      </c>
      <c r="CK33" s="152">
        <f t="shared" si="71"/>
        <v>0.11118531715186879</v>
      </c>
      <c r="CL33" s="152">
        <f t="shared" si="71"/>
        <v>0.1079730225434269</v>
      </c>
      <c r="CM33" s="152">
        <f t="shared" si="71"/>
        <v>0.10485353548292162</v>
      </c>
      <c r="CN33" s="152">
        <f t="shared" si="71"/>
        <v>0.10182417463442217</v>
      </c>
      <c r="CO33" s="153"/>
      <c r="CP33" s="152">
        <f t="shared" ref="CP33:FA33" si="72">CP28*CP19</f>
        <v>9.8882336129429343E-2</v>
      </c>
      <c r="CQ33" s="152">
        <f t="shared" si="72"/>
        <v>9.6025491328736431E-2</v>
      </c>
      <c r="CR33" s="152">
        <f t="shared" si="72"/>
        <v>9.3251184648952823E-2</v>
      </c>
      <c r="CS33" s="152">
        <f t="shared" si="72"/>
        <v>9.0557031451822506E-2</v>
      </c>
      <c r="CT33" s="152">
        <f t="shared" si="72"/>
        <v>8.7940715994522869E-2</v>
      </c>
      <c r="CU33" s="152">
        <f t="shared" si="72"/>
        <v>8.5399989439182172E-2</v>
      </c>
      <c r="CV33" s="152">
        <f t="shared" si="72"/>
        <v>8.2932667919904834E-2</v>
      </c>
      <c r="CW33" s="152">
        <f t="shared" si="72"/>
        <v>8.0536630665642817E-2</v>
      </c>
      <c r="CX33" s="152">
        <f t="shared" si="72"/>
        <v>7.8209818177300022E-2</v>
      </c>
      <c r="CY33" s="152">
        <f t="shared" si="72"/>
        <v>7.5950230457502405E-2</v>
      </c>
      <c r="CZ33" s="152">
        <f t="shared" si="72"/>
        <v>7.375592529151262E-2</v>
      </c>
      <c r="DA33" s="152">
        <f t="shared" si="72"/>
        <v>7.1625016577811187E-2</v>
      </c>
      <c r="DB33" s="152">
        <f t="shared" si="72"/>
        <v>6.9555672706909613E-2</v>
      </c>
      <c r="DC33" s="152">
        <f t="shared" si="72"/>
        <v>6.754611498700161E-2</v>
      </c>
      <c r="DD33" s="152">
        <f t="shared" si="72"/>
        <v>6.5594616115099549E-2</v>
      </c>
      <c r="DE33" s="152">
        <f t="shared" si="72"/>
        <v>6.3699498692341788E-2</v>
      </c>
      <c r="DF33" s="152">
        <f t="shared" si="72"/>
        <v>6.1859133782194792E-2</v>
      </c>
      <c r="DG33" s="152">
        <f t="shared" si="72"/>
        <v>6.0071939510310736E-2</v>
      </c>
      <c r="DH33" s="152">
        <f t="shared" si="72"/>
        <v>5.8336379704837085E-2</v>
      </c>
      <c r="DI33" s="152">
        <f t="shared" si="72"/>
        <v>5.6650962576009656E-2</v>
      </c>
      <c r="DJ33" s="152">
        <f t="shared" si="72"/>
        <v>5.501423943389374E-2</v>
      </c>
      <c r="DK33" s="152">
        <f t="shared" si="72"/>
        <v>5.3424803443171631E-2</v>
      </c>
      <c r="DL33" s="152">
        <f t="shared" si="72"/>
        <v>5.1881288413906067E-2</v>
      </c>
      <c r="DM33" s="152">
        <f t="shared" si="72"/>
        <v>5.0382367627239848E-2</v>
      </c>
      <c r="DN33" s="152">
        <f t="shared" si="72"/>
        <v>4.8926752695023022E-2</v>
      </c>
      <c r="DO33" s="152">
        <f t="shared" si="72"/>
        <v>4.7513192452386686E-2</v>
      </c>
      <c r="DP33" s="152">
        <f t="shared" si="72"/>
        <v>4.614047188231183E-2</v>
      </c>
      <c r="DQ33" s="152">
        <f t="shared" si="72"/>
        <v>4.4807411071269058E-2</v>
      </c>
      <c r="DR33" s="152">
        <f t="shared" si="72"/>
        <v>4.3512864195031087E-2</v>
      </c>
      <c r="DS33" s="152">
        <f t="shared" si="72"/>
        <v>4.225571853378661E-2</v>
      </c>
      <c r="DT33" s="152">
        <f t="shared" si="72"/>
        <v>4.1034893515708749E-2</v>
      </c>
      <c r="DU33" s="152">
        <f t="shared" si="72"/>
        <v>3.9849339788156288E-2</v>
      </c>
      <c r="DV33" s="152">
        <f t="shared" si="72"/>
        <v>3.8698038315709005E-2</v>
      </c>
      <c r="DW33" s="152">
        <f t="shared" si="72"/>
        <v>3.7579999504262017E-2</v>
      </c>
      <c r="DX33" s="152">
        <f t="shared" si="72"/>
        <v>3.6494262350426292E-2</v>
      </c>
      <c r="DY33" s="152">
        <f t="shared" si="72"/>
        <v>3.5439893615504099E-2</v>
      </c>
      <c r="DZ33" s="152">
        <f t="shared" si="72"/>
        <v>3.4415987023329334E-2</v>
      </c>
      <c r="EA33" s="152">
        <f t="shared" si="72"/>
        <v>3.3421662481283532E-2</v>
      </c>
      <c r="EB33" s="152">
        <f t="shared" si="72"/>
        <v>3.2456065323817604E-2</v>
      </c>
      <c r="EC33" s="152">
        <f t="shared" si="72"/>
        <v>3.1518365577829277E-2</v>
      </c>
      <c r="ED33" s="152">
        <f t="shared" si="72"/>
        <v>3.060775724926491E-2</v>
      </c>
      <c r="EE33" s="152">
        <f t="shared" si="72"/>
        <v>2.972345763033217E-2</v>
      </c>
      <c r="EF33" s="152">
        <f t="shared" si="72"/>
        <v>2.8864706626728413E-2</v>
      </c>
      <c r="EG33" s="152">
        <f t="shared" si="72"/>
        <v>2.8030766104306309E-2</v>
      </c>
      <c r="EH33" s="152">
        <f t="shared" si="72"/>
        <v>2.7220919254615079E-2</v>
      </c>
      <c r="EI33" s="152">
        <f t="shared" si="72"/>
        <v>2.6434469978772329E-2</v>
      </c>
      <c r="EJ33" s="152">
        <f t="shared" si="72"/>
        <v>2.5670742289136437E-2</v>
      </c>
      <c r="EK33" s="152">
        <f t="shared" si="72"/>
        <v>2.4929079728265562E-2</v>
      </c>
      <c r="EL33" s="152">
        <f t="shared" si="72"/>
        <v>2.4208844804663687E-2</v>
      </c>
      <c r="EM33" s="152">
        <f t="shared" si="72"/>
        <v>2.3509418444828713E-2</v>
      </c>
      <c r="EN33" s="152">
        <f t="shared" si="72"/>
        <v>2.2830199461131642E-2</v>
      </c>
      <c r="EO33" s="152">
        <f t="shared" si="72"/>
        <v>2.2170604035069447E-2</v>
      </c>
      <c r="EP33" s="152">
        <f t="shared" si="72"/>
        <v>2.1530065215447453E-2</v>
      </c>
      <c r="EQ33" s="152">
        <f t="shared" si="72"/>
        <v>2.0908032431059938E-2</v>
      </c>
      <c r="ER33" s="152">
        <f t="shared" si="72"/>
        <v>2.0303971017450045E-2</v>
      </c>
      <c r="ES33" s="152">
        <f t="shared" si="72"/>
        <v>1.9717361757342181E-2</v>
      </c>
      <c r="ET33" s="152">
        <f t="shared" si="72"/>
        <v>1.9147700434352061E-2</v>
      </c>
      <c r="EU33" s="152">
        <f t="shared" si="72"/>
        <v>1.8594497399590591E-2</v>
      </c>
      <c r="EV33" s="152">
        <f t="shared" si="72"/>
        <v>1.8057277150789162E-2</v>
      </c>
      <c r="EW33" s="152">
        <f t="shared" si="72"/>
        <v>1.7535577923584615E-2</v>
      </c>
      <c r="EX33" s="152">
        <f t="shared" si="72"/>
        <v>1.7028951294612522E-2</v>
      </c>
      <c r="EY33" s="152">
        <f t="shared" si="72"/>
        <v>1.6536961796067621E-2</v>
      </c>
      <c r="EZ33" s="152">
        <f t="shared" si="72"/>
        <v>1.6059186541400143E-2</v>
      </c>
      <c r="FA33" s="152">
        <f t="shared" si="72"/>
        <v>1.5595214861826294E-2</v>
      </c>
      <c r="FB33" s="152">
        <f t="shared" ref="FB33:HM33" si="73">FB28*FB19</f>
        <v>1.5144647953340432E-2</v>
      </c>
      <c r="FC33" s="152">
        <f t="shared" si="73"/>
        <v>1.4707098533925487E-2</v>
      </c>
      <c r="FD33" s="152">
        <f t="shared" si="73"/>
        <v>1.4282190510667134E-2</v>
      </c>
      <c r="FE33" s="152">
        <f t="shared" si="73"/>
        <v>1.3869558656485427E-2</v>
      </c>
      <c r="FF33" s="152">
        <f t="shared" si="73"/>
        <v>1.3468848296206095E-2</v>
      </c>
      <c r="FG33" s="152">
        <f t="shared" si="73"/>
        <v>1.3079715001701674E-2</v>
      </c>
      <c r="FH33" s="152">
        <f t="shared" si="73"/>
        <v>1.2701824295840457E-2</v>
      </c>
      <c r="FI33" s="152">
        <f t="shared" si="73"/>
        <v>1.2334851364988682E-2</v>
      </c>
      <c r="FJ33" s="152">
        <f t="shared" si="73"/>
        <v>1.1978480779819022E-2</v>
      </c>
      <c r="FK33" s="152">
        <f t="shared" si="73"/>
        <v>1.1632406224185205E-2</v>
      </c>
      <c r="FL33" s="152">
        <f t="shared" si="73"/>
        <v>1.1296330231829868E-2</v>
      </c>
      <c r="FM33" s="152">
        <f t="shared" si="73"/>
        <v>1.0969963930699283E-2</v>
      </c>
      <c r="FN33" s="152">
        <f t="shared" si="73"/>
        <v>1.0653026794645113E-2</v>
      </c>
      <c r="FO33" s="152">
        <f t="shared" si="73"/>
        <v>1.0345246402299928E-2</v>
      </c>
      <c r="FP33" s="152">
        <f t="shared" si="73"/>
        <v>1.0046358202919074E-2</v>
      </c>
      <c r="FQ33" s="152">
        <f t="shared" si="73"/>
        <v>9.7561052889877029E-3</v>
      </c>
      <c r="FR33" s="152">
        <f t="shared" si="73"/>
        <v>9.4742381753975136E-3</v>
      </c>
      <c r="FS33" s="152">
        <f t="shared" si="73"/>
        <v>9.2005145850033426E-3</v>
      </c>
      <c r="FT33" s="152">
        <f t="shared" si="73"/>
        <v>8.9346992403753402E-3</v>
      </c>
      <c r="FU33" s="152">
        <f t="shared" si="73"/>
        <v>8.6765636615677069E-3</v>
      </c>
      <c r="FV33" s="152">
        <f t="shared" si="73"/>
        <v>8.4258859697301496E-3</v>
      </c>
      <c r="FW33" s="152">
        <f t="shared" si="73"/>
        <v>8.1824506963932876E-3</v>
      </c>
      <c r="FX33" s="152">
        <f t="shared" si="73"/>
        <v>7.9460485982640536E-3</v>
      </c>
      <c r="FY33" s="152">
        <f t="shared" si="73"/>
        <v>7.7164764773719014E-3</v>
      </c>
      <c r="FZ33" s="152">
        <f t="shared" si="73"/>
        <v>7.4935370064112402E-3</v>
      </c>
      <c r="GA33" s="152">
        <f t="shared" si="73"/>
        <v>7.2770385591299711E-3</v>
      </c>
      <c r="GB33" s="152">
        <f t="shared" si="73"/>
        <v>7.0667950456183085E-3</v>
      </c>
      <c r="GC33" s="152">
        <f t="shared" si="73"/>
        <v>6.862625752356348E-3</v>
      </c>
      <c r="GD33" s="152">
        <f t="shared" si="73"/>
        <v>6.6643551868828697E-3</v>
      </c>
      <c r="GE33" s="152">
        <f t="shared" si="73"/>
        <v>6.471812926951869E-3</v>
      </c>
      <c r="GF33" s="152">
        <f t="shared" si="73"/>
        <v>6.2848334740471653E-3</v>
      </c>
      <c r="GG33" s="152">
        <f t="shared" si="73"/>
        <v>6.1032561111291741E-3</v>
      </c>
      <c r="GH33" s="152">
        <f t="shared" si="73"/>
        <v>5.9269247644915457E-3</v>
      </c>
      <c r="GI33" s="152">
        <f t="shared" si="73"/>
        <v>5.7556878696089983E-3</v>
      </c>
      <c r="GJ33" s="152">
        <f t="shared" si="73"/>
        <v>5.5893982408609377E-3</v>
      </c>
      <c r="GK33" s="152">
        <f t="shared" si="73"/>
        <v>5.4279129450189702E-3</v>
      </c>
      <c r="GL33" s="152">
        <f t="shared" si="73"/>
        <v>5.2710931783895272E-3</v>
      </c>
      <c r="GM33" s="152">
        <f t="shared" si="73"/>
        <v>5.1188041475059998E-3</v>
      </c>
      <c r="GN33" s="152">
        <f t="shared" si="73"/>
        <v>4.9709149532678448E-3</v>
      </c>
      <c r="GO33" s="152">
        <f t="shared" si="73"/>
        <v>4.8272984784270617E-3</v>
      </c>
      <c r="GP33" s="152">
        <f t="shared" si="73"/>
        <v>4.6878312783253575E-3</v>
      </c>
      <c r="GQ33" s="152">
        <f t="shared" si="73"/>
        <v>4.5523934747880319E-3</v>
      </c>
      <c r="GR33" s="152">
        <f t="shared" si="73"/>
        <v>4.4208686530834412E-3</v>
      </c>
      <c r="GS33" s="152">
        <f t="shared" si="73"/>
        <v>4.2931437618594281E-3</v>
      </c>
      <c r="GT33" s="152">
        <f t="shared" si="73"/>
        <v>4.1691090159707211E-3</v>
      </c>
      <c r="GU33" s="152">
        <f t="shared" si="73"/>
        <v>4.0486578021137996E-3</v>
      </c>
      <c r="GV33" s="152">
        <f t="shared" si="73"/>
        <v>3.9316865871880718E-3</v>
      </c>
      <c r="GW33" s="152">
        <f t="shared" si="73"/>
        <v>3.8180948293046399E-3</v>
      </c>
      <c r="GX33" s="152">
        <f t="shared" si="73"/>
        <v>3.7077848913661371E-3</v>
      </c>
      <c r="GY33" s="152">
        <f t="shared" si="73"/>
        <v>3.6006619571433626E-3</v>
      </c>
      <c r="GZ33" s="152">
        <f t="shared" si="73"/>
        <v>3.4966339497765711E-3</v>
      </c>
      <c r="HA33" s="152">
        <f t="shared" si="73"/>
        <v>3.3956114526313757E-3</v>
      </c>
      <c r="HB33" s="152">
        <f t="shared" si="73"/>
        <v>3.2975076324412277E-3</v>
      </c>
      <c r="HC33" s="152">
        <f t="shared" si="73"/>
        <v>3.2022381646704193E-3</v>
      </c>
      <c r="HD33" s="152">
        <f t="shared" si="73"/>
        <v>3.1097211610334437E-3</v>
      </c>
      <c r="HE33" s="152">
        <f t="shared" si="73"/>
        <v>3.0198770991084235E-3</v>
      </c>
      <c r="HF33" s="152">
        <f t="shared" si="73"/>
        <v>2.9326287539841035E-3</v>
      </c>
      <c r="HG33" s="152">
        <f t="shared" si="73"/>
        <v>2.8479011318816505E-3</v>
      </c>
      <c r="HH33" s="152">
        <f t="shared" si="73"/>
        <v>2.7656214056942128E-3</v>
      </c>
      <c r="HI33" s="152">
        <f t="shared" si="73"/>
        <v>2.6857188523888289E-3</v>
      </c>
      <c r="HJ33" s="152">
        <f t="shared" si="73"/>
        <v>2.6081247922168779E-3</v>
      </c>
      <c r="HK33" s="152">
        <f t="shared" si="73"/>
        <v>2.5327725296808252E-3</v>
      </c>
      <c r="HL33" s="152">
        <f t="shared" si="73"/>
        <v>2.459597296206512E-3</v>
      </c>
      <c r="HM33" s="152">
        <f t="shared" si="73"/>
        <v>2.3885361944717336E-3</v>
      </c>
      <c r="HN33" s="152">
        <f t="shared" ref="HN33:IS33" si="74">HN28*HN19</f>
        <v>2.3195281443432274E-3</v>
      </c>
      <c r="HO33" s="152">
        <f t="shared" si="74"/>
        <v>2.2525138303756227E-3</v>
      </c>
      <c r="HP33" s="152">
        <f t="shared" si="74"/>
        <v>2.18743565082721E-3</v>
      </c>
      <c r="HQ33" s="152">
        <f t="shared" si="74"/>
        <v>2.1242376681487227E-3</v>
      </c>
      <c r="HR33" s="152">
        <f t="shared" si="74"/>
        <v>2.0628655609025567E-3</v>
      </c>
      <c r="HS33" s="152">
        <f t="shared" si="74"/>
        <v>2.0032665770711158E-3</v>
      </c>
      <c r="HT33" s="152">
        <f t="shared" si="74"/>
        <v>1.9453894887141369E-3</v>
      </c>
      <c r="HU33" s="152">
        <f t="shared" si="74"/>
        <v>1.8891845479360281E-3</v>
      </c>
      <c r="HV33" s="152">
        <f t="shared" si="74"/>
        <v>1.8346034441253734E-3</v>
      </c>
      <c r="HW33" s="152">
        <f t="shared" si="74"/>
        <v>1.7815992624298418E-3</v>
      </c>
      <c r="HX33" s="152">
        <f t="shared" si="74"/>
        <v>1.7301264434308147E-3</v>
      </c>
      <c r="HY33" s="152">
        <f t="shared" si="74"/>
        <v>1.6801407439830691E-3</v>
      </c>
      <c r="HZ33" s="152">
        <f t="shared" si="74"/>
        <v>1.63159919918585E-3</v>
      </c>
      <c r="IA33" s="152">
        <f t="shared" si="74"/>
        <v>1.5844600854526588E-3</v>
      </c>
      <c r="IB33" s="152">
        <f t="shared" si="74"/>
        <v>1.5386828846479976E-3</v>
      </c>
      <c r="IC33" s="152">
        <f t="shared" si="74"/>
        <v>1.4942282492602565E-3</v>
      </c>
      <c r="ID33" s="152">
        <f t="shared" si="74"/>
        <v>1.4510579685808019E-3</v>
      </c>
      <c r="IE33" s="152">
        <f t="shared" si="74"/>
        <v>1.4091349358601954E-3</v>
      </c>
      <c r="IF33" s="152">
        <f t="shared" si="74"/>
        <v>1.3684231164133157E-3</v>
      </c>
      <c r="IG33" s="152">
        <f t="shared" si="74"/>
        <v>1.3288875166459688E-3</v>
      </c>
      <c r="IH33" s="152">
        <f t="shared" si="74"/>
        <v>1.2904941539763561E-3</v>
      </c>
      <c r="II33" s="152">
        <f t="shared" si="74"/>
        <v>1.2532100276255553E-3</v>
      </c>
      <c r="IJ33" s="152">
        <f t="shared" si="74"/>
        <v>1.2170030902519074E-3</v>
      </c>
      <c r="IK33" s="152">
        <f t="shared" si="74"/>
        <v>1.1818422204049157E-3</v>
      </c>
      <c r="IL33" s="152">
        <f t="shared" si="74"/>
        <v>1.1476971957749978E-3</v>
      </c>
      <c r="IM33" s="152">
        <f t="shared" si="74"/>
        <v>1.1145386672160855E-3</v>
      </c>
      <c r="IN33" s="152">
        <f t="shared" si="74"/>
        <v>1.0823381335187444E-3</v>
      </c>
      <c r="IO33" s="152">
        <f t="shared" si="74"/>
        <v>1.051067916912136E-3</v>
      </c>
      <c r="IP33" s="152">
        <f t="shared" si="74"/>
        <v>1.0207011392737596E-3</v>
      </c>
      <c r="IQ33" s="152">
        <f t="shared" si="74"/>
        <v>9.9121169902652729E-4</v>
      </c>
      <c r="IR33" s="152">
        <f t="shared" si="74"/>
        <v>9.6257424870331272E-4</v>
      </c>
      <c r="IS33" s="152">
        <f t="shared" si="74"/>
        <v>9.3476417315969354E-4</v>
      </c>
      <c r="IT33" s="153"/>
      <c r="IU33" s="154">
        <f>IU28*IU19</f>
        <v>9.0775756841615424E-4</v>
      </c>
    </row>
    <row r="34" spans="1:255" ht="27" thickBot="1">
      <c r="A34" s="128" t="s">
        <v>1558</v>
      </c>
      <c r="B34" s="155" t="s">
        <v>1559</v>
      </c>
      <c r="C34" s="129"/>
      <c r="D34" s="156">
        <f>SUM(D33:IU33)</f>
        <v>46.476113809734052</v>
      </c>
      <c r="E34" s="130"/>
      <c r="F34" s="130"/>
      <c r="G34" s="130"/>
      <c r="H34" s="130"/>
      <c r="I34" s="130"/>
      <c r="J34" s="130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  <c r="DJ34" s="129"/>
      <c r="DK34" s="129"/>
      <c r="DL34" s="129"/>
      <c r="DM34" s="129"/>
      <c r="DN34" s="129"/>
      <c r="DO34" s="129"/>
      <c r="DP34" s="129"/>
      <c r="DQ34" s="129"/>
      <c r="DR34" s="129"/>
      <c r="DS34" s="129"/>
      <c r="DT34" s="129"/>
      <c r="DU34" s="129"/>
      <c r="DV34" s="129"/>
      <c r="DW34" s="129"/>
      <c r="DX34" s="129"/>
      <c r="DY34" s="129"/>
      <c r="DZ34" s="129"/>
      <c r="EA34" s="129"/>
      <c r="EB34" s="129"/>
      <c r="EC34" s="129"/>
      <c r="ED34" s="129"/>
      <c r="EE34" s="129"/>
      <c r="EF34" s="129"/>
      <c r="EG34" s="129"/>
      <c r="EH34" s="129"/>
      <c r="EI34" s="129"/>
      <c r="EJ34" s="129"/>
      <c r="EK34" s="129"/>
      <c r="EL34" s="129"/>
      <c r="EM34" s="129"/>
      <c r="EN34" s="129"/>
      <c r="EO34" s="129"/>
      <c r="EP34" s="129"/>
      <c r="EQ34" s="129"/>
      <c r="ER34" s="129"/>
      <c r="ES34" s="129"/>
      <c r="ET34" s="129"/>
      <c r="EU34" s="129"/>
      <c r="EV34" s="129"/>
      <c r="EW34" s="129"/>
      <c r="EX34" s="129"/>
      <c r="EY34" s="129"/>
      <c r="EZ34" s="129"/>
      <c r="FA34" s="129"/>
      <c r="FB34" s="129"/>
      <c r="FC34" s="129"/>
      <c r="FD34" s="129"/>
      <c r="FE34" s="129"/>
      <c r="FF34" s="129"/>
      <c r="FG34" s="129"/>
      <c r="FH34" s="129"/>
      <c r="FI34" s="129"/>
      <c r="FJ34" s="129"/>
      <c r="FK34" s="129"/>
      <c r="FL34" s="129"/>
      <c r="FM34" s="129"/>
      <c r="FN34" s="129"/>
      <c r="FO34" s="129"/>
      <c r="FP34" s="129"/>
      <c r="FQ34" s="129"/>
      <c r="FR34" s="129"/>
      <c r="FS34" s="129"/>
      <c r="FT34" s="129"/>
      <c r="FU34" s="129"/>
      <c r="FV34" s="129"/>
      <c r="FW34" s="129"/>
      <c r="FX34" s="129"/>
      <c r="FY34" s="129"/>
      <c r="FZ34" s="129"/>
      <c r="GA34" s="129"/>
      <c r="GB34" s="129"/>
      <c r="GC34" s="129"/>
      <c r="GD34" s="129"/>
      <c r="GE34" s="129"/>
      <c r="GF34" s="129"/>
      <c r="GG34" s="129"/>
      <c r="GH34" s="129"/>
      <c r="GI34" s="129"/>
      <c r="GJ34" s="129"/>
      <c r="GK34" s="129"/>
      <c r="GL34" s="129"/>
      <c r="GM34" s="129"/>
      <c r="GN34" s="129"/>
      <c r="GO34" s="129"/>
      <c r="GP34" s="129"/>
      <c r="GQ34" s="129"/>
      <c r="GR34" s="129"/>
      <c r="GS34" s="129"/>
      <c r="GT34" s="129"/>
      <c r="GU34" s="129"/>
      <c r="GV34" s="129"/>
      <c r="GW34" s="129"/>
      <c r="GX34" s="129"/>
      <c r="GY34" s="129"/>
      <c r="GZ34" s="129"/>
      <c r="HA34" s="129"/>
      <c r="HB34" s="129"/>
      <c r="HC34" s="129"/>
      <c r="HD34" s="129"/>
      <c r="HE34" s="129"/>
      <c r="HF34" s="129"/>
      <c r="HG34" s="129"/>
      <c r="HH34" s="129"/>
      <c r="HI34" s="129"/>
      <c r="HJ34" s="129"/>
      <c r="HK34" s="129"/>
      <c r="HL34" s="129"/>
      <c r="HM34" s="129"/>
      <c r="HN34" s="129"/>
      <c r="HO34" s="129"/>
      <c r="HP34" s="129"/>
      <c r="HQ34" s="129"/>
      <c r="HR34" s="129"/>
      <c r="HS34" s="129"/>
      <c r="HT34" s="129"/>
      <c r="HU34" s="129"/>
      <c r="HV34" s="129"/>
      <c r="HW34" s="129"/>
      <c r="HX34" s="129"/>
      <c r="HY34" s="129"/>
      <c r="HZ34" s="129"/>
      <c r="IA34" s="129"/>
      <c r="IB34" s="129"/>
      <c r="IC34" s="129"/>
      <c r="ID34" s="129"/>
      <c r="IE34" s="129"/>
      <c r="IF34" s="129"/>
      <c r="IG34" s="129"/>
      <c r="IH34" s="129"/>
      <c r="II34" s="129"/>
      <c r="IJ34" s="129"/>
      <c r="IK34" s="129"/>
      <c r="IL34" s="129"/>
      <c r="IM34" s="129"/>
      <c r="IN34" s="129"/>
      <c r="IO34" s="129"/>
      <c r="IP34" s="129"/>
      <c r="IQ34" s="129"/>
      <c r="IR34" s="129"/>
      <c r="IS34" s="129"/>
      <c r="IT34" s="129"/>
      <c r="IU34" s="129"/>
    </row>
    <row r="35" spans="1:255">
      <c r="A35" s="121"/>
      <c r="B35" s="157"/>
      <c r="C35" s="127"/>
      <c r="D35" s="158"/>
      <c r="E35" s="124"/>
      <c r="F35" s="124"/>
      <c r="G35" s="124"/>
      <c r="H35" s="124"/>
      <c r="I35" s="124"/>
      <c r="J35" s="124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27"/>
      <c r="CK35" s="127"/>
      <c r="CL35" s="127"/>
      <c r="CM35" s="127"/>
      <c r="CN35" s="127"/>
      <c r="CO35" s="127"/>
      <c r="CP35" s="127"/>
      <c r="CQ35" s="127"/>
      <c r="CR35" s="127"/>
      <c r="CS35" s="127"/>
      <c r="CT35" s="127"/>
      <c r="CU35" s="127"/>
      <c r="CV35" s="127"/>
      <c r="CW35" s="127"/>
      <c r="CX35" s="127"/>
      <c r="CY35" s="127"/>
      <c r="CZ35" s="127"/>
      <c r="DA35" s="127"/>
      <c r="DB35" s="127"/>
      <c r="DC35" s="127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127"/>
      <c r="DQ35" s="127"/>
      <c r="DR35" s="127"/>
      <c r="DS35" s="127"/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127"/>
      <c r="EU35" s="127"/>
      <c r="EV35" s="127"/>
      <c r="EW35" s="127"/>
      <c r="EX35" s="127"/>
      <c r="EY35" s="127"/>
      <c r="EZ35" s="127"/>
      <c r="FA35" s="127"/>
      <c r="FB35" s="127"/>
      <c r="FC35" s="127"/>
      <c r="FD35" s="127"/>
      <c r="FE35" s="127"/>
      <c r="FF35" s="127"/>
      <c r="FG35" s="127"/>
      <c r="FH35" s="127"/>
      <c r="FI35" s="127"/>
      <c r="FJ35" s="127"/>
      <c r="FK35" s="127"/>
      <c r="FL35" s="127"/>
      <c r="FM35" s="127"/>
      <c r="FN35" s="127"/>
      <c r="FO35" s="127"/>
      <c r="FP35" s="127"/>
      <c r="FQ35" s="127"/>
      <c r="FR35" s="127"/>
      <c r="FS35" s="127"/>
      <c r="FT35" s="127"/>
      <c r="FU35" s="127"/>
      <c r="FV35" s="127"/>
      <c r="FW35" s="127"/>
      <c r="FX35" s="127"/>
      <c r="FY35" s="127"/>
      <c r="FZ35" s="127"/>
      <c r="GA35" s="127"/>
      <c r="GB35" s="127"/>
      <c r="GC35" s="127"/>
      <c r="GD35" s="127"/>
      <c r="GE35" s="127"/>
      <c r="GF35" s="127"/>
      <c r="GG35" s="127"/>
      <c r="GH35" s="127"/>
      <c r="GI35" s="127"/>
      <c r="GJ35" s="127"/>
      <c r="GK35" s="127"/>
      <c r="GL35" s="127"/>
      <c r="GM35" s="127"/>
      <c r="GN35" s="127"/>
      <c r="GO35" s="127"/>
      <c r="GP35" s="127"/>
      <c r="GQ35" s="127"/>
      <c r="GR35" s="127"/>
      <c r="GS35" s="127"/>
      <c r="GT35" s="127"/>
      <c r="GU35" s="127"/>
      <c r="GV35" s="127"/>
      <c r="GW35" s="127"/>
      <c r="GX35" s="127"/>
      <c r="GY35" s="127"/>
      <c r="GZ35" s="127"/>
      <c r="HA35" s="127"/>
      <c r="HB35" s="127"/>
      <c r="HC35" s="127"/>
      <c r="HD35" s="127"/>
      <c r="HE35" s="127"/>
      <c r="HF35" s="127"/>
      <c r="HG35" s="127"/>
      <c r="HH35" s="127"/>
      <c r="HI35" s="127"/>
      <c r="HJ35" s="127"/>
      <c r="HK35" s="127"/>
      <c r="HL35" s="127"/>
      <c r="HM35" s="127"/>
      <c r="HN35" s="127"/>
      <c r="HO35" s="127"/>
      <c r="HP35" s="127"/>
      <c r="HQ35" s="127"/>
      <c r="HR35" s="127"/>
      <c r="HS35" s="127"/>
      <c r="HT35" s="127"/>
      <c r="HU35" s="127"/>
      <c r="HV35" s="127"/>
      <c r="HW35" s="127"/>
      <c r="HX35" s="127"/>
      <c r="HY35" s="127"/>
      <c r="HZ35" s="127"/>
      <c r="IA35" s="127"/>
      <c r="IB35" s="127"/>
      <c r="IC35" s="127"/>
      <c r="ID35" s="127"/>
      <c r="IE35" s="127"/>
      <c r="IF35" s="127"/>
      <c r="IG35" s="127"/>
      <c r="IH35" s="127"/>
      <c r="II35" s="127"/>
      <c r="IJ35" s="127"/>
      <c r="IK35" s="127"/>
      <c r="IL35" s="127"/>
      <c r="IM35" s="127"/>
      <c r="IN35" s="127"/>
      <c r="IO35" s="127"/>
      <c r="IP35" s="127"/>
      <c r="IQ35" s="127"/>
      <c r="IR35" s="127"/>
      <c r="IS35" s="127"/>
      <c r="IT35" s="127"/>
      <c r="IU35" s="127"/>
    </row>
    <row r="36" spans="1:255">
      <c r="A36" s="121"/>
      <c r="B36" s="157"/>
      <c r="C36" s="127"/>
      <c r="D36" s="158"/>
      <c r="E36" s="124"/>
      <c r="F36" s="124"/>
      <c r="G36" s="124"/>
      <c r="H36" s="124"/>
      <c r="I36" s="124"/>
      <c r="J36" s="124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7"/>
      <c r="BX36" s="127"/>
      <c r="BY36" s="127"/>
      <c r="BZ36" s="127"/>
      <c r="CA36" s="127"/>
      <c r="CB36" s="127"/>
      <c r="CC36" s="127"/>
      <c r="CD36" s="127"/>
      <c r="CE36" s="127"/>
      <c r="CF36" s="127"/>
      <c r="CG36" s="127"/>
      <c r="CH36" s="127"/>
      <c r="CI36" s="127"/>
      <c r="CJ36" s="127"/>
      <c r="CK36" s="127"/>
      <c r="CL36" s="127"/>
      <c r="CM36" s="127"/>
      <c r="CN36" s="127"/>
      <c r="CO36" s="127"/>
      <c r="CP36" s="127"/>
      <c r="CQ36" s="127"/>
      <c r="CR36" s="127"/>
      <c r="CS36" s="127"/>
      <c r="CT36" s="127"/>
      <c r="CU36" s="127"/>
      <c r="CV36" s="127"/>
      <c r="CW36" s="127"/>
      <c r="CX36" s="127"/>
      <c r="CY36" s="127"/>
      <c r="CZ36" s="127"/>
      <c r="DA36" s="127"/>
      <c r="DB36" s="127"/>
      <c r="DC36" s="127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127"/>
      <c r="EU36" s="127"/>
      <c r="EV36" s="127"/>
      <c r="EW36" s="127"/>
      <c r="EX36" s="127"/>
      <c r="EY36" s="127"/>
      <c r="EZ36" s="127"/>
      <c r="FA36" s="127"/>
      <c r="FB36" s="127"/>
      <c r="FC36" s="127"/>
      <c r="FD36" s="127"/>
      <c r="FE36" s="127"/>
      <c r="FF36" s="127"/>
      <c r="FG36" s="127"/>
      <c r="FH36" s="127"/>
      <c r="FI36" s="127"/>
      <c r="FJ36" s="127"/>
      <c r="FK36" s="127"/>
      <c r="FL36" s="127"/>
      <c r="FM36" s="127"/>
      <c r="FN36" s="127"/>
      <c r="FO36" s="127"/>
      <c r="FP36" s="127"/>
      <c r="FQ36" s="127"/>
      <c r="FR36" s="127"/>
      <c r="FS36" s="127"/>
      <c r="FT36" s="127"/>
      <c r="FU36" s="127"/>
      <c r="FV36" s="127"/>
      <c r="FW36" s="127"/>
      <c r="FX36" s="127"/>
      <c r="FY36" s="127"/>
      <c r="FZ36" s="127"/>
      <c r="GA36" s="127"/>
      <c r="GB36" s="127"/>
      <c r="GC36" s="127"/>
      <c r="GD36" s="127"/>
      <c r="GE36" s="127"/>
      <c r="GF36" s="127"/>
      <c r="GG36" s="127"/>
      <c r="GH36" s="127"/>
      <c r="GI36" s="127"/>
      <c r="GJ36" s="127"/>
      <c r="GK36" s="127"/>
      <c r="GL36" s="127"/>
      <c r="GM36" s="127"/>
      <c r="GN36" s="127"/>
      <c r="GO36" s="127"/>
      <c r="GP36" s="127"/>
      <c r="GQ36" s="127"/>
      <c r="GR36" s="127"/>
      <c r="GS36" s="127"/>
      <c r="GT36" s="127"/>
      <c r="GU36" s="127"/>
      <c r="GV36" s="127"/>
      <c r="GW36" s="127"/>
      <c r="GX36" s="127"/>
      <c r="GY36" s="127"/>
      <c r="GZ36" s="127"/>
      <c r="HA36" s="127"/>
      <c r="HB36" s="127"/>
      <c r="HC36" s="127"/>
      <c r="HD36" s="127"/>
      <c r="HE36" s="127"/>
      <c r="HF36" s="127"/>
      <c r="HG36" s="127"/>
      <c r="HH36" s="127"/>
      <c r="HI36" s="127"/>
      <c r="HJ36" s="127"/>
      <c r="HK36" s="127"/>
      <c r="HL36" s="127"/>
      <c r="HM36" s="127"/>
      <c r="HN36" s="127"/>
      <c r="HO36" s="127"/>
      <c r="HP36" s="127"/>
      <c r="HQ36" s="127"/>
      <c r="HR36" s="127"/>
      <c r="HS36" s="127"/>
      <c r="HT36" s="127"/>
      <c r="HU36" s="127"/>
      <c r="HV36" s="127"/>
      <c r="HW36" s="127"/>
      <c r="HX36" s="127"/>
      <c r="HY36" s="127"/>
      <c r="HZ36" s="127"/>
      <c r="IA36" s="127"/>
      <c r="IB36" s="127"/>
      <c r="IC36" s="127"/>
      <c r="ID36" s="127"/>
      <c r="IE36" s="127"/>
      <c r="IF36" s="127"/>
      <c r="IG36" s="127"/>
      <c r="IH36" s="127"/>
      <c r="II36" s="127"/>
      <c r="IJ36" s="127"/>
      <c r="IK36" s="127"/>
      <c r="IL36" s="127"/>
      <c r="IM36" s="127"/>
      <c r="IN36" s="127"/>
      <c r="IO36" s="127"/>
      <c r="IP36" s="127"/>
      <c r="IQ36" s="127"/>
      <c r="IR36" s="127"/>
      <c r="IS36" s="127"/>
      <c r="IT36" s="127"/>
      <c r="IU36" s="127"/>
    </row>
    <row r="37" spans="1:255" ht="13.8" thickBot="1"/>
    <row r="38" spans="1:255">
      <c r="A38" s="148" t="s">
        <v>1560</v>
      </c>
      <c r="B38" s="159" t="s">
        <v>1561</v>
      </c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</row>
    <row r="39" spans="1:255" ht="26.4">
      <c r="A39" s="118" t="s">
        <v>1556</v>
      </c>
      <c r="B39" s="160" t="s">
        <v>1562</v>
      </c>
      <c r="D39" s="141">
        <f t="shared" ref="D39:M39" si="75">D28*D19</f>
        <v>1.3436394927639981</v>
      </c>
      <c r="E39" s="141">
        <f t="shared" si="75"/>
        <v>1.3048199254968567</v>
      </c>
      <c r="F39" s="141">
        <f t="shared" si="75"/>
        <v>1.2671219081773932</v>
      </c>
      <c r="G39" s="141">
        <f t="shared" si="75"/>
        <v>1.2305130377065092</v>
      </c>
      <c r="H39" s="141">
        <f t="shared" si="75"/>
        <v>1.1949618471545855</v>
      </c>
      <c r="I39" s="141">
        <f t="shared" si="75"/>
        <v>1.1604377787142772</v>
      </c>
      <c r="J39" s="141">
        <f t="shared" si="75"/>
        <v>1.1269111574347377</v>
      </c>
      <c r="K39" s="141">
        <f t="shared" si="75"/>
        <v>1.0943531657146965</v>
      </c>
      <c r="L39" s="141">
        <f t="shared" si="75"/>
        <v>1.0627358185324693</v>
      </c>
      <c r="M39" s="141">
        <f t="shared" si="75"/>
        <v>1.032031939391602</v>
      </c>
    </row>
    <row r="40" spans="1:255" ht="26.4">
      <c r="A40" s="121" t="s">
        <v>1563</v>
      </c>
      <c r="B40" s="157" t="s">
        <v>1564</v>
      </c>
      <c r="D40" s="161" t="s">
        <v>1565</v>
      </c>
      <c r="E40" s="161" t="s">
        <v>1565</v>
      </c>
      <c r="F40" s="161" t="s">
        <v>1565</v>
      </c>
      <c r="G40" s="161" t="s">
        <v>1565</v>
      </c>
      <c r="H40" s="161" t="s">
        <v>1565</v>
      </c>
      <c r="I40" s="161" t="s">
        <v>1565</v>
      </c>
      <c r="J40" s="161" t="s">
        <v>1565</v>
      </c>
      <c r="K40" s="161" t="s">
        <v>1565</v>
      </c>
      <c r="L40" s="161" t="s">
        <v>1565</v>
      </c>
      <c r="M40" s="162">
        <f>M28*M24</f>
        <v>34.689099674924719</v>
      </c>
    </row>
    <row r="41" spans="1:255" ht="26.4">
      <c r="A41" s="121" t="s">
        <v>1566</v>
      </c>
      <c r="B41" s="157" t="s">
        <v>1567</v>
      </c>
      <c r="D41" s="141">
        <f>SUM(D39:M39)</f>
        <v>11.817526071087125</v>
      </c>
    </row>
    <row r="42" spans="1:255" ht="26.4">
      <c r="A42" s="121" t="s">
        <v>1563</v>
      </c>
      <c r="B42" s="157" t="s">
        <v>1568</v>
      </c>
      <c r="D42" s="141">
        <f>M40</f>
        <v>34.689099674924719</v>
      </c>
    </row>
    <row r="43" spans="1:255" ht="27" thickBot="1">
      <c r="A43" s="128" t="s">
        <v>1569</v>
      </c>
      <c r="B43" s="155" t="s">
        <v>1559</v>
      </c>
      <c r="C43" s="129"/>
      <c r="D43" s="163">
        <f>D41+D42</f>
        <v>46.506625746011842</v>
      </c>
      <c r="E43" s="129"/>
      <c r="F43" s="129"/>
      <c r="G43" s="129"/>
      <c r="H43" s="129"/>
      <c r="I43" s="129"/>
      <c r="J43" s="129"/>
      <c r="K43" s="129"/>
      <c r="L43" s="129"/>
      <c r="M43" s="129"/>
    </row>
    <row r="44" spans="1:255">
      <c r="A44" s="121"/>
      <c r="B44" s="157"/>
      <c r="C44" s="127"/>
      <c r="D44" s="164"/>
      <c r="E44" s="127"/>
      <c r="F44" s="127"/>
      <c r="G44" s="127"/>
      <c r="H44" s="127"/>
      <c r="I44" s="127"/>
      <c r="J44" s="127"/>
      <c r="K44" s="127"/>
      <c r="L44" s="127"/>
      <c r="M44" s="127"/>
    </row>
    <row r="45" spans="1:255">
      <c r="A45" s="121"/>
      <c r="B45" s="157"/>
      <c r="C45" s="127"/>
      <c r="D45" s="164"/>
      <c r="E45" s="127"/>
      <c r="F45" s="127"/>
      <c r="G45" s="127"/>
      <c r="H45" s="127"/>
      <c r="I45" s="127"/>
      <c r="J45" s="127"/>
      <c r="K45" s="127"/>
      <c r="L45" s="127"/>
      <c r="M45" s="127"/>
    </row>
    <row r="46" spans="1:255" ht="13.8" thickBot="1"/>
    <row r="47" spans="1:255">
      <c r="A47" s="148" t="s">
        <v>1570</v>
      </c>
      <c r="B47" s="159" t="s">
        <v>1571</v>
      </c>
      <c r="C47" s="117"/>
      <c r="D47" s="117"/>
      <c r="E47" s="117"/>
      <c r="F47" s="117"/>
      <c r="G47" s="117"/>
      <c r="H47" s="117"/>
    </row>
    <row r="48" spans="1:255" ht="26.4">
      <c r="A48" s="118" t="s">
        <v>1556</v>
      </c>
      <c r="B48" s="160" t="s">
        <v>1562</v>
      </c>
      <c r="D48" s="141">
        <f>D39</f>
        <v>1.3436394927639981</v>
      </c>
      <c r="E48" s="141">
        <f>E39</f>
        <v>1.3048199254968567</v>
      </c>
      <c r="F48" s="141">
        <f>F39</f>
        <v>1.2671219081773932</v>
      </c>
      <c r="G48" s="141">
        <f>G39</f>
        <v>1.2305130377065092</v>
      </c>
      <c r="H48" s="141">
        <f>H39</f>
        <v>1.1949618471545855</v>
      </c>
    </row>
    <row r="49" spans="1:8" ht="26.4">
      <c r="A49" s="121" t="s">
        <v>1572</v>
      </c>
      <c r="B49" s="157" t="s">
        <v>1564</v>
      </c>
      <c r="D49" s="161" t="s">
        <v>1565</v>
      </c>
      <c r="E49" s="161" t="s">
        <v>1565</v>
      </c>
      <c r="F49" s="161" t="s">
        <v>1565</v>
      </c>
      <c r="G49" s="161" t="s">
        <v>1565</v>
      </c>
      <c r="H49" s="162">
        <f>H24*H28</f>
        <v>40.165569534712489</v>
      </c>
    </row>
    <row r="50" spans="1:8">
      <c r="A50" s="121" t="s">
        <v>1573</v>
      </c>
      <c r="B50" s="157" t="s">
        <v>1567</v>
      </c>
      <c r="D50" s="141">
        <f>SUM(D48:H48)</f>
        <v>6.3410562112993425</v>
      </c>
    </row>
    <row r="51" spans="1:8" ht="26.4">
      <c r="A51" s="121" t="s">
        <v>1572</v>
      </c>
      <c r="B51" s="157" t="s">
        <v>1568</v>
      </c>
      <c r="D51" s="164">
        <f>H49</f>
        <v>40.165569534712489</v>
      </c>
    </row>
    <row r="52" spans="1:8" ht="27" thickBot="1">
      <c r="A52" s="128" t="s">
        <v>1574</v>
      </c>
      <c r="B52" s="155" t="s">
        <v>1559</v>
      </c>
      <c r="C52" s="129"/>
      <c r="D52" s="163">
        <f>D50+D51</f>
        <v>46.506625746011835</v>
      </c>
      <c r="E52" s="129"/>
      <c r="F52" s="129"/>
      <c r="G52" s="129"/>
      <c r="H52" s="129"/>
    </row>
    <row r="54" spans="1:8" ht="14.4">
      <c r="A54" s="165" t="s">
        <v>1575</v>
      </c>
      <c r="B54" s="133"/>
    </row>
    <row r="55" spans="1:8">
      <c r="A55" s="115" t="s">
        <v>1576</v>
      </c>
    </row>
  </sheetData>
  <mergeCells count="1">
    <mergeCell ref="A1:IU1"/>
  </mergeCells>
  <printOptions horizontalCentered="1"/>
  <pageMargins left="0.7" right="0.7" top="0.75" bottom="0.75" header="0.3" footer="0.3"/>
  <pageSetup scale="60" orientation="landscape" useFirstPageNumber="1" r:id="rId1"/>
  <headerFooter scaleWithDoc="0">
    <oddHeader>&amp;R&amp;"Arial,Regular"&amp;10Exhibit RBH-10R
Page &amp;P of 2</oddHeader>
  </headerFooter>
  <rowBreaks count="1" manualBreakCount="1">
    <brk id="36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82"/>
  <sheetViews>
    <sheetView tabSelected="1" view="pageBreakPreview" topLeftCell="A112" zoomScale="60" zoomScaleNormal="100" workbookViewId="0"/>
  </sheetViews>
  <sheetFormatPr defaultColWidth="9.109375" defaultRowHeight="13.2"/>
  <cols>
    <col min="1" max="1" width="39" style="809" customWidth="1"/>
    <col min="2" max="4" width="9.33203125" style="809" bestFit="1" customWidth="1"/>
    <col min="5" max="6" width="14.6640625" style="809" bestFit="1" customWidth="1"/>
    <col min="7" max="9" width="9.33203125" style="809" bestFit="1" customWidth="1"/>
    <col min="10" max="11" width="9.109375" style="809"/>
    <col min="12" max="19" width="9.109375" style="213"/>
    <col min="20" max="20" width="32.33203125" style="213" bestFit="1" customWidth="1"/>
    <col min="21" max="27" width="9.109375" style="213"/>
    <col min="28" max="16384" width="9.109375" style="809"/>
  </cols>
  <sheetData>
    <row r="1" spans="1:38">
      <c r="A1" s="808" t="s">
        <v>1507</v>
      </c>
      <c r="B1" s="808"/>
      <c r="C1" s="808"/>
      <c r="D1" s="808"/>
      <c r="E1" s="808"/>
      <c r="F1" s="808"/>
      <c r="G1" s="808"/>
      <c r="H1" s="808"/>
      <c r="I1" s="808"/>
    </row>
    <row r="3" spans="1:38" s="813" customFormat="1" ht="66">
      <c r="A3" s="810" t="s">
        <v>1503</v>
      </c>
      <c r="B3" s="810" t="s">
        <v>13</v>
      </c>
      <c r="C3" s="811" t="s">
        <v>1454</v>
      </c>
      <c r="D3" s="812" t="s">
        <v>1504</v>
      </c>
      <c r="E3" s="811" t="s">
        <v>1505</v>
      </c>
      <c r="F3" s="811" t="s">
        <v>1506</v>
      </c>
      <c r="G3" s="811" t="s">
        <v>1337</v>
      </c>
      <c r="H3" s="811" t="s">
        <v>1338</v>
      </c>
      <c r="I3" s="811" t="s">
        <v>1339</v>
      </c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816"/>
    </row>
    <row r="4" spans="1:38">
      <c r="A4" s="809" t="s">
        <v>25</v>
      </c>
      <c r="B4" s="809" t="s">
        <v>26</v>
      </c>
      <c r="C4" s="814">
        <v>23.1</v>
      </c>
      <c r="D4" s="815">
        <v>3.5000000000000003E-2</v>
      </c>
      <c r="E4" s="815">
        <v>7.4999999999999997E-2</v>
      </c>
      <c r="F4" s="815">
        <v>5.5E-2</v>
      </c>
      <c r="G4" s="815">
        <v>0.05</v>
      </c>
      <c r="H4" s="815">
        <v>0.04</v>
      </c>
      <c r="I4" s="815">
        <v>4.4999999999999998E-2</v>
      </c>
      <c r="K4" s="213"/>
      <c r="AB4" s="816"/>
      <c r="AC4" s="813"/>
      <c r="AD4" s="813"/>
      <c r="AE4" s="813"/>
      <c r="AF4" s="813"/>
      <c r="AG4" s="813"/>
      <c r="AH4" s="813"/>
      <c r="AI4" s="813"/>
      <c r="AJ4" s="813"/>
      <c r="AK4" s="813"/>
      <c r="AL4" s="813"/>
    </row>
    <row r="5" spans="1:38">
      <c r="A5" s="809" t="s">
        <v>27</v>
      </c>
      <c r="B5" s="809" t="s">
        <v>28</v>
      </c>
      <c r="C5" s="814">
        <v>25</v>
      </c>
      <c r="D5" s="815">
        <v>0.05</v>
      </c>
      <c r="E5" s="815">
        <v>7.4999999999999997E-2</v>
      </c>
      <c r="F5" s="815">
        <v>0.04</v>
      </c>
      <c r="G5" s="815">
        <v>0.06</v>
      </c>
      <c r="H5" s="815">
        <v>4.4999999999999998E-2</v>
      </c>
      <c r="I5" s="815">
        <v>0.04</v>
      </c>
      <c r="K5" s="213"/>
      <c r="AB5" s="816"/>
      <c r="AC5" s="813"/>
      <c r="AD5" s="813"/>
      <c r="AE5" s="813"/>
      <c r="AF5" s="813"/>
      <c r="AG5" s="813"/>
      <c r="AH5" s="813"/>
      <c r="AI5" s="813"/>
      <c r="AJ5" s="813"/>
      <c r="AK5" s="813"/>
      <c r="AL5" s="813"/>
    </row>
    <row r="6" spans="1:38">
      <c r="A6" s="809" t="s">
        <v>29</v>
      </c>
      <c r="B6" s="809" t="s">
        <v>30</v>
      </c>
      <c r="C6" s="814">
        <v>21.2</v>
      </c>
      <c r="D6" s="815">
        <v>-1.4999999999999999E-2</v>
      </c>
      <c r="E6" s="815">
        <v>-0.04</v>
      </c>
      <c r="F6" s="815">
        <v>-0.01</v>
      </c>
      <c r="G6" s="815">
        <v>0.06</v>
      </c>
      <c r="H6" s="815">
        <v>4.4999999999999998E-2</v>
      </c>
      <c r="I6" s="815">
        <v>3.5000000000000003E-2</v>
      </c>
      <c r="K6" s="213"/>
      <c r="AB6" s="816"/>
      <c r="AC6" s="813"/>
      <c r="AD6" s="813"/>
      <c r="AE6" s="813"/>
      <c r="AF6" s="813"/>
      <c r="AG6" s="813"/>
      <c r="AH6" s="813"/>
      <c r="AI6" s="813"/>
      <c r="AJ6" s="813"/>
      <c r="AK6" s="813"/>
      <c r="AL6" s="813"/>
    </row>
    <row r="7" spans="1:38">
      <c r="A7" s="809" t="s">
        <v>1227</v>
      </c>
      <c r="B7" s="809" t="s">
        <v>117</v>
      </c>
      <c r="C7" s="814">
        <v>16.3</v>
      </c>
      <c r="D7" s="815">
        <v>0.03</v>
      </c>
      <c r="E7" s="815">
        <v>0.04</v>
      </c>
      <c r="F7" s="815">
        <v>4.4999999999999998E-2</v>
      </c>
      <c r="G7" s="815">
        <v>0.04</v>
      </c>
      <c r="H7" s="815">
        <v>0.05</v>
      </c>
      <c r="I7" s="815">
        <v>3.5000000000000003E-2</v>
      </c>
      <c r="K7" s="213"/>
      <c r="AB7" s="816"/>
      <c r="AC7" s="813"/>
      <c r="AD7" s="813"/>
      <c r="AE7" s="813"/>
      <c r="AF7" s="813"/>
      <c r="AG7" s="813"/>
      <c r="AH7" s="813"/>
      <c r="AI7" s="813"/>
      <c r="AJ7" s="813"/>
      <c r="AK7" s="813"/>
      <c r="AL7" s="813"/>
    </row>
    <row r="8" spans="1:38">
      <c r="A8" s="809" t="s">
        <v>31</v>
      </c>
      <c r="B8" s="809" t="s">
        <v>32</v>
      </c>
      <c r="C8" s="814">
        <v>18.7</v>
      </c>
      <c r="D8" s="815">
        <v>6.5000000000000002E-2</v>
      </c>
      <c r="E8" s="815">
        <v>9.5000000000000001E-2</v>
      </c>
      <c r="F8" s="815">
        <v>0.04</v>
      </c>
      <c r="G8" s="815">
        <v>2.5000000000000001E-2</v>
      </c>
      <c r="H8" s="815">
        <v>0.04</v>
      </c>
      <c r="I8" s="815">
        <v>2.5000000000000001E-2</v>
      </c>
      <c r="K8" s="213"/>
      <c r="AB8" s="816"/>
      <c r="AC8" s="813"/>
      <c r="AD8" s="813"/>
      <c r="AE8" s="813"/>
      <c r="AF8" s="813"/>
      <c r="AG8" s="813"/>
      <c r="AH8" s="813"/>
      <c r="AI8" s="813"/>
      <c r="AJ8" s="813"/>
      <c r="AK8" s="813"/>
      <c r="AL8" s="813"/>
    </row>
    <row r="9" spans="1:38">
      <c r="A9" s="809" t="s">
        <v>1228</v>
      </c>
      <c r="B9" s="809" t="s">
        <v>1128</v>
      </c>
      <c r="C9" s="814">
        <v>26</v>
      </c>
      <c r="D9" s="815">
        <v>3.5000000000000003E-2</v>
      </c>
      <c r="E9" s="815">
        <v>2.5000000000000001E-2</v>
      </c>
      <c r="F9" s="815">
        <v>2.5000000000000001E-2</v>
      </c>
      <c r="G9" s="815">
        <v>7.4999999999999997E-2</v>
      </c>
      <c r="H9" s="815">
        <v>0.05</v>
      </c>
      <c r="I9" s="815">
        <v>5.5E-2</v>
      </c>
      <c r="K9" s="213"/>
      <c r="AB9" s="816"/>
      <c r="AC9" s="813"/>
      <c r="AD9" s="813"/>
      <c r="AE9" s="813"/>
      <c r="AF9" s="813"/>
      <c r="AG9" s="813"/>
      <c r="AH9" s="813"/>
      <c r="AI9" s="813"/>
      <c r="AJ9" s="813"/>
      <c r="AK9" s="813"/>
      <c r="AL9" s="813"/>
    </row>
    <row r="10" spans="1:38">
      <c r="A10" s="809" t="s">
        <v>1229</v>
      </c>
      <c r="B10" s="809" t="s">
        <v>289</v>
      </c>
      <c r="C10" s="814">
        <v>26.6</v>
      </c>
      <c r="D10" s="815">
        <v>0.03</v>
      </c>
      <c r="E10" s="815">
        <v>0.08</v>
      </c>
      <c r="F10" s="815">
        <v>7.4999999999999997E-2</v>
      </c>
      <c r="G10" s="815">
        <v>0.06</v>
      </c>
      <c r="H10" s="815">
        <v>3.5000000000000003E-2</v>
      </c>
      <c r="I10" s="815">
        <v>0.02</v>
      </c>
      <c r="K10" s="213"/>
      <c r="AB10" s="816"/>
      <c r="AC10" s="813"/>
      <c r="AD10" s="813"/>
      <c r="AE10" s="813"/>
      <c r="AF10" s="813"/>
      <c r="AG10" s="813"/>
      <c r="AH10" s="813"/>
      <c r="AI10" s="813"/>
      <c r="AJ10" s="813"/>
      <c r="AK10" s="813"/>
      <c r="AL10" s="813"/>
    </row>
    <row r="11" spans="1:38">
      <c r="A11" s="809" t="s">
        <v>33</v>
      </c>
      <c r="B11" s="809" t="s">
        <v>34</v>
      </c>
      <c r="C11" s="814">
        <v>22.4</v>
      </c>
      <c r="D11" s="815">
        <v>8.5000000000000006E-2</v>
      </c>
      <c r="E11" s="815" t="s">
        <v>1132</v>
      </c>
      <c r="F11" s="815">
        <v>0.03</v>
      </c>
      <c r="G11" s="815">
        <v>6.5000000000000002E-2</v>
      </c>
      <c r="H11" s="815">
        <v>6.5000000000000002E-2</v>
      </c>
      <c r="I11" s="815">
        <v>6.5000000000000002E-2</v>
      </c>
      <c r="K11" s="213"/>
      <c r="AB11" s="816"/>
      <c r="AC11" s="813"/>
      <c r="AD11" s="813"/>
      <c r="AE11" s="813"/>
      <c r="AF11" s="813"/>
      <c r="AG11" s="813"/>
      <c r="AH11" s="813"/>
      <c r="AI11" s="813"/>
      <c r="AJ11" s="813"/>
      <c r="AK11" s="813"/>
      <c r="AL11" s="813"/>
    </row>
    <row r="12" spans="1:38">
      <c r="A12" s="809" t="s">
        <v>1340</v>
      </c>
      <c r="B12" s="809" t="s">
        <v>379</v>
      </c>
      <c r="C12" s="814">
        <v>19</v>
      </c>
      <c r="D12" s="815">
        <v>3.5000000000000003E-2</v>
      </c>
      <c r="E12" s="815">
        <v>1.4999999999999999E-2</v>
      </c>
      <c r="F12" s="815">
        <v>0.04</v>
      </c>
      <c r="G12" s="815">
        <v>2.5000000000000001E-2</v>
      </c>
      <c r="H12" s="815">
        <v>0.03</v>
      </c>
      <c r="I12" s="815">
        <v>3.5000000000000003E-2</v>
      </c>
      <c r="K12" s="213"/>
      <c r="AB12" s="816"/>
      <c r="AC12" s="813"/>
      <c r="AD12" s="813"/>
      <c r="AE12" s="813"/>
      <c r="AF12" s="813"/>
      <c r="AG12" s="813"/>
      <c r="AH12" s="813"/>
      <c r="AI12" s="813"/>
      <c r="AJ12" s="813"/>
      <c r="AK12" s="813"/>
      <c r="AL12" s="813"/>
    </row>
    <row r="13" spans="1:38">
      <c r="A13" s="809" t="s">
        <v>1341</v>
      </c>
      <c r="B13" s="809" t="s">
        <v>330</v>
      </c>
      <c r="C13" s="814">
        <v>21.7</v>
      </c>
      <c r="D13" s="815">
        <v>0.05</v>
      </c>
      <c r="E13" s="815">
        <v>7.0000000000000007E-2</v>
      </c>
      <c r="F13" s="815">
        <v>2.5000000000000001E-2</v>
      </c>
      <c r="G13" s="815">
        <v>5.5E-2</v>
      </c>
      <c r="H13" s="815">
        <v>8.5000000000000006E-2</v>
      </c>
      <c r="I13" s="815">
        <v>0.02</v>
      </c>
      <c r="K13" s="213"/>
      <c r="AB13" s="816"/>
      <c r="AC13" s="813"/>
      <c r="AD13" s="813"/>
      <c r="AE13" s="813"/>
      <c r="AF13" s="813"/>
      <c r="AG13" s="813"/>
      <c r="AH13" s="813"/>
      <c r="AI13" s="813"/>
      <c r="AJ13" s="813"/>
      <c r="AK13" s="813"/>
      <c r="AL13" s="813"/>
    </row>
    <row r="14" spans="1:38">
      <c r="A14" s="809" t="s">
        <v>35</v>
      </c>
      <c r="B14" s="809" t="s">
        <v>36</v>
      </c>
      <c r="C14" s="814">
        <v>19.399999999999999</v>
      </c>
      <c r="D14" s="815">
        <v>5.5E-2</v>
      </c>
      <c r="E14" s="815">
        <v>3.5000000000000003E-2</v>
      </c>
      <c r="F14" s="815">
        <v>0.04</v>
      </c>
      <c r="G14" s="815">
        <v>0.06</v>
      </c>
      <c r="H14" s="815">
        <v>7.0000000000000007E-2</v>
      </c>
      <c r="I14" s="815">
        <v>4.4999999999999998E-2</v>
      </c>
      <c r="K14" s="213"/>
      <c r="AB14" s="816"/>
      <c r="AC14" s="813"/>
      <c r="AD14" s="813"/>
      <c r="AE14" s="813"/>
      <c r="AF14" s="813"/>
      <c r="AG14" s="813"/>
      <c r="AH14" s="813"/>
      <c r="AI14" s="813"/>
      <c r="AJ14" s="813"/>
      <c r="AK14" s="813"/>
      <c r="AL14" s="813"/>
    </row>
    <row r="15" spans="1:38">
      <c r="A15" s="809" t="s">
        <v>1342</v>
      </c>
      <c r="B15" s="809" t="s">
        <v>367</v>
      </c>
      <c r="C15" s="814">
        <v>21.1</v>
      </c>
      <c r="D15" s="815">
        <v>3.5000000000000003E-2</v>
      </c>
      <c r="E15" s="815" t="s">
        <v>1132</v>
      </c>
      <c r="F15" s="815">
        <v>-5.0000000000000001E-3</v>
      </c>
      <c r="G15" s="815">
        <v>4.4999999999999998E-2</v>
      </c>
      <c r="H15" s="815">
        <v>3.5000000000000003E-2</v>
      </c>
      <c r="I15" s="815">
        <v>0.02</v>
      </c>
      <c r="K15" s="213"/>
      <c r="AB15" s="816"/>
      <c r="AC15" s="813"/>
      <c r="AD15" s="813"/>
      <c r="AE15" s="813"/>
      <c r="AF15" s="813"/>
      <c r="AG15" s="813"/>
      <c r="AH15" s="813"/>
      <c r="AI15" s="813"/>
      <c r="AJ15" s="813"/>
      <c r="AK15" s="813"/>
      <c r="AL15" s="813"/>
    </row>
    <row r="16" spans="1:38">
      <c r="A16" s="809" t="s">
        <v>1343</v>
      </c>
      <c r="B16" s="809" t="s">
        <v>383</v>
      </c>
      <c r="C16" s="814">
        <v>20.5</v>
      </c>
      <c r="D16" s="815">
        <v>5.5E-2</v>
      </c>
      <c r="E16" s="815">
        <v>0.06</v>
      </c>
      <c r="F16" s="815">
        <v>5.5E-2</v>
      </c>
      <c r="G16" s="815">
        <v>0.03</v>
      </c>
      <c r="H16" s="815">
        <v>0.09</v>
      </c>
      <c r="I16" s="815">
        <v>4.4999999999999998E-2</v>
      </c>
      <c r="K16" s="213"/>
      <c r="AB16" s="816"/>
      <c r="AC16" s="813"/>
      <c r="AD16" s="813"/>
      <c r="AE16" s="813"/>
      <c r="AF16" s="813"/>
      <c r="AG16" s="813"/>
      <c r="AH16" s="813"/>
      <c r="AI16" s="813"/>
      <c r="AJ16" s="813"/>
      <c r="AK16" s="813"/>
      <c r="AL16" s="813"/>
    </row>
    <row r="17" spans="1:39">
      <c r="A17" s="809" t="s">
        <v>37</v>
      </c>
      <c r="B17" s="809" t="s">
        <v>38</v>
      </c>
      <c r="C17" s="814">
        <v>21.5</v>
      </c>
      <c r="D17" s="815">
        <v>9.5000000000000001E-2</v>
      </c>
      <c r="E17" s="815" t="s">
        <v>1132</v>
      </c>
      <c r="F17" s="815">
        <v>0.08</v>
      </c>
      <c r="G17" s="815">
        <v>0.05</v>
      </c>
      <c r="H17" s="815">
        <v>7.0000000000000007E-2</v>
      </c>
      <c r="I17" s="815">
        <v>0.04</v>
      </c>
      <c r="K17" s="213"/>
      <c r="AB17" s="816"/>
      <c r="AC17" s="813"/>
      <c r="AD17" s="813"/>
      <c r="AE17" s="813"/>
      <c r="AF17" s="813"/>
      <c r="AG17" s="813"/>
      <c r="AH17" s="813"/>
      <c r="AI17" s="813"/>
      <c r="AJ17" s="813"/>
      <c r="AK17" s="813"/>
      <c r="AL17" s="813"/>
    </row>
    <row r="18" spans="1:39">
      <c r="A18" s="809" t="s">
        <v>1344</v>
      </c>
      <c r="B18" s="809" t="s">
        <v>409</v>
      </c>
      <c r="C18" s="814">
        <v>12.3</v>
      </c>
      <c r="D18" s="815">
        <v>0.03</v>
      </c>
      <c r="E18" s="815">
        <v>0.05</v>
      </c>
      <c r="F18" s="815">
        <v>0.03</v>
      </c>
      <c r="G18" s="815">
        <v>-3.5000000000000003E-2</v>
      </c>
      <c r="H18" s="815">
        <v>0.02</v>
      </c>
      <c r="I18" s="815" t="s">
        <v>1965</v>
      </c>
      <c r="K18" s="213"/>
      <c r="AB18" s="817"/>
      <c r="AC18" s="813"/>
      <c r="AD18" s="813"/>
      <c r="AE18" s="813"/>
      <c r="AF18" s="813"/>
      <c r="AG18" s="813"/>
      <c r="AH18" s="813"/>
      <c r="AI18" s="813"/>
      <c r="AJ18" s="813"/>
      <c r="AK18" s="813"/>
      <c r="AL18" s="813"/>
    </row>
    <row r="19" spans="1:39">
      <c r="A19" s="809" t="s">
        <v>1345</v>
      </c>
      <c r="B19" s="809" t="s">
        <v>413</v>
      </c>
      <c r="C19" s="814">
        <v>14.2</v>
      </c>
      <c r="D19" s="815">
        <v>-0.04</v>
      </c>
      <c r="E19" s="815">
        <v>-0.02</v>
      </c>
      <c r="F19" s="815">
        <v>7.0000000000000007E-2</v>
      </c>
      <c r="G19" s="815">
        <v>7.0000000000000007E-2</v>
      </c>
      <c r="H19" s="815">
        <v>5.5E-2</v>
      </c>
      <c r="I19" s="815">
        <v>4.4999999999999998E-2</v>
      </c>
      <c r="K19" s="213"/>
      <c r="AB19" s="215"/>
      <c r="AC19" s="813"/>
      <c r="AD19" s="813"/>
      <c r="AE19" s="813"/>
      <c r="AF19" s="813"/>
      <c r="AG19" s="813"/>
      <c r="AH19" s="813"/>
      <c r="AI19" s="813"/>
      <c r="AJ19" s="813"/>
      <c r="AK19" s="813"/>
      <c r="AL19" s="813"/>
    </row>
    <row r="20" spans="1:39">
      <c r="A20" s="809" t="s">
        <v>1346</v>
      </c>
      <c r="B20" s="809" t="s">
        <v>433</v>
      </c>
      <c r="C20" s="814">
        <v>16.100000000000001</v>
      </c>
      <c r="D20" s="815">
        <v>-0.06</v>
      </c>
      <c r="E20" s="815">
        <v>-2.5000000000000001E-2</v>
      </c>
      <c r="F20" s="815">
        <v>-0.01</v>
      </c>
      <c r="G20" s="815">
        <v>0.09</v>
      </c>
      <c r="H20" s="815">
        <v>0.02</v>
      </c>
      <c r="I20" s="815">
        <v>-1.4999999999999999E-2</v>
      </c>
      <c r="K20" s="213"/>
      <c r="AB20" s="215"/>
      <c r="AC20" s="813"/>
      <c r="AD20" s="813"/>
      <c r="AE20" s="813"/>
      <c r="AF20" s="813"/>
      <c r="AG20" s="813"/>
      <c r="AH20" s="813"/>
      <c r="AI20" s="813"/>
      <c r="AJ20" s="813"/>
      <c r="AK20" s="813"/>
      <c r="AL20" s="813"/>
    </row>
    <row r="21" spans="1:39">
      <c r="A21" s="809" t="s">
        <v>1347</v>
      </c>
      <c r="B21" s="809" t="s">
        <v>1177</v>
      </c>
      <c r="C21" s="814">
        <v>21.7</v>
      </c>
      <c r="D21" s="815">
        <v>-0.03</v>
      </c>
      <c r="E21" s="815">
        <v>-0.05</v>
      </c>
      <c r="F21" s="815">
        <v>0.04</v>
      </c>
      <c r="G21" s="815" t="s">
        <v>1965</v>
      </c>
      <c r="H21" s="815">
        <v>0.05</v>
      </c>
      <c r="I21" s="815">
        <v>0.01</v>
      </c>
      <c r="K21" s="213"/>
      <c r="AB21" s="215"/>
      <c r="AC21" s="813"/>
      <c r="AD21" s="813"/>
      <c r="AE21" s="813"/>
      <c r="AF21" s="813"/>
      <c r="AG21" s="813"/>
      <c r="AH21" s="813"/>
      <c r="AI21" s="813"/>
      <c r="AJ21" s="813"/>
      <c r="AK21" s="813"/>
      <c r="AL21" s="813"/>
    </row>
    <row r="22" spans="1:39">
      <c r="A22" s="809" t="s">
        <v>1348</v>
      </c>
      <c r="B22" s="809" t="s">
        <v>1349</v>
      </c>
      <c r="C22" s="814">
        <v>14.7</v>
      </c>
      <c r="D22" s="815">
        <v>2.5000000000000001E-2</v>
      </c>
      <c r="E22" s="815" t="s">
        <v>1132</v>
      </c>
      <c r="F22" s="815">
        <v>2.5000000000000001E-2</v>
      </c>
      <c r="G22" s="815">
        <v>1.4999999999999999E-2</v>
      </c>
      <c r="H22" s="815">
        <v>0.02</v>
      </c>
      <c r="I22" s="815">
        <v>3.5000000000000003E-2</v>
      </c>
      <c r="K22" s="213"/>
      <c r="AB22" s="215"/>
      <c r="AC22" s="813"/>
      <c r="AD22" s="813"/>
      <c r="AE22" s="813"/>
      <c r="AF22" s="813"/>
      <c r="AG22" s="813"/>
      <c r="AH22" s="813"/>
      <c r="AI22" s="813"/>
      <c r="AJ22" s="813"/>
      <c r="AK22" s="813"/>
      <c r="AL22" s="813"/>
    </row>
    <row r="23" spans="1:39">
      <c r="A23" s="809" t="s">
        <v>39</v>
      </c>
      <c r="B23" s="809" t="s">
        <v>40</v>
      </c>
      <c r="C23" s="814">
        <v>21.7</v>
      </c>
      <c r="D23" s="815">
        <v>7.0000000000000007E-2</v>
      </c>
      <c r="E23" s="815">
        <v>0.05</v>
      </c>
      <c r="F23" s="815">
        <v>0.05</v>
      </c>
      <c r="G23" s="815">
        <v>3.5000000000000003E-2</v>
      </c>
      <c r="H23" s="815">
        <v>7.0000000000000007E-2</v>
      </c>
      <c r="I23" s="815">
        <v>0.04</v>
      </c>
      <c r="K23" s="213"/>
      <c r="AB23" s="215"/>
      <c r="AC23" s="813"/>
      <c r="AD23" s="813"/>
      <c r="AE23" s="813"/>
      <c r="AF23" s="813"/>
      <c r="AG23" s="813"/>
      <c r="AH23" s="813"/>
      <c r="AI23" s="813"/>
      <c r="AJ23" s="813"/>
      <c r="AK23" s="813"/>
      <c r="AL23" s="813"/>
    </row>
    <row r="24" spans="1:39">
      <c r="A24" s="809" t="s">
        <v>1350</v>
      </c>
      <c r="B24" s="809" t="s">
        <v>1155</v>
      </c>
      <c r="C24" s="814">
        <v>29.4</v>
      </c>
      <c r="D24" s="815">
        <v>0.06</v>
      </c>
      <c r="E24" s="815">
        <v>2.5000000000000001E-2</v>
      </c>
      <c r="F24" s="815">
        <v>0.06</v>
      </c>
      <c r="G24" s="815">
        <v>7.0000000000000007E-2</v>
      </c>
      <c r="H24" s="815">
        <v>0.04</v>
      </c>
      <c r="I24" s="815">
        <v>6.5000000000000002E-2</v>
      </c>
      <c r="K24" s="213"/>
      <c r="AB24" s="215"/>
      <c r="AC24" s="813"/>
      <c r="AD24" s="813"/>
      <c r="AE24" s="813"/>
      <c r="AF24" s="813"/>
      <c r="AG24" s="813"/>
      <c r="AH24" s="813"/>
      <c r="AI24" s="813"/>
      <c r="AJ24" s="813"/>
      <c r="AK24" s="813"/>
      <c r="AL24" s="813"/>
    </row>
    <row r="25" spans="1:39">
      <c r="A25" s="809" t="s">
        <v>1351</v>
      </c>
      <c r="B25" s="809" t="s">
        <v>707</v>
      </c>
      <c r="C25" s="814">
        <v>21.3</v>
      </c>
      <c r="D25" s="815">
        <v>0.08</v>
      </c>
      <c r="E25" s="815">
        <v>8.5000000000000006E-2</v>
      </c>
      <c r="F25" s="815">
        <v>0.08</v>
      </c>
      <c r="G25" s="815">
        <v>6.5000000000000002E-2</v>
      </c>
      <c r="H25" s="815">
        <v>9.5000000000000001E-2</v>
      </c>
      <c r="I25" s="815">
        <v>5.5E-2</v>
      </c>
      <c r="K25" s="213"/>
      <c r="AB25" s="215"/>
      <c r="AC25" s="813"/>
      <c r="AD25" s="813"/>
      <c r="AE25" s="813"/>
      <c r="AF25" s="813"/>
      <c r="AG25" s="813"/>
      <c r="AH25" s="813"/>
      <c r="AI25" s="813"/>
      <c r="AJ25" s="813"/>
      <c r="AK25" s="813"/>
      <c r="AL25" s="813"/>
    </row>
    <row r="26" spans="1:39">
      <c r="A26" s="809" t="s">
        <v>1230</v>
      </c>
      <c r="B26" s="809" t="s">
        <v>399</v>
      </c>
      <c r="C26" s="814">
        <v>19.7</v>
      </c>
      <c r="D26" s="815">
        <v>0.12</v>
      </c>
      <c r="E26" s="815">
        <v>9.5000000000000001E-2</v>
      </c>
      <c r="F26" s="815">
        <v>0.06</v>
      </c>
      <c r="G26" s="815">
        <v>6.5000000000000002E-2</v>
      </c>
      <c r="H26" s="815">
        <v>5.5E-2</v>
      </c>
      <c r="I26" s="815">
        <v>0.04</v>
      </c>
      <c r="K26" s="213"/>
      <c r="AB26" s="816"/>
      <c r="AC26" s="813"/>
      <c r="AD26" s="813"/>
      <c r="AE26" s="813"/>
      <c r="AF26" s="813"/>
      <c r="AG26" s="813"/>
      <c r="AH26" s="813"/>
      <c r="AI26" s="813"/>
      <c r="AJ26" s="813"/>
      <c r="AK26" s="813"/>
      <c r="AL26" s="813"/>
    </row>
    <row r="27" spans="1:39">
      <c r="A27" s="809" t="s">
        <v>41</v>
      </c>
      <c r="B27" s="809" t="s">
        <v>42</v>
      </c>
      <c r="C27" s="814">
        <v>17.8</v>
      </c>
      <c r="D27" s="815" t="s">
        <v>1132</v>
      </c>
      <c r="E27" s="815">
        <v>9.5000000000000001E-2</v>
      </c>
      <c r="F27" s="815">
        <v>0.05</v>
      </c>
      <c r="G27" s="815">
        <v>4.4999999999999998E-2</v>
      </c>
      <c r="H27" s="815">
        <v>0.05</v>
      </c>
      <c r="I27" s="815">
        <v>3.5000000000000003E-2</v>
      </c>
      <c r="K27" s="213"/>
      <c r="AB27" s="816"/>
      <c r="AC27" s="813"/>
      <c r="AD27" s="813"/>
      <c r="AE27" s="813"/>
      <c r="AF27" s="813"/>
      <c r="AG27" s="813"/>
      <c r="AH27" s="813"/>
      <c r="AI27" s="813"/>
      <c r="AJ27" s="813"/>
      <c r="AK27" s="813"/>
      <c r="AL27" s="813"/>
    </row>
    <row r="28" spans="1:39">
      <c r="A28" s="809" t="s">
        <v>43</v>
      </c>
      <c r="B28" s="809" t="s">
        <v>44</v>
      </c>
      <c r="C28" s="814">
        <v>20.6</v>
      </c>
      <c r="D28" s="815">
        <v>0.06</v>
      </c>
      <c r="E28" s="815">
        <v>4.4999999999999998E-2</v>
      </c>
      <c r="F28" s="815">
        <v>0.08</v>
      </c>
      <c r="G28" s="815">
        <v>5.5E-2</v>
      </c>
      <c r="H28" s="815">
        <v>0.09</v>
      </c>
      <c r="I28" s="815">
        <v>3.5000000000000003E-2</v>
      </c>
      <c r="K28" s="213"/>
      <c r="AB28" s="816"/>
      <c r="AC28" s="813"/>
      <c r="AD28" s="813"/>
      <c r="AE28" s="813"/>
      <c r="AF28" s="813"/>
      <c r="AG28" s="813"/>
      <c r="AH28" s="813"/>
      <c r="AI28" s="813"/>
      <c r="AJ28" s="813"/>
      <c r="AK28" s="813"/>
      <c r="AL28" s="813"/>
    </row>
    <row r="29" spans="1:39">
      <c r="A29" s="809" t="s">
        <v>45</v>
      </c>
      <c r="B29" s="809" t="s">
        <v>46</v>
      </c>
      <c r="C29" s="814">
        <v>23.5</v>
      </c>
      <c r="D29" s="815">
        <v>-5.0000000000000001E-3</v>
      </c>
      <c r="E29" s="815">
        <v>0.01</v>
      </c>
      <c r="F29" s="815">
        <v>0</v>
      </c>
      <c r="G29" s="815">
        <v>6.5000000000000002E-2</v>
      </c>
      <c r="H29" s="815">
        <v>0.02</v>
      </c>
      <c r="I29" s="815">
        <v>0.06</v>
      </c>
      <c r="K29" s="213"/>
      <c r="AB29" s="816"/>
      <c r="AC29" s="813"/>
      <c r="AD29" s="813"/>
      <c r="AE29" s="816"/>
      <c r="AF29" s="816"/>
      <c r="AG29" s="816"/>
      <c r="AH29" s="816"/>
      <c r="AI29" s="816"/>
      <c r="AJ29" s="816"/>
      <c r="AK29" s="816"/>
      <c r="AL29" s="816"/>
      <c r="AM29" s="213"/>
    </row>
    <row r="30" spans="1:39">
      <c r="A30" s="809" t="s">
        <v>1352</v>
      </c>
      <c r="B30" s="809" t="s">
        <v>759</v>
      </c>
      <c r="C30" s="814">
        <v>24</v>
      </c>
      <c r="D30" s="815">
        <v>0.01</v>
      </c>
      <c r="E30" s="815">
        <v>0.08</v>
      </c>
      <c r="F30" s="815">
        <v>0.05</v>
      </c>
      <c r="G30" s="815">
        <v>9.5000000000000001E-2</v>
      </c>
      <c r="H30" s="815">
        <v>7.4999999999999997E-2</v>
      </c>
      <c r="I30" s="815">
        <v>0.05</v>
      </c>
      <c r="K30" s="213"/>
      <c r="AB30" s="816"/>
      <c r="AC30" s="813"/>
      <c r="AD30" s="813"/>
      <c r="AE30" s="816"/>
      <c r="AF30" s="816"/>
      <c r="AG30" s="816"/>
      <c r="AH30" s="816"/>
      <c r="AI30" s="816"/>
      <c r="AJ30" s="816"/>
      <c r="AK30" s="816"/>
      <c r="AL30" s="816"/>
      <c r="AM30" s="213"/>
    </row>
    <row r="31" spans="1:39">
      <c r="A31" s="809" t="s">
        <v>47</v>
      </c>
      <c r="B31" s="809" t="s">
        <v>48</v>
      </c>
      <c r="C31" s="814">
        <v>21.9</v>
      </c>
      <c r="D31" s="815">
        <v>3.5000000000000003E-2</v>
      </c>
      <c r="E31" s="815">
        <v>2.5000000000000001E-2</v>
      </c>
      <c r="F31" s="815">
        <v>0.02</v>
      </c>
      <c r="G31" s="815">
        <v>5.5E-2</v>
      </c>
      <c r="H31" s="815">
        <v>0.05</v>
      </c>
      <c r="I31" s="815">
        <v>0.04</v>
      </c>
      <c r="K31" s="213"/>
      <c r="AB31" s="816"/>
      <c r="AC31" s="813"/>
      <c r="AD31" s="813"/>
      <c r="AE31" s="818"/>
      <c r="AF31" s="818"/>
      <c r="AG31" s="816"/>
      <c r="AH31" s="816"/>
      <c r="AI31" s="816"/>
      <c r="AJ31" s="816"/>
      <c r="AK31" s="816"/>
      <c r="AL31" s="816"/>
      <c r="AM31" s="213"/>
    </row>
    <row r="32" spans="1:39">
      <c r="A32" s="809" t="s">
        <v>49</v>
      </c>
      <c r="B32" s="809" t="s">
        <v>50</v>
      </c>
      <c r="C32" s="814">
        <v>23.1</v>
      </c>
      <c r="D32" s="815" t="s">
        <v>1132</v>
      </c>
      <c r="E32" s="815">
        <v>5.0000000000000001E-3</v>
      </c>
      <c r="F32" s="815">
        <v>0.01</v>
      </c>
      <c r="G32" s="815">
        <v>0.09</v>
      </c>
      <c r="H32" s="815">
        <v>0.1</v>
      </c>
      <c r="I32" s="815">
        <v>3.5000000000000003E-2</v>
      </c>
      <c r="K32" s="213"/>
      <c r="AB32" s="816"/>
      <c r="AC32" s="813"/>
      <c r="AD32" s="813"/>
      <c r="AE32" s="215"/>
      <c r="AF32" s="215"/>
      <c r="AG32" s="816"/>
      <c r="AH32" s="816"/>
      <c r="AI32" s="816"/>
      <c r="AJ32" s="816"/>
      <c r="AK32" s="816"/>
      <c r="AL32" s="816"/>
      <c r="AM32" s="213"/>
    </row>
    <row r="33" spans="1:39">
      <c r="A33" s="809" t="s">
        <v>51</v>
      </c>
      <c r="B33" s="809" t="s">
        <v>52</v>
      </c>
      <c r="C33" s="814">
        <v>21.2</v>
      </c>
      <c r="D33" s="815">
        <v>7.0000000000000007E-2</v>
      </c>
      <c r="E33" s="815">
        <v>0.13500000000000001</v>
      </c>
      <c r="F33" s="815">
        <v>0.03</v>
      </c>
      <c r="G33" s="815">
        <v>0.06</v>
      </c>
      <c r="H33" s="815">
        <v>0.06</v>
      </c>
      <c r="I33" s="815">
        <v>3.5000000000000003E-2</v>
      </c>
      <c r="K33" s="213"/>
      <c r="AB33" s="816"/>
      <c r="AC33" s="813"/>
      <c r="AD33" s="813"/>
      <c r="AE33" s="215"/>
      <c r="AF33" s="215"/>
      <c r="AG33" s="816"/>
      <c r="AH33" s="816"/>
      <c r="AI33" s="816"/>
      <c r="AJ33" s="816"/>
      <c r="AK33" s="816"/>
      <c r="AL33" s="816"/>
      <c r="AM33" s="213"/>
    </row>
    <row r="34" spans="1:39">
      <c r="A34" s="809" t="s">
        <v>1353</v>
      </c>
      <c r="B34" s="809" t="s">
        <v>794</v>
      </c>
      <c r="C34" s="814">
        <v>14.4</v>
      </c>
      <c r="D34" s="815">
        <v>0.02</v>
      </c>
      <c r="E34" s="815">
        <v>4.4999999999999998E-2</v>
      </c>
      <c r="F34" s="815">
        <v>0.03</v>
      </c>
      <c r="G34" s="815" t="s">
        <v>1354</v>
      </c>
      <c r="H34" s="815">
        <v>3.5000000000000003E-2</v>
      </c>
      <c r="I34" s="815" t="s">
        <v>1354</v>
      </c>
      <c r="K34" s="213"/>
      <c r="AB34" s="816"/>
      <c r="AC34" s="813"/>
      <c r="AD34" s="813"/>
      <c r="AE34" s="215"/>
      <c r="AF34" s="215"/>
      <c r="AG34" s="816"/>
      <c r="AH34" s="816"/>
      <c r="AI34" s="816"/>
      <c r="AJ34" s="816"/>
      <c r="AK34" s="816"/>
      <c r="AL34" s="816"/>
      <c r="AM34" s="213"/>
    </row>
    <row r="35" spans="1:39">
      <c r="A35" s="809" t="s">
        <v>1355</v>
      </c>
      <c r="B35" s="809" t="s">
        <v>765</v>
      </c>
      <c r="C35" s="814">
        <v>15.1</v>
      </c>
      <c r="D35" s="815">
        <v>0.06</v>
      </c>
      <c r="E35" s="815">
        <v>3.5000000000000003E-2</v>
      </c>
      <c r="F35" s="815">
        <v>7.4999999999999997E-2</v>
      </c>
      <c r="G35" s="815">
        <v>2.5000000000000001E-2</v>
      </c>
      <c r="H35" s="815">
        <v>0.05</v>
      </c>
      <c r="I35" s="815">
        <v>3.5000000000000003E-2</v>
      </c>
      <c r="K35" s="213"/>
      <c r="AB35" s="816"/>
      <c r="AC35" s="813"/>
      <c r="AD35" s="813"/>
      <c r="AE35" s="215"/>
      <c r="AF35" s="215"/>
      <c r="AG35" s="816"/>
      <c r="AH35" s="816"/>
      <c r="AI35" s="816"/>
      <c r="AJ35" s="816"/>
      <c r="AK35" s="816"/>
      <c r="AL35" s="816"/>
      <c r="AM35" s="213"/>
    </row>
    <row r="36" spans="1:39">
      <c r="A36" s="809" t="s">
        <v>53</v>
      </c>
      <c r="B36" s="809" t="s">
        <v>54</v>
      </c>
      <c r="C36" s="814">
        <v>15.9</v>
      </c>
      <c r="D36" s="815">
        <v>0.04</v>
      </c>
      <c r="E36" s="815">
        <v>3.5000000000000003E-2</v>
      </c>
      <c r="F36" s="815">
        <v>0.05</v>
      </c>
      <c r="G36" s="815">
        <v>0.04</v>
      </c>
      <c r="H36" s="815">
        <v>0.05</v>
      </c>
      <c r="I36" s="815">
        <v>0.05</v>
      </c>
      <c r="K36" s="213"/>
      <c r="AB36" s="816"/>
      <c r="AC36" s="813"/>
      <c r="AD36" s="813"/>
      <c r="AE36" s="215"/>
      <c r="AF36" s="215"/>
      <c r="AG36" s="816"/>
      <c r="AH36" s="816"/>
      <c r="AI36" s="816"/>
      <c r="AJ36" s="816"/>
      <c r="AK36" s="816"/>
      <c r="AL36" s="816"/>
      <c r="AM36" s="213"/>
    </row>
    <row r="37" spans="1:39">
      <c r="A37" s="809" t="s">
        <v>1356</v>
      </c>
      <c r="B37" s="809" t="s">
        <v>878</v>
      </c>
      <c r="C37" s="814">
        <v>26.7</v>
      </c>
      <c r="D37" s="815">
        <v>0.02</v>
      </c>
      <c r="E37" s="815">
        <v>9.5000000000000001E-2</v>
      </c>
      <c r="F37" s="815">
        <v>7.0000000000000007E-2</v>
      </c>
      <c r="G37" s="815">
        <v>0.08</v>
      </c>
      <c r="H37" s="815">
        <v>8.5000000000000006E-2</v>
      </c>
      <c r="I37" s="815">
        <v>0.03</v>
      </c>
      <c r="K37" s="213"/>
      <c r="AB37" s="816"/>
      <c r="AC37" s="813"/>
      <c r="AD37" s="813"/>
      <c r="AE37" s="816"/>
      <c r="AF37" s="816"/>
      <c r="AG37" s="816"/>
      <c r="AH37" s="816"/>
      <c r="AI37" s="816"/>
      <c r="AJ37" s="816"/>
      <c r="AK37" s="816"/>
      <c r="AL37" s="816"/>
      <c r="AM37" s="213"/>
    </row>
    <row r="38" spans="1:39">
      <c r="A38" s="809" t="s">
        <v>1357</v>
      </c>
      <c r="B38" s="809" t="s">
        <v>868</v>
      </c>
      <c r="C38" s="814">
        <v>16.7</v>
      </c>
      <c r="D38" s="815">
        <v>0.03</v>
      </c>
      <c r="E38" s="815">
        <v>0.04</v>
      </c>
      <c r="F38" s="815">
        <v>0.05</v>
      </c>
      <c r="G38" s="815">
        <v>3.5000000000000003E-2</v>
      </c>
      <c r="H38" s="815">
        <v>3.5000000000000003E-2</v>
      </c>
      <c r="I38" s="815">
        <v>0.04</v>
      </c>
      <c r="K38" s="213"/>
      <c r="AB38" s="816"/>
      <c r="AC38" s="813"/>
      <c r="AD38" s="813"/>
      <c r="AE38" s="816"/>
      <c r="AF38" s="816"/>
      <c r="AG38" s="816"/>
      <c r="AH38" s="816"/>
      <c r="AI38" s="816"/>
      <c r="AJ38" s="816"/>
      <c r="AK38" s="816"/>
      <c r="AL38" s="816"/>
      <c r="AM38" s="213"/>
    </row>
    <row r="39" spans="1:39">
      <c r="A39" s="809" t="s">
        <v>1358</v>
      </c>
      <c r="B39" s="809" t="s">
        <v>1359</v>
      </c>
      <c r="C39" s="814">
        <v>23.3</v>
      </c>
      <c r="D39" s="815">
        <v>0.04</v>
      </c>
      <c r="E39" s="815">
        <v>2.5000000000000001E-2</v>
      </c>
      <c r="F39" s="815">
        <v>0.03</v>
      </c>
      <c r="G39" s="815">
        <v>6.5000000000000002E-2</v>
      </c>
      <c r="H39" s="815">
        <v>4.4999999999999998E-2</v>
      </c>
      <c r="I39" s="815">
        <v>0.06</v>
      </c>
      <c r="K39" s="213"/>
      <c r="AB39" s="816"/>
      <c r="AC39" s="813"/>
      <c r="AD39" s="813"/>
      <c r="AE39" s="817"/>
      <c r="AF39" s="817"/>
      <c r="AG39" s="817"/>
      <c r="AH39" s="817"/>
      <c r="AI39" s="817"/>
      <c r="AJ39" s="817"/>
      <c r="AK39" s="816"/>
      <c r="AL39" s="816"/>
      <c r="AM39" s="213"/>
    </row>
    <row r="40" spans="1:39">
      <c r="A40" s="809" t="s">
        <v>1360</v>
      </c>
      <c r="B40" s="809" t="s">
        <v>1336</v>
      </c>
      <c r="C40" s="814">
        <v>22.3</v>
      </c>
      <c r="D40" s="815">
        <v>0.04</v>
      </c>
      <c r="E40" s="815">
        <v>0.05</v>
      </c>
      <c r="F40" s="815">
        <v>4.4999999999999998E-2</v>
      </c>
      <c r="G40" s="815">
        <v>0.06</v>
      </c>
      <c r="H40" s="815">
        <v>0.05</v>
      </c>
      <c r="I40" s="815">
        <v>4.4999999999999998E-2</v>
      </c>
      <c r="K40" s="213"/>
      <c r="AB40" s="816"/>
      <c r="AC40" s="813"/>
      <c r="AD40" s="813"/>
      <c r="AE40" s="215"/>
      <c r="AF40" s="215"/>
      <c r="AG40" s="215"/>
      <c r="AH40" s="215"/>
      <c r="AI40" s="215"/>
      <c r="AJ40" s="215"/>
      <c r="AK40" s="816"/>
      <c r="AL40" s="816"/>
      <c r="AM40" s="816"/>
    </row>
    <row r="41" spans="1:39">
      <c r="A41" s="809" t="s">
        <v>55</v>
      </c>
      <c r="B41" s="809" t="s">
        <v>56</v>
      </c>
      <c r="C41" s="814">
        <v>21.1</v>
      </c>
      <c r="D41" s="815">
        <v>8.5000000000000006E-2</v>
      </c>
      <c r="E41" s="815">
        <v>0.15</v>
      </c>
      <c r="F41" s="815">
        <v>0.08</v>
      </c>
      <c r="G41" s="815">
        <v>0.06</v>
      </c>
      <c r="H41" s="815">
        <v>0.06</v>
      </c>
      <c r="I41" s="815">
        <v>0.05</v>
      </c>
      <c r="K41" s="213"/>
      <c r="AB41" s="816"/>
      <c r="AC41" s="813"/>
      <c r="AD41" s="813"/>
      <c r="AE41" s="215"/>
      <c r="AF41" s="215"/>
      <c r="AG41" s="215"/>
      <c r="AH41" s="215"/>
      <c r="AI41" s="215"/>
      <c r="AJ41" s="215"/>
      <c r="AK41" s="816"/>
      <c r="AL41" s="816"/>
      <c r="AM41" s="816"/>
    </row>
    <row r="42" spans="1:39">
      <c r="A42" s="809" t="s">
        <v>57</v>
      </c>
      <c r="B42" s="809" t="s">
        <v>58</v>
      </c>
      <c r="C42" s="814">
        <v>20.399999999999999</v>
      </c>
      <c r="D42" s="815">
        <v>0.05</v>
      </c>
      <c r="E42" s="815">
        <v>0.04</v>
      </c>
      <c r="F42" s="815">
        <v>4.4999999999999998E-2</v>
      </c>
      <c r="G42" s="815">
        <v>4.4999999999999998E-2</v>
      </c>
      <c r="H42" s="815">
        <v>0.06</v>
      </c>
      <c r="I42" s="815">
        <v>0.04</v>
      </c>
      <c r="K42" s="213"/>
      <c r="AB42" s="816"/>
      <c r="AC42" s="813"/>
      <c r="AD42" s="813"/>
      <c r="AE42" s="215"/>
      <c r="AF42" s="215"/>
      <c r="AG42" s="215"/>
      <c r="AH42" s="215"/>
      <c r="AI42" s="215"/>
      <c r="AJ42" s="215"/>
      <c r="AK42" s="816"/>
      <c r="AL42" s="816"/>
      <c r="AM42" s="816"/>
    </row>
    <row r="43" spans="1:39">
      <c r="A43" s="809" t="s">
        <v>1097</v>
      </c>
      <c r="B43" s="809" t="s">
        <v>1097</v>
      </c>
      <c r="C43" s="814" t="s">
        <v>1097</v>
      </c>
      <c r="D43" s="809" t="s">
        <v>1097</v>
      </c>
      <c r="E43" s="809" t="s">
        <v>1097</v>
      </c>
      <c r="F43" s="809" t="s">
        <v>1097</v>
      </c>
      <c r="G43" s="809" t="s">
        <v>1097</v>
      </c>
      <c r="H43" s="809" t="s">
        <v>1097</v>
      </c>
      <c r="I43" s="809" t="s">
        <v>1097</v>
      </c>
      <c r="K43" s="213"/>
      <c r="AB43" s="816"/>
      <c r="AC43" s="813"/>
      <c r="AD43" s="813"/>
      <c r="AE43" s="816"/>
      <c r="AF43" s="816"/>
      <c r="AG43" s="816"/>
      <c r="AH43" s="816"/>
      <c r="AI43" s="816"/>
      <c r="AJ43" s="816"/>
      <c r="AK43" s="816"/>
      <c r="AL43" s="816"/>
      <c r="AM43" s="816"/>
    </row>
    <row r="44" spans="1:39">
      <c r="K44" s="213"/>
      <c r="AB44" s="817"/>
      <c r="AC44" s="813"/>
      <c r="AD44" s="813"/>
      <c r="AE44" s="817"/>
      <c r="AF44" s="817"/>
      <c r="AG44" s="817"/>
      <c r="AH44" s="817"/>
      <c r="AI44" s="817"/>
      <c r="AJ44" s="817"/>
      <c r="AK44" s="817"/>
      <c r="AL44" s="817"/>
      <c r="AM44" s="817"/>
    </row>
    <row r="45" spans="1:39">
      <c r="H45" s="813"/>
      <c r="I45" s="813"/>
      <c r="K45" s="813"/>
      <c r="AB45" s="215"/>
      <c r="AC45" s="813"/>
      <c r="AD45" s="813"/>
      <c r="AE45" s="215"/>
      <c r="AF45" s="215"/>
      <c r="AG45" s="215"/>
      <c r="AH45" s="215"/>
      <c r="AI45" s="215"/>
      <c r="AJ45" s="215"/>
      <c r="AK45" s="215"/>
      <c r="AL45" s="215"/>
      <c r="AM45" s="215"/>
    </row>
    <row r="46" spans="1:39">
      <c r="A46" s="213" t="s">
        <v>1976</v>
      </c>
      <c r="B46" s="213"/>
      <c r="C46" s="213"/>
      <c r="D46" s="213"/>
      <c r="E46" s="213"/>
      <c r="F46" s="213"/>
      <c r="G46" s="213"/>
      <c r="H46" s="816"/>
      <c r="I46" s="816"/>
      <c r="K46" s="813"/>
      <c r="AB46" s="215"/>
      <c r="AC46" s="813"/>
      <c r="AD46" s="813"/>
      <c r="AE46" s="215"/>
      <c r="AF46" s="215"/>
      <c r="AG46" s="215"/>
      <c r="AH46" s="215"/>
      <c r="AI46" s="215"/>
      <c r="AJ46" s="215"/>
      <c r="AK46" s="215"/>
      <c r="AL46" s="215"/>
      <c r="AM46" s="215"/>
    </row>
    <row r="47" spans="1:39" ht="13.8" thickBot="1">
      <c r="A47" s="213"/>
      <c r="B47" s="213"/>
      <c r="C47" s="213"/>
      <c r="D47" s="213"/>
      <c r="E47" s="213"/>
      <c r="F47" s="213"/>
      <c r="G47" s="213"/>
      <c r="H47" s="816"/>
      <c r="I47" s="816"/>
      <c r="K47" s="813"/>
      <c r="AB47" s="816"/>
      <c r="AC47" s="813"/>
      <c r="AD47" s="813"/>
      <c r="AE47" s="816"/>
      <c r="AF47" s="816"/>
      <c r="AG47" s="816"/>
      <c r="AH47" s="816"/>
      <c r="AI47" s="816"/>
      <c r="AJ47" s="816"/>
      <c r="AK47" s="816"/>
      <c r="AL47" s="816"/>
      <c r="AM47" s="816"/>
    </row>
    <row r="48" spans="1:39">
      <c r="A48" s="214" t="s">
        <v>1232</v>
      </c>
      <c r="B48" s="214"/>
      <c r="C48" s="213"/>
      <c r="D48" s="213"/>
      <c r="E48" s="213"/>
      <c r="F48" s="213"/>
      <c r="G48" s="213"/>
      <c r="H48" s="816"/>
      <c r="I48" s="816"/>
      <c r="K48" s="813"/>
      <c r="AB48" s="816"/>
      <c r="AC48" s="813"/>
      <c r="AD48" s="813"/>
      <c r="AE48" s="816"/>
      <c r="AF48" s="816"/>
      <c r="AG48" s="816"/>
      <c r="AH48" s="816"/>
      <c r="AI48" s="816"/>
      <c r="AJ48" s="816"/>
      <c r="AK48" s="816"/>
      <c r="AL48" s="816"/>
      <c r="AM48" s="816"/>
    </row>
    <row r="49" spans="1:40">
      <c r="A49" s="215" t="s">
        <v>1233</v>
      </c>
      <c r="B49" s="215">
        <v>0.59906907529477516</v>
      </c>
      <c r="C49" s="213"/>
      <c r="D49" s="213"/>
      <c r="E49" s="213"/>
      <c r="F49" s="213"/>
      <c r="G49" s="213"/>
      <c r="H49" s="816"/>
      <c r="I49" s="816"/>
      <c r="K49" s="813"/>
      <c r="AB49" s="816"/>
      <c r="AC49" s="813"/>
      <c r="AD49" s="813"/>
      <c r="AE49" s="816"/>
      <c r="AF49" s="816"/>
      <c r="AG49" s="816"/>
      <c r="AH49" s="816"/>
      <c r="AI49" s="816"/>
      <c r="AJ49" s="816"/>
      <c r="AK49" s="816"/>
      <c r="AL49" s="816"/>
      <c r="AM49" s="213"/>
    </row>
    <row r="50" spans="1:40">
      <c r="A50" s="215" t="s">
        <v>1234</v>
      </c>
      <c r="B50" s="215">
        <v>0.358883756974537</v>
      </c>
      <c r="C50" s="213"/>
      <c r="D50" s="213"/>
      <c r="E50" s="213"/>
      <c r="F50" s="213"/>
      <c r="G50" s="213"/>
      <c r="H50" s="816"/>
      <c r="I50" s="816"/>
      <c r="K50" s="813"/>
      <c r="AB50" s="816"/>
      <c r="AC50" s="813"/>
      <c r="AD50" s="813"/>
      <c r="AE50" s="816"/>
      <c r="AF50" s="816"/>
      <c r="AG50" s="816"/>
      <c r="AH50" s="816"/>
      <c r="AI50" s="816"/>
      <c r="AJ50" s="816"/>
      <c r="AK50" s="816"/>
      <c r="AL50" s="816"/>
      <c r="AM50" s="213"/>
    </row>
    <row r="51" spans="1:40">
      <c r="A51" s="215" t="s">
        <v>1235</v>
      </c>
      <c r="B51" s="215">
        <v>0.34056615003095231</v>
      </c>
      <c r="C51" s="213"/>
      <c r="D51" s="213"/>
      <c r="E51" s="213"/>
      <c r="F51" s="213"/>
      <c r="G51" s="213"/>
      <c r="H51" s="816"/>
      <c r="I51" s="816"/>
      <c r="K51" s="813"/>
      <c r="AB51" s="816"/>
      <c r="AC51" s="813"/>
      <c r="AD51" s="813"/>
      <c r="AE51" s="818"/>
      <c r="AF51" s="818"/>
      <c r="AG51" s="816"/>
      <c r="AH51" s="816"/>
      <c r="AI51" s="816"/>
      <c r="AJ51" s="816"/>
      <c r="AK51" s="816"/>
      <c r="AL51" s="816"/>
      <c r="AM51" s="213"/>
    </row>
    <row r="52" spans="1:40">
      <c r="A52" s="215" t="s">
        <v>1236</v>
      </c>
      <c r="B52" s="215">
        <v>3.0822931083993859</v>
      </c>
      <c r="C52" s="213"/>
      <c r="D52" s="213"/>
      <c r="E52" s="213"/>
      <c r="F52" s="213"/>
      <c r="G52" s="213"/>
      <c r="H52" s="816"/>
      <c r="I52" s="816"/>
      <c r="K52" s="813"/>
      <c r="AB52" s="816"/>
      <c r="AC52" s="813"/>
      <c r="AD52" s="813"/>
      <c r="AE52" s="215"/>
      <c r="AF52" s="215"/>
      <c r="AG52" s="816"/>
      <c r="AH52" s="816"/>
      <c r="AI52" s="816"/>
      <c r="AJ52" s="816"/>
      <c r="AK52" s="816"/>
      <c r="AL52" s="816"/>
      <c r="AM52" s="213"/>
    </row>
    <row r="53" spans="1:40" ht="13.8" thickBot="1">
      <c r="A53" s="819" t="s">
        <v>1237</v>
      </c>
      <c r="B53" s="819">
        <v>37</v>
      </c>
      <c r="C53" s="213"/>
      <c r="D53" s="213"/>
      <c r="E53" s="213"/>
      <c r="F53" s="213"/>
      <c r="G53" s="213"/>
      <c r="H53" s="816"/>
      <c r="I53" s="816"/>
      <c r="K53" s="813"/>
      <c r="AB53" s="816"/>
      <c r="AC53" s="813"/>
      <c r="AD53" s="813"/>
      <c r="AE53" s="215"/>
      <c r="AF53" s="215"/>
      <c r="AG53" s="816"/>
      <c r="AH53" s="816"/>
      <c r="AI53" s="816"/>
      <c r="AJ53" s="816"/>
      <c r="AK53" s="816"/>
      <c r="AL53" s="816"/>
      <c r="AM53" s="213"/>
    </row>
    <row r="54" spans="1:40">
      <c r="A54" s="213"/>
      <c r="B54" s="213"/>
      <c r="C54" s="213"/>
      <c r="D54" s="213"/>
      <c r="E54" s="213"/>
      <c r="F54" s="213"/>
      <c r="G54" s="213"/>
      <c r="H54" s="816"/>
      <c r="I54" s="816"/>
      <c r="K54" s="813"/>
      <c r="AB54" s="816"/>
      <c r="AC54" s="813"/>
      <c r="AD54" s="813"/>
      <c r="AE54" s="215"/>
      <c r="AF54" s="215"/>
      <c r="AG54" s="816"/>
      <c r="AH54" s="816"/>
      <c r="AI54" s="816"/>
      <c r="AJ54" s="816"/>
      <c r="AK54" s="816"/>
      <c r="AL54" s="816"/>
      <c r="AM54" s="213"/>
    </row>
    <row r="55" spans="1:40" ht="13.8" thickBot="1">
      <c r="A55" s="213" t="s">
        <v>1238</v>
      </c>
      <c r="B55" s="213"/>
      <c r="C55" s="213"/>
      <c r="D55" s="213"/>
      <c r="E55" s="213"/>
      <c r="F55" s="213"/>
      <c r="G55" s="213"/>
      <c r="H55" s="816"/>
      <c r="I55" s="816"/>
      <c r="K55" s="813"/>
      <c r="AB55" s="816"/>
      <c r="AC55" s="813"/>
      <c r="AD55" s="813"/>
      <c r="AE55" s="215"/>
      <c r="AF55" s="215"/>
      <c r="AG55" s="816"/>
      <c r="AH55" s="816"/>
      <c r="AI55" s="816"/>
      <c r="AJ55" s="816"/>
      <c r="AK55" s="816"/>
      <c r="AL55" s="816"/>
      <c r="AM55" s="213"/>
    </row>
    <row r="56" spans="1:40">
      <c r="A56" s="106"/>
      <c r="B56" s="106" t="s">
        <v>1239</v>
      </c>
      <c r="C56" s="106" t="s">
        <v>1240</v>
      </c>
      <c r="D56" s="106" t="s">
        <v>685</v>
      </c>
      <c r="E56" s="106" t="s">
        <v>421</v>
      </c>
      <c r="F56" s="106" t="s">
        <v>1241</v>
      </c>
      <c r="G56" s="213"/>
      <c r="H56" s="816"/>
      <c r="I56" s="816"/>
      <c r="K56" s="813"/>
      <c r="AB56" s="816"/>
      <c r="AC56" s="813"/>
      <c r="AD56" s="813"/>
      <c r="AE56" s="215"/>
      <c r="AF56" s="215"/>
      <c r="AG56" s="816"/>
      <c r="AH56" s="816"/>
      <c r="AI56" s="816"/>
      <c r="AJ56" s="816"/>
      <c r="AK56" s="816"/>
      <c r="AL56" s="816"/>
      <c r="AM56" s="816"/>
      <c r="AN56" s="813"/>
    </row>
    <row r="57" spans="1:40">
      <c r="A57" s="215" t="s">
        <v>1242</v>
      </c>
      <c r="B57" s="215">
        <v>1</v>
      </c>
      <c r="C57" s="215">
        <v>186.13709746265351</v>
      </c>
      <c r="D57" s="215">
        <v>186.13709746265351</v>
      </c>
      <c r="E57" s="215">
        <v>19.5922839746394</v>
      </c>
      <c r="F57" s="215">
        <v>8.9481511213030355E-5</v>
      </c>
      <c r="G57" s="213"/>
      <c r="H57" s="816"/>
      <c r="I57" s="816"/>
      <c r="K57" s="813"/>
      <c r="AB57" s="816"/>
      <c r="AC57" s="813"/>
      <c r="AD57" s="813"/>
      <c r="AE57" s="816"/>
      <c r="AF57" s="816"/>
      <c r="AG57" s="816"/>
      <c r="AH57" s="816"/>
      <c r="AI57" s="816"/>
      <c r="AJ57" s="816"/>
      <c r="AK57" s="816"/>
      <c r="AL57" s="816"/>
      <c r="AM57" s="816"/>
      <c r="AN57" s="813"/>
    </row>
    <row r="58" spans="1:40">
      <c r="A58" s="215" t="s">
        <v>1243</v>
      </c>
      <c r="B58" s="215">
        <v>35</v>
      </c>
      <c r="C58" s="215">
        <v>332.51857821302224</v>
      </c>
      <c r="D58" s="215">
        <v>9.5005308060863491</v>
      </c>
      <c r="E58" s="215"/>
      <c r="F58" s="215"/>
      <c r="G58" s="213"/>
      <c r="H58" s="816"/>
      <c r="I58" s="816"/>
      <c r="K58" s="813"/>
      <c r="AB58" s="816"/>
      <c r="AC58" s="813"/>
      <c r="AD58" s="813"/>
      <c r="AE58" s="816"/>
      <c r="AF58" s="816"/>
      <c r="AG58" s="816"/>
      <c r="AH58" s="816"/>
      <c r="AI58" s="816"/>
      <c r="AJ58" s="816"/>
      <c r="AK58" s="816"/>
      <c r="AL58" s="816"/>
      <c r="AM58" s="816"/>
      <c r="AN58" s="813"/>
    </row>
    <row r="59" spans="1:40" ht="13.8" thickBot="1">
      <c r="A59" s="819" t="s">
        <v>1244</v>
      </c>
      <c r="B59" s="819">
        <v>36</v>
      </c>
      <c r="C59" s="819">
        <v>518.65567567567575</v>
      </c>
      <c r="D59" s="819"/>
      <c r="E59" s="819"/>
      <c r="F59" s="819"/>
      <c r="G59" s="213"/>
      <c r="H59" s="816"/>
      <c r="I59" s="816"/>
      <c r="K59" s="813"/>
      <c r="AB59" s="816"/>
      <c r="AC59" s="813"/>
      <c r="AD59" s="813"/>
      <c r="AE59" s="817"/>
      <c r="AF59" s="817"/>
      <c r="AG59" s="817"/>
      <c r="AH59" s="817"/>
      <c r="AI59" s="817"/>
      <c r="AJ59" s="817"/>
      <c r="AK59" s="816"/>
      <c r="AL59" s="816"/>
      <c r="AM59" s="816"/>
      <c r="AN59" s="813"/>
    </row>
    <row r="60" spans="1:40" ht="13.8" thickBot="1">
      <c r="A60" s="213"/>
      <c r="B60" s="213"/>
      <c r="C60" s="213"/>
      <c r="D60" s="213"/>
      <c r="E60" s="213"/>
      <c r="F60" s="213"/>
      <c r="G60" s="213"/>
      <c r="H60" s="816"/>
      <c r="I60" s="816"/>
      <c r="K60" s="813"/>
      <c r="AB60" s="816"/>
      <c r="AC60" s="813"/>
      <c r="AD60" s="813"/>
      <c r="AE60" s="215"/>
      <c r="AF60" s="215"/>
      <c r="AG60" s="215"/>
      <c r="AH60" s="215"/>
      <c r="AI60" s="215"/>
      <c r="AJ60" s="215"/>
      <c r="AK60" s="816"/>
      <c r="AL60" s="816"/>
      <c r="AM60" s="816"/>
      <c r="AN60" s="813"/>
    </row>
    <row r="61" spans="1:40">
      <c r="A61" s="106"/>
      <c r="B61" s="106" t="s">
        <v>1245</v>
      </c>
      <c r="C61" s="106" t="s">
        <v>1236</v>
      </c>
      <c r="D61" s="106" t="s">
        <v>1246</v>
      </c>
      <c r="E61" s="106" t="s">
        <v>1247</v>
      </c>
      <c r="F61" s="106" t="s">
        <v>1248</v>
      </c>
      <c r="G61" s="106" t="s">
        <v>1249</v>
      </c>
      <c r="H61" s="817"/>
      <c r="I61" s="817"/>
      <c r="K61" s="813"/>
      <c r="AB61" s="816"/>
      <c r="AC61" s="813"/>
      <c r="AD61" s="813"/>
      <c r="AE61" s="215"/>
      <c r="AF61" s="215"/>
      <c r="AG61" s="215"/>
      <c r="AH61" s="215"/>
      <c r="AI61" s="215"/>
      <c r="AJ61" s="215"/>
      <c r="AK61" s="816"/>
      <c r="AL61" s="816"/>
      <c r="AM61" s="816"/>
      <c r="AN61" s="813"/>
    </row>
    <row r="62" spans="1:40">
      <c r="A62" s="215" t="s">
        <v>1252</v>
      </c>
      <c r="B62" s="215">
        <v>15.68305384514608</v>
      </c>
      <c r="C62" s="215">
        <v>1.2393212144321859</v>
      </c>
      <c r="D62" s="215">
        <v>12.654551267672371</v>
      </c>
      <c r="E62" s="215">
        <v>1.2806155187691346E-14</v>
      </c>
      <c r="F62" s="215">
        <v>13.167098022078456</v>
      </c>
      <c r="G62" s="215">
        <v>18.199009668213705</v>
      </c>
      <c r="H62" s="215"/>
      <c r="I62" s="215"/>
      <c r="K62" s="813"/>
      <c r="AB62" s="816"/>
      <c r="AC62" s="813"/>
      <c r="AD62" s="813"/>
      <c r="AE62" s="215"/>
      <c r="AF62" s="215"/>
      <c r="AG62" s="215"/>
      <c r="AH62" s="215"/>
      <c r="AI62" s="215"/>
      <c r="AJ62" s="215"/>
      <c r="AK62" s="816"/>
      <c r="AL62" s="816"/>
      <c r="AM62" s="816"/>
      <c r="AN62" s="813"/>
    </row>
    <row r="63" spans="1:40" ht="13.8" thickBot="1">
      <c r="A63" s="819" t="s">
        <v>1337</v>
      </c>
      <c r="B63" s="819">
        <v>94.988209092100035</v>
      </c>
      <c r="C63" s="819">
        <v>21.459873920588027</v>
      </c>
      <c r="D63" s="819">
        <v>4.426317202216687</v>
      </c>
      <c r="E63" s="819">
        <v>8.9481511213031467E-5</v>
      </c>
      <c r="F63" s="819">
        <v>51.42234890666149</v>
      </c>
      <c r="G63" s="819">
        <v>138.55406927753859</v>
      </c>
      <c r="H63" s="215"/>
      <c r="I63" s="215"/>
      <c r="K63" s="813"/>
      <c r="AB63" s="816"/>
      <c r="AC63" s="813"/>
      <c r="AD63" s="813"/>
      <c r="AE63" s="816"/>
      <c r="AF63" s="816"/>
      <c r="AG63" s="816"/>
      <c r="AH63" s="816"/>
      <c r="AI63" s="816"/>
      <c r="AJ63" s="816"/>
      <c r="AK63" s="816"/>
      <c r="AL63" s="816"/>
      <c r="AM63" s="816"/>
      <c r="AN63" s="813"/>
    </row>
    <row r="64" spans="1:40">
      <c r="H64" s="813"/>
      <c r="I64" s="813"/>
      <c r="K64" s="813"/>
      <c r="AB64" s="817"/>
      <c r="AC64" s="813"/>
      <c r="AD64" s="813"/>
      <c r="AE64" s="817"/>
      <c r="AF64" s="817"/>
      <c r="AG64" s="817"/>
      <c r="AH64" s="817"/>
      <c r="AI64" s="817"/>
      <c r="AJ64" s="817"/>
      <c r="AK64" s="817"/>
      <c r="AL64" s="817"/>
      <c r="AM64" s="817"/>
      <c r="AN64" s="813"/>
    </row>
    <row r="65" spans="1:40">
      <c r="A65" s="213" t="s">
        <v>1977</v>
      </c>
      <c r="B65" s="213"/>
      <c r="C65" s="213"/>
      <c r="D65" s="213"/>
      <c r="E65" s="213"/>
      <c r="F65" s="213"/>
      <c r="G65" s="213"/>
      <c r="H65" s="816"/>
      <c r="I65" s="816"/>
      <c r="K65" s="813"/>
      <c r="AB65" s="215"/>
      <c r="AC65" s="813"/>
      <c r="AD65" s="813"/>
      <c r="AE65" s="215"/>
      <c r="AF65" s="215"/>
      <c r="AG65" s="215"/>
      <c r="AH65" s="215"/>
      <c r="AI65" s="215"/>
      <c r="AJ65" s="215"/>
      <c r="AK65" s="215"/>
      <c r="AL65" s="215"/>
      <c r="AM65" s="215"/>
      <c r="AN65" s="813"/>
    </row>
    <row r="66" spans="1:40" ht="13.8" thickBot="1">
      <c r="A66" s="213"/>
      <c r="B66" s="213"/>
      <c r="C66" s="213"/>
      <c r="D66" s="213"/>
      <c r="E66" s="213"/>
      <c r="F66" s="213"/>
      <c r="G66" s="213"/>
      <c r="H66" s="816"/>
      <c r="I66" s="816"/>
      <c r="K66" s="813"/>
      <c r="AB66" s="215"/>
      <c r="AC66" s="813"/>
      <c r="AD66" s="813"/>
      <c r="AE66" s="215"/>
      <c r="AF66" s="215"/>
      <c r="AG66" s="215"/>
      <c r="AH66" s="215"/>
      <c r="AI66" s="215"/>
      <c r="AJ66" s="215"/>
      <c r="AK66" s="215"/>
      <c r="AL66" s="215"/>
      <c r="AM66" s="215"/>
      <c r="AN66" s="813"/>
    </row>
    <row r="67" spans="1:40">
      <c r="A67" s="214" t="s">
        <v>1232</v>
      </c>
      <c r="B67" s="214"/>
      <c r="C67" s="213"/>
      <c r="D67" s="213"/>
      <c r="E67" s="213"/>
      <c r="F67" s="213"/>
      <c r="G67" s="213"/>
      <c r="H67" s="816"/>
      <c r="I67" s="816"/>
      <c r="K67" s="813"/>
      <c r="AB67" s="816"/>
      <c r="AC67" s="813"/>
      <c r="AD67" s="813"/>
      <c r="AE67" s="816"/>
      <c r="AF67" s="816"/>
      <c r="AG67" s="816"/>
      <c r="AH67" s="816"/>
      <c r="AI67" s="816"/>
      <c r="AJ67" s="816"/>
      <c r="AK67" s="816"/>
      <c r="AL67" s="816"/>
      <c r="AM67" s="816"/>
      <c r="AN67" s="813"/>
    </row>
    <row r="68" spans="1:40">
      <c r="A68" s="215" t="s">
        <v>1233</v>
      </c>
      <c r="B68" s="215">
        <v>0.30165601468404468</v>
      </c>
      <c r="C68" s="213"/>
      <c r="D68" s="213"/>
      <c r="E68" s="213"/>
      <c r="F68" s="213"/>
      <c r="G68" s="213"/>
      <c r="H68" s="816"/>
      <c r="I68" s="816"/>
      <c r="K68" s="813"/>
      <c r="AB68" s="816"/>
      <c r="AC68" s="813"/>
      <c r="AD68" s="813"/>
      <c r="AE68" s="816"/>
      <c r="AF68" s="816"/>
      <c r="AG68" s="816"/>
      <c r="AH68" s="816"/>
      <c r="AI68" s="816"/>
      <c r="AJ68" s="816"/>
      <c r="AK68" s="816"/>
      <c r="AL68" s="816"/>
      <c r="AM68" s="816"/>
      <c r="AN68" s="813"/>
    </row>
    <row r="69" spans="1:40">
      <c r="A69" s="215" t="s">
        <v>1234</v>
      </c>
      <c r="B69" s="215">
        <v>9.0996351195060582E-2</v>
      </c>
      <c r="C69" s="213"/>
      <c r="D69" s="213"/>
      <c r="E69" s="213"/>
      <c r="F69" s="213"/>
      <c r="G69" s="213"/>
      <c r="H69" s="816"/>
      <c r="I69" s="816"/>
      <c r="K69" s="813"/>
      <c r="AB69" s="816"/>
      <c r="AC69" s="813"/>
      <c r="AD69" s="813"/>
      <c r="AE69" s="816"/>
      <c r="AF69" s="816"/>
      <c r="AG69" s="816"/>
      <c r="AH69" s="816"/>
      <c r="AI69" s="816"/>
      <c r="AJ69" s="816"/>
      <c r="AK69" s="816"/>
      <c r="AL69" s="816"/>
      <c r="AM69" s="816"/>
      <c r="AN69" s="813"/>
    </row>
    <row r="70" spans="1:40">
      <c r="A70" s="215" t="s">
        <v>1235</v>
      </c>
      <c r="B70" s="215">
        <v>6.6428685011143296E-2</v>
      </c>
      <c r="C70" s="213"/>
      <c r="D70" s="213"/>
      <c r="E70" s="213"/>
      <c r="F70" s="213"/>
      <c r="G70" s="213"/>
      <c r="H70" s="816"/>
      <c r="I70" s="816"/>
      <c r="K70" s="813"/>
      <c r="AB70" s="816"/>
      <c r="AC70" s="813"/>
      <c r="AD70" s="813"/>
      <c r="AE70" s="813"/>
      <c r="AF70" s="813"/>
      <c r="AG70" s="813"/>
      <c r="AH70" s="813"/>
      <c r="AI70" s="813"/>
      <c r="AJ70" s="813"/>
      <c r="AK70" s="813"/>
      <c r="AL70" s="813"/>
    </row>
    <row r="71" spans="1:40">
      <c r="A71" s="215" t="s">
        <v>1236</v>
      </c>
      <c r="B71" s="215">
        <v>3.7042485505460423</v>
      </c>
      <c r="C71" s="213"/>
      <c r="D71" s="213"/>
      <c r="E71" s="213"/>
      <c r="F71" s="213"/>
      <c r="G71" s="213"/>
      <c r="H71" s="816"/>
      <c r="I71" s="816"/>
      <c r="K71" s="813"/>
      <c r="AB71" s="816"/>
      <c r="AC71" s="813"/>
      <c r="AD71" s="813"/>
      <c r="AE71" s="813"/>
      <c r="AF71" s="813"/>
      <c r="AG71" s="813"/>
      <c r="AH71" s="813"/>
      <c r="AI71" s="813"/>
      <c r="AJ71" s="813"/>
      <c r="AK71" s="813"/>
      <c r="AL71" s="813"/>
    </row>
    <row r="72" spans="1:40" ht="13.8" thickBot="1">
      <c r="A72" s="819" t="s">
        <v>1237</v>
      </c>
      <c r="B72" s="819">
        <v>39</v>
      </c>
      <c r="C72" s="213"/>
      <c r="D72" s="213"/>
      <c r="E72" s="213"/>
      <c r="F72" s="213"/>
      <c r="G72" s="213"/>
      <c r="H72" s="816"/>
      <c r="I72" s="816"/>
      <c r="K72" s="813"/>
      <c r="AB72" s="816"/>
      <c r="AC72" s="813"/>
      <c r="AD72" s="813"/>
      <c r="AE72" s="813"/>
      <c r="AF72" s="813"/>
      <c r="AG72" s="813"/>
      <c r="AH72" s="813"/>
      <c r="AI72" s="813"/>
      <c r="AJ72" s="813"/>
      <c r="AK72" s="813"/>
      <c r="AL72" s="813"/>
    </row>
    <row r="73" spans="1:40">
      <c r="A73" s="213"/>
      <c r="B73" s="213"/>
      <c r="C73" s="213"/>
      <c r="D73" s="213"/>
      <c r="E73" s="213"/>
      <c r="F73" s="213"/>
      <c r="G73" s="213"/>
      <c r="H73" s="816"/>
      <c r="I73" s="816"/>
      <c r="K73" s="813"/>
      <c r="AB73" s="816"/>
      <c r="AC73" s="813"/>
      <c r="AD73" s="813"/>
      <c r="AE73" s="813"/>
      <c r="AF73" s="813"/>
      <c r="AG73" s="813"/>
      <c r="AH73" s="813"/>
      <c r="AI73" s="813"/>
      <c r="AJ73" s="813"/>
      <c r="AK73" s="813"/>
      <c r="AL73" s="813"/>
    </row>
    <row r="74" spans="1:40" ht="13.8" thickBot="1">
      <c r="A74" s="213" t="s">
        <v>1238</v>
      </c>
      <c r="B74" s="213"/>
      <c r="C74" s="213"/>
      <c r="D74" s="213"/>
      <c r="E74" s="213"/>
      <c r="F74" s="213"/>
      <c r="G74" s="213"/>
      <c r="H74" s="816"/>
      <c r="I74" s="816"/>
      <c r="K74" s="813"/>
      <c r="AB74" s="816"/>
      <c r="AC74" s="813"/>
      <c r="AD74" s="813"/>
      <c r="AE74" s="813"/>
      <c r="AF74" s="813"/>
      <c r="AG74" s="813"/>
      <c r="AH74" s="813"/>
      <c r="AI74" s="813"/>
      <c r="AJ74" s="813"/>
      <c r="AK74" s="813"/>
      <c r="AL74" s="813"/>
    </row>
    <row r="75" spans="1:40">
      <c r="A75" s="106"/>
      <c r="B75" s="106" t="s">
        <v>1239</v>
      </c>
      <c r="C75" s="106" t="s">
        <v>1240</v>
      </c>
      <c r="D75" s="106" t="s">
        <v>685</v>
      </c>
      <c r="E75" s="106" t="s">
        <v>421</v>
      </c>
      <c r="F75" s="106" t="s">
        <v>1241</v>
      </c>
      <c r="G75" s="213"/>
      <c r="H75" s="816"/>
      <c r="I75" s="816"/>
      <c r="K75" s="813"/>
      <c r="AB75" s="816"/>
      <c r="AC75" s="813"/>
      <c r="AD75" s="813"/>
      <c r="AE75" s="813"/>
      <c r="AF75" s="813"/>
      <c r="AG75" s="813"/>
      <c r="AH75" s="813"/>
      <c r="AI75" s="813"/>
      <c r="AJ75" s="813"/>
      <c r="AK75" s="813"/>
      <c r="AL75" s="813"/>
    </row>
    <row r="76" spans="1:40">
      <c r="A76" s="215" t="s">
        <v>1242</v>
      </c>
      <c r="B76" s="215">
        <v>1</v>
      </c>
      <c r="C76" s="215">
        <v>50.823002080692333</v>
      </c>
      <c r="D76" s="215">
        <v>50.823002080692333</v>
      </c>
      <c r="E76" s="215">
        <v>3.7039070180231231</v>
      </c>
      <c r="F76" s="215">
        <v>6.2001083471731777E-2</v>
      </c>
      <c r="G76" s="213"/>
      <c r="H76" s="816"/>
      <c r="I76" s="816"/>
      <c r="K76" s="813"/>
      <c r="AB76" s="816"/>
      <c r="AC76" s="813"/>
      <c r="AD76" s="813"/>
      <c r="AE76" s="813"/>
      <c r="AF76" s="813"/>
      <c r="AG76" s="813"/>
      <c r="AH76" s="813"/>
      <c r="AI76" s="813"/>
      <c r="AJ76" s="813"/>
      <c r="AK76" s="813"/>
      <c r="AL76" s="813"/>
    </row>
    <row r="77" spans="1:40">
      <c r="A77" s="215" t="s">
        <v>1243</v>
      </c>
      <c r="B77" s="215">
        <v>37</v>
      </c>
      <c r="C77" s="215">
        <v>507.69392099623082</v>
      </c>
      <c r="D77" s="215">
        <v>13.721457324222454</v>
      </c>
      <c r="E77" s="215"/>
      <c r="F77" s="215"/>
      <c r="G77" s="213"/>
      <c r="H77" s="816"/>
      <c r="I77" s="816"/>
      <c r="K77" s="813"/>
      <c r="AB77" s="816"/>
      <c r="AC77" s="813"/>
      <c r="AD77" s="813"/>
      <c r="AE77" s="813"/>
      <c r="AF77" s="813"/>
      <c r="AG77" s="813"/>
      <c r="AH77" s="813"/>
      <c r="AI77" s="813"/>
      <c r="AJ77" s="813"/>
      <c r="AK77" s="813"/>
      <c r="AL77" s="813"/>
    </row>
    <row r="78" spans="1:40" ht="13.8" thickBot="1">
      <c r="A78" s="819" t="s">
        <v>1244</v>
      </c>
      <c r="B78" s="819">
        <v>38</v>
      </c>
      <c r="C78" s="819">
        <v>558.51692307692315</v>
      </c>
      <c r="D78" s="819"/>
      <c r="E78" s="819"/>
      <c r="F78" s="819"/>
      <c r="G78" s="213"/>
      <c r="H78" s="816"/>
      <c r="I78" s="816"/>
      <c r="K78" s="813"/>
      <c r="AB78" s="816"/>
      <c r="AC78" s="813"/>
      <c r="AD78" s="813"/>
      <c r="AE78" s="813"/>
      <c r="AF78" s="813"/>
      <c r="AG78" s="813"/>
      <c r="AH78" s="813"/>
      <c r="AI78" s="813"/>
      <c r="AJ78" s="813"/>
      <c r="AK78" s="813"/>
      <c r="AL78" s="813"/>
    </row>
    <row r="79" spans="1:40" ht="13.8" thickBot="1">
      <c r="A79" s="213"/>
      <c r="B79" s="213"/>
      <c r="C79" s="213"/>
      <c r="D79" s="213"/>
      <c r="E79" s="213"/>
      <c r="F79" s="213"/>
      <c r="G79" s="213"/>
      <c r="H79" s="816"/>
      <c r="I79" s="816"/>
      <c r="K79" s="813"/>
      <c r="AB79" s="816"/>
      <c r="AC79" s="813"/>
      <c r="AD79" s="813"/>
      <c r="AE79" s="813"/>
      <c r="AF79" s="813"/>
      <c r="AG79" s="813"/>
      <c r="AH79" s="813"/>
      <c r="AI79" s="813"/>
      <c r="AJ79" s="813"/>
      <c r="AK79" s="813"/>
      <c r="AL79" s="813"/>
    </row>
    <row r="80" spans="1:40">
      <c r="A80" s="106"/>
      <c r="B80" s="106" t="s">
        <v>1245</v>
      </c>
      <c r="C80" s="106" t="s">
        <v>1236</v>
      </c>
      <c r="D80" s="106" t="s">
        <v>1246</v>
      </c>
      <c r="E80" s="106" t="s">
        <v>1247</v>
      </c>
      <c r="F80" s="106" t="s">
        <v>1248</v>
      </c>
      <c r="G80" s="106" t="s">
        <v>1249</v>
      </c>
      <c r="H80" s="817"/>
      <c r="I80" s="817"/>
      <c r="K80" s="813"/>
      <c r="AB80" s="816"/>
      <c r="AC80" s="813"/>
      <c r="AD80" s="813"/>
      <c r="AE80" s="813"/>
      <c r="AF80" s="813"/>
      <c r="AG80" s="813"/>
      <c r="AH80" s="813"/>
      <c r="AI80" s="813"/>
      <c r="AJ80" s="813"/>
      <c r="AK80" s="813"/>
      <c r="AL80" s="813"/>
    </row>
    <row r="81" spans="1:38">
      <c r="A81" s="215" t="s">
        <v>1252</v>
      </c>
      <c r="B81" s="215">
        <v>17.653203754341884</v>
      </c>
      <c r="C81" s="215">
        <v>1.6196955423694404</v>
      </c>
      <c r="D81" s="215">
        <v>10.899087694294167</v>
      </c>
      <c r="E81" s="215">
        <v>4.1698779857697254E-13</v>
      </c>
      <c r="F81" s="215">
        <v>14.371388853991077</v>
      </c>
      <c r="G81" s="215">
        <v>20.935018654692694</v>
      </c>
      <c r="H81" s="215"/>
      <c r="I81" s="215"/>
      <c r="K81" s="813"/>
      <c r="AB81" s="816"/>
      <c r="AC81" s="813"/>
      <c r="AD81" s="813"/>
      <c r="AE81" s="813"/>
      <c r="AF81" s="813"/>
      <c r="AG81" s="813"/>
      <c r="AH81" s="813"/>
      <c r="AI81" s="813"/>
      <c r="AJ81" s="813"/>
      <c r="AK81" s="813"/>
      <c r="AL81" s="813"/>
    </row>
    <row r="82" spans="1:38" ht="13.8" thickBot="1">
      <c r="A82" s="819" t="s">
        <v>1338</v>
      </c>
      <c r="B82" s="819">
        <v>54.126819895055789</v>
      </c>
      <c r="C82" s="819">
        <v>28.12434870252352</v>
      </c>
      <c r="D82" s="819">
        <v>1.924553719183518</v>
      </c>
      <c r="E82" s="819">
        <v>6.2001083471732249E-2</v>
      </c>
      <c r="F82" s="819">
        <v>-2.8585234735999236</v>
      </c>
      <c r="G82" s="819">
        <v>111.11216326371149</v>
      </c>
      <c r="H82" s="215"/>
      <c r="I82" s="215"/>
      <c r="K82" s="813"/>
      <c r="AB82" s="816"/>
      <c r="AC82" s="813"/>
      <c r="AD82" s="813"/>
      <c r="AE82" s="813"/>
      <c r="AF82" s="813"/>
      <c r="AG82" s="813"/>
      <c r="AH82" s="813"/>
      <c r="AI82" s="813"/>
      <c r="AJ82" s="813"/>
      <c r="AK82" s="813"/>
      <c r="AL82" s="813"/>
    </row>
    <row r="83" spans="1:38">
      <c r="H83" s="813"/>
      <c r="I83" s="813"/>
      <c r="K83" s="813"/>
      <c r="AB83" s="816"/>
      <c r="AC83" s="813"/>
      <c r="AD83" s="813"/>
      <c r="AE83" s="813"/>
      <c r="AF83" s="813"/>
      <c r="AG83" s="813"/>
      <c r="AH83" s="813"/>
      <c r="AI83" s="813"/>
      <c r="AJ83" s="813"/>
      <c r="AK83" s="813"/>
      <c r="AL83" s="813"/>
    </row>
    <row r="84" spans="1:38">
      <c r="A84" s="213" t="s">
        <v>1978</v>
      </c>
      <c r="B84" s="213"/>
      <c r="C84" s="213"/>
      <c r="D84" s="213"/>
      <c r="E84" s="213"/>
      <c r="F84" s="213"/>
      <c r="G84" s="213"/>
      <c r="H84" s="816"/>
      <c r="I84" s="816"/>
      <c r="K84" s="813"/>
      <c r="AB84" s="817"/>
      <c r="AC84" s="813"/>
      <c r="AD84" s="813"/>
      <c r="AE84" s="813"/>
      <c r="AF84" s="813"/>
      <c r="AG84" s="813"/>
      <c r="AH84" s="813"/>
      <c r="AI84" s="813"/>
      <c r="AJ84" s="813"/>
      <c r="AK84" s="813"/>
      <c r="AL84" s="813"/>
    </row>
    <row r="85" spans="1:38" ht="13.8" thickBot="1">
      <c r="A85" s="213"/>
      <c r="B85" s="213"/>
      <c r="C85" s="213"/>
      <c r="D85" s="213"/>
      <c r="E85" s="213"/>
      <c r="F85" s="213"/>
      <c r="G85" s="213"/>
      <c r="H85" s="816"/>
      <c r="I85" s="816"/>
      <c r="K85" s="813"/>
      <c r="AB85" s="215"/>
      <c r="AC85" s="813"/>
      <c r="AD85" s="813"/>
      <c r="AE85" s="813"/>
      <c r="AF85" s="813"/>
      <c r="AG85" s="813"/>
      <c r="AH85" s="813"/>
      <c r="AI85" s="813"/>
      <c r="AJ85" s="813"/>
      <c r="AK85" s="813"/>
      <c r="AL85" s="813"/>
    </row>
    <row r="86" spans="1:38">
      <c r="A86" s="214" t="s">
        <v>1232</v>
      </c>
      <c r="B86" s="214"/>
      <c r="C86" s="213"/>
      <c r="D86" s="213"/>
      <c r="E86" s="213"/>
      <c r="F86" s="213"/>
      <c r="G86" s="213"/>
      <c r="H86" s="816"/>
      <c r="I86" s="816"/>
      <c r="K86" s="813"/>
      <c r="AB86" s="215"/>
      <c r="AC86" s="813"/>
      <c r="AD86" s="813"/>
      <c r="AE86" s="813"/>
      <c r="AF86" s="813"/>
      <c r="AG86" s="813"/>
      <c r="AH86" s="813"/>
      <c r="AI86" s="813"/>
      <c r="AJ86" s="813"/>
      <c r="AK86" s="813"/>
      <c r="AL86" s="813"/>
    </row>
    <row r="87" spans="1:38">
      <c r="A87" s="215" t="s">
        <v>1233</v>
      </c>
      <c r="B87" s="215">
        <v>0.29083114136473204</v>
      </c>
      <c r="C87" s="213"/>
      <c r="D87" s="213"/>
      <c r="E87" s="213"/>
      <c r="F87" s="213"/>
      <c r="G87" s="213"/>
      <c r="H87" s="816"/>
      <c r="I87" s="816"/>
      <c r="K87" s="813"/>
      <c r="AB87" s="816"/>
      <c r="AC87" s="813"/>
      <c r="AD87" s="813"/>
      <c r="AE87" s="813"/>
      <c r="AF87" s="813"/>
      <c r="AG87" s="813"/>
      <c r="AH87" s="813"/>
      <c r="AI87" s="813"/>
      <c r="AJ87" s="813"/>
      <c r="AK87" s="813"/>
      <c r="AL87" s="813"/>
    </row>
    <row r="88" spans="1:38">
      <c r="A88" s="215" t="s">
        <v>1234</v>
      </c>
      <c r="B88" s="215">
        <v>8.4582752787512747E-2</v>
      </c>
      <c r="C88" s="213"/>
      <c r="D88" s="213"/>
      <c r="E88" s="213"/>
      <c r="F88" s="213"/>
      <c r="G88" s="213"/>
      <c r="H88" s="816"/>
      <c r="I88" s="816"/>
      <c r="K88" s="813"/>
      <c r="AB88" s="816"/>
      <c r="AC88" s="813"/>
      <c r="AD88" s="813"/>
      <c r="AE88" s="813"/>
      <c r="AF88" s="813"/>
      <c r="AG88" s="813"/>
      <c r="AH88" s="813"/>
      <c r="AI88" s="813"/>
      <c r="AJ88" s="813"/>
      <c r="AK88" s="813"/>
      <c r="AL88" s="813"/>
    </row>
    <row r="89" spans="1:38">
      <c r="A89" s="215" t="s">
        <v>1235</v>
      </c>
      <c r="B89" s="215">
        <v>5.8427974295727395E-2</v>
      </c>
      <c r="C89" s="213"/>
      <c r="D89" s="213"/>
      <c r="E89" s="213"/>
      <c r="F89" s="213"/>
      <c r="G89" s="213"/>
      <c r="H89" s="816"/>
      <c r="I89" s="816"/>
      <c r="K89" s="813"/>
      <c r="AB89" s="816"/>
      <c r="AC89" s="813"/>
      <c r="AD89" s="813"/>
      <c r="AE89" s="813"/>
      <c r="AF89" s="813"/>
      <c r="AG89" s="813"/>
      <c r="AH89" s="813"/>
      <c r="AI89" s="813"/>
      <c r="AJ89" s="813"/>
      <c r="AK89" s="813"/>
      <c r="AL89" s="813"/>
    </row>
    <row r="90" spans="1:38">
      <c r="A90" s="215" t="s">
        <v>1236</v>
      </c>
      <c r="B90" s="215">
        <v>3.4188964977520078</v>
      </c>
      <c r="C90" s="213"/>
      <c r="D90" s="213"/>
      <c r="E90" s="213"/>
      <c r="F90" s="213"/>
      <c r="G90" s="213"/>
      <c r="H90" s="816"/>
      <c r="I90" s="816"/>
      <c r="K90" s="813"/>
      <c r="AB90" s="816"/>
      <c r="AC90" s="813"/>
      <c r="AD90" s="813"/>
      <c r="AE90" s="813"/>
      <c r="AF90" s="813"/>
      <c r="AG90" s="813"/>
      <c r="AH90" s="813"/>
      <c r="AI90" s="813"/>
      <c r="AJ90" s="813"/>
      <c r="AK90" s="813"/>
      <c r="AL90" s="813"/>
    </row>
    <row r="91" spans="1:38" ht="13.8" thickBot="1">
      <c r="A91" s="819" t="s">
        <v>1237</v>
      </c>
      <c r="B91" s="819">
        <v>37</v>
      </c>
      <c r="C91" s="213"/>
      <c r="D91" s="213"/>
      <c r="E91" s="213"/>
      <c r="F91" s="213"/>
      <c r="G91" s="213"/>
      <c r="H91" s="816"/>
      <c r="I91" s="816"/>
      <c r="K91" s="813"/>
      <c r="AB91" s="816"/>
      <c r="AC91" s="813"/>
      <c r="AD91" s="813"/>
      <c r="AE91" s="813"/>
      <c r="AF91" s="813"/>
      <c r="AG91" s="813"/>
      <c r="AH91" s="813"/>
      <c r="AI91" s="813"/>
      <c r="AJ91" s="813"/>
      <c r="AK91" s="813"/>
      <c r="AL91" s="813"/>
    </row>
    <row r="92" spans="1:38">
      <c r="A92" s="213"/>
      <c r="B92" s="213"/>
      <c r="C92" s="213"/>
      <c r="D92" s="213"/>
      <c r="E92" s="213"/>
      <c r="F92" s="213"/>
      <c r="G92" s="213"/>
      <c r="H92" s="816"/>
      <c r="I92" s="816"/>
      <c r="K92" s="813"/>
      <c r="AB92" s="816"/>
      <c r="AC92" s="813"/>
      <c r="AD92" s="813"/>
      <c r="AE92" s="813"/>
      <c r="AF92" s="813"/>
      <c r="AG92" s="813"/>
      <c r="AH92" s="813"/>
      <c r="AI92" s="813"/>
      <c r="AJ92" s="813"/>
      <c r="AK92" s="813"/>
      <c r="AL92" s="813"/>
    </row>
    <row r="93" spans="1:38" ht="13.8" thickBot="1">
      <c r="A93" s="213" t="s">
        <v>1238</v>
      </c>
      <c r="B93" s="213"/>
      <c r="C93" s="213"/>
      <c r="D93" s="213"/>
      <c r="E93" s="213"/>
      <c r="F93" s="213"/>
      <c r="G93" s="213"/>
      <c r="H93" s="816"/>
      <c r="I93" s="816"/>
      <c r="K93" s="813"/>
      <c r="AB93" s="816"/>
      <c r="AC93" s="813"/>
      <c r="AD93" s="813"/>
      <c r="AE93" s="813"/>
      <c r="AF93" s="813"/>
      <c r="AG93" s="813"/>
      <c r="AH93" s="813"/>
      <c r="AI93" s="813"/>
      <c r="AJ93" s="813"/>
      <c r="AK93" s="813"/>
      <c r="AL93" s="813"/>
    </row>
    <row r="94" spans="1:38">
      <c r="A94" s="106"/>
      <c r="B94" s="106" t="s">
        <v>1239</v>
      </c>
      <c r="C94" s="106" t="s">
        <v>1240</v>
      </c>
      <c r="D94" s="106" t="s">
        <v>685</v>
      </c>
      <c r="E94" s="106" t="s">
        <v>421</v>
      </c>
      <c r="F94" s="106" t="s">
        <v>1241</v>
      </c>
      <c r="G94" s="213"/>
      <c r="H94" s="816"/>
      <c r="I94" s="816"/>
      <c r="K94" s="813"/>
      <c r="AB94" s="816"/>
      <c r="AC94" s="813"/>
      <c r="AD94" s="813"/>
      <c r="AE94" s="813"/>
      <c r="AF94" s="813"/>
      <c r="AG94" s="813"/>
      <c r="AH94" s="813"/>
      <c r="AI94" s="813"/>
      <c r="AJ94" s="813"/>
      <c r="AK94" s="813"/>
      <c r="AL94" s="813"/>
    </row>
    <row r="95" spans="1:38">
      <c r="A95" s="215" t="s">
        <v>1242</v>
      </c>
      <c r="B95" s="215">
        <v>1</v>
      </c>
      <c r="C95" s="215">
        <v>37.800946628877682</v>
      </c>
      <c r="D95" s="215">
        <v>37.800946628877682</v>
      </c>
      <c r="E95" s="215">
        <v>3.2339311462369427</v>
      </c>
      <c r="F95" s="215">
        <v>8.0757354943964951E-2</v>
      </c>
      <c r="G95" s="213"/>
      <c r="H95" s="816"/>
      <c r="I95" s="816"/>
      <c r="K95" s="813"/>
      <c r="AB95" s="816"/>
      <c r="AC95" s="813"/>
      <c r="AD95" s="813"/>
      <c r="AE95" s="813"/>
      <c r="AF95" s="813"/>
      <c r="AG95" s="813"/>
      <c r="AH95" s="813"/>
      <c r="AI95" s="813"/>
      <c r="AJ95" s="813"/>
      <c r="AK95" s="813"/>
      <c r="AL95" s="813"/>
    </row>
    <row r="96" spans="1:38">
      <c r="A96" s="215" t="s">
        <v>1243</v>
      </c>
      <c r="B96" s="215">
        <v>35</v>
      </c>
      <c r="C96" s="215">
        <v>409.10986418193306</v>
      </c>
      <c r="D96" s="215">
        <v>11.688853262340945</v>
      </c>
      <c r="E96" s="215"/>
      <c r="F96" s="215"/>
      <c r="G96" s="213"/>
      <c r="H96" s="816"/>
      <c r="I96" s="816"/>
      <c r="K96" s="813"/>
      <c r="AB96" s="816"/>
      <c r="AC96" s="813"/>
      <c r="AD96" s="813"/>
      <c r="AE96" s="813"/>
      <c r="AF96" s="813"/>
      <c r="AG96" s="813"/>
      <c r="AH96" s="813"/>
      <c r="AI96" s="813"/>
      <c r="AJ96" s="813"/>
      <c r="AK96" s="813"/>
      <c r="AL96" s="813"/>
    </row>
    <row r="97" spans="1:38" ht="13.8" thickBot="1">
      <c r="A97" s="819" t="s">
        <v>1244</v>
      </c>
      <c r="B97" s="819">
        <v>36</v>
      </c>
      <c r="C97" s="819">
        <v>446.91081081081074</v>
      </c>
      <c r="D97" s="819"/>
      <c r="E97" s="819"/>
      <c r="F97" s="819"/>
      <c r="G97" s="213"/>
      <c r="H97" s="816"/>
      <c r="I97" s="816"/>
      <c r="K97" s="813"/>
      <c r="AB97" s="816"/>
      <c r="AC97" s="813"/>
      <c r="AD97" s="813"/>
      <c r="AE97" s="813"/>
      <c r="AF97" s="813"/>
      <c r="AG97" s="813"/>
      <c r="AH97" s="813"/>
      <c r="AI97" s="813"/>
      <c r="AJ97" s="813"/>
      <c r="AK97" s="813"/>
      <c r="AL97" s="813"/>
    </row>
    <row r="98" spans="1:38" ht="13.8" thickBot="1">
      <c r="A98" s="213"/>
      <c r="B98" s="213"/>
      <c r="C98" s="213"/>
      <c r="D98" s="213"/>
      <c r="E98" s="213"/>
      <c r="F98" s="213"/>
      <c r="G98" s="213"/>
      <c r="H98" s="816"/>
      <c r="I98" s="816"/>
      <c r="K98" s="813"/>
      <c r="AB98" s="816"/>
      <c r="AC98" s="813"/>
      <c r="AD98" s="813"/>
      <c r="AE98" s="813"/>
      <c r="AF98" s="813"/>
      <c r="AG98" s="813"/>
      <c r="AH98" s="813"/>
      <c r="AI98" s="813"/>
      <c r="AJ98" s="813"/>
      <c r="AK98" s="813"/>
      <c r="AL98" s="813"/>
    </row>
    <row r="99" spans="1:38">
      <c r="A99" s="106"/>
      <c r="B99" s="106" t="s">
        <v>1245</v>
      </c>
      <c r="C99" s="106" t="s">
        <v>1236</v>
      </c>
      <c r="D99" s="106" t="s">
        <v>1246</v>
      </c>
      <c r="E99" s="106" t="s">
        <v>1247</v>
      </c>
      <c r="F99" s="106" t="s">
        <v>1248</v>
      </c>
      <c r="G99" s="106" t="s">
        <v>1249</v>
      </c>
      <c r="H99" s="817"/>
      <c r="I99" s="817"/>
      <c r="K99" s="813"/>
      <c r="AB99" s="816"/>
      <c r="AC99" s="813"/>
      <c r="AD99" s="813"/>
      <c r="AE99" s="813"/>
      <c r="AF99" s="813"/>
      <c r="AG99" s="813"/>
      <c r="AH99" s="813"/>
      <c r="AI99" s="813"/>
      <c r="AJ99" s="813"/>
      <c r="AK99" s="813"/>
      <c r="AL99" s="813"/>
    </row>
    <row r="100" spans="1:38">
      <c r="A100" s="215" t="s">
        <v>1252</v>
      </c>
      <c r="B100" s="215">
        <v>18.356475047378396</v>
      </c>
      <c r="C100" s="215">
        <v>1.5443536436686549</v>
      </c>
      <c r="D100" s="215">
        <v>11.8861862518562</v>
      </c>
      <c r="E100" s="215">
        <v>7.6661593762514853E-14</v>
      </c>
      <c r="F100" s="215">
        <v>15.221270471344354</v>
      </c>
      <c r="G100" s="215">
        <v>21.491679623412438</v>
      </c>
      <c r="H100" s="215"/>
      <c r="I100" s="215"/>
      <c r="K100" s="813"/>
      <c r="AB100" s="816"/>
      <c r="AC100" s="813"/>
      <c r="AD100" s="813"/>
      <c r="AE100" s="813"/>
      <c r="AF100" s="813"/>
      <c r="AG100" s="813"/>
      <c r="AH100" s="813"/>
      <c r="AI100" s="813"/>
      <c r="AJ100" s="813"/>
      <c r="AK100" s="813"/>
      <c r="AL100" s="813"/>
    </row>
    <row r="101" spans="1:38" ht="13.8" thickBot="1">
      <c r="A101" s="819" t="s">
        <v>1339</v>
      </c>
      <c r="B101" s="819">
        <v>66.465571699305102</v>
      </c>
      <c r="C101" s="819">
        <v>36.959948730909467</v>
      </c>
      <c r="D101" s="819">
        <v>1.7983134171319939</v>
      </c>
      <c r="E101" s="819">
        <v>8.0757354943964715E-2</v>
      </c>
      <c r="F101" s="819">
        <v>-8.5671132470404388</v>
      </c>
      <c r="G101" s="819">
        <v>141.49825664565066</v>
      </c>
      <c r="H101" s="215"/>
      <c r="I101" s="215"/>
      <c r="K101" s="813"/>
      <c r="AB101" s="816"/>
      <c r="AC101" s="813"/>
      <c r="AD101" s="813"/>
      <c r="AE101" s="813"/>
      <c r="AF101" s="813"/>
      <c r="AG101" s="813"/>
      <c r="AH101" s="813"/>
      <c r="AI101" s="813"/>
      <c r="AJ101" s="813"/>
      <c r="AK101" s="813"/>
      <c r="AL101" s="813"/>
    </row>
    <row r="102" spans="1:38">
      <c r="H102" s="813"/>
      <c r="I102" s="813"/>
      <c r="K102" s="813"/>
      <c r="AB102" s="816"/>
      <c r="AC102" s="813"/>
      <c r="AD102" s="813"/>
      <c r="AE102" s="813"/>
      <c r="AF102" s="813"/>
      <c r="AG102" s="813"/>
      <c r="AH102" s="813"/>
      <c r="AI102" s="813"/>
      <c r="AJ102" s="813"/>
      <c r="AK102" s="813"/>
      <c r="AL102" s="813"/>
    </row>
    <row r="103" spans="1:38">
      <c r="A103" s="213" t="s">
        <v>1979</v>
      </c>
      <c r="B103" s="213"/>
      <c r="C103" s="213"/>
      <c r="D103" s="213"/>
      <c r="E103" s="213"/>
      <c r="F103" s="213"/>
      <c r="G103" s="213"/>
      <c r="H103" s="816"/>
      <c r="I103" s="816"/>
      <c r="K103" s="813"/>
      <c r="AB103" s="816"/>
      <c r="AC103" s="813"/>
      <c r="AD103" s="813"/>
      <c r="AE103" s="813"/>
      <c r="AF103" s="813"/>
      <c r="AG103" s="813"/>
      <c r="AH103" s="813"/>
      <c r="AI103" s="813"/>
      <c r="AJ103" s="813"/>
      <c r="AK103" s="813"/>
      <c r="AL103" s="813"/>
    </row>
    <row r="104" spans="1:38" ht="13.8" thickBot="1">
      <c r="A104" s="213"/>
      <c r="B104" s="213"/>
      <c r="C104" s="213"/>
      <c r="D104" s="213"/>
      <c r="E104" s="213"/>
      <c r="F104" s="213"/>
      <c r="G104" s="213"/>
      <c r="H104" s="816"/>
      <c r="I104" s="816"/>
      <c r="K104" s="813"/>
      <c r="AB104" s="817"/>
      <c r="AC104" s="813"/>
      <c r="AD104" s="813"/>
      <c r="AE104" s="813"/>
      <c r="AF104" s="813"/>
      <c r="AG104" s="813"/>
      <c r="AH104" s="813"/>
      <c r="AI104" s="813"/>
      <c r="AJ104" s="813"/>
      <c r="AK104" s="813"/>
      <c r="AL104" s="813"/>
    </row>
    <row r="105" spans="1:38">
      <c r="A105" s="214" t="s">
        <v>1232</v>
      </c>
      <c r="B105" s="214"/>
      <c r="C105" s="213"/>
      <c r="D105" s="213"/>
      <c r="E105" s="213"/>
      <c r="F105" s="213"/>
      <c r="G105" s="213"/>
      <c r="H105" s="816"/>
      <c r="I105" s="816"/>
      <c r="K105" s="813"/>
      <c r="AB105" s="215"/>
      <c r="AC105" s="813"/>
      <c r="AD105" s="813"/>
      <c r="AE105" s="813"/>
      <c r="AF105" s="813"/>
      <c r="AG105" s="813"/>
      <c r="AH105" s="813"/>
      <c r="AI105" s="813"/>
      <c r="AJ105" s="813"/>
      <c r="AK105" s="813"/>
      <c r="AL105" s="813"/>
    </row>
    <row r="106" spans="1:38">
      <c r="A106" s="215" t="s">
        <v>1233</v>
      </c>
      <c r="B106" s="215">
        <v>0.19228415443296495</v>
      </c>
      <c r="C106" s="213"/>
      <c r="D106" s="213"/>
      <c r="E106" s="213"/>
      <c r="F106" s="213"/>
      <c r="G106" s="213"/>
      <c r="H106" s="816"/>
      <c r="I106" s="816"/>
      <c r="K106" s="813"/>
      <c r="AB106" s="215"/>
      <c r="AC106" s="813"/>
      <c r="AD106" s="813"/>
      <c r="AE106" s="813"/>
      <c r="AF106" s="813"/>
      <c r="AG106" s="813"/>
      <c r="AH106" s="813"/>
      <c r="AI106" s="813"/>
      <c r="AJ106" s="813"/>
      <c r="AK106" s="813"/>
      <c r="AL106" s="813"/>
    </row>
    <row r="107" spans="1:38">
      <c r="A107" s="215" t="s">
        <v>1234</v>
      </c>
      <c r="B107" s="215">
        <v>3.6973196046000315E-2</v>
      </c>
      <c r="C107" s="213"/>
      <c r="D107" s="213"/>
      <c r="E107" s="213"/>
      <c r="F107" s="213"/>
      <c r="G107" s="213"/>
      <c r="H107" s="816"/>
      <c r="I107" s="816"/>
      <c r="K107" s="813"/>
      <c r="AB107" s="816"/>
      <c r="AC107" s="813"/>
      <c r="AD107" s="813"/>
      <c r="AE107" s="813"/>
      <c r="AF107" s="813"/>
      <c r="AG107" s="813"/>
      <c r="AH107" s="813"/>
      <c r="AI107" s="813"/>
      <c r="AJ107" s="813"/>
      <c r="AK107" s="813"/>
      <c r="AL107" s="813"/>
    </row>
    <row r="108" spans="1:38">
      <c r="A108" s="215" t="s">
        <v>1235</v>
      </c>
      <c r="B108" s="215">
        <v>9.4581445044574653E-3</v>
      </c>
      <c r="C108" s="213"/>
      <c r="D108" s="213"/>
      <c r="E108" s="213"/>
      <c r="F108" s="213"/>
      <c r="G108" s="213"/>
      <c r="H108" s="816"/>
      <c r="I108" s="816"/>
      <c r="K108" s="813"/>
      <c r="AB108" s="816"/>
      <c r="AC108" s="813"/>
      <c r="AD108" s="813"/>
      <c r="AE108" s="813"/>
      <c r="AF108" s="813"/>
      <c r="AG108" s="813"/>
      <c r="AH108" s="813"/>
      <c r="AI108" s="813"/>
      <c r="AJ108" s="813"/>
      <c r="AK108" s="813"/>
      <c r="AL108" s="813"/>
    </row>
    <row r="109" spans="1:38">
      <c r="A109" s="215" t="s">
        <v>1236</v>
      </c>
      <c r="B109" s="215">
        <v>3.8704712248370674</v>
      </c>
      <c r="C109" s="213"/>
      <c r="D109" s="213"/>
      <c r="E109" s="213"/>
      <c r="F109" s="213"/>
      <c r="G109" s="213"/>
      <c r="H109" s="816"/>
      <c r="I109" s="816"/>
      <c r="K109" s="813"/>
      <c r="AB109" s="816"/>
      <c r="AC109" s="813"/>
      <c r="AD109" s="813"/>
      <c r="AE109" s="813"/>
      <c r="AF109" s="813"/>
      <c r="AG109" s="813"/>
      <c r="AH109" s="813"/>
      <c r="AI109" s="813"/>
      <c r="AJ109" s="813"/>
      <c r="AK109" s="813"/>
      <c r="AL109" s="813"/>
    </row>
    <row r="110" spans="1:38" ht="13.8" thickBot="1">
      <c r="A110" s="819" t="s">
        <v>1237</v>
      </c>
      <c r="B110" s="819">
        <v>37</v>
      </c>
      <c r="C110" s="213"/>
      <c r="D110" s="213"/>
      <c r="E110" s="213"/>
      <c r="F110" s="213"/>
      <c r="G110" s="213"/>
      <c r="H110" s="816"/>
      <c r="I110" s="816"/>
      <c r="K110" s="813"/>
      <c r="AB110" s="813"/>
      <c r="AC110" s="813"/>
      <c r="AD110" s="813"/>
      <c r="AE110" s="813"/>
      <c r="AF110" s="813"/>
      <c r="AG110" s="813"/>
      <c r="AH110" s="813"/>
      <c r="AI110" s="813"/>
      <c r="AJ110" s="813"/>
      <c r="AK110" s="813"/>
      <c r="AL110" s="813"/>
    </row>
    <row r="111" spans="1:38">
      <c r="A111" s="213"/>
      <c r="B111" s="213"/>
      <c r="C111" s="213"/>
      <c r="D111" s="213"/>
      <c r="E111" s="213"/>
      <c r="F111" s="213"/>
      <c r="G111" s="213"/>
      <c r="H111" s="816"/>
      <c r="I111" s="816"/>
      <c r="K111" s="813"/>
      <c r="AB111" s="813"/>
      <c r="AC111" s="813"/>
      <c r="AD111" s="813"/>
      <c r="AE111" s="813"/>
      <c r="AF111" s="813"/>
      <c r="AG111" s="813"/>
      <c r="AH111" s="813"/>
      <c r="AI111" s="813"/>
      <c r="AJ111" s="813"/>
      <c r="AK111" s="813"/>
      <c r="AL111" s="813"/>
    </row>
    <row r="112" spans="1:38" ht="13.8" thickBot="1">
      <c r="A112" s="213" t="s">
        <v>1238</v>
      </c>
      <c r="B112" s="213"/>
      <c r="C112" s="213"/>
      <c r="D112" s="213"/>
      <c r="E112" s="213"/>
      <c r="F112" s="213"/>
      <c r="G112" s="213"/>
      <c r="H112" s="816"/>
      <c r="I112" s="816"/>
      <c r="K112" s="813"/>
      <c r="AB112" s="813"/>
      <c r="AC112" s="813"/>
      <c r="AD112" s="813"/>
      <c r="AE112" s="813"/>
      <c r="AF112" s="813"/>
      <c r="AG112" s="813"/>
      <c r="AH112" s="813"/>
      <c r="AI112" s="813"/>
      <c r="AJ112" s="813"/>
      <c r="AK112" s="813"/>
      <c r="AL112" s="813"/>
    </row>
    <row r="113" spans="1:38">
      <c r="A113" s="106"/>
      <c r="B113" s="106" t="s">
        <v>1239</v>
      </c>
      <c r="C113" s="106" t="s">
        <v>1240</v>
      </c>
      <c r="D113" s="106" t="s">
        <v>685</v>
      </c>
      <c r="E113" s="106" t="s">
        <v>421</v>
      </c>
      <c r="F113" s="106" t="s">
        <v>1241</v>
      </c>
      <c r="G113" s="213"/>
      <c r="H113" s="816"/>
      <c r="I113" s="816"/>
      <c r="K113" s="813"/>
      <c r="AB113" s="813"/>
      <c r="AC113" s="813"/>
      <c r="AD113" s="813"/>
      <c r="AE113" s="813"/>
      <c r="AF113" s="813"/>
      <c r="AG113" s="813"/>
      <c r="AH113" s="813"/>
      <c r="AI113" s="813"/>
      <c r="AJ113" s="813"/>
      <c r="AK113" s="813"/>
      <c r="AL113" s="813"/>
    </row>
    <row r="114" spans="1:38">
      <c r="A114" s="215" t="s">
        <v>1242</v>
      </c>
      <c r="B114" s="215">
        <v>1</v>
      </c>
      <c r="C114" s="215">
        <v>20.130026608977801</v>
      </c>
      <c r="D114" s="215">
        <v>20.130026608977801</v>
      </c>
      <c r="E114" s="215">
        <v>1.3437443862381049</v>
      </c>
      <c r="F114" s="215">
        <v>0.25422240923431938</v>
      </c>
      <c r="G114" s="213"/>
      <c r="H114" s="816"/>
      <c r="I114" s="816"/>
      <c r="K114" s="813"/>
      <c r="AB114" s="813"/>
      <c r="AC114" s="813"/>
      <c r="AD114" s="813"/>
      <c r="AE114" s="813"/>
      <c r="AF114" s="813"/>
      <c r="AG114" s="813"/>
      <c r="AH114" s="813"/>
      <c r="AI114" s="813"/>
      <c r="AJ114" s="813"/>
      <c r="AK114" s="813"/>
      <c r="AL114" s="813"/>
    </row>
    <row r="115" spans="1:38">
      <c r="A115" s="215" t="s">
        <v>1243</v>
      </c>
      <c r="B115" s="215">
        <v>35</v>
      </c>
      <c r="C115" s="215">
        <v>524.31916258021124</v>
      </c>
      <c r="D115" s="215">
        <v>14.980547502291749</v>
      </c>
      <c r="E115" s="215"/>
      <c r="F115" s="215"/>
      <c r="G115" s="213"/>
      <c r="H115" s="816"/>
      <c r="I115" s="816"/>
      <c r="K115" s="813"/>
      <c r="AB115" s="813"/>
      <c r="AC115" s="813"/>
      <c r="AD115" s="813"/>
      <c r="AE115" s="813"/>
      <c r="AF115" s="813"/>
      <c r="AG115" s="813"/>
      <c r="AH115" s="813"/>
      <c r="AI115" s="813"/>
      <c r="AJ115" s="813"/>
      <c r="AK115" s="813"/>
      <c r="AL115" s="813"/>
    </row>
    <row r="116" spans="1:38" ht="13.8" thickBot="1">
      <c r="A116" s="819" t="s">
        <v>1244</v>
      </c>
      <c r="B116" s="819">
        <v>36</v>
      </c>
      <c r="C116" s="819">
        <v>544.44918918918904</v>
      </c>
      <c r="D116" s="819"/>
      <c r="E116" s="819"/>
      <c r="F116" s="819"/>
      <c r="G116" s="213"/>
      <c r="H116" s="816"/>
      <c r="I116" s="816"/>
      <c r="K116" s="813"/>
      <c r="AB116" s="813"/>
      <c r="AC116" s="813"/>
      <c r="AD116" s="813"/>
      <c r="AE116" s="813"/>
      <c r="AF116" s="813"/>
      <c r="AG116" s="813"/>
      <c r="AH116" s="813"/>
      <c r="AI116" s="813"/>
      <c r="AJ116" s="813"/>
      <c r="AK116" s="813"/>
      <c r="AL116" s="813"/>
    </row>
    <row r="117" spans="1:38" ht="13.8" thickBot="1">
      <c r="A117" s="213"/>
      <c r="B117" s="213"/>
      <c r="C117" s="213"/>
      <c r="D117" s="213"/>
      <c r="E117" s="213"/>
      <c r="F117" s="213"/>
      <c r="G117" s="213"/>
      <c r="H117" s="816"/>
      <c r="I117" s="816"/>
      <c r="K117" s="813"/>
      <c r="AB117" s="813"/>
      <c r="AC117" s="813"/>
      <c r="AD117" s="813"/>
      <c r="AE117" s="813"/>
      <c r="AF117" s="813"/>
      <c r="AG117" s="813"/>
      <c r="AH117" s="813"/>
      <c r="AI117" s="813"/>
      <c r="AJ117" s="813"/>
      <c r="AK117" s="813"/>
      <c r="AL117" s="813"/>
    </row>
    <row r="118" spans="1:38">
      <c r="A118" s="106"/>
      <c r="B118" s="106" t="s">
        <v>1245</v>
      </c>
      <c r="C118" s="106" t="s">
        <v>1236</v>
      </c>
      <c r="D118" s="106" t="s">
        <v>1246</v>
      </c>
      <c r="E118" s="106" t="s">
        <v>1247</v>
      </c>
      <c r="F118" s="106" t="s">
        <v>1248</v>
      </c>
      <c r="G118" s="106" t="s">
        <v>1249</v>
      </c>
      <c r="H118" s="817"/>
      <c r="I118" s="817"/>
      <c r="K118" s="813"/>
      <c r="AB118" s="813"/>
      <c r="AC118" s="813"/>
      <c r="AD118" s="813"/>
      <c r="AE118" s="813"/>
      <c r="AF118" s="813"/>
      <c r="AG118" s="813"/>
      <c r="AH118" s="813"/>
      <c r="AI118" s="813"/>
      <c r="AJ118" s="813"/>
      <c r="AK118" s="813"/>
      <c r="AL118" s="813"/>
    </row>
    <row r="119" spans="1:38">
      <c r="A119" s="215" t="s">
        <v>1252</v>
      </c>
      <c r="B119" s="215">
        <v>19.758797321153363</v>
      </c>
      <c r="C119" s="215">
        <v>0.93912164166875478</v>
      </c>
      <c r="D119" s="215">
        <v>21.039657105594259</v>
      </c>
      <c r="E119" s="215">
        <v>1.9006464024928661E-21</v>
      </c>
      <c r="F119" s="215">
        <v>17.852279030810145</v>
      </c>
      <c r="G119" s="215">
        <v>21.665315611496581</v>
      </c>
      <c r="H119" s="215"/>
      <c r="I119" s="215"/>
      <c r="K119" s="813"/>
      <c r="AB119" s="813"/>
      <c r="AC119" s="813"/>
      <c r="AD119" s="813"/>
      <c r="AE119" s="813"/>
      <c r="AF119" s="813"/>
      <c r="AG119" s="813"/>
      <c r="AH119" s="813"/>
      <c r="AI119" s="813"/>
      <c r="AJ119" s="813"/>
      <c r="AK119" s="813"/>
      <c r="AL119" s="813"/>
    </row>
    <row r="120" spans="1:38" ht="13.8" thickBot="1">
      <c r="A120" s="819" t="s">
        <v>1504</v>
      </c>
      <c r="B120" s="819">
        <v>20.430689046431471</v>
      </c>
      <c r="C120" s="819">
        <v>17.624819682166123</v>
      </c>
      <c r="D120" s="819">
        <v>1.1591998905443839</v>
      </c>
      <c r="E120" s="819">
        <v>0.25422240923431799</v>
      </c>
      <c r="F120" s="819">
        <v>-15.349597124316677</v>
      </c>
      <c r="G120" s="819">
        <v>56.210975217179623</v>
      </c>
      <c r="H120" s="215"/>
      <c r="I120" s="215"/>
      <c r="K120" s="813"/>
      <c r="AB120" s="813"/>
      <c r="AC120" s="813"/>
      <c r="AD120" s="813"/>
      <c r="AE120" s="813"/>
      <c r="AF120" s="813"/>
      <c r="AG120" s="813"/>
      <c r="AH120" s="813"/>
      <c r="AI120" s="813"/>
      <c r="AJ120" s="813"/>
      <c r="AK120" s="813"/>
      <c r="AL120" s="813"/>
    </row>
    <row r="121" spans="1:38">
      <c r="H121" s="813"/>
      <c r="I121" s="813"/>
      <c r="K121" s="813"/>
      <c r="AB121" s="813"/>
      <c r="AC121" s="813"/>
      <c r="AD121" s="813"/>
      <c r="AE121" s="813"/>
      <c r="AF121" s="813"/>
      <c r="AG121" s="813"/>
      <c r="AH121" s="813"/>
      <c r="AI121" s="813"/>
      <c r="AJ121" s="813"/>
      <c r="AK121" s="813"/>
      <c r="AL121" s="813"/>
    </row>
    <row r="122" spans="1:38">
      <c r="A122" s="213" t="s">
        <v>1980</v>
      </c>
      <c r="B122" s="213"/>
      <c r="C122" s="213"/>
      <c r="D122" s="213"/>
      <c r="E122" s="213"/>
      <c r="F122" s="213"/>
      <c r="G122" s="213"/>
      <c r="H122" s="816"/>
      <c r="I122" s="816"/>
      <c r="K122" s="813"/>
      <c r="AB122" s="813"/>
      <c r="AC122" s="813"/>
      <c r="AD122" s="813"/>
      <c r="AE122" s="813"/>
      <c r="AF122" s="813"/>
      <c r="AG122" s="813"/>
      <c r="AH122" s="813"/>
      <c r="AI122" s="813"/>
      <c r="AJ122" s="813"/>
      <c r="AK122" s="813"/>
      <c r="AL122" s="813"/>
    </row>
    <row r="123" spans="1:38" ht="13.8" thickBot="1">
      <c r="A123" s="213"/>
      <c r="B123" s="213"/>
      <c r="C123" s="213"/>
      <c r="D123" s="213"/>
      <c r="E123" s="213"/>
      <c r="F123" s="213"/>
      <c r="G123" s="213"/>
      <c r="H123" s="816"/>
      <c r="I123" s="816"/>
      <c r="K123" s="813"/>
      <c r="AB123" s="813"/>
      <c r="AC123" s="813"/>
      <c r="AD123" s="813"/>
      <c r="AE123" s="813"/>
      <c r="AF123" s="813"/>
      <c r="AG123" s="813"/>
      <c r="AH123" s="813"/>
      <c r="AI123" s="813"/>
      <c r="AJ123" s="813"/>
      <c r="AK123" s="813"/>
      <c r="AL123" s="813"/>
    </row>
    <row r="124" spans="1:38">
      <c r="A124" s="214" t="s">
        <v>1232</v>
      </c>
      <c r="B124" s="214"/>
      <c r="C124" s="213"/>
      <c r="D124" s="213"/>
      <c r="E124" s="213"/>
      <c r="F124" s="213"/>
      <c r="G124" s="213"/>
      <c r="H124" s="816"/>
      <c r="I124" s="816"/>
      <c r="K124" s="813"/>
      <c r="AB124" s="813"/>
      <c r="AC124" s="813"/>
      <c r="AD124" s="813"/>
      <c r="AE124" s="813"/>
      <c r="AF124" s="813"/>
      <c r="AG124" s="813"/>
      <c r="AH124" s="813"/>
      <c r="AI124" s="813"/>
      <c r="AJ124" s="813"/>
      <c r="AK124" s="813"/>
      <c r="AL124" s="813"/>
    </row>
    <row r="125" spans="1:38">
      <c r="A125" s="215" t="s">
        <v>1233</v>
      </c>
      <c r="B125" s="215">
        <v>0.15379734874941306</v>
      </c>
      <c r="C125" s="213"/>
      <c r="D125" s="213"/>
      <c r="E125" s="213"/>
      <c r="F125" s="213"/>
      <c r="G125" s="213"/>
      <c r="H125" s="816"/>
      <c r="I125" s="816"/>
      <c r="K125" s="813"/>
      <c r="AB125" s="813"/>
      <c r="AC125" s="813"/>
      <c r="AD125" s="813"/>
      <c r="AE125" s="813"/>
      <c r="AF125" s="813"/>
      <c r="AG125" s="813"/>
      <c r="AH125" s="813"/>
      <c r="AI125" s="813"/>
      <c r="AJ125" s="813"/>
      <c r="AK125" s="813"/>
      <c r="AL125" s="813"/>
    </row>
    <row r="126" spans="1:38">
      <c r="A126" s="215" t="s">
        <v>1234</v>
      </c>
      <c r="B126" s="215">
        <v>2.3653624482348583E-2</v>
      </c>
      <c r="C126" s="213"/>
      <c r="D126" s="213"/>
      <c r="E126" s="213"/>
      <c r="F126" s="213"/>
      <c r="G126" s="213"/>
      <c r="H126" s="816"/>
      <c r="I126" s="816"/>
      <c r="K126" s="813"/>
      <c r="AB126" s="813"/>
      <c r="AC126" s="813"/>
      <c r="AD126" s="813"/>
      <c r="AE126" s="813"/>
      <c r="AF126" s="813"/>
      <c r="AG126" s="813"/>
      <c r="AH126" s="813"/>
      <c r="AI126" s="813"/>
      <c r="AJ126" s="813"/>
      <c r="AK126" s="813"/>
      <c r="AL126" s="813"/>
    </row>
    <row r="127" spans="1:38">
      <c r="A127" s="215" t="s">
        <v>1235</v>
      </c>
      <c r="B127" s="215">
        <v>-5.9326293212166115E-3</v>
      </c>
      <c r="C127" s="213"/>
      <c r="D127" s="213"/>
      <c r="E127" s="213"/>
      <c r="F127" s="213"/>
      <c r="G127" s="213"/>
      <c r="H127" s="816"/>
      <c r="I127" s="816"/>
      <c r="K127" s="813"/>
      <c r="AB127" s="813"/>
      <c r="AC127" s="813"/>
      <c r="AD127" s="813"/>
      <c r="AE127" s="813"/>
      <c r="AF127" s="813"/>
      <c r="AG127" s="813"/>
      <c r="AH127" s="813"/>
      <c r="AI127" s="813"/>
      <c r="AJ127" s="813"/>
      <c r="AK127" s="813"/>
      <c r="AL127" s="813"/>
    </row>
    <row r="128" spans="1:38">
      <c r="A128" s="215" t="s">
        <v>1236</v>
      </c>
      <c r="B128" s="215">
        <v>3.9203416022036799</v>
      </c>
      <c r="C128" s="213"/>
      <c r="D128" s="213"/>
      <c r="E128" s="213"/>
      <c r="F128" s="213"/>
      <c r="G128" s="213"/>
      <c r="H128" s="816"/>
      <c r="I128" s="816"/>
      <c r="K128" s="813"/>
      <c r="AB128" s="813"/>
      <c r="AC128" s="813"/>
      <c r="AD128" s="813"/>
      <c r="AE128" s="813"/>
      <c r="AF128" s="813"/>
      <c r="AG128" s="813"/>
      <c r="AH128" s="813"/>
      <c r="AI128" s="813"/>
      <c r="AJ128" s="813"/>
      <c r="AK128" s="813"/>
      <c r="AL128" s="813"/>
    </row>
    <row r="129" spans="1:38" ht="13.8" thickBot="1">
      <c r="A129" s="819" t="s">
        <v>1237</v>
      </c>
      <c r="B129" s="819">
        <v>35</v>
      </c>
      <c r="C129" s="213"/>
      <c r="D129" s="213"/>
      <c r="E129" s="213"/>
      <c r="F129" s="213"/>
      <c r="G129" s="213"/>
      <c r="H129" s="816"/>
      <c r="I129" s="816"/>
      <c r="K129" s="813"/>
      <c r="AB129" s="813"/>
      <c r="AC129" s="813"/>
      <c r="AD129" s="813"/>
      <c r="AE129" s="813"/>
      <c r="AF129" s="813"/>
      <c r="AG129" s="813"/>
      <c r="AH129" s="813"/>
      <c r="AI129" s="813"/>
      <c r="AJ129" s="813"/>
      <c r="AK129" s="813"/>
      <c r="AL129" s="813"/>
    </row>
    <row r="130" spans="1:38">
      <c r="A130" s="213"/>
      <c r="B130" s="213"/>
      <c r="C130" s="213"/>
      <c r="D130" s="213"/>
      <c r="E130" s="213"/>
      <c r="F130" s="213"/>
      <c r="G130" s="213"/>
      <c r="H130" s="816"/>
      <c r="I130" s="816"/>
      <c r="K130" s="813"/>
      <c r="AB130" s="813"/>
      <c r="AC130" s="813"/>
      <c r="AD130" s="813"/>
      <c r="AE130" s="813"/>
      <c r="AF130" s="813"/>
      <c r="AG130" s="813"/>
      <c r="AH130" s="813"/>
      <c r="AI130" s="813"/>
      <c r="AJ130" s="813"/>
      <c r="AK130" s="813"/>
      <c r="AL130" s="813"/>
    </row>
    <row r="131" spans="1:38" ht="13.8" thickBot="1">
      <c r="A131" s="213" t="s">
        <v>1238</v>
      </c>
      <c r="B131" s="213"/>
      <c r="C131" s="213"/>
      <c r="D131" s="213"/>
      <c r="E131" s="213"/>
      <c r="F131" s="213"/>
      <c r="G131" s="213"/>
      <c r="H131" s="816"/>
      <c r="I131" s="816"/>
      <c r="K131" s="813"/>
      <c r="AB131" s="813"/>
      <c r="AC131" s="813"/>
      <c r="AD131" s="813"/>
      <c r="AE131" s="813"/>
      <c r="AF131" s="813"/>
      <c r="AG131" s="813"/>
      <c r="AH131" s="813"/>
      <c r="AI131" s="813"/>
      <c r="AJ131" s="813"/>
      <c r="AK131" s="813"/>
      <c r="AL131" s="813"/>
    </row>
    <row r="132" spans="1:38">
      <c r="A132" s="106"/>
      <c r="B132" s="106" t="s">
        <v>1239</v>
      </c>
      <c r="C132" s="106" t="s">
        <v>1240</v>
      </c>
      <c r="D132" s="106" t="s">
        <v>685</v>
      </c>
      <c r="E132" s="106" t="s">
        <v>421</v>
      </c>
      <c r="F132" s="106" t="s">
        <v>1241</v>
      </c>
      <c r="G132" s="213"/>
      <c r="H132" s="816"/>
      <c r="I132" s="816"/>
      <c r="K132" s="813"/>
      <c r="AB132" s="813"/>
      <c r="AC132" s="813"/>
      <c r="AD132" s="813"/>
      <c r="AE132" s="813"/>
      <c r="AF132" s="813"/>
      <c r="AG132" s="813"/>
      <c r="AH132" s="813"/>
      <c r="AI132" s="813"/>
      <c r="AJ132" s="813"/>
      <c r="AK132" s="813"/>
      <c r="AL132" s="813"/>
    </row>
    <row r="133" spans="1:38">
      <c r="A133" s="215" t="s">
        <v>1242</v>
      </c>
      <c r="B133" s="215">
        <v>1</v>
      </c>
      <c r="C133" s="215">
        <v>12.287273969882961</v>
      </c>
      <c r="D133" s="215">
        <v>12.287273969882961</v>
      </c>
      <c r="E133" s="215">
        <v>0.79948021264856051</v>
      </c>
      <c r="F133" s="215">
        <v>0.37772395562139927</v>
      </c>
      <c r="G133" s="213"/>
      <c r="H133" s="816"/>
      <c r="I133" s="816"/>
      <c r="K133" s="813"/>
      <c r="AB133" s="813"/>
      <c r="AC133" s="813"/>
      <c r="AD133" s="813"/>
      <c r="AE133" s="813"/>
      <c r="AF133" s="813"/>
      <c r="AG133" s="813"/>
      <c r="AH133" s="813"/>
      <c r="AI133" s="813"/>
      <c r="AJ133" s="813"/>
      <c r="AK133" s="813"/>
      <c r="AL133" s="813"/>
    </row>
    <row r="134" spans="1:38">
      <c r="A134" s="215" t="s">
        <v>1243</v>
      </c>
      <c r="B134" s="215">
        <v>33</v>
      </c>
      <c r="C134" s="215">
        <v>507.17958317297422</v>
      </c>
      <c r="D134" s="215">
        <v>15.369078277968915</v>
      </c>
      <c r="E134" s="215"/>
      <c r="F134" s="215"/>
      <c r="G134" s="213"/>
      <c r="H134" s="816"/>
      <c r="I134" s="816"/>
      <c r="K134" s="813"/>
      <c r="AB134" s="813"/>
      <c r="AC134" s="813"/>
      <c r="AD134" s="813"/>
      <c r="AE134" s="813"/>
      <c r="AF134" s="813"/>
      <c r="AG134" s="813"/>
      <c r="AH134" s="813"/>
      <c r="AI134" s="813"/>
      <c r="AJ134" s="813"/>
      <c r="AK134" s="813"/>
      <c r="AL134" s="813"/>
    </row>
    <row r="135" spans="1:38" ht="13.8" thickBot="1">
      <c r="A135" s="819" t="s">
        <v>1244</v>
      </c>
      <c r="B135" s="819">
        <v>34</v>
      </c>
      <c r="C135" s="819">
        <v>519.46685714285718</v>
      </c>
      <c r="D135" s="819"/>
      <c r="E135" s="819"/>
      <c r="F135" s="819"/>
      <c r="G135" s="213"/>
      <c r="H135" s="816"/>
      <c r="I135" s="816"/>
      <c r="K135" s="813"/>
      <c r="AB135" s="813"/>
      <c r="AC135" s="813"/>
      <c r="AD135" s="813"/>
      <c r="AE135" s="813"/>
      <c r="AF135" s="813"/>
      <c r="AG135" s="813"/>
      <c r="AH135" s="813"/>
      <c r="AI135" s="813"/>
      <c r="AJ135" s="813"/>
      <c r="AK135" s="813"/>
      <c r="AL135" s="813"/>
    </row>
    <row r="136" spans="1:38" ht="13.8" thickBot="1">
      <c r="A136" s="213"/>
      <c r="B136" s="213"/>
      <c r="C136" s="213"/>
      <c r="D136" s="213"/>
      <c r="E136" s="213"/>
      <c r="F136" s="213"/>
      <c r="G136" s="213"/>
      <c r="H136" s="816"/>
      <c r="I136" s="816"/>
      <c r="K136" s="813"/>
      <c r="AB136" s="813"/>
      <c r="AC136" s="813"/>
      <c r="AD136" s="813"/>
      <c r="AE136" s="813"/>
      <c r="AF136" s="813"/>
      <c r="AG136" s="813"/>
      <c r="AH136" s="813"/>
      <c r="AI136" s="813"/>
      <c r="AJ136" s="813"/>
      <c r="AK136" s="813"/>
      <c r="AL136" s="813"/>
    </row>
    <row r="137" spans="1:38">
      <c r="A137" s="106"/>
      <c r="B137" s="106" t="s">
        <v>1245</v>
      </c>
      <c r="C137" s="106" t="s">
        <v>1236</v>
      </c>
      <c r="D137" s="106" t="s">
        <v>1246</v>
      </c>
      <c r="E137" s="106" t="s">
        <v>1247</v>
      </c>
      <c r="F137" s="106" t="s">
        <v>1248</v>
      </c>
      <c r="G137" s="106" t="s">
        <v>1249</v>
      </c>
      <c r="H137" s="817"/>
      <c r="I137" s="817"/>
      <c r="K137" s="813"/>
      <c r="AB137" s="813"/>
      <c r="AC137" s="813"/>
      <c r="AD137" s="813"/>
      <c r="AE137" s="813"/>
      <c r="AF137" s="813"/>
      <c r="AG137" s="813"/>
      <c r="AH137" s="813"/>
      <c r="AI137" s="813"/>
      <c r="AJ137" s="813"/>
      <c r="AK137" s="813"/>
      <c r="AL137" s="813"/>
    </row>
    <row r="138" spans="1:38">
      <c r="A138" s="215" t="s">
        <v>1252</v>
      </c>
      <c r="B138" s="215">
        <v>19.986407953816549</v>
      </c>
      <c r="C138" s="215">
        <v>0.97485353449854839</v>
      </c>
      <c r="D138" s="215">
        <v>20.501959778088398</v>
      </c>
      <c r="E138" s="215">
        <v>2.3959193335074714E-20</v>
      </c>
      <c r="F138" s="215">
        <v>18.003053525106694</v>
      </c>
      <c r="G138" s="215">
        <v>21.969762382526405</v>
      </c>
      <c r="H138" s="215"/>
      <c r="I138" s="215"/>
      <c r="K138" s="813"/>
      <c r="AB138" s="813"/>
      <c r="AC138" s="813"/>
      <c r="AD138" s="813"/>
      <c r="AE138" s="813"/>
      <c r="AF138" s="813"/>
      <c r="AG138" s="813"/>
      <c r="AH138" s="813"/>
      <c r="AI138" s="813"/>
      <c r="AJ138" s="813"/>
      <c r="AK138" s="813"/>
      <c r="AL138" s="813"/>
    </row>
    <row r="139" spans="1:38" ht="13.8" thickBot="1">
      <c r="A139" s="819" t="str">
        <f>E3</f>
        <v>Past 10 Year
Dividend
Growth Rate</v>
      </c>
      <c r="B139" s="819">
        <v>13.561043403891384</v>
      </c>
      <c r="C139" s="819">
        <v>15.166635389830867</v>
      </c>
      <c r="D139" s="819">
        <v>0.89413657382335288</v>
      </c>
      <c r="E139" s="819">
        <v>0.37772395562139827</v>
      </c>
      <c r="F139" s="819">
        <v>-17.295708307556048</v>
      </c>
      <c r="G139" s="819">
        <v>44.417795115338812</v>
      </c>
      <c r="H139" s="215"/>
      <c r="I139" s="215"/>
      <c r="K139" s="813"/>
      <c r="AB139" s="813"/>
      <c r="AC139" s="813"/>
      <c r="AD139" s="813"/>
      <c r="AE139" s="813"/>
      <c r="AF139" s="813"/>
      <c r="AG139" s="813"/>
      <c r="AH139" s="813"/>
      <c r="AI139" s="813"/>
      <c r="AJ139" s="813"/>
      <c r="AK139" s="813"/>
      <c r="AL139" s="813"/>
    </row>
    <row r="140" spans="1:38">
      <c r="H140" s="813"/>
      <c r="I140" s="813"/>
      <c r="K140" s="813"/>
      <c r="AB140" s="813"/>
      <c r="AC140" s="813"/>
      <c r="AD140" s="813"/>
      <c r="AE140" s="813"/>
      <c r="AF140" s="813"/>
      <c r="AG140" s="813"/>
      <c r="AH140" s="813"/>
      <c r="AI140" s="813"/>
      <c r="AJ140" s="813"/>
      <c r="AK140" s="813"/>
      <c r="AL140" s="813"/>
    </row>
    <row r="141" spans="1:38">
      <c r="A141" s="213" t="s">
        <v>1981</v>
      </c>
      <c r="B141" s="213"/>
      <c r="C141" s="213"/>
      <c r="D141" s="213"/>
      <c r="E141" s="213"/>
      <c r="F141" s="213"/>
      <c r="G141" s="213"/>
      <c r="H141" s="816"/>
      <c r="I141" s="816"/>
      <c r="K141" s="813"/>
      <c r="AB141" s="813"/>
      <c r="AC141" s="813"/>
      <c r="AD141" s="813"/>
      <c r="AE141" s="813"/>
      <c r="AF141" s="813"/>
      <c r="AG141" s="813"/>
      <c r="AH141" s="813"/>
      <c r="AI141" s="813"/>
      <c r="AJ141" s="813"/>
      <c r="AK141" s="813"/>
      <c r="AL141" s="813"/>
    </row>
    <row r="142" spans="1:38" ht="13.8" thickBot="1">
      <c r="A142" s="213"/>
      <c r="B142" s="213"/>
      <c r="C142" s="213"/>
      <c r="D142" s="213"/>
      <c r="E142" s="213"/>
      <c r="F142" s="213"/>
      <c r="G142" s="213"/>
      <c r="H142" s="816"/>
      <c r="I142" s="816"/>
      <c r="K142" s="813"/>
      <c r="AB142" s="813"/>
      <c r="AC142" s="813"/>
      <c r="AD142" s="813"/>
      <c r="AE142" s="813"/>
      <c r="AF142" s="813"/>
      <c r="AG142" s="813"/>
      <c r="AH142" s="813"/>
      <c r="AI142" s="813"/>
      <c r="AJ142" s="813"/>
      <c r="AK142" s="813"/>
      <c r="AL142" s="813"/>
    </row>
    <row r="143" spans="1:38">
      <c r="A143" s="214" t="s">
        <v>1232</v>
      </c>
      <c r="B143" s="214"/>
      <c r="C143" s="213"/>
      <c r="D143" s="213"/>
      <c r="E143" s="213"/>
      <c r="F143" s="213"/>
      <c r="G143" s="213"/>
      <c r="H143" s="816"/>
      <c r="I143" s="816"/>
      <c r="K143" s="813"/>
      <c r="AB143" s="813"/>
      <c r="AC143" s="813"/>
      <c r="AD143" s="813"/>
      <c r="AE143" s="813"/>
      <c r="AF143" s="813"/>
      <c r="AG143" s="813"/>
      <c r="AH143" s="813"/>
      <c r="AI143" s="813"/>
      <c r="AJ143" s="813"/>
      <c r="AK143" s="813"/>
      <c r="AL143" s="813"/>
    </row>
    <row r="144" spans="1:38">
      <c r="A144" s="215" t="s">
        <v>1233</v>
      </c>
      <c r="B144" s="215">
        <v>6.8789587201520438E-2</v>
      </c>
      <c r="C144" s="213"/>
      <c r="D144" s="213"/>
      <c r="E144" s="213"/>
      <c r="F144" s="213"/>
      <c r="G144" s="213"/>
      <c r="H144" s="816"/>
      <c r="I144" s="816"/>
      <c r="K144" s="813"/>
      <c r="AB144" s="813"/>
      <c r="AC144" s="813"/>
      <c r="AD144" s="813"/>
      <c r="AE144" s="813"/>
      <c r="AF144" s="813"/>
      <c r="AG144" s="813"/>
      <c r="AH144" s="813"/>
      <c r="AI144" s="813"/>
      <c r="AJ144" s="813"/>
      <c r="AK144" s="813"/>
      <c r="AL144" s="813"/>
    </row>
    <row r="145" spans="1:38">
      <c r="A145" s="215" t="s">
        <v>1234</v>
      </c>
      <c r="B145" s="215">
        <v>4.7320073073555853E-3</v>
      </c>
      <c r="C145" s="213"/>
      <c r="D145" s="213"/>
      <c r="E145" s="213"/>
      <c r="F145" s="213"/>
      <c r="G145" s="213"/>
      <c r="H145" s="816"/>
      <c r="I145" s="816"/>
      <c r="K145" s="813"/>
      <c r="AB145" s="813"/>
      <c r="AC145" s="813"/>
      <c r="AD145" s="813"/>
      <c r="AE145" s="813"/>
      <c r="AF145" s="813"/>
      <c r="AG145" s="813"/>
      <c r="AH145" s="813"/>
      <c r="AI145" s="813"/>
      <c r="AJ145" s="813"/>
      <c r="AK145" s="813"/>
      <c r="AL145" s="813"/>
    </row>
    <row r="146" spans="1:38">
      <c r="A146" s="215" t="s">
        <v>1235</v>
      </c>
      <c r="B146" s="215">
        <v>-2.2167127630283452E-2</v>
      </c>
      <c r="C146" s="213"/>
      <c r="D146" s="213"/>
      <c r="E146" s="213"/>
      <c r="F146" s="213"/>
      <c r="G146" s="213"/>
      <c r="H146" s="816"/>
      <c r="I146" s="816"/>
      <c r="K146" s="813"/>
      <c r="AB146" s="813"/>
      <c r="AC146" s="813"/>
      <c r="AD146" s="813"/>
      <c r="AE146" s="813"/>
      <c r="AF146" s="813"/>
      <c r="AG146" s="813"/>
      <c r="AH146" s="813"/>
      <c r="AI146" s="813"/>
      <c r="AJ146" s="813"/>
      <c r="AK146" s="813"/>
      <c r="AL146" s="813"/>
    </row>
    <row r="147" spans="1:38">
      <c r="A147" s="215" t="s">
        <v>1236</v>
      </c>
      <c r="B147" s="215">
        <v>3.8760317437814047</v>
      </c>
      <c r="C147" s="213"/>
      <c r="D147" s="213"/>
      <c r="E147" s="213"/>
      <c r="F147" s="213"/>
      <c r="G147" s="213"/>
      <c r="H147" s="816"/>
      <c r="I147" s="816"/>
      <c r="K147" s="813"/>
      <c r="AB147" s="813"/>
      <c r="AC147" s="813"/>
      <c r="AD147" s="813"/>
      <c r="AE147" s="813"/>
      <c r="AF147" s="813"/>
      <c r="AG147" s="813"/>
      <c r="AH147" s="813"/>
      <c r="AI147" s="813"/>
      <c r="AJ147" s="813"/>
      <c r="AK147" s="813"/>
      <c r="AL147" s="813"/>
    </row>
    <row r="148" spans="1:38" ht="13.8" thickBot="1">
      <c r="A148" s="819" t="s">
        <v>1237</v>
      </c>
      <c r="B148" s="819">
        <v>39</v>
      </c>
      <c r="C148" s="213"/>
      <c r="D148" s="213"/>
      <c r="E148" s="213"/>
      <c r="F148" s="213"/>
      <c r="G148" s="213"/>
      <c r="H148" s="816"/>
      <c r="I148" s="816"/>
      <c r="K148" s="813"/>
      <c r="AB148" s="813"/>
      <c r="AC148" s="813"/>
      <c r="AD148" s="813"/>
      <c r="AE148" s="813"/>
      <c r="AF148" s="813"/>
      <c r="AG148" s="813"/>
      <c r="AH148" s="813"/>
      <c r="AI148" s="813"/>
      <c r="AJ148" s="813"/>
      <c r="AK148" s="813"/>
      <c r="AL148" s="813"/>
    </row>
    <row r="149" spans="1:38">
      <c r="A149" s="213"/>
      <c r="B149" s="213"/>
      <c r="C149" s="213"/>
      <c r="D149" s="213"/>
      <c r="E149" s="213"/>
      <c r="F149" s="213"/>
      <c r="G149" s="213"/>
      <c r="H149" s="816"/>
      <c r="I149" s="816"/>
      <c r="K149" s="813"/>
      <c r="AB149" s="813"/>
      <c r="AC149" s="813"/>
      <c r="AD149" s="813"/>
      <c r="AE149" s="813"/>
      <c r="AF149" s="813"/>
      <c r="AG149" s="813"/>
      <c r="AH149" s="813"/>
      <c r="AI149" s="813"/>
      <c r="AJ149" s="813"/>
      <c r="AK149" s="813"/>
      <c r="AL149" s="813"/>
    </row>
    <row r="150" spans="1:38" ht="13.8" thickBot="1">
      <c r="A150" s="213" t="s">
        <v>1238</v>
      </c>
      <c r="B150" s="213"/>
      <c r="C150" s="213"/>
      <c r="D150" s="213"/>
      <c r="E150" s="213"/>
      <c r="F150" s="213"/>
      <c r="G150" s="213"/>
      <c r="H150" s="816"/>
      <c r="I150" s="816"/>
      <c r="K150" s="813"/>
      <c r="AB150" s="813"/>
      <c r="AC150" s="813"/>
      <c r="AD150" s="813"/>
      <c r="AE150" s="813"/>
      <c r="AF150" s="813"/>
      <c r="AG150" s="813"/>
      <c r="AH150" s="813"/>
      <c r="AI150" s="813"/>
      <c r="AJ150" s="813"/>
      <c r="AK150" s="813"/>
      <c r="AL150" s="813"/>
    </row>
    <row r="151" spans="1:38">
      <c r="A151" s="106"/>
      <c r="B151" s="106" t="s">
        <v>1239</v>
      </c>
      <c r="C151" s="106" t="s">
        <v>1240</v>
      </c>
      <c r="D151" s="106" t="s">
        <v>685</v>
      </c>
      <c r="E151" s="106" t="s">
        <v>421</v>
      </c>
      <c r="F151" s="106" t="s">
        <v>1241</v>
      </c>
      <c r="G151" s="213"/>
      <c r="H151" s="816"/>
      <c r="I151" s="816"/>
      <c r="K151" s="813"/>
      <c r="AB151" s="813"/>
      <c r="AC151" s="813"/>
      <c r="AD151" s="813"/>
      <c r="AE151" s="813"/>
      <c r="AF151" s="813"/>
      <c r="AG151" s="813"/>
      <c r="AH151" s="813"/>
      <c r="AI151" s="813"/>
      <c r="AJ151" s="813"/>
      <c r="AK151" s="813"/>
      <c r="AL151" s="813"/>
    </row>
    <row r="152" spans="1:38">
      <c r="A152" s="215" t="s">
        <v>1242</v>
      </c>
      <c r="B152" s="215">
        <v>1</v>
      </c>
      <c r="C152" s="215">
        <v>2.6429061612817577</v>
      </c>
      <c r="D152" s="215">
        <v>2.6429061612817577</v>
      </c>
      <c r="E152" s="215">
        <v>0.17591670952712496</v>
      </c>
      <c r="F152" s="215">
        <v>0.67733139905703466</v>
      </c>
      <c r="G152" s="213"/>
      <c r="H152" s="816"/>
      <c r="I152" s="816"/>
      <c r="K152" s="813"/>
      <c r="AB152" s="813"/>
      <c r="AC152" s="813"/>
      <c r="AD152" s="813"/>
      <c r="AE152" s="813"/>
      <c r="AF152" s="813"/>
      <c r="AG152" s="813"/>
      <c r="AH152" s="813"/>
      <c r="AI152" s="813"/>
      <c r="AJ152" s="813"/>
      <c r="AK152" s="813"/>
      <c r="AL152" s="813"/>
    </row>
    <row r="153" spans="1:38">
      <c r="A153" s="215" t="s">
        <v>1243</v>
      </c>
      <c r="B153" s="215">
        <v>37</v>
      </c>
      <c r="C153" s="215">
        <v>555.87401691564139</v>
      </c>
      <c r="D153" s="215">
        <v>15.023622078801118</v>
      </c>
      <c r="E153" s="215"/>
      <c r="F153" s="215"/>
      <c r="G153" s="213"/>
      <c r="H153" s="816"/>
      <c r="I153" s="816"/>
      <c r="K153" s="813"/>
      <c r="AB153" s="813"/>
      <c r="AC153" s="813"/>
      <c r="AD153" s="813"/>
      <c r="AE153" s="813"/>
      <c r="AF153" s="813"/>
      <c r="AG153" s="813"/>
      <c r="AH153" s="813"/>
      <c r="AI153" s="813"/>
      <c r="AJ153" s="813"/>
      <c r="AK153" s="813"/>
      <c r="AL153" s="813"/>
    </row>
    <row r="154" spans="1:38" ht="13.8" thickBot="1">
      <c r="A154" s="819" t="s">
        <v>1244</v>
      </c>
      <c r="B154" s="819">
        <v>38</v>
      </c>
      <c r="C154" s="819">
        <v>558.51692307692315</v>
      </c>
      <c r="D154" s="819"/>
      <c r="E154" s="819"/>
      <c r="F154" s="819"/>
      <c r="G154" s="213"/>
      <c r="H154" s="816"/>
      <c r="I154" s="816"/>
      <c r="K154" s="813"/>
      <c r="AB154" s="813"/>
      <c r="AC154" s="813"/>
      <c r="AD154" s="813"/>
      <c r="AE154" s="813"/>
      <c r="AF154" s="813"/>
      <c r="AG154" s="813"/>
      <c r="AH154" s="813"/>
      <c r="AI154" s="813"/>
      <c r="AJ154" s="813"/>
      <c r="AK154" s="813"/>
      <c r="AL154" s="813"/>
    </row>
    <row r="155" spans="1:38" ht="13.8" thickBot="1">
      <c r="A155" s="213"/>
      <c r="B155" s="213"/>
      <c r="C155" s="213"/>
      <c r="D155" s="213"/>
      <c r="E155" s="213"/>
      <c r="F155" s="213"/>
      <c r="G155" s="213"/>
      <c r="H155" s="816"/>
      <c r="I155" s="816"/>
      <c r="K155" s="813"/>
      <c r="AB155" s="813"/>
      <c r="AC155" s="813"/>
      <c r="AD155" s="813"/>
      <c r="AE155" s="813"/>
      <c r="AF155" s="813"/>
      <c r="AG155" s="813"/>
      <c r="AH155" s="813"/>
      <c r="AI155" s="813"/>
      <c r="AJ155" s="813"/>
      <c r="AK155" s="813"/>
      <c r="AL155" s="813"/>
    </row>
    <row r="156" spans="1:38">
      <c r="A156" s="106"/>
      <c r="B156" s="106" t="s">
        <v>1245</v>
      </c>
      <c r="C156" s="106" t="s">
        <v>1236</v>
      </c>
      <c r="D156" s="106" t="s">
        <v>1246</v>
      </c>
      <c r="E156" s="106" t="s">
        <v>1247</v>
      </c>
      <c r="F156" s="106" t="s">
        <v>1248</v>
      </c>
      <c r="G156" s="106" t="s">
        <v>1249</v>
      </c>
      <c r="H156" s="817"/>
      <c r="I156" s="817"/>
    </row>
    <row r="157" spans="1:38">
      <c r="A157" s="215" t="s">
        <v>1252</v>
      </c>
      <c r="B157" s="215">
        <v>20.102312170474519</v>
      </c>
      <c r="C157" s="215">
        <v>1.2426565649200858</v>
      </c>
      <c r="D157" s="215">
        <v>16.176884859387744</v>
      </c>
      <c r="E157" s="215">
        <v>2.3023250227540189E-18</v>
      </c>
      <c r="F157" s="215">
        <v>17.584450804499795</v>
      </c>
      <c r="G157" s="215">
        <v>22.620173536449244</v>
      </c>
      <c r="H157" s="215"/>
      <c r="I157" s="215"/>
    </row>
    <row r="158" spans="1:38" ht="13.8" thickBot="1">
      <c r="A158" s="819" t="str">
        <f>F3</f>
        <v>Past 10 Year
Book Value
Growth Rate</v>
      </c>
      <c r="B158" s="819">
        <v>10.640377855887525</v>
      </c>
      <c r="C158" s="819">
        <v>25.36900909464633</v>
      </c>
      <c r="D158" s="819">
        <v>0.41942425958343738</v>
      </c>
      <c r="E158" s="819">
        <v>0.67733139905704354</v>
      </c>
      <c r="F158" s="819">
        <v>-40.762117166201847</v>
      </c>
      <c r="G158" s="819">
        <v>62.04287287797689</v>
      </c>
      <c r="H158" s="215"/>
      <c r="I158" s="215"/>
    </row>
    <row r="159" spans="1:38">
      <c r="H159" s="813"/>
      <c r="I159" s="813"/>
    </row>
    <row r="160" spans="1:38">
      <c r="A160" s="213" t="s">
        <v>1982</v>
      </c>
      <c r="B160" s="213"/>
      <c r="C160" s="213"/>
      <c r="D160" s="213"/>
      <c r="E160" s="213"/>
      <c r="F160" s="213"/>
      <c r="G160" s="213"/>
      <c r="H160" s="816"/>
      <c r="I160" s="816"/>
    </row>
    <row r="161" spans="1:9" ht="13.8" thickBot="1">
      <c r="A161" s="213"/>
      <c r="B161" s="213"/>
      <c r="C161" s="213"/>
      <c r="D161" s="213"/>
      <c r="E161" s="213"/>
      <c r="F161" s="213"/>
      <c r="G161" s="213"/>
      <c r="H161" s="816"/>
      <c r="I161" s="816"/>
    </row>
    <row r="162" spans="1:9">
      <c r="A162" s="214" t="s">
        <v>1232</v>
      </c>
      <c r="B162" s="214"/>
      <c r="C162" s="213"/>
      <c r="D162" s="213"/>
      <c r="E162" s="213"/>
      <c r="F162" s="213"/>
      <c r="G162" s="213"/>
      <c r="H162" s="816"/>
      <c r="I162" s="816"/>
    </row>
    <row r="163" spans="1:9">
      <c r="A163" s="215" t="s">
        <v>1233</v>
      </c>
      <c r="B163" s="215">
        <v>0.63171345494449682</v>
      </c>
      <c r="C163" s="213"/>
      <c r="D163" s="213"/>
      <c r="E163" s="213"/>
      <c r="F163" s="213"/>
      <c r="G163" s="213"/>
      <c r="H163" s="816"/>
      <c r="I163" s="816"/>
    </row>
    <row r="164" spans="1:9">
      <c r="A164" s="215" t="s">
        <v>1234</v>
      </c>
      <c r="B164" s="215">
        <v>0.39906188915791285</v>
      </c>
      <c r="C164" s="213"/>
      <c r="D164" s="213"/>
      <c r="E164" s="213"/>
      <c r="F164" s="213"/>
      <c r="G164" s="213"/>
      <c r="H164" s="816"/>
      <c r="I164" s="816"/>
    </row>
    <row r="165" spans="1:9">
      <c r="A165" s="215" t="s">
        <v>1235</v>
      </c>
      <c r="B165" s="215">
        <v>0.24229542545997712</v>
      </c>
      <c r="C165" s="213"/>
      <c r="D165" s="213"/>
      <c r="E165" s="213"/>
      <c r="F165" s="213"/>
      <c r="G165" s="213"/>
      <c r="H165" s="816"/>
      <c r="I165" s="816"/>
    </row>
    <row r="166" spans="1:9">
      <c r="A166" s="215" t="s">
        <v>1236</v>
      </c>
      <c r="B166" s="215">
        <v>3.191145583305496</v>
      </c>
      <c r="C166" s="213"/>
      <c r="D166" s="213"/>
      <c r="E166" s="213"/>
      <c r="F166" s="213"/>
      <c r="G166" s="213"/>
      <c r="H166" s="816"/>
      <c r="I166" s="816"/>
    </row>
    <row r="167" spans="1:9" ht="13.8" thickBot="1">
      <c r="A167" s="819" t="s">
        <v>1237</v>
      </c>
      <c r="B167" s="819">
        <v>30</v>
      </c>
      <c r="C167" s="213"/>
      <c r="D167" s="213"/>
      <c r="E167" s="213"/>
      <c r="F167" s="213"/>
      <c r="G167" s="213"/>
      <c r="H167" s="816"/>
      <c r="I167" s="816"/>
    </row>
    <row r="168" spans="1:9">
      <c r="A168" s="213"/>
      <c r="B168" s="213"/>
      <c r="C168" s="213"/>
      <c r="D168" s="213"/>
      <c r="E168" s="213"/>
      <c r="F168" s="213"/>
      <c r="G168" s="213"/>
      <c r="H168" s="816"/>
      <c r="I168" s="816"/>
    </row>
    <row r="169" spans="1:9" ht="13.8" thickBot="1">
      <c r="A169" s="213" t="s">
        <v>1238</v>
      </c>
      <c r="B169" s="213"/>
      <c r="C169" s="213"/>
      <c r="D169" s="213"/>
      <c r="E169" s="213"/>
      <c r="F169" s="213"/>
      <c r="G169" s="213"/>
      <c r="H169" s="816"/>
      <c r="I169" s="816"/>
    </row>
    <row r="170" spans="1:9">
      <c r="A170" s="106"/>
      <c r="B170" s="106" t="s">
        <v>1239</v>
      </c>
      <c r="C170" s="106" t="s">
        <v>1240</v>
      </c>
      <c r="D170" s="106" t="s">
        <v>685</v>
      </c>
      <c r="E170" s="106" t="s">
        <v>421</v>
      </c>
      <c r="F170" s="106" t="s">
        <v>1241</v>
      </c>
      <c r="G170" s="213"/>
      <c r="H170" s="816"/>
      <c r="I170" s="816"/>
    </row>
    <row r="171" spans="1:9">
      <c r="A171" s="215" t="s">
        <v>1242</v>
      </c>
      <c r="B171" s="215">
        <v>6</v>
      </c>
      <c r="C171" s="215">
        <v>155.53623358811259</v>
      </c>
      <c r="D171" s="215">
        <v>25.922705598018766</v>
      </c>
      <c r="E171" s="215">
        <v>2.5455820061543402</v>
      </c>
      <c r="F171" s="215">
        <v>4.8740809480381897E-2</v>
      </c>
      <c r="G171" s="213"/>
      <c r="H171" s="816"/>
      <c r="I171" s="816"/>
    </row>
    <row r="172" spans="1:9">
      <c r="A172" s="215" t="s">
        <v>1243</v>
      </c>
      <c r="B172" s="215">
        <v>23</v>
      </c>
      <c r="C172" s="215">
        <v>234.21843307855406</v>
      </c>
      <c r="D172" s="215">
        <v>10.183410133850176</v>
      </c>
      <c r="E172" s="215"/>
      <c r="F172" s="215"/>
      <c r="G172" s="213"/>
      <c r="H172" s="816"/>
      <c r="I172" s="816"/>
    </row>
    <row r="173" spans="1:9" ht="13.8" thickBot="1">
      <c r="A173" s="819" t="s">
        <v>1244</v>
      </c>
      <c r="B173" s="819">
        <v>29</v>
      </c>
      <c r="C173" s="819">
        <v>389.75466666666665</v>
      </c>
      <c r="D173" s="819"/>
      <c r="E173" s="819"/>
      <c r="F173" s="819"/>
      <c r="G173" s="213"/>
      <c r="H173" s="816"/>
      <c r="I173" s="816"/>
    </row>
    <row r="174" spans="1:9" ht="13.8" thickBot="1">
      <c r="A174" s="213"/>
      <c r="B174" s="213"/>
      <c r="C174" s="213"/>
      <c r="D174" s="213"/>
      <c r="E174" s="213"/>
      <c r="F174" s="213"/>
      <c r="G174" s="213"/>
      <c r="H174" s="816"/>
      <c r="I174" s="816"/>
    </row>
    <row r="175" spans="1:9">
      <c r="A175" s="106"/>
      <c r="B175" s="106" t="s">
        <v>1245</v>
      </c>
      <c r="C175" s="106" t="s">
        <v>1236</v>
      </c>
      <c r="D175" s="106" t="s">
        <v>1246</v>
      </c>
      <c r="E175" s="106" t="s">
        <v>1247</v>
      </c>
      <c r="F175" s="106" t="s">
        <v>1248</v>
      </c>
      <c r="G175" s="106" t="s">
        <v>1249</v>
      </c>
      <c r="H175" s="817"/>
      <c r="I175" s="817"/>
    </row>
    <row r="176" spans="1:9">
      <c r="A176" s="215" t="s">
        <v>1252</v>
      </c>
      <c r="B176" s="215">
        <v>12.754067399894335</v>
      </c>
      <c r="C176" s="215">
        <v>2.8760493313616631</v>
      </c>
      <c r="D176" s="215">
        <v>4.4345788025325463</v>
      </c>
      <c r="E176" s="215">
        <v>1.9056393128026491E-4</v>
      </c>
      <c r="F176" s="215">
        <v>6.8045060626324139</v>
      </c>
      <c r="G176" s="215">
        <v>18.703628737156258</v>
      </c>
      <c r="H176" s="215"/>
      <c r="I176" s="215"/>
    </row>
    <row r="177" spans="1:9">
      <c r="A177" s="215" t="s">
        <v>1504</v>
      </c>
      <c r="B177" s="215">
        <v>21.741366009537884</v>
      </c>
      <c r="C177" s="215">
        <v>29.984793575986508</v>
      </c>
      <c r="D177" s="215">
        <v>0.72507972931151277</v>
      </c>
      <c r="E177" s="215">
        <v>0.47571600139009118</v>
      </c>
      <c r="F177" s="215">
        <v>-40.28690541827082</v>
      </c>
      <c r="G177" s="215">
        <v>83.769637437346589</v>
      </c>
      <c r="H177" s="215"/>
      <c r="I177" s="215"/>
    </row>
    <row r="178" spans="1:9">
      <c r="A178" s="215" t="s">
        <v>1505</v>
      </c>
      <c r="B178" s="215">
        <v>20.309421236176746</v>
      </c>
      <c r="C178" s="215">
        <v>22.378394702979172</v>
      </c>
      <c r="D178" s="215">
        <v>0.9075459390960251</v>
      </c>
      <c r="E178" s="215">
        <v>0.37352930611973545</v>
      </c>
      <c r="F178" s="215">
        <v>-25.983815275102451</v>
      </c>
      <c r="G178" s="215">
        <v>66.602657747455936</v>
      </c>
      <c r="H178" s="215"/>
      <c r="I178" s="215"/>
    </row>
    <row r="179" spans="1:9">
      <c r="A179" s="215" t="s">
        <v>1506</v>
      </c>
      <c r="B179" s="215">
        <v>-23.529678990556192</v>
      </c>
      <c r="C179" s="215">
        <v>31.427734944402427</v>
      </c>
      <c r="D179" s="215">
        <v>-0.74869153097356922</v>
      </c>
      <c r="E179" s="215">
        <v>0.46163160408163173</v>
      </c>
      <c r="F179" s="215">
        <v>-88.542902061526959</v>
      </c>
      <c r="G179" s="215">
        <v>41.483544080414575</v>
      </c>
      <c r="H179" s="215"/>
      <c r="I179" s="215"/>
    </row>
    <row r="180" spans="1:9">
      <c r="A180" s="215" t="s">
        <v>1337</v>
      </c>
      <c r="B180" s="215">
        <v>100.99414799241799</v>
      </c>
      <c r="C180" s="215">
        <v>39.944437901075474</v>
      </c>
      <c r="D180" s="215">
        <v>2.5283657324840916</v>
      </c>
      <c r="E180" s="215">
        <v>1.8778949621778375E-2</v>
      </c>
      <c r="F180" s="215">
        <v>18.362782534447106</v>
      </c>
      <c r="G180" s="215">
        <v>183.62551345038889</v>
      </c>
      <c r="H180" s="215"/>
      <c r="I180" s="215"/>
    </row>
    <row r="181" spans="1:9">
      <c r="A181" s="215" t="s">
        <v>1338</v>
      </c>
      <c r="B181" s="215">
        <v>-16.759931303425503</v>
      </c>
      <c r="C181" s="215">
        <v>35.39597989683017</v>
      </c>
      <c r="D181" s="215">
        <v>-0.47349815861225564</v>
      </c>
      <c r="E181" s="215">
        <v>0.64032126553595681</v>
      </c>
      <c r="F181" s="215">
        <v>-89.982094495242904</v>
      </c>
      <c r="G181" s="215">
        <v>56.462231888391898</v>
      </c>
      <c r="H181" s="215"/>
      <c r="I181" s="215"/>
    </row>
    <row r="182" spans="1:9" ht="13.8" thickBot="1">
      <c r="A182" s="819" t="s">
        <v>1339</v>
      </c>
      <c r="B182" s="819">
        <v>70.052478683598025</v>
      </c>
      <c r="C182" s="819">
        <v>45.159342781543998</v>
      </c>
      <c r="D182" s="819">
        <v>1.5512289233807786</v>
      </c>
      <c r="E182" s="819">
        <v>0.1344991848382685</v>
      </c>
      <c r="F182" s="819">
        <v>-23.36673944296551</v>
      </c>
      <c r="G182" s="819">
        <v>163.47169681016157</v>
      </c>
      <c r="H182" s="215"/>
      <c r="I182" s="215"/>
    </row>
  </sheetData>
  <pageMargins left="0.7" right="0.7" top="0.75" bottom="0.75" header="0.3" footer="0.3"/>
  <pageSetup scale="57" orientation="portrait" useFirstPageNumber="1" r:id="rId1"/>
  <headerFooter scaleWithDoc="0">
    <oddHeader>&amp;R&amp;"Arial,Regular"&amp;10Exhibit RBH-11R
Page &amp;P of 3</oddHeader>
  </headerFooter>
  <rowBreaks count="3" manualBreakCount="3">
    <brk id="44" max="9" man="1"/>
    <brk id="102" max="9" man="1"/>
    <brk id="182" max="9" man="1"/>
  </rowBreaks>
  <colBreaks count="1" manualBreakCount="1">
    <brk id="10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7"/>
  <sheetViews>
    <sheetView tabSelected="1" view="pageBreakPreview" topLeftCell="A10" zoomScale="85" zoomScaleNormal="100" zoomScaleSheetLayoutView="85" workbookViewId="0"/>
  </sheetViews>
  <sheetFormatPr defaultColWidth="9.109375" defaultRowHeight="13.2"/>
  <cols>
    <col min="1" max="1" width="5" style="211" customWidth="1"/>
    <col min="2" max="2" width="14.109375" style="185" customWidth="1"/>
    <col min="3" max="3" width="20.6640625" style="185" customWidth="1"/>
    <col min="4" max="4" width="17" style="185" customWidth="1"/>
    <col min="5" max="5" width="11.5546875" style="185" customWidth="1"/>
    <col min="6" max="6" width="15.5546875" style="185" customWidth="1"/>
    <col min="7" max="7" width="5" style="211" customWidth="1"/>
    <col min="8" max="8" width="21.33203125" style="185" customWidth="1"/>
    <col min="9" max="9" width="10.88671875" style="185" customWidth="1"/>
    <col min="10" max="10" width="13.6640625" style="185" customWidth="1"/>
    <col min="11" max="11" width="12" style="185" customWidth="1"/>
    <col min="12" max="12" width="14.44140625" style="185" customWidth="1"/>
    <col min="13" max="13" width="13" style="185" customWidth="1"/>
    <col min="14" max="15" width="11.33203125" style="185" customWidth="1"/>
    <col min="16" max="16" width="10.44140625" style="185" customWidth="1"/>
    <col min="17" max="18" width="9.109375" style="185"/>
    <col min="19" max="19" width="11.33203125" style="185" customWidth="1"/>
    <col min="20" max="20" width="1.5546875" style="185" customWidth="1"/>
    <col min="21" max="21" width="11.33203125" style="185" customWidth="1"/>
    <col min="22" max="22" width="20" style="185" customWidth="1"/>
    <col min="23" max="16384" width="9.109375" style="185"/>
  </cols>
  <sheetData>
    <row r="1" spans="1:22">
      <c r="B1" s="184" t="s">
        <v>1964</v>
      </c>
      <c r="C1" s="184"/>
      <c r="D1" s="184"/>
      <c r="E1" s="184"/>
      <c r="F1" s="184"/>
    </row>
    <row r="2" spans="1:22">
      <c r="B2" s="184"/>
      <c r="C2" s="184"/>
      <c r="D2" s="184"/>
      <c r="E2" s="184"/>
      <c r="F2" s="184"/>
    </row>
    <row r="3" spans="1:22" ht="39.6">
      <c r="A3" s="212"/>
      <c r="B3" s="186" t="s">
        <v>1402</v>
      </c>
      <c r="C3" s="186" t="s">
        <v>1401</v>
      </c>
      <c r="D3" s="186" t="s">
        <v>1398</v>
      </c>
      <c r="E3" s="186" t="s">
        <v>1076</v>
      </c>
      <c r="F3" s="186" t="s">
        <v>1400</v>
      </c>
      <c r="G3" s="212"/>
      <c r="H3" s="213" t="s">
        <v>1231</v>
      </c>
      <c r="I3" s="213"/>
      <c r="J3" s="213"/>
      <c r="K3" s="213"/>
      <c r="L3" s="213"/>
      <c r="M3" s="213"/>
      <c r="N3" s="213"/>
      <c r="O3" s="213"/>
      <c r="P3" s="213"/>
      <c r="S3" s="187"/>
      <c r="T3" s="187"/>
      <c r="U3" s="187"/>
      <c r="V3" s="188"/>
    </row>
    <row r="4" spans="1:22" ht="13.8" thickBot="1">
      <c r="B4" s="185">
        <v>2000</v>
      </c>
      <c r="C4" s="189">
        <v>0.11578888888888889</v>
      </c>
      <c r="D4" s="189">
        <v>8.2219444444444442E-2</v>
      </c>
      <c r="E4" s="189">
        <f t="shared" ref="E4:E20" si="0">C4-D4</f>
        <v>3.3569444444444443E-2</v>
      </c>
      <c r="F4" s="190">
        <f t="shared" ref="F4:F20" si="1">LN(D4)</f>
        <v>-2.4983634544746098</v>
      </c>
      <c r="H4" s="213"/>
      <c r="I4" s="213"/>
      <c r="J4" s="213"/>
      <c r="K4" s="213"/>
      <c r="L4" s="213"/>
      <c r="M4" s="213"/>
      <c r="N4" s="213"/>
      <c r="O4" s="213"/>
      <c r="P4" s="213"/>
      <c r="R4" s="191"/>
      <c r="S4" s="192"/>
      <c r="T4" s="192"/>
      <c r="U4" s="192"/>
      <c r="V4" s="193"/>
    </row>
    <row r="5" spans="1:22">
      <c r="B5" s="185">
        <v>2001</v>
      </c>
      <c r="C5" s="189">
        <v>0.11071333333333333</v>
      </c>
      <c r="D5" s="189">
        <v>7.7894444444444447E-2</v>
      </c>
      <c r="E5" s="189">
        <f t="shared" si="0"/>
        <v>3.2818888888888884E-2</v>
      </c>
      <c r="F5" s="190">
        <f t="shared" si="1"/>
        <v>-2.552400645151216</v>
      </c>
      <c r="H5" s="214" t="s">
        <v>1232</v>
      </c>
      <c r="I5" s="214"/>
      <c r="J5" s="213"/>
      <c r="K5" s="213"/>
      <c r="L5" s="213"/>
      <c r="M5" s="213"/>
      <c r="N5" s="213"/>
      <c r="O5" s="213"/>
      <c r="P5" s="213"/>
      <c r="S5" s="192"/>
      <c r="T5" s="194"/>
      <c r="U5" s="192"/>
      <c r="V5" s="193"/>
    </row>
    <row r="6" spans="1:22">
      <c r="B6" s="185">
        <v>2002</v>
      </c>
      <c r="C6" s="189">
        <v>0.11212857142857144</v>
      </c>
      <c r="D6" s="189">
        <v>7.5297222222222224E-2</v>
      </c>
      <c r="E6" s="189">
        <f t="shared" si="0"/>
        <v>3.6831349206349215E-2</v>
      </c>
      <c r="F6" s="190">
        <f t="shared" si="1"/>
        <v>-2.5863120343358434</v>
      </c>
      <c r="H6" s="215" t="s">
        <v>1233</v>
      </c>
      <c r="I6" s="215">
        <v>0.96749885992357176</v>
      </c>
      <c r="J6" s="213"/>
      <c r="K6" s="213"/>
      <c r="L6" s="213"/>
      <c r="M6" s="213"/>
      <c r="N6" s="213"/>
      <c r="O6" s="213"/>
      <c r="P6" s="213"/>
      <c r="S6" s="192"/>
      <c r="T6" s="194"/>
      <c r="U6" s="192"/>
      <c r="V6" s="193"/>
    </row>
    <row r="7" spans="1:22">
      <c r="B7" s="185">
        <v>2003</v>
      </c>
      <c r="C7" s="189">
        <v>0.10962999999999999</v>
      </c>
      <c r="D7" s="189">
        <v>6.6063888888888894E-2</v>
      </c>
      <c r="E7" s="189">
        <f t="shared" si="0"/>
        <v>4.3566111111111097E-2</v>
      </c>
      <c r="F7" s="190">
        <f t="shared" si="1"/>
        <v>-2.7171329917105953</v>
      </c>
      <c r="H7" s="215" t="s">
        <v>1234</v>
      </c>
      <c r="I7" s="215">
        <v>0.93605404395341107</v>
      </c>
      <c r="J7" s="213"/>
      <c r="K7" s="213"/>
      <c r="L7" s="213"/>
      <c r="M7" s="213"/>
      <c r="N7" s="213"/>
      <c r="O7" s="213"/>
      <c r="P7" s="213"/>
      <c r="S7" s="192"/>
      <c r="T7" s="194"/>
      <c r="U7" s="192"/>
      <c r="V7" s="193"/>
    </row>
    <row r="8" spans="1:22">
      <c r="B8" s="185">
        <v>2004</v>
      </c>
      <c r="C8" s="189">
        <v>0.10809047619047618</v>
      </c>
      <c r="D8" s="189">
        <v>6.1994444444444456E-2</v>
      </c>
      <c r="E8" s="189">
        <f t="shared" si="0"/>
        <v>4.6096031746031725E-2</v>
      </c>
      <c r="F8" s="190">
        <f t="shared" si="1"/>
        <v>-2.7807105036866462</v>
      </c>
      <c r="H8" s="215" t="s">
        <v>1235</v>
      </c>
      <c r="I8" s="215">
        <v>0.93179098021697182</v>
      </c>
      <c r="J8" s="213"/>
      <c r="K8" s="213"/>
      <c r="L8" s="213"/>
      <c r="M8" s="213"/>
      <c r="N8" s="213"/>
      <c r="O8" s="213"/>
      <c r="P8" s="213"/>
      <c r="S8" s="192"/>
      <c r="T8" s="194"/>
      <c r="U8" s="192"/>
      <c r="V8" s="193"/>
    </row>
    <row r="9" spans="1:22">
      <c r="B9" s="185">
        <v>2005</v>
      </c>
      <c r="C9" s="189">
        <v>0.1051125</v>
      </c>
      <c r="D9" s="189">
        <v>5.6722222222222216E-2</v>
      </c>
      <c r="E9" s="189">
        <f t="shared" si="0"/>
        <v>4.8390277777777782E-2</v>
      </c>
      <c r="F9" s="190">
        <f t="shared" si="1"/>
        <v>-2.8695892187136365</v>
      </c>
      <c r="H9" s="215" t="s">
        <v>1236</v>
      </c>
      <c r="I9" s="215">
        <v>1.9801604578926243E-3</v>
      </c>
      <c r="J9" s="213"/>
      <c r="K9" s="213"/>
      <c r="L9" s="213"/>
      <c r="M9" s="213"/>
      <c r="N9" s="213"/>
      <c r="O9" s="213"/>
      <c r="P9" s="213"/>
    </row>
    <row r="10" spans="1:22" ht="13.8" thickBot="1">
      <c r="B10" s="185">
        <v>2006</v>
      </c>
      <c r="C10" s="189">
        <v>0.10343200000000001</v>
      </c>
      <c r="D10" s="189">
        <v>6.0738888888888891E-2</v>
      </c>
      <c r="E10" s="189">
        <f t="shared" si="0"/>
        <v>4.2693111111111119E-2</v>
      </c>
      <c r="F10" s="190">
        <f t="shared" si="1"/>
        <v>-2.8011711124378627</v>
      </c>
      <c r="H10" s="820" t="s">
        <v>1237</v>
      </c>
      <c r="I10" s="820">
        <v>17</v>
      </c>
      <c r="J10" s="213"/>
      <c r="K10" s="213"/>
      <c r="L10" s="213"/>
      <c r="M10" s="213"/>
      <c r="N10" s="213"/>
      <c r="O10" s="213"/>
      <c r="P10" s="213"/>
    </row>
    <row r="11" spans="1:22">
      <c r="B11" s="185">
        <v>2007</v>
      </c>
      <c r="C11" s="189">
        <v>0.10312432432432429</v>
      </c>
      <c r="D11" s="189">
        <v>6.1149999999999996E-2</v>
      </c>
      <c r="E11" s="189">
        <f t="shared" si="0"/>
        <v>4.1974324324324297E-2</v>
      </c>
      <c r="F11" s="190">
        <f t="shared" si="1"/>
        <v>-2.7944254168489557</v>
      </c>
      <c r="H11" s="213"/>
      <c r="I11" s="213"/>
      <c r="J11" s="213"/>
      <c r="K11" s="213"/>
      <c r="L11" s="213"/>
      <c r="M11" s="213"/>
      <c r="N11" s="213"/>
      <c r="O11" s="213"/>
      <c r="P11" s="213"/>
    </row>
    <row r="12" spans="1:22" ht="13.8" thickBot="1">
      <c r="B12" s="185">
        <v>2008</v>
      </c>
      <c r="C12" s="189">
        <v>0.10365999999999997</v>
      </c>
      <c r="D12" s="189">
        <v>6.6516666666666668E-2</v>
      </c>
      <c r="E12" s="189">
        <f t="shared" si="0"/>
        <v>3.7143333333333306E-2</v>
      </c>
      <c r="F12" s="190">
        <f t="shared" si="1"/>
        <v>-2.7103027361555037</v>
      </c>
      <c r="H12" s="213" t="s">
        <v>1238</v>
      </c>
      <c r="I12" s="213"/>
      <c r="J12" s="213"/>
      <c r="K12" s="213"/>
      <c r="L12" s="213"/>
      <c r="M12" s="213"/>
      <c r="N12" s="213"/>
      <c r="O12" s="213"/>
      <c r="P12" s="213"/>
    </row>
    <row r="13" spans="1:22">
      <c r="B13" s="185">
        <v>2009</v>
      </c>
      <c r="C13" s="189">
        <v>0.10522894736842101</v>
      </c>
      <c r="D13" s="189">
        <v>6.281666666666666E-2</v>
      </c>
      <c r="E13" s="189">
        <f t="shared" si="0"/>
        <v>4.2412280701754346E-2</v>
      </c>
      <c r="F13" s="190">
        <f t="shared" si="1"/>
        <v>-2.7675348479371022</v>
      </c>
      <c r="H13" s="106"/>
      <c r="I13" s="106" t="s">
        <v>1239</v>
      </c>
      <c r="J13" s="106" t="s">
        <v>1240</v>
      </c>
      <c r="K13" s="106" t="s">
        <v>685</v>
      </c>
      <c r="L13" s="106" t="s">
        <v>421</v>
      </c>
      <c r="M13" s="106" t="s">
        <v>1241</v>
      </c>
      <c r="N13" s="213"/>
      <c r="O13" s="213"/>
      <c r="P13" s="213"/>
    </row>
    <row r="14" spans="1:22">
      <c r="B14" s="185">
        <v>2010</v>
      </c>
      <c r="C14" s="189">
        <v>0.10293620689655172</v>
      </c>
      <c r="D14" s="189">
        <v>5.5533333333333337E-2</v>
      </c>
      <c r="E14" s="189">
        <f t="shared" si="0"/>
        <v>4.7402873563218387E-2</v>
      </c>
      <c r="F14" s="190">
        <f t="shared" si="1"/>
        <v>-2.8907718379175043</v>
      </c>
      <c r="H14" s="215" t="s">
        <v>1242</v>
      </c>
      <c r="I14" s="215">
        <v>1</v>
      </c>
      <c r="J14" s="215">
        <v>8.6095383650717984E-4</v>
      </c>
      <c r="K14" s="215">
        <v>8.6095383650717984E-4</v>
      </c>
      <c r="L14" s="215">
        <v>219.57308213628832</v>
      </c>
      <c r="M14" s="215">
        <v>2.3061049708283585E-10</v>
      </c>
      <c r="N14" s="213"/>
      <c r="O14" s="213"/>
      <c r="P14" s="213"/>
    </row>
    <row r="15" spans="1:22">
      <c r="B15" s="185">
        <v>2011</v>
      </c>
      <c r="C15" s="189">
        <v>0.10186499999999997</v>
      </c>
      <c r="D15" s="189">
        <v>5.1280555555555558E-2</v>
      </c>
      <c r="E15" s="189">
        <f t="shared" si="0"/>
        <v>5.0584444444444411E-2</v>
      </c>
      <c r="F15" s="190">
        <f t="shared" si="1"/>
        <v>-2.9704436326617234</v>
      </c>
      <c r="H15" s="215" t="s">
        <v>1243</v>
      </c>
      <c r="I15" s="215">
        <v>15</v>
      </c>
      <c r="J15" s="215">
        <v>5.8815531585022913E-5</v>
      </c>
      <c r="K15" s="215">
        <v>3.9210354390015278E-6</v>
      </c>
      <c r="L15" s="215"/>
      <c r="M15" s="215"/>
      <c r="N15" s="213"/>
      <c r="O15" s="213"/>
      <c r="P15" s="213"/>
    </row>
    <row r="16" spans="1:22" ht="13.8" thickBot="1">
      <c r="B16" s="185">
        <v>2012</v>
      </c>
      <c r="C16" s="189">
        <v>0.10009423076923074</v>
      </c>
      <c r="D16" s="189">
        <v>4.2719444444444442E-2</v>
      </c>
      <c r="E16" s="189">
        <f t="shared" si="0"/>
        <v>5.7374786324786299E-2</v>
      </c>
      <c r="F16" s="190">
        <f t="shared" si="1"/>
        <v>-3.1531010889923694</v>
      </c>
      <c r="H16" s="820" t="s">
        <v>1244</v>
      </c>
      <c r="I16" s="820">
        <v>16</v>
      </c>
      <c r="J16" s="820">
        <v>9.1976936809220274E-4</v>
      </c>
      <c r="K16" s="820"/>
      <c r="L16" s="820"/>
      <c r="M16" s="820"/>
      <c r="N16" s="213"/>
      <c r="O16" s="816"/>
      <c r="P16" s="816"/>
      <c r="Q16" s="195"/>
    </row>
    <row r="17" spans="2:17" ht="13.8" thickBot="1">
      <c r="B17" s="185">
        <v>2013</v>
      </c>
      <c r="C17" s="189">
        <v>9.8069047619047625E-2</v>
      </c>
      <c r="D17" s="189">
        <v>4.5672222222222232E-2</v>
      </c>
      <c r="E17" s="189">
        <f t="shared" si="0"/>
        <v>5.2396825396825393E-2</v>
      </c>
      <c r="F17" s="190">
        <f t="shared" si="1"/>
        <v>-3.0862649947202137</v>
      </c>
      <c r="H17" s="213"/>
      <c r="I17" s="213"/>
      <c r="J17" s="213"/>
      <c r="K17" s="213"/>
      <c r="L17" s="213"/>
      <c r="M17" s="213"/>
      <c r="N17" s="213"/>
      <c r="O17" s="816"/>
      <c r="P17" s="816"/>
      <c r="Q17" s="195"/>
    </row>
    <row r="18" spans="2:17">
      <c r="B18" s="195">
        <v>2014</v>
      </c>
      <c r="C18" s="196">
        <v>9.7500000000000003E-2</v>
      </c>
      <c r="D18" s="196">
        <v>4.4200000000000003E-2</v>
      </c>
      <c r="E18" s="196">
        <f t="shared" si="0"/>
        <v>5.33E-2</v>
      </c>
      <c r="F18" s="197">
        <f t="shared" si="1"/>
        <v>-3.1190304898984844</v>
      </c>
      <c r="H18" s="106"/>
      <c r="I18" s="106" t="s">
        <v>1245</v>
      </c>
      <c r="J18" s="106" t="s">
        <v>1236</v>
      </c>
      <c r="K18" s="106" t="s">
        <v>1246</v>
      </c>
      <c r="L18" s="106" t="s">
        <v>1247</v>
      </c>
      <c r="M18" s="106" t="s">
        <v>1248</v>
      </c>
      <c r="N18" s="106" t="s">
        <v>1249</v>
      </c>
      <c r="O18" s="817"/>
      <c r="P18" s="817"/>
      <c r="Q18" s="195"/>
    </row>
    <row r="19" spans="2:17">
      <c r="B19" s="195">
        <v>2015</v>
      </c>
      <c r="C19" s="189">
        <v>9.6000000000000002E-2</v>
      </c>
      <c r="D19" s="189">
        <v>4.3799999999999999E-2</v>
      </c>
      <c r="E19" s="196">
        <f t="shared" si="0"/>
        <v>5.2200000000000003E-2</v>
      </c>
      <c r="F19" s="197">
        <f t="shared" si="1"/>
        <v>-3.1281214615997368</v>
      </c>
      <c r="H19" s="215" t="s">
        <v>1252</v>
      </c>
      <c r="I19" s="215">
        <v>-5.0394778941853943E-2</v>
      </c>
      <c r="J19" s="215">
        <v>6.4933876972245374E-3</v>
      </c>
      <c r="K19" s="215">
        <v>-7.7609379405135686</v>
      </c>
      <c r="L19" s="215">
        <v>1.2486416512525865E-6</v>
      </c>
      <c r="M19" s="215">
        <v>-6.4235107198246613E-2</v>
      </c>
      <c r="N19" s="215">
        <v>-3.6554450685461273E-2</v>
      </c>
      <c r="O19" s="215"/>
      <c r="P19" s="215"/>
      <c r="Q19" s="195"/>
    </row>
    <row r="20" spans="2:17" ht="13.8" thickBot="1">
      <c r="B20" s="195">
        <v>2016</v>
      </c>
      <c r="C20" s="189">
        <v>9.69E-2</v>
      </c>
      <c r="D20" s="189">
        <v>4.112222222222222E-2</v>
      </c>
      <c r="E20" s="196">
        <f t="shared" si="0"/>
        <v>5.577777777777778E-2</v>
      </c>
      <c r="F20" s="197">
        <f t="shared" si="1"/>
        <v>-3.1912066169262463</v>
      </c>
      <c r="H20" s="820" t="s">
        <v>1400</v>
      </c>
      <c r="I20" s="820">
        <v>-3.3553016949679736E-2</v>
      </c>
      <c r="J20" s="820">
        <v>2.2643420264733191E-3</v>
      </c>
      <c r="K20" s="820">
        <v>-14.817998587403373</v>
      </c>
      <c r="L20" s="820">
        <v>2.3061049708283585E-10</v>
      </c>
      <c r="M20" s="820">
        <v>-3.8379347732998191E-2</v>
      </c>
      <c r="N20" s="820">
        <v>-2.872668616636128E-2</v>
      </c>
      <c r="O20" s="215"/>
      <c r="P20" s="215"/>
      <c r="Q20" s="195"/>
    </row>
    <row r="21" spans="2:17">
      <c r="B21" s="185" t="s">
        <v>1091</v>
      </c>
      <c r="C21" s="198">
        <f>AVERAGE(C4:C20)</f>
        <v>0.10413373687169676</v>
      </c>
      <c r="D21" s="198">
        <f>AVERAGE(D4:D20)</f>
        <v>5.8573039215686275E-2</v>
      </c>
      <c r="E21" s="198">
        <f>AVERAGE(E4:E20)</f>
        <v>4.5560697656010507E-2</v>
      </c>
      <c r="F21" s="199">
        <f>AVERAGE(F4:F20)</f>
        <v>-2.8598166520098975</v>
      </c>
      <c r="M21" s="213"/>
      <c r="N21" s="213"/>
      <c r="O21" s="816"/>
      <c r="P21" s="816"/>
      <c r="Q21" s="195"/>
    </row>
    <row r="22" spans="2:17">
      <c r="I22" s="105" t="s">
        <v>1397</v>
      </c>
      <c r="J22" s="105" t="s">
        <v>1396</v>
      </c>
      <c r="K22" s="105" t="s">
        <v>1272</v>
      </c>
      <c r="M22" s="213"/>
      <c r="N22" s="213"/>
      <c r="O22" s="816"/>
      <c r="P22" s="816"/>
      <c r="Q22" s="195"/>
    </row>
    <row r="23" spans="2:17">
      <c r="H23" s="200" t="s">
        <v>1399</v>
      </c>
      <c r="I23" s="189">
        <f>D20</f>
        <v>4.112222222222222E-2</v>
      </c>
      <c r="J23" s="189">
        <f>LN(I23)*I$20+I$19</f>
        <v>5.6679830765802519E-2</v>
      </c>
      <c r="K23" s="201">
        <f>J23+I23</f>
        <v>9.7802052988024746E-2</v>
      </c>
      <c r="M23" s="213"/>
      <c r="N23" s="213"/>
      <c r="O23" s="213"/>
      <c r="P23" s="213"/>
    </row>
    <row r="24" spans="2:17">
      <c r="H24" s="200"/>
      <c r="I24" s="189">
        <f>E21</f>
        <v>4.5560697656010507E-2</v>
      </c>
      <c r="J24" s="189">
        <f>LN(I24)*I$20+I$19</f>
        <v>5.3240754256724615E-2</v>
      </c>
      <c r="K24" s="201">
        <f>J24+I24</f>
        <v>9.8801451912735122E-2</v>
      </c>
    </row>
    <row r="25" spans="2:17">
      <c r="H25" s="200"/>
      <c r="I25" s="190"/>
      <c r="J25" s="190"/>
      <c r="K25" s="202"/>
    </row>
    <row r="27" spans="2:17">
      <c r="H27" s="213" t="s">
        <v>1231</v>
      </c>
      <c r="I27" s="213"/>
      <c r="J27" s="213"/>
      <c r="K27" s="213"/>
      <c r="L27" s="213"/>
      <c r="M27" s="213"/>
      <c r="N27" s="213"/>
      <c r="O27" s="213"/>
      <c r="P27" s="213"/>
    </row>
    <row r="28" spans="2:17" ht="13.8" thickBot="1">
      <c r="H28" s="213"/>
      <c r="I28" s="213"/>
      <c r="J28" s="213"/>
      <c r="K28" s="213"/>
      <c r="L28" s="213"/>
      <c r="M28" s="213"/>
      <c r="N28" s="213"/>
      <c r="O28" s="213"/>
      <c r="P28" s="213"/>
    </row>
    <row r="29" spans="2:17">
      <c r="H29" s="214" t="s">
        <v>1232</v>
      </c>
      <c r="I29" s="214"/>
      <c r="J29" s="213"/>
      <c r="K29" s="213"/>
      <c r="L29" s="213"/>
      <c r="M29" s="213"/>
      <c r="N29" s="213"/>
      <c r="O29" s="213"/>
      <c r="P29" s="213"/>
    </row>
    <row r="30" spans="2:17">
      <c r="H30" s="215" t="s">
        <v>1233</v>
      </c>
      <c r="I30" s="215">
        <v>0.96953918449853649</v>
      </c>
      <c r="J30" s="213"/>
      <c r="K30" s="213"/>
      <c r="L30" s="213"/>
      <c r="M30" s="213"/>
      <c r="N30" s="213"/>
      <c r="O30" s="213"/>
      <c r="P30" s="213"/>
    </row>
    <row r="31" spans="2:17">
      <c r="H31" s="215" t="s">
        <v>1234</v>
      </c>
      <c r="I31" s="215">
        <v>0.94000623027808716</v>
      </c>
      <c r="J31" s="213"/>
      <c r="K31" s="213"/>
      <c r="L31" s="213"/>
      <c r="M31" s="213"/>
      <c r="N31" s="213"/>
      <c r="O31" s="213"/>
      <c r="P31" s="213"/>
    </row>
    <row r="32" spans="2:17">
      <c r="H32" s="215" t="s">
        <v>1235</v>
      </c>
      <c r="I32" s="215">
        <v>0.93600664562995961</v>
      </c>
      <c r="J32" s="213"/>
      <c r="K32" s="213"/>
      <c r="L32" s="213"/>
      <c r="M32" s="213"/>
      <c r="N32" s="213"/>
      <c r="O32" s="213"/>
      <c r="P32" s="213"/>
    </row>
    <row r="33" spans="2:17">
      <c r="H33" s="215" t="s">
        <v>1236</v>
      </c>
      <c r="I33" s="215">
        <v>1.9179925558874117E-3</v>
      </c>
      <c r="J33" s="213"/>
      <c r="K33" s="213"/>
      <c r="L33" s="213"/>
      <c r="M33" s="213"/>
      <c r="N33" s="213"/>
      <c r="O33" s="213"/>
      <c r="P33" s="213"/>
    </row>
    <row r="34" spans="2:17" ht="13.8" thickBot="1">
      <c r="H34" s="820" t="s">
        <v>1237</v>
      </c>
      <c r="I34" s="820">
        <v>17</v>
      </c>
      <c r="J34" s="213"/>
      <c r="K34" s="213"/>
      <c r="L34" s="213"/>
      <c r="M34" s="213"/>
      <c r="N34" s="213"/>
      <c r="O34" s="213"/>
      <c r="P34" s="213"/>
    </row>
    <row r="35" spans="2:17">
      <c r="H35" s="213"/>
      <c r="I35" s="213"/>
      <c r="J35" s="213"/>
      <c r="K35" s="213"/>
      <c r="L35" s="213"/>
      <c r="M35" s="213"/>
      <c r="N35" s="213"/>
      <c r="O35" s="213"/>
      <c r="P35" s="213"/>
    </row>
    <row r="36" spans="2:17" ht="13.8" thickBot="1">
      <c r="H36" s="213" t="s">
        <v>1238</v>
      </c>
      <c r="I36" s="213"/>
      <c r="J36" s="213"/>
      <c r="K36" s="213"/>
      <c r="L36" s="213"/>
      <c r="M36" s="213"/>
      <c r="N36" s="213"/>
      <c r="O36" s="213"/>
      <c r="P36" s="213"/>
    </row>
    <row r="37" spans="2:17">
      <c r="H37" s="106"/>
      <c r="I37" s="106" t="s">
        <v>1239</v>
      </c>
      <c r="J37" s="106" t="s">
        <v>1240</v>
      </c>
      <c r="K37" s="106" t="s">
        <v>685</v>
      </c>
      <c r="L37" s="106" t="s">
        <v>421</v>
      </c>
      <c r="M37" s="106" t="s">
        <v>1241</v>
      </c>
      <c r="N37" s="213"/>
      <c r="O37" s="213"/>
      <c r="P37" s="213"/>
    </row>
    <row r="38" spans="2:17">
      <c r="H38" s="215" t="s">
        <v>1242</v>
      </c>
      <c r="I38" s="215">
        <v>1</v>
      </c>
      <c r="J38" s="215">
        <v>8.6458893642560981E-4</v>
      </c>
      <c r="K38" s="215">
        <v>8.6458893642560981E-4</v>
      </c>
      <c r="L38" s="215">
        <v>235.02596218789068</v>
      </c>
      <c r="M38" s="215">
        <v>1.4265106291196094E-10</v>
      </c>
      <c r="N38" s="213"/>
      <c r="O38" s="213"/>
      <c r="P38" s="213"/>
    </row>
    <row r="39" spans="2:17">
      <c r="B39" s="185">
        <f>CORREL(D4:D20,E4:E20)</f>
        <v>-0.9695391844985366</v>
      </c>
      <c r="H39" s="215" t="s">
        <v>1243</v>
      </c>
      <c r="I39" s="215">
        <v>15</v>
      </c>
      <c r="J39" s="215">
        <v>5.5180431666592896E-5</v>
      </c>
      <c r="K39" s="215">
        <v>3.6786954444395263E-6</v>
      </c>
      <c r="L39" s="215"/>
      <c r="M39" s="215"/>
      <c r="N39" s="213"/>
      <c r="O39" s="213"/>
      <c r="P39" s="213"/>
      <c r="Q39" s="195"/>
    </row>
    <row r="40" spans="2:17" ht="13.8" thickBot="1">
      <c r="H40" s="820" t="s">
        <v>1244</v>
      </c>
      <c r="I40" s="820">
        <v>16</v>
      </c>
      <c r="J40" s="820">
        <v>9.1976936809220274E-4</v>
      </c>
      <c r="K40" s="820"/>
      <c r="L40" s="820"/>
      <c r="M40" s="820"/>
      <c r="N40" s="213"/>
      <c r="O40" s="816"/>
      <c r="P40" s="816"/>
      <c r="Q40" s="195"/>
    </row>
    <row r="41" spans="2:17" ht="13.8" thickBot="1">
      <c r="H41" s="213"/>
      <c r="I41" s="213"/>
      <c r="J41" s="213"/>
      <c r="K41" s="213"/>
      <c r="L41" s="213"/>
      <c r="M41" s="213"/>
      <c r="N41" s="213"/>
      <c r="O41" s="816"/>
      <c r="P41" s="816"/>
      <c r="Q41" s="195"/>
    </row>
    <row r="42" spans="2:17">
      <c r="H42" s="106"/>
      <c r="I42" s="106" t="s">
        <v>1245</v>
      </c>
      <c r="J42" s="106" t="s">
        <v>1236</v>
      </c>
      <c r="K42" s="106" t="s">
        <v>1246</v>
      </c>
      <c r="L42" s="106" t="s">
        <v>1247</v>
      </c>
      <c r="M42" s="106" t="s">
        <v>1248</v>
      </c>
      <c r="N42" s="106" t="s">
        <v>1249</v>
      </c>
      <c r="O42" s="817"/>
      <c r="P42" s="817"/>
      <c r="Q42" s="195"/>
    </row>
    <row r="43" spans="2:17">
      <c r="H43" s="215" t="s">
        <v>1252</v>
      </c>
      <c r="I43" s="215">
        <v>7.9432541070763182E-2</v>
      </c>
      <c r="J43" s="215">
        <v>2.2578728400924467E-3</v>
      </c>
      <c r="K43" s="215">
        <v>35.180254467966797</v>
      </c>
      <c r="L43" s="215">
        <v>7.8691697438500574E-16</v>
      </c>
      <c r="M43" s="215">
        <v>7.4619999031816375E-2</v>
      </c>
      <c r="N43" s="215">
        <v>8.4245083109709989E-2</v>
      </c>
      <c r="O43" s="215"/>
      <c r="P43" s="215"/>
      <c r="Q43" s="195"/>
    </row>
    <row r="44" spans="2:17" ht="13.8" thickBot="1">
      <c r="H44" s="820" t="s">
        <v>1398</v>
      </c>
      <c r="I44" s="820">
        <v>-0.57828386350287853</v>
      </c>
      <c r="J44" s="820">
        <v>3.7720996234513707E-2</v>
      </c>
      <c r="K44" s="820">
        <v>-15.330556486569254</v>
      </c>
      <c r="L44" s="820">
        <v>1.4265106291196094E-10</v>
      </c>
      <c r="M44" s="820">
        <v>-0.65868426378499467</v>
      </c>
      <c r="N44" s="820">
        <v>-0.49788346322076232</v>
      </c>
      <c r="O44" s="215"/>
      <c r="P44" s="215"/>
      <c r="Q44" s="195"/>
    </row>
    <row r="45" spans="2:17">
      <c r="H45" s="213"/>
      <c r="I45" s="105" t="s">
        <v>1397</v>
      </c>
      <c r="J45" s="105" t="s">
        <v>1396</v>
      </c>
      <c r="K45" s="105" t="s">
        <v>1272</v>
      </c>
      <c r="L45" s="213"/>
      <c r="M45" s="213"/>
      <c r="N45" s="213"/>
      <c r="O45" s="816"/>
      <c r="P45" s="816"/>
    </row>
    <row r="46" spans="2:17">
      <c r="H46" s="200" t="s">
        <v>1395</v>
      </c>
      <c r="I46" s="189">
        <f>I23</f>
        <v>4.112222222222222E-2</v>
      </c>
      <c r="J46" s="189">
        <f>I46*I$44+I$43</f>
        <v>5.5652223528272593E-2</v>
      </c>
      <c r="K46" s="201">
        <f>J46+I46</f>
        <v>9.677444575049482E-2</v>
      </c>
      <c r="L46" s="213"/>
      <c r="M46" s="213"/>
      <c r="N46" s="213"/>
      <c r="O46" s="213"/>
      <c r="P46" s="213"/>
    </row>
    <row r="47" spans="2:17">
      <c r="B47" s="185" t="s">
        <v>1615</v>
      </c>
      <c r="H47" s="213"/>
      <c r="I47" s="189">
        <f>I24</f>
        <v>4.5560697656010507E-2</v>
      </c>
      <c r="J47" s="189">
        <f>I47*I$44+I$43</f>
        <v>5.3085524806358884E-2</v>
      </c>
      <c r="K47" s="201">
        <f>J47+I47</f>
        <v>9.8646222462369398E-2</v>
      </c>
      <c r="L47" s="213"/>
      <c r="M47" s="213"/>
      <c r="N47" s="213"/>
      <c r="O47" s="213"/>
      <c r="P47" s="213"/>
    </row>
  </sheetData>
  <pageMargins left="0.7" right="0.7" top="0.75" bottom="0.75" header="0.3" footer="0.3"/>
  <pageSetup scale="76" orientation="portrait" useFirstPageNumber="1" r:id="rId1"/>
  <headerFooter scaleWithDoc="0">
    <oddHeader>&amp;R&amp;"Arial,Regular"&amp;10Exhibit RBH-12R
Page &amp;P of 2</oddHeader>
  </headerFooter>
  <colBreaks count="1" manualBreakCount="1">
    <brk id="6" max="1048575" man="1"/>
  </col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46"/>
  <sheetViews>
    <sheetView tabSelected="1" view="pageBreakPreview" zoomScale="85" zoomScaleNormal="100" zoomScaleSheetLayoutView="85" workbookViewId="0"/>
  </sheetViews>
  <sheetFormatPr defaultColWidth="9.109375" defaultRowHeight="13.2"/>
  <cols>
    <col min="1" max="1" width="5" style="211" customWidth="1"/>
    <col min="2" max="4" width="14.109375" style="185" customWidth="1"/>
    <col min="5" max="5" width="2.6640625" style="185" customWidth="1"/>
    <col min="6" max="8" width="14.109375" style="185" customWidth="1"/>
    <col min="9" max="9" width="2.6640625" style="185" customWidth="1"/>
    <col min="10" max="12" width="14.109375" style="185" customWidth="1"/>
    <col min="13" max="16384" width="9.109375" style="185"/>
  </cols>
  <sheetData>
    <row r="1" spans="1:12">
      <c r="B1" s="184" t="s">
        <v>1618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4" spans="1:12" ht="26.4">
      <c r="A4" s="212"/>
      <c r="B4" s="186" t="s">
        <v>1402</v>
      </c>
      <c r="C4" s="186" t="s">
        <v>1406</v>
      </c>
      <c r="D4" s="186" t="s">
        <v>1398</v>
      </c>
      <c r="E4" s="203"/>
      <c r="F4" s="186" t="s">
        <v>1616</v>
      </c>
      <c r="G4" s="186" t="s">
        <v>1617</v>
      </c>
      <c r="H4" s="186" t="s">
        <v>1403</v>
      </c>
      <c r="I4" s="203"/>
      <c r="J4" s="186" t="s">
        <v>1405</v>
      </c>
      <c r="K4" s="186" t="s">
        <v>1404</v>
      </c>
      <c r="L4" s="186" t="s">
        <v>1403</v>
      </c>
    </row>
    <row r="5" spans="1:12">
      <c r="B5" s="185">
        <v>2000</v>
      </c>
      <c r="C5" s="204">
        <f>'RBH-12R Winker RP Replicated'!C4</f>
        <v>0.11578888888888889</v>
      </c>
      <c r="D5" s="204">
        <f>'RBH-12R Winker RP Replicated'!D4</f>
        <v>8.2219444444444442E-2</v>
      </c>
      <c r="E5" s="190"/>
      <c r="F5" s="205">
        <f>'RBH-12R Winker RP Replicated'!E21</f>
        <v>4.5560697656010507E-2</v>
      </c>
      <c r="G5" s="205">
        <f t="shared" ref="G5:G21" si="0">F5+D5</f>
        <v>0.12778014210045496</v>
      </c>
      <c r="H5" s="205">
        <f t="shared" ref="H5:H21" si="1">G5-C5</f>
        <v>1.1991253211566077E-2</v>
      </c>
      <c r="I5" s="190"/>
      <c r="J5" s="713">
        <f>(LN(D5)*'RBH-12R Winker RP Replicated'!$I$20+'RBH-12R Winker RP Replicated'!$I$19)</f>
        <v>3.3432852392593054E-2</v>
      </c>
      <c r="K5" s="205">
        <f t="shared" ref="K5:K21" si="2">J5+D5</f>
        <v>0.1156522968370375</v>
      </c>
      <c r="L5" s="205">
        <f t="shared" ref="L5:L21" si="3">K5-C5</f>
        <v>-1.3659205185138912E-4</v>
      </c>
    </row>
    <row r="6" spans="1:12">
      <c r="B6" s="185">
        <v>2001</v>
      </c>
      <c r="C6" s="206">
        <f>'RBH-12R Winker RP Replicated'!C5</f>
        <v>0.11071333333333333</v>
      </c>
      <c r="D6" s="206">
        <f>'RBH-12R Winker RP Replicated'!D5</f>
        <v>7.7894444444444447E-2</v>
      </c>
      <c r="E6" s="190"/>
      <c r="F6" s="205">
        <f t="shared" ref="F6:F21" si="4">F5</f>
        <v>4.5560697656010507E-2</v>
      </c>
      <c r="G6" s="205">
        <f t="shared" si="0"/>
        <v>0.12345514210045495</v>
      </c>
      <c r="H6" s="205">
        <f t="shared" si="1"/>
        <v>1.2741808767121623E-2</v>
      </c>
      <c r="I6" s="190"/>
      <c r="J6" s="206">
        <f>(LN(D6)*'RBH-12R Winker RP Replicated'!$I$20+'RBH-12R Winker RP Replicated'!$I$19)</f>
        <v>3.5245963167278294E-2</v>
      </c>
      <c r="K6" s="205">
        <f t="shared" si="2"/>
        <v>0.11314040761172274</v>
      </c>
      <c r="L6" s="205">
        <f t="shared" si="3"/>
        <v>2.42707427838941E-3</v>
      </c>
    </row>
    <row r="7" spans="1:12">
      <c r="B7" s="185">
        <v>2002</v>
      </c>
      <c r="C7" s="206">
        <f>'RBH-12R Winker RP Replicated'!C6</f>
        <v>0.11212857142857144</v>
      </c>
      <c r="D7" s="206">
        <f>'RBH-12R Winker RP Replicated'!D6</f>
        <v>7.5297222222222224E-2</v>
      </c>
      <c r="E7" s="190"/>
      <c r="F7" s="205">
        <f t="shared" si="4"/>
        <v>4.5560697656010507E-2</v>
      </c>
      <c r="G7" s="205">
        <f t="shared" si="0"/>
        <v>0.12085791987823273</v>
      </c>
      <c r="H7" s="205">
        <f t="shared" si="1"/>
        <v>8.7293484496612922E-3</v>
      </c>
      <c r="I7" s="190"/>
      <c r="J7" s="206">
        <f>(LN(D7)*'RBH-12R Winker RP Replicated'!$I$20+'RBH-12R Winker RP Replicated'!$I$19)</f>
        <v>3.6383792583377289E-2</v>
      </c>
      <c r="K7" s="205">
        <f t="shared" si="2"/>
        <v>0.11168101480559951</v>
      </c>
      <c r="L7" s="205">
        <f t="shared" si="3"/>
        <v>-4.4755662297192578E-4</v>
      </c>
    </row>
    <row r="8" spans="1:12">
      <c r="B8" s="185">
        <v>2003</v>
      </c>
      <c r="C8" s="206">
        <f>'RBH-12R Winker RP Replicated'!C7</f>
        <v>0.10962999999999999</v>
      </c>
      <c r="D8" s="206">
        <f>'RBH-12R Winker RP Replicated'!D7</f>
        <v>6.6063888888888894E-2</v>
      </c>
      <c r="E8" s="190"/>
      <c r="F8" s="205">
        <f t="shared" si="4"/>
        <v>4.5560697656010507E-2</v>
      </c>
      <c r="G8" s="205">
        <f t="shared" si="0"/>
        <v>0.1116245865448994</v>
      </c>
      <c r="H8" s="205">
        <f t="shared" si="1"/>
        <v>1.9945865448994099E-3</v>
      </c>
      <c r="I8" s="190"/>
      <c r="J8" s="206">
        <f>(LN(D8)*'RBH-12R Winker RP Replicated'!$I$20+'RBH-12R Winker RP Replicated'!$I$19)</f>
        <v>4.0773230383545675E-2</v>
      </c>
      <c r="K8" s="205">
        <f t="shared" si="2"/>
        <v>0.10683711927243457</v>
      </c>
      <c r="L8" s="205">
        <f t="shared" si="3"/>
        <v>-2.7928807275654222E-3</v>
      </c>
    </row>
    <row r="9" spans="1:12">
      <c r="B9" s="185">
        <v>2004</v>
      </c>
      <c r="C9" s="206">
        <f>'RBH-12R Winker RP Replicated'!C8</f>
        <v>0.10809047619047618</v>
      </c>
      <c r="D9" s="206">
        <f>'RBH-12R Winker RP Replicated'!D8</f>
        <v>6.1994444444444456E-2</v>
      </c>
      <c r="E9" s="190"/>
      <c r="F9" s="205">
        <f t="shared" si="4"/>
        <v>4.5560697656010507E-2</v>
      </c>
      <c r="G9" s="205">
        <f t="shared" si="0"/>
        <v>0.10755514210045497</v>
      </c>
      <c r="H9" s="205">
        <f t="shared" si="1"/>
        <v>-5.3533409002121113E-4</v>
      </c>
      <c r="I9" s="190"/>
      <c r="J9" s="206">
        <f>(LN(D9)*'RBH-12R Winker RP Replicated'!$I$20+'RBH-12R Winker RP Replicated'!$I$19)</f>
        <v>4.2906447720496566E-2</v>
      </c>
      <c r="K9" s="205">
        <f t="shared" si="2"/>
        <v>0.10490089216494103</v>
      </c>
      <c r="L9" s="205">
        <f>K9-C9</f>
        <v>-3.1895840255351526E-3</v>
      </c>
    </row>
    <row r="10" spans="1:12">
      <c r="B10" s="185">
        <v>2005</v>
      </c>
      <c r="C10" s="206">
        <f>'RBH-12R Winker RP Replicated'!C9</f>
        <v>0.1051125</v>
      </c>
      <c r="D10" s="206">
        <f>'RBH-12R Winker RP Replicated'!D9</f>
        <v>5.6722222222222216E-2</v>
      </c>
      <c r="E10" s="190"/>
      <c r="F10" s="205">
        <f t="shared" si="4"/>
        <v>4.5560697656010507E-2</v>
      </c>
      <c r="G10" s="205">
        <f t="shared" si="0"/>
        <v>0.10228291987823272</v>
      </c>
      <c r="H10" s="205">
        <f t="shared" si="1"/>
        <v>-2.829580121767275E-3</v>
      </c>
      <c r="I10" s="190"/>
      <c r="J10" s="206">
        <f>(LN(D10)*'RBH-12R Winker RP Replicated'!$I$20+'RBH-12R Winker RP Replicated'!$I$19)</f>
        <v>4.5888596752262936E-2</v>
      </c>
      <c r="K10" s="205">
        <f t="shared" si="2"/>
        <v>0.10261081897448515</v>
      </c>
      <c r="L10" s="205">
        <f t="shared" si="3"/>
        <v>-2.5016810255148458E-3</v>
      </c>
    </row>
    <row r="11" spans="1:12">
      <c r="B11" s="185">
        <v>2006</v>
      </c>
      <c r="C11" s="206">
        <f>'RBH-12R Winker RP Replicated'!C10</f>
        <v>0.10343200000000001</v>
      </c>
      <c r="D11" s="206">
        <f>'RBH-12R Winker RP Replicated'!D10</f>
        <v>6.0738888888888891E-2</v>
      </c>
      <c r="E11" s="190"/>
      <c r="F11" s="205">
        <f t="shared" si="4"/>
        <v>4.5560697656010507E-2</v>
      </c>
      <c r="G11" s="205">
        <f t="shared" si="0"/>
        <v>0.1062995865448994</v>
      </c>
      <c r="H11" s="205">
        <f t="shared" si="1"/>
        <v>2.8675865448993948E-3</v>
      </c>
      <c r="I11" s="190"/>
      <c r="J11" s="206">
        <f>(LN(D11)*'RBH-12R Winker RP Replicated'!$I$20+'RBH-12R Winker RP Replicated'!$I$19)</f>
        <v>4.3592962872726904E-2</v>
      </c>
      <c r="K11" s="205">
        <f t="shared" si="2"/>
        <v>0.1043318517616158</v>
      </c>
      <c r="L11" s="205">
        <f t="shared" si="3"/>
        <v>8.9985176161579139E-4</v>
      </c>
    </row>
    <row r="12" spans="1:12">
      <c r="B12" s="185">
        <v>2007</v>
      </c>
      <c r="C12" s="206">
        <f>'RBH-12R Winker RP Replicated'!C11</f>
        <v>0.10312432432432429</v>
      </c>
      <c r="D12" s="206">
        <f>'RBH-12R Winker RP Replicated'!D11</f>
        <v>6.1149999999999996E-2</v>
      </c>
      <c r="E12" s="190"/>
      <c r="F12" s="205">
        <f t="shared" si="4"/>
        <v>4.5560697656010507E-2</v>
      </c>
      <c r="G12" s="205">
        <f t="shared" si="0"/>
        <v>0.1067106976560105</v>
      </c>
      <c r="H12" s="205">
        <f t="shared" si="1"/>
        <v>3.5863733316862101E-3</v>
      </c>
      <c r="I12" s="190"/>
      <c r="J12" s="206">
        <f>(LN(D12)*'RBH-12R Winker RP Replicated'!$I$20+'RBH-12R Winker RP Replicated'!$I$19)</f>
        <v>4.3366624434294926E-2</v>
      </c>
      <c r="K12" s="205">
        <f t="shared" si="2"/>
        <v>0.10451662443429492</v>
      </c>
      <c r="L12" s="205">
        <f t="shared" si="3"/>
        <v>1.3923001099706289E-3</v>
      </c>
    </row>
    <row r="13" spans="1:12">
      <c r="B13" s="185">
        <v>2008</v>
      </c>
      <c r="C13" s="206">
        <f>'RBH-12R Winker RP Replicated'!C12</f>
        <v>0.10365999999999997</v>
      </c>
      <c r="D13" s="206">
        <f>'RBH-12R Winker RP Replicated'!D12</f>
        <v>6.6516666666666668E-2</v>
      </c>
      <c r="E13" s="190"/>
      <c r="F13" s="205">
        <f t="shared" si="4"/>
        <v>4.5560697656010507E-2</v>
      </c>
      <c r="G13" s="205">
        <f t="shared" si="0"/>
        <v>0.11207736432267718</v>
      </c>
      <c r="H13" s="205">
        <f t="shared" si="1"/>
        <v>8.417364322677201E-3</v>
      </c>
      <c r="I13" s="190"/>
      <c r="J13" s="206">
        <f>(LN(D13)*'RBH-12R Winker RP Replicated'!$I$20+'RBH-12R Winker RP Replicated'!$I$19)</f>
        <v>4.0544054703135032E-2</v>
      </c>
      <c r="K13" s="205">
        <f t="shared" si="2"/>
        <v>0.1070607213698017</v>
      </c>
      <c r="L13" s="205">
        <f t="shared" si="3"/>
        <v>3.4007213698017263E-3</v>
      </c>
    </row>
    <row r="14" spans="1:12">
      <c r="B14" s="185">
        <v>2009</v>
      </c>
      <c r="C14" s="206">
        <f>'RBH-12R Winker RP Replicated'!C13</f>
        <v>0.10522894736842101</v>
      </c>
      <c r="D14" s="206">
        <f>'RBH-12R Winker RP Replicated'!D13</f>
        <v>6.281666666666666E-2</v>
      </c>
      <c r="E14" s="190"/>
      <c r="F14" s="205">
        <f t="shared" si="4"/>
        <v>4.5560697656010507E-2</v>
      </c>
      <c r="G14" s="205">
        <f t="shared" si="0"/>
        <v>0.10837736432267717</v>
      </c>
      <c r="H14" s="205">
        <f t="shared" si="1"/>
        <v>3.1484169542561613E-3</v>
      </c>
      <c r="I14" s="190"/>
      <c r="J14" s="206">
        <f>(LN(D14)*'RBH-12R Winker RP Replicated'!$I$20+'RBH-12R Winker RP Replicated'!$I$19)</f>
        <v>4.2464364719808981E-2</v>
      </c>
      <c r="K14" s="205">
        <f t="shared" si="2"/>
        <v>0.10528103138647564</v>
      </c>
      <c r="L14" s="205">
        <f t="shared" si="3"/>
        <v>5.2084018054635028E-5</v>
      </c>
    </row>
    <row r="15" spans="1:12">
      <c r="B15" s="185">
        <v>2010</v>
      </c>
      <c r="C15" s="206">
        <f>'RBH-12R Winker RP Replicated'!C14</f>
        <v>0.10293620689655172</v>
      </c>
      <c r="D15" s="206">
        <f>'RBH-12R Winker RP Replicated'!D14</f>
        <v>5.5533333333333337E-2</v>
      </c>
      <c r="E15" s="190"/>
      <c r="F15" s="205">
        <f t="shared" si="4"/>
        <v>4.5560697656010507E-2</v>
      </c>
      <c r="G15" s="205">
        <f t="shared" si="0"/>
        <v>0.10109403098934384</v>
      </c>
      <c r="H15" s="205">
        <f t="shared" si="1"/>
        <v>-1.8421759072078797E-3</v>
      </c>
      <c r="I15" s="190"/>
      <c r="J15" s="206">
        <f>(LN(D15)*'RBH-12R Winker RP Replicated'!$I$20+'RBH-12R Winker RP Replicated'!$I$19)</f>
        <v>4.6599337533448915E-2</v>
      </c>
      <c r="K15" s="205">
        <f t="shared" si="2"/>
        <v>0.10213267086678225</v>
      </c>
      <c r="L15" s="205">
        <f t="shared" si="3"/>
        <v>-8.0353602976947214E-4</v>
      </c>
    </row>
    <row r="16" spans="1:12">
      <c r="B16" s="185">
        <v>2011</v>
      </c>
      <c r="C16" s="206">
        <f>'RBH-12R Winker RP Replicated'!C15</f>
        <v>0.10186499999999997</v>
      </c>
      <c r="D16" s="206">
        <f>'RBH-12R Winker RP Replicated'!D15</f>
        <v>5.1280555555555558E-2</v>
      </c>
      <c r="E16" s="190"/>
      <c r="F16" s="205">
        <f t="shared" si="4"/>
        <v>4.5560697656010507E-2</v>
      </c>
      <c r="G16" s="205">
        <f t="shared" si="0"/>
        <v>9.6841253211566058E-2</v>
      </c>
      <c r="H16" s="205">
        <f t="shared" si="1"/>
        <v>-5.023746788433911E-3</v>
      </c>
      <c r="I16" s="190"/>
      <c r="J16" s="206">
        <f>(LN(D16)*'RBH-12R Winker RP Replicated'!$I$20+'RBH-12R Winker RP Replicated'!$I$19)</f>
        <v>4.9272566612913113E-2</v>
      </c>
      <c r="K16" s="205">
        <f t="shared" si="2"/>
        <v>0.10055312216846868</v>
      </c>
      <c r="L16" s="205">
        <f t="shared" si="3"/>
        <v>-1.3118778315312912E-3</v>
      </c>
    </row>
    <row r="17" spans="2:12">
      <c r="B17" s="185">
        <v>2012</v>
      </c>
      <c r="C17" s="206">
        <f>'RBH-12R Winker RP Replicated'!C16</f>
        <v>0.10009423076923074</v>
      </c>
      <c r="D17" s="206">
        <f>'RBH-12R Winker RP Replicated'!D16</f>
        <v>4.2719444444444442E-2</v>
      </c>
      <c r="E17" s="190"/>
      <c r="F17" s="205">
        <f t="shared" si="4"/>
        <v>4.5560697656010507E-2</v>
      </c>
      <c r="G17" s="205">
        <f t="shared" si="0"/>
        <v>8.8280142100454956E-2</v>
      </c>
      <c r="H17" s="205">
        <f t="shared" si="1"/>
        <v>-1.1814088668775785E-2</v>
      </c>
      <c r="I17" s="190"/>
      <c r="J17" s="206">
        <f>(LN(D17)*'RBH-12R Winker RP Replicated'!$I$20+'RBH-12R Winker RP Replicated'!$I$19)</f>
        <v>5.5401275341160655E-2</v>
      </c>
      <c r="K17" s="205">
        <f t="shared" si="2"/>
        <v>9.8120719785605104E-2</v>
      </c>
      <c r="L17" s="205">
        <f t="shared" si="3"/>
        <v>-1.973510983625637E-3</v>
      </c>
    </row>
    <row r="18" spans="2:12">
      <c r="B18" s="185">
        <v>2013</v>
      </c>
      <c r="C18" s="206">
        <f>'RBH-12R Winker RP Replicated'!C17</f>
        <v>9.8069047619047625E-2</v>
      </c>
      <c r="D18" s="206">
        <f>'RBH-12R Winker RP Replicated'!D17</f>
        <v>4.5672222222222232E-2</v>
      </c>
      <c r="E18" s="190"/>
      <c r="F18" s="205">
        <f t="shared" si="4"/>
        <v>4.5560697656010507E-2</v>
      </c>
      <c r="G18" s="205">
        <f t="shared" si="0"/>
        <v>9.1232919878232732E-2</v>
      </c>
      <c r="H18" s="205">
        <f t="shared" si="1"/>
        <v>-6.8361277408148929E-3</v>
      </c>
      <c r="I18" s="190"/>
      <c r="J18" s="206">
        <f>(LN(D18)*'RBH-12R Winker RP Replicated'!$I$20+'RBH-12R Winker RP Replicated'!$I$19)</f>
        <v>5.3158722737196629E-2</v>
      </c>
      <c r="K18" s="205">
        <f t="shared" si="2"/>
        <v>9.8830944959418854E-2</v>
      </c>
      <c r="L18" s="205">
        <f t="shared" si="3"/>
        <v>7.6189734037122869E-4</v>
      </c>
    </row>
    <row r="19" spans="2:12">
      <c r="B19" s="195">
        <v>2014</v>
      </c>
      <c r="C19" s="206">
        <f>'RBH-12R Winker RP Replicated'!C18</f>
        <v>9.7500000000000003E-2</v>
      </c>
      <c r="D19" s="206">
        <f>'RBH-12R Winker RP Replicated'!D18</f>
        <v>4.4200000000000003E-2</v>
      </c>
      <c r="E19" s="190"/>
      <c r="F19" s="205">
        <f t="shared" si="4"/>
        <v>4.5560697656010507E-2</v>
      </c>
      <c r="G19" s="205">
        <f t="shared" si="0"/>
        <v>8.976069765601051E-2</v>
      </c>
      <c r="H19" s="205">
        <f t="shared" si="1"/>
        <v>-7.7393023439894931E-3</v>
      </c>
      <c r="I19" s="190"/>
      <c r="J19" s="206">
        <f>(LN(D19)*'RBH-12R Winker RP Replicated'!$I$20+'RBH-12R Winker RP Replicated'!$I$19)</f>
        <v>5.42581039522778E-2</v>
      </c>
      <c r="K19" s="205">
        <f t="shared" si="2"/>
        <v>9.8458103952277803E-2</v>
      </c>
      <c r="L19" s="205">
        <f t="shared" si="3"/>
        <v>9.581039522778001E-4</v>
      </c>
    </row>
    <row r="20" spans="2:12">
      <c r="B20" s="185">
        <v>2015</v>
      </c>
      <c r="C20" s="206">
        <f>'RBH-12R Winker RP Replicated'!C19</f>
        <v>9.6000000000000002E-2</v>
      </c>
      <c r="D20" s="206">
        <f>'RBH-12R Winker RP Replicated'!D19</f>
        <v>4.3799999999999999E-2</v>
      </c>
      <c r="E20" s="190"/>
      <c r="F20" s="205">
        <f t="shared" si="4"/>
        <v>4.5560697656010507E-2</v>
      </c>
      <c r="G20" s="205">
        <f t="shared" si="0"/>
        <v>8.9360697656010513E-2</v>
      </c>
      <c r="H20" s="205">
        <f t="shared" si="1"/>
        <v>-6.6393023439894894E-3</v>
      </c>
      <c r="I20" s="190"/>
      <c r="J20" s="206">
        <f>(LN(D20)*'RBH-12R Winker RP Replicated'!$I$20+'RBH-12R Winker RP Replicated'!$I$19)</f>
        <v>5.4563133479858972E-2</v>
      </c>
      <c r="K20" s="205">
        <f t="shared" si="2"/>
        <v>9.8363133479858977E-2</v>
      </c>
      <c r="L20" s="205">
        <f t="shared" si="3"/>
        <v>2.3631334798589754E-3</v>
      </c>
    </row>
    <row r="21" spans="2:12">
      <c r="B21" s="207">
        <v>2016</v>
      </c>
      <c r="C21" s="208">
        <f>'RBH-12R Winker RP Replicated'!C20</f>
        <v>9.69E-2</v>
      </c>
      <c r="D21" s="208">
        <f>'RBH-12R Winker RP Replicated'!D20</f>
        <v>4.112222222222222E-2</v>
      </c>
      <c r="E21" s="190"/>
      <c r="F21" s="205">
        <f t="shared" si="4"/>
        <v>4.5560697656010507E-2</v>
      </c>
      <c r="G21" s="205">
        <f t="shared" si="0"/>
        <v>8.6682919878232734E-2</v>
      </c>
      <c r="H21" s="205">
        <f t="shared" si="1"/>
        <v>-1.0217080121767266E-2</v>
      </c>
      <c r="I21" s="190"/>
      <c r="J21" s="714">
        <f>(LN(D21)*'RBH-12R Winker RP Replicated'!$I$20+'RBH-12R Winker RP Replicated'!$I$19)</f>
        <v>5.6679830765802519E-2</v>
      </c>
      <c r="K21" s="205">
        <f t="shared" si="2"/>
        <v>9.7802052988024746E-2</v>
      </c>
      <c r="L21" s="205">
        <f t="shared" si="3"/>
        <v>9.0205298802474576E-4</v>
      </c>
    </row>
    <row r="22" spans="2:12">
      <c r="B22" s="185" t="s">
        <v>1091</v>
      </c>
      <c r="C22" s="204">
        <f>AVERAGE(C5:C21)</f>
        <v>0.10413373687169676</v>
      </c>
      <c r="D22" s="204">
        <f>AVERAGE(D5:D21)</f>
        <v>5.8573039215686275E-2</v>
      </c>
      <c r="E22" s="205"/>
      <c r="F22" s="204">
        <f>AVERAGE(F5:F21)</f>
        <v>4.5560697656010521E-2</v>
      </c>
      <c r="G22" s="204">
        <f>AVERAGE(G5:G21)</f>
        <v>0.10413373687169679</v>
      </c>
      <c r="H22" s="204">
        <f>AVERAGE(H5:H21)</f>
        <v>9.7960855113984407E-18</v>
      </c>
      <c r="I22" s="205"/>
      <c r="J22" s="204">
        <f>AVERAGE(J5:J21)</f>
        <v>4.5560697656010493E-2</v>
      </c>
      <c r="K22" s="204">
        <f>AVERAGE(K5:K21)</f>
        <v>0.10413373687169676</v>
      </c>
      <c r="L22" s="204">
        <f>AVERAGE(L5:L21)</f>
        <v>-1.1428766429964846E-17</v>
      </c>
    </row>
    <row r="23" spans="2:12">
      <c r="E23" s="209"/>
      <c r="I23" s="209"/>
    </row>
    <row r="24" spans="2:12">
      <c r="E24" s="209"/>
    </row>
    <row r="25" spans="2:12">
      <c r="E25" s="209"/>
    </row>
    <row r="46" spans="2:2">
      <c r="B46" s="185" t="s">
        <v>1615</v>
      </c>
    </row>
  </sheetData>
  <printOptions horizontalCentered="1"/>
  <pageMargins left="0.7" right="0.7" top="0.75" bottom="0.75" header="0.3" footer="0.3"/>
  <pageSetup scale="66" orientation="landscape" useFirstPageNumber="1" r:id="rId1"/>
  <headerFooter scaleWithDoc="0">
    <oddHeader>&amp;R&amp;"Arial,Regular"&amp;10Exhibit RBH-13R
Page &amp;P of 1</oddHead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2:AA1664"/>
  <sheetViews>
    <sheetView tabSelected="1" view="pageBreakPreview" zoomScale="60" zoomScaleNormal="80" workbookViewId="0"/>
  </sheetViews>
  <sheetFormatPr defaultColWidth="9.109375" defaultRowHeight="13.2"/>
  <cols>
    <col min="1" max="1" width="2.44140625" style="821" customWidth="1"/>
    <col min="2" max="2" width="9.33203125" style="822" bestFit="1" customWidth="1"/>
    <col min="3" max="3" width="13.109375" style="822" bestFit="1" customWidth="1"/>
    <col min="4" max="4" width="11.44140625" style="822" bestFit="1" customWidth="1"/>
    <col min="5" max="5" width="9.33203125" style="822" bestFit="1" customWidth="1"/>
    <col min="6" max="6" width="12.44140625" style="822" bestFit="1" customWidth="1"/>
    <col min="7" max="7" width="13.109375" style="822" bestFit="1" customWidth="1"/>
    <col min="8" max="8" width="12.44140625" style="822" bestFit="1" customWidth="1"/>
    <col min="9" max="18" width="9.109375" style="822"/>
    <col min="19" max="21" width="9.33203125" style="822" bestFit="1" customWidth="1"/>
    <col min="22" max="23" width="12.44140625" style="822" bestFit="1" customWidth="1"/>
    <col min="24" max="26" width="9.33203125" style="822" bestFit="1" customWidth="1"/>
    <col min="27" max="16384" width="9.109375" style="822"/>
  </cols>
  <sheetData>
    <row r="2" spans="2:7">
      <c r="B2" s="822" t="s">
        <v>1520</v>
      </c>
    </row>
    <row r="5" spans="2:7">
      <c r="B5" s="822" t="s">
        <v>1231</v>
      </c>
    </row>
    <row r="6" spans="2:7" ht="13.8" thickBot="1"/>
    <row r="7" spans="2:7">
      <c r="B7" s="107" t="s">
        <v>1232</v>
      </c>
      <c r="C7" s="107"/>
    </row>
    <row r="8" spans="2:7">
      <c r="B8" s="823" t="s">
        <v>1233</v>
      </c>
      <c r="C8" s="823">
        <v>0.12952684660903097</v>
      </c>
    </row>
    <row r="9" spans="2:7">
      <c r="B9" s="823" t="s">
        <v>1234</v>
      </c>
      <c r="C9" s="823">
        <v>1.677720399247944E-2</v>
      </c>
    </row>
    <row r="10" spans="2:7">
      <c r="B10" s="823" t="s">
        <v>1235</v>
      </c>
      <c r="C10" s="823">
        <v>1.4953042960925597E-2</v>
      </c>
    </row>
    <row r="11" spans="2:7">
      <c r="B11" s="823" t="s">
        <v>1236</v>
      </c>
      <c r="C11" s="823">
        <v>0.21354383811651922</v>
      </c>
    </row>
    <row r="12" spans="2:7" ht="13.8" thickBot="1">
      <c r="B12" s="824" t="s">
        <v>1237</v>
      </c>
      <c r="C12" s="824">
        <v>1081</v>
      </c>
    </row>
    <row r="14" spans="2:7" ht="13.8" thickBot="1">
      <c r="B14" s="822" t="s">
        <v>1238</v>
      </c>
    </row>
    <row r="15" spans="2:7">
      <c r="B15" s="108"/>
      <c r="C15" s="108" t="s">
        <v>1239</v>
      </c>
      <c r="D15" s="108" t="s">
        <v>1240</v>
      </c>
      <c r="E15" s="108" t="s">
        <v>685</v>
      </c>
      <c r="F15" s="108" t="s">
        <v>421</v>
      </c>
      <c r="G15" s="108" t="s">
        <v>1241</v>
      </c>
    </row>
    <row r="16" spans="2:7">
      <c r="B16" s="823" t="s">
        <v>1242</v>
      </c>
      <c r="C16" s="823">
        <v>2</v>
      </c>
      <c r="D16" s="823">
        <v>0.83880400479078787</v>
      </c>
      <c r="E16" s="823">
        <v>0.41940200239539394</v>
      </c>
      <c r="F16" s="823">
        <v>9.197216529830385</v>
      </c>
      <c r="G16" s="823">
        <v>1.094952245693781E-4</v>
      </c>
    </row>
    <row r="17" spans="2:20">
      <c r="B17" s="823" t="s">
        <v>1243</v>
      </c>
      <c r="C17" s="823">
        <v>1078</v>
      </c>
      <c r="D17" s="823">
        <v>49.157846519741831</v>
      </c>
      <c r="E17" s="823">
        <v>4.5600970797534168E-2</v>
      </c>
      <c r="F17" s="823"/>
      <c r="G17" s="823"/>
    </row>
    <row r="18" spans="2:20" ht="13.8" thickBot="1">
      <c r="B18" s="824" t="s">
        <v>1244</v>
      </c>
      <c r="C18" s="824">
        <v>1080</v>
      </c>
      <c r="D18" s="824">
        <v>49.996650524532619</v>
      </c>
      <c r="E18" s="824"/>
      <c r="F18" s="824"/>
      <c r="G18" s="824"/>
    </row>
    <row r="19" spans="2:20" ht="13.8" thickBot="1"/>
    <row r="20" spans="2:20">
      <c r="B20" s="108"/>
      <c r="C20" s="108" t="s">
        <v>1245</v>
      </c>
      <c r="D20" s="108" t="s">
        <v>1236</v>
      </c>
      <c r="E20" s="108" t="s">
        <v>1246</v>
      </c>
      <c r="F20" s="108" t="s">
        <v>1247</v>
      </c>
      <c r="G20" s="108" t="s">
        <v>1248</v>
      </c>
      <c r="H20" s="108" t="s">
        <v>1249</v>
      </c>
    </row>
    <row r="21" spans="2:20">
      <c r="B21" s="823" t="s">
        <v>1252</v>
      </c>
      <c r="C21" s="823">
        <v>0.13805912164346096</v>
      </c>
      <c r="D21" s="823">
        <v>1.9736065102536133E-2</v>
      </c>
      <c r="E21" s="823">
        <v>6.9952708873928486</v>
      </c>
      <c r="F21" s="823">
        <v>4.6397637895307512E-12</v>
      </c>
      <c r="G21" s="823">
        <v>9.9333665238080335E-2</v>
      </c>
      <c r="H21" s="823">
        <v>0.17678457804884157</v>
      </c>
    </row>
    <row r="22" spans="2:20">
      <c r="B22" s="823" t="str">
        <f>D46</f>
        <v>Risk Free Rate (Rf)</v>
      </c>
      <c r="C22" s="823">
        <v>-0.85152527957483537</v>
      </c>
      <c r="D22" s="823">
        <v>0.26332344569914323</v>
      </c>
      <c r="E22" s="823">
        <v>-3.2337617233967628</v>
      </c>
      <c r="F22" s="823">
        <v>1.2587902774630353E-3</v>
      </c>
      <c r="G22" s="823">
        <v>-1.3682098650764511</v>
      </c>
      <c r="H22" s="823">
        <v>-0.3348406940732197</v>
      </c>
    </row>
    <row r="23" spans="2:20" ht="13.8" thickBot="1">
      <c r="B23" s="824" t="str">
        <f>E46</f>
        <v>Time</v>
      </c>
      <c r="C23" s="824">
        <v>-8.9583153602970937E-7</v>
      </c>
      <c r="D23" s="824">
        <v>7.5442967134047176E-7</v>
      </c>
      <c r="E23" s="824">
        <v>-1.1874288221432152</v>
      </c>
      <c r="F23" s="824">
        <v>0.23532009437306375</v>
      </c>
      <c r="G23" s="824">
        <v>-2.3761485696752253E-6</v>
      </c>
      <c r="H23" s="824">
        <v>5.8448549761580649E-7</v>
      </c>
    </row>
    <row r="25" spans="2:20">
      <c r="B25" s="822" t="s">
        <v>1231</v>
      </c>
      <c r="K25" s="816"/>
      <c r="L25" s="816"/>
      <c r="M25" s="816"/>
      <c r="N25" s="816"/>
      <c r="O25" s="816"/>
      <c r="P25" s="816"/>
      <c r="Q25" s="816"/>
      <c r="R25" s="816"/>
      <c r="S25" s="816"/>
      <c r="T25" s="816"/>
    </row>
    <row r="26" spans="2:20" ht="13.8" thickBot="1">
      <c r="K26" s="816"/>
      <c r="L26" s="816"/>
      <c r="M26" s="816"/>
      <c r="N26" s="816"/>
      <c r="O26" s="816"/>
      <c r="P26" s="816"/>
      <c r="Q26" s="816"/>
      <c r="R26" s="816"/>
      <c r="S26" s="816"/>
      <c r="T26" s="816"/>
    </row>
    <row r="27" spans="2:20">
      <c r="B27" s="107" t="s">
        <v>1232</v>
      </c>
      <c r="C27" s="107"/>
      <c r="E27" s="825" t="s">
        <v>1513</v>
      </c>
      <c r="F27" s="826">
        <v>3.6999999999999998E-2</v>
      </c>
      <c r="K27" s="818"/>
      <c r="L27" s="818"/>
      <c r="M27" s="816"/>
      <c r="N27" s="816"/>
      <c r="O27" s="816"/>
      <c r="P27" s="816"/>
      <c r="Q27" s="816"/>
      <c r="R27" s="816"/>
      <c r="S27" s="816"/>
      <c r="T27" s="816"/>
    </row>
    <row r="28" spans="2:20">
      <c r="B28" s="823" t="s">
        <v>1233</v>
      </c>
      <c r="C28" s="823">
        <v>0.1244635775352807</v>
      </c>
      <c r="E28" s="825" t="s">
        <v>1514</v>
      </c>
      <c r="F28" s="826">
        <f>C41+C42*F27</f>
        <v>8.4825425439257751E-2</v>
      </c>
      <c r="K28" s="215"/>
      <c r="L28" s="215"/>
      <c r="M28" s="816"/>
      <c r="N28" s="816"/>
      <c r="O28" s="816"/>
      <c r="P28" s="816"/>
      <c r="Q28" s="816"/>
      <c r="R28" s="816"/>
      <c r="S28" s="816"/>
      <c r="T28" s="816"/>
    </row>
    <row r="29" spans="2:20">
      <c r="B29" s="823" t="s">
        <v>1234</v>
      </c>
      <c r="C29" s="823">
        <v>1.5491182132880832E-2</v>
      </c>
      <c r="E29" s="825" t="s">
        <v>1515</v>
      </c>
      <c r="F29" s="826">
        <f>F27+F28</f>
        <v>0.12182542543925776</v>
      </c>
      <c r="K29" s="215"/>
      <c r="L29" s="215"/>
      <c r="M29" s="816"/>
      <c r="N29" s="816"/>
      <c r="O29" s="816"/>
      <c r="P29" s="816"/>
      <c r="Q29" s="816"/>
      <c r="R29" s="816"/>
      <c r="S29" s="816"/>
      <c r="T29" s="816"/>
    </row>
    <row r="30" spans="2:20">
      <c r="B30" s="823" t="s">
        <v>1235</v>
      </c>
      <c r="C30" s="823">
        <v>1.457875505422734E-2</v>
      </c>
      <c r="E30" s="825" t="s">
        <v>1516</v>
      </c>
      <c r="F30" s="822">
        <v>0.71</v>
      </c>
      <c r="K30" s="215"/>
      <c r="L30" s="215"/>
      <c r="M30" s="816"/>
      <c r="N30" s="816"/>
      <c r="O30" s="816"/>
      <c r="P30" s="816"/>
      <c r="Q30" s="816"/>
      <c r="R30" s="816"/>
      <c r="S30" s="816"/>
      <c r="T30" s="816"/>
    </row>
    <row r="31" spans="2:20">
      <c r="B31" s="823" t="s">
        <v>1236</v>
      </c>
      <c r="C31" s="823">
        <v>0.21358440434769327</v>
      </c>
      <c r="E31" s="825" t="s">
        <v>1517</v>
      </c>
      <c r="F31" s="826">
        <f>F28*F30+F27</f>
        <v>9.7226052061873E-2</v>
      </c>
      <c r="K31" s="215"/>
      <c r="L31" s="215"/>
      <c r="M31" s="816"/>
      <c r="N31" s="816"/>
      <c r="O31" s="816"/>
      <c r="P31" s="816"/>
      <c r="Q31" s="816"/>
      <c r="R31" s="816"/>
      <c r="S31" s="816"/>
      <c r="T31" s="816"/>
    </row>
    <row r="32" spans="2:20" ht="13.8" thickBot="1">
      <c r="B32" s="824" t="s">
        <v>1237</v>
      </c>
      <c r="C32" s="824">
        <v>1081</v>
      </c>
      <c r="K32" s="215"/>
      <c r="L32" s="215"/>
      <c r="M32" s="816"/>
      <c r="N32" s="816"/>
      <c r="O32" s="816"/>
      <c r="P32" s="816"/>
      <c r="Q32" s="816"/>
      <c r="R32" s="816"/>
      <c r="S32" s="816"/>
      <c r="T32" s="816"/>
    </row>
    <row r="33" spans="2:20">
      <c r="K33" s="816"/>
      <c r="L33" s="816"/>
      <c r="M33" s="816"/>
      <c r="N33" s="816"/>
      <c r="O33" s="816"/>
      <c r="P33" s="816"/>
      <c r="Q33" s="816"/>
      <c r="R33" s="816"/>
      <c r="S33" s="816"/>
      <c r="T33" s="816"/>
    </row>
    <row r="34" spans="2:20" ht="13.8" thickBot="1">
      <c r="B34" s="822" t="s">
        <v>1238</v>
      </c>
      <c r="K34" s="816"/>
      <c r="L34" s="816"/>
      <c r="M34" s="816"/>
      <c r="N34" s="816"/>
      <c r="O34" s="816"/>
      <c r="P34" s="816"/>
      <c r="Q34" s="816"/>
      <c r="R34" s="816"/>
      <c r="S34" s="816"/>
      <c r="T34" s="816"/>
    </row>
    <row r="35" spans="2:20">
      <c r="B35" s="108"/>
      <c r="C35" s="108" t="s">
        <v>1239</v>
      </c>
      <c r="D35" s="108" t="s">
        <v>1240</v>
      </c>
      <c r="E35" s="108" t="s">
        <v>685</v>
      </c>
      <c r="F35" s="108" t="s">
        <v>421</v>
      </c>
      <c r="G35" s="108" t="s">
        <v>1241</v>
      </c>
      <c r="K35" s="817"/>
      <c r="L35" s="817"/>
      <c r="M35" s="817"/>
      <c r="N35" s="817"/>
      <c r="O35" s="817"/>
      <c r="P35" s="817"/>
      <c r="Q35" s="816"/>
      <c r="R35" s="816"/>
      <c r="S35" s="816"/>
      <c r="T35" s="816"/>
    </row>
    <row r="36" spans="2:20">
      <c r="B36" s="823" t="s">
        <v>1242</v>
      </c>
      <c r="C36" s="823">
        <v>1</v>
      </c>
      <c r="D36" s="823">
        <v>0.77450721930952682</v>
      </c>
      <c r="E36" s="823">
        <v>0.77450721930952682</v>
      </c>
      <c r="F36" s="823">
        <v>16.97799472999181</v>
      </c>
      <c r="G36" s="823">
        <v>4.0709673569841978E-5</v>
      </c>
      <c r="K36" s="215"/>
      <c r="L36" s="215"/>
      <c r="M36" s="215"/>
      <c r="N36" s="215"/>
      <c r="O36" s="215"/>
      <c r="P36" s="215"/>
      <c r="Q36" s="816"/>
      <c r="R36" s="816"/>
      <c r="S36" s="816"/>
      <c r="T36" s="816"/>
    </row>
    <row r="37" spans="2:20">
      <c r="B37" s="823" t="s">
        <v>1243</v>
      </c>
      <c r="C37" s="823">
        <v>1079</v>
      </c>
      <c r="D37" s="823">
        <v>49.222143305223092</v>
      </c>
      <c r="E37" s="823">
        <v>4.5618297780558939E-2</v>
      </c>
      <c r="F37" s="823"/>
      <c r="G37" s="823"/>
      <c r="K37" s="215"/>
      <c r="L37" s="215"/>
      <c r="M37" s="215"/>
      <c r="N37" s="215"/>
      <c r="O37" s="215"/>
      <c r="P37" s="215"/>
      <c r="Q37" s="816"/>
      <c r="R37" s="816"/>
      <c r="S37" s="816"/>
      <c r="T37" s="816"/>
    </row>
    <row r="38" spans="2:20" ht="13.8" thickBot="1">
      <c r="B38" s="824" t="s">
        <v>1244</v>
      </c>
      <c r="C38" s="824">
        <v>1080</v>
      </c>
      <c r="D38" s="824">
        <v>49.996650524532619</v>
      </c>
      <c r="E38" s="824"/>
      <c r="F38" s="824"/>
      <c r="G38" s="824"/>
      <c r="K38" s="215"/>
      <c r="L38" s="215"/>
      <c r="M38" s="215"/>
      <c r="N38" s="215"/>
      <c r="O38" s="215"/>
      <c r="P38" s="215"/>
      <c r="Q38" s="816"/>
      <c r="R38" s="816"/>
      <c r="S38" s="816"/>
      <c r="T38" s="816"/>
    </row>
    <row r="39" spans="2:20" ht="13.8" thickBot="1">
      <c r="K39" s="816"/>
      <c r="L39" s="816"/>
      <c r="M39" s="816"/>
      <c r="N39" s="816"/>
      <c r="O39" s="816"/>
      <c r="P39" s="816"/>
      <c r="Q39" s="816"/>
      <c r="R39" s="816"/>
      <c r="S39" s="816"/>
      <c r="T39" s="816"/>
    </row>
    <row r="40" spans="2:20">
      <c r="B40" s="108"/>
      <c r="C40" s="108" t="s">
        <v>1245</v>
      </c>
      <c r="D40" s="108" t="s">
        <v>1236</v>
      </c>
      <c r="E40" s="108" t="s">
        <v>1246</v>
      </c>
      <c r="F40" s="108" t="s">
        <v>1247</v>
      </c>
      <c r="G40" s="108" t="s">
        <v>1248</v>
      </c>
      <c r="H40" s="108" t="s">
        <v>1249</v>
      </c>
      <c r="J40" s="822" t="s">
        <v>78</v>
      </c>
      <c r="K40" s="817"/>
      <c r="L40" s="817"/>
      <c r="M40" s="817"/>
      <c r="N40" s="817"/>
      <c r="O40" s="817"/>
      <c r="P40" s="817"/>
      <c r="Q40" s="817"/>
      <c r="R40" s="817"/>
      <c r="S40" s="817"/>
      <c r="T40" s="817"/>
    </row>
    <row r="41" spans="2:20">
      <c r="B41" s="823" t="s">
        <v>1252</v>
      </c>
      <c r="C41" s="823">
        <v>0.12121931222928467</v>
      </c>
      <c r="D41" s="823">
        <v>1.3728147620286799E-2</v>
      </c>
      <c r="E41" s="823">
        <v>8.8299831544754497</v>
      </c>
      <c r="F41" s="823">
        <v>4.1564033664200431E-18</v>
      </c>
      <c r="G41" s="823">
        <v>9.4282421535450051E-2</v>
      </c>
      <c r="H41" s="823">
        <v>0.14815620292311929</v>
      </c>
      <c r="K41" s="215"/>
      <c r="L41" s="215"/>
      <c r="M41" s="215"/>
      <c r="N41" s="215"/>
      <c r="O41" s="215"/>
      <c r="P41" s="215"/>
      <c r="Q41" s="215"/>
      <c r="R41" s="215"/>
      <c r="S41" s="215"/>
      <c r="T41" s="215"/>
    </row>
    <row r="42" spans="2:20" ht="13.8" thickBot="1">
      <c r="B42" s="824" t="str">
        <f>D46</f>
        <v>Risk Free Rate (Rf)</v>
      </c>
      <c r="C42" s="824">
        <v>-0.98361856189261965</v>
      </c>
      <c r="D42" s="824">
        <v>0.23871709373896008</v>
      </c>
      <c r="E42" s="824">
        <v>-4.1204362305458444</v>
      </c>
      <c r="F42" s="824">
        <v>4.070967356977675E-5</v>
      </c>
      <c r="G42" s="824">
        <v>-1.4520208867112905</v>
      </c>
      <c r="H42" s="824">
        <v>-0.51521623707394881</v>
      </c>
      <c r="K42" s="215"/>
      <c r="L42" s="215"/>
      <c r="M42" s="215"/>
      <c r="N42" s="215"/>
      <c r="O42" s="215"/>
      <c r="P42" s="215"/>
      <c r="Q42" s="215"/>
      <c r="R42" s="215"/>
      <c r="S42" s="215"/>
      <c r="T42" s="215"/>
    </row>
    <row r="43" spans="2:20">
      <c r="B43" s="823"/>
      <c r="C43" s="823"/>
      <c r="D43" s="823"/>
      <c r="E43" s="823"/>
      <c r="F43" s="823"/>
      <c r="G43" s="823"/>
      <c r="H43" s="823"/>
      <c r="K43" s="816"/>
      <c r="L43" s="816"/>
      <c r="M43" s="816"/>
      <c r="N43" s="816"/>
      <c r="O43" s="816"/>
      <c r="P43" s="816"/>
      <c r="Q43" s="816"/>
      <c r="R43" s="816"/>
      <c r="S43" s="816"/>
      <c r="T43" s="816"/>
    </row>
    <row r="44" spans="2:20">
      <c r="B44" s="827" t="s">
        <v>1519</v>
      </c>
      <c r="C44" s="827"/>
      <c r="D44" s="827"/>
      <c r="E44" s="827"/>
      <c r="F44" s="823"/>
      <c r="G44" s="823"/>
      <c r="H44" s="823"/>
      <c r="K44" s="816"/>
      <c r="L44" s="816"/>
      <c r="M44" s="816"/>
      <c r="N44" s="816"/>
      <c r="O44" s="816"/>
      <c r="P44" s="816"/>
      <c r="Q44" s="816"/>
      <c r="R44" s="816"/>
      <c r="S44" s="816"/>
      <c r="T44" s="816"/>
    </row>
    <row r="45" spans="2:20">
      <c r="B45" s="823"/>
      <c r="C45" s="823"/>
      <c r="D45" s="823"/>
      <c r="E45" s="823"/>
      <c r="F45" s="823"/>
      <c r="G45" s="823"/>
      <c r="H45" s="823"/>
      <c r="K45" s="816"/>
      <c r="L45" s="816"/>
      <c r="M45" s="816"/>
      <c r="N45" s="816"/>
      <c r="O45" s="816"/>
      <c r="P45" s="816"/>
      <c r="Q45" s="816"/>
      <c r="R45" s="816"/>
      <c r="S45" s="816"/>
      <c r="T45" s="816"/>
    </row>
    <row r="46" spans="2:20" ht="26.4">
      <c r="C46" s="822" t="s">
        <v>1296</v>
      </c>
      <c r="D46" s="828" t="s">
        <v>1518</v>
      </c>
      <c r="E46" s="822" t="s">
        <v>1512</v>
      </c>
      <c r="L46" s="816"/>
      <c r="M46" s="816"/>
      <c r="N46" s="816"/>
      <c r="O46" s="816"/>
      <c r="P46" s="816"/>
      <c r="Q46" s="816"/>
      <c r="R46" s="816"/>
      <c r="S46" s="816"/>
      <c r="T46" s="816"/>
    </row>
    <row r="47" spans="2:20">
      <c r="B47" s="829">
        <v>9832</v>
      </c>
      <c r="C47" s="830">
        <v>8.0074444282409535E-2</v>
      </c>
      <c r="D47" s="830">
        <v>3.6000000000000004E-2</v>
      </c>
      <c r="E47" s="831">
        <f>B47</f>
        <v>9832</v>
      </c>
      <c r="F47" s="830"/>
    </row>
    <row r="48" spans="2:20">
      <c r="B48" s="829">
        <v>9863</v>
      </c>
      <c r="C48" s="830">
        <v>5.853420750775909E-2</v>
      </c>
      <c r="D48" s="830">
        <v>3.6000000000000004E-2</v>
      </c>
      <c r="E48" s="831">
        <f t="shared" ref="E48:E111" si="0">B48</f>
        <v>9863</v>
      </c>
      <c r="F48" s="830"/>
    </row>
    <row r="49" spans="2:27">
      <c r="B49" s="829">
        <v>9894</v>
      </c>
      <c r="C49" s="830">
        <v>0.16709110187303744</v>
      </c>
      <c r="D49" s="830">
        <v>3.2399999999999998E-2</v>
      </c>
      <c r="E49" s="831">
        <f t="shared" si="0"/>
        <v>9894</v>
      </c>
      <c r="F49" s="830"/>
    </row>
    <row r="50" spans="2:27">
      <c r="B50" s="829">
        <v>9922</v>
      </c>
      <c r="C50" s="830">
        <v>0.24894182966507422</v>
      </c>
      <c r="D50" s="830">
        <v>3.4799999999999998E-2</v>
      </c>
      <c r="E50" s="831">
        <f t="shared" si="0"/>
        <v>9922</v>
      </c>
      <c r="F50" s="830"/>
    </row>
    <row r="51" spans="2:27">
      <c r="B51" s="829">
        <v>9953</v>
      </c>
      <c r="C51" s="830">
        <v>0.24483109376898726</v>
      </c>
      <c r="D51" s="830">
        <v>3.2399999999999998E-2</v>
      </c>
      <c r="E51" s="831">
        <f t="shared" si="0"/>
        <v>9953</v>
      </c>
      <c r="F51" s="830"/>
    </row>
    <row r="52" spans="2:27">
      <c r="B52" s="829">
        <v>9983</v>
      </c>
      <c r="C52" s="830">
        <v>0.29733527965494139</v>
      </c>
      <c r="D52" s="830">
        <v>3.3599999999999998E-2</v>
      </c>
      <c r="E52" s="831">
        <f t="shared" si="0"/>
        <v>9983</v>
      </c>
      <c r="F52" s="830"/>
    </row>
    <row r="53" spans="2:27">
      <c r="B53" s="829">
        <v>10014</v>
      </c>
      <c r="C53" s="830">
        <v>0.23184214715621376</v>
      </c>
      <c r="D53" s="830">
        <v>3.2399999999999998E-2</v>
      </c>
      <c r="E53" s="831">
        <f t="shared" si="0"/>
        <v>10014</v>
      </c>
      <c r="F53" s="830"/>
    </row>
    <row r="54" spans="2:27">
      <c r="B54" s="829">
        <v>10044</v>
      </c>
      <c r="C54" s="830">
        <v>0.25488540033942164</v>
      </c>
      <c r="D54" s="830">
        <v>3.2399999999999998E-2</v>
      </c>
      <c r="E54" s="831">
        <f t="shared" si="0"/>
        <v>10044</v>
      </c>
      <c r="F54" s="830"/>
    </row>
    <row r="55" spans="2:27">
      <c r="B55" s="829">
        <v>10075</v>
      </c>
      <c r="C55" s="830">
        <v>0.28602415930611119</v>
      </c>
      <c r="D55" s="830">
        <v>3.4799999999999998E-2</v>
      </c>
      <c r="E55" s="831">
        <f t="shared" si="0"/>
        <v>10075</v>
      </c>
      <c r="F55" s="830"/>
    </row>
    <row r="56" spans="2:27">
      <c r="B56" s="829">
        <v>10106</v>
      </c>
      <c r="C56" s="830">
        <v>0.3139336387776881</v>
      </c>
      <c r="D56" s="830">
        <v>3.2399999999999998E-2</v>
      </c>
      <c r="E56" s="831">
        <f t="shared" si="0"/>
        <v>10106</v>
      </c>
      <c r="F56" s="830"/>
    </row>
    <row r="57" spans="2:27">
      <c r="B57" s="829">
        <v>10136</v>
      </c>
      <c r="C57" s="830">
        <v>0.28252565882158082</v>
      </c>
      <c r="D57" s="830">
        <v>3.3599999999999998E-2</v>
      </c>
      <c r="E57" s="831">
        <f t="shared" si="0"/>
        <v>10136</v>
      </c>
      <c r="F57" s="830"/>
    </row>
    <row r="58" spans="2:27">
      <c r="B58" s="829">
        <v>10167</v>
      </c>
      <c r="C58" s="830">
        <v>0.33129799828222395</v>
      </c>
      <c r="D58" s="830">
        <v>3.2399999999999998E-2</v>
      </c>
      <c r="E58" s="831">
        <f t="shared" si="0"/>
        <v>10167</v>
      </c>
      <c r="F58" s="830"/>
    </row>
    <row r="59" spans="2:27">
      <c r="B59" s="829">
        <v>10197</v>
      </c>
      <c r="C59" s="830">
        <v>0.3423991098806376</v>
      </c>
      <c r="D59" s="830">
        <v>3.2399999999999998E-2</v>
      </c>
      <c r="E59" s="831">
        <f t="shared" si="0"/>
        <v>10197</v>
      </c>
      <c r="F59" s="830"/>
      <c r="X59" s="832"/>
      <c r="Y59" s="832"/>
      <c r="Z59" s="832"/>
      <c r="AA59" s="832"/>
    </row>
    <row r="60" spans="2:27">
      <c r="B60" s="829">
        <v>10228</v>
      </c>
      <c r="C60" s="830">
        <v>0.3638474899980777</v>
      </c>
      <c r="D60" s="830">
        <v>3.2399999999999998E-2</v>
      </c>
      <c r="E60" s="831">
        <f t="shared" si="0"/>
        <v>10228</v>
      </c>
      <c r="F60" s="830"/>
      <c r="O60" s="833"/>
      <c r="P60" s="833"/>
      <c r="X60" s="832"/>
      <c r="Y60" s="832"/>
      <c r="Z60" s="832"/>
      <c r="AA60" s="832"/>
    </row>
    <row r="61" spans="2:27">
      <c r="B61" s="829">
        <v>10259</v>
      </c>
      <c r="C61" s="830">
        <v>0.27852652213447993</v>
      </c>
      <c r="D61" s="830">
        <v>0.03</v>
      </c>
      <c r="E61" s="831">
        <f t="shared" si="0"/>
        <v>10259</v>
      </c>
      <c r="F61" s="830"/>
      <c r="O61" s="833"/>
      <c r="P61" s="833"/>
      <c r="X61" s="832"/>
      <c r="Y61" s="832"/>
      <c r="Z61" s="832"/>
      <c r="AA61" s="832"/>
    </row>
    <row r="62" spans="2:27">
      <c r="B62" s="829">
        <v>10288</v>
      </c>
      <c r="C62" s="830">
        <v>0.40766671182857839</v>
      </c>
      <c r="D62" s="830">
        <v>3.2399999999999998E-2</v>
      </c>
      <c r="E62" s="831">
        <f t="shared" si="0"/>
        <v>10288</v>
      </c>
      <c r="F62" s="830"/>
      <c r="O62" s="109"/>
      <c r="P62" s="109"/>
      <c r="X62" s="832"/>
      <c r="Y62" s="109"/>
      <c r="Z62" s="109"/>
      <c r="AA62" s="832"/>
    </row>
    <row r="63" spans="2:27">
      <c r="B63" s="829">
        <v>10319</v>
      </c>
      <c r="C63" s="830">
        <v>0.42919507243080435</v>
      </c>
      <c r="D63" s="830">
        <v>3.1199999999999999E-2</v>
      </c>
      <c r="E63" s="831">
        <f t="shared" si="0"/>
        <v>10319</v>
      </c>
      <c r="F63" s="830"/>
      <c r="O63" s="823"/>
      <c r="P63" s="823"/>
      <c r="X63" s="832"/>
      <c r="Y63" s="823"/>
      <c r="Z63" s="823"/>
      <c r="AA63" s="832"/>
    </row>
    <row r="64" spans="2:27">
      <c r="B64" s="829">
        <v>10349</v>
      </c>
      <c r="C64" s="830">
        <v>0.37154537131864962</v>
      </c>
      <c r="D64" s="830">
        <v>3.2399999999999998E-2</v>
      </c>
      <c r="E64" s="831">
        <f t="shared" si="0"/>
        <v>10349</v>
      </c>
      <c r="F64" s="830"/>
      <c r="O64" s="823"/>
      <c r="P64" s="823"/>
      <c r="X64" s="832"/>
      <c r="Y64" s="823"/>
      <c r="Z64" s="823"/>
      <c r="AA64" s="832"/>
    </row>
    <row r="65" spans="2:27">
      <c r="B65" s="829">
        <v>10380</v>
      </c>
      <c r="C65" s="830">
        <v>0.32659876625680218</v>
      </c>
      <c r="D65" s="830">
        <v>3.2399999999999998E-2</v>
      </c>
      <c r="E65" s="831">
        <f t="shared" si="0"/>
        <v>10380</v>
      </c>
      <c r="F65" s="830"/>
      <c r="O65" s="823"/>
      <c r="P65" s="823"/>
      <c r="X65" s="832"/>
      <c r="Y65" s="832"/>
      <c r="Z65" s="832"/>
      <c r="AA65" s="832"/>
    </row>
    <row r="66" spans="2:27">
      <c r="B66" s="829">
        <v>10410</v>
      </c>
      <c r="C66" s="830">
        <v>0.25922197643957201</v>
      </c>
      <c r="D66" s="830">
        <v>3.2399999999999998E-2</v>
      </c>
      <c r="E66" s="831">
        <f t="shared" si="0"/>
        <v>10410</v>
      </c>
      <c r="F66" s="830"/>
      <c r="O66" s="833"/>
      <c r="P66" s="833"/>
      <c r="X66" s="832"/>
      <c r="Y66" s="832"/>
      <c r="Z66" s="832"/>
      <c r="AA66" s="832"/>
    </row>
    <row r="67" spans="2:27">
      <c r="B67" s="829">
        <v>10441</v>
      </c>
      <c r="C67" s="830">
        <v>0.29219878378285274</v>
      </c>
      <c r="D67" s="830">
        <v>3.4799999999999998E-2</v>
      </c>
      <c r="E67" s="831">
        <f t="shared" si="0"/>
        <v>10441</v>
      </c>
      <c r="F67" s="830"/>
      <c r="O67" s="833"/>
      <c r="P67" s="833"/>
    </row>
    <row r="68" spans="2:27">
      <c r="B68" s="829">
        <v>10472</v>
      </c>
      <c r="C68" s="830">
        <v>0.2703445476390709</v>
      </c>
      <c r="D68" s="830">
        <v>3.2399999999999998E-2</v>
      </c>
      <c r="E68" s="831">
        <f t="shared" si="0"/>
        <v>10472</v>
      </c>
      <c r="F68" s="830"/>
    </row>
    <row r="69" spans="2:27">
      <c r="B69" s="829">
        <v>10502</v>
      </c>
      <c r="C69" s="830">
        <v>0.35864166776100936</v>
      </c>
      <c r="D69" s="830">
        <v>3.6000000000000004E-2</v>
      </c>
      <c r="E69" s="831">
        <f t="shared" si="0"/>
        <v>10502</v>
      </c>
      <c r="F69" s="830"/>
    </row>
    <row r="70" spans="2:27">
      <c r="B70" s="829">
        <v>10533</v>
      </c>
      <c r="C70" s="830">
        <v>0.43652022314684369</v>
      </c>
      <c r="D70" s="830">
        <v>3.2399999999999998E-2</v>
      </c>
      <c r="E70" s="831">
        <f t="shared" si="0"/>
        <v>10533</v>
      </c>
      <c r="F70" s="830"/>
      <c r="H70" s="833"/>
      <c r="I70" s="833"/>
      <c r="J70" s="833"/>
      <c r="K70" s="833"/>
      <c r="L70" s="833"/>
      <c r="M70" s="833"/>
      <c r="N70" s="833"/>
      <c r="O70" s="833"/>
      <c r="P70" s="833"/>
      <c r="Q70" s="833"/>
    </row>
    <row r="71" spans="2:27">
      <c r="B71" s="829">
        <v>10563</v>
      </c>
      <c r="C71" s="830">
        <v>0.40125207922975376</v>
      </c>
      <c r="D71" s="830">
        <v>3.4799999999999998E-2</v>
      </c>
      <c r="E71" s="831">
        <f t="shared" si="0"/>
        <v>10563</v>
      </c>
      <c r="F71" s="830"/>
      <c r="H71" s="110"/>
      <c r="I71" s="110"/>
      <c r="J71" s="833"/>
      <c r="K71" s="833"/>
      <c r="L71" s="833"/>
      <c r="M71" s="833"/>
      <c r="N71" s="833"/>
      <c r="O71" s="833"/>
      <c r="P71" s="833"/>
      <c r="Q71" s="833"/>
    </row>
    <row r="72" spans="2:27">
      <c r="B72" s="829">
        <v>10594</v>
      </c>
      <c r="C72" s="830">
        <v>0.4910774251494458</v>
      </c>
      <c r="D72" s="830">
        <v>3.4799999999999998E-2</v>
      </c>
      <c r="E72" s="831">
        <f t="shared" si="0"/>
        <v>10594</v>
      </c>
      <c r="F72" s="830"/>
      <c r="H72" s="823"/>
      <c r="I72" s="823"/>
      <c r="J72" s="833"/>
      <c r="K72" s="833"/>
      <c r="L72" s="833"/>
      <c r="M72" s="833"/>
      <c r="N72" s="833"/>
      <c r="O72" s="833"/>
      <c r="P72" s="833"/>
      <c r="Q72" s="833"/>
    </row>
    <row r="73" spans="2:27">
      <c r="B73" s="829">
        <v>10625</v>
      </c>
      <c r="C73" s="830">
        <v>0.50985646383965788</v>
      </c>
      <c r="D73" s="830">
        <v>3.2399999999999998E-2</v>
      </c>
      <c r="E73" s="831">
        <f t="shared" si="0"/>
        <v>10625</v>
      </c>
      <c r="F73" s="830"/>
      <c r="H73" s="823"/>
      <c r="I73" s="823"/>
      <c r="J73" s="833"/>
      <c r="K73" s="833"/>
      <c r="L73" s="833"/>
      <c r="M73" s="833"/>
      <c r="N73" s="833"/>
      <c r="O73" s="833"/>
      <c r="P73" s="833"/>
      <c r="Q73" s="833"/>
    </row>
    <row r="74" spans="2:27">
      <c r="B74" s="829">
        <v>10653</v>
      </c>
      <c r="C74" s="830">
        <v>0.35402792188365867</v>
      </c>
      <c r="D74" s="830">
        <v>3.3599999999999998E-2</v>
      </c>
      <c r="E74" s="831">
        <f t="shared" si="0"/>
        <v>10653</v>
      </c>
      <c r="F74" s="830"/>
      <c r="H74" s="823"/>
      <c r="I74" s="823"/>
      <c r="J74" s="833"/>
      <c r="K74" s="833"/>
      <c r="L74" s="833"/>
      <c r="M74" s="833"/>
      <c r="N74" s="833"/>
      <c r="O74" s="833"/>
      <c r="P74" s="833"/>
      <c r="Q74" s="833"/>
    </row>
    <row r="75" spans="2:27">
      <c r="B75" s="829">
        <v>10684</v>
      </c>
      <c r="C75" s="830">
        <v>0.32415908488043649</v>
      </c>
      <c r="D75" s="830">
        <v>4.0799999999999996E-2</v>
      </c>
      <c r="E75" s="831">
        <f t="shared" si="0"/>
        <v>10684</v>
      </c>
      <c r="F75" s="830"/>
      <c r="H75" s="823"/>
      <c r="I75" s="823"/>
      <c r="J75" s="833"/>
      <c r="K75" s="833"/>
      <c r="L75" s="833"/>
      <c r="M75" s="833"/>
      <c r="N75" s="833"/>
      <c r="O75" s="833"/>
      <c r="P75" s="833"/>
      <c r="Q75" s="833"/>
    </row>
    <row r="76" spans="2:27">
      <c r="B76" s="829">
        <v>10714</v>
      </c>
      <c r="C76" s="830">
        <v>0.25413196627220236</v>
      </c>
      <c r="D76" s="830">
        <v>3.6000000000000004E-2</v>
      </c>
      <c r="E76" s="831">
        <f t="shared" si="0"/>
        <v>10714</v>
      </c>
      <c r="F76" s="830"/>
      <c r="H76" s="823"/>
      <c r="I76" s="823"/>
      <c r="J76" s="833"/>
      <c r="K76" s="833"/>
      <c r="L76" s="833"/>
      <c r="M76" s="833"/>
      <c r="N76" s="833"/>
      <c r="O76" s="833"/>
      <c r="P76" s="833"/>
      <c r="Q76" s="833"/>
    </row>
    <row r="77" spans="2:27">
      <c r="B77" s="829">
        <v>10745</v>
      </c>
      <c r="C77" s="830">
        <v>0.45995508104756472</v>
      </c>
      <c r="D77" s="830">
        <v>3.4799999999999998E-2</v>
      </c>
      <c r="E77" s="831">
        <f t="shared" si="0"/>
        <v>10745</v>
      </c>
      <c r="F77" s="830"/>
      <c r="H77" s="833"/>
      <c r="I77" s="833"/>
      <c r="J77" s="833"/>
      <c r="K77" s="833"/>
      <c r="L77" s="833"/>
      <c r="M77" s="833"/>
      <c r="N77" s="833"/>
      <c r="O77" s="833"/>
      <c r="P77" s="833"/>
      <c r="Q77" s="833"/>
    </row>
    <row r="78" spans="2:27">
      <c r="B78" s="829">
        <v>10775</v>
      </c>
      <c r="C78" s="830">
        <v>0.50499615951573329</v>
      </c>
      <c r="D78" s="830">
        <v>3.8400000000000004E-2</v>
      </c>
      <c r="E78" s="831">
        <f t="shared" si="0"/>
        <v>10775</v>
      </c>
      <c r="F78" s="830"/>
      <c r="H78" s="833"/>
      <c r="I78" s="833"/>
      <c r="J78" s="833"/>
      <c r="K78" s="833"/>
      <c r="L78" s="833"/>
      <c r="M78" s="833"/>
      <c r="N78" s="833"/>
      <c r="O78" s="833"/>
      <c r="P78" s="833"/>
      <c r="Q78" s="833"/>
    </row>
    <row r="79" spans="2:27">
      <c r="B79" s="829">
        <v>10806</v>
      </c>
      <c r="C79" s="830">
        <v>0.53954131696190877</v>
      </c>
      <c r="D79" s="830">
        <v>3.6000000000000004E-2</v>
      </c>
      <c r="E79" s="831">
        <f t="shared" si="0"/>
        <v>10806</v>
      </c>
      <c r="F79" s="830"/>
      <c r="H79" s="109"/>
      <c r="I79" s="109"/>
      <c r="J79" s="109"/>
      <c r="K79" s="109"/>
      <c r="L79" s="109"/>
      <c r="M79" s="109"/>
      <c r="N79" s="833"/>
      <c r="O79" s="833"/>
      <c r="P79" s="833"/>
      <c r="Q79" s="833"/>
    </row>
    <row r="80" spans="2:27">
      <c r="B80" s="829">
        <v>10837</v>
      </c>
      <c r="C80" s="830">
        <v>0.42426258921388249</v>
      </c>
      <c r="D80" s="830">
        <v>3.8400000000000004E-2</v>
      </c>
      <c r="E80" s="831">
        <f t="shared" si="0"/>
        <v>10837</v>
      </c>
      <c r="F80" s="830"/>
      <c r="H80" s="823"/>
      <c r="I80" s="823"/>
      <c r="J80" s="823"/>
      <c r="K80" s="823"/>
      <c r="L80" s="823"/>
      <c r="M80" s="823"/>
      <c r="N80" s="833"/>
      <c r="O80" s="833"/>
      <c r="P80" s="833"/>
      <c r="Q80" s="833"/>
    </row>
    <row r="81" spans="2:17">
      <c r="B81" s="829">
        <v>10867</v>
      </c>
      <c r="C81" s="830">
        <v>0.11748062584774178</v>
      </c>
      <c r="D81" s="830">
        <v>3.7199999999999997E-2</v>
      </c>
      <c r="E81" s="831">
        <f t="shared" si="0"/>
        <v>10867</v>
      </c>
      <c r="F81" s="830"/>
      <c r="H81" s="823"/>
      <c r="I81" s="823"/>
      <c r="J81" s="823"/>
      <c r="K81" s="823"/>
      <c r="L81" s="823"/>
      <c r="M81" s="823"/>
      <c r="N81" s="833"/>
      <c r="O81" s="833"/>
      <c r="P81" s="833"/>
      <c r="Q81" s="833"/>
    </row>
    <row r="82" spans="2:17">
      <c r="B82" s="829">
        <v>10898</v>
      </c>
      <c r="C82" s="830">
        <v>-0.13604642236351994</v>
      </c>
      <c r="D82" s="830">
        <v>3.1199999999999999E-2</v>
      </c>
      <c r="E82" s="831">
        <f t="shared" si="0"/>
        <v>10898</v>
      </c>
      <c r="F82" s="830"/>
      <c r="H82" s="823"/>
      <c r="I82" s="823"/>
      <c r="J82" s="823"/>
      <c r="K82" s="823"/>
      <c r="L82" s="823"/>
      <c r="M82" s="823"/>
      <c r="N82" s="833"/>
      <c r="O82" s="833"/>
      <c r="P82" s="833"/>
      <c r="Q82" s="833"/>
    </row>
    <row r="83" spans="2:17">
      <c r="B83" s="829">
        <v>10928</v>
      </c>
      <c r="C83" s="830">
        <v>-0.12129104535194689</v>
      </c>
      <c r="D83" s="830">
        <v>3.7199999999999997E-2</v>
      </c>
      <c r="E83" s="831">
        <f t="shared" si="0"/>
        <v>10928</v>
      </c>
      <c r="F83" s="830"/>
      <c r="H83" s="833"/>
      <c r="I83" s="833"/>
      <c r="J83" s="833"/>
      <c r="K83" s="833"/>
      <c r="L83" s="833"/>
      <c r="M83" s="833"/>
      <c r="N83" s="833"/>
      <c r="O83" s="833"/>
      <c r="P83" s="833"/>
      <c r="Q83" s="833"/>
    </row>
    <row r="84" spans="2:17">
      <c r="B84" s="829">
        <v>10959</v>
      </c>
      <c r="C84" s="830">
        <v>-0.11404450831516216</v>
      </c>
      <c r="D84" s="830">
        <v>3.4799999999999998E-2</v>
      </c>
      <c r="E84" s="831">
        <f t="shared" si="0"/>
        <v>10959</v>
      </c>
      <c r="F84" s="830"/>
      <c r="H84" s="109"/>
      <c r="I84" s="109"/>
      <c r="J84" s="109"/>
      <c r="K84" s="109"/>
      <c r="L84" s="109"/>
      <c r="M84" s="109"/>
      <c r="N84" s="109"/>
      <c r="O84" s="109"/>
      <c r="P84" s="109"/>
      <c r="Q84" s="833"/>
    </row>
    <row r="85" spans="2:17">
      <c r="B85" s="829">
        <v>10990</v>
      </c>
      <c r="C85" s="830">
        <v>-8.4798778760169391E-2</v>
      </c>
      <c r="D85" s="830">
        <v>3.1199999999999999E-2</v>
      </c>
      <c r="E85" s="831">
        <f t="shared" si="0"/>
        <v>10990</v>
      </c>
      <c r="F85" s="830"/>
      <c r="H85" s="823"/>
      <c r="I85" s="823"/>
      <c r="J85" s="823"/>
      <c r="K85" s="823"/>
      <c r="L85" s="823"/>
      <c r="M85" s="823"/>
      <c r="N85" s="823"/>
      <c r="O85" s="823"/>
      <c r="P85" s="823"/>
      <c r="Q85" s="833"/>
    </row>
    <row r="86" spans="2:17">
      <c r="B86" s="829">
        <v>11018</v>
      </c>
      <c r="C86" s="830">
        <v>-1.0321625546150293E-2</v>
      </c>
      <c r="D86" s="830">
        <v>3.4799999999999998E-2</v>
      </c>
      <c r="E86" s="831">
        <f t="shared" si="0"/>
        <v>11018</v>
      </c>
      <c r="F86" s="830"/>
      <c r="H86" s="823"/>
      <c r="I86" s="823"/>
      <c r="J86" s="823"/>
      <c r="K86" s="823"/>
      <c r="L86" s="823"/>
      <c r="M86" s="823"/>
      <c r="N86" s="823"/>
      <c r="O86" s="823"/>
      <c r="P86" s="823"/>
      <c r="Q86" s="833"/>
    </row>
    <row r="87" spans="2:17">
      <c r="B87" s="829">
        <v>11049</v>
      </c>
      <c r="C87" s="830">
        <v>-3.3694666412913979E-2</v>
      </c>
      <c r="D87" s="830">
        <v>3.2399999999999998E-2</v>
      </c>
      <c r="E87" s="831">
        <f t="shared" si="0"/>
        <v>11049</v>
      </c>
      <c r="F87" s="830"/>
      <c r="H87" s="823"/>
      <c r="I87" s="823"/>
      <c r="J87" s="823"/>
      <c r="K87" s="823"/>
      <c r="L87" s="823"/>
      <c r="M87" s="823"/>
      <c r="N87" s="823"/>
      <c r="O87" s="823"/>
      <c r="P87" s="823"/>
      <c r="Q87" s="833"/>
    </row>
    <row r="88" spans="2:17">
      <c r="B88" s="829">
        <v>11079</v>
      </c>
      <c r="C88" s="830">
        <v>-6.1313110763126094E-3</v>
      </c>
      <c r="D88" s="830">
        <v>3.2399999999999998E-2</v>
      </c>
      <c r="E88" s="831">
        <f t="shared" si="0"/>
        <v>11079</v>
      </c>
      <c r="F88" s="830"/>
      <c r="H88" s="833"/>
      <c r="I88" s="833"/>
      <c r="J88" s="833"/>
      <c r="K88" s="833"/>
      <c r="L88" s="833"/>
      <c r="M88" s="833"/>
      <c r="N88" s="833"/>
      <c r="O88" s="833"/>
      <c r="P88" s="833"/>
      <c r="Q88" s="833"/>
    </row>
    <row r="89" spans="2:17">
      <c r="B89" s="829">
        <v>11110</v>
      </c>
      <c r="C89" s="830">
        <v>-0.26325599014938211</v>
      </c>
      <c r="D89" s="830">
        <v>3.4799999999999998E-2</v>
      </c>
      <c r="E89" s="831">
        <f t="shared" si="0"/>
        <v>11110</v>
      </c>
      <c r="F89" s="830"/>
    </row>
    <row r="90" spans="2:17">
      <c r="B90" s="829">
        <v>11140</v>
      </c>
      <c r="C90" s="830">
        <v>-0.26831912078039194</v>
      </c>
      <c r="D90" s="830">
        <v>3.3599999999999998E-2</v>
      </c>
      <c r="E90" s="831">
        <f t="shared" si="0"/>
        <v>11140</v>
      </c>
      <c r="F90" s="830"/>
    </row>
    <row r="91" spans="2:17">
      <c r="B91" s="829">
        <v>11171</v>
      </c>
      <c r="C91" s="830">
        <v>-0.32747190821853056</v>
      </c>
      <c r="D91" s="830">
        <v>3.1199999999999999E-2</v>
      </c>
      <c r="E91" s="831">
        <f t="shared" si="0"/>
        <v>11171</v>
      </c>
      <c r="F91" s="830"/>
    </row>
    <row r="92" spans="2:17">
      <c r="B92" s="829">
        <v>11202</v>
      </c>
      <c r="C92" s="830">
        <v>-0.39062722551965029</v>
      </c>
      <c r="D92" s="830">
        <v>3.4799999999999998E-2</v>
      </c>
      <c r="E92" s="831">
        <f t="shared" si="0"/>
        <v>11202</v>
      </c>
      <c r="F92" s="830"/>
    </row>
    <row r="93" spans="2:17">
      <c r="B93" s="829">
        <v>11232</v>
      </c>
      <c r="C93" s="830">
        <v>-0.29850688643044765</v>
      </c>
      <c r="D93" s="830">
        <v>3.2399999999999998E-2</v>
      </c>
      <c r="E93" s="831">
        <f t="shared" si="0"/>
        <v>11232</v>
      </c>
      <c r="F93" s="830"/>
    </row>
    <row r="94" spans="2:17">
      <c r="B94" s="829">
        <v>11263</v>
      </c>
      <c r="C94" s="830">
        <v>-0.20030959006307592</v>
      </c>
      <c r="D94" s="830">
        <v>3.1199999999999999E-2</v>
      </c>
      <c r="E94" s="831">
        <f t="shared" si="0"/>
        <v>11263</v>
      </c>
      <c r="F94" s="830"/>
    </row>
    <row r="95" spans="2:17">
      <c r="B95" s="829">
        <v>11293</v>
      </c>
      <c r="C95" s="830">
        <v>-0.2825500612766218</v>
      </c>
      <c r="D95" s="830">
        <v>3.3599999999999998E-2</v>
      </c>
      <c r="E95" s="831">
        <f t="shared" si="0"/>
        <v>11293</v>
      </c>
      <c r="F95" s="830"/>
    </row>
    <row r="96" spans="2:17">
      <c r="B96" s="829">
        <v>11324</v>
      </c>
      <c r="C96" s="830">
        <v>-0.2922214440762369</v>
      </c>
      <c r="D96" s="830">
        <v>3.3599999999999998E-2</v>
      </c>
      <c r="E96" s="831">
        <f t="shared" si="0"/>
        <v>11324</v>
      </c>
      <c r="F96" s="830"/>
    </row>
    <row r="97" spans="2:6">
      <c r="B97" s="829">
        <v>11355</v>
      </c>
      <c r="C97" s="830">
        <v>-0.22232484877135394</v>
      </c>
      <c r="D97" s="830">
        <v>3.1199999999999999E-2</v>
      </c>
      <c r="E97" s="831">
        <f t="shared" si="0"/>
        <v>11355</v>
      </c>
      <c r="F97" s="830"/>
    </row>
    <row r="98" spans="2:6">
      <c r="B98" s="829">
        <v>11383</v>
      </c>
      <c r="C98" s="830">
        <v>-0.33717136651802387</v>
      </c>
      <c r="D98" s="830">
        <v>3.4799999999999998E-2</v>
      </c>
      <c r="E98" s="831">
        <f t="shared" si="0"/>
        <v>11383</v>
      </c>
      <c r="F98" s="830"/>
    </row>
    <row r="99" spans="2:6">
      <c r="B99" s="829">
        <v>11414</v>
      </c>
      <c r="C99" s="830">
        <v>-0.39489964087559326</v>
      </c>
      <c r="D99" s="830">
        <v>3.2399999999999998E-2</v>
      </c>
      <c r="E99" s="831">
        <f t="shared" si="0"/>
        <v>11414</v>
      </c>
      <c r="F99" s="830"/>
    </row>
    <row r="100" spans="2:6">
      <c r="B100" s="829">
        <v>11444</v>
      </c>
      <c r="C100" s="830">
        <v>-0.46984694750363987</v>
      </c>
      <c r="D100" s="830">
        <v>3.1199999999999999E-2</v>
      </c>
      <c r="E100" s="831">
        <f t="shared" si="0"/>
        <v>11444</v>
      </c>
      <c r="F100" s="830"/>
    </row>
    <row r="101" spans="2:6">
      <c r="B101" s="829">
        <v>11475</v>
      </c>
      <c r="C101" s="830">
        <v>-0.26808200447033653</v>
      </c>
      <c r="D101" s="830">
        <v>3.3599999999999998E-2</v>
      </c>
      <c r="E101" s="831">
        <f t="shared" si="0"/>
        <v>11475</v>
      </c>
      <c r="F101" s="830"/>
    </row>
    <row r="102" spans="2:6">
      <c r="B102" s="829">
        <v>11505</v>
      </c>
      <c r="C102" s="830">
        <v>-0.34854905040205897</v>
      </c>
      <c r="D102" s="830">
        <v>3.2399999999999998E-2</v>
      </c>
      <c r="E102" s="831">
        <f t="shared" si="0"/>
        <v>11505</v>
      </c>
      <c r="F102" s="830"/>
    </row>
    <row r="103" spans="2:6">
      <c r="B103" s="829">
        <v>11536</v>
      </c>
      <c r="C103" s="830">
        <v>-0.34578424526119367</v>
      </c>
      <c r="D103" s="830">
        <v>3.2399999999999998E-2</v>
      </c>
      <c r="E103" s="831">
        <f t="shared" si="0"/>
        <v>11536</v>
      </c>
      <c r="F103" s="830"/>
    </row>
    <row r="104" spans="2:6">
      <c r="B104" s="829">
        <v>11567</v>
      </c>
      <c r="C104" s="830">
        <v>-0.4789647042269336</v>
      </c>
      <c r="D104" s="830">
        <v>3.2399999999999998E-2</v>
      </c>
      <c r="E104" s="831">
        <f t="shared" si="0"/>
        <v>11567</v>
      </c>
      <c r="F104" s="830"/>
    </row>
    <row r="105" spans="2:6">
      <c r="B105" s="829">
        <v>11597</v>
      </c>
      <c r="C105" s="830">
        <v>-0.37539803359832363</v>
      </c>
      <c r="D105" s="830">
        <v>3.4799999999999998E-2</v>
      </c>
      <c r="E105" s="831">
        <f t="shared" si="0"/>
        <v>11597</v>
      </c>
      <c r="F105" s="830"/>
    </row>
    <row r="106" spans="2:6">
      <c r="B106" s="829">
        <v>11628</v>
      </c>
      <c r="C106" s="830">
        <v>-0.4249694586996039</v>
      </c>
      <c r="D106" s="830">
        <v>3.7199999999999997E-2</v>
      </c>
      <c r="E106" s="831">
        <f t="shared" si="0"/>
        <v>11628</v>
      </c>
      <c r="F106" s="830"/>
    </row>
    <row r="107" spans="2:6">
      <c r="B107" s="829">
        <v>11658</v>
      </c>
      <c r="C107" s="830">
        <v>-0.47188583438956244</v>
      </c>
      <c r="D107" s="830">
        <v>3.8400000000000004E-2</v>
      </c>
      <c r="E107" s="831">
        <f t="shared" si="0"/>
        <v>11658</v>
      </c>
      <c r="F107" s="830"/>
    </row>
    <row r="108" spans="2:6">
      <c r="B108" s="829">
        <v>11689</v>
      </c>
      <c r="C108" s="830">
        <v>-0.51358412519292074</v>
      </c>
      <c r="D108" s="830">
        <v>3.8400000000000004E-2</v>
      </c>
      <c r="E108" s="831">
        <f t="shared" si="0"/>
        <v>11689</v>
      </c>
      <c r="F108" s="830"/>
    </row>
    <row r="109" spans="2:6">
      <c r="B109" s="829">
        <v>11720</v>
      </c>
      <c r="C109" s="830">
        <v>-0.54279526519156351</v>
      </c>
      <c r="D109" s="830">
        <v>3.8400000000000004E-2</v>
      </c>
      <c r="E109" s="831">
        <f t="shared" si="0"/>
        <v>11720</v>
      </c>
      <c r="F109" s="830"/>
    </row>
    <row r="110" spans="2:6">
      <c r="B110" s="829">
        <v>11749</v>
      </c>
      <c r="C110" s="830">
        <v>-0.56726573027601146</v>
      </c>
      <c r="D110" s="830">
        <v>3.7199999999999997E-2</v>
      </c>
      <c r="E110" s="831">
        <f t="shared" si="0"/>
        <v>11749</v>
      </c>
      <c r="F110" s="830"/>
    </row>
    <row r="111" spans="2:6">
      <c r="B111" s="829">
        <v>11780</v>
      </c>
      <c r="C111" s="830">
        <v>-0.62112035735233517</v>
      </c>
      <c r="D111" s="830">
        <v>3.6000000000000004E-2</v>
      </c>
      <c r="E111" s="831">
        <f t="shared" si="0"/>
        <v>11780</v>
      </c>
      <c r="F111" s="830"/>
    </row>
    <row r="112" spans="2:6">
      <c r="B112" s="829">
        <v>11810</v>
      </c>
      <c r="C112" s="830">
        <v>-0.66234432619855788</v>
      </c>
      <c r="D112" s="830">
        <v>3.3599999999999998E-2</v>
      </c>
      <c r="E112" s="831">
        <f t="shared" ref="E112:E175" si="1">B112</f>
        <v>11810</v>
      </c>
      <c r="F112" s="830"/>
    </row>
    <row r="113" spans="2:6">
      <c r="B113" s="829">
        <v>11841</v>
      </c>
      <c r="C113" s="830">
        <v>-0.70925107143062882</v>
      </c>
      <c r="D113" s="830">
        <v>3.3599999999999998E-2</v>
      </c>
      <c r="E113" s="831">
        <f t="shared" si="1"/>
        <v>11841</v>
      </c>
      <c r="F113" s="830"/>
    </row>
    <row r="114" spans="2:6">
      <c r="B114" s="829">
        <v>11871</v>
      </c>
      <c r="C114" s="830">
        <v>-0.55064241774241607</v>
      </c>
      <c r="D114" s="830">
        <v>3.3599999999999998E-2</v>
      </c>
      <c r="E114" s="831">
        <f t="shared" si="1"/>
        <v>11871</v>
      </c>
      <c r="F114" s="830"/>
    </row>
    <row r="115" spans="2:6">
      <c r="B115" s="829">
        <v>11902</v>
      </c>
      <c r="C115" s="830">
        <v>-0.37575883830972007</v>
      </c>
      <c r="D115" s="830">
        <v>3.3599999999999998E-2</v>
      </c>
      <c r="E115" s="831">
        <f t="shared" si="1"/>
        <v>11902</v>
      </c>
      <c r="F115" s="830"/>
    </row>
    <row r="116" spans="2:6">
      <c r="B116" s="829">
        <v>11933</v>
      </c>
      <c r="C116" s="830">
        <v>-0.12742903444457609</v>
      </c>
      <c r="D116" s="830">
        <v>3.1199999999999999E-2</v>
      </c>
      <c r="E116" s="831">
        <f t="shared" si="1"/>
        <v>11933</v>
      </c>
      <c r="F116" s="830"/>
    </row>
    <row r="117" spans="2:6">
      <c r="B117" s="829">
        <v>11963</v>
      </c>
      <c r="C117" s="830">
        <v>-0.31484102211637555</v>
      </c>
      <c r="D117" s="830">
        <v>3.2399999999999998E-2</v>
      </c>
      <c r="E117" s="831">
        <f t="shared" si="1"/>
        <v>11963</v>
      </c>
      <c r="F117" s="830"/>
    </row>
    <row r="118" spans="2:6">
      <c r="B118" s="829">
        <v>11994</v>
      </c>
      <c r="C118" s="830">
        <v>-0.28393117962847503</v>
      </c>
      <c r="D118" s="830">
        <v>3.1199999999999999E-2</v>
      </c>
      <c r="E118" s="831">
        <f t="shared" si="1"/>
        <v>11994</v>
      </c>
      <c r="F118" s="830"/>
    </row>
    <row r="119" spans="2:6">
      <c r="B119" s="829">
        <v>12024</v>
      </c>
      <c r="C119" s="830">
        <v>-0.11438894334591122</v>
      </c>
      <c r="D119" s="830">
        <v>3.2399999999999998E-2</v>
      </c>
      <c r="E119" s="831">
        <f t="shared" si="1"/>
        <v>12024</v>
      </c>
      <c r="F119" s="830"/>
    </row>
    <row r="120" spans="2:6">
      <c r="B120" s="829">
        <v>12055</v>
      </c>
      <c r="C120" s="830">
        <v>-8.0608703004441132E-2</v>
      </c>
      <c r="D120" s="830">
        <v>3.2399999999999998E-2</v>
      </c>
      <c r="E120" s="831">
        <f t="shared" si="1"/>
        <v>12055</v>
      </c>
      <c r="F120" s="830"/>
    </row>
    <row r="121" spans="2:6">
      <c r="B121" s="829">
        <v>12086</v>
      </c>
      <c r="C121" s="830">
        <v>-0.28669755991679685</v>
      </c>
      <c r="D121" s="830">
        <v>2.76E-2</v>
      </c>
      <c r="E121" s="831">
        <f t="shared" si="1"/>
        <v>12086</v>
      </c>
      <c r="F121" s="830"/>
    </row>
    <row r="122" spans="2:6">
      <c r="B122" s="829">
        <v>12114</v>
      </c>
      <c r="C122" s="830">
        <v>-0.16488552791434052</v>
      </c>
      <c r="D122" s="830">
        <v>3.2399999999999998E-2</v>
      </c>
      <c r="E122" s="831">
        <f t="shared" si="1"/>
        <v>12114</v>
      </c>
      <c r="F122" s="830"/>
    </row>
    <row r="123" spans="2:6">
      <c r="B123" s="829">
        <v>12145</v>
      </c>
      <c r="C123" s="830">
        <v>0.51533129002288658</v>
      </c>
      <c r="D123" s="830">
        <v>0.03</v>
      </c>
      <c r="E123" s="831">
        <f t="shared" si="1"/>
        <v>12145</v>
      </c>
      <c r="F123" s="830"/>
    </row>
    <row r="124" spans="2:6">
      <c r="B124" s="829">
        <v>12175</v>
      </c>
      <c r="C124" s="830">
        <v>1.2798425245178604</v>
      </c>
      <c r="D124" s="830">
        <v>3.3599999999999998E-2</v>
      </c>
      <c r="E124" s="831">
        <f t="shared" si="1"/>
        <v>12175</v>
      </c>
      <c r="F124" s="830"/>
    </row>
    <row r="125" spans="2:6">
      <c r="B125" s="829">
        <v>12206</v>
      </c>
      <c r="C125" s="830">
        <v>1.5987644160135799</v>
      </c>
      <c r="D125" s="830">
        <v>0.03</v>
      </c>
      <c r="E125" s="831">
        <f t="shared" si="1"/>
        <v>12206</v>
      </c>
      <c r="F125" s="830"/>
    </row>
    <row r="126" spans="2:6">
      <c r="B126" s="829">
        <v>12236</v>
      </c>
      <c r="C126" s="830">
        <v>0.70760920981050235</v>
      </c>
      <c r="D126" s="830">
        <v>3.1199999999999999E-2</v>
      </c>
      <c r="E126" s="831">
        <f t="shared" si="1"/>
        <v>12236</v>
      </c>
      <c r="F126" s="830"/>
    </row>
    <row r="127" spans="2:6">
      <c r="B127" s="829">
        <v>12267</v>
      </c>
      <c r="C127" s="830">
        <v>0.37373878470953137</v>
      </c>
      <c r="D127" s="830">
        <v>3.1199999999999999E-2</v>
      </c>
      <c r="E127" s="831">
        <f t="shared" si="1"/>
        <v>12267</v>
      </c>
      <c r="F127" s="830"/>
    </row>
    <row r="128" spans="2:6">
      <c r="B128" s="829">
        <v>12298</v>
      </c>
      <c r="C128" s="830">
        <v>0.26259025127305335</v>
      </c>
      <c r="D128" s="830">
        <v>0.03</v>
      </c>
      <c r="E128" s="831">
        <f t="shared" si="1"/>
        <v>12298</v>
      </c>
      <c r="F128" s="830"/>
    </row>
    <row r="129" spans="2:6">
      <c r="B129" s="829">
        <v>12328</v>
      </c>
      <c r="C129" s="830">
        <v>0.33520132330274788</v>
      </c>
      <c r="D129" s="830">
        <v>3.1199999999999999E-2</v>
      </c>
      <c r="E129" s="831">
        <f t="shared" si="1"/>
        <v>12328</v>
      </c>
      <c r="F129" s="830"/>
    </row>
    <row r="130" spans="2:6">
      <c r="B130" s="829">
        <v>12359</v>
      </c>
      <c r="C130" s="830">
        <v>0.55655405659915202</v>
      </c>
      <c r="D130" s="830">
        <v>0.03</v>
      </c>
      <c r="E130" s="831">
        <f t="shared" si="1"/>
        <v>12359</v>
      </c>
      <c r="F130" s="830"/>
    </row>
    <row r="131" spans="2:6">
      <c r="B131" s="829">
        <v>12389</v>
      </c>
      <c r="C131" s="830">
        <v>0.50610078015249516</v>
      </c>
      <c r="D131" s="830">
        <v>3.3599999999999998E-2</v>
      </c>
      <c r="E131" s="831">
        <f t="shared" si="1"/>
        <v>12389</v>
      </c>
      <c r="F131" s="830"/>
    </row>
    <row r="132" spans="2:6">
      <c r="B132" s="829">
        <v>12420</v>
      </c>
      <c r="C132" s="830">
        <v>0.65479531431624594</v>
      </c>
      <c r="D132" s="830">
        <v>3.4799999999999998E-2</v>
      </c>
      <c r="E132" s="831">
        <f t="shared" si="1"/>
        <v>12420</v>
      </c>
      <c r="F132" s="830"/>
    </row>
    <row r="133" spans="2:6">
      <c r="B133" s="829">
        <v>12451</v>
      </c>
      <c r="C133" s="830">
        <v>0.9585484992650245</v>
      </c>
      <c r="D133" s="830">
        <v>2.8799999999999999E-2</v>
      </c>
      <c r="E133" s="831">
        <f t="shared" si="1"/>
        <v>12451</v>
      </c>
      <c r="F133" s="830"/>
    </row>
    <row r="134" spans="2:6">
      <c r="B134" s="829">
        <v>12479</v>
      </c>
      <c r="C134" s="830">
        <v>0.88718707549987985</v>
      </c>
      <c r="D134" s="830">
        <v>3.2399999999999998E-2</v>
      </c>
      <c r="E134" s="831">
        <f t="shared" si="1"/>
        <v>12479</v>
      </c>
      <c r="F134" s="830"/>
    </row>
    <row r="135" spans="2:6">
      <c r="B135" s="829">
        <v>12510</v>
      </c>
      <c r="C135" s="830">
        <v>0.28271425358083069</v>
      </c>
      <c r="D135" s="830">
        <v>0.03</v>
      </c>
      <c r="E135" s="831">
        <f t="shared" si="1"/>
        <v>12510</v>
      </c>
      <c r="F135" s="830"/>
    </row>
    <row r="136" spans="2:6">
      <c r="B136" s="829">
        <v>12540</v>
      </c>
      <c r="C136" s="830">
        <v>1.0912851594009815E-2</v>
      </c>
      <c r="D136" s="830">
        <v>0.03</v>
      </c>
      <c r="E136" s="831">
        <f t="shared" si="1"/>
        <v>12540</v>
      </c>
      <c r="F136" s="830"/>
    </row>
    <row r="137" spans="2:6">
      <c r="B137" s="829">
        <v>12571</v>
      </c>
      <c r="C137" s="830">
        <v>-8.9701608841495084E-2</v>
      </c>
      <c r="D137" s="830">
        <v>2.8799999999999999E-2</v>
      </c>
      <c r="E137" s="831">
        <f t="shared" si="1"/>
        <v>12571</v>
      </c>
      <c r="F137" s="830"/>
    </row>
    <row r="138" spans="2:6">
      <c r="B138" s="829">
        <v>12601</v>
      </c>
      <c r="C138" s="830">
        <v>-0.11744909905957307</v>
      </c>
      <c r="D138" s="830">
        <v>2.8799999999999999E-2</v>
      </c>
      <c r="E138" s="831">
        <f t="shared" si="1"/>
        <v>12601</v>
      </c>
      <c r="F138" s="830"/>
    </row>
    <row r="139" spans="2:6">
      <c r="B139" s="829">
        <v>12632</v>
      </c>
      <c r="C139" s="830">
        <v>-0.16583869267545309</v>
      </c>
      <c r="D139" s="830">
        <v>2.8799999999999999E-2</v>
      </c>
      <c r="E139" s="831">
        <f t="shared" si="1"/>
        <v>12632</v>
      </c>
      <c r="F139" s="830"/>
    </row>
    <row r="140" spans="2:6">
      <c r="B140" s="829">
        <v>12663</v>
      </c>
      <c r="C140" s="830">
        <v>-5.9221779992822007E-2</v>
      </c>
      <c r="D140" s="830">
        <v>2.76E-2</v>
      </c>
      <c r="E140" s="831">
        <f t="shared" si="1"/>
        <v>12663</v>
      </c>
      <c r="F140" s="830"/>
    </row>
    <row r="141" spans="2:6">
      <c r="B141" s="829">
        <v>12693</v>
      </c>
      <c r="C141" s="830">
        <v>-3.7694883379193606E-3</v>
      </c>
      <c r="D141" s="830">
        <v>3.2399999999999998E-2</v>
      </c>
      <c r="E141" s="831">
        <f t="shared" si="1"/>
        <v>12693</v>
      </c>
      <c r="F141" s="830"/>
    </row>
    <row r="142" spans="2:6">
      <c r="B142" s="829">
        <v>12724</v>
      </c>
      <c r="C142" s="830">
        <v>-1.8471730151299964E-2</v>
      </c>
      <c r="D142" s="830">
        <v>0.03</v>
      </c>
      <c r="E142" s="831">
        <f t="shared" si="1"/>
        <v>12724</v>
      </c>
      <c r="F142" s="830"/>
    </row>
    <row r="143" spans="2:6">
      <c r="B143" s="829">
        <v>12754</v>
      </c>
      <c r="C143" s="830">
        <v>-4.441847110226102E-2</v>
      </c>
      <c r="D143" s="830">
        <v>0.03</v>
      </c>
      <c r="E143" s="831">
        <f t="shared" si="1"/>
        <v>12754</v>
      </c>
      <c r="F143" s="830"/>
    </row>
    <row r="144" spans="2:6">
      <c r="B144" s="829">
        <v>12785</v>
      </c>
      <c r="C144" s="830">
        <v>-0.17619737278883216</v>
      </c>
      <c r="D144" s="830">
        <v>0.03</v>
      </c>
      <c r="E144" s="831">
        <f t="shared" si="1"/>
        <v>12785</v>
      </c>
      <c r="F144" s="830"/>
    </row>
    <row r="145" spans="2:6">
      <c r="B145" s="829">
        <v>12816</v>
      </c>
      <c r="C145" s="830">
        <v>-0.17307357137500834</v>
      </c>
      <c r="D145" s="830">
        <v>2.52E-2</v>
      </c>
      <c r="E145" s="831">
        <f t="shared" si="1"/>
        <v>12816</v>
      </c>
      <c r="F145" s="830"/>
    </row>
    <row r="146" spans="2:6">
      <c r="B146" s="829">
        <v>12844</v>
      </c>
      <c r="C146" s="830">
        <v>-0.19864438723368308</v>
      </c>
      <c r="D146" s="830">
        <v>2.64E-2</v>
      </c>
      <c r="E146" s="831">
        <f t="shared" si="1"/>
        <v>12844</v>
      </c>
      <c r="F146" s="830"/>
    </row>
    <row r="147" spans="2:6">
      <c r="B147" s="829">
        <v>12875</v>
      </c>
      <c r="C147" s="830">
        <v>-9.5324214978545416E-2</v>
      </c>
      <c r="D147" s="830">
        <v>2.76E-2</v>
      </c>
      <c r="E147" s="831">
        <f t="shared" si="1"/>
        <v>12875</v>
      </c>
      <c r="F147" s="830"/>
    </row>
    <row r="148" spans="2:6">
      <c r="B148" s="829">
        <v>12905</v>
      </c>
      <c r="C148" s="830">
        <v>1.9902012768601221E-2</v>
      </c>
      <c r="D148" s="830">
        <v>2.76E-2</v>
      </c>
      <c r="E148" s="831">
        <f t="shared" si="1"/>
        <v>12905</v>
      </c>
      <c r="F148" s="830"/>
    </row>
    <row r="149" spans="2:6">
      <c r="B149" s="829">
        <v>12936</v>
      </c>
      <c r="C149" s="830">
        <v>6.9232421019773643E-2</v>
      </c>
      <c r="D149" s="830">
        <v>2.64E-2</v>
      </c>
      <c r="E149" s="831">
        <f t="shared" si="1"/>
        <v>12936</v>
      </c>
      <c r="F149" s="830"/>
    </row>
    <row r="150" spans="2:6">
      <c r="B150" s="829">
        <v>12966</v>
      </c>
      <c r="C150" s="830">
        <v>0.31170651421566803</v>
      </c>
      <c r="D150" s="830">
        <v>2.8799999999999999E-2</v>
      </c>
      <c r="E150" s="831">
        <f t="shared" si="1"/>
        <v>12966</v>
      </c>
      <c r="F150" s="830"/>
    </row>
    <row r="151" spans="2:6">
      <c r="B151" s="829">
        <v>12997</v>
      </c>
      <c r="C151" s="830">
        <v>0.27109069514061518</v>
      </c>
      <c r="D151" s="830">
        <v>2.76E-2</v>
      </c>
      <c r="E151" s="831">
        <f t="shared" si="1"/>
        <v>12997</v>
      </c>
      <c r="F151" s="830"/>
    </row>
    <row r="152" spans="2:6">
      <c r="B152" s="829">
        <v>13028</v>
      </c>
      <c r="C152" s="830">
        <v>0.30874712244026808</v>
      </c>
      <c r="D152" s="830">
        <v>2.76E-2</v>
      </c>
      <c r="E152" s="831">
        <f t="shared" si="1"/>
        <v>13028</v>
      </c>
      <c r="F152" s="830"/>
    </row>
    <row r="153" spans="2:6">
      <c r="B153" s="829">
        <v>13058</v>
      </c>
      <c r="C153" s="830">
        <v>0.45498317258994941</v>
      </c>
      <c r="D153" s="830">
        <v>2.76E-2</v>
      </c>
      <c r="E153" s="831">
        <f t="shared" si="1"/>
        <v>13058</v>
      </c>
      <c r="F153" s="830"/>
    </row>
    <row r="154" spans="2:6">
      <c r="B154" s="829">
        <v>13089</v>
      </c>
      <c r="C154" s="830">
        <v>0.39037164592461443</v>
      </c>
      <c r="D154" s="830">
        <v>2.8799999999999999E-2</v>
      </c>
      <c r="E154" s="831">
        <f t="shared" si="1"/>
        <v>13089</v>
      </c>
      <c r="F154" s="830"/>
    </row>
    <row r="155" spans="2:6">
      <c r="B155" s="829">
        <v>13119</v>
      </c>
      <c r="C155" s="830">
        <v>0.44776357234639103</v>
      </c>
      <c r="D155" s="830">
        <v>2.8799999999999999E-2</v>
      </c>
      <c r="E155" s="831">
        <f t="shared" si="1"/>
        <v>13119</v>
      </c>
      <c r="F155" s="830"/>
    </row>
    <row r="156" spans="2:6">
      <c r="B156" s="829">
        <v>13150</v>
      </c>
      <c r="C156" s="830">
        <v>0.61422151600125063</v>
      </c>
      <c r="D156" s="830">
        <v>2.8799999999999999E-2</v>
      </c>
      <c r="E156" s="831">
        <f t="shared" si="1"/>
        <v>13150</v>
      </c>
      <c r="F156" s="830"/>
    </row>
    <row r="157" spans="2:6">
      <c r="B157" s="829">
        <v>13181</v>
      </c>
      <c r="C157" s="830">
        <v>0.71152951440074352</v>
      </c>
      <c r="D157" s="830">
        <v>2.76E-2</v>
      </c>
      <c r="E157" s="831">
        <f t="shared" si="1"/>
        <v>13181</v>
      </c>
      <c r="F157" s="830"/>
    </row>
    <row r="158" spans="2:6">
      <c r="B158" s="829">
        <v>13210</v>
      </c>
      <c r="C158" s="830">
        <v>0.8095139647793731</v>
      </c>
      <c r="D158" s="830">
        <v>2.8799999999999999E-2</v>
      </c>
      <c r="E158" s="831">
        <f t="shared" si="1"/>
        <v>13210</v>
      </c>
      <c r="F158" s="830"/>
    </row>
    <row r="159" spans="2:6">
      <c r="B159" s="829">
        <v>13241</v>
      </c>
      <c r="C159" s="830">
        <v>0.52210326596033063</v>
      </c>
      <c r="D159" s="830">
        <v>2.64E-2</v>
      </c>
      <c r="E159" s="831">
        <f t="shared" si="1"/>
        <v>13241</v>
      </c>
      <c r="F159" s="830"/>
    </row>
    <row r="160" spans="2:6">
      <c r="B160" s="829">
        <v>13271</v>
      </c>
      <c r="C160" s="830">
        <v>0.542335415462742</v>
      </c>
      <c r="D160" s="830">
        <v>2.64E-2</v>
      </c>
      <c r="E160" s="831">
        <f t="shared" si="1"/>
        <v>13271</v>
      </c>
      <c r="F160" s="830"/>
    </row>
    <row r="161" spans="2:6">
      <c r="B161" s="829">
        <v>13302</v>
      </c>
      <c r="C161" s="830">
        <v>0.48627085222698513</v>
      </c>
      <c r="D161" s="830">
        <v>2.8799999999999999E-2</v>
      </c>
      <c r="E161" s="831">
        <f t="shared" si="1"/>
        <v>13302</v>
      </c>
      <c r="F161" s="830"/>
    </row>
    <row r="162" spans="2:6">
      <c r="B162" s="829">
        <v>13332</v>
      </c>
      <c r="C162" s="830">
        <v>0.46666481010884514</v>
      </c>
      <c r="D162" s="830">
        <v>2.76E-2</v>
      </c>
      <c r="E162" s="831">
        <f t="shared" si="1"/>
        <v>13332</v>
      </c>
      <c r="F162" s="830"/>
    </row>
    <row r="163" spans="2:6">
      <c r="B163" s="829">
        <v>13363</v>
      </c>
      <c r="C163" s="830">
        <v>0.44791382173296529</v>
      </c>
      <c r="D163" s="830">
        <v>2.76E-2</v>
      </c>
      <c r="E163" s="831">
        <f t="shared" si="1"/>
        <v>13363</v>
      </c>
      <c r="F163" s="830"/>
    </row>
    <row r="164" spans="2:6">
      <c r="B164" s="829">
        <v>13394</v>
      </c>
      <c r="C164" s="830">
        <v>0.41794344245352744</v>
      </c>
      <c r="D164" s="830">
        <v>2.52E-2</v>
      </c>
      <c r="E164" s="831">
        <f t="shared" si="1"/>
        <v>13394</v>
      </c>
      <c r="F164" s="830"/>
    </row>
    <row r="165" spans="2:6">
      <c r="B165" s="829">
        <v>13424</v>
      </c>
      <c r="C165" s="830">
        <v>0.41527562331230922</v>
      </c>
      <c r="D165" s="830">
        <v>2.76E-2</v>
      </c>
      <c r="E165" s="831">
        <f t="shared" si="1"/>
        <v>13424</v>
      </c>
      <c r="F165" s="830"/>
    </row>
    <row r="166" spans="2:6">
      <c r="B166" s="829">
        <v>13455</v>
      </c>
      <c r="C166" s="830">
        <v>0.36963795748013606</v>
      </c>
      <c r="D166" s="830">
        <v>2.64E-2</v>
      </c>
      <c r="E166" s="831">
        <f t="shared" si="1"/>
        <v>13455</v>
      </c>
      <c r="F166" s="830"/>
    </row>
    <row r="167" spans="2:6">
      <c r="B167" s="829">
        <v>13485</v>
      </c>
      <c r="C167" s="830">
        <v>0.31282402097695172</v>
      </c>
      <c r="D167" s="830">
        <v>2.64E-2</v>
      </c>
      <c r="E167" s="831">
        <f t="shared" si="1"/>
        <v>13485</v>
      </c>
      <c r="F167" s="830"/>
    </row>
    <row r="168" spans="2:6">
      <c r="B168" s="829">
        <v>13516</v>
      </c>
      <c r="C168" s="830">
        <v>0.27888037281635614</v>
      </c>
      <c r="D168" s="830">
        <v>2.52E-2</v>
      </c>
      <c r="E168" s="831">
        <f t="shared" si="1"/>
        <v>13516</v>
      </c>
      <c r="F168" s="830"/>
    </row>
    <row r="169" spans="2:6">
      <c r="B169" s="829">
        <v>13547</v>
      </c>
      <c r="C169" s="830">
        <v>0.27587119320926079</v>
      </c>
      <c r="D169" s="830">
        <v>2.4E-2</v>
      </c>
      <c r="E169" s="831">
        <f t="shared" si="1"/>
        <v>13547</v>
      </c>
      <c r="F169" s="830"/>
    </row>
    <row r="170" spans="2:6">
      <c r="B170" s="829">
        <v>13575</v>
      </c>
      <c r="C170" s="830">
        <v>0.22979612877050035</v>
      </c>
      <c r="D170" s="830">
        <v>2.64E-2</v>
      </c>
      <c r="E170" s="831">
        <f t="shared" si="1"/>
        <v>13575</v>
      </c>
      <c r="F170" s="830"/>
    </row>
    <row r="171" spans="2:6">
      <c r="B171" s="829">
        <v>13606</v>
      </c>
      <c r="C171" s="830">
        <v>0.22071858790460258</v>
      </c>
      <c r="D171" s="830">
        <v>2.76E-2</v>
      </c>
      <c r="E171" s="831">
        <f t="shared" si="1"/>
        <v>13606</v>
      </c>
      <c r="F171" s="830"/>
    </row>
    <row r="172" spans="2:6">
      <c r="B172" s="829">
        <v>13636</v>
      </c>
      <c r="C172" s="830">
        <v>0.1545602876184273</v>
      </c>
      <c r="D172" s="830">
        <v>2.64E-2</v>
      </c>
      <c r="E172" s="831">
        <f t="shared" si="1"/>
        <v>13636</v>
      </c>
      <c r="F172" s="830"/>
    </row>
    <row r="173" spans="2:6">
      <c r="B173" s="829">
        <v>13667</v>
      </c>
      <c r="C173" s="830">
        <v>5.5299418486846524E-2</v>
      </c>
      <c r="D173" s="830">
        <v>0.03</v>
      </c>
      <c r="E173" s="831">
        <f t="shared" si="1"/>
        <v>13667</v>
      </c>
      <c r="F173" s="830"/>
    </row>
    <row r="174" spans="2:6">
      <c r="B174" s="829">
        <v>13697</v>
      </c>
      <c r="C174" s="830">
        <v>9.1388027024316976E-2</v>
      </c>
      <c r="D174" s="830">
        <v>2.8799999999999999E-2</v>
      </c>
      <c r="E174" s="831">
        <f t="shared" si="1"/>
        <v>13697</v>
      </c>
      <c r="F174" s="830"/>
    </row>
    <row r="175" spans="2:6">
      <c r="B175" s="829">
        <v>13728</v>
      </c>
      <c r="C175" s="830">
        <v>2.2624554545407197E-2</v>
      </c>
      <c r="D175" s="830">
        <v>2.76E-2</v>
      </c>
      <c r="E175" s="831">
        <f t="shared" si="1"/>
        <v>13728</v>
      </c>
      <c r="F175" s="830"/>
    </row>
    <row r="176" spans="2:6">
      <c r="B176" s="829">
        <v>13759</v>
      </c>
      <c r="C176" s="830">
        <v>-0.12751222256735478</v>
      </c>
      <c r="D176" s="830">
        <v>2.76E-2</v>
      </c>
      <c r="E176" s="831">
        <f t="shared" ref="E176:E239" si="2">B176</f>
        <v>13759</v>
      </c>
      <c r="F176" s="830"/>
    </row>
    <row r="177" spans="2:6">
      <c r="B177" s="829">
        <v>13789</v>
      </c>
      <c r="C177" s="830">
        <v>-0.27419938146960282</v>
      </c>
      <c r="D177" s="830">
        <v>2.76E-2</v>
      </c>
      <c r="E177" s="831">
        <f t="shared" si="2"/>
        <v>13789</v>
      </c>
      <c r="F177" s="830"/>
    </row>
    <row r="178" spans="2:6">
      <c r="B178" s="829">
        <v>13820</v>
      </c>
      <c r="C178" s="830">
        <v>-0.34974323567627325</v>
      </c>
      <c r="D178" s="830">
        <v>2.8799999999999999E-2</v>
      </c>
      <c r="E178" s="831">
        <f t="shared" si="2"/>
        <v>13820</v>
      </c>
      <c r="F178" s="830"/>
    </row>
    <row r="179" spans="2:6">
      <c r="B179" s="829">
        <v>13850</v>
      </c>
      <c r="C179" s="830">
        <v>-0.37782760120221887</v>
      </c>
      <c r="D179" s="830">
        <v>2.76E-2</v>
      </c>
      <c r="E179" s="831">
        <f t="shared" si="2"/>
        <v>13850</v>
      </c>
      <c r="F179" s="830"/>
    </row>
    <row r="180" spans="2:6">
      <c r="B180" s="829">
        <v>13881</v>
      </c>
      <c r="C180" s="830">
        <v>-0.39271170427381358</v>
      </c>
      <c r="D180" s="830">
        <v>2.76E-2</v>
      </c>
      <c r="E180" s="831">
        <f t="shared" si="2"/>
        <v>13881</v>
      </c>
      <c r="F180" s="830"/>
    </row>
    <row r="181" spans="2:6">
      <c r="B181" s="829">
        <v>13912</v>
      </c>
      <c r="C181" s="830">
        <v>-0.36022132581873079</v>
      </c>
      <c r="D181" s="830">
        <v>2.52E-2</v>
      </c>
      <c r="E181" s="831">
        <f t="shared" si="2"/>
        <v>13912</v>
      </c>
      <c r="F181" s="830"/>
    </row>
    <row r="182" spans="2:6">
      <c r="B182" s="829">
        <v>13940</v>
      </c>
      <c r="C182" s="830">
        <v>-0.52412476276087128</v>
      </c>
      <c r="D182" s="830">
        <v>2.76E-2</v>
      </c>
      <c r="E182" s="831">
        <f t="shared" si="2"/>
        <v>13940</v>
      </c>
      <c r="F182" s="830"/>
    </row>
    <row r="183" spans="2:6">
      <c r="B183" s="829">
        <v>13971</v>
      </c>
      <c r="C183" s="830">
        <v>-0.39934298327969675</v>
      </c>
      <c r="D183" s="830">
        <v>2.64E-2</v>
      </c>
      <c r="E183" s="831">
        <f t="shared" si="2"/>
        <v>13971</v>
      </c>
      <c r="F183" s="830"/>
    </row>
    <row r="184" spans="2:6">
      <c r="B184" s="829">
        <v>14001</v>
      </c>
      <c r="C184" s="830">
        <v>-0.41857708984709974</v>
      </c>
      <c r="D184" s="830">
        <v>2.64E-2</v>
      </c>
      <c r="E184" s="831">
        <f t="shared" si="2"/>
        <v>14001</v>
      </c>
      <c r="F184" s="830"/>
    </row>
    <row r="185" spans="2:6">
      <c r="B185" s="829">
        <v>14032</v>
      </c>
      <c r="C185" s="830">
        <v>-0.22490410218600354</v>
      </c>
      <c r="D185" s="830">
        <v>2.52E-2</v>
      </c>
      <c r="E185" s="831">
        <f t="shared" si="2"/>
        <v>14032</v>
      </c>
      <c r="F185" s="830"/>
    </row>
    <row r="186" spans="2:6">
      <c r="B186" s="829">
        <v>14062</v>
      </c>
      <c r="C186" s="830">
        <v>-0.24671388627310309</v>
      </c>
      <c r="D186" s="830">
        <v>2.52E-2</v>
      </c>
      <c r="E186" s="831">
        <f t="shared" si="2"/>
        <v>14062</v>
      </c>
      <c r="F186" s="830"/>
    </row>
    <row r="187" spans="2:6">
      <c r="B187" s="829">
        <v>14093</v>
      </c>
      <c r="C187" s="830">
        <v>-0.22689140742180394</v>
      </c>
      <c r="D187" s="830">
        <v>2.64E-2</v>
      </c>
      <c r="E187" s="831">
        <f t="shared" si="2"/>
        <v>14093</v>
      </c>
      <c r="F187" s="830"/>
    </row>
    <row r="188" spans="2:6">
      <c r="B188" s="829">
        <v>14124</v>
      </c>
      <c r="C188" s="830">
        <v>-7.97766718448365E-2</v>
      </c>
      <c r="D188" s="830">
        <v>2.52E-2</v>
      </c>
      <c r="E188" s="831">
        <f t="shared" si="2"/>
        <v>14124</v>
      </c>
      <c r="F188" s="830"/>
    </row>
    <row r="189" spans="2:6">
      <c r="B189" s="829">
        <v>14154</v>
      </c>
      <c r="C189" s="830">
        <v>0.10320214926267243</v>
      </c>
      <c r="D189" s="830">
        <v>2.64E-2</v>
      </c>
      <c r="E189" s="831">
        <f t="shared" si="2"/>
        <v>14154</v>
      </c>
      <c r="F189" s="830"/>
    </row>
    <row r="190" spans="2:6">
      <c r="B190" s="829">
        <v>14185</v>
      </c>
      <c r="C190" s="830">
        <v>0.1777384832360428</v>
      </c>
      <c r="D190" s="830">
        <v>2.52E-2</v>
      </c>
      <c r="E190" s="831">
        <f t="shared" si="2"/>
        <v>14185</v>
      </c>
      <c r="F190" s="830"/>
    </row>
    <row r="191" spans="2:6">
      <c r="B191" s="829">
        <v>14215</v>
      </c>
      <c r="C191" s="830">
        <v>0.28496811279091072</v>
      </c>
      <c r="D191" s="830">
        <v>2.64E-2</v>
      </c>
      <c r="E191" s="831">
        <f t="shared" si="2"/>
        <v>14215</v>
      </c>
      <c r="F191" s="830"/>
    </row>
    <row r="192" spans="2:6">
      <c r="B192" s="829">
        <v>14246</v>
      </c>
      <c r="C192" s="830">
        <v>0.1794709042442898</v>
      </c>
      <c r="D192" s="830">
        <v>2.52E-2</v>
      </c>
      <c r="E192" s="831">
        <f t="shared" si="2"/>
        <v>14246</v>
      </c>
      <c r="F192" s="830"/>
    </row>
    <row r="193" spans="2:6">
      <c r="B193" s="829">
        <v>14277</v>
      </c>
      <c r="C193" s="830">
        <v>0.14981857739349608</v>
      </c>
      <c r="D193" s="830">
        <v>2.2800000000000001E-2</v>
      </c>
      <c r="E193" s="831">
        <f t="shared" si="2"/>
        <v>14277</v>
      </c>
      <c r="F193" s="830"/>
    </row>
    <row r="194" spans="2:6">
      <c r="B194" s="829">
        <v>14305</v>
      </c>
      <c r="C194" s="830">
        <v>0.32659681868828294</v>
      </c>
      <c r="D194" s="830">
        <v>2.52E-2</v>
      </c>
      <c r="E194" s="831">
        <f t="shared" si="2"/>
        <v>14305</v>
      </c>
      <c r="F194" s="830"/>
    </row>
    <row r="195" spans="2:6">
      <c r="B195" s="829">
        <v>14336</v>
      </c>
      <c r="C195" s="830">
        <v>0.15492950753719231</v>
      </c>
      <c r="D195" s="830">
        <v>2.2800000000000001E-2</v>
      </c>
      <c r="E195" s="831">
        <f t="shared" si="2"/>
        <v>14336</v>
      </c>
      <c r="F195" s="830"/>
    </row>
    <row r="196" spans="2:6">
      <c r="B196" s="829">
        <v>14366</v>
      </c>
      <c r="C196" s="830">
        <v>0.28319449890348336</v>
      </c>
      <c r="D196" s="830">
        <v>2.4E-2</v>
      </c>
      <c r="E196" s="831">
        <f t="shared" si="2"/>
        <v>14366</v>
      </c>
      <c r="F196" s="830"/>
    </row>
    <row r="197" spans="2:6">
      <c r="B197" s="829">
        <v>14397</v>
      </c>
      <c r="C197" s="830">
        <v>-4.0080208293537138E-2</v>
      </c>
      <c r="D197" s="830">
        <v>2.1600000000000001E-2</v>
      </c>
      <c r="E197" s="831">
        <f t="shared" si="2"/>
        <v>14397</v>
      </c>
      <c r="F197" s="830"/>
    </row>
    <row r="198" spans="2:6">
      <c r="B198" s="829">
        <v>14427</v>
      </c>
      <c r="C198" s="830">
        <v>-8.3009971239510066E-3</v>
      </c>
      <c r="D198" s="830">
        <v>2.2800000000000001E-2</v>
      </c>
      <c r="E198" s="831">
        <f t="shared" si="2"/>
        <v>14427</v>
      </c>
      <c r="F198" s="830"/>
    </row>
    <row r="199" spans="2:6">
      <c r="B199" s="829">
        <v>14458</v>
      </c>
      <c r="C199" s="830">
        <v>-5.0902775230529267E-2</v>
      </c>
      <c r="D199" s="830">
        <v>2.1600000000000001E-2</v>
      </c>
      <c r="E199" s="831">
        <f t="shared" si="2"/>
        <v>14458</v>
      </c>
      <c r="F199" s="830"/>
    </row>
    <row r="200" spans="2:6">
      <c r="B200" s="829">
        <v>14489</v>
      </c>
      <c r="C200" s="830">
        <v>9.1792632769430879E-2</v>
      </c>
      <c r="D200" s="830">
        <v>2.2800000000000001E-2</v>
      </c>
      <c r="E200" s="831">
        <f t="shared" si="2"/>
        <v>14489</v>
      </c>
      <c r="F200" s="830"/>
    </row>
    <row r="201" spans="2:6">
      <c r="B201" s="829">
        <v>14519</v>
      </c>
      <c r="C201" s="830">
        <v>-5.9935195004020975E-3</v>
      </c>
      <c r="D201" s="830">
        <v>2.76E-2</v>
      </c>
      <c r="E201" s="831">
        <f t="shared" si="2"/>
        <v>14519</v>
      </c>
      <c r="F201" s="830"/>
    </row>
    <row r="202" spans="2:6">
      <c r="B202" s="829">
        <v>14550</v>
      </c>
      <c r="C202" s="830">
        <v>-1.55220082494971E-2</v>
      </c>
      <c r="D202" s="830">
        <v>2.4E-2</v>
      </c>
      <c r="E202" s="831">
        <f t="shared" si="2"/>
        <v>14550</v>
      </c>
      <c r="F202" s="830"/>
    </row>
    <row r="203" spans="2:6">
      <c r="B203" s="829">
        <v>14580</v>
      </c>
      <c r="C203" s="830">
        <v>-2.7023730864564624E-2</v>
      </c>
      <c r="D203" s="830">
        <v>2.2800000000000001E-2</v>
      </c>
      <c r="E203" s="831">
        <f t="shared" si="2"/>
        <v>14580</v>
      </c>
      <c r="F203" s="830"/>
    </row>
    <row r="204" spans="2:6">
      <c r="B204" s="829">
        <v>14611</v>
      </c>
      <c r="C204" s="830">
        <v>7.8659516325163756E-3</v>
      </c>
      <c r="D204" s="830">
        <v>2.4E-2</v>
      </c>
      <c r="E204" s="831">
        <f t="shared" si="2"/>
        <v>14611</v>
      </c>
      <c r="F204" s="830"/>
    </row>
    <row r="205" spans="2:6">
      <c r="B205" s="829">
        <v>14642</v>
      </c>
      <c r="C205" s="830">
        <v>-1.525758538091531E-2</v>
      </c>
      <c r="D205" s="830">
        <v>2.1600000000000001E-2</v>
      </c>
      <c r="E205" s="831">
        <f t="shared" si="2"/>
        <v>14642</v>
      </c>
      <c r="F205" s="830"/>
    </row>
    <row r="206" spans="2:6">
      <c r="B206" s="829">
        <v>14671</v>
      </c>
      <c r="C206" s="830">
        <v>0.15353190227498142</v>
      </c>
      <c r="D206" s="830">
        <v>2.2800000000000001E-2</v>
      </c>
      <c r="E206" s="831">
        <f t="shared" si="2"/>
        <v>14671</v>
      </c>
      <c r="F206" s="830"/>
    </row>
    <row r="207" spans="2:6">
      <c r="B207" s="829">
        <v>14702</v>
      </c>
      <c r="C207" s="830">
        <v>0.15508575725410784</v>
      </c>
      <c r="D207" s="830">
        <v>2.1600000000000001E-2</v>
      </c>
      <c r="E207" s="831">
        <f t="shared" si="2"/>
        <v>14702</v>
      </c>
      <c r="F207" s="830"/>
    </row>
    <row r="208" spans="2:6">
      <c r="B208" s="829">
        <v>14732</v>
      </c>
      <c r="C208" s="830">
        <v>-0.17742369568746635</v>
      </c>
      <c r="D208" s="830">
        <v>2.2800000000000001E-2</v>
      </c>
      <c r="E208" s="831">
        <f t="shared" si="2"/>
        <v>14732</v>
      </c>
      <c r="F208" s="830"/>
    </row>
    <row r="209" spans="2:6">
      <c r="B209" s="829">
        <v>14763</v>
      </c>
      <c r="C209" s="830">
        <v>-4.9464627895805705E-2</v>
      </c>
      <c r="D209" s="830">
        <v>2.2800000000000001E-2</v>
      </c>
      <c r="E209" s="831">
        <f t="shared" si="2"/>
        <v>14763</v>
      </c>
      <c r="F209" s="830"/>
    </row>
    <row r="210" spans="2:6">
      <c r="B210" s="829">
        <v>14793</v>
      </c>
      <c r="C210" s="830">
        <v>-0.11762799793521159</v>
      </c>
      <c r="D210" s="830">
        <v>2.4E-2</v>
      </c>
      <c r="E210" s="831">
        <f t="shared" si="2"/>
        <v>14793</v>
      </c>
      <c r="F210" s="830"/>
    </row>
    <row r="211" spans="2:6">
      <c r="B211" s="829">
        <v>14824</v>
      </c>
      <c r="C211" s="830">
        <v>-1.9704381803832563E-2</v>
      </c>
      <c r="D211" s="830">
        <v>2.2800000000000001E-2</v>
      </c>
      <c r="E211" s="831">
        <f t="shared" si="2"/>
        <v>14824</v>
      </c>
      <c r="F211" s="830"/>
    </row>
    <row r="212" spans="2:6">
      <c r="B212" s="829">
        <v>14855</v>
      </c>
      <c r="C212" s="830">
        <v>-0.15170049318942863</v>
      </c>
      <c r="D212" s="830">
        <v>2.1600000000000001E-2</v>
      </c>
      <c r="E212" s="831">
        <f t="shared" si="2"/>
        <v>14855</v>
      </c>
      <c r="F212" s="830"/>
    </row>
    <row r="213" spans="2:6">
      <c r="B213" s="829">
        <v>14885</v>
      </c>
      <c r="C213" s="830">
        <v>-0.10370057102563784</v>
      </c>
      <c r="D213" s="830">
        <v>2.1600000000000001E-2</v>
      </c>
      <c r="E213" s="831">
        <f t="shared" si="2"/>
        <v>14885</v>
      </c>
      <c r="F213" s="830"/>
    </row>
    <row r="214" spans="2:6">
      <c r="B214" s="829">
        <v>14916</v>
      </c>
      <c r="C214" s="830">
        <v>-9.5861813144373642E-2</v>
      </c>
      <c r="D214" s="830">
        <v>2.1600000000000001E-2</v>
      </c>
      <c r="E214" s="831">
        <f t="shared" si="2"/>
        <v>14916</v>
      </c>
      <c r="F214" s="830"/>
    </row>
    <row r="215" spans="2:6">
      <c r="B215" s="829">
        <v>14946</v>
      </c>
      <c r="C215" s="830">
        <v>-0.11818836297585536</v>
      </c>
      <c r="D215" s="830">
        <v>2.0399999999999998E-2</v>
      </c>
      <c r="E215" s="831">
        <f t="shared" si="2"/>
        <v>14946</v>
      </c>
      <c r="F215" s="830"/>
    </row>
    <row r="216" spans="2:6">
      <c r="B216" s="829">
        <v>14977</v>
      </c>
      <c r="C216" s="830">
        <v>-0.12884482799055608</v>
      </c>
      <c r="D216" s="830">
        <v>1.9200000000000002E-2</v>
      </c>
      <c r="E216" s="831">
        <f t="shared" si="2"/>
        <v>14977</v>
      </c>
      <c r="F216" s="830"/>
    </row>
    <row r="217" spans="2:6">
      <c r="B217" s="829">
        <v>15008</v>
      </c>
      <c r="C217" s="830">
        <v>-0.14580313729656846</v>
      </c>
      <c r="D217" s="830">
        <v>1.9200000000000002E-2</v>
      </c>
      <c r="E217" s="831">
        <f t="shared" si="2"/>
        <v>15008</v>
      </c>
      <c r="F217" s="830"/>
    </row>
    <row r="218" spans="2:6">
      <c r="B218" s="829">
        <v>15036</v>
      </c>
      <c r="C218" s="830">
        <v>-0.15277544406496829</v>
      </c>
      <c r="D218" s="830">
        <v>2.1600000000000001E-2</v>
      </c>
      <c r="E218" s="831">
        <f t="shared" si="2"/>
        <v>15036</v>
      </c>
      <c r="F218" s="830"/>
    </row>
    <row r="219" spans="2:6">
      <c r="B219" s="829">
        <v>15067</v>
      </c>
      <c r="C219" s="830">
        <v>-0.20278523144365693</v>
      </c>
      <c r="D219" s="830">
        <v>2.0399999999999998E-2</v>
      </c>
      <c r="E219" s="831">
        <f t="shared" si="2"/>
        <v>15067</v>
      </c>
      <c r="F219" s="830"/>
    </row>
    <row r="220" spans="2:6">
      <c r="B220" s="829">
        <v>15097</v>
      </c>
      <c r="C220" s="830">
        <v>5.9326519025967944E-2</v>
      </c>
      <c r="D220" s="830">
        <v>2.0399999999999998E-2</v>
      </c>
      <c r="E220" s="831">
        <f t="shared" si="2"/>
        <v>15097</v>
      </c>
      <c r="F220" s="830"/>
    </row>
    <row r="221" spans="2:6">
      <c r="B221" s="829">
        <v>15128</v>
      </c>
      <c r="C221" s="830">
        <v>3.7451597581339306E-2</v>
      </c>
      <c r="D221" s="830">
        <v>1.9200000000000002E-2</v>
      </c>
      <c r="E221" s="831">
        <f t="shared" si="2"/>
        <v>15128</v>
      </c>
      <c r="F221" s="830"/>
    </row>
    <row r="222" spans="2:6">
      <c r="B222" s="829">
        <v>15158</v>
      </c>
      <c r="C222" s="830">
        <v>6.1770626710471059E-2</v>
      </c>
      <c r="D222" s="830">
        <v>1.9200000000000002E-2</v>
      </c>
      <c r="E222" s="831">
        <f t="shared" si="2"/>
        <v>15158</v>
      </c>
      <c r="F222" s="830"/>
    </row>
    <row r="223" spans="2:6">
      <c r="B223" s="829">
        <v>15189</v>
      </c>
      <c r="C223" s="830">
        <v>2.6260480519016187E-2</v>
      </c>
      <c r="D223" s="830">
        <v>1.9200000000000002E-2</v>
      </c>
      <c r="E223" s="831">
        <f t="shared" si="2"/>
        <v>15189</v>
      </c>
      <c r="F223" s="830"/>
    </row>
    <row r="224" spans="2:6">
      <c r="B224" s="829">
        <v>15220</v>
      </c>
      <c r="C224" s="830">
        <v>6.5348110752613195E-3</v>
      </c>
      <c r="D224" s="830">
        <v>1.9200000000000002E-2</v>
      </c>
      <c r="E224" s="831">
        <f t="shared" si="2"/>
        <v>15220</v>
      </c>
      <c r="F224" s="830"/>
    </row>
    <row r="225" spans="2:6">
      <c r="B225" s="829">
        <v>15250</v>
      </c>
      <c r="C225" s="830">
        <v>-9.9660531579719436E-2</v>
      </c>
      <c r="D225" s="830">
        <v>1.9200000000000002E-2</v>
      </c>
      <c r="E225" s="831">
        <f t="shared" si="2"/>
        <v>15250</v>
      </c>
      <c r="F225" s="830"/>
    </row>
    <row r="226" spans="2:6">
      <c r="B226" s="829">
        <v>15281</v>
      </c>
      <c r="C226" s="830">
        <v>-9.4221987280932853E-2</v>
      </c>
      <c r="D226" s="830">
        <v>1.6799999999999999E-2</v>
      </c>
      <c r="E226" s="831">
        <f t="shared" si="2"/>
        <v>15281</v>
      </c>
      <c r="F226" s="830"/>
    </row>
    <row r="227" spans="2:6">
      <c r="B227" s="829">
        <v>15311</v>
      </c>
      <c r="C227" s="830">
        <v>-0.13496672234848517</v>
      </c>
      <c r="D227" s="830">
        <v>1.9200000000000002E-2</v>
      </c>
      <c r="E227" s="831">
        <f t="shared" si="2"/>
        <v>15311</v>
      </c>
      <c r="F227" s="830"/>
    </row>
    <row r="228" spans="2:6">
      <c r="B228" s="829">
        <v>15342</v>
      </c>
      <c r="C228" s="830">
        <v>-8.3111886943793012E-2</v>
      </c>
      <c r="D228" s="830">
        <v>2.52E-2</v>
      </c>
      <c r="E228" s="831">
        <f t="shared" si="2"/>
        <v>15342</v>
      </c>
      <c r="F228" s="830"/>
    </row>
    <row r="229" spans="2:6">
      <c r="B229" s="829">
        <v>15373</v>
      </c>
      <c r="C229" s="830">
        <v>-9.0094857083890048E-2</v>
      </c>
      <c r="D229" s="830">
        <v>2.2800000000000001E-2</v>
      </c>
      <c r="E229" s="831">
        <f t="shared" si="2"/>
        <v>15373</v>
      </c>
      <c r="F229" s="830"/>
    </row>
    <row r="230" spans="2:6">
      <c r="B230" s="829">
        <v>15401</v>
      </c>
      <c r="C230" s="830">
        <v>-0.15945402879755821</v>
      </c>
      <c r="D230" s="830">
        <v>2.52E-2</v>
      </c>
      <c r="E230" s="831">
        <f t="shared" si="2"/>
        <v>15401</v>
      </c>
      <c r="F230" s="830"/>
    </row>
    <row r="231" spans="2:6">
      <c r="B231" s="829">
        <v>15432</v>
      </c>
      <c r="C231" s="830">
        <v>-0.13861151794688473</v>
      </c>
      <c r="D231" s="830">
        <v>2.4E-2</v>
      </c>
      <c r="E231" s="831">
        <f t="shared" si="2"/>
        <v>15432</v>
      </c>
      <c r="F231" s="830"/>
    </row>
    <row r="232" spans="2:6">
      <c r="B232" s="829">
        <v>15462</v>
      </c>
      <c r="C232" s="830">
        <v>-8.4112574659193487E-2</v>
      </c>
      <c r="D232" s="830">
        <v>2.2800000000000001E-2</v>
      </c>
      <c r="E232" s="831">
        <f t="shared" si="2"/>
        <v>15462</v>
      </c>
      <c r="F232" s="830"/>
    </row>
    <row r="233" spans="2:6">
      <c r="B233" s="829">
        <v>15493</v>
      </c>
      <c r="C233" s="830">
        <v>-0.11819260971749079</v>
      </c>
      <c r="D233" s="830">
        <v>2.52E-2</v>
      </c>
      <c r="E233" s="831">
        <f t="shared" si="2"/>
        <v>15493</v>
      </c>
      <c r="F233" s="830"/>
    </row>
    <row r="234" spans="2:6">
      <c r="B234" s="829">
        <v>15523</v>
      </c>
      <c r="C234" s="830">
        <v>-0.13894086460437693</v>
      </c>
      <c r="D234" s="830">
        <v>2.52E-2</v>
      </c>
      <c r="E234" s="831">
        <f t="shared" si="2"/>
        <v>15523</v>
      </c>
      <c r="F234" s="830"/>
    </row>
    <row r="235" spans="2:6">
      <c r="B235" s="829">
        <v>15554</v>
      </c>
      <c r="C235" s="830">
        <v>-0.1253061086752133</v>
      </c>
      <c r="D235" s="830">
        <v>2.52E-2</v>
      </c>
      <c r="E235" s="831">
        <f t="shared" si="2"/>
        <v>15554</v>
      </c>
      <c r="F235" s="830"/>
    </row>
    <row r="236" spans="2:6">
      <c r="B236" s="829">
        <v>15585</v>
      </c>
      <c r="C236" s="830">
        <v>-9.1669337320574557E-2</v>
      </c>
      <c r="D236" s="830">
        <v>2.4E-2</v>
      </c>
      <c r="E236" s="831">
        <f t="shared" si="2"/>
        <v>15585</v>
      </c>
      <c r="F236" s="830"/>
    </row>
    <row r="237" spans="2:6">
      <c r="B237" s="829">
        <v>15615</v>
      </c>
      <c r="C237" s="830">
        <v>4.0349268553024342E-2</v>
      </c>
      <c r="D237" s="830">
        <v>2.52E-2</v>
      </c>
      <c r="E237" s="831">
        <f t="shared" si="2"/>
        <v>15615</v>
      </c>
      <c r="F237" s="830"/>
    </row>
    <row r="238" spans="2:6">
      <c r="B238" s="829">
        <v>15646</v>
      </c>
      <c r="C238" s="830">
        <v>7.0392358057907362E-2</v>
      </c>
      <c r="D238" s="830">
        <v>2.4E-2</v>
      </c>
      <c r="E238" s="831">
        <f t="shared" si="2"/>
        <v>15646</v>
      </c>
      <c r="F238" s="830"/>
    </row>
    <row r="239" spans="2:6">
      <c r="B239" s="829">
        <v>15676</v>
      </c>
      <c r="C239" s="830">
        <v>0.17825512197986704</v>
      </c>
      <c r="D239" s="830">
        <v>2.52E-2</v>
      </c>
      <c r="E239" s="831">
        <f t="shared" si="2"/>
        <v>15676</v>
      </c>
      <c r="F239" s="830"/>
    </row>
    <row r="240" spans="2:6">
      <c r="B240" s="829">
        <v>15707</v>
      </c>
      <c r="C240" s="830">
        <v>0.2476757843418789</v>
      </c>
      <c r="D240" s="830">
        <v>2.4E-2</v>
      </c>
      <c r="E240" s="831">
        <f t="shared" ref="E240:E303" si="3">B240</f>
        <v>15707</v>
      </c>
      <c r="F240" s="830"/>
    </row>
    <row r="241" spans="2:6">
      <c r="B241" s="829">
        <v>15738</v>
      </c>
      <c r="C241" s="830">
        <v>0.3447586653480445</v>
      </c>
      <c r="D241" s="830">
        <v>2.2800000000000001E-2</v>
      </c>
      <c r="E241" s="831">
        <f t="shared" si="3"/>
        <v>15738</v>
      </c>
      <c r="F241" s="830"/>
    </row>
    <row r="242" spans="2:6">
      <c r="B242" s="829">
        <v>15766</v>
      </c>
      <c r="C242" s="830">
        <v>0.51747288469139174</v>
      </c>
      <c r="D242" s="830">
        <v>2.52E-2</v>
      </c>
      <c r="E242" s="831">
        <f t="shared" si="3"/>
        <v>15766</v>
      </c>
      <c r="F242" s="830"/>
    </row>
    <row r="243" spans="2:6">
      <c r="B243" s="829">
        <v>15797</v>
      </c>
      <c r="C243" s="830">
        <v>0.58840729068619058</v>
      </c>
      <c r="D243" s="830">
        <v>2.4E-2</v>
      </c>
      <c r="E243" s="831">
        <f t="shared" si="3"/>
        <v>15797</v>
      </c>
      <c r="F243" s="830"/>
    </row>
    <row r="244" spans="2:6">
      <c r="B244" s="829">
        <v>15827</v>
      </c>
      <c r="C244" s="830">
        <v>0.55316533265289791</v>
      </c>
      <c r="D244" s="830">
        <v>2.2800000000000001E-2</v>
      </c>
      <c r="E244" s="831">
        <f t="shared" si="3"/>
        <v>15827</v>
      </c>
      <c r="F244" s="830"/>
    </row>
    <row r="245" spans="2:6">
      <c r="B245" s="829">
        <v>15858</v>
      </c>
      <c r="C245" s="830">
        <v>0.55107371056751508</v>
      </c>
      <c r="D245" s="830">
        <v>2.52E-2</v>
      </c>
      <c r="E245" s="831">
        <f t="shared" si="3"/>
        <v>15858</v>
      </c>
      <c r="F245" s="830"/>
    </row>
    <row r="246" spans="2:6">
      <c r="B246" s="829">
        <v>15888</v>
      </c>
      <c r="C246" s="830">
        <v>0.41947612788203881</v>
      </c>
      <c r="D246" s="830">
        <v>2.52E-2</v>
      </c>
      <c r="E246" s="831">
        <f t="shared" si="3"/>
        <v>15888</v>
      </c>
      <c r="F246" s="830"/>
    </row>
    <row r="247" spans="2:6">
      <c r="B247" s="829">
        <v>15919</v>
      </c>
      <c r="C247" s="830">
        <v>0.42047108389297716</v>
      </c>
      <c r="D247" s="830">
        <v>2.52E-2</v>
      </c>
      <c r="E247" s="831">
        <f t="shared" si="3"/>
        <v>15919</v>
      </c>
      <c r="F247" s="830"/>
    </row>
    <row r="248" spans="2:6">
      <c r="B248" s="829">
        <v>15950</v>
      </c>
      <c r="C248" s="830">
        <v>0.41787777784194602</v>
      </c>
      <c r="D248" s="830">
        <v>2.4E-2</v>
      </c>
      <c r="E248" s="831">
        <f t="shared" si="3"/>
        <v>15950</v>
      </c>
      <c r="F248" s="830"/>
    </row>
    <row r="249" spans="2:6">
      <c r="B249" s="829">
        <v>15980</v>
      </c>
      <c r="C249" s="830">
        <v>0.31174217816187766</v>
      </c>
      <c r="D249" s="830">
        <v>2.4E-2</v>
      </c>
      <c r="E249" s="831">
        <f t="shared" si="3"/>
        <v>15980</v>
      </c>
      <c r="F249" s="830"/>
    </row>
    <row r="250" spans="2:6">
      <c r="B250" s="829">
        <v>16011</v>
      </c>
      <c r="C250" s="830">
        <v>0.22581176441536333</v>
      </c>
      <c r="D250" s="830">
        <v>2.52E-2</v>
      </c>
      <c r="E250" s="831">
        <f t="shared" si="3"/>
        <v>16011</v>
      </c>
      <c r="F250" s="830"/>
    </row>
    <row r="251" spans="2:6">
      <c r="B251" s="829">
        <v>16041</v>
      </c>
      <c r="C251" s="830">
        <v>0.23387592215356079</v>
      </c>
      <c r="D251" s="830">
        <v>2.52E-2</v>
      </c>
      <c r="E251" s="831">
        <f t="shared" si="3"/>
        <v>16041</v>
      </c>
      <c r="F251" s="830"/>
    </row>
    <row r="252" spans="2:6">
      <c r="B252" s="829">
        <v>16072</v>
      </c>
      <c r="C252" s="830">
        <v>0.1675038469054545</v>
      </c>
      <c r="D252" s="830">
        <v>2.52E-2</v>
      </c>
      <c r="E252" s="831">
        <f t="shared" si="3"/>
        <v>16072</v>
      </c>
      <c r="F252" s="830"/>
    </row>
    <row r="253" spans="2:6">
      <c r="B253" s="829">
        <v>16103</v>
      </c>
      <c r="C253" s="830">
        <v>0.10773315984357693</v>
      </c>
      <c r="D253" s="830">
        <v>2.4E-2</v>
      </c>
      <c r="E253" s="831">
        <f t="shared" si="3"/>
        <v>16103</v>
      </c>
      <c r="F253" s="830"/>
    </row>
    <row r="254" spans="2:6">
      <c r="B254" s="829">
        <v>16132</v>
      </c>
      <c r="C254" s="830">
        <v>6.8969707406853265E-2</v>
      </c>
      <c r="D254" s="830">
        <v>2.52E-2</v>
      </c>
      <c r="E254" s="831">
        <f t="shared" si="3"/>
        <v>16132</v>
      </c>
      <c r="F254" s="830"/>
    </row>
    <row r="255" spans="2:6">
      <c r="B255" s="829">
        <v>16163</v>
      </c>
      <c r="C255" s="830">
        <v>5.544993555833002E-2</v>
      </c>
      <c r="D255" s="830">
        <v>2.4E-2</v>
      </c>
      <c r="E255" s="831">
        <f t="shared" si="3"/>
        <v>16163</v>
      </c>
      <c r="F255" s="830"/>
    </row>
    <row r="256" spans="2:6">
      <c r="B256" s="829">
        <v>16193</v>
      </c>
      <c r="C256" s="830">
        <v>4.8241923146347544E-2</v>
      </c>
      <c r="D256" s="830">
        <v>2.64E-2</v>
      </c>
      <c r="E256" s="831">
        <f t="shared" si="3"/>
        <v>16193</v>
      </c>
      <c r="F256" s="830"/>
    </row>
    <row r="257" spans="2:6">
      <c r="B257" s="829">
        <v>16224</v>
      </c>
      <c r="C257" s="830">
        <v>8.4280328253149267E-2</v>
      </c>
      <c r="D257" s="830">
        <v>2.4E-2</v>
      </c>
      <c r="E257" s="831">
        <f t="shared" si="3"/>
        <v>16224</v>
      </c>
      <c r="F257" s="830"/>
    </row>
    <row r="258" spans="2:6">
      <c r="B258" s="829">
        <v>16254</v>
      </c>
      <c r="C258" s="830">
        <v>0.12203508329941248</v>
      </c>
      <c r="D258" s="830">
        <v>2.52E-2</v>
      </c>
      <c r="E258" s="831">
        <f t="shared" si="3"/>
        <v>16254</v>
      </c>
      <c r="F258" s="830"/>
    </row>
    <row r="259" spans="2:6">
      <c r="B259" s="829">
        <v>16285</v>
      </c>
      <c r="C259" s="830">
        <v>0.12045595723843594</v>
      </c>
      <c r="D259" s="830">
        <v>2.52E-2</v>
      </c>
      <c r="E259" s="831">
        <f t="shared" si="3"/>
        <v>16285</v>
      </c>
      <c r="F259" s="830"/>
    </row>
    <row r="260" spans="2:6">
      <c r="B260" s="829">
        <v>16316</v>
      </c>
      <c r="C260" s="830">
        <v>9.1404299398465644E-2</v>
      </c>
      <c r="D260" s="830">
        <v>2.4E-2</v>
      </c>
      <c r="E260" s="831">
        <f t="shared" si="3"/>
        <v>16316</v>
      </c>
      <c r="F260" s="830"/>
    </row>
    <row r="261" spans="2:6">
      <c r="B261" s="829">
        <v>16346</v>
      </c>
      <c r="C261" s="830">
        <v>0.10497562604840505</v>
      </c>
      <c r="D261" s="830">
        <v>2.52E-2</v>
      </c>
      <c r="E261" s="831">
        <f t="shared" si="3"/>
        <v>16346</v>
      </c>
      <c r="F261" s="830"/>
    </row>
    <row r="262" spans="2:6">
      <c r="B262" s="829">
        <v>16377</v>
      </c>
      <c r="C262" s="830">
        <v>0.20134449162727266</v>
      </c>
      <c r="D262" s="830">
        <v>2.4E-2</v>
      </c>
      <c r="E262" s="831">
        <f t="shared" si="3"/>
        <v>16377</v>
      </c>
      <c r="F262" s="830"/>
    </row>
    <row r="263" spans="2:6">
      <c r="B263" s="829">
        <v>16407</v>
      </c>
      <c r="C263" s="830">
        <v>0.17329902572678971</v>
      </c>
      <c r="D263" s="830">
        <v>2.4E-2</v>
      </c>
      <c r="E263" s="831">
        <f t="shared" si="3"/>
        <v>16407</v>
      </c>
      <c r="F263" s="830"/>
    </row>
    <row r="264" spans="2:6">
      <c r="B264" s="829">
        <v>16438</v>
      </c>
      <c r="C264" s="830">
        <v>0.17056870546974034</v>
      </c>
      <c r="D264" s="830">
        <v>2.52E-2</v>
      </c>
      <c r="E264" s="831">
        <f t="shared" si="3"/>
        <v>16438</v>
      </c>
      <c r="F264" s="830"/>
    </row>
    <row r="265" spans="2:6">
      <c r="B265" s="829">
        <v>16469</v>
      </c>
      <c r="C265" s="830">
        <v>0.25049690106883432</v>
      </c>
      <c r="D265" s="830">
        <v>2.1600000000000001E-2</v>
      </c>
      <c r="E265" s="831">
        <f t="shared" si="3"/>
        <v>16469</v>
      </c>
      <c r="F265" s="830"/>
    </row>
    <row r="266" spans="2:6">
      <c r="B266" s="829">
        <v>16497</v>
      </c>
      <c r="C266" s="830">
        <v>0.16873901690210794</v>
      </c>
      <c r="D266" s="830">
        <v>2.4E-2</v>
      </c>
      <c r="E266" s="831">
        <f t="shared" si="3"/>
        <v>16497</v>
      </c>
      <c r="F266" s="830"/>
    </row>
    <row r="267" spans="2:6">
      <c r="B267" s="829">
        <v>16528</v>
      </c>
      <c r="C267" s="830">
        <v>0.29065866285523051</v>
      </c>
      <c r="D267" s="830">
        <v>2.2800000000000001E-2</v>
      </c>
      <c r="E267" s="831">
        <f t="shared" si="3"/>
        <v>16528</v>
      </c>
      <c r="F267" s="830"/>
    </row>
    <row r="268" spans="2:6">
      <c r="B268" s="829">
        <v>16558</v>
      </c>
      <c r="C268" s="830">
        <v>0.25189881654536611</v>
      </c>
      <c r="D268" s="830">
        <v>2.2800000000000001E-2</v>
      </c>
      <c r="E268" s="831">
        <f t="shared" si="3"/>
        <v>16558</v>
      </c>
      <c r="F268" s="830"/>
    </row>
    <row r="269" spans="2:6">
      <c r="B269" s="829">
        <v>16589</v>
      </c>
      <c r="C269" s="830">
        <v>0.18540120209976702</v>
      </c>
      <c r="D269" s="830">
        <v>2.2800000000000001E-2</v>
      </c>
      <c r="E269" s="831">
        <f t="shared" si="3"/>
        <v>16589</v>
      </c>
      <c r="F269" s="830"/>
    </row>
    <row r="270" spans="2:6">
      <c r="B270" s="829">
        <v>16619</v>
      </c>
      <c r="C270" s="830">
        <v>0.1882027740001751</v>
      </c>
      <c r="D270" s="830">
        <v>2.1600000000000001E-2</v>
      </c>
      <c r="E270" s="831">
        <f t="shared" si="3"/>
        <v>16619</v>
      </c>
      <c r="F270" s="830"/>
    </row>
    <row r="271" spans="2:6">
      <c r="B271" s="829">
        <v>16650</v>
      </c>
      <c r="C271" s="830">
        <v>0.24465213332045449</v>
      </c>
      <c r="D271" s="830">
        <v>2.2800000000000001E-2</v>
      </c>
      <c r="E271" s="831">
        <f t="shared" si="3"/>
        <v>16650</v>
      </c>
      <c r="F271" s="830"/>
    </row>
    <row r="272" spans="2:6">
      <c r="B272" s="829">
        <v>16681</v>
      </c>
      <c r="C272" s="830">
        <v>0.30242575736578364</v>
      </c>
      <c r="D272" s="830">
        <v>2.1600000000000001E-2</v>
      </c>
      <c r="E272" s="831">
        <f t="shared" si="3"/>
        <v>16681</v>
      </c>
      <c r="F272" s="830"/>
    </row>
    <row r="273" spans="2:6">
      <c r="B273" s="829">
        <v>16711</v>
      </c>
      <c r="C273" s="830">
        <v>0.34072328320159778</v>
      </c>
      <c r="D273" s="830">
        <v>2.2800000000000001E-2</v>
      </c>
      <c r="E273" s="831">
        <f t="shared" si="3"/>
        <v>16711</v>
      </c>
      <c r="F273" s="830"/>
    </row>
    <row r="274" spans="2:6">
      <c r="B274" s="829">
        <v>16742</v>
      </c>
      <c r="C274" s="830">
        <v>0.37731325887336614</v>
      </c>
      <c r="D274" s="830">
        <v>2.1600000000000001E-2</v>
      </c>
      <c r="E274" s="831">
        <f t="shared" si="3"/>
        <v>16742</v>
      </c>
      <c r="F274" s="830"/>
    </row>
    <row r="275" spans="2:6">
      <c r="B275" s="829">
        <v>16772</v>
      </c>
      <c r="C275" s="830">
        <v>0.3425224722154388</v>
      </c>
      <c r="D275" s="830">
        <v>2.1600000000000001E-2</v>
      </c>
      <c r="E275" s="831">
        <f t="shared" si="3"/>
        <v>16772</v>
      </c>
      <c r="F275" s="830"/>
    </row>
    <row r="276" spans="2:6">
      <c r="B276" s="829">
        <v>16803</v>
      </c>
      <c r="C276" s="830">
        <v>0.41838796685530766</v>
      </c>
      <c r="D276" s="830">
        <v>2.0399999999999998E-2</v>
      </c>
      <c r="E276" s="831">
        <f t="shared" si="3"/>
        <v>16803</v>
      </c>
      <c r="F276" s="830"/>
    </row>
    <row r="277" spans="2:6">
      <c r="B277" s="829">
        <v>16834</v>
      </c>
      <c r="C277" s="830">
        <v>0.24247145762415268</v>
      </c>
      <c r="D277" s="830">
        <v>1.8000000000000002E-2</v>
      </c>
      <c r="E277" s="831">
        <f t="shared" si="3"/>
        <v>16834</v>
      </c>
      <c r="F277" s="830"/>
    </row>
    <row r="278" spans="2:6">
      <c r="B278" s="829">
        <v>16862</v>
      </c>
      <c r="C278" s="830">
        <v>0.36271661009531486</v>
      </c>
      <c r="D278" s="830">
        <v>1.9200000000000002E-2</v>
      </c>
      <c r="E278" s="831">
        <f t="shared" si="3"/>
        <v>16862</v>
      </c>
      <c r="F278" s="830"/>
    </row>
    <row r="279" spans="2:6">
      <c r="B279" s="829">
        <v>16893</v>
      </c>
      <c r="C279" s="830">
        <v>0.296996746351184</v>
      </c>
      <c r="D279" s="830">
        <v>2.0399999999999998E-2</v>
      </c>
      <c r="E279" s="831">
        <f t="shared" si="3"/>
        <v>16893</v>
      </c>
      <c r="F279" s="830"/>
    </row>
    <row r="280" spans="2:6">
      <c r="B280" s="829">
        <v>16923</v>
      </c>
      <c r="C280" s="830">
        <v>0.30781419582746256</v>
      </c>
      <c r="D280" s="830">
        <v>2.1600000000000001E-2</v>
      </c>
      <c r="E280" s="831">
        <f t="shared" si="3"/>
        <v>16923</v>
      </c>
      <c r="F280" s="830"/>
    </row>
    <row r="281" spans="2:6">
      <c r="B281" s="829">
        <v>16954</v>
      </c>
      <c r="C281" s="830">
        <v>0.26192265644135559</v>
      </c>
      <c r="D281" s="830">
        <v>1.9200000000000002E-2</v>
      </c>
      <c r="E281" s="831">
        <f t="shared" si="3"/>
        <v>16954</v>
      </c>
      <c r="F281" s="830"/>
    </row>
    <row r="282" spans="2:6">
      <c r="B282" s="829">
        <v>16984</v>
      </c>
      <c r="C282" s="830">
        <v>0.25062548365825571</v>
      </c>
      <c r="D282" s="830">
        <v>2.2800000000000001E-2</v>
      </c>
      <c r="E282" s="831">
        <f t="shared" si="3"/>
        <v>16984</v>
      </c>
      <c r="F282" s="830"/>
    </row>
    <row r="283" spans="2:6">
      <c r="B283" s="829">
        <v>17015</v>
      </c>
      <c r="C283" s="830">
        <v>9.5657331133999407E-2</v>
      </c>
      <c r="D283" s="830">
        <v>2.0399999999999998E-2</v>
      </c>
      <c r="E283" s="831">
        <f t="shared" si="3"/>
        <v>17015</v>
      </c>
      <c r="F283" s="830"/>
    </row>
    <row r="284" spans="2:6">
      <c r="B284" s="829">
        <v>17046</v>
      </c>
      <c r="C284" s="830">
        <v>-5.8976494328472899E-2</v>
      </c>
      <c r="D284" s="830">
        <v>2.1600000000000001E-2</v>
      </c>
      <c r="E284" s="831">
        <f t="shared" si="3"/>
        <v>17046</v>
      </c>
      <c r="F284" s="830"/>
    </row>
    <row r="285" spans="2:6">
      <c r="B285" s="829">
        <v>17076</v>
      </c>
      <c r="C285" s="830">
        <v>-9.5801584346543248E-2</v>
      </c>
      <c r="D285" s="830">
        <v>2.2800000000000001E-2</v>
      </c>
      <c r="E285" s="831">
        <f t="shared" si="3"/>
        <v>17076</v>
      </c>
      <c r="F285" s="830"/>
    </row>
    <row r="286" spans="2:6">
      <c r="B286" s="829">
        <v>17107</v>
      </c>
      <c r="C286" s="830">
        <v>-0.13231996928511719</v>
      </c>
      <c r="D286" s="830">
        <v>2.1600000000000001E-2</v>
      </c>
      <c r="E286" s="831">
        <f t="shared" si="3"/>
        <v>17107</v>
      </c>
      <c r="F286" s="830"/>
    </row>
    <row r="287" spans="2:6">
      <c r="B287" s="829">
        <v>17137</v>
      </c>
      <c r="C287" s="830">
        <v>-0.10354325017936657</v>
      </c>
      <c r="D287" s="830">
        <v>2.2800000000000001E-2</v>
      </c>
      <c r="E287" s="831">
        <f t="shared" si="3"/>
        <v>17137</v>
      </c>
      <c r="F287" s="830"/>
    </row>
    <row r="288" spans="2:6">
      <c r="B288" s="829">
        <v>17168</v>
      </c>
      <c r="C288" s="830">
        <v>-0.1417252595285981</v>
      </c>
      <c r="D288" s="830">
        <v>2.1600000000000001E-2</v>
      </c>
      <c r="E288" s="831">
        <f t="shared" si="3"/>
        <v>17168</v>
      </c>
      <c r="F288" s="830"/>
    </row>
    <row r="289" spans="2:6">
      <c r="B289" s="829">
        <v>17199</v>
      </c>
      <c r="C289" s="830">
        <v>-8.6301501261061953E-2</v>
      </c>
      <c r="D289" s="830">
        <v>1.9200000000000002E-2</v>
      </c>
      <c r="E289" s="831">
        <f t="shared" si="3"/>
        <v>17199</v>
      </c>
      <c r="F289" s="830"/>
    </row>
    <row r="290" spans="2:6">
      <c r="B290" s="829">
        <v>17227</v>
      </c>
      <c r="C290" s="830">
        <v>-0.14469321459186296</v>
      </c>
      <c r="D290" s="830">
        <v>2.1600000000000001E-2</v>
      </c>
      <c r="E290" s="831">
        <f t="shared" si="3"/>
        <v>17227</v>
      </c>
      <c r="F290" s="830"/>
    </row>
    <row r="291" spans="2:6">
      <c r="B291" s="829">
        <v>17258</v>
      </c>
      <c r="C291" s="830">
        <v>-0.20728052622166662</v>
      </c>
      <c r="D291" s="830">
        <v>2.0399999999999998E-2</v>
      </c>
      <c r="E291" s="831">
        <f t="shared" si="3"/>
        <v>17258</v>
      </c>
      <c r="F291" s="830"/>
    </row>
    <row r="292" spans="2:6">
      <c r="B292" s="829">
        <v>17288</v>
      </c>
      <c r="C292" s="830">
        <v>-0.22893631313994658</v>
      </c>
      <c r="D292" s="830">
        <v>2.0399999999999998E-2</v>
      </c>
      <c r="E292" s="831">
        <f t="shared" si="3"/>
        <v>17288</v>
      </c>
      <c r="F292" s="830"/>
    </row>
    <row r="293" spans="2:6">
      <c r="B293" s="829">
        <v>17319</v>
      </c>
      <c r="C293" s="830">
        <v>-0.15539524910477615</v>
      </c>
      <c r="D293" s="830">
        <v>2.2800000000000001E-2</v>
      </c>
      <c r="E293" s="831">
        <f t="shared" si="3"/>
        <v>17319</v>
      </c>
      <c r="F293" s="830"/>
    </row>
    <row r="294" spans="2:6">
      <c r="B294" s="829">
        <v>17349</v>
      </c>
      <c r="C294" s="830">
        <v>-9.9099362868218799E-2</v>
      </c>
      <c r="D294" s="830">
        <v>2.1600000000000001E-2</v>
      </c>
      <c r="E294" s="831">
        <f t="shared" si="3"/>
        <v>17349</v>
      </c>
      <c r="F294" s="830"/>
    </row>
    <row r="295" spans="2:6">
      <c r="B295" s="829">
        <v>17380</v>
      </c>
      <c r="C295" s="830">
        <v>-5.1309420761305874E-2</v>
      </c>
      <c r="D295" s="830">
        <v>2.0399999999999998E-2</v>
      </c>
      <c r="E295" s="831">
        <f t="shared" si="3"/>
        <v>17380</v>
      </c>
      <c r="F295" s="830"/>
    </row>
    <row r="296" spans="2:6">
      <c r="B296" s="829">
        <v>17411</v>
      </c>
      <c r="C296" s="830">
        <v>4.2860372996939962E-2</v>
      </c>
      <c r="D296" s="830">
        <v>2.1600000000000001E-2</v>
      </c>
      <c r="E296" s="831">
        <f t="shared" si="3"/>
        <v>17411</v>
      </c>
      <c r="F296" s="830"/>
    </row>
    <row r="297" spans="2:6">
      <c r="B297" s="829">
        <v>17441</v>
      </c>
      <c r="C297" s="830">
        <v>7.4772766473105545E-2</v>
      </c>
      <c r="D297" s="830">
        <v>2.1600000000000001E-2</v>
      </c>
      <c r="E297" s="831">
        <f t="shared" si="3"/>
        <v>17441</v>
      </c>
      <c r="F297" s="830"/>
    </row>
    <row r="298" spans="2:6">
      <c r="B298" s="829">
        <v>17472</v>
      </c>
      <c r="C298" s="830">
        <v>5.9702519863457287E-2</v>
      </c>
      <c r="D298" s="830">
        <v>2.0399999999999998E-2</v>
      </c>
      <c r="E298" s="831">
        <f t="shared" si="3"/>
        <v>17472</v>
      </c>
      <c r="F298" s="830"/>
    </row>
    <row r="299" spans="2:6">
      <c r="B299" s="829">
        <v>17502</v>
      </c>
      <c r="C299" s="830">
        <v>3.1765581501650764E-2</v>
      </c>
      <c r="D299" s="830">
        <v>2.52E-2</v>
      </c>
      <c r="E299" s="831">
        <f t="shared" si="3"/>
        <v>17502</v>
      </c>
      <c r="F299" s="830"/>
    </row>
    <row r="300" spans="2:6">
      <c r="B300" s="829">
        <v>17533</v>
      </c>
      <c r="C300" s="830">
        <v>-3.2379730899328975E-2</v>
      </c>
      <c r="D300" s="830">
        <v>2.4E-2</v>
      </c>
      <c r="E300" s="831">
        <f t="shared" si="3"/>
        <v>17533</v>
      </c>
      <c r="F300" s="830"/>
    </row>
    <row r="301" spans="2:6">
      <c r="B301" s="829">
        <v>17564</v>
      </c>
      <c r="C301" s="830">
        <v>-6.2258427230106508E-2</v>
      </c>
      <c r="D301" s="830">
        <v>2.2800000000000001E-2</v>
      </c>
      <c r="E301" s="831">
        <f t="shared" si="3"/>
        <v>17564</v>
      </c>
      <c r="F301" s="830"/>
    </row>
    <row r="302" spans="2:6">
      <c r="B302" s="829">
        <v>17593</v>
      </c>
      <c r="C302" s="830">
        <v>2.5993177840367233E-2</v>
      </c>
      <c r="D302" s="830">
        <v>2.64E-2</v>
      </c>
      <c r="E302" s="831">
        <f t="shared" si="3"/>
        <v>17593</v>
      </c>
      <c r="F302" s="830"/>
    </row>
    <row r="303" spans="2:6">
      <c r="B303" s="829">
        <v>17624</v>
      </c>
      <c r="C303" s="830">
        <v>9.9921405658717238E-2</v>
      </c>
      <c r="D303" s="830">
        <v>2.4E-2</v>
      </c>
      <c r="E303" s="831">
        <f t="shared" si="3"/>
        <v>17624</v>
      </c>
      <c r="F303" s="830"/>
    </row>
    <row r="304" spans="2:6">
      <c r="B304" s="829">
        <v>17654</v>
      </c>
      <c r="C304" s="830">
        <v>0.19940469064920979</v>
      </c>
      <c r="D304" s="830">
        <v>2.1600000000000001E-2</v>
      </c>
      <c r="E304" s="831">
        <f t="shared" ref="E304:E367" si="4">B304</f>
        <v>17654</v>
      </c>
      <c r="F304" s="830"/>
    </row>
    <row r="305" spans="2:6">
      <c r="B305" s="829">
        <v>17685</v>
      </c>
      <c r="C305" s="830">
        <v>0.13795910174219739</v>
      </c>
      <c r="D305" s="830">
        <v>2.52E-2</v>
      </c>
      <c r="E305" s="831">
        <f t="shared" si="4"/>
        <v>17685</v>
      </c>
      <c r="F305" s="830"/>
    </row>
    <row r="306" spans="2:6">
      <c r="B306" s="829">
        <v>17715</v>
      </c>
      <c r="C306" s="830">
        <v>4.0749387702238613E-2</v>
      </c>
      <c r="D306" s="830">
        <v>2.2800000000000001E-2</v>
      </c>
      <c r="E306" s="831">
        <f t="shared" si="4"/>
        <v>17715</v>
      </c>
      <c r="F306" s="830"/>
    </row>
    <row r="307" spans="2:6">
      <c r="B307" s="829">
        <v>17746</v>
      </c>
      <c r="C307" s="830">
        <v>7.7539071172740726E-2</v>
      </c>
      <c r="D307" s="830">
        <v>2.52E-2</v>
      </c>
      <c r="E307" s="831">
        <f t="shared" si="4"/>
        <v>17746</v>
      </c>
      <c r="F307" s="830"/>
    </row>
    <row r="308" spans="2:6">
      <c r="B308" s="829">
        <v>17777</v>
      </c>
      <c r="C308" s="830">
        <v>6.0339642843940909E-2</v>
      </c>
      <c r="D308" s="830">
        <v>2.4E-2</v>
      </c>
      <c r="E308" s="831">
        <f t="shared" si="4"/>
        <v>17777</v>
      </c>
      <c r="F308" s="830"/>
    </row>
    <row r="309" spans="2:6">
      <c r="B309" s="829">
        <v>17807</v>
      </c>
      <c r="C309" s="830">
        <v>0.11153068713211571</v>
      </c>
      <c r="D309" s="830">
        <v>2.2800000000000001E-2</v>
      </c>
      <c r="E309" s="831">
        <f t="shared" si="4"/>
        <v>17807</v>
      </c>
      <c r="F309" s="830"/>
    </row>
    <row r="310" spans="2:6">
      <c r="B310" s="829">
        <v>17838</v>
      </c>
      <c r="C310" s="830">
        <v>1.8384232161547165E-2</v>
      </c>
      <c r="D310" s="830">
        <v>2.52E-2</v>
      </c>
      <c r="E310" s="831">
        <f t="shared" si="4"/>
        <v>17838</v>
      </c>
      <c r="F310" s="830"/>
    </row>
    <row r="311" spans="2:6">
      <c r="B311" s="829">
        <v>17868</v>
      </c>
      <c r="C311" s="830">
        <v>3.1108224952932882E-2</v>
      </c>
      <c r="D311" s="830">
        <v>2.4E-2</v>
      </c>
      <c r="E311" s="831">
        <f t="shared" si="4"/>
        <v>17868</v>
      </c>
      <c r="F311" s="830"/>
    </row>
    <row r="312" spans="2:6">
      <c r="B312" s="829">
        <v>17899</v>
      </c>
      <c r="C312" s="830">
        <v>7.694911862618195E-2</v>
      </c>
      <c r="D312" s="830">
        <v>2.4E-2</v>
      </c>
      <c r="E312" s="831">
        <f t="shared" si="4"/>
        <v>17899</v>
      </c>
      <c r="F312" s="830"/>
    </row>
    <row r="313" spans="2:6">
      <c r="B313" s="829">
        <v>17930</v>
      </c>
      <c r="C313" s="830">
        <v>8.9886709025017331E-2</v>
      </c>
      <c r="D313" s="830">
        <v>2.1600000000000001E-2</v>
      </c>
      <c r="E313" s="831">
        <f t="shared" si="4"/>
        <v>17930</v>
      </c>
      <c r="F313" s="830"/>
    </row>
    <row r="314" spans="2:6">
      <c r="B314" s="829">
        <v>17958</v>
      </c>
      <c r="C314" s="830">
        <v>4.0799993589398495E-2</v>
      </c>
      <c r="D314" s="830">
        <v>2.2800000000000001E-2</v>
      </c>
      <c r="E314" s="831">
        <f t="shared" si="4"/>
        <v>17958</v>
      </c>
      <c r="F314" s="830"/>
    </row>
    <row r="315" spans="2:6">
      <c r="B315" s="829">
        <v>17989</v>
      </c>
      <c r="C315" s="830">
        <v>-6.6742773958911525E-3</v>
      </c>
      <c r="D315" s="830">
        <v>2.1600000000000001E-2</v>
      </c>
      <c r="E315" s="831">
        <f t="shared" si="4"/>
        <v>17989</v>
      </c>
      <c r="F315" s="830"/>
    </row>
    <row r="316" spans="2:6">
      <c r="B316" s="829">
        <v>18019</v>
      </c>
      <c r="C316" s="830">
        <v>-0.11514749612931105</v>
      </c>
      <c r="D316" s="830">
        <v>2.4E-2</v>
      </c>
      <c r="E316" s="831">
        <f t="shared" si="4"/>
        <v>18019</v>
      </c>
      <c r="F316" s="830"/>
    </row>
    <row r="317" spans="2:6">
      <c r="B317" s="829">
        <v>18050</v>
      </c>
      <c r="C317" s="830">
        <v>-0.11756338036989451</v>
      </c>
      <c r="D317" s="830">
        <v>2.2800000000000001E-2</v>
      </c>
      <c r="E317" s="831">
        <f t="shared" si="4"/>
        <v>18050</v>
      </c>
      <c r="F317" s="830"/>
    </row>
    <row r="318" spans="2:6">
      <c r="B318" s="829">
        <v>18080</v>
      </c>
      <c r="C318" s="830">
        <v>-4.7268016160322522E-3</v>
      </c>
      <c r="D318" s="830">
        <v>2.0399999999999998E-2</v>
      </c>
      <c r="E318" s="831">
        <f t="shared" si="4"/>
        <v>18080</v>
      </c>
      <c r="F318" s="830"/>
    </row>
    <row r="319" spans="2:6">
      <c r="B319" s="829">
        <v>18111</v>
      </c>
      <c r="C319" s="830">
        <v>-1.0275630748411563E-3</v>
      </c>
      <c r="D319" s="830">
        <v>2.2800000000000001E-2</v>
      </c>
      <c r="E319" s="831">
        <f t="shared" si="4"/>
        <v>18111</v>
      </c>
      <c r="F319" s="830"/>
    </row>
    <row r="320" spans="2:6">
      <c r="B320" s="829">
        <v>18142</v>
      </c>
      <c r="C320" s="830">
        <v>5.8009144401779816E-2</v>
      </c>
      <c r="D320" s="830">
        <v>2.0399999999999998E-2</v>
      </c>
      <c r="E320" s="831">
        <f t="shared" si="4"/>
        <v>18142</v>
      </c>
      <c r="F320" s="830"/>
    </row>
    <row r="321" spans="2:6">
      <c r="B321" s="829">
        <v>18172</v>
      </c>
      <c r="C321" s="830">
        <v>1.9553179562502861E-2</v>
      </c>
      <c r="D321" s="830">
        <v>2.1600000000000001E-2</v>
      </c>
      <c r="E321" s="831">
        <f t="shared" si="4"/>
        <v>18172</v>
      </c>
      <c r="F321" s="830"/>
    </row>
    <row r="322" spans="2:6">
      <c r="B322" s="829">
        <v>18203</v>
      </c>
      <c r="C322" s="830">
        <v>0.15160283239832559</v>
      </c>
      <c r="D322" s="830">
        <v>2.0399999999999998E-2</v>
      </c>
      <c r="E322" s="831">
        <f t="shared" si="4"/>
        <v>18203</v>
      </c>
      <c r="F322" s="830"/>
    </row>
    <row r="323" spans="2:6">
      <c r="B323" s="829">
        <v>18233</v>
      </c>
      <c r="C323" s="830">
        <v>0.16746214000858736</v>
      </c>
      <c r="D323" s="830">
        <v>2.0399999999999998E-2</v>
      </c>
      <c r="E323" s="831">
        <f t="shared" si="4"/>
        <v>18233</v>
      </c>
      <c r="F323" s="830"/>
    </row>
    <row r="324" spans="2:6">
      <c r="B324" s="829">
        <v>18264</v>
      </c>
      <c r="C324" s="830">
        <v>0.18495745011132186</v>
      </c>
      <c r="D324" s="830">
        <v>2.1600000000000001E-2</v>
      </c>
      <c r="E324" s="831">
        <f t="shared" si="4"/>
        <v>18264</v>
      </c>
      <c r="F324" s="830"/>
    </row>
    <row r="325" spans="2:6">
      <c r="B325" s="829">
        <v>18295</v>
      </c>
      <c r="C325" s="830">
        <v>0.24890381633196379</v>
      </c>
      <c r="D325" s="830">
        <v>1.9200000000000002E-2</v>
      </c>
      <c r="E325" s="831">
        <f t="shared" si="4"/>
        <v>18295</v>
      </c>
      <c r="F325" s="830"/>
    </row>
    <row r="326" spans="2:6">
      <c r="B326" s="829">
        <v>18323</v>
      </c>
      <c r="C326" s="830">
        <v>0.21482577754288018</v>
      </c>
      <c r="D326" s="830">
        <v>2.1600000000000001E-2</v>
      </c>
      <c r="E326" s="831">
        <f t="shared" si="4"/>
        <v>18323</v>
      </c>
      <c r="F326" s="830"/>
    </row>
    <row r="327" spans="2:6">
      <c r="B327" s="829">
        <v>18354</v>
      </c>
      <c r="C327" s="830">
        <v>0.30094669619332526</v>
      </c>
      <c r="D327" s="830">
        <v>1.9200000000000002E-2</v>
      </c>
      <c r="E327" s="831">
        <f t="shared" si="4"/>
        <v>18354</v>
      </c>
      <c r="F327" s="830"/>
    </row>
    <row r="328" spans="2:6">
      <c r="B328" s="829">
        <v>18384</v>
      </c>
      <c r="C328" s="830">
        <v>0.40128351778850874</v>
      </c>
      <c r="D328" s="830">
        <v>2.2800000000000001E-2</v>
      </c>
      <c r="E328" s="831">
        <f t="shared" si="4"/>
        <v>18384</v>
      </c>
      <c r="F328" s="830"/>
    </row>
    <row r="329" spans="2:6">
      <c r="B329" s="829">
        <v>18415</v>
      </c>
      <c r="C329" s="830">
        <v>0.32376191433363211</v>
      </c>
      <c r="D329" s="830">
        <v>2.0399999999999998E-2</v>
      </c>
      <c r="E329" s="831">
        <f t="shared" si="4"/>
        <v>18415</v>
      </c>
      <c r="F329" s="830"/>
    </row>
    <row r="330" spans="2:6">
      <c r="B330" s="829">
        <v>18445</v>
      </c>
      <c r="C330" s="830">
        <v>0.25554313719643434</v>
      </c>
      <c r="D330" s="830">
        <v>2.1600000000000001E-2</v>
      </c>
      <c r="E330" s="831">
        <f t="shared" si="4"/>
        <v>18445</v>
      </c>
      <c r="F330" s="830"/>
    </row>
    <row r="331" spans="2:6">
      <c r="B331" s="829">
        <v>18476</v>
      </c>
      <c r="C331" s="830">
        <v>0.28353805477467048</v>
      </c>
      <c r="D331" s="830">
        <v>2.1600000000000001E-2</v>
      </c>
      <c r="E331" s="831">
        <f t="shared" si="4"/>
        <v>18476</v>
      </c>
      <c r="F331" s="830"/>
    </row>
    <row r="332" spans="2:6">
      <c r="B332" s="829">
        <v>18507</v>
      </c>
      <c r="C332" s="830">
        <v>0.32657673937185128</v>
      </c>
      <c r="D332" s="830">
        <v>2.0399999999999998E-2</v>
      </c>
      <c r="E332" s="831">
        <f t="shared" si="4"/>
        <v>18507</v>
      </c>
      <c r="F332" s="830"/>
    </row>
    <row r="333" spans="2:6">
      <c r="B333" s="829">
        <v>18537</v>
      </c>
      <c r="C333" s="830">
        <v>0.29200040913734043</v>
      </c>
      <c r="D333" s="830">
        <v>2.2800000000000001E-2</v>
      </c>
      <c r="E333" s="831">
        <f t="shared" si="4"/>
        <v>18537</v>
      </c>
      <c r="F333" s="830"/>
    </row>
    <row r="334" spans="2:6">
      <c r="B334" s="829">
        <v>18568</v>
      </c>
      <c r="C334" s="830">
        <v>0.29242509685676704</v>
      </c>
      <c r="D334" s="830">
        <v>2.1600000000000001E-2</v>
      </c>
      <c r="E334" s="831">
        <f t="shared" si="4"/>
        <v>18568</v>
      </c>
      <c r="F334" s="830"/>
    </row>
    <row r="335" spans="2:6">
      <c r="B335" s="829">
        <v>18598</v>
      </c>
      <c r="C335" s="830">
        <v>0.29580852977829447</v>
      </c>
      <c r="D335" s="830">
        <v>2.1600000000000001E-2</v>
      </c>
      <c r="E335" s="831">
        <f t="shared" si="4"/>
        <v>18598</v>
      </c>
      <c r="F335" s="830"/>
    </row>
    <row r="336" spans="2:6">
      <c r="B336" s="829">
        <v>18629</v>
      </c>
      <c r="C336" s="830">
        <v>0.35025463678059432</v>
      </c>
      <c r="D336" s="830">
        <v>2.4E-2</v>
      </c>
      <c r="E336" s="831">
        <f t="shared" si="4"/>
        <v>18629</v>
      </c>
      <c r="F336" s="830"/>
    </row>
    <row r="337" spans="2:6">
      <c r="B337" s="829">
        <v>18660</v>
      </c>
      <c r="C337" s="830">
        <v>0.34819538638891023</v>
      </c>
      <c r="D337" s="830">
        <v>2.0399999999999998E-2</v>
      </c>
      <c r="E337" s="831">
        <f t="shared" si="4"/>
        <v>18660</v>
      </c>
      <c r="F337" s="830"/>
    </row>
    <row r="338" spans="2:6">
      <c r="B338" s="829">
        <v>18688</v>
      </c>
      <c r="C338" s="830">
        <v>0.31508013739944757</v>
      </c>
      <c r="D338" s="830">
        <v>2.2800000000000001E-2</v>
      </c>
      <c r="E338" s="831">
        <f t="shared" si="4"/>
        <v>18688</v>
      </c>
      <c r="F338" s="830"/>
    </row>
    <row r="339" spans="2:6">
      <c r="B339" s="829">
        <v>18719</v>
      </c>
      <c r="C339" s="830">
        <v>0.31681464466248244</v>
      </c>
      <c r="D339" s="830">
        <v>2.4E-2</v>
      </c>
      <c r="E339" s="831">
        <f t="shared" si="4"/>
        <v>18719</v>
      </c>
      <c r="F339" s="830"/>
    </row>
    <row r="340" spans="2:6">
      <c r="B340" s="829">
        <v>18749</v>
      </c>
      <c r="C340" s="830">
        <v>0.2125241286393319</v>
      </c>
      <c r="D340" s="830">
        <v>2.52E-2</v>
      </c>
      <c r="E340" s="831">
        <f t="shared" si="4"/>
        <v>18749</v>
      </c>
      <c r="F340" s="830"/>
    </row>
    <row r="341" spans="2:6">
      <c r="B341" s="829">
        <v>18780</v>
      </c>
      <c r="C341" s="830">
        <v>0.25562761162331249</v>
      </c>
      <c r="D341" s="830">
        <v>2.4E-2</v>
      </c>
      <c r="E341" s="831">
        <f t="shared" si="4"/>
        <v>18780</v>
      </c>
      <c r="F341" s="830"/>
    </row>
    <row r="342" spans="2:6">
      <c r="B342" s="829">
        <v>18810</v>
      </c>
      <c r="C342" s="830">
        <v>0.3268906955328888</v>
      </c>
      <c r="D342" s="830">
        <v>2.76E-2</v>
      </c>
      <c r="E342" s="831">
        <f t="shared" si="4"/>
        <v>18810</v>
      </c>
      <c r="F342" s="830"/>
    </row>
    <row r="343" spans="2:6">
      <c r="B343" s="829">
        <v>18841</v>
      </c>
      <c r="C343" s="830">
        <v>0.33383030812923586</v>
      </c>
      <c r="D343" s="830">
        <v>2.52E-2</v>
      </c>
      <c r="E343" s="831">
        <f t="shared" si="4"/>
        <v>18841</v>
      </c>
      <c r="F343" s="830"/>
    </row>
    <row r="344" spans="2:6">
      <c r="B344" s="829">
        <v>18872</v>
      </c>
      <c r="C344" s="830">
        <v>0.26194041496393944</v>
      </c>
      <c r="D344" s="830">
        <v>2.2800000000000001E-2</v>
      </c>
      <c r="E344" s="831">
        <f t="shared" si="4"/>
        <v>18872</v>
      </c>
      <c r="F344" s="830"/>
    </row>
    <row r="345" spans="2:6">
      <c r="B345" s="829">
        <v>18902</v>
      </c>
      <c r="C345" s="830">
        <v>0.23219152748420729</v>
      </c>
      <c r="D345" s="830">
        <v>2.76E-2</v>
      </c>
      <c r="E345" s="831">
        <f t="shared" si="4"/>
        <v>18902</v>
      </c>
      <c r="F345" s="830"/>
    </row>
    <row r="346" spans="2:6">
      <c r="B346" s="829">
        <v>18933</v>
      </c>
      <c r="C346" s="830">
        <v>0.22554788686011962</v>
      </c>
      <c r="D346" s="830">
        <v>2.52E-2</v>
      </c>
      <c r="E346" s="831">
        <f t="shared" si="4"/>
        <v>18933</v>
      </c>
      <c r="F346" s="830"/>
    </row>
    <row r="347" spans="2:6">
      <c r="B347" s="829">
        <v>18963</v>
      </c>
      <c r="C347" s="830">
        <v>0.21375941906495652</v>
      </c>
      <c r="D347" s="830">
        <v>2.64E-2</v>
      </c>
      <c r="E347" s="831">
        <f t="shared" si="4"/>
        <v>18963</v>
      </c>
      <c r="F347" s="830"/>
    </row>
    <row r="348" spans="2:6">
      <c r="B348" s="829">
        <v>18994</v>
      </c>
      <c r="C348" s="830">
        <v>0.15939473963526624</v>
      </c>
      <c r="D348" s="830">
        <v>2.76E-2</v>
      </c>
      <c r="E348" s="831">
        <f t="shared" si="4"/>
        <v>18994</v>
      </c>
      <c r="F348" s="830"/>
    </row>
    <row r="349" spans="2:6">
      <c r="B349" s="829">
        <v>19025</v>
      </c>
      <c r="C349" s="830">
        <v>0.11049113712469338</v>
      </c>
      <c r="D349" s="830">
        <v>2.52E-2</v>
      </c>
      <c r="E349" s="831">
        <f t="shared" si="4"/>
        <v>19025</v>
      </c>
      <c r="F349" s="830"/>
    </row>
    <row r="350" spans="2:6">
      <c r="B350" s="829">
        <v>19054</v>
      </c>
      <c r="C350" s="830">
        <v>0.18411922117235419</v>
      </c>
      <c r="D350" s="830">
        <v>2.76E-2</v>
      </c>
      <c r="E350" s="831">
        <f t="shared" si="4"/>
        <v>19054</v>
      </c>
      <c r="F350" s="830"/>
    </row>
    <row r="351" spans="2:6">
      <c r="B351" s="829">
        <v>19085</v>
      </c>
      <c r="C351" s="830">
        <v>8.0278188677538748E-2</v>
      </c>
      <c r="D351" s="830">
        <v>2.64E-2</v>
      </c>
      <c r="E351" s="831">
        <f t="shared" si="4"/>
        <v>19085</v>
      </c>
      <c r="F351" s="830"/>
    </row>
    <row r="352" spans="2:6">
      <c r="B352" s="829">
        <v>19115</v>
      </c>
      <c r="C352" s="830">
        <v>0.15591676172474858</v>
      </c>
      <c r="D352" s="830">
        <v>2.4E-2</v>
      </c>
      <c r="E352" s="831">
        <f t="shared" si="4"/>
        <v>19115</v>
      </c>
      <c r="F352" s="830"/>
    </row>
    <row r="353" spans="2:6">
      <c r="B353" s="829">
        <v>19146</v>
      </c>
      <c r="C353" s="830">
        <v>0.24021142350517952</v>
      </c>
      <c r="D353" s="830">
        <v>2.64E-2</v>
      </c>
      <c r="E353" s="831">
        <f t="shared" si="4"/>
        <v>19146</v>
      </c>
      <c r="F353" s="830"/>
    </row>
    <row r="354" spans="2:6">
      <c r="B354" s="829">
        <v>19176</v>
      </c>
      <c r="C354" s="830">
        <v>0.17931095827269214</v>
      </c>
      <c r="D354" s="830">
        <v>2.64E-2</v>
      </c>
      <c r="E354" s="831">
        <f t="shared" si="4"/>
        <v>19176</v>
      </c>
      <c r="F354" s="830"/>
    </row>
    <row r="355" spans="2:6">
      <c r="B355" s="829">
        <v>19207</v>
      </c>
      <c r="C355" s="830">
        <v>0.11733713539698043</v>
      </c>
      <c r="D355" s="830">
        <v>2.52E-2</v>
      </c>
      <c r="E355" s="831">
        <f t="shared" si="4"/>
        <v>19207</v>
      </c>
      <c r="F355" s="830"/>
    </row>
    <row r="356" spans="2:6">
      <c r="B356" s="829">
        <v>19238</v>
      </c>
      <c r="C356" s="830">
        <v>9.3371219228996452E-2</v>
      </c>
      <c r="D356" s="830">
        <v>2.76E-2</v>
      </c>
      <c r="E356" s="831">
        <f t="shared" si="4"/>
        <v>19238</v>
      </c>
      <c r="F356" s="830"/>
    </row>
    <row r="357" spans="2:6">
      <c r="B357" s="829">
        <v>19268</v>
      </c>
      <c r="C357" s="830">
        <v>0.10730265905572785</v>
      </c>
      <c r="D357" s="830">
        <v>2.76E-2</v>
      </c>
      <c r="E357" s="831">
        <f t="shared" si="4"/>
        <v>19268</v>
      </c>
      <c r="F357" s="830"/>
    </row>
    <row r="358" spans="2:6">
      <c r="B358" s="829">
        <v>19299</v>
      </c>
      <c r="C358" s="830">
        <v>0.16309794065749827</v>
      </c>
      <c r="D358" s="830">
        <v>2.52E-2</v>
      </c>
      <c r="E358" s="831">
        <f t="shared" si="4"/>
        <v>19299</v>
      </c>
      <c r="F358" s="830"/>
    </row>
    <row r="359" spans="2:6">
      <c r="B359" s="829">
        <v>19329</v>
      </c>
      <c r="C359" s="830">
        <v>0.15471009400481067</v>
      </c>
      <c r="D359" s="830">
        <v>2.8799999999999999E-2</v>
      </c>
      <c r="E359" s="831">
        <f t="shared" si="4"/>
        <v>19329</v>
      </c>
      <c r="F359" s="830"/>
    </row>
    <row r="360" spans="2:6">
      <c r="B360" s="829">
        <v>19360</v>
      </c>
      <c r="C360" s="830">
        <v>0.12917329785304693</v>
      </c>
      <c r="D360" s="830">
        <v>2.76E-2</v>
      </c>
      <c r="E360" s="831">
        <f t="shared" si="4"/>
        <v>19360</v>
      </c>
      <c r="F360" s="830"/>
    </row>
    <row r="361" spans="2:6">
      <c r="B361" s="829">
        <v>19391</v>
      </c>
      <c r="C361" s="830">
        <v>0.15252329789648489</v>
      </c>
      <c r="D361" s="830">
        <v>2.52E-2</v>
      </c>
      <c r="E361" s="831">
        <f t="shared" si="4"/>
        <v>19391</v>
      </c>
      <c r="F361" s="830"/>
    </row>
    <row r="362" spans="2:6">
      <c r="B362" s="829">
        <v>19419</v>
      </c>
      <c r="C362" s="830">
        <v>6.7548856499171778E-2</v>
      </c>
      <c r="D362" s="830">
        <v>0.03</v>
      </c>
      <c r="E362" s="831">
        <f t="shared" si="4"/>
        <v>19419</v>
      </c>
      <c r="F362" s="830"/>
    </row>
    <row r="363" spans="2:6">
      <c r="B363" s="829">
        <v>19450</v>
      </c>
      <c r="C363" s="830">
        <v>8.7616908314378683E-2</v>
      </c>
      <c r="D363" s="830">
        <v>2.8799999999999999E-2</v>
      </c>
      <c r="E363" s="831">
        <f t="shared" si="4"/>
        <v>19450</v>
      </c>
      <c r="F363" s="830"/>
    </row>
    <row r="364" spans="2:6">
      <c r="B364" s="829">
        <v>19480</v>
      </c>
      <c r="C364" s="830">
        <v>5.8905035781107999E-2</v>
      </c>
      <c r="D364" s="830">
        <v>2.8799999999999999E-2</v>
      </c>
      <c r="E364" s="831">
        <f t="shared" si="4"/>
        <v>19480</v>
      </c>
      <c r="F364" s="830"/>
    </row>
    <row r="365" spans="2:6">
      <c r="B365" s="829">
        <v>19511</v>
      </c>
      <c r="C365" s="830">
        <v>-9.3973419431445798E-3</v>
      </c>
      <c r="D365" s="830">
        <v>3.2399999999999998E-2</v>
      </c>
      <c r="E365" s="831">
        <f t="shared" si="4"/>
        <v>19511</v>
      </c>
      <c r="F365" s="830"/>
    </row>
    <row r="366" spans="2:6">
      <c r="B366" s="829">
        <v>19541</v>
      </c>
      <c r="C366" s="830">
        <v>7.2835486642522373E-4</v>
      </c>
      <c r="D366" s="830">
        <v>0.03</v>
      </c>
      <c r="E366" s="831">
        <f t="shared" si="4"/>
        <v>19541</v>
      </c>
      <c r="F366" s="830"/>
    </row>
    <row r="367" spans="2:6">
      <c r="B367" s="829">
        <v>19572</v>
      </c>
      <c r="C367" s="830">
        <v>-4.3909895973796548E-2</v>
      </c>
      <c r="D367" s="830">
        <v>0.03</v>
      </c>
      <c r="E367" s="831">
        <f t="shared" si="4"/>
        <v>19572</v>
      </c>
      <c r="F367" s="830"/>
    </row>
    <row r="368" spans="2:6">
      <c r="B368" s="829">
        <v>19603</v>
      </c>
      <c r="C368" s="830">
        <v>-2.2831015492780188E-2</v>
      </c>
      <c r="D368" s="830">
        <v>0.03</v>
      </c>
      <c r="E368" s="831">
        <f t="shared" ref="E368:E431" si="5">B368</f>
        <v>19603</v>
      </c>
      <c r="F368" s="830"/>
    </row>
    <row r="369" spans="2:6">
      <c r="B369" s="829">
        <v>19633</v>
      </c>
      <c r="C369" s="830">
        <v>3.1837235200209271E-2</v>
      </c>
      <c r="D369" s="830">
        <v>2.76E-2</v>
      </c>
      <c r="E369" s="831">
        <f t="shared" si="5"/>
        <v>19633</v>
      </c>
      <c r="F369" s="830"/>
    </row>
    <row r="370" spans="2:6">
      <c r="B370" s="829">
        <v>19664</v>
      </c>
      <c r="C370" s="830">
        <v>-6.1439080519408232E-3</v>
      </c>
      <c r="D370" s="830">
        <v>2.8799999999999999E-2</v>
      </c>
      <c r="E370" s="831">
        <f t="shared" si="5"/>
        <v>19664</v>
      </c>
      <c r="F370" s="830"/>
    </row>
    <row r="371" spans="2:6">
      <c r="B371" s="829">
        <v>19694</v>
      </c>
      <c r="C371" s="830">
        <v>-3.8649832762291232E-2</v>
      </c>
      <c r="D371" s="830">
        <v>2.8799999999999999E-2</v>
      </c>
      <c r="E371" s="831">
        <f t="shared" si="5"/>
        <v>19694</v>
      </c>
      <c r="F371" s="830"/>
    </row>
    <row r="372" spans="2:6">
      <c r="B372" s="829">
        <v>19725</v>
      </c>
      <c r="C372" s="830">
        <v>2.0759176164857854E-2</v>
      </c>
      <c r="D372" s="830">
        <v>2.76E-2</v>
      </c>
      <c r="E372" s="831">
        <f t="shared" si="5"/>
        <v>19725</v>
      </c>
      <c r="F372" s="830"/>
    </row>
    <row r="373" spans="2:6">
      <c r="B373" s="829">
        <v>19756</v>
      </c>
      <c r="C373" s="830">
        <v>4.4952297372436313E-2</v>
      </c>
      <c r="D373" s="830">
        <v>2.64E-2</v>
      </c>
      <c r="E373" s="831">
        <f t="shared" si="5"/>
        <v>19756</v>
      </c>
      <c r="F373" s="830"/>
    </row>
    <row r="374" spans="2:6">
      <c r="B374" s="829">
        <v>19784</v>
      </c>
      <c r="C374" s="830">
        <v>0.10013000310281941</v>
      </c>
      <c r="D374" s="830">
        <v>0.03</v>
      </c>
      <c r="E374" s="831">
        <f t="shared" si="5"/>
        <v>19784</v>
      </c>
      <c r="F374" s="830"/>
    </row>
    <row r="375" spans="2:6">
      <c r="B375" s="829">
        <v>19815</v>
      </c>
      <c r="C375" s="830">
        <v>0.1908945931198662</v>
      </c>
      <c r="D375" s="830">
        <v>2.64E-2</v>
      </c>
      <c r="E375" s="831">
        <f t="shared" si="5"/>
        <v>19815</v>
      </c>
      <c r="F375" s="830"/>
    </row>
    <row r="376" spans="2:6">
      <c r="B376" s="829">
        <v>19845</v>
      </c>
      <c r="C376" s="830">
        <v>0.23448715601099249</v>
      </c>
      <c r="D376" s="830">
        <v>2.4E-2</v>
      </c>
      <c r="E376" s="831">
        <f t="shared" si="5"/>
        <v>19845</v>
      </c>
      <c r="F376" s="830"/>
    </row>
    <row r="377" spans="2:6">
      <c r="B377" s="829">
        <v>19876</v>
      </c>
      <c r="C377" s="830">
        <v>0.24953422480704071</v>
      </c>
      <c r="D377" s="830">
        <v>0.03</v>
      </c>
      <c r="E377" s="831">
        <f t="shared" si="5"/>
        <v>19876</v>
      </c>
      <c r="F377" s="830"/>
    </row>
    <row r="378" spans="2:6">
      <c r="B378" s="829">
        <v>19906</v>
      </c>
      <c r="C378" s="830">
        <v>0.29249301143597295</v>
      </c>
      <c r="D378" s="830">
        <v>2.64E-2</v>
      </c>
      <c r="E378" s="831">
        <f t="shared" si="5"/>
        <v>19906</v>
      </c>
      <c r="F378" s="830"/>
    </row>
    <row r="379" spans="2:6">
      <c r="B379" s="829">
        <v>19937</v>
      </c>
      <c r="C379" s="830">
        <v>0.32267208508420181</v>
      </c>
      <c r="D379" s="830">
        <v>2.76E-2</v>
      </c>
      <c r="E379" s="831">
        <f t="shared" si="5"/>
        <v>19937</v>
      </c>
      <c r="F379" s="830"/>
    </row>
    <row r="380" spans="2:6">
      <c r="B380" s="829">
        <v>19968</v>
      </c>
      <c r="C380" s="830">
        <v>0.43381550680174197</v>
      </c>
      <c r="D380" s="830">
        <v>2.64E-2</v>
      </c>
      <c r="E380" s="831">
        <f t="shared" si="5"/>
        <v>19968</v>
      </c>
      <c r="F380" s="830"/>
    </row>
    <row r="381" spans="2:6">
      <c r="B381" s="829">
        <v>19998</v>
      </c>
      <c r="C381" s="830">
        <v>0.33706746474208027</v>
      </c>
      <c r="D381" s="830">
        <v>2.52E-2</v>
      </c>
      <c r="E381" s="831">
        <f t="shared" si="5"/>
        <v>19998</v>
      </c>
      <c r="F381" s="830"/>
    </row>
    <row r="382" spans="2:6">
      <c r="B382" s="829">
        <v>20029</v>
      </c>
      <c r="C382" s="830">
        <v>0.42878727683960732</v>
      </c>
      <c r="D382" s="830">
        <v>2.76E-2</v>
      </c>
      <c r="E382" s="831">
        <f t="shared" si="5"/>
        <v>20029</v>
      </c>
      <c r="F382" s="830"/>
    </row>
    <row r="383" spans="2:6">
      <c r="B383" s="829">
        <v>20059</v>
      </c>
      <c r="C383" s="830">
        <v>0.49862200300720444</v>
      </c>
      <c r="D383" s="830">
        <v>2.76E-2</v>
      </c>
      <c r="E383" s="831">
        <f t="shared" si="5"/>
        <v>20059</v>
      </c>
      <c r="F383" s="830"/>
    </row>
    <row r="384" spans="2:6">
      <c r="B384" s="829">
        <v>20090</v>
      </c>
      <c r="C384" s="830">
        <v>0.45071520165759948</v>
      </c>
      <c r="D384" s="830">
        <v>2.64E-2</v>
      </c>
      <c r="E384" s="831">
        <f t="shared" si="5"/>
        <v>20090</v>
      </c>
      <c r="F384" s="830"/>
    </row>
    <row r="385" spans="2:6">
      <c r="B385" s="829">
        <v>20121</v>
      </c>
      <c r="C385" s="830">
        <v>0.44881603267119341</v>
      </c>
      <c r="D385" s="830">
        <v>2.64E-2</v>
      </c>
      <c r="E385" s="831">
        <f t="shared" si="5"/>
        <v>20121</v>
      </c>
      <c r="F385" s="830"/>
    </row>
    <row r="386" spans="2:6">
      <c r="B386" s="829">
        <v>20149</v>
      </c>
      <c r="C386" s="830">
        <v>0.39569431919920611</v>
      </c>
      <c r="D386" s="830">
        <v>2.8799999999999999E-2</v>
      </c>
      <c r="E386" s="831">
        <f t="shared" si="5"/>
        <v>20149</v>
      </c>
      <c r="F386" s="830"/>
    </row>
    <row r="387" spans="2:6">
      <c r="B387" s="829">
        <v>20180</v>
      </c>
      <c r="C387" s="830">
        <v>0.38183915389834011</v>
      </c>
      <c r="D387" s="830">
        <v>2.64E-2</v>
      </c>
      <c r="E387" s="831">
        <f t="shared" si="5"/>
        <v>20180</v>
      </c>
      <c r="F387" s="830"/>
    </row>
    <row r="388" spans="2:6">
      <c r="B388" s="829">
        <v>20210</v>
      </c>
      <c r="C388" s="830">
        <v>0.32917111657206855</v>
      </c>
      <c r="D388" s="830">
        <v>0.03</v>
      </c>
      <c r="E388" s="831">
        <f t="shared" si="5"/>
        <v>20210</v>
      </c>
      <c r="F388" s="830"/>
    </row>
    <row r="389" spans="2:6">
      <c r="B389" s="829">
        <v>20241</v>
      </c>
      <c r="C389" s="830">
        <v>0.44132374386978263</v>
      </c>
      <c r="D389" s="830">
        <v>2.76E-2</v>
      </c>
      <c r="E389" s="831">
        <f t="shared" si="5"/>
        <v>20241</v>
      </c>
      <c r="F389" s="830"/>
    </row>
    <row r="390" spans="2:6">
      <c r="B390" s="829">
        <v>20271</v>
      </c>
      <c r="C390" s="830">
        <v>0.44590155891820121</v>
      </c>
      <c r="D390" s="830">
        <v>2.76E-2</v>
      </c>
      <c r="E390" s="831">
        <f t="shared" si="5"/>
        <v>20271</v>
      </c>
      <c r="F390" s="830"/>
    </row>
    <row r="391" spans="2:6">
      <c r="B391" s="829">
        <v>20302</v>
      </c>
      <c r="C391" s="830">
        <v>0.47898077637111136</v>
      </c>
      <c r="D391" s="830">
        <v>3.2399999999999998E-2</v>
      </c>
      <c r="E391" s="831">
        <f t="shared" si="5"/>
        <v>20302</v>
      </c>
      <c r="F391" s="830"/>
    </row>
    <row r="392" spans="2:6">
      <c r="B392" s="829">
        <v>20333</v>
      </c>
      <c r="C392" s="830">
        <v>0.38215634177857932</v>
      </c>
      <c r="D392" s="830">
        <v>2.8799999999999999E-2</v>
      </c>
      <c r="E392" s="831">
        <f t="shared" si="5"/>
        <v>20333</v>
      </c>
      <c r="F392" s="830"/>
    </row>
    <row r="393" spans="2:6">
      <c r="B393" s="829">
        <v>20363</v>
      </c>
      <c r="C393" s="830">
        <v>0.36416778365917546</v>
      </c>
      <c r="D393" s="830">
        <v>0.03</v>
      </c>
      <c r="E393" s="831">
        <f t="shared" si="5"/>
        <v>20363</v>
      </c>
      <c r="F393" s="830"/>
    </row>
    <row r="394" spans="2:6">
      <c r="B394" s="829">
        <v>20394</v>
      </c>
      <c r="C394" s="830">
        <v>0.35488820182215502</v>
      </c>
      <c r="D394" s="830">
        <v>2.8799999999999999E-2</v>
      </c>
      <c r="E394" s="831">
        <f t="shared" si="5"/>
        <v>20394</v>
      </c>
      <c r="F394" s="830"/>
    </row>
    <row r="395" spans="2:6">
      <c r="B395" s="829">
        <v>20424</v>
      </c>
      <c r="C395" s="830">
        <v>0.28671522130709065</v>
      </c>
      <c r="D395" s="830">
        <v>2.8799999999999999E-2</v>
      </c>
      <c r="E395" s="831">
        <f t="shared" si="5"/>
        <v>20424</v>
      </c>
      <c r="F395" s="830"/>
    </row>
    <row r="396" spans="2:6">
      <c r="B396" s="829">
        <v>20455</v>
      </c>
      <c r="C396" s="830">
        <v>0.2153337679001022</v>
      </c>
      <c r="D396" s="830">
        <v>0.03</v>
      </c>
      <c r="E396" s="831">
        <f t="shared" si="5"/>
        <v>20455</v>
      </c>
      <c r="F396" s="830"/>
    </row>
    <row r="397" spans="2:6">
      <c r="B397" s="829">
        <v>20486</v>
      </c>
      <c r="C397" s="830">
        <v>0.25658107795046164</v>
      </c>
      <c r="D397" s="830">
        <v>2.76E-2</v>
      </c>
      <c r="E397" s="831">
        <f t="shared" si="5"/>
        <v>20486</v>
      </c>
      <c r="F397" s="830"/>
    </row>
    <row r="398" spans="2:6">
      <c r="B398" s="829">
        <v>20515</v>
      </c>
      <c r="C398" s="830">
        <v>0.35189642375621283</v>
      </c>
      <c r="D398" s="830">
        <v>2.76E-2</v>
      </c>
      <c r="E398" s="831">
        <f t="shared" si="5"/>
        <v>20515</v>
      </c>
      <c r="F398" s="830"/>
    </row>
    <row r="399" spans="2:6">
      <c r="B399" s="829">
        <v>20546</v>
      </c>
      <c r="C399" s="830">
        <v>0.29521845439275729</v>
      </c>
      <c r="D399" s="830">
        <v>3.1199999999999999E-2</v>
      </c>
      <c r="E399" s="831">
        <f t="shared" si="5"/>
        <v>20546</v>
      </c>
      <c r="F399" s="830"/>
    </row>
    <row r="400" spans="2:6">
      <c r="B400" s="829">
        <v>20576</v>
      </c>
      <c r="C400" s="830">
        <v>0.20973668826182668</v>
      </c>
      <c r="D400" s="830">
        <v>3.1199999999999999E-2</v>
      </c>
      <c r="E400" s="831">
        <f t="shared" si="5"/>
        <v>20576</v>
      </c>
      <c r="F400" s="830"/>
    </row>
    <row r="401" spans="2:6">
      <c r="B401" s="829">
        <v>20607</v>
      </c>
      <c r="C401" s="830">
        <v>0.16388694660246755</v>
      </c>
      <c r="D401" s="830">
        <v>2.76E-2</v>
      </c>
      <c r="E401" s="831">
        <f t="shared" si="5"/>
        <v>20607</v>
      </c>
      <c r="F401" s="830"/>
    </row>
    <row r="402" spans="2:6">
      <c r="B402" s="829">
        <v>20637</v>
      </c>
      <c r="C402" s="830">
        <v>0.14996715757145396</v>
      </c>
      <c r="D402" s="830">
        <v>3.1199999999999999E-2</v>
      </c>
      <c r="E402" s="831">
        <f t="shared" si="5"/>
        <v>20637</v>
      </c>
      <c r="F402" s="830"/>
    </row>
    <row r="403" spans="2:6">
      <c r="B403" s="829">
        <v>20668</v>
      </c>
      <c r="C403" s="830">
        <v>0.11408809504071249</v>
      </c>
      <c r="D403" s="830">
        <v>3.1199999999999999E-2</v>
      </c>
      <c r="E403" s="831">
        <f t="shared" si="5"/>
        <v>20668</v>
      </c>
      <c r="F403" s="830"/>
    </row>
    <row r="404" spans="2:6">
      <c r="B404" s="829">
        <v>20699</v>
      </c>
      <c r="C404" s="830">
        <v>5.0844441124304557E-2</v>
      </c>
      <c r="D404" s="830">
        <v>0.03</v>
      </c>
      <c r="E404" s="831">
        <f t="shared" si="5"/>
        <v>20699</v>
      </c>
      <c r="F404" s="830"/>
    </row>
    <row r="405" spans="2:6">
      <c r="B405" s="829">
        <v>20729</v>
      </c>
      <c r="C405" s="830">
        <v>8.4979759608609873E-2</v>
      </c>
      <c r="D405" s="830">
        <v>3.4799999999999998E-2</v>
      </c>
      <c r="E405" s="831">
        <f t="shared" si="5"/>
        <v>20729</v>
      </c>
      <c r="F405" s="830"/>
    </row>
    <row r="406" spans="2:6">
      <c r="B406" s="829">
        <v>20760</v>
      </c>
      <c r="C406" s="830">
        <v>-3.3237454414274531E-3</v>
      </c>
      <c r="D406" s="830">
        <v>3.2399999999999998E-2</v>
      </c>
      <c r="E406" s="831">
        <f t="shared" si="5"/>
        <v>20760</v>
      </c>
      <c r="F406" s="830"/>
    </row>
    <row r="407" spans="2:6">
      <c r="B407" s="829">
        <v>20790</v>
      </c>
      <c r="C407" s="830">
        <v>3.1953745359200779E-2</v>
      </c>
      <c r="D407" s="830">
        <v>3.3599999999999998E-2</v>
      </c>
      <c r="E407" s="831">
        <f t="shared" si="5"/>
        <v>20790</v>
      </c>
      <c r="F407" s="830"/>
    </row>
    <row r="408" spans="2:6">
      <c r="B408" s="829">
        <v>20821</v>
      </c>
      <c r="C408" s="830">
        <v>2.4792914296381807E-2</v>
      </c>
      <c r="D408" s="830">
        <v>3.4799999999999998E-2</v>
      </c>
      <c r="E408" s="831">
        <f t="shared" si="5"/>
        <v>20821</v>
      </c>
      <c r="F408" s="830"/>
    </row>
    <row r="409" spans="2:6">
      <c r="B409" s="829">
        <v>20852</v>
      </c>
      <c r="C409" s="830">
        <v>-3.9296397427295598E-2</v>
      </c>
      <c r="D409" s="830">
        <v>0.03</v>
      </c>
      <c r="E409" s="831">
        <f t="shared" si="5"/>
        <v>20852</v>
      </c>
      <c r="F409" s="830"/>
    </row>
    <row r="410" spans="2:6">
      <c r="B410" s="829">
        <v>20880</v>
      </c>
      <c r="C410" s="830">
        <v>-8.6285219394941826E-2</v>
      </c>
      <c r="D410" s="830">
        <v>3.1199999999999999E-2</v>
      </c>
      <c r="E410" s="831">
        <f t="shared" si="5"/>
        <v>20880</v>
      </c>
      <c r="F410" s="830"/>
    </row>
    <row r="411" spans="2:6">
      <c r="B411" s="829">
        <v>20911</v>
      </c>
      <c r="C411" s="830">
        <v>-5.2829737802586541E-2</v>
      </c>
      <c r="D411" s="830">
        <v>3.4799999999999998E-2</v>
      </c>
      <c r="E411" s="831">
        <f t="shared" si="5"/>
        <v>20911</v>
      </c>
      <c r="F411" s="830"/>
    </row>
    <row r="412" spans="2:6">
      <c r="B412" s="829">
        <v>20941</v>
      </c>
      <c r="C412" s="830">
        <v>5.4689064160136691E-2</v>
      </c>
      <c r="D412" s="830">
        <v>3.4799999999999998E-2</v>
      </c>
      <c r="E412" s="831">
        <f t="shared" si="5"/>
        <v>20941</v>
      </c>
      <c r="F412" s="830"/>
    </row>
    <row r="413" spans="2:6">
      <c r="B413" s="829">
        <v>20972</v>
      </c>
      <c r="C413" s="830">
        <v>1.7098529912384058E-2</v>
      </c>
      <c r="D413" s="830">
        <v>0.03</v>
      </c>
      <c r="E413" s="831">
        <f t="shared" si="5"/>
        <v>20972</v>
      </c>
      <c r="F413" s="830"/>
    </row>
    <row r="414" spans="2:6">
      <c r="B414" s="829">
        <v>21002</v>
      </c>
      <c r="C414" s="830">
        <v>-3.2177853129879891E-2</v>
      </c>
      <c r="D414" s="830">
        <v>3.9599999999999996E-2</v>
      </c>
      <c r="E414" s="831">
        <f t="shared" si="5"/>
        <v>21002</v>
      </c>
      <c r="F414" s="830"/>
    </row>
    <row r="415" spans="2:6">
      <c r="B415" s="829">
        <v>21033</v>
      </c>
      <c r="C415" s="830">
        <v>-4.7013928398284749E-2</v>
      </c>
      <c r="D415" s="830">
        <v>3.6000000000000004E-2</v>
      </c>
      <c r="E415" s="831">
        <f t="shared" si="5"/>
        <v>21033</v>
      </c>
      <c r="F415" s="830"/>
    </row>
    <row r="416" spans="2:6">
      <c r="B416" s="829">
        <v>21064</v>
      </c>
      <c r="C416" s="830">
        <v>-6.4972897394045867E-2</v>
      </c>
      <c r="D416" s="830">
        <v>3.7199999999999997E-2</v>
      </c>
      <c r="E416" s="831">
        <f t="shared" si="5"/>
        <v>21064</v>
      </c>
      <c r="F416" s="830"/>
    </row>
    <row r="417" spans="2:6">
      <c r="B417" s="829">
        <v>21094</v>
      </c>
      <c r="C417" s="830">
        <v>-0.10051626852051031</v>
      </c>
      <c r="D417" s="830">
        <v>3.7199999999999997E-2</v>
      </c>
      <c r="E417" s="831">
        <f t="shared" si="5"/>
        <v>21094</v>
      </c>
      <c r="F417" s="830"/>
    </row>
    <row r="418" spans="2:6">
      <c r="B418" s="829">
        <v>21125</v>
      </c>
      <c r="C418" s="830">
        <v>-7.1663190274707744E-2</v>
      </c>
      <c r="D418" s="830">
        <v>3.4799999999999998E-2</v>
      </c>
      <c r="E418" s="831">
        <f t="shared" si="5"/>
        <v>21125</v>
      </c>
      <c r="F418" s="830"/>
    </row>
    <row r="419" spans="2:6">
      <c r="B419" s="829">
        <v>21155</v>
      </c>
      <c r="C419" s="830">
        <v>-0.14271426640198343</v>
      </c>
      <c r="D419" s="830">
        <v>3.4799999999999998E-2</v>
      </c>
      <c r="E419" s="831">
        <f t="shared" si="5"/>
        <v>21155</v>
      </c>
      <c r="F419" s="830"/>
    </row>
    <row r="420" spans="2:6">
      <c r="B420" s="829">
        <v>21186</v>
      </c>
      <c r="C420" s="830">
        <v>-6.169102120728355E-2</v>
      </c>
      <c r="D420" s="830">
        <v>3.2399999999999998E-2</v>
      </c>
      <c r="E420" s="831">
        <f t="shared" si="5"/>
        <v>21186</v>
      </c>
      <c r="F420" s="830"/>
    </row>
    <row r="421" spans="2:6">
      <c r="B421" s="829">
        <v>21217</v>
      </c>
      <c r="C421" s="830">
        <v>-4.702754499615977E-2</v>
      </c>
      <c r="D421" s="830">
        <v>0.03</v>
      </c>
      <c r="E421" s="831">
        <f t="shared" si="5"/>
        <v>21217</v>
      </c>
      <c r="F421" s="830"/>
    </row>
    <row r="422" spans="2:6">
      <c r="B422" s="829">
        <v>21245</v>
      </c>
      <c r="C422" s="830">
        <v>-3.8553742997585752E-2</v>
      </c>
      <c r="D422" s="830">
        <v>3.2399999999999998E-2</v>
      </c>
      <c r="E422" s="831">
        <f t="shared" si="5"/>
        <v>21245</v>
      </c>
      <c r="F422" s="830"/>
    </row>
    <row r="423" spans="2:6">
      <c r="B423" s="829">
        <v>21276</v>
      </c>
      <c r="C423" s="830">
        <v>-4.2233042103007261E-2</v>
      </c>
      <c r="D423" s="830">
        <v>3.1199999999999999E-2</v>
      </c>
      <c r="E423" s="831">
        <f t="shared" si="5"/>
        <v>21276</v>
      </c>
      <c r="F423" s="830"/>
    </row>
    <row r="424" spans="2:6">
      <c r="B424" s="829">
        <v>21306</v>
      </c>
      <c r="C424" s="830">
        <v>-6.115311161788934E-2</v>
      </c>
      <c r="D424" s="830">
        <v>2.8799999999999999E-2</v>
      </c>
      <c r="E424" s="831">
        <f t="shared" si="5"/>
        <v>21306</v>
      </c>
      <c r="F424" s="830"/>
    </row>
    <row r="425" spans="2:6">
      <c r="B425" s="829">
        <v>21337</v>
      </c>
      <c r="C425" s="830">
        <v>-3.815346204720961E-2</v>
      </c>
      <c r="D425" s="830">
        <v>3.2399999999999998E-2</v>
      </c>
      <c r="E425" s="831">
        <f t="shared" si="5"/>
        <v>21337</v>
      </c>
      <c r="F425" s="830"/>
    </row>
    <row r="426" spans="2:6">
      <c r="B426" s="829">
        <v>21367</v>
      </c>
      <c r="C426" s="830">
        <v>-6.945249721774141E-3</v>
      </c>
      <c r="D426" s="830">
        <v>3.2399999999999998E-2</v>
      </c>
      <c r="E426" s="831">
        <f t="shared" si="5"/>
        <v>21367</v>
      </c>
      <c r="F426" s="830"/>
    </row>
    <row r="427" spans="2:6">
      <c r="B427" s="829">
        <v>21398</v>
      </c>
      <c r="C427" s="830">
        <v>6.6602373757896224E-2</v>
      </c>
      <c r="D427" s="830">
        <v>3.2399999999999998E-2</v>
      </c>
      <c r="E427" s="831">
        <f t="shared" si="5"/>
        <v>21398</v>
      </c>
      <c r="F427" s="830"/>
    </row>
    <row r="428" spans="2:6">
      <c r="B428" s="829">
        <v>21429</v>
      </c>
      <c r="C428" s="830">
        <v>0.18958722354029267</v>
      </c>
      <c r="D428" s="830">
        <v>3.8400000000000004E-2</v>
      </c>
      <c r="E428" s="831">
        <f t="shared" si="5"/>
        <v>21429</v>
      </c>
      <c r="F428" s="830"/>
    </row>
    <row r="429" spans="2:6">
      <c r="B429" s="829">
        <v>21459</v>
      </c>
      <c r="C429" s="830">
        <v>0.26201542439253545</v>
      </c>
      <c r="D429" s="830">
        <v>3.8400000000000004E-2</v>
      </c>
      <c r="E429" s="831">
        <f t="shared" si="5"/>
        <v>21459</v>
      </c>
      <c r="F429" s="830"/>
    </row>
    <row r="430" spans="2:6">
      <c r="B430" s="829">
        <v>21490</v>
      </c>
      <c r="C430" s="830">
        <v>0.27355201099138232</v>
      </c>
      <c r="D430" s="830">
        <v>3.3599999999999998E-2</v>
      </c>
      <c r="E430" s="831">
        <f t="shared" si="5"/>
        <v>21490</v>
      </c>
      <c r="F430" s="830"/>
    </row>
    <row r="431" spans="2:6">
      <c r="B431" s="829">
        <v>21520</v>
      </c>
      <c r="C431" s="830">
        <v>0.39411644308112559</v>
      </c>
      <c r="D431" s="830">
        <v>3.9599999999999996E-2</v>
      </c>
      <c r="E431" s="831">
        <f t="shared" si="5"/>
        <v>21520</v>
      </c>
      <c r="F431" s="830"/>
    </row>
    <row r="432" spans="2:6">
      <c r="B432" s="829">
        <v>21551</v>
      </c>
      <c r="C432" s="830">
        <v>0.34270918164620012</v>
      </c>
      <c r="D432" s="830">
        <v>3.7199999999999997E-2</v>
      </c>
      <c r="E432" s="831">
        <f t="shared" ref="E432:E495" si="6">B432</f>
        <v>21551</v>
      </c>
      <c r="F432" s="830"/>
    </row>
    <row r="433" spans="2:6">
      <c r="B433" s="829">
        <v>21582</v>
      </c>
      <c r="C433" s="830">
        <v>0.36930242076911035</v>
      </c>
      <c r="D433" s="830">
        <v>3.7199999999999997E-2</v>
      </c>
      <c r="E433" s="831">
        <f t="shared" si="6"/>
        <v>21582</v>
      </c>
      <c r="F433" s="830"/>
    </row>
    <row r="434" spans="2:6">
      <c r="B434" s="829">
        <v>21610</v>
      </c>
      <c r="C434" s="830">
        <v>0.32255792564935054</v>
      </c>
      <c r="D434" s="830">
        <v>4.2000000000000003E-2</v>
      </c>
      <c r="E434" s="831">
        <f t="shared" si="6"/>
        <v>21610</v>
      </c>
      <c r="F434" s="830"/>
    </row>
    <row r="435" spans="2:6">
      <c r="B435" s="829">
        <v>21641</v>
      </c>
      <c r="C435" s="830">
        <v>0.33353839050058476</v>
      </c>
      <c r="D435" s="830">
        <v>3.9599999999999996E-2</v>
      </c>
      <c r="E435" s="831">
        <f t="shared" si="6"/>
        <v>21641</v>
      </c>
      <c r="F435" s="830"/>
    </row>
    <row r="436" spans="2:6">
      <c r="B436" s="829">
        <v>21671</v>
      </c>
      <c r="C436" s="830">
        <v>0.33730336062729938</v>
      </c>
      <c r="D436" s="830">
        <v>3.9599999999999996E-2</v>
      </c>
      <c r="E436" s="831">
        <f t="shared" si="6"/>
        <v>21671</v>
      </c>
      <c r="F436" s="830"/>
    </row>
    <row r="437" spans="2:6">
      <c r="B437" s="829">
        <v>21702</v>
      </c>
      <c r="C437" s="830">
        <v>0.29338349375806894</v>
      </c>
      <c r="D437" s="830">
        <v>4.3200000000000002E-2</v>
      </c>
      <c r="E437" s="831">
        <f t="shared" si="6"/>
        <v>21702</v>
      </c>
      <c r="F437" s="830"/>
    </row>
    <row r="438" spans="2:6">
      <c r="B438" s="829">
        <v>21732</v>
      </c>
      <c r="C438" s="830">
        <v>0.28358280656664508</v>
      </c>
      <c r="D438" s="830">
        <v>4.2000000000000003E-2</v>
      </c>
      <c r="E438" s="831">
        <f t="shared" si="6"/>
        <v>21732</v>
      </c>
      <c r="F438" s="830"/>
    </row>
    <row r="439" spans="2:6">
      <c r="B439" s="829">
        <v>21763</v>
      </c>
      <c r="C439" s="830">
        <v>0.24736896810108602</v>
      </c>
      <c r="D439" s="830">
        <v>4.2000000000000003E-2</v>
      </c>
      <c r="E439" s="831">
        <f t="shared" si="6"/>
        <v>21763</v>
      </c>
      <c r="F439" s="830"/>
    </row>
    <row r="440" spans="2:6">
      <c r="B440" s="829">
        <v>21794</v>
      </c>
      <c r="C440" s="830">
        <v>0.13265959700429314</v>
      </c>
      <c r="D440" s="830">
        <v>4.0799999999999996E-2</v>
      </c>
      <c r="E440" s="831">
        <f t="shared" si="6"/>
        <v>21794</v>
      </c>
      <c r="F440" s="830"/>
    </row>
    <row r="441" spans="2:6">
      <c r="B441" s="829">
        <v>21824</v>
      </c>
      <c r="C441" s="830">
        <v>0.11523454707492478</v>
      </c>
      <c r="D441" s="830">
        <v>4.2000000000000003E-2</v>
      </c>
      <c r="E441" s="831">
        <f t="shared" si="6"/>
        <v>21824</v>
      </c>
      <c r="F441" s="830"/>
    </row>
    <row r="442" spans="2:6">
      <c r="B442" s="829">
        <v>21855</v>
      </c>
      <c r="C442" s="830">
        <v>0.1042068355217021</v>
      </c>
      <c r="D442" s="830">
        <v>4.2000000000000003E-2</v>
      </c>
      <c r="E442" s="831">
        <f t="shared" si="6"/>
        <v>21855</v>
      </c>
      <c r="F442" s="830"/>
    </row>
    <row r="443" spans="2:6">
      <c r="B443" s="829">
        <v>21885</v>
      </c>
      <c r="C443" s="830">
        <v>7.6568462381524052E-2</v>
      </c>
      <c r="D443" s="830">
        <v>4.3200000000000002E-2</v>
      </c>
      <c r="E443" s="831">
        <f t="shared" si="6"/>
        <v>21885</v>
      </c>
      <c r="F443" s="830"/>
    </row>
    <row r="444" spans="2:6">
      <c r="B444" s="829">
        <v>21916</v>
      </c>
      <c r="C444" s="830">
        <v>-6.1055704617358417E-3</v>
      </c>
      <c r="D444" s="830">
        <v>4.2000000000000003E-2</v>
      </c>
      <c r="E444" s="831">
        <f t="shared" si="6"/>
        <v>21916</v>
      </c>
      <c r="F444" s="830"/>
    </row>
    <row r="445" spans="2:6">
      <c r="B445" s="829">
        <v>21947</v>
      </c>
      <c r="C445" s="830">
        <v>1.5966938525992999E-3</v>
      </c>
      <c r="D445" s="830">
        <v>4.4400000000000002E-2</v>
      </c>
      <c r="E445" s="831">
        <f t="shared" si="6"/>
        <v>21947</v>
      </c>
      <c r="F445" s="830"/>
    </row>
    <row r="446" spans="2:6">
      <c r="B446" s="829">
        <v>21976</v>
      </c>
      <c r="C446" s="830">
        <v>-1.2131203075636296E-2</v>
      </c>
      <c r="D446" s="830">
        <v>4.3200000000000002E-2</v>
      </c>
      <c r="E446" s="831">
        <f t="shared" si="6"/>
        <v>21976</v>
      </c>
      <c r="F446" s="830"/>
    </row>
    <row r="447" spans="2:6">
      <c r="B447" s="829">
        <v>22007</v>
      </c>
      <c r="C447" s="830">
        <v>-6.3136983951277217E-2</v>
      </c>
      <c r="D447" s="830">
        <v>3.8400000000000004E-2</v>
      </c>
      <c r="E447" s="831">
        <f t="shared" si="6"/>
        <v>22007</v>
      </c>
      <c r="F447" s="830"/>
    </row>
    <row r="448" spans="2:6">
      <c r="B448" s="829">
        <v>22037</v>
      </c>
      <c r="C448" s="830">
        <v>-6.0946298464931055E-2</v>
      </c>
      <c r="D448" s="830">
        <v>4.4400000000000002E-2</v>
      </c>
      <c r="E448" s="831">
        <f t="shared" si="6"/>
        <v>22037</v>
      </c>
      <c r="F448" s="830"/>
    </row>
    <row r="449" spans="2:6">
      <c r="B449" s="829">
        <v>22068</v>
      </c>
      <c r="C449" s="830">
        <v>-3.4381304231851088E-2</v>
      </c>
      <c r="D449" s="830">
        <v>4.0799999999999996E-2</v>
      </c>
      <c r="E449" s="831">
        <f t="shared" si="6"/>
        <v>22068</v>
      </c>
      <c r="F449" s="830"/>
    </row>
    <row r="450" spans="2:6">
      <c r="B450" s="829">
        <v>22098</v>
      </c>
      <c r="C450" s="830">
        <v>-8.9959878136471785E-2</v>
      </c>
      <c r="D450" s="830">
        <v>3.8400000000000004E-2</v>
      </c>
      <c r="E450" s="831">
        <f t="shared" si="6"/>
        <v>22098</v>
      </c>
      <c r="F450" s="830"/>
    </row>
    <row r="451" spans="2:6">
      <c r="B451" s="829">
        <v>22129</v>
      </c>
      <c r="C451" s="830">
        <v>-5.2210715572234716E-2</v>
      </c>
      <c r="D451" s="830">
        <v>4.0799999999999996E-2</v>
      </c>
      <c r="E451" s="831">
        <f t="shared" si="6"/>
        <v>22129</v>
      </c>
      <c r="F451" s="830"/>
    </row>
    <row r="452" spans="2:6">
      <c r="B452" s="829">
        <v>22160</v>
      </c>
      <c r="C452" s="830">
        <v>-6.501659867476485E-2</v>
      </c>
      <c r="D452" s="830">
        <v>3.8400000000000004E-2</v>
      </c>
      <c r="E452" s="831">
        <f t="shared" si="6"/>
        <v>22160</v>
      </c>
      <c r="F452" s="830"/>
    </row>
    <row r="453" spans="2:6">
      <c r="B453" s="829">
        <v>22190</v>
      </c>
      <c r="C453" s="830">
        <v>-7.91911996995385E-2</v>
      </c>
      <c r="D453" s="830">
        <v>3.9599999999999996E-2</v>
      </c>
      <c r="E453" s="831">
        <f t="shared" si="6"/>
        <v>22190</v>
      </c>
      <c r="F453" s="830"/>
    </row>
    <row r="454" spans="2:6">
      <c r="B454" s="829">
        <v>22221</v>
      </c>
      <c r="C454" s="830">
        <v>-5.1685087851528602E-2</v>
      </c>
      <c r="D454" s="830">
        <v>3.8400000000000004E-2</v>
      </c>
      <c r="E454" s="831">
        <f t="shared" si="6"/>
        <v>22221</v>
      </c>
      <c r="F454" s="830"/>
    </row>
    <row r="455" spans="2:6">
      <c r="B455" s="829">
        <v>22251</v>
      </c>
      <c r="C455" s="830">
        <v>-3.4957018616028318E-2</v>
      </c>
      <c r="D455" s="830">
        <v>3.9599999999999996E-2</v>
      </c>
      <c r="E455" s="831">
        <f t="shared" si="6"/>
        <v>22251</v>
      </c>
      <c r="F455" s="830"/>
    </row>
    <row r="456" spans="2:6">
      <c r="B456" s="829">
        <v>22282</v>
      </c>
      <c r="C456" s="830">
        <v>0.11033812224004044</v>
      </c>
      <c r="D456" s="830">
        <v>3.9599999999999996E-2</v>
      </c>
      <c r="E456" s="831">
        <f t="shared" si="6"/>
        <v>22282</v>
      </c>
      <c r="F456" s="830"/>
    </row>
    <row r="457" spans="2:6">
      <c r="B457" s="829">
        <v>22313</v>
      </c>
      <c r="C457" s="830">
        <v>0.13343051969990929</v>
      </c>
      <c r="D457" s="830">
        <v>3.6000000000000004E-2</v>
      </c>
      <c r="E457" s="831">
        <f t="shared" si="6"/>
        <v>22313</v>
      </c>
      <c r="F457" s="830"/>
    </row>
    <row r="458" spans="2:6">
      <c r="B458" s="829">
        <v>22341</v>
      </c>
      <c r="C458" s="830">
        <v>0.17876146981047525</v>
      </c>
      <c r="D458" s="830">
        <v>3.7199999999999997E-2</v>
      </c>
      <c r="E458" s="831">
        <f t="shared" si="6"/>
        <v>22341</v>
      </c>
      <c r="F458" s="830"/>
    </row>
    <row r="459" spans="2:6">
      <c r="B459" s="829">
        <v>22372</v>
      </c>
      <c r="C459" s="830">
        <v>0.20496167629485662</v>
      </c>
      <c r="D459" s="830">
        <v>3.7199999999999997E-2</v>
      </c>
      <c r="E459" s="831">
        <f t="shared" si="6"/>
        <v>22372</v>
      </c>
      <c r="F459" s="830"/>
    </row>
    <row r="460" spans="2:6">
      <c r="B460" s="829">
        <v>22402</v>
      </c>
      <c r="C460" s="830">
        <v>0.19089604915582331</v>
      </c>
      <c r="D460" s="830">
        <v>4.0799999999999996E-2</v>
      </c>
      <c r="E460" s="831">
        <f t="shared" si="6"/>
        <v>22402</v>
      </c>
      <c r="F460" s="830"/>
    </row>
    <row r="461" spans="2:6">
      <c r="B461" s="829">
        <v>22433</v>
      </c>
      <c r="C461" s="830">
        <v>0.13467257644113118</v>
      </c>
      <c r="D461" s="830">
        <v>3.8400000000000004E-2</v>
      </c>
      <c r="E461" s="831">
        <f t="shared" si="6"/>
        <v>22433</v>
      </c>
      <c r="F461" s="830"/>
    </row>
    <row r="462" spans="2:6">
      <c r="B462" s="829">
        <v>22463</v>
      </c>
      <c r="C462" s="830">
        <v>0.20266055555541426</v>
      </c>
      <c r="D462" s="830">
        <v>3.9599999999999996E-2</v>
      </c>
      <c r="E462" s="831">
        <f t="shared" si="6"/>
        <v>22463</v>
      </c>
      <c r="F462" s="830"/>
    </row>
    <row r="463" spans="2:6">
      <c r="B463" s="829">
        <v>22494</v>
      </c>
      <c r="C463" s="830">
        <v>0.19375028308171979</v>
      </c>
      <c r="D463" s="830">
        <v>3.9599999999999996E-2</v>
      </c>
      <c r="E463" s="831">
        <f t="shared" si="6"/>
        <v>22494</v>
      </c>
      <c r="F463" s="830"/>
    </row>
    <row r="464" spans="2:6">
      <c r="B464" s="829">
        <v>22525</v>
      </c>
      <c r="C464" s="830">
        <v>0.24816390847291858</v>
      </c>
      <c r="D464" s="830">
        <v>3.8400000000000004E-2</v>
      </c>
      <c r="E464" s="831">
        <f t="shared" si="6"/>
        <v>22525</v>
      </c>
      <c r="F464" s="830"/>
    </row>
    <row r="465" spans="2:6">
      <c r="B465" s="829">
        <v>22555</v>
      </c>
      <c r="C465" s="830">
        <v>0.28503159506195502</v>
      </c>
      <c r="D465" s="830">
        <v>4.0799999999999996E-2</v>
      </c>
      <c r="E465" s="831">
        <f t="shared" si="6"/>
        <v>22555</v>
      </c>
      <c r="F465" s="830"/>
    </row>
    <row r="466" spans="2:6">
      <c r="B466" s="829">
        <v>22586</v>
      </c>
      <c r="C466" s="830">
        <v>0.2851511393800521</v>
      </c>
      <c r="D466" s="830">
        <v>3.8400000000000004E-2</v>
      </c>
      <c r="E466" s="831">
        <f t="shared" si="6"/>
        <v>22586</v>
      </c>
      <c r="F466" s="830"/>
    </row>
    <row r="467" spans="2:6">
      <c r="B467" s="829">
        <v>22616</v>
      </c>
      <c r="C467" s="830">
        <v>0.23166103122549864</v>
      </c>
      <c r="D467" s="830">
        <v>3.7199999999999997E-2</v>
      </c>
      <c r="E467" s="831">
        <f t="shared" si="6"/>
        <v>22616</v>
      </c>
      <c r="F467" s="830"/>
    </row>
    <row r="468" spans="2:6">
      <c r="B468" s="829">
        <v>22647</v>
      </c>
      <c r="C468" s="830">
        <v>0.10395201266570742</v>
      </c>
      <c r="D468" s="830">
        <v>4.4400000000000002E-2</v>
      </c>
      <c r="E468" s="831">
        <f t="shared" si="6"/>
        <v>22647</v>
      </c>
      <c r="F468" s="830"/>
    </row>
    <row r="469" spans="2:6">
      <c r="B469" s="829">
        <v>22678</v>
      </c>
      <c r="C469" s="830">
        <v>9.7710640304700766E-2</v>
      </c>
      <c r="D469" s="830">
        <v>3.8400000000000004E-2</v>
      </c>
      <c r="E469" s="831">
        <f t="shared" si="6"/>
        <v>22678</v>
      </c>
      <c r="F469" s="830"/>
    </row>
    <row r="470" spans="2:6">
      <c r="B470" s="829">
        <v>22706</v>
      </c>
      <c r="C470" s="830">
        <v>6.1553389833786637E-2</v>
      </c>
      <c r="D470" s="830">
        <v>3.9599999999999996E-2</v>
      </c>
      <c r="E470" s="831">
        <f t="shared" si="6"/>
        <v>22706</v>
      </c>
      <c r="F470" s="830"/>
    </row>
    <row r="471" spans="2:6">
      <c r="B471" s="829">
        <v>22737</v>
      </c>
      <c r="C471" s="830">
        <v>-1.053485317791672E-2</v>
      </c>
      <c r="D471" s="830">
        <v>3.9599999999999996E-2</v>
      </c>
      <c r="E471" s="831">
        <f t="shared" si="6"/>
        <v>22737</v>
      </c>
      <c r="F471" s="830"/>
    </row>
    <row r="472" spans="2:6">
      <c r="B472" s="829">
        <v>22767</v>
      </c>
      <c r="C472" s="830">
        <v>-0.11486453421739186</v>
      </c>
      <c r="D472" s="830">
        <v>3.8400000000000004E-2</v>
      </c>
      <c r="E472" s="831">
        <f t="shared" si="6"/>
        <v>22767</v>
      </c>
      <c r="F472" s="830"/>
    </row>
    <row r="473" spans="2:6">
      <c r="B473" s="829">
        <v>22798</v>
      </c>
      <c r="C473" s="830">
        <v>-0.16260609986605198</v>
      </c>
      <c r="D473" s="830">
        <v>3.6000000000000004E-2</v>
      </c>
      <c r="E473" s="831">
        <f t="shared" si="6"/>
        <v>22798</v>
      </c>
      <c r="F473" s="830"/>
    </row>
    <row r="474" spans="2:6">
      <c r="B474" s="829">
        <v>22828</v>
      </c>
      <c r="C474" s="830">
        <v>-0.14122624016371937</v>
      </c>
      <c r="D474" s="830">
        <v>4.0799999999999996E-2</v>
      </c>
      <c r="E474" s="831">
        <f t="shared" si="6"/>
        <v>22828</v>
      </c>
      <c r="F474" s="830"/>
    </row>
    <row r="475" spans="2:6">
      <c r="B475" s="829">
        <v>22859</v>
      </c>
      <c r="C475" s="830">
        <v>-0.14430005463157786</v>
      </c>
      <c r="D475" s="830">
        <v>4.0799999999999996E-2</v>
      </c>
      <c r="E475" s="831">
        <f t="shared" si="6"/>
        <v>22859</v>
      </c>
      <c r="F475" s="830"/>
    </row>
    <row r="476" spans="2:6">
      <c r="B476" s="829">
        <v>22890</v>
      </c>
      <c r="C476" s="830">
        <v>-0.16516391818582873</v>
      </c>
      <c r="D476" s="830">
        <v>3.6000000000000004E-2</v>
      </c>
      <c r="E476" s="831">
        <f t="shared" si="6"/>
        <v>22890</v>
      </c>
      <c r="F476" s="830"/>
    </row>
    <row r="477" spans="2:6">
      <c r="B477" s="829">
        <v>22920</v>
      </c>
      <c r="C477" s="830">
        <v>-0.19095180351739924</v>
      </c>
      <c r="D477" s="830">
        <v>4.2000000000000003E-2</v>
      </c>
      <c r="E477" s="831">
        <f t="shared" si="6"/>
        <v>22920</v>
      </c>
      <c r="F477" s="830"/>
    </row>
    <row r="478" spans="2:6">
      <c r="B478" s="829">
        <v>22951</v>
      </c>
      <c r="C478" s="830">
        <v>-0.13409668745035785</v>
      </c>
      <c r="D478" s="830">
        <v>3.7199999999999997E-2</v>
      </c>
      <c r="E478" s="831">
        <f t="shared" si="6"/>
        <v>22951</v>
      </c>
      <c r="F478" s="830"/>
    </row>
    <row r="479" spans="2:6">
      <c r="B479" s="829">
        <v>22981</v>
      </c>
      <c r="C479" s="830">
        <v>-0.12567772921396392</v>
      </c>
      <c r="D479" s="830">
        <v>3.8400000000000004E-2</v>
      </c>
      <c r="E479" s="831">
        <f t="shared" si="6"/>
        <v>22981</v>
      </c>
      <c r="F479" s="830"/>
    </row>
    <row r="480" spans="2:6">
      <c r="B480" s="829">
        <v>23012</v>
      </c>
      <c r="C480" s="830">
        <v>-4.3064710724714975E-2</v>
      </c>
      <c r="D480" s="830">
        <v>3.8400000000000004E-2</v>
      </c>
      <c r="E480" s="831">
        <f t="shared" si="6"/>
        <v>23012</v>
      </c>
      <c r="F480" s="830"/>
    </row>
    <row r="481" spans="2:6">
      <c r="B481" s="829">
        <v>23043</v>
      </c>
      <c r="C481" s="830">
        <v>-8.3142858397878661E-2</v>
      </c>
      <c r="D481" s="830">
        <v>3.4799999999999998E-2</v>
      </c>
      <c r="E481" s="831">
        <f t="shared" si="6"/>
        <v>23043</v>
      </c>
      <c r="F481" s="830"/>
    </row>
    <row r="482" spans="2:6">
      <c r="B482" s="829">
        <v>23071</v>
      </c>
      <c r="C482" s="830">
        <v>-4.5770970623468341E-2</v>
      </c>
      <c r="D482" s="830">
        <v>3.7199999999999997E-2</v>
      </c>
      <c r="E482" s="831">
        <f t="shared" si="6"/>
        <v>23071</v>
      </c>
      <c r="F482" s="830"/>
    </row>
    <row r="483" spans="2:6">
      <c r="B483" s="829">
        <v>23102</v>
      </c>
      <c r="C483" s="830">
        <v>6.7472629453165511E-2</v>
      </c>
      <c r="D483" s="830">
        <v>4.0799999999999996E-2</v>
      </c>
      <c r="E483" s="831">
        <f t="shared" si="6"/>
        <v>23102</v>
      </c>
      <c r="F483" s="830"/>
    </row>
    <row r="484" spans="2:6">
      <c r="B484" s="829">
        <v>23132</v>
      </c>
      <c r="C484" s="830">
        <v>0.18976368614823333</v>
      </c>
      <c r="D484" s="830">
        <v>3.9599999999999996E-2</v>
      </c>
      <c r="E484" s="831">
        <f t="shared" si="6"/>
        <v>23132</v>
      </c>
      <c r="F484" s="830"/>
    </row>
    <row r="485" spans="2:6">
      <c r="B485" s="829">
        <v>23163</v>
      </c>
      <c r="C485" s="830">
        <v>0.27557078269940938</v>
      </c>
      <c r="D485" s="830">
        <v>3.6000000000000004E-2</v>
      </c>
      <c r="E485" s="831">
        <f t="shared" si="6"/>
        <v>23163</v>
      </c>
      <c r="F485" s="830"/>
    </row>
    <row r="486" spans="2:6">
      <c r="B486" s="829">
        <v>23193</v>
      </c>
      <c r="C486" s="830">
        <v>0.18538179400813959</v>
      </c>
      <c r="D486" s="830">
        <v>4.3200000000000002E-2</v>
      </c>
      <c r="E486" s="831">
        <f t="shared" si="6"/>
        <v>23193</v>
      </c>
      <c r="F486" s="830"/>
    </row>
    <row r="487" spans="2:6">
      <c r="B487" s="829">
        <v>23224</v>
      </c>
      <c r="C487" s="830">
        <v>0.2283378134674526</v>
      </c>
      <c r="D487" s="830">
        <v>3.9599999999999996E-2</v>
      </c>
      <c r="E487" s="831">
        <f t="shared" si="6"/>
        <v>23224</v>
      </c>
      <c r="F487" s="830"/>
    </row>
    <row r="488" spans="2:6">
      <c r="B488" s="829">
        <v>23255</v>
      </c>
      <c r="C488" s="830">
        <v>0.27607343122896494</v>
      </c>
      <c r="D488" s="830">
        <v>4.0799999999999996E-2</v>
      </c>
      <c r="E488" s="831">
        <f t="shared" si="6"/>
        <v>23255</v>
      </c>
      <c r="F488" s="830"/>
    </row>
    <row r="489" spans="2:6">
      <c r="B489" s="829">
        <v>23285</v>
      </c>
      <c r="C489" s="830">
        <v>0.31205715475718104</v>
      </c>
      <c r="D489" s="830">
        <v>4.0799999999999996E-2</v>
      </c>
      <c r="E489" s="831">
        <f t="shared" si="6"/>
        <v>23285</v>
      </c>
      <c r="F489" s="830"/>
    </row>
    <row r="490" spans="2:6">
      <c r="B490" s="829">
        <v>23316</v>
      </c>
      <c r="C490" s="830">
        <v>0.1763158685236319</v>
      </c>
      <c r="D490" s="830">
        <v>3.8400000000000004E-2</v>
      </c>
      <c r="E490" s="831">
        <f t="shared" si="6"/>
        <v>23316</v>
      </c>
      <c r="F490" s="830"/>
    </row>
    <row r="491" spans="2:6">
      <c r="B491" s="829">
        <v>23346</v>
      </c>
      <c r="C491" s="830">
        <v>0.18455674606416939</v>
      </c>
      <c r="D491" s="830">
        <v>4.3200000000000002E-2</v>
      </c>
      <c r="E491" s="831">
        <f t="shared" si="6"/>
        <v>23346</v>
      </c>
      <c r="F491" s="830"/>
    </row>
    <row r="492" spans="2:6">
      <c r="B492" s="829">
        <v>23377</v>
      </c>
      <c r="C492" s="830">
        <v>0.15969642297523759</v>
      </c>
      <c r="D492" s="830">
        <v>4.2000000000000003E-2</v>
      </c>
      <c r="E492" s="831">
        <f t="shared" si="6"/>
        <v>23377</v>
      </c>
      <c r="F492" s="830"/>
    </row>
    <row r="493" spans="2:6">
      <c r="B493" s="829">
        <v>23408</v>
      </c>
      <c r="C493" s="830">
        <v>0.21081766252737788</v>
      </c>
      <c r="D493" s="830">
        <v>3.8400000000000004E-2</v>
      </c>
      <c r="E493" s="831">
        <f t="shared" si="6"/>
        <v>23408</v>
      </c>
      <c r="F493" s="830"/>
    </row>
    <row r="494" spans="2:6">
      <c r="B494" s="829">
        <v>23437</v>
      </c>
      <c r="C494" s="830">
        <v>0.18012242426140834</v>
      </c>
      <c r="D494" s="830">
        <v>4.4400000000000002E-2</v>
      </c>
      <c r="E494" s="831">
        <f t="shared" si="6"/>
        <v>23437</v>
      </c>
      <c r="F494" s="830"/>
    </row>
    <row r="495" spans="2:6">
      <c r="B495" s="829">
        <v>23468</v>
      </c>
      <c r="C495" s="830">
        <v>0.13295842137463645</v>
      </c>
      <c r="D495" s="830">
        <v>4.2000000000000003E-2</v>
      </c>
      <c r="E495" s="831">
        <f t="shared" si="6"/>
        <v>23468</v>
      </c>
      <c r="F495" s="830"/>
    </row>
    <row r="496" spans="2:6">
      <c r="B496" s="829">
        <v>23498</v>
      </c>
      <c r="C496" s="830">
        <v>0.13298501697332021</v>
      </c>
      <c r="D496" s="830">
        <v>3.8400000000000004E-2</v>
      </c>
      <c r="E496" s="831">
        <f t="shared" ref="E496:E559" si="7">B496</f>
        <v>23498</v>
      </c>
      <c r="F496" s="830"/>
    </row>
    <row r="497" spans="2:6">
      <c r="B497" s="829">
        <v>23529</v>
      </c>
      <c r="C497" s="830">
        <v>0.1694791584543883</v>
      </c>
      <c r="D497" s="830">
        <v>4.5600000000000002E-2</v>
      </c>
      <c r="E497" s="831">
        <f t="shared" si="7"/>
        <v>23529</v>
      </c>
      <c r="F497" s="830"/>
    </row>
    <row r="498" spans="2:6">
      <c r="B498" s="829">
        <v>23559</v>
      </c>
      <c r="C498" s="830">
        <v>0.1995045119705843</v>
      </c>
      <c r="D498" s="830">
        <v>4.2000000000000003E-2</v>
      </c>
      <c r="E498" s="831">
        <f t="shared" si="7"/>
        <v>23559</v>
      </c>
      <c r="F498" s="830"/>
    </row>
    <row r="499" spans="2:6">
      <c r="B499" s="829">
        <v>23590</v>
      </c>
      <c r="C499" s="830">
        <v>0.12255126599841584</v>
      </c>
      <c r="D499" s="830">
        <v>4.2000000000000003E-2</v>
      </c>
      <c r="E499" s="831">
        <f t="shared" si="7"/>
        <v>23590</v>
      </c>
      <c r="F499" s="830"/>
    </row>
    <row r="500" spans="2:6">
      <c r="B500" s="829">
        <v>23621</v>
      </c>
      <c r="C500" s="830">
        <v>0.17055439675347678</v>
      </c>
      <c r="D500" s="830">
        <v>4.0799999999999996E-2</v>
      </c>
      <c r="E500" s="831">
        <f t="shared" si="7"/>
        <v>23621</v>
      </c>
      <c r="F500" s="830"/>
    </row>
    <row r="501" spans="2:6">
      <c r="B501" s="829">
        <v>23651</v>
      </c>
      <c r="C501" s="830">
        <v>0.14208364344937657</v>
      </c>
      <c r="D501" s="830">
        <v>4.0799999999999996E-2</v>
      </c>
      <c r="E501" s="831">
        <f t="shared" si="7"/>
        <v>23651</v>
      </c>
      <c r="F501" s="830"/>
    </row>
    <row r="502" spans="2:6">
      <c r="B502" s="829">
        <v>23682</v>
      </c>
      <c r="C502" s="830">
        <v>0.14694422872322813</v>
      </c>
      <c r="D502" s="830">
        <v>4.2000000000000003E-2</v>
      </c>
      <c r="E502" s="831">
        <f t="shared" si="7"/>
        <v>23682</v>
      </c>
      <c r="F502" s="830"/>
    </row>
    <row r="503" spans="2:6">
      <c r="B503" s="829">
        <v>23712</v>
      </c>
      <c r="C503" s="830">
        <v>0.12307729137017923</v>
      </c>
      <c r="D503" s="830">
        <v>4.2000000000000003E-2</v>
      </c>
      <c r="E503" s="831">
        <f t="shared" si="7"/>
        <v>23712</v>
      </c>
      <c r="F503" s="830"/>
    </row>
    <row r="504" spans="2:6">
      <c r="B504" s="829">
        <v>23743</v>
      </c>
      <c r="C504" s="830">
        <v>0.1325019721116901</v>
      </c>
      <c r="D504" s="830">
        <v>3.9599999999999996E-2</v>
      </c>
      <c r="E504" s="831">
        <f t="shared" si="7"/>
        <v>23743</v>
      </c>
      <c r="F504" s="830"/>
    </row>
    <row r="505" spans="2:6">
      <c r="B505" s="829">
        <v>23774</v>
      </c>
      <c r="C505" s="830">
        <v>0.12030256058464216</v>
      </c>
      <c r="D505" s="830">
        <v>3.8400000000000004E-2</v>
      </c>
      <c r="E505" s="831">
        <f t="shared" si="7"/>
        <v>23774</v>
      </c>
      <c r="F505" s="830"/>
    </row>
    <row r="506" spans="2:6">
      <c r="B506" s="829">
        <v>23802</v>
      </c>
      <c r="C506" s="830">
        <v>7.9133710308771782E-2</v>
      </c>
      <c r="D506" s="830">
        <v>4.5600000000000002E-2</v>
      </c>
      <c r="E506" s="831">
        <f t="shared" si="7"/>
        <v>23802</v>
      </c>
      <c r="F506" s="830"/>
    </row>
    <row r="507" spans="2:6">
      <c r="B507" s="829">
        <v>23833</v>
      </c>
      <c r="C507" s="830">
        <v>0.1165034544871105</v>
      </c>
      <c r="D507" s="830">
        <v>3.9599999999999996E-2</v>
      </c>
      <c r="E507" s="831">
        <f t="shared" si="7"/>
        <v>23833</v>
      </c>
      <c r="F507" s="830"/>
    </row>
    <row r="508" spans="2:6">
      <c r="B508" s="829">
        <v>23863</v>
      </c>
      <c r="C508" s="830">
        <v>9.4660130017367811E-2</v>
      </c>
      <c r="D508" s="830">
        <v>3.9599999999999996E-2</v>
      </c>
      <c r="E508" s="831">
        <f t="shared" si="7"/>
        <v>23863</v>
      </c>
      <c r="F508" s="830"/>
    </row>
    <row r="509" spans="2:6">
      <c r="B509" s="829">
        <v>23894</v>
      </c>
      <c r="C509" s="830">
        <v>1.6111167093285722E-2</v>
      </c>
      <c r="D509" s="830">
        <v>4.5600000000000002E-2</v>
      </c>
      <c r="E509" s="831">
        <f t="shared" si="7"/>
        <v>23894</v>
      </c>
      <c r="F509" s="830"/>
    </row>
    <row r="510" spans="2:6">
      <c r="B510" s="829">
        <v>23924</v>
      </c>
      <c r="C510" s="830">
        <v>1.5912428886274595E-2</v>
      </c>
      <c r="D510" s="830">
        <v>4.0799999999999996E-2</v>
      </c>
      <c r="E510" s="831">
        <f t="shared" si="7"/>
        <v>23924</v>
      </c>
      <c r="F510" s="830"/>
    </row>
    <row r="511" spans="2:6">
      <c r="B511" s="829">
        <v>23955</v>
      </c>
      <c r="C511" s="830">
        <v>5.4016319522344418E-2</v>
      </c>
      <c r="D511" s="830">
        <v>4.4400000000000002E-2</v>
      </c>
      <c r="E511" s="831">
        <f t="shared" si="7"/>
        <v>23955</v>
      </c>
      <c r="F511" s="830"/>
    </row>
    <row r="512" spans="2:6">
      <c r="B512" s="829">
        <v>23986</v>
      </c>
      <c r="C512" s="830">
        <v>5.9935175802729369E-2</v>
      </c>
      <c r="D512" s="830">
        <v>4.2000000000000003E-2</v>
      </c>
      <c r="E512" s="831">
        <f t="shared" si="7"/>
        <v>23986</v>
      </c>
      <c r="F512" s="830"/>
    </row>
    <row r="513" spans="2:6">
      <c r="B513" s="829">
        <v>24016</v>
      </c>
      <c r="C513" s="830">
        <v>8.220029950814961E-2</v>
      </c>
      <c r="D513" s="830">
        <v>4.0799999999999996E-2</v>
      </c>
      <c r="E513" s="831">
        <f t="shared" si="7"/>
        <v>24016</v>
      </c>
      <c r="F513" s="830"/>
    </row>
    <row r="514" spans="2:6">
      <c r="B514" s="829">
        <v>24047</v>
      </c>
      <c r="C514" s="830">
        <v>7.4559518820264348E-2</v>
      </c>
      <c r="D514" s="830">
        <v>4.4400000000000002E-2</v>
      </c>
      <c r="E514" s="831">
        <f t="shared" si="7"/>
        <v>24047</v>
      </c>
      <c r="F514" s="830"/>
    </row>
    <row r="515" spans="2:6">
      <c r="B515" s="829">
        <v>24077</v>
      </c>
      <c r="C515" s="830">
        <v>8.0123160023626738E-2</v>
      </c>
      <c r="D515" s="830">
        <v>4.4400000000000002E-2</v>
      </c>
      <c r="E515" s="831">
        <f t="shared" si="7"/>
        <v>24077</v>
      </c>
      <c r="F515" s="830"/>
    </row>
    <row r="516" spans="2:6">
      <c r="B516" s="829">
        <v>24108</v>
      </c>
      <c r="C516" s="830">
        <v>4.8160467487455699E-2</v>
      </c>
      <c r="D516" s="830">
        <v>4.5600000000000002E-2</v>
      </c>
      <c r="E516" s="831">
        <f t="shared" si="7"/>
        <v>24108</v>
      </c>
      <c r="F516" s="830"/>
    </row>
    <row r="517" spans="2:6">
      <c r="B517" s="829">
        <v>24139</v>
      </c>
      <c r="C517" s="830">
        <v>3.5296306812252216E-2</v>
      </c>
      <c r="D517" s="830">
        <v>4.0799999999999996E-2</v>
      </c>
      <c r="E517" s="831">
        <f t="shared" si="7"/>
        <v>24139</v>
      </c>
      <c r="F517" s="830"/>
    </row>
    <row r="518" spans="2:6">
      <c r="B518" s="829">
        <v>24167</v>
      </c>
      <c r="C518" s="830">
        <v>2.0243977422317802E-2</v>
      </c>
      <c r="D518" s="830">
        <v>4.8000000000000001E-2</v>
      </c>
      <c r="E518" s="831">
        <f t="shared" si="7"/>
        <v>24167</v>
      </c>
      <c r="F518" s="830"/>
    </row>
    <row r="519" spans="2:6">
      <c r="B519" s="829">
        <v>24198</v>
      </c>
      <c r="C519" s="830">
        <v>1.1015280924689633E-2</v>
      </c>
      <c r="D519" s="830">
        <v>4.3200000000000002E-2</v>
      </c>
      <c r="E519" s="831">
        <f t="shared" si="7"/>
        <v>24198</v>
      </c>
      <c r="F519" s="830"/>
    </row>
    <row r="520" spans="2:6">
      <c r="B520" s="829">
        <v>24228</v>
      </c>
      <c r="C520" s="830">
        <v>-4.3836018953666275E-2</v>
      </c>
      <c r="D520" s="830">
        <v>4.9200000000000008E-2</v>
      </c>
      <c r="E520" s="831">
        <f t="shared" si="7"/>
        <v>24228</v>
      </c>
      <c r="F520" s="830"/>
    </row>
    <row r="521" spans="2:6">
      <c r="B521" s="829">
        <v>24259</v>
      </c>
      <c r="C521" s="830">
        <v>-6.9284067145399114E-3</v>
      </c>
      <c r="D521" s="830">
        <v>4.6799999999999994E-2</v>
      </c>
      <c r="E521" s="831">
        <f t="shared" si="7"/>
        <v>24259</v>
      </c>
      <c r="F521" s="830"/>
    </row>
    <row r="522" spans="2:6">
      <c r="B522" s="829">
        <v>24289</v>
      </c>
      <c r="C522" s="830">
        <v>-3.3090751782758915E-2</v>
      </c>
      <c r="D522" s="830">
        <v>4.5600000000000002E-2</v>
      </c>
      <c r="E522" s="831">
        <f t="shared" si="7"/>
        <v>24289</v>
      </c>
      <c r="F522" s="830"/>
    </row>
    <row r="523" spans="2:6">
      <c r="B523" s="829">
        <v>24320</v>
      </c>
      <c r="C523" s="830">
        <v>-0.13736486787238003</v>
      </c>
      <c r="D523" s="830">
        <v>5.16E-2</v>
      </c>
      <c r="E523" s="831">
        <f t="shared" si="7"/>
        <v>24320</v>
      </c>
      <c r="F523" s="830"/>
    </row>
    <row r="524" spans="2:6">
      <c r="B524" s="829">
        <v>24351</v>
      </c>
      <c r="C524" s="830">
        <v>-0.1692022392806819</v>
      </c>
      <c r="D524" s="830">
        <v>4.9200000000000008E-2</v>
      </c>
      <c r="E524" s="831">
        <f t="shared" si="7"/>
        <v>24351</v>
      </c>
      <c r="F524" s="830"/>
    </row>
    <row r="525" spans="2:6">
      <c r="B525" s="829">
        <v>24381</v>
      </c>
      <c r="C525" s="830">
        <v>-0.15046899591908597</v>
      </c>
      <c r="D525" s="830">
        <v>4.8000000000000001E-2</v>
      </c>
      <c r="E525" s="831">
        <f t="shared" si="7"/>
        <v>24381</v>
      </c>
      <c r="F525" s="830"/>
    </row>
    <row r="526" spans="2:6">
      <c r="B526" s="829">
        <v>24412</v>
      </c>
      <c r="C526" s="830">
        <v>-0.13672493869025729</v>
      </c>
      <c r="D526" s="830">
        <v>4.5600000000000002E-2</v>
      </c>
      <c r="E526" s="831">
        <f t="shared" si="7"/>
        <v>24412</v>
      </c>
      <c r="F526" s="830"/>
    </row>
    <row r="527" spans="2:6">
      <c r="B527" s="829">
        <v>24442</v>
      </c>
      <c r="C527" s="830">
        <v>-0.14727809586185941</v>
      </c>
      <c r="D527" s="830">
        <v>4.6799999999999994E-2</v>
      </c>
      <c r="E527" s="831">
        <f t="shared" si="7"/>
        <v>24442</v>
      </c>
      <c r="F527" s="830"/>
    </row>
    <row r="528" spans="2:6">
      <c r="B528" s="829">
        <v>24473</v>
      </c>
      <c r="C528" s="830">
        <v>-8.2681224320846305E-2</v>
      </c>
      <c r="D528" s="830">
        <v>4.8000000000000001E-2</v>
      </c>
      <c r="E528" s="831">
        <f t="shared" si="7"/>
        <v>24473</v>
      </c>
      <c r="F528" s="830"/>
    </row>
    <row r="529" spans="2:6">
      <c r="B529" s="829">
        <v>24504</v>
      </c>
      <c r="C529" s="830">
        <v>-5.562513844964672E-2</v>
      </c>
      <c r="D529" s="830">
        <v>4.0799999999999996E-2</v>
      </c>
      <c r="E529" s="831">
        <f t="shared" si="7"/>
        <v>24504</v>
      </c>
      <c r="F529" s="830"/>
    </row>
    <row r="530" spans="2:6">
      <c r="B530" s="829">
        <v>24532</v>
      </c>
      <c r="C530" s="830">
        <v>1.3059049286608115E-4</v>
      </c>
      <c r="D530" s="830">
        <v>4.6799999999999994E-2</v>
      </c>
      <c r="E530" s="831">
        <f t="shared" si="7"/>
        <v>24532</v>
      </c>
      <c r="F530" s="830"/>
    </row>
    <row r="531" spans="2:6">
      <c r="B531" s="829">
        <v>24563</v>
      </c>
      <c r="C531" s="830">
        <v>2.7159938647167071E-2</v>
      </c>
      <c r="D531" s="830">
        <v>4.2000000000000003E-2</v>
      </c>
      <c r="E531" s="831">
        <f t="shared" si="7"/>
        <v>24563</v>
      </c>
      <c r="F531" s="830"/>
    </row>
    <row r="532" spans="2:6">
      <c r="B532" s="829">
        <v>24593</v>
      </c>
      <c r="C532" s="830">
        <v>1.9246665517140694E-2</v>
      </c>
      <c r="D532" s="830">
        <v>5.16E-2</v>
      </c>
      <c r="E532" s="831">
        <f t="shared" si="7"/>
        <v>24593</v>
      </c>
      <c r="F532" s="830"/>
    </row>
    <row r="533" spans="2:6">
      <c r="B533" s="829">
        <v>24624</v>
      </c>
      <c r="C533" s="830">
        <v>6.0560211246160026E-2</v>
      </c>
      <c r="D533" s="830">
        <v>4.6799999999999994E-2</v>
      </c>
      <c r="E533" s="831">
        <f t="shared" si="7"/>
        <v>24624</v>
      </c>
      <c r="F533" s="830"/>
    </row>
    <row r="534" spans="2:6">
      <c r="B534" s="829">
        <v>24654</v>
      </c>
      <c r="C534" s="830">
        <v>0.12166383515433185</v>
      </c>
      <c r="D534" s="830">
        <v>5.16E-2</v>
      </c>
      <c r="E534" s="831">
        <f t="shared" si="7"/>
        <v>24654</v>
      </c>
      <c r="F534" s="830"/>
    </row>
    <row r="535" spans="2:6">
      <c r="B535" s="829">
        <v>24685</v>
      </c>
      <c r="C535" s="830">
        <v>0.20571966394420738</v>
      </c>
      <c r="D535" s="830">
        <v>5.04E-2</v>
      </c>
      <c r="E535" s="831">
        <f t="shared" si="7"/>
        <v>24685</v>
      </c>
      <c r="F535" s="830"/>
    </row>
    <row r="536" spans="2:6">
      <c r="B536" s="829">
        <v>24716</v>
      </c>
      <c r="C536" s="830">
        <v>0.25800076048165149</v>
      </c>
      <c r="D536" s="830">
        <v>4.8000000000000001E-2</v>
      </c>
      <c r="E536" s="831">
        <f t="shared" si="7"/>
        <v>24716</v>
      </c>
      <c r="F536" s="830"/>
    </row>
    <row r="537" spans="2:6">
      <c r="B537" s="829">
        <v>24746</v>
      </c>
      <c r="C537" s="830">
        <v>0.15617261243792485</v>
      </c>
      <c r="D537" s="830">
        <v>5.3999999999999992E-2</v>
      </c>
      <c r="E537" s="831">
        <f t="shared" si="7"/>
        <v>24746</v>
      </c>
      <c r="F537" s="830"/>
    </row>
    <row r="538" spans="2:6">
      <c r="B538" s="829">
        <v>24777</v>
      </c>
      <c r="C538" s="830">
        <v>0.15257625994925311</v>
      </c>
      <c r="D538" s="830">
        <v>5.3999999999999992E-2</v>
      </c>
      <c r="E538" s="831">
        <f t="shared" si="7"/>
        <v>24777</v>
      </c>
      <c r="F538" s="830"/>
    </row>
    <row r="539" spans="2:6">
      <c r="B539" s="829">
        <v>24807</v>
      </c>
      <c r="C539" s="830">
        <v>0.18707110575469138</v>
      </c>
      <c r="D539" s="830">
        <v>5.28E-2</v>
      </c>
      <c r="E539" s="831">
        <f t="shared" si="7"/>
        <v>24807</v>
      </c>
      <c r="F539" s="830"/>
    </row>
    <row r="540" spans="2:6">
      <c r="B540" s="829">
        <v>24838</v>
      </c>
      <c r="C540" s="830">
        <v>3.9441177773770264E-2</v>
      </c>
      <c r="D540" s="830">
        <v>0.06</v>
      </c>
      <c r="E540" s="831">
        <f t="shared" si="7"/>
        <v>24838</v>
      </c>
      <c r="F540" s="830"/>
    </row>
    <row r="541" spans="2:6">
      <c r="B541" s="829">
        <v>24869</v>
      </c>
      <c r="C541" s="830">
        <v>1.269150420360865E-2</v>
      </c>
      <c r="D541" s="830">
        <v>5.04E-2</v>
      </c>
      <c r="E541" s="831">
        <f t="shared" si="7"/>
        <v>24869</v>
      </c>
      <c r="F541" s="830"/>
    </row>
    <row r="542" spans="2:6">
      <c r="B542" s="829">
        <v>24898</v>
      </c>
      <c r="C542" s="830">
        <v>-1.9045949899271129E-2</v>
      </c>
      <c r="D542" s="830">
        <v>5.16E-2</v>
      </c>
      <c r="E542" s="831">
        <f t="shared" si="7"/>
        <v>24898</v>
      </c>
      <c r="F542" s="830"/>
    </row>
    <row r="543" spans="2:6">
      <c r="B543" s="829">
        <v>24929</v>
      </c>
      <c r="C543" s="830">
        <v>1.3030083241476663E-2</v>
      </c>
      <c r="D543" s="830">
        <v>5.8799999999999998E-2</v>
      </c>
      <c r="E543" s="831">
        <f t="shared" si="7"/>
        <v>24929</v>
      </c>
      <c r="F543" s="830"/>
    </row>
    <row r="544" spans="2:6">
      <c r="B544" s="829">
        <v>24959</v>
      </c>
      <c r="C544" s="830">
        <v>8.843808419790436E-2</v>
      </c>
      <c r="D544" s="830">
        <v>5.5199999999999999E-2</v>
      </c>
      <c r="E544" s="831">
        <f t="shared" si="7"/>
        <v>24959</v>
      </c>
      <c r="F544" s="830"/>
    </row>
    <row r="545" spans="2:6">
      <c r="B545" s="829">
        <v>24990</v>
      </c>
      <c r="C545" s="830">
        <v>8.3698414211955674E-2</v>
      </c>
      <c r="D545" s="830">
        <v>5.04E-2</v>
      </c>
      <c r="E545" s="831">
        <f t="shared" si="7"/>
        <v>24990</v>
      </c>
      <c r="F545" s="830"/>
    </row>
    <row r="546" spans="2:6">
      <c r="B546" s="829">
        <v>25020</v>
      </c>
      <c r="C546" s="830">
        <v>7.161101917758303E-3</v>
      </c>
      <c r="D546" s="830">
        <v>5.7599999999999998E-2</v>
      </c>
      <c r="E546" s="831">
        <f t="shared" si="7"/>
        <v>25020</v>
      </c>
      <c r="F546" s="830"/>
    </row>
    <row r="547" spans="2:6">
      <c r="B547" s="829">
        <v>25051</v>
      </c>
      <c r="C547" s="830">
        <v>3.9452149032436878E-2</v>
      </c>
      <c r="D547" s="830">
        <v>5.04E-2</v>
      </c>
      <c r="E547" s="831">
        <f t="shared" si="7"/>
        <v>25051</v>
      </c>
      <c r="F547" s="830"/>
    </row>
    <row r="548" spans="2:6">
      <c r="B548" s="829">
        <v>25082</v>
      </c>
      <c r="C548" s="830">
        <v>4.3164257390962926E-2</v>
      </c>
      <c r="D548" s="830">
        <v>5.28E-2</v>
      </c>
      <c r="E548" s="831">
        <f t="shared" si="7"/>
        <v>25082</v>
      </c>
      <c r="F548" s="830"/>
    </row>
    <row r="549" spans="2:6">
      <c r="B549" s="829">
        <v>25112</v>
      </c>
      <c r="C549" s="830">
        <v>8.287695025736791E-2</v>
      </c>
      <c r="D549" s="830">
        <v>5.3999999999999992E-2</v>
      </c>
      <c r="E549" s="831">
        <f t="shared" si="7"/>
        <v>25112</v>
      </c>
      <c r="F549" s="830"/>
    </row>
    <row r="550" spans="2:6">
      <c r="B550" s="829">
        <v>25143</v>
      </c>
      <c r="C550" s="830">
        <v>0.13791327999605971</v>
      </c>
      <c r="D550" s="830">
        <v>5.16E-2</v>
      </c>
      <c r="E550" s="831">
        <f t="shared" si="7"/>
        <v>25143</v>
      </c>
      <c r="F550" s="830"/>
    </row>
    <row r="551" spans="2:6">
      <c r="B551" s="829">
        <v>25173</v>
      </c>
      <c r="C551" s="830">
        <v>5.201421107240508E-2</v>
      </c>
      <c r="D551" s="830">
        <v>5.8799999999999998E-2</v>
      </c>
      <c r="E551" s="831">
        <f t="shared" si="7"/>
        <v>25173</v>
      </c>
      <c r="F551" s="830"/>
    </row>
    <row r="552" spans="2:6">
      <c r="B552" s="829">
        <v>25204</v>
      </c>
      <c r="C552" s="830">
        <v>9.223046938601881E-2</v>
      </c>
      <c r="D552" s="830">
        <v>0.06</v>
      </c>
      <c r="E552" s="831">
        <f t="shared" si="7"/>
        <v>25204</v>
      </c>
      <c r="F552" s="830"/>
    </row>
    <row r="553" spans="2:6">
      <c r="B553" s="829">
        <v>25235</v>
      </c>
      <c r="C553" s="830">
        <v>7.7509160478667655E-2</v>
      </c>
      <c r="D553" s="830">
        <v>5.5199999999999999E-2</v>
      </c>
      <c r="E553" s="831">
        <f t="shared" si="7"/>
        <v>25235</v>
      </c>
      <c r="F553" s="830"/>
    </row>
    <row r="554" spans="2:6">
      <c r="B554" s="829">
        <v>25263</v>
      </c>
      <c r="C554" s="830">
        <v>0.10420674514327555</v>
      </c>
      <c r="D554" s="830">
        <v>5.6400000000000006E-2</v>
      </c>
      <c r="E554" s="831">
        <f t="shared" si="7"/>
        <v>25263</v>
      </c>
      <c r="F554" s="830"/>
    </row>
    <row r="555" spans="2:6">
      <c r="B555" s="829">
        <v>25294</v>
      </c>
      <c r="C555" s="830">
        <v>2.9795310695086397E-2</v>
      </c>
      <c r="D555" s="830">
        <v>6.6000000000000003E-2</v>
      </c>
      <c r="E555" s="831">
        <f t="shared" si="7"/>
        <v>25294</v>
      </c>
      <c r="F555" s="830"/>
    </row>
    <row r="556" spans="2:6">
      <c r="B556" s="829">
        <v>25324</v>
      </c>
      <c r="C556" s="830">
        <v>2.483647131472666E-2</v>
      </c>
      <c r="D556" s="830">
        <v>5.6400000000000006E-2</v>
      </c>
      <c r="E556" s="831">
        <f t="shared" si="7"/>
        <v>25324</v>
      </c>
      <c r="F556" s="830"/>
    </row>
    <row r="557" spans="2:6">
      <c r="B557" s="829">
        <v>25355</v>
      </c>
      <c r="C557" s="830">
        <v>-5.3992622890184083E-2</v>
      </c>
      <c r="D557" s="830">
        <v>6.6000000000000003E-2</v>
      </c>
      <c r="E557" s="831">
        <f t="shared" si="7"/>
        <v>25355</v>
      </c>
      <c r="F557" s="830"/>
    </row>
    <row r="558" spans="2:6">
      <c r="B558" s="829">
        <v>25385</v>
      </c>
      <c r="C558" s="830">
        <v>-9.3125942131187286E-2</v>
      </c>
      <c r="D558" s="830">
        <v>6.2399999999999997E-2</v>
      </c>
      <c r="E558" s="831">
        <f t="shared" si="7"/>
        <v>25385</v>
      </c>
      <c r="F558" s="830"/>
    </row>
    <row r="559" spans="2:6">
      <c r="B559" s="829">
        <v>25416</v>
      </c>
      <c r="C559" s="830">
        <v>-6.0670542998762969E-2</v>
      </c>
      <c r="D559" s="830">
        <v>5.7599999999999998E-2</v>
      </c>
      <c r="E559" s="831">
        <f t="shared" si="7"/>
        <v>25416</v>
      </c>
      <c r="F559" s="830"/>
    </row>
    <row r="560" spans="2:6">
      <c r="B560" s="829">
        <v>25447</v>
      </c>
      <c r="C560" s="830">
        <v>-0.13003661363845403</v>
      </c>
      <c r="D560" s="830">
        <v>6.6000000000000003E-2</v>
      </c>
      <c r="E560" s="831">
        <f t="shared" ref="E560:E623" si="8">B560</f>
        <v>25447</v>
      </c>
      <c r="F560" s="830"/>
    </row>
    <row r="561" spans="2:6">
      <c r="B561" s="829">
        <v>25477</v>
      </c>
      <c r="C561" s="830">
        <v>-9.7919078223911091E-2</v>
      </c>
      <c r="D561" s="830">
        <v>6.8400000000000002E-2</v>
      </c>
      <c r="E561" s="831">
        <f t="shared" si="8"/>
        <v>25477</v>
      </c>
      <c r="F561" s="830"/>
    </row>
    <row r="562" spans="2:6">
      <c r="B562" s="829">
        <v>25508</v>
      </c>
      <c r="C562" s="830">
        <v>-0.16462315221789073</v>
      </c>
      <c r="D562" s="830">
        <v>5.8799999999999998E-2</v>
      </c>
      <c r="E562" s="831">
        <f t="shared" si="8"/>
        <v>25508</v>
      </c>
      <c r="F562" s="830"/>
    </row>
    <row r="563" spans="2:6">
      <c r="B563" s="829">
        <v>25538</v>
      </c>
      <c r="C563" s="830">
        <v>-0.15686151534031495</v>
      </c>
      <c r="D563" s="830">
        <v>7.2000000000000008E-2</v>
      </c>
      <c r="E563" s="831">
        <f t="shared" si="8"/>
        <v>25538</v>
      </c>
      <c r="F563" s="830"/>
    </row>
    <row r="564" spans="2:6">
      <c r="B564" s="829">
        <v>25569</v>
      </c>
      <c r="C564" s="830">
        <v>-0.2142562875055673</v>
      </c>
      <c r="D564" s="830">
        <v>6.7199999999999996E-2</v>
      </c>
      <c r="E564" s="831">
        <f t="shared" si="8"/>
        <v>25569</v>
      </c>
      <c r="F564" s="830"/>
    </row>
    <row r="565" spans="2:6">
      <c r="B565" s="829">
        <v>25600</v>
      </c>
      <c r="C565" s="830">
        <v>-0.11929762476853321</v>
      </c>
      <c r="D565" s="830">
        <v>6.2399999999999997E-2</v>
      </c>
      <c r="E565" s="831">
        <f t="shared" si="8"/>
        <v>25600</v>
      </c>
      <c r="F565" s="830"/>
    </row>
    <row r="566" spans="2:6">
      <c r="B566" s="829">
        <v>25628</v>
      </c>
      <c r="C566" s="830">
        <v>-0.15405038868890691</v>
      </c>
      <c r="D566" s="830">
        <v>6.7199999999999996E-2</v>
      </c>
      <c r="E566" s="831">
        <f t="shared" si="8"/>
        <v>25628</v>
      </c>
      <c r="F566" s="830"/>
    </row>
    <row r="567" spans="2:6">
      <c r="B567" s="829">
        <v>25659</v>
      </c>
      <c r="C567" s="830">
        <v>-0.25145498986651982</v>
      </c>
      <c r="D567" s="830">
        <v>6.4799999999999996E-2</v>
      </c>
      <c r="E567" s="831">
        <f t="shared" si="8"/>
        <v>25659</v>
      </c>
      <c r="F567" s="830"/>
    </row>
    <row r="568" spans="2:6">
      <c r="B568" s="829">
        <v>25689</v>
      </c>
      <c r="C568" s="830">
        <v>-0.2991388010381219</v>
      </c>
      <c r="D568" s="830">
        <v>6.6000000000000003E-2</v>
      </c>
      <c r="E568" s="831">
        <f t="shared" si="8"/>
        <v>25689</v>
      </c>
      <c r="F568" s="830"/>
    </row>
    <row r="569" spans="2:6">
      <c r="B569" s="829">
        <v>25720</v>
      </c>
      <c r="C569" s="830">
        <v>-0.30507395942914406</v>
      </c>
      <c r="D569" s="830">
        <v>7.6800000000000007E-2</v>
      </c>
      <c r="E569" s="831">
        <f t="shared" si="8"/>
        <v>25720</v>
      </c>
      <c r="F569" s="830"/>
    </row>
    <row r="570" spans="2:6">
      <c r="B570" s="829">
        <v>25750</v>
      </c>
      <c r="C570" s="830">
        <v>-0.18929586866909123</v>
      </c>
      <c r="D570" s="830">
        <v>7.0800000000000002E-2</v>
      </c>
      <c r="E570" s="831">
        <f t="shared" si="8"/>
        <v>25750</v>
      </c>
      <c r="F570" s="830"/>
    </row>
    <row r="571" spans="2:6">
      <c r="B571" s="829">
        <v>25781</v>
      </c>
      <c r="C571" s="830">
        <v>-0.1822581484449477</v>
      </c>
      <c r="D571" s="830">
        <v>6.8400000000000002E-2</v>
      </c>
      <c r="E571" s="831">
        <f t="shared" si="8"/>
        <v>25781</v>
      </c>
      <c r="F571" s="830"/>
    </row>
    <row r="572" spans="2:6">
      <c r="B572" s="829">
        <v>25812</v>
      </c>
      <c r="C572" s="830">
        <v>-0.12814738446946711</v>
      </c>
      <c r="D572" s="830">
        <v>6.7199999999999996E-2</v>
      </c>
      <c r="E572" s="831">
        <f t="shared" si="8"/>
        <v>25812</v>
      </c>
      <c r="F572" s="830"/>
    </row>
    <row r="573" spans="2:6">
      <c r="B573" s="829">
        <v>25842</v>
      </c>
      <c r="C573" s="830">
        <v>-0.1768673820060363</v>
      </c>
      <c r="D573" s="830">
        <v>6.6000000000000003E-2</v>
      </c>
      <c r="E573" s="831">
        <f t="shared" si="8"/>
        <v>25842</v>
      </c>
      <c r="F573" s="830"/>
    </row>
    <row r="574" spans="2:6">
      <c r="B574" s="829">
        <v>25873</v>
      </c>
      <c r="C574" s="830">
        <v>-0.10413558042003468</v>
      </c>
      <c r="D574" s="830">
        <v>6.9599999999999995E-2</v>
      </c>
      <c r="E574" s="831">
        <f t="shared" si="8"/>
        <v>25873</v>
      </c>
      <c r="F574" s="830"/>
    </row>
    <row r="575" spans="2:6">
      <c r="B575" s="829">
        <v>25903</v>
      </c>
      <c r="C575" s="830">
        <v>-2.3339853727541895E-2</v>
      </c>
      <c r="D575" s="830">
        <v>6.3600000000000004E-2</v>
      </c>
      <c r="E575" s="831">
        <f t="shared" si="8"/>
        <v>25903</v>
      </c>
      <c r="F575" s="830"/>
    </row>
    <row r="576" spans="2:6">
      <c r="B576" s="829">
        <v>25934</v>
      </c>
      <c r="C576" s="830">
        <v>0.1096404951942033</v>
      </c>
      <c r="D576" s="830">
        <v>6.1200000000000004E-2</v>
      </c>
      <c r="E576" s="831">
        <f t="shared" si="8"/>
        <v>25934</v>
      </c>
      <c r="F576" s="830"/>
    </row>
    <row r="577" spans="2:6">
      <c r="B577" s="829">
        <v>25965</v>
      </c>
      <c r="C577" s="830">
        <v>6.6422280536974881E-2</v>
      </c>
      <c r="D577" s="830">
        <v>5.5199999999999999E-2</v>
      </c>
      <c r="E577" s="831">
        <f t="shared" si="8"/>
        <v>25965</v>
      </c>
      <c r="F577" s="830"/>
    </row>
    <row r="578" spans="2:6">
      <c r="B578" s="829">
        <v>25993</v>
      </c>
      <c r="C578" s="830">
        <v>9.3785295766188811E-2</v>
      </c>
      <c r="D578" s="830">
        <v>6.7199999999999996E-2</v>
      </c>
      <c r="E578" s="831">
        <f t="shared" si="8"/>
        <v>25993</v>
      </c>
      <c r="F578" s="830"/>
    </row>
    <row r="579" spans="2:6">
      <c r="B579" s="829">
        <v>26024</v>
      </c>
      <c r="C579" s="830">
        <v>0.26470758579362752</v>
      </c>
      <c r="D579" s="830">
        <v>5.7599999999999998E-2</v>
      </c>
      <c r="E579" s="831">
        <f t="shared" si="8"/>
        <v>26024</v>
      </c>
      <c r="F579" s="830"/>
    </row>
    <row r="580" spans="2:6">
      <c r="B580" s="829">
        <v>26054</v>
      </c>
      <c r="C580" s="830">
        <v>0.29108640367608341</v>
      </c>
      <c r="D580" s="830">
        <v>5.6400000000000006E-2</v>
      </c>
      <c r="E580" s="831">
        <f t="shared" si="8"/>
        <v>26054</v>
      </c>
      <c r="F580" s="830"/>
    </row>
    <row r="581" spans="2:6">
      <c r="B581" s="829">
        <v>26085</v>
      </c>
      <c r="C581" s="830">
        <v>0.35149733675541411</v>
      </c>
      <c r="D581" s="830">
        <v>6.7199999999999996E-2</v>
      </c>
      <c r="E581" s="831">
        <f t="shared" si="8"/>
        <v>26085</v>
      </c>
      <c r="F581" s="830"/>
    </row>
    <row r="582" spans="2:6">
      <c r="B582" s="829">
        <v>26115</v>
      </c>
      <c r="C582" s="830">
        <v>0.20442599797142247</v>
      </c>
      <c r="D582" s="830">
        <v>6.2399999999999997E-2</v>
      </c>
      <c r="E582" s="831">
        <f t="shared" si="8"/>
        <v>26115</v>
      </c>
      <c r="F582" s="830"/>
    </row>
    <row r="583" spans="2:6">
      <c r="B583" s="829">
        <v>26146</v>
      </c>
      <c r="C583" s="830">
        <v>0.18913296135488139</v>
      </c>
      <c r="D583" s="830">
        <v>6.6000000000000003E-2</v>
      </c>
      <c r="E583" s="831">
        <f t="shared" si="8"/>
        <v>26146</v>
      </c>
      <c r="F583" s="830"/>
    </row>
    <row r="584" spans="2:6">
      <c r="B584" s="829">
        <v>26177</v>
      </c>
      <c r="C584" s="830">
        <v>0.14744743091842458</v>
      </c>
      <c r="D584" s="830">
        <v>5.8799999999999998E-2</v>
      </c>
      <c r="E584" s="831">
        <f t="shared" si="8"/>
        <v>26177</v>
      </c>
      <c r="F584" s="830"/>
    </row>
    <row r="585" spans="2:6">
      <c r="B585" s="829">
        <v>26207</v>
      </c>
      <c r="C585" s="830">
        <v>0.11245290791610629</v>
      </c>
      <c r="D585" s="830">
        <v>5.6400000000000006E-2</v>
      </c>
      <c r="E585" s="831">
        <f t="shared" si="8"/>
        <v>26207</v>
      </c>
      <c r="F585" s="830"/>
    </row>
    <row r="586" spans="2:6">
      <c r="B586" s="829">
        <v>26238</v>
      </c>
      <c r="C586" s="830">
        <v>5.1184976051138614E-2</v>
      </c>
      <c r="D586" s="830">
        <v>6.1200000000000004E-2</v>
      </c>
      <c r="E586" s="831">
        <f t="shared" si="8"/>
        <v>26238</v>
      </c>
      <c r="F586" s="830"/>
    </row>
    <row r="587" spans="2:6">
      <c r="B587" s="829">
        <v>26268</v>
      </c>
      <c r="C587" s="830">
        <v>8.3179458097905778E-2</v>
      </c>
      <c r="D587" s="830">
        <v>0.06</v>
      </c>
      <c r="E587" s="831">
        <f t="shared" si="8"/>
        <v>26268</v>
      </c>
      <c r="F587" s="830"/>
    </row>
    <row r="588" spans="2:6">
      <c r="B588" s="829">
        <v>26299</v>
      </c>
      <c r="C588" s="830">
        <v>5.8492311723778834E-2</v>
      </c>
      <c r="D588" s="830">
        <v>0.06</v>
      </c>
      <c r="E588" s="831">
        <f t="shared" si="8"/>
        <v>26299</v>
      </c>
      <c r="F588" s="830"/>
    </row>
    <row r="589" spans="2:6">
      <c r="B589" s="829">
        <v>26330</v>
      </c>
      <c r="C589" s="830">
        <v>7.9518777087387527E-2</v>
      </c>
      <c r="D589" s="830">
        <v>5.6400000000000006E-2</v>
      </c>
      <c r="E589" s="831">
        <f t="shared" si="8"/>
        <v>26330</v>
      </c>
      <c r="F589" s="830"/>
    </row>
    <row r="590" spans="2:6">
      <c r="B590" s="829">
        <v>26359</v>
      </c>
      <c r="C590" s="830">
        <v>4.3200955771929027E-2</v>
      </c>
      <c r="D590" s="830">
        <v>5.8799999999999998E-2</v>
      </c>
      <c r="E590" s="831">
        <f t="shared" si="8"/>
        <v>26359</v>
      </c>
      <c r="F590" s="830"/>
    </row>
    <row r="591" spans="2:6">
      <c r="B591" s="829">
        <v>26390</v>
      </c>
      <c r="C591" s="830">
        <v>1.0418079618222595E-2</v>
      </c>
      <c r="D591" s="830">
        <v>5.7599999999999998E-2</v>
      </c>
      <c r="E591" s="831">
        <f t="shared" si="8"/>
        <v>26390</v>
      </c>
      <c r="F591" s="830"/>
    </row>
    <row r="592" spans="2:6">
      <c r="B592" s="829">
        <v>26420</v>
      </c>
      <c r="C592" s="830">
        <v>6.6988347930926395E-2</v>
      </c>
      <c r="D592" s="830">
        <v>6.6000000000000003E-2</v>
      </c>
      <c r="E592" s="831">
        <f t="shared" si="8"/>
        <v>26420</v>
      </c>
      <c r="F592" s="830"/>
    </row>
    <row r="593" spans="2:6">
      <c r="B593" s="829">
        <v>26451</v>
      </c>
      <c r="C593" s="830">
        <v>4.8636470210899417E-2</v>
      </c>
      <c r="D593" s="830">
        <v>5.8799999999999998E-2</v>
      </c>
      <c r="E593" s="831">
        <f t="shared" si="8"/>
        <v>26451</v>
      </c>
      <c r="F593" s="830"/>
    </row>
    <row r="594" spans="2:6">
      <c r="B594" s="829">
        <v>26481</v>
      </c>
      <c r="C594" s="830">
        <v>9.6411958653951496E-2</v>
      </c>
      <c r="D594" s="830">
        <v>6.1200000000000004E-2</v>
      </c>
      <c r="E594" s="831">
        <f t="shared" si="8"/>
        <v>26481</v>
      </c>
      <c r="F594" s="830"/>
    </row>
    <row r="595" spans="2:6">
      <c r="B595" s="829">
        <v>26512</v>
      </c>
      <c r="C595" s="830">
        <v>9.647716695862571E-2</v>
      </c>
      <c r="D595" s="830">
        <v>5.8799999999999998E-2</v>
      </c>
      <c r="E595" s="831">
        <f t="shared" si="8"/>
        <v>26512</v>
      </c>
      <c r="F595" s="830"/>
    </row>
    <row r="596" spans="2:6">
      <c r="B596" s="829">
        <v>26543</v>
      </c>
      <c r="C596" s="830">
        <v>0.10120073326385182</v>
      </c>
      <c r="D596" s="830">
        <v>5.6400000000000006E-2</v>
      </c>
      <c r="E596" s="831">
        <f t="shared" si="8"/>
        <v>26543</v>
      </c>
      <c r="F596" s="830"/>
    </row>
    <row r="597" spans="2:6">
      <c r="B597" s="829">
        <v>26573</v>
      </c>
      <c r="C597" s="830">
        <v>0.15684454054791108</v>
      </c>
      <c r="D597" s="830">
        <v>6.2399999999999997E-2</v>
      </c>
      <c r="E597" s="831">
        <f t="shared" si="8"/>
        <v>26573</v>
      </c>
      <c r="F597" s="830"/>
    </row>
    <row r="598" spans="2:6">
      <c r="B598" s="829">
        <v>26604</v>
      </c>
      <c r="C598" s="830">
        <v>0.21976749760205505</v>
      </c>
      <c r="D598" s="830">
        <v>5.7599999999999998E-2</v>
      </c>
      <c r="E598" s="831">
        <f t="shared" si="8"/>
        <v>26604</v>
      </c>
      <c r="F598" s="830"/>
    </row>
    <row r="599" spans="2:6">
      <c r="B599" s="829">
        <v>26634</v>
      </c>
      <c r="C599" s="830">
        <v>0.13575913562622249</v>
      </c>
      <c r="D599" s="830">
        <v>5.3999999999999992E-2</v>
      </c>
      <c r="E599" s="831">
        <f t="shared" si="8"/>
        <v>26634</v>
      </c>
      <c r="F599" s="830"/>
    </row>
    <row r="600" spans="2:6">
      <c r="B600" s="829">
        <v>26665</v>
      </c>
      <c r="C600" s="830">
        <v>8.3759903246777706E-2</v>
      </c>
      <c r="D600" s="830">
        <v>6.4799999999999996E-2</v>
      </c>
      <c r="E600" s="831">
        <f t="shared" si="8"/>
        <v>26665</v>
      </c>
      <c r="F600" s="830"/>
    </row>
    <row r="601" spans="2:6">
      <c r="B601" s="829">
        <v>26696</v>
      </c>
      <c r="C601" s="830">
        <v>1.6878316796446496E-2</v>
      </c>
      <c r="D601" s="830">
        <v>6.1200000000000004E-2</v>
      </c>
      <c r="E601" s="831">
        <f t="shared" si="8"/>
        <v>26696</v>
      </c>
      <c r="F601" s="830"/>
    </row>
    <row r="602" spans="2:6">
      <c r="B602" s="829">
        <v>26724</v>
      </c>
      <c r="C602" s="830">
        <v>2.9575666531839601E-3</v>
      </c>
      <c r="D602" s="830">
        <v>6.7199999999999996E-2</v>
      </c>
      <c r="E602" s="831">
        <f t="shared" si="8"/>
        <v>26724</v>
      </c>
      <c r="F602" s="830"/>
    </row>
    <row r="603" spans="2:6">
      <c r="B603" s="829">
        <v>26755</v>
      </c>
      <c r="C603" s="830">
        <v>-4.6339402634599555E-2</v>
      </c>
      <c r="D603" s="830">
        <v>6.8400000000000002E-2</v>
      </c>
      <c r="E603" s="831">
        <f t="shared" si="8"/>
        <v>26755</v>
      </c>
      <c r="F603" s="830"/>
    </row>
    <row r="604" spans="2:6">
      <c r="B604" s="829">
        <v>26785</v>
      </c>
      <c r="C604" s="830">
        <v>-8.334502880710315E-2</v>
      </c>
      <c r="D604" s="830">
        <v>6.9599999999999995E-2</v>
      </c>
      <c r="E604" s="831">
        <f t="shared" si="8"/>
        <v>26785</v>
      </c>
      <c r="F604" s="830"/>
    </row>
    <row r="605" spans="2:6">
      <c r="B605" s="829">
        <v>26816</v>
      </c>
      <c r="C605" s="830">
        <v>-6.4238825074207806E-2</v>
      </c>
      <c r="D605" s="830">
        <v>6.6000000000000003E-2</v>
      </c>
      <c r="E605" s="831">
        <f t="shared" si="8"/>
        <v>26816</v>
      </c>
      <c r="F605" s="830"/>
    </row>
    <row r="606" spans="2:6">
      <c r="B606" s="829">
        <v>26846</v>
      </c>
      <c r="C606" s="830">
        <v>-3.5704418874184921E-2</v>
      </c>
      <c r="D606" s="830">
        <v>7.3200000000000001E-2</v>
      </c>
      <c r="E606" s="831">
        <f t="shared" si="8"/>
        <v>26846</v>
      </c>
      <c r="F606" s="830"/>
    </row>
    <row r="607" spans="2:6">
      <c r="B607" s="829">
        <v>26877</v>
      </c>
      <c r="C607" s="830">
        <v>-0.10769494596668813</v>
      </c>
      <c r="D607" s="830">
        <v>7.4399999999999994E-2</v>
      </c>
      <c r="E607" s="831">
        <f t="shared" si="8"/>
        <v>26877</v>
      </c>
      <c r="F607" s="830"/>
    </row>
    <row r="608" spans="2:6">
      <c r="B608" s="829">
        <v>26908</v>
      </c>
      <c r="C608" s="830">
        <v>-5.5539026720499096E-2</v>
      </c>
      <c r="D608" s="830">
        <v>6.6000000000000003E-2</v>
      </c>
      <c r="E608" s="831">
        <f t="shared" si="8"/>
        <v>26908</v>
      </c>
      <c r="F608" s="830"/>
    </row>
    <row r="609" spans="2:6">
      <c r="B609" s="829">
        <v>26938</v>
      </c>
      <c r="C609" s="830">
        <v>-7.5536567159904533E-2</v>
      </c>
      <c r="D609" s="830">
        <v>7.5600000000000001E-2</v>
      </c>
      <c r="E609" s="831">
        <f t="shared" si="8"/>
        <v>26938</v>
      </c>
      <c r="F609" s="830"/>
    </row>
    <row r="610" spans="2:6">
      <c r="B610" s="829">
        <v>26969</v>
      </c>
      <c r="C610" s="830">
        <v>-0.21821706862751339</v>
      </c>
      <c r="D610" s="830">
        <v>6.7199999999999996E-2</v>
      </c>
      <c r="E610" s="831">
        <f t="shared" si="8"/>
        <v>26969</v>
      </c>
      <c r="F610" s="830"/>
    </row>
    <row r="611" spans="2:6">
      <c r="B611" s="829">
        <v>26999</v>
      </c>
      <c r="C611" s="830">
        <v>-0.21865944228940576</v>
      </c>
      <c r="D611" s="830">
        <v>7.2000000000000008E-2</v>
      </c>
      <c r="E611" s="831">
        <f t="shared" si="8"/>
        <v>26999</v>
      </c>
      <c r="F611" s="830"/>
    </row>
    <row r="612" spans="2:6">
      <c r="B612" s="829">
        <v>27030</v>
      </c>
      <c r="C612" s="830">
        <v>-0.21344269589467096</v>
      </c>
      <c r="D612" s="830">
        <v>7.3200000000000001E-2</v>
      </c>
      <c r="E612" s="831">
        <f t="shared" si="8"/>
        <v>27030</v>
      </c>
      <c r="F612" s="830"/>
    </row>
    <row r="613" spans="2:6">
      <c r="B613" s="829">
        <v>27061</v>
      </c>
      <c r="C613" s="830">
        <v>-0.17493675081914856</v>
      </c>
      <c r="D613" s="830">
        <v>6.6000000000000003E-2</v>
      </c>
      <c r="E613" s="831">
        <f t="shared" si="8"/>
        <v>27061</v>
      </c>
      <c r="F613" s="830"/>
    </row>
    <row r="614" spans="2:6">
      <c r="B614" s="829">
        <v>27089</v>
      </c>
      <c r="C614" s="830">
        <v>-0.19769844301497619</v>
      </c>
      <c r="D614" s="830">
        <v>6.9599999999999995E-2</v>
      </c>
      <c r="E614" s="831">
        <f t="shared" si="8"/>
        <v>27089</v>
      </c>
      <c r="F614" s="830"/>
    </row>
    <row r="615" spans="2:6">
      <c r="B615" s="829">
        <v>27120</v>
      </c>
      <c r="C615" s="830">
        <v>-0.20770137541959133</v>
      </c>
      <c r="D615" s="830">
        <v>8.1599999999999992E-2</v>
      </c>
      <c r="E615" s="831">
        <f t="shared" si="8"/>
        <v>27120</v>
      </c>
      <c r="F615" s="830"/>
    </row>
    <row r="616" spans="2:6">
      <c r="B616" s="829">
        <v>27150</v>
      </c>
      <c r="C616" s="830">
        <v>-0.21948806207096483</v>
      </c>
      <c r="D616" s="830">
        <v>8.1599999999999992E-2</v>
      </c>
      <c r="E616" s="831">
        <f t="shared" si="8"/>
        <v>27150</v>
      </c>
      <c r="F616" s="830"/>
    </row>
    <row r="617" spans="2:6">
      <c r="B617" s="829">
        <v>27181</v>
      </c>
      <c r="C617" s="830">
        <v>-0.21776035267509969</v>
      </c>
      <c r="D617" s="830">
        <v>7.3200000000000001E-2</v>
      </c>
      <c r="E617" s="831">
        <f t="shared" si="8"/>
        <v>27181</v>
      </c>
      <c r="F617" s="830"/>
    </row>
    <row r="618" spans="2:6">
      <c r="B618" s="829">
        <v>27211</v>
      </c>
      <c r="C618" s="830">
        <v>-0.32585374437854486</v>
      </c>
      <c r="D618" s="830">
        <v>8.6400000000000005E-2</v>
      </c>
      <c r="E618" s="831">
        <f t="shared" si="8"/>
        <v>27211</v>
      </c>
      <c r="F618" s="830"/>
    </row>
    <row r="619" spans="2:6">
      <c r="B619" s="829">
        <v>27242</v>
      </c>
      <c r="C619" s="830">
        <v>-0.35751556945259383</v>
      </c>
      <c r="D619" s="830">
        <v>7.8E-2</v>
      </c>
      <c r="E619" s="831">
        <f t="shared" si="8"/>
        <v>27242</v>
      </c>
      <c r="F619" s="830"/>
    </row>
    <row r="620" spans="2:6">
      <c r="B620" s="829">
        <v>27273</v>
      </c>
      <c r="C620" s="830">
        <v>-0.47436202383738874</v>
      </c>
      <c r="D620" s="830">
        <v>8.5199999999999998E-2</v>
      </c>
      <c r="E620" s="831">
        <f t="shared" si="8"/>
        <v>27273</v>
      </c>
      <c r="F620" s="830"/>
    </row>
    <row r="621" spans="2:6">
      <c r="B621" s="829">
        <v>27303</v>
      </c>
      <c r="C621" s="830">
        <v>-0.37215972327026287</v>
      </c>
      <c r="D621" s="830">
        <v>8.4000000000000005E-2</v>
      </c>
      <c r="E621" s="831">
        <f t="shared" si="8"/>
        <v>27303</v>
      </c>
      <c r="F621" s="830"/>
    </row>
    <row r="622" spans="2:6">
      <c r="B622" s="829">
        <v>27334</v>
      </c>
      <c r="C622" s="830">
        <v>-0.31195345107395733</v>
      </c>
      <c r="D622" s="830">
        <v>7.4399999999999994E-2</v>
      </c>
      <c r="E622" s="831">
        <f t="shared" si="8"/>
        <v>27334</v>
      </c>
      <c r="F622" s="830"/>
    </row>
    <row r="623" spans="2:6">
      <c r="B623" s="829">
        <v>27364</v>
      </c>
      <c r="C623" s="830">
        <v>-0.34490825394279534</v>
      </c>
      <c r="D623" s="830">
        <v>8.0399999999999999E-2</v>
      </c>
      <c r="E623" s="831">
        <f t="shared" si="8"/>
        <v>27364</v>
      </c>
      <c r="F623" s="830"/>
    </row>
    <row r="624" spans="2:6">
      <c r="B624" s="829">
        <v>27395</v>
      </c>
      <c r="C624" s="830">
        <v>-0.24700417197280788</v>
      </c>
      <c r="D624" s="830">
        <v>8.1599999999999992E-2</v>
      </c>
      <c r="E624" s="831">
        <f t="shared" ref="E624:E687" si="9">B624</f>
        <v>27395</v>
      </c>
      <c r="F624" s="830"/>
    </row>
    <row r="625" spans="2:6">
      <c r="B625" s="829">
        <v>27426</v>
      </c>
      <c r="C625" s="830">
        <v>-0.18284181371771141</v>
      </c>
      <c r="D625" s="830">
        <v>7.2000000000000008E-2</v>
      </c>
      <c r="E625" s="831">
        <f t="shared" si="9"/>
        <v>27426</v>
      </c>
      <c r="F625" s="830"/>
    </row>
    <row r="626" spans="2:6">
      <c r="B626" s="829">
        <v>27454</v>
      </c>
      <c r="C626" s="830">
        <v>-0.14877862077360843</v>
      </c>
      <c r="D626" s="830">
        <v>7.9199999999999993E-2</v>
      </c>
      <c r="E626" s="831">
        <f t="shared" si="9"/>
        <v>27454</v>
      </c>
      <c r="F626" s="830"/>
    </row>
    <row r="627" spans="2:6">
      <c r="B627" s="829">
        <v>27485</v>
      </c>
      <c r="C627" s="830">
        <v>-6.6282254884956177E-2</v>
      </c>
      <c r="D627" s="830">
        <v>8.0399999999999999E-2</v>
      </c>
      <c r="E627" s="831">
        <f t="shared" si="9"/>
        <v>27485</v>
      </c>
      <c r="F627" s="830"/>
    </row>
    <row r="628" spans="2:6">
      <c r="B628" s="829">
        <v>27515</v>
      </c>
      <c r="C628" s="830">
        <v>1.5134887275286807E-2</v>
      </c>
      <c r="D628" s="830">
        <v>8.0399999999999999E-2</v>
      </c>
      <c r="E628" s="831">
        <f t="shared" si="9"/>
        <v>27515</v>
      </c>
      <c r="F628" s="830"/>
    </row>
    <row r="629" spans="2:6">
      <c r="B629" s="829">
        <v>27546</v>
      </c>
      <c r="C629" s="830">
        <v>7.7009520935378342E-2</v>
      </c>
      <c r="D629" s="830">
        <v>8.4000000000000005E-2</v>
      </c>
      <c r="E629" s="831">
        <f t="shared" si="9"/>
        <v>27546</v>
      </c>
      <c r="F629" s="830"/>
    </row>
    <row r="630" spans="2:6">
      <c r="B630" s="829">
        <v>27576</v>
      </c>
      <c r="C630" s="830">
        <v>9.1973199335285152E-2</v>
      </c>
      <c r="D630" s="830">
        <v>8.1599999999999992E-2</v>
      </c>
      <c r="E630" s="831">
        <f t="shared" si="9"/>
        <v>27576</v>
      </c>
      <c r="F630" s="830"/>
    </row>
    <row r="631" spans="2:6">
      <c r="B631" s="829">
        <v>27607</v>
      </c>
      <c r="C631" s="830">
        <v>0.18309217756744062</v>
      </c>
      <c r="D631" s="830">
        <v>7.8E-2</v>
      </c>
      <c r="E631" s="831">
        <f t="shared" si="9"/>
        <v>27607</v>
      </c>
      <c r="F631" s="830"/>
    </row>
    <row r="632" spans="2:6">
      <c r="B632" s="829">
        <v>27638</v>
      </c>
      <c r="C632" s="830">
        <v>0.29374581443174297</v>
      </c>
      <c r="D632" s="830">
        <v>8.7599999999999997E-2</v>
      </c>
      <c r="E632" s="831">
        <f t="shared" si="9"/>
        <v>27638</v>
      </c>
      <c r="F632" s="830"/>
    </row>
    <row r="633" spans="2:6">
      <c r="B633" s="829">
        <v>27668</v>
      </c>
      <c r="C633" s="830">
        <v>0.17407657442827887</v>
      </c>
      <c r="D633" s="830">
        <v>8.6400000000000005E-2</v>
      </c>
      <c r="E633" s="831">
        <f t="shared" si="9"/>
        <v>27668</v>
      </c>
      <c r="F633" s="830"/>
    </row>
    <row r="634" spans="2:6">
      <c r="B634" s="829">
        <v>27699</v>
      </c>
      <c r="C634" s="830">
        <v>0.28769770855096727</v>
      </c>
      <c r="D634" s="830">
        <v>7.3200000000000001E-2</v>
      </c>
      <c r="E634" s="831">
        <f t="shared" si="9"/>
        <v>27699</v>
      </c>
      <c r="F634" s="830"/>
    </row>
    <row r="635" spans="2:6">
      <c r="B635" s="829">
        <v>27729</v>
      </c>
      <c r="C635" s="830">
        <v>0.28331960760345987</v>
      </c>
      <c r="D635" s="830">
        <v>8.8800000000000004E-2</v>
      </c>
      <c r="E635" s="831">
        <f t="shared" si="9"/>
        <v>27729</v>
      </c>
      <c r="F635" s="830"/>
    </row>
    <row r="636" spans="2:6">
      <c r="B636" s="829">
        <v>27760</v>
      </c>
      <c r="C636" s="830">
        <v>0.28777792956636233</v>
      </c>
      <c r="D636" s="830">
        <v>7.8E-2</v>
      </c>
      <c r="E636" s="831">
        <f t="shared" si="9"/>
        <v>27760</v>
      </c>
      <c r="F636" s="830"/>
    </row>
    <row r="637" spans="2:6">
      <c r="B637" s="829">
        <v>27791</v>
      </c>
      <c r="C637" s="830">
        <v>0.20011581185579669</v>
      </c>
      <c r="D637" s="830">
        <v>7.2000000000000008E-2</v>
      </c>
      <c r="E637" s="831">
        <f t="shared" si="9"/>
        <v>27791</v>
      </c>
      <c r="F637" s="830"/>
    </row>
    <row r="638" spans="2:6">
      <c r="B638" s="829">
        <v>27820</v>
      </c>
      <c r="C638" s="830">
        <v>0.19797552732470008</v>
      </c>
      <c r="D638" s="830">
        <v>8.5199999999999998E-2</v>
      </c>
      <c r="E638" s="831">
        <f t="shared" si="9"/>
        <v>27820</v>
      </c>
      <c r="F638" s="830"/>
    </row>
    <row r="639" spans="2:6">
      <c r="B639" s="829">
        <v>27851</v>
      </c>
      <c r="C639" s="830">
        <v>0.13398060574114742</v>
      </c>
      <c r="D639" s="830">
        <v>7.6800000000000007E-2</v>
      </c>
      <c r="E639" s="831">
        <f t="shared" si="9"/>
        <v>27851</v>
      </c>
      <c r="F639" s="830"/>
    </row>
    <row r="640" spans="2:6">
      <c r="B640" s="829">
        <v>27881</v>
      </c>
      <c r="C640" s="830">
        <v>7.2926241620741655E-2</v>
      </c>
      <c r="D640" s="830">
        <v>7.0800000000000002E-2</v>
      </c>
      <c r="E640" s="831">
        <f t="shared" si="9"/>
        <v>27881</v>
      </c>
      <c r="F640" s="830"/>
    </row>
    <row r="641" spans="2:6">
      <c r="B641" s="829">
        <v>27912</v>
      </c>
      <c r="C641" s="830">
        <v>5.2299973368329936E-2</v>
      </c>
      <c r="D641" s="830">
        <v>8.7599999999999997E-2</v>
      </c>
      <c r="E641" s="831">
        <f t="shared" si="9"/>
        <v>27912</v>
      </c>
      <c r="F641" s="830"/>
    </row>
    <row r="642" spans="2:6">
      <c r="B642" s="829">
        <v>27942</v>
      </c>
      <c r="C642" s="830">
        <v>0.13402082598161363</v>
      </c>
      <c r="D642" s="830">
        <v>7.8E-2</v>
      </c>
      <c r="E642" s="831">
        <f t="shared" si="9"/>
        <v>27942</v>
      </c>
      <c r="F642" s="830"/>
    </row>
    <row r="643" spans="2:6">
      <c r="B643" s="829">
        <v>27973</v>
      </c>
      <c r="C643" s="830">
        <v>0.14865054295656255</v>
      </c>
      <c r="D643" s="830">
        <v>8.2799999999999999E-2</v>
      </c>
      <c r="E643" s="831">
        <f t="shared" si="9"/>
        <v>27973</v>
      </c>
      <c r="F643" s="830"/>
    </row>
    <row r="644" spans="2:6">
      <c r="B644" s="829">
        <v>28004</v>
      </c>
      <c r="C644" s="830">
        <v>0.22786022680685433</v>
      </c>
      <c r="D644" s="830">
        <v>7.6800000000000007E-2</v>
      </c>
      <c r="E644" s="831">
        <f t="shared" si="9"/>
        <v>28004</v>
      </c>
      <c r="F644" s="830"/>
    </row>
    <row r="645" spans="2:6">
      <c r="B645" s="829">
        <v>28034</v>
      </c>
      <c r="C645" s="830">
        <v>0.12806372674121808</v>
      </c>
      <c r="D645" s="830">
        <v>7.3200000000000001E-2</v>
      </c>
      <c r="E645" s="831">
        <f t="shared" si="9"/>
        <v>28034</v>
      </c>
      <c r="F645" s="830"/>
    </row>
    <row r="646" spans="2:6">
      <c r="B646" s="829">
        <v>28065</v>
      </c>
      <c r="C646" s="830">
        <v>8.4556995430185411E-2</v>
      </c>
      <c r="D646" s="830">
        <v>7.9199999999999993E-2</v>
      </c>
      <c r="E646" s="831">
        <f t="shared" si="9"/>
        <v>28065</v>
      </c>
      <c r="F646" s="830"/>
    </row>
    <row r="647" spans="2:6">
      <c r="B647" s="829">
        <v>28095</v>
      </c>
      <c r="C647" s="830">
        <v>0.16288937114642088</v>
      </c>
      <c r="D647" s="830">
        <v>7.5600000000000001E-2</v>
      </c>
      <c r="E647" s="831">
        <f t="shared" si="9"/>
        <v>28095</v>
      </c>
      <c r="F647" s="830"/>
    </row>
    <row r="648" spans="2:6">
      <c r="B648" s="829">
        <v>28126</v>
      </c>
      <c r="C648" s="830">
        <v>-1.8985337175317946E-2</v>
      </c>
      <c r="D648" s="830">
        <v>7.0800000000000002E-2</v>
      </c>
      <c r="E648" s="831">
        <f t="shared" si="9"/>
        <v>28126</v>
      </c>
      <c r="F648" s="830"/>
    </row>
    <row r="649" spans="2:6">
      <c r="B649" s="829">
        <v>28157</v>
      </c>
      <c r="C649" s="830">
        <v>-2.6424279404516623E-2</v>
      </c>
      <c r="D649" s="830">
        <v>6.8400000000000002E-2</v>
      </c>
      <c r="E649" s="831">
        <f t="shared" si="9"/>
        <v>28157</v>
      </c>
      <c r="F649" s="830"/>
    </row>
    <row r="650" spans="2:6">
      <c r="B650" s="829">
        <v>28185</v>
      </c>
      <c r="C650" s="830">
        <v>-8.0928327018790533E-2</v>
      </c>
      <c r="D650" s="830">
        <v>7.8E-2</v>
      </c>
      <c r="E650" s="831">
        <f t="shared" si="9"/>
        <v>28185</v>
      </c>
      <c r="F650" s="830"/>
    </row>
    <row r="651" spans="2:6">
      <c r="B651" s="829">
        <v>28216</v>
      </c>
      <c r="C651" s="830">
        <v>-6.4748759394623281E-2</v>
      </c>
      <c r="D651" s="830">
        <v>7.3200000000000001E-2</v>
      </c>
      <c r="E651" s="831">
        <f t="shared" si="9"/>
        <v>28216</v>
      </c>
      <c r="F651" s="830"/>
    </row>
    <row r="652" spans="2:6">
      <c r="B652" s="829">
        <v>28246</v>
      </c>
      <c r="C652" s="830">
        <v>-7.9770935835301787E-2</v>
      </c>
      <c r="D652" s="830">
        <v>8.0399999999999999E-2</v>
      </c>
      <c r="E652" s="831">
        <f t="shared" si="9"/>
        <v>28246</v>
      </c>
      <c r="F652" s="830"/>
    </row>
    <row r="653" spans="2:6">
      <c r="B653" s="829">
        <v>28277</v>
      </c>
      <c r="C653" s="830">
        <v>-6.9164606586245875E-2</v>
      </c>
      <c r="D653" s="830">
        <v>7.4399999999999994E-2</v>
      </c>
      <c r="E653" s="831">
        <f t="shared" si="9"/>
        <v>28277</v>
      </c>
      <c r="F653" s="830"/>
    </row>
    <row r="654" spans="2:6">
      <c r="B654" s="829">
        <v>28307</v>
      </c>
      <c r="C654" s="830">
        <v>-7.3965184279896762E-2</v>
      </c>
      <c r="D654" s="830">
        <v>7.0800000000000002E-2</v>
      </c>
      <c r="E654" s="831">
        <f t="shared" si="9"/>
        <v>28307</v>
      </c>
      <c r="F654" s="830"/>
    </row>
    <row r="655" spans="2:6">
      <c r="B655" s="829">
        <v>28338</v>
      </c>
      <c r="C655" s="830">
        <v>-9.8198169891126702E-2</v>
      </c>
      <c r="D655" s="830">
        <v>8.0399999999999999E-2</v>
      </c>
      <c r="E655" s="831">
        <f t="shared" si="9"/>
        <v>28338</v>
      </c>
      <c r="F655" s="830"/>
    </row>
    <row r="656" spans="2:6">
      <c r="B656" s="829">
        <v>28369</v>
      </c>
      <c r="C656" s="830">
        <v>-0.11467376782582857</v>
      </c>
      <c r="D656" s="830">
        <v>7.3200000000000001E-2</v>
      </c>
      <c r="E656" s="831">
        <f t="shared" si="9"/>
        <v>28369</v>
      </c>
      <c r="F656" s="830"/>
    </row>
    <row r="657" spans="2:6">
      <c r="B657" s="829">
        <v>28399</v>
      </c>
      <c r="C657" s="830">
        <v>-0.13752833006029919</v>
      </c>
      <c r="D657" s="830">
        <v>7.5600000000000001E-2</v>
      </c>
      <c r="E657" s="831">
        <f t="shared" si="9"/>
        <v>28399</v>
      </c>
      <c r="F657" s="830"/>
    </row>
    <row r="658" spans="2:6">
      <c r="B658" s="829">
        <v>28430</v>
      </c>
      <c r="C658" s="830">
        <v>-0.10194338732111918</v>
      </c>
      <c r="D658" s="830">
        <v>7.5600000000000001E-2</v>
      </c>
      <c r="E658" s="831">
        <f t="shared" si="9"/>
        <v>28430</v>
      </c>
      <c r="F658" s="830"/>
    </row>
    <row r="659" spans="2:6">
      <c r="B659" s="829">
        <v>28460</v>
      </c>
      <c r="C659" s="830">
        <v>-0.14619301288449757</v>
      </c>
      <c r="D659" s="830">
        <v>7.4399999999999994E-2</v>
      </c>
      <c r="E659" s="831">
        <f t="shared" si="9"/>
        <v>28460</v>
      </c>
      <c r="F659" s="830"/>
    </row>
    <row r="660" spans="2:6">
      <c r="B660" s="829">
        <v>28491</v>
      </c>
      <c r="C660" s="830">
        <v>-0.16503546348079268</v>
      </c>
      <c r="D660" s="830">
        <v>8.2799999999999999E-2</v>
      </c>
      <c r="E660" s="831">
        <f t="shared" si="9"/>
        <v>28491</v>
      </c>
      <c r="F660" s="830"/>
    </row>
    <row r="661" spans="2:6">
      <c r="B661" s="829">
        <v>28522</v>
      </c>
      <c r="C661" s="830">
        <v>-0.15516729872956797</v>
      </c>
      <c r="D661" s="830">
        <v>7.2000000000000008E-2</v>
      </c>
      <c r="E661" s="831">
        <f t="shared" si="9"/>
        <v>28522</v>
      </c>
      <c r="F661" s="830"/>
    </row>
    <row r="662" spans="2:6">
      <c r="B662" s="829">
        <v>28550</v>
      </c>
      <c r="C662" s="830">
        <v>-0.12931625966451199</v>
      </c>
      <c r="D662" s="830">
        <v>8.2799999999999999E-2</v>
      </c>
      <c r="E662" s="831">
        <f t="shared" si="9"/>
        <v>28550</v>
      </c>
      <c r="F662" s="830"/>
    </row>
    <row r="663" spans="2:6">
      <c r="B663" s="829">
        <v>28581</v>
      </c>
      <c r="C663" s="830">
        <v>-4.0612157235195068E-2</v>
      </c>
      <c r="D663" s="830">
        <v>7.5600000000000001E-2</v>
      </c>
      <c r="E663" s="831">
        <f t="shared" si="9"/>
        <v>28581</v>
      </c>
      <c r="F663" s="830"/>
    </row>
    <row r="664" spans="2:6">
      <c r="B664" s="829">
        <v>28611</v>
      </c>
      <c r="C664" s="830">
        <v>-2.4960733577252509E-2</v>
      </c>
      <c r="D664" s="830">
        <v>0.09</v>
      </c>
      <c r="E664" s="831">
        <f t="shared" si="9"/>
        <v>28611</v>
      </c>
      <c r="F664" s="830"/>
    </row>
    <row r="665" spans="2:6">
      <c r="B665" s="829">
        <v>28642</v>
      </c>
      <c r="C665" s="830">
        <v>-8.1510577973153545E-2</v>
      </c>
      <c r="D665" s="830">
        <v>8.2799999999999999E-2</v>
      </c>
      <c r="E665" s="831">
        <f t="shared" si="9"/>
        <v>28642</v>
      </c>
      <c r="F665" s="830"/>
    </row>
    <row r="666" spans="2:6">
      <c r="B666" s="829">
        <v>28672</v>
      </c>
      <c r="C666" s="830">
        <v>-1.4027424448827527E-2</v>
      </c>
      <c r="D666" s="830">
        <v>8.7599999999999997E-2</v>
      </c>
      <c r="E666" s="831">
        <f t="shared" si="9"/>
        <v>28672</v>
      </c>
      <c r="F666" s="830"/>
    </row>
    <row r="667" spans="2:6">
      <c r="B667" s="829">
        <v>28703</v>
      </c>
      <c r="C667" s="830">
        <v>4.1037035694651516E-2</v>
      </c>
      <c r="D667" s="830">
        <v>8.4000000000000005E-2</v>
      </c>
      <c r="E667" s="831">
        <f t="shared" si="9"/>
        <v>28703</v>
      </c>
      <c r="F667" s="830"/>
    </row>
    <row r="668" spans="2:6">
      <c r="B668" s="829">
        <v>28734</v>
      </c>
      <c r="C668" s="830">
        <v>4.163685792331713E-2</v>
      </c>
      <c r="D668" s="830">
        <v>7.8E-2</v>
      </c>
      <c r="E668" s="831">
        <f t="shared" si="9"/>
        <v>28734</v>
      </c>
      <c r="F668" s="830"/>
    </row>
    <row r="669" spans="2:6">
      <c r="B669" s="829">
        <v>28764</v>
      </c>
      <c r="C669" s="830">
        <v>-2.3565348062233191E-2</v>
      </c>
      <c r="D669" s="830">
        <v>8.7599999999999997E-2</v>
      </c>
      <c r="E669" s="831">
        <f t="shared" si="9"/>
        <v>28764</v>
      </c>
      <c r="F669" s="830"/>
    </row>
    <row r="670" spans="2:6">
      <c r="B670" s="829">
        <v>28795</v>
      </c>
      <c r="C670" s="830">
        <v>-3.2452118719239087E-2</v>
      </c>
      <c r="D670" s="830">
        <v>8.5199999999999998E-2</v>
      </c>
      <c r="E670" s="831">
        <f t="shared" si="9"/>
        <v>28795</v>
      </c>
      <c r="F670" s="830"/>
    </row>
    <row r="671" spans="2:6">
      <c r="B671" s="829">
        <v>28825</v>
      </c>
      <c r="C671" s="830">
        <v>-1.5860405216172477E-2</v>
      </c>
      <c r="D671" s="830">
        <v>8.1599999999999992E-2</v>
      </c>
      <c r="E671" s="831">
        <f t="shared" si="9"/>
        <v>28825</v>
      </c>
      <c r="F671" s="830"/>
    </row>
    <row r="672" spans="2:6">
      <c r="B672" s="829">
        <v>28856</v>
      </c>
      <c r="C672" s="830">
        <v>8.6194504172933714E-2</v>
      </c>
      <c r="D672" s="830">
        <v>9.4800000000000009E-2</v>
      </c>
      <c r="E672" s="831">
        <f t="shared" si="9"/>
        <v>28856</v>
      </c>
      <c r="F672" s="830"/>
    </row>
    <row r="673" spans="2:6">
      <c r="B673" s="829">
        <v>28887</v>
      </c>
      <c r="C673" s="830">
        <v>8.8230572471208538E-2</v>
      </c>
      <c r="D673" s="830">
        <v>7.8E-2</v>
      </c>
      <c r="E673" s="831">
        <f t="shared" si="9"/>
        <v>28887</v>
      </c>
      <c r="F673" s="830"/>
    </row>
    <row r="674" spans="2:6">
      <c r="B674" s="829">
        <v>28915</v>
      </c>
      <c r="C674" s="830">
        <v>0.11136429582357275</v>
      </c>
      <c r="D674" s="830">
        <v>8.8800000000000004E-2</v>
      </c>
      <c r="E674" s="831">
        <f t="shared" si="9"/>
        <v>28915</v>
      </c>
      <c r="F674" s="830"/>
    </row>
    <row r="675" spans="2:6">
      <c r="B675" s="829">
        <v>28946</v>
      </c>
      <c r="C675" s="830">
        <v>1.6881773034533365E-2</v>
      </c>
      <c r="D675" s="830">
        <v>9.1200000000000003E-2</v>
      </c>
      <c r="E675" s="831">
        <f t="shared" si="9"/>
        <v>28946</v>
      </c>
      <c r="F675" s="830"/>
    </row>
    <row r="676" spans="2:6">
      <c r="B676" s="829">
        <v>28976</v>
      </c>
      <c r="C676" s="830">
        <v>-1.7551934444008238E-2</v>
      </c>
      <c r="D676" s="830">
        <v>9.240000000000001E-2</v>
      </c>
      <c r="E676" s="831">
        <f t="shared" si="9"/>
        <v>28976</v>
      </c>
      <c r="F676" s="830"/>
    </row>
    <row r="677" spans="2:6">
      <c r="B677" s="829">
        <v>29007</v>
      </c>
      <c r="C677" s="830">
        <v>5.0986876770701295E-2</v>
      </c>
      <c r="D677" s="830">
        <v>8.5199999999999998E-2</v>
      </c>
      <c r="E677" s="831">
        <f t="shared" si="9"/>
        <v>29007</v>
      </c>
      <c r="F677" s="830"/>
    </row>
    <row r="678" spans="2:6">
      <c r="B678" s="829">
        <v>29037</v>
      </c>
      <c r="C678" s="830">
        <v>-3.4301776371406523E-3</v>
      </c>
      <c r="D678" s="830">
        <v>9.1200000000000003E-2</v>
      </c>
      <c r="E678" s="831">
        <f t="shared" si="9"/>
        <v>29037</v>
      </c>
      <c r="F678" s="830"/>
    </row>
    <row r="679" spans="2:6">
      <c r="B679" s="829">
        <v>29068</v>
      </c>
      <c r="C679" s="830">
        <v>2.8679070124980735E-2</v>
      </c>
      <c r="D679" s="830">
        <v>8.7599999999999997E-2</v>
      </c>
      <c r="E679" s="831">
        <f t="shared" si="9"/>
        <v>29068</v>
      </c>
      <c r="F679" s="830"/>
    </row>
    <row r="680" spans="2:6">
      <c r="B680" s="829">
        <v>29099</v>
      </c>
      <c r="C680" s="830">
        <v>4.2867210410262216E-2</v>
      </c>
      <c r="D680" s="830">
        <v>8.1599999999999992E-2</v>
      </c>
      <c r="E680" s="831">
        <f t="shared" si="9"/>
        <v>29099</v>
      </c>
      <c r="F680" s="830"/>
    </row>
    <row r="681" spans="2:6">
      <c r="B681" s="829">
        <v>29129</v>
      </c>
      <c r="C681" s="830">
        <v>5.5076958400866155E-2</v>
      </c>
      <c r="D681" s="830">
        <v>9.8400000000000015E-2</v>
      </c>
      <c r="E681" s="831">
        <f t="shared" si="9"/>
        <v>29129</v>
      </c>
      <c r="F681" s="830"/>
    </row>
    <row r="682" spans="2:6">
      <c r="B682" s="829">
        <v>29160</v>
      </c>
      <c r="C682" s="830">
        <v>8.243282072385108E-2</v>
      </c>
      <c r="D682" s="830">
        <v>9.9599999999999994E-2</v>
      </c>
      <c r="E682" s="831">
        <f t="shared" si="9"/>
        <v>29160</v>
      </c>
      <c r="F682" s="830"/>
    </row>
    <row r="683" spans="2:6">
      <c r="B683" s="829">
        <v>29190</v>
      </c>
      <c r="C683" s="830">
        <v>8.4756911995427148E-2</v>
      </c>
      <c r="D683" s="830">
        <v>9.9599999999999994E-2</v>
      </c>
      <c r="E683" s="831">
        <f t="shared" si="9"/>
        <v>29190</v>
      </c>
      <c r="F683" s="830"/>
    </row>
    <row r="684" spans="2:6">
      <c r="B684" s="829">
        <v>29221</v>
      </c>
      <c r="C684" s="830">
        <v>0.10623694811164755</v>
      </c>
      <c r="D684" s="830">
        <v>9.9599999999999994E-2</v>
      </c>
      <c r="E684" s="831">
        <f t="shared" si="9"/>
        <v>29221</v>
      </c>
      <c r="F684" s="830"/>
    </row>
    <row r="685" spans="2:6">
      <c r="B685" s="829">
        <v>29252</v>
      </c>
      <c r="C685" s="830">
        <v>0.14413108547837972</v>
      </c>
      <c r="D685" s="830">
        <v>0.1008</v>
      </c>
      <c r="E685" s="831">
        <f t="shared" si="9"/>
        <v>29252</v>
      </c>
      <c r="F685" s="830"/>
    </row>
    <row r="686" spans="2:6">
      <c r="B686" s="829">
        <v>29281</v>
      </c>
      <c r="C686" s="830">
        <v>-5.7753770835306195E-2</v>
      </c>
      <c r="D686" s="830">
        <v>0.11880000000000002</v>
      </c>
      <c r="E686" s="831">
        <f t="shared" si="9"/>
        <v>29281</v>
      </c>
      <c r="F686" s="830"/>
    </row>
    <row r="687" spans="2:6">
      <c r="B687" s="829">
        <v>29312</v>
      </c>
      <c r="C687" s="830">
        <v>-1.7404232367617678E-2</v>
      </c>
      <c r="D687" s="830">
        <v>0.12</v>
      </c>
      <c r="E687" s="831">
        <f t="shared" si="9"/>
        <v>29312</v>
      </c>
      <c r="F687" s="830"/>
    </row>
    <row r="688" spans="2:6">
      <c r="B688" s="829">
        <v>29342</v>
      </c>
      <c r="C688" s="830">
        <v>8.0060587645771231E-2</v>
      </c>
      <c r="D688" s="830">
        <v>0.10439999999999999</v>
      </c>
      <c r="E688" s="831">
        <f t="shared" ref="E688:E751" si="10">B688</f>
        <v>29342</v>
      </c>
      <c r="F688" s="830"/>
    </row>
    <row r="689" spans="2:6">
      <c r="B689" s="829">
        <v>29373</v>
      </c>
      <c r="C689" s="830">
        <v>6.8289549510169148E-2</v>
      </c>
      <c r="D689" s="830">
        <v>0.1032</v>
      </c>
      <c r="E689" s="831">
        <f t="shared" si="10"/>
        <v>29373</v>
      </c>
      <c r="F689" s="830"/>
    </row>
    <row r="690" spans="2:6">
      <c r="B690" s="829">
        <v>29403</v>
      </c>
      <c r="C690" s="830">
        <v>0.13627442438878035</v>
      </c>
      <c r="D690" s="830">
        <v>0.1008</v>
      </c>
      <c r="E690" s="831">
        <f t="shared" si="10"/>
        <v>29403</v>
      </c>
      <c r="F690" s="830"/>
    </row>
    <row r="691" spans="2:6">
      <c r="B691" s="829">
        <v>29434</v>
      </c>
      <c r="C691" s="830">
        <v>8.3914031993472318E-2</v>
      </c>
      <c r="D691" s="830">
        <v>9.7199999999999995E-2</v>
      </c>
      <c r="E691" s="831">
        <f t="shared" si="10"/>
        <v>29434</v>
      </c>
      <c r="F691" s="830"/>
    </row>
    <row r="692" spans="2:6">
      <c r="B692" s="829">
        <v>29465</v>
      </c>
      <c r="C692" s="830">
        <v>9.4875148421435684E-2</v>
      </c>
      <c r="D692" s="830">
        <v>0.1164</v>
      </c>
      <c r="E692" s="831">
        <f t="shared" si="10"/>
        <v>29465</v>
      </c>
      <c r="F692" s="830"/>
    </row>
    <row r="693" spans="2:6">
      <c r="B693" s="829">
        <v>29495</v>
      </c>
      <c r="C693" s="830">
        <v>0.20415435969276136</v>
      </c>
      <c r="D693" s="830">
        <v>0.1164</v>
      </c>
      <c r="E693" s="831">
        <f t="shared" si="10"/>
        <v>29495</v>
      </c>
      <c r="F693" s="830"/>
    </row>
    <row r="694" spans="2:6">
      <c r="B694" s="829">
        <v>29526</v>
      </c>
      <c r="C694" s="830">
        <v>0.28432773642678238</v>
      </c>
      <c r="D694" s="830">
        <v>0.10920000000000001</v>
      </c>
      <c r="E694" s="831">
        <f t="shared" si="10"/>
        <v>29526</v>
      </c>
      <c r="F694" s="830"/>
    </row>
    <row r="695" spans="2:6">
      <c r="B695" s="829">
        <v>29556</v>
      </c>
      <c r="C695" s="830">
        <v>0.19460684137493994</v>
      </c>
      <c r="D695" s="830">
        <v>0.12959999999999999</v>
      </c>
      <c r="E695" s="831">
        <f t="shared" si="10"/>
        <v>29556</v>
      </c>
      <c r="F695" s="830"/>
    </row>
    <row r="696" spans="2:6">
      <c r="B696" s="829">
        <v>29587</v>
      </c>
      <c r="C696" s="830">
        <v>8.0608653838564859E-2</v>
      </c>
      <c r="D696" s="830">
        <v>0.11280000000000001</v>
      </c>
      <c r="E696" s="831">
        <f t="shared" si="10"/>
        <v>29587</v>
      </c>
      <c r="F696" s="830"/>
    </row>
    <row r="697" spans="2:6">
      <c r="B697" s="829">
        <v>29618</v>
      </c>
      <c r="C697" s="830">
        <v>0.10886670704656246</v>
      </c>
      <c r="D697" s="830">
        <v>0.1056</v>
      </c>
      <c r="E697" s="831">
        <f t="shared" si="10"/>
        <v>29618</v>
      </c>
      <c r="F697" s="830"/>
    </row>
    <row r="698" spans="2:6">
      <c r="B698" s="829">
        <v>29646</v>
      </c>
      <c r="C698" s="830">
        <v>0.26546464208846343</v>
      </c>
      <c r="D698" s="830">
        <v>0.13320000000000001</v>
      </c>
      <c r="E698" s="831">
        <f t="shared" si="10"/>
        <v>29646</v>
      </c>
      <c r="F698" s="830"/>
    </row>
    <row r="699" spans="2:6">
      <c r="B699" s="829">
        <v>29677</v>
      </c>
      <c r="C699" s="830">
        <v>0.19136408592576368</v>
      </c>
      <c r="D699" s="830">
        <v>0.1212</v>
      </c>
      <c r="E699" s="831">
        <f t="shared" si="10"/>
        <v>29677</v>
      </c>
      <c r="F699" s="830"/>
    </row>
    <row r="700" spans="2:6">
      <c r="B700" s="829">
        <v>29707</v>
      </c>
      <c r="C700" s="830">
        <v>0.12562793340134751</v>
      </c>
      <c r="D700" s="830">
        <v>0.12479999999999999</v>
      </c>
      <c r="E700" s="831">
        <f t="shared" si="10"/>
        <v>29707</v>
      </c>
      <c r="F700" s="830"/>
    </row>
    <row r="701" spans="2:6">
      <c r="B701" s="829">
        <v>29738</v>
      </c>
      <c r="C701" s="830">
        <v>7.3963510037040409E-2</v>
      </c>
      <c r="D701" s="830">
        <v>0.1308</v>
      </c>
      <c r="E701" s="831">
        <f t="shared" si="10"/>
        <v>29738</v>
      </c>
      <c r="F701" s="830"/>
    </row>
    <row r="702" spans="2:6">
      <c r="B702" s="829">
        <v>29768</v>
      </c>
      <c r="C702" s="830">
        <v>-1.5316930553896657E-3</v>
      </c>
      <c r="D702" s="830">
        <v>0.1308</v>
      </c>
      <c r="E702" s="831">
        <f t="shared" si="10"/>
        <v>29768</v>
      </c>
      <c r="F702" s="830"/>
    </row>
    <row r="703" spans="2:6">
      <c r="B703" s="829">
        <v>29799</v>
      </c>
      <c r="C703" s="830">
        <v>-7.9086326384484429E-2</v>
      </c>
      <c r="D703" s="830">
        <v>0.13200000000000001</v>
      </c>
      <c r="E703" s="831">
        <f t="shared" si="10"/>
        <v>29799</v>
      </c>
      <c r="F703" s="830"/>
    </row>
    <row r="704" spans="2:6">
      <c r="B704" s="829">
        <v>29830</v>
      </c>
      <c r="C704" s="830">
        <v>-0.16407613345003721</v>
      </c>
      <c r="D704" s="830">
        <v>0.1368</v>
      </c>
      <c r="E704" s="831">
        <f t="shared" si="10"/>
        <v>29830</v>
      </c>
      <c r="F704" s="830"/>
    </row>
    <row r="705" spans="2:6">
      <c r="B705" s="829">
        <v>29860</v>
      </c>
      <c r="C705" s="830">
        <v>-0.1351151401749279</v>
      </c>
      <c r="D705" s="830">
        <v>0.1404</v>
      </c>
      <c r="E705" s="831">
        <f t="shared" si="10"/>
        <v>29860</v>
      </c>
      <c r="F705" s="830"/>
    </row>
    <row r="706" spans="2:6">
      <c r="B706" s="829">
        <v>29891</v>
      </c>
      <c r="C706" s="830">
        <v>-0.18957212965898335</v>
      </c>
      <c r="D706" s="830">
        <v>0.1356</v>
      </c>
      <c r="E706" s="831">
        <f t="shared" si="10"/>
        <v>29891</v>
      </c>
      <c r="F706" s="830"/>
    </row>
    <row r="707" spans="2:6">
      <c r="B707" s="829">
        <v>29921</v>
      </c>
      <c r="C707" s="830">
        <v>-0.16908814478370726</v>
      </c>
      <c r="D707" s="830">
        <v>0.12</v>
      </c>
      <c r="E707" s="831">
        <f t="shared" si="10"/>
        <v>29921</v>
      </c>
      <c r="F707" s="830"/>
    </row>
    <row r="708" spans="2:6">
      <c r="B708" s="829">
        <v>29952</v>
      </c>
      <c r="C708" s="830">
        <v>-0.15134023010220948</v>
      </c>
      <c r="D708" s="830">
        <v>0.12959999999999999</v>
      </c>
      <c r="E708" s="831">
        <f t="shared" si="10"/>
        <v>29952</v>
      </c>
      <c r="F708" s="830"/>
    </row>
    <row r="709" spans="2:6">
      <c r="B709" s="829">
        <v>29983</v>
      </c>
      <c r="C709" s="830">
        <v>-0.21433974365299419</v>
      </c>
      <c r="D709" s="830">
        <v>0.1236</v>
      </c>
      <c r="E709" s="831">
        <f t="shared" si="10"/>
        <v>29983</v>
      </c>
      <c r="F709" s="830"/>
    </row>
    <row r="710" spans="2:6">
      <c r="B710" s="829">
        <v>30011</v>
      </c>
      <c r="C710" s="830">
        <v>-0.27808256762146083</v>
      </c>
      <c r="D710" s="830">
        <v>0.14879999999999999</v>
      </c>
      <c r="E710" s="831">
        <f t="shared" si="10"/>
        <v>30011</v>
      </c>
      <c r="F710" s="830"/>
    </row>
    <row r="711" spans="2:6">
      <c r="B711" s="829">
        <v>30042</v>
      </c>
      <c r="C711" s="830">
        <v>-0.20790042497291197</v>
      </c>
      <c r="D711" s="830">
        <v>0.13439999999999999</v>
      </c>
      <c r="E711" s="831">
        <f t="shared" si="10"/>
        <v>30042</v>
      </c>
      <c r="F711" s="830"/>
    </row>
    <row r="712" spans="2:6">
      <c r="B712" s="829">
        <v>30072</v>
      </c>
      <c r="C712" s="830">
        <v>-0.2269280985228507</v>
      </c>
      <c r="D712" s="830">
        <v>0.1212</v>
      </c>
      <c r="E712" s="831">
        <f t="shared" si="10"/>
        <v>30072</v>
      </c>
      <c r="F712" s="830"/>
    </row>
    <row r="713" spans="2:6">
      <c r="B713" s="829">
        <v>30103</v>
      </c>
      <c r="C713" s="830">
        <v>-0.25820204597636387</v>
      </c>
      <c r="D713" s="830">
        <v>0.14400000000000002</v>
      </c>
      <c r="E713" s="831">
        <f t="shared" si="10"/>
        <v>30103</v>
      </c>
      <c r="F713" s="830"/>
    </row>
    <row r="714" spans="2:6">
      <c r="B714" s="829">
        <v>30133</v>
      </c>
      <c r="C714" s="830">
        <v>-0.27065300488445299</v>
      </c>
      <c r="D714" s="830">
        <v>0.1368</v>
      </c>
      <c r="E714" s="831">
        <f t="shared" si="10"/>
        <v>30133</v>
      </c>
      <c r="F714" s="830"/>
    </row>
    <row r="715" spans="2:6">
      <c r="B715" s="829">
        <v>30164</v>
      </c>
      <c r="C715" s="830">
        <v>-0.10127717616272816</v>
      </c>
      <c r="D715" s="830">
        <v>0.13439999999999999</v>
      </c>
      <c r="E715" s="831">
        <f t="shared" si="10"/>
        <v>30164</v>
      </c>
      <c r="F715" s="830"/>
    </row>
    <row r="716" spans="2:6">
      <c r="B716" s="829">
        <v>30195</v>
      </c>
      <c r="C716" s="830">
        <v>-2.030830185356669E-2</v>
      </c>
      <c r="D716" s="830">
        <v>0.12</v>
      </c>
      <c r="E716" s="831">
        <f t="shared" si="10"/>
        <v>30195</v>
      </c>
      <c r="F716" s="830"/>
    </row>
    <row r="717" spans="2:6">
      <c r="B717" s="829">
        <v>30225</v>
      </c>
      <c r="C717" s="830">
        <v>5.2955189359537205E-2</v>
      </c>
      <c r="D717" s="830">
        <v>0.10920000000000001</v>
      </c>
      <c r="E717" s="831">
        <f t="shared" si="10"/>
        <v>30225</v>
      </c>
      <c r="F717" s="830"/>
    </row>
    <row r="718" spans="2:6">
      <c r="B718" s="829">
        <v>30256</v>
      </c>
      <c r="C718" s="830">
        <v>4.9021268703654197E-2</v>
      </c>
      <c r="D718" s="830">
        <v>0.11280000000000001</v>
      </c>
      <c r="E718" s="831">
        <f t="shared" si="10"/>
        <v>30256</v>
      </c>
      <c r="F718" s="830"/>
    </row>
    <row r="719" spans="2:6">
      <c r="B719" s="829">
        <v>30286</v>
      </c>
      <c r="C719" s="830">
        <v>0.10249427493808676</v>
      </c>
      <c r="D719" s="830">
        <v>0.11159999999999999</v>
      </c>
      <c r="E719" s="831">
        <f t="shared" si="10"/>
        <v>30286</v>
      </c>
      <c r="F719" s="830"/>
    </row>
    <row r="720" spans="2:6">
      <c r="B720" s="829">
        <v>30317</v>
      </c>
      <c r="C720" s="830">
        <v>0.17276250452976721</v>
      </c>
      <c r="D720" s="830">
        <v>0.10439999999999999</v>
      </c>
      <c r="E720" s="831">
        <f t="shared" si="10"/>
        <v>30317</v>
      </c>
      <c r="F720" s="830"/>
    </row>
    <row r="721" spans="2:6">
      <c r="B721" s="829">
        <v>30348</v>
      </c>
      <c r="C721" s="830">
        <v>0.28388002703155707</v>
      </c>
      <c r="D721" s="830">
        <v>9.7199999999999995E-2</v>
      </c>
      <c r="E721" s="831">
        <f t="shared" si="10"/>
        <v>30348</v>
      </c>
      <c r="F721" s="830"/>
    </row>
    <row r="722" spans="2:6">
      <c r="B722" s="829">
        <v>30376</v>
      </c>
      <c r="C722" s="830">
        <v>0.33333022939457613</v>
      </c>
      <c r="D722" s="830">
        <v>0.10680000000000001</v>
      </c>
      <c r="E722" s="831">
        <f t="shared" si="10"/>
        <v>30376</v>
      </c>
      <c r="F722" s="830"/>
    </row>
    <row r="723" spans="2:6">
      <c r="B723" s="829">
        <v>30407</v>
      </c>
      <c r="C723" s="830">
        <v>0.38570126827605666</v>
      </c>
      <c r="D723" s="830">
        <v>0.10200000000000001</v>
      </c>
      <c r="E723" s="831">
        <f t="shared" si="10"/>
        <v>30407</v>
      </c>
      <c r="F723" s="830"/>
    </row>
    <row r="724" spans="2:6">
      <c r="B724" s="829">
        <v>30437</v>
      </c>
      <c r="C724" s="830">
        <v>0.41465216400434629</v>
      </c>
      <c r="D724" s="830">
        <v>0.10920000000000001</v>
      </c>
      <c r="E724" s="831">
        <f t="shared" si="10"/>
        <v>30437</v>
      </c>
      <c r="F724" s="830"/>
    </row>
    <row r="725" spans="2:6">
      <c r="B725" s="829">
        <v>30468</v>
      </c>
      <c r="C725" s="830">
        <v>0.50207868580227177</v>
      </c>
      <c r="D725" s="830">
        <v>0.10799999999999998</v>
      </c>
      <c r="E725" s="831">
        <f t="shared" si="10"/>
        <v>30468</v>
      </c>
      <c r="F725" s="830"/>
    </row>
    <row r="726" spans="2:6">
      <c r="B726" s="829">
        <v>30498</v>
      </c>
      <c r="C726" s="830">
        <v>0.48835321710440505</v>
      </c>
      <c r="D726" s="830">
        <v>0.1056</v>
      </c>
      <c r="E726" s="831">
        <f t="shared" si="10"/>
        <v>30498</v>
      </c>
      <c r="F726" s="830"/>
    </row>
    <row r="727" spans="2:6">
      <c r="B727" s="829">
        <v>30529</v>
      </c>
      <c r="C727" s="830">
        <v>0.31515958267079131</v>
      </c>
      <c r="D727" s="830">
        <v>0.1236</v>
      </c>
      <c r="E727" s="831">
        <f t="shared" si="10"/>
        <v>30529</v>
      </c>
      <c r="F727" s="830"/>
    </row>
    <row r="728" spans="2:6">
      <c r="B728" s="829">
        <v>30560</v>
      </c>
      <c r="C728" s="830">
        <v>0.32725965677063673</v>
      </c>
      <c r="D728" s="830">
        <v>0.1152</v>
      </c>
      <c r="E728" s="831">
        <f t="shared" si="10"/>
        <v>30560</v>
      </c>
      <c r="F728" s="830"/>
    </row>
    <row r="729" spans="2:6">
      <c r="B729" s="829">
        <v>30590</v>
      </c>
      <c r="C729" s="830">
        <v>0.16510362877036722</v>
      </c>
      <c r="D729" s="830">
        <v>0.11399999999999999</v>
      </c>
      <c r="E729" s="831">
        <f t="shared" si="10"/>
        <v>30590</v>
      </c>
      <c r="F729" s="830"/>
    </row>
    <row r="730" spans="2:6">
      <c r="B730" s="829">
        <v>30621</v>
      </c>
      <c r="C730" s="830">
        <v>0.14118231780103141</v>
      </c>
      <c r="D730" s="830">
        <v>0.11280000000000001</v>
      </c>
      <c r="E730" s="831">
        <f t="shared" si="10"/>
        <v>30621</v>
      </c>
      <c r="F730" s="830"/>
    </row>
    <row r="731" spans="2:6">
      <c r="B731" s="829">
        <v>30651</v>
      </c>
      <c r="C731" s="830">
        <v>0.11233813591118103</v>
      </c>
      <c r="D731" s="830">
        <v>0.11280000000000001</v>
      </c>
      <c r="E731" s="831">
        <f t="shared" si="10"/>
        <v>30651</v>
      </c>
      <c r="F731" s="830"/>
    </row>
    <row r="732" spans="2:6">
      <c r="B732" s="829">
        <v>30682</v>
      </c>
      <c r="C732" s="830">
        <v>5.2641532690142309E-2</v>
      </c>
      <c r="D732" s="830">
        <v>0.1236</v>
      </c>
      <c r="E732" s="831">
        <f t="shared" si="10"/>
        <v>30682</v>
      </c>
      <c r="F732" s="830"/>
    </row>
    <row r="733" spans="2:6">
      <c r="B733" s="829">
        <v>30713</v>
      </c>
      <c r="C733" s="830">
        <v>-1.5688007622757794E-3</v>
      </c>
      <c r="D733" s="830">
        <v>0.1104</v>
      </c>
      <c r="E733" s="831">
        <f t="shared" si="10"/>
        <v>30713</v>
      </c>
      <c r="F733" s="830"/>
    </row>
    <row r="734" spans="2:6">
      <c r="B734" s="829">
        <v>30742</v>
      </c>
      <c r="C734" s="830">
        <v>-2.9522611920222167E-2</v>
      </c>
      <c r="D734" s="830">
        <v>0.1176</v>
      </c>
      <c r="E734" s="831">
        <f t="shared" si="10"/>
        <v>30742</v>
      </c>
      <c r="F734" s="830"/>
    </row>
    <row r="735" spans="2:6">
      <c r="B735" s="829">
        <v>30773</v>
      </c>
      <c r="C735" s="830">
        <v>-0.10640892167918922</v>
      </c>
      <c r="D735" s="830">
        <v>0.12479999999999999</v>
      </c>
      <c r="E735" s="831">
        <f t="shared" si="10"/>
        <v>30773</v>
      </c>
      <c r="F735" s="830"/>
    </row>
    <row r="736" spans="2:6">
      <c r="B736" s="829">
        <v>30803</v>
      </c>
      <c r="C736" s="830">
        <v>-0.15455195542975547</v>
      </c>
      <c r="D736" s="830">
        <v>0.1236</v>
      </c>
      <c r="E736" s="831">
        <f t="shared" si="10"/>
        <v>30803</v>
      </c>
      <c r="F736" s="830"/>
    </row>
    <row r="737" spans="2:6">
      <c r="B737" s="829">
        <v>30834</v>
      </c>
      <c r="C737" s="830">
        <v>-0.1731795739209723</v>
      </c>
      <c r="D737" s="830">
        <v>0.12720000000000001</v>
      </c>
      <c r="E737" s="831">
        <f t="shared" si="10"/>
        <v>30834</v>
      </c>
      <c r="F737" s="830"/>
    </row>
    <row r="738" spans="2:6">
      <c r="B738" s="829">
        <v>30864</v>
      </c>
      <c r="C738" s="830">
        <v>-0.16843719006287006</v>
      </c>
      <c r="D738" s="830">
        <v>0.13919999999999999</v>
      </c>
      <c r="E738" s="831">
        <f t="shared" si="10"/>
        <v>30864</v>
      </c>
      <c r="F738" s="830"/>
    </row>
    <row r="739" spans="2:6">
      <c r="B739" s="829">
        <v>30895</v>
      </c>
      <c r="C739" s="830">
        <v>-6.5279030427672274E-2</v>
      </c>
      <c r="D739" s="830">
        <v>0.12720000000000001</v>
      </c>
      <c r="E739" s="831">
        <f t="shared" si="10"/>
        <v>30895</v>
      </c>
      <c r="F739" s="830"/>
    </row>
    <row r="740" spans="2:6">
      <c r="B740" s="829">
        <v>30926</v>
      </c>
      <c r="C740" s="830">
        <v>-6.4917843561323796E-2</v>
      </c>
      <c r="D740" s="830">
        <v>0.11280000000000001</v>
      </c>
      <c r="E740" s="831">
        <f t="shared" si="10"/>
        <v>30926</v>
      </c>
      <c r="F740" s="830"/>
    </row>
    <row r="741" spans="2:6">
      <c r="B741" s="829">
        <v>30956</v>
      </c>
      <c r="C741" s="830">
        <v>-6.4724011711517593E-2</v>
      </c>
      <c r="D741" s="830">
        <v>0.12959999999999999</v>
      </c>
      <c r="E741" s="831">
        <f t="shared" si="10"/>
        <v>30956</v>
      </c>
      <c r="F741" s="830"/>
    </row>
    <row r="742" spans="2:6">
      <c r="B742" s="829">
        <v>30987</v>
      </c>
      <c r="C742" s="830">
        <v>-7.9081031167039836E-2</v>
      </c>
      <c r="D742" s="830">
        <v>0.10920000000000001</v>
      </c>
      <c r="E742" s="831">
        <f t="shared" si="10"/>
        <v>30987</v>
      </c>
      <c r="F742" s="830"/>
    </row>
    <row r="743" spans="2:6">
      <c r="B743" s="829">
        <v>31017</v>
      </c>
      <c r="C743" s="830">
        <v>-5.4936775586644185E-2</v>
      </c>
      <c r="D743" s="830">
        <v>0.1176</v>
      </c>
      <c r="E743" s="831">
        <f t="shared" si="10"/>
        <v>31017</v>
      </c>
      <c r="F743" s="830"/>
    </row>
    <row r="744" spans="2:6">
      <c r="B744" s="829">
        <v>31048</v>
      </c>
      <c r="C744" s="830">
        <v>3.656221444217575E-2</v>
      </c>
      <c r="D744" s="830">
        <v>0.1152</v>
      </c>
      <c r="E744" s="831">
        <f t="shared" si="10"/>
        <v>31048</v>
      </c>
      <c r="F744" s="830"/>
    </row>
    <row r="745" spans="2:6">
      <c r="B745" s="829">
        <v>31079</v>
      </c>
      <c r="C745" s="830">
        <v>0.10873539782881927</v>
      </c>
      <c r="D745" s="830">
        <v>9.8400000000000015E-2</v>
      </c>
      <c r="E745" s="831">
        <f t="shared" si="10"/>
        <v>31079</v>
      </c>
      <c r="F745" s="830"/>
    </row>
    <row r="746" spans="2:6">
      <c r="B746" s="829">
        <v>31107</v>
      </c>
      <c r="C746" s="830">
        <v>7.617673930283253E-2</v>
      </c>
      <c r="D746" s="830">
        <v>0.11280000000000001</v>
      </c>
      <c r="E746" s="831">
        <f t="shared" si="10"/>
        <v>31107</v>
      </c>
      <c r="F746" s="830"/>
    </row>
    <row r="747" spans="2:6">
      <c r="B747" s="829">
        <v>31138</v>
      </c>
      <c r="C747" s="830">
        <v>5.4650366210213186E-2</v>
      </c>
      <c r="D747" s="830">
        <v>0.12240000000000001</v>
      </c>
      <c r="E747" s="831">
        <f t="shared" si="10"/>
        <v>31138</v>
      </c>
      <c r="F747" s="830"/>
    </row>
    <row r="748" spans="2:6">
      <c r="B748" s="829">
        <v>31168</v>
      </c>
      <c r="C748" s="830">
        <v>0.20352284357927491</v>
      </c>
      <c r="D748" s="830">
        <v>0.1164</v>
      </c>
      <c r="E748" s="831">
        <f t="shared" si="10"/>
        <v>31168</v>
      </c>
      <c r="F748" s="830"/>
    </row>
    <row r="749" spans="2:6">
      <c r="B749" s="829">
        <v>31199</v>
      </c>
      <c r="C749" s="830">
        <v>0.21591626728518273</v>
      </c>
      <c r="D749" s="830">
        <v>9.6000000000000002E-2</v>
      </c>
      <c r="E749" s="831">
        <f t="shared" si="10"/>
        <v>31199</v>
      </c>
      <c r="F749" s="830"/>
    </row>
    <row r="750" spans="2:6">
      <c r="B750" s="829">
        <v>31229</v>
      </c>
      <c r="C750" s="830">
        <v>0.21468836866210927</v>
      </c>
      <c r="D750" s="830">
        <v>0.11280000000000001</v>
      </c>
      <c r="E750" s="831">
        <f t="shared" si="10"/>
        <v>31229</v>
      </c>
      <c r="F750" s="830"/>
    </row>
    <row r="751" spans="2:6">
      <c r="B751" s="829">
        <v>31260</v>
      </c>
      <c r="C751" s="830">
        <v>8.396915920293932E-2</v>
      </c>
      <c r="D751" s="830">
        <v>0.10200000000000001</v>
      </c>
      <c r="E751" s="831">
        <f t="shared" si="10"/>
        <v>31260</v>
      </c>
      <c r="F751" s="830"/>
    </row>
    <row r="752" spans="2:6">
      <c r="B752" s="829">
        <v>31291</v>
      </c>
      <c r="C752" s="830">
        <v>4.2070015189487636E-2</v>
      </c>
      <c r="D752" s="830">
        <v>0.1056</v>
      </c>
      <c r="E752" s="831">
        <f t="shared" ref="E752:E815" si="11">B752</f>
        <v>31291</v>
      </c>
      <c r="F752" s="830"/>
    </row>
    <row r="753" spans="2:6">
      <c r="B753" s="829">
        <v>31321</v>
      </c>
      <c r="C753" s="830">
        <v>8.9061624644382276E-2</v>
      </c>
      <c r="D753" s="830">
        <v>0.10680000000000001</v>
      </c>
      <c r="E753" s="831">
        <f t="shared" si="11"/>
        <v>31321</v>
      </c>
      <c r="F753" s="830"/>
    </row>
    <row r="754" spans="2:6">
      <c r="B754" s="829">
        <v>31352</v>
      </c>
      <c r="C754" s="830">
        <v>0.19736037677434098</v>
      </c>
      <c r="D754" s="830">
        <v>9.7199999999999995E-2</v>
      </c>
      <c r="E754" s="831">
        <f t="shared" si="11"/>
        <v>31352</v>
      </c>
      <c r="F754" s="830"/>
    </row>
    <row r="755" spans="2:6">
      <c r="B755" s="829">
        <v>31382</v>
      </c>
      <c r="C755" s="830">
        <v>0.21838036318121729</v>
      </c>
      <c r="D755" s="830">
        <v>0.1032</v>
      </c>
      <c r="E755" s="831">
        <f t="shared" si="11"/>
        <v>31382</v>
      </c>
      <c r="F755" s="830"/>
    </row>
    <row r="756" spans="2:6">
      <c r="B756" s="829">
        <v>31413</v>
      </c>
      <c r="C756" s="830">
        <v>0.13792224812334197</v>
      </c>
      <c r="D756" s="830">
        <v>9.4800000000000009E-2</v>
      </c>
      <c r="E756" s="831">
        <f t="shared" si="11"/>
        <v>31413</v>
      </c>
      <c r="F756" s="830"/>
    </row>
    <row r="757" spans="2:6">
      <c r="B757" s="829">
        <v>31444</v>
      </c>
      <c r="C757" s="830">
        <v>0.22100452915609015</v>
      </c>
      <c r="D757" s="830">
        <v>8.7599999999999997E-2</v>
      </c>
      <c r="E757" s="831">
        <f t="shared" si="11"/>
        <v>31444</v>
      </c>
      <c r="F757" s="830"/>
    </row>
    <row r="758" spans="2:6">
      <c r="B758" s="829">
        <v>31472</v>
      </c>
      <c r="C758" s="830">
        <v>0.29341970460305239</v>
      </c>
      <c r="D758" s="830">
        <v>8.5199999999999998E-2</v>
      </c>
      <c r="E758" s="831">
        <f t="shared" si="11"/>
        <v>31472</v>
      </c>
      <c r="F758" s="830"/>
    </row>
    <row r="759" spans="2:6">
      <c r="B759" s="829">
        <v>31503</v>
      </c>
      <c r="C759" s="830">
        <v>0.29029568646265413</v>
      </c>
      <c r="D759" s="830">
        <v>7.5600000000000001E-2</v>
      </c>
      <c r="E759" s="831">
        <f t="shared" si="11"/>
        <v>31503</v>
      </c>
      <c r="F759" s="830"/>
    </row>
    <row r="760" spans="2:6">
      <c r="B760" s="829">
        <v>31533</v>
      </c>
      <c r="C760" s="830">
        <v>0.28300307079552867</v>
      </c>
      <c r="D760" s="830">
        <v>7.4399999999999994E-2</v>
      </c>
      <c r="E760" s="831">
        <f t="shared" si="11"/>
        <v>31533</v>
      </c>
      <c r="F760" s="830"/>
    </row>
    <row r="761" spans="2:6">
      <c r="B761" s="829">
        <v>31564</v>
      </c>
      <c r="C761" s="830">
        <v>0.27433838150480777</v>
      </c>
      <c r="D761" s="830">
        <v>8.4000000000000005E-2</v>
      </c>
      <c r="E761" s="831">
        <f t="shared" si="11"/>
        <v>31564</v>
      </c>
      <c r="F761" s="830"/>
    </row>
    <row r="762" spans="2:6">
      <c r="B762" s="829">
        <v>31594</v>
      </c>
      <c r="C762" s="830">
        <v>0.20518833727409741</v>
      </c>
      <c r="D762" s="830">
        <v>7.9199999999999993E-2</v>
      </c>
      <c r="E762" s="831">
        <f t="shared" si="11"/>
        <v>31594</v>
      </c>
      <c r="F762" s="830"/>
    </row>
    <row r="763" spans="2:6">
      <c r="B763" s="829">
        <v>31625</v>
      </c>
      <c r="C763" s="830">
        <v>0.31333307666988619</v>
      </c>
      <c r="D763" s="830">
        <v>7.5600000000000001E-2</v>
      </c>
      <c r="E763" s="831">
        <f t="shared" si="11"/>
        <v>31625</v>
      </c>
      <c r="F763" s="830"/>
    </row>
    <row r="764" spans="2:6">
      <c r="B764" s="829">
        <v>31656</v>
      </c>
      <c r="C764" s="830">
        <v>0.23903975386674398</v>
      </c>
      <c r="D764" s="830">
        <v>7.8E-2</v>
      </c>
      <c r="E764" s="831">
        <f t="shared" si="11"/>
        <v>31656</v>
      </c>
      <c r="F764" s="830"/>
    </row>
    <row r="765" spans="2:6">
      <c r="B765" s="829">
        <v>31686</v>
      </c>
      <c r="C765" s="830">
        <v>0.24798124263590982</v>
      </c>
      <c r="D765" s="830">
        <v>8.2799999999999999E-2</v>
      </c>
      <c r="E765" s="831">
        <f t="shared" si="11"/>
        <v>31686</v>
      </c>
      <c r="F765" s="830"/>
    </row>
    <row r="766" spans="2:6">
      <c r="B766" s="829">
        <v>31717</v>
      </c>
      <c r="C766" s="830">
        <v>0.20285550806960526</v>
      </c>
      <c r="D766" s="830">
        <v>7.0800000000000002E-2</v>
      </c>
      <c r="E766" s="831">
        <f t="shared" si="11"/>
        <v>31717</v>
      </c>
      <c r="F766" s="830"/>
    </row>
    <row r="767" spans="2:6">
      <c r="B767" s="829">
        <v>31747</v>
      </c>
      <c r="C767" s="830">
        <v>0.10070526670160269</v>
      </c>
      <c r="D767" s="830">
        <v>8.4000000000000005E-2</v>
      </c>
      <c r="E767" s="831">
        <f t="shared" si="11"/>
        <v>31747</v>
      </c>
      <c r="F767" s="830"/>
    </row>
    <row r="768" spans="2:6">
      <c r="B768" s="829">
        <v>31778</v>
      </c>
      <c r="C768" s="830">
        <v>0.26112431702471928</v>
      </c>
      <c r="D768" s="830">
        <v>7.6800000000000007E-2</v>
      </c>
      <c r="E768" s="831">
        <f t="shared" si="11"/>
        <v>31778</v>
      </c>
      <c r="F768" s="830"/>
    </row>
    <row r="769" spans="2:6">
      <c r="B769" s="829">
        <v>31809</v>
      </c>
      <c r="C769" s="830">
        <v>0.22385717992550933</v>
      </c>
      <c r="D769" s="830">
        <v>7.0800000000000002E-2</v>
      </c>
      <c r="E769" s="831">
        <f t="shared" si="11"/>
        <v>31809</v>
      </c>
      <c r="F769" s="830"/>
    </row>
    <row r="770" spans="2:6">
      <c r="B770" s="829">
        <v>31837</v>
      </c>
      <c r="C770" s="830">
        <v>0.1808642933669537</v>
      </c>
      <c r="D770" s="830">
        <v>7.9199999999999993E-2</v>
      </c>
      <c r="E770" s="831">
        <f t="shared" si="11"/>
        <v>31837</v>
      </c>
      <c r="F770" s="830"/>
    </row>
    <row r="771" spans="2:6">
      <c r="B771" s="829">
        <v>31868</v>
      </c>
      <c r="C771" s="830">
        <v>0.18665748034155999</v>
      </c>
      <c r="D771" s="830">
        <v>7.8E-2</v>
      </c>
      <c r="E771" s="831">
        <f t="shared" si="11"/>
        <v>31868</v>
      </c>
      <c r="F771" s="830"/>
    </row>
    <row r="772" spans="2:6">
      <c r="B772" s="829">
        <v>31898</v>
      </c>
      <c r="C772" s="830">
        <v>0.13198916711449254</v>
      </c>
      <c r="D772" s="830">
        <v>7.9199999999999993E-2</v>
      </c>
      <c r="E772" s="831">
        <f t="shared" si="11"/>
        <v>31898</v>
      </c>
      <c r="F772" s="830"/>
    </row>
    <row r="773" spans="2:6">
      <c r="B773" s="829">
        <v>31929</v>
      </c>
      <c r="C773" s="830">
        <v>0.16086317780199297</v>
      </c>
      <c r="D773" s="830">
        <v>0.09</v>
      </c>
      <c r="E773" s="831">
        <f t="shared" si="11"/>
        <v>31929</v>
      </c>
      <c r="F773" s="830"/>
    </row>
    <row r="774" spans="2:6">
      <c r="B774" s="829">
        <v>31959</v>
      </c>
      <c r="C774" s="830">
        <v>0.30478274208093692</v>
      </c>
      <c r="D774" s="830">
        <v>8.7599999999999997E-2</v>
      </c>
      <c r="E774" s="831">
        <f t="shared" si="11"/>
        <v>31959</v>
      </c>
      <c r="F774" s="830"/>
    </row>
    <row r="775" spans="2:6">
      <c r="B775" s="829">
        <v>31990</v>
      </c>
      <c r="C775" s="830">
        <v>0.25535678977582188</v>
      </c>
      <c r="D775" s="830">
        <v>0.09</v>
      </c>
      <c r="E775" s="831">
        <f t="shared" si="11"/>
        <v>31990</v>
      </c>
      <c r="F775" s="830"/>
    </row>
    <row r="776" spans="2:6">
      <c r="B776" s="829">
        <v>32021</v>
      </c>
      <c r="C776" s="830">
        <v>0.34360093745996279</v>
      </c>
      <c r="D776" s="830">
        <v>0.09</v>
      </c>
      <c r="E776" s="831">
        <f t="shared" si="11"/>
        <v>32021</v>
      </c>
      <c r="F776" s="830"/>
    </row>
    <row r="777" spans="2:6">
      <c r="B777" s="829">
        <v>32051</v>
      </c>
      <c r="C777" s="830">
        <v>-2.8970125313964715E-2</v>
      </c>
      <c r="D777" s="830">
        <v>9.4800000000000009E-2</v>
      </c>
      <c r="E777" s="831">
        <f t="shared" si="11"/>
        <v>32051</v>
      </c>
      <c r="F777" s="830"/>
    </row>
    <row r="778" spans="2:6">
      <c r="B778" s="829">
        <v>32082</v>
      </c>
      <c r="C778" s="830">
        <v>-0.1358868877249915</v>
      </c>
      <c r="D778" s="830">
        <v>0.09</v>
      </c>
      <c r="E778" s="831">
        <f t="shared" si="11"/>
        <v>32082</v>
      </c>
      <c r="F778" s="830"/>
    </row>
    <row r="779" spans="2:6">
      <c r="B779" s="829">
        <v>32112</v>
      </c>
      <c r="C779" s="830">
        <v>-4.1292419925119089E-2</v>
      </c>
      <c r="D779" s="830">
        <v>9.3599999999999989E-2</v>
      </c>
      <c r="E779" s="831">
        <f t="shared" si="11"/>
        <v>32112</v>
      </c>
      <c r="F779" s="830"/>
    </row>
    <row r="780" spans="2:6">
      <c r="B780" s="829">
        <v>32143</v>
      </c>
      <c r="C780" s="830">
        <v>-0.11907115071490923</v>
      </c>
      <c r="D780" s="830">
        <v>8.6400000000000005E-2</v>
      </c>
      <c r="E780" s="831">
        <f t="shared" si="11"/>
        <v>32143</v>
      </c>
      <c r="F780" s="830"/>
    </row>
    <row r="781" spans="2:6">
      <c r="B781" s="829">
        <v>32174</v>
      </c>
      <c r="C781" s="830">
        <v>-0.11257606338087961</v>
      </c>
      <c r="D781" s="830">
        <v>8.5199999999999998E-2</v>
      </c>
      <c r="E781" s="831">
        <f t="shared" si="11"/>
        <v>32174</v>
      </c>
      <c r="F781" s="830"/>
    </row>
    <row r="782" spans="2:6">
      <c r="B782" s="829">
        <v>32203</v>
      </c>
      <c r="C782" s="830">
        <v>-0.16812634955877856</v>
      </c>
      <c r="D782" s="830">
        <v>8.6400000000000005E-2</v>
      </c>
      <c r="E782" s="831">
        <f t="shared" si="11"/>
        <v>32203</v>
      </c>
      <c r="F782" s="830"/>
    </row>
    <row r="783" spans="2:6">
      <c r="B783" s="829">
        <v>32234</v>
      </c>
      <c r="C783" s="830">
        <v>-0.14756839601898003</v>
      </c>
      <c r="D783" s="830">
        <v>8.4000000000000005E-2</v>
      </c>
      <c r="E783" s="831">
        <f t="shared" si="11"/>
        <v>32234</v>
      </c>
      <c r="F783" s="830"/>
    </row>
    <row r="784" spans="2:6">
      <c r="B784" s="829">
        <v>32264</v>
      </c>
      <c r="C784" s="830">
        <v>-0.15948560774812257</v>
      </c>
      <c r="D784" s="830">
        <v>9.3599999999999989E-2</v>
      </c>
      <c r="E784" s="831">
        <f t="shared" si="11"/>
        <v>32264</v>
      </c>
      <c r="F784" s="830"/>
    </row>
    <row r="785" spans="2:6">
      <c r="B785" s="829">
        <v>32295</v>
      </c>
      <c r="C785" s="830">
        <v>-0.1601996189614589</v>
      </c>
      <c r="D785" s="830">
        <v>9.1200000000000003E-2</v>
      </c>
      <c r="E785" s="831">
        <f t="shared" si="11"/>
        <v>32295</v>
      </c>
      <c r="F785" s="830"/>
    </row>
    <row r="786" spans="2:6">
      <c r="B786" s="829">
        <v>32325</v>
      </c>
      <c r="C786" s="830">
        <v>-0.20191139310879508</v>
      </c>
      <c r="D786" s="830">
        <v>8.5199999999999998E-2</v>
      </c>
      <c r="E786" s="831">
        <f t="shared" si="11"/>
        <v>32325</v>
      </c>
      <c r="F786" s="830"/>
    </row>
    <row r="787" spans="2:6">
      <c r="B787" s="829">
        <v>32356</v>
      </c>
      <c r="C787" s="830">
        <v>-0.27721025132103394</v>
      </c>
      <c r="D787" s="830">
        <v>9.9599999999999994E-2</v>
      </c>
      <c r="E787" s="831">
        <f t="shared" si="11"/>
        <v>32356</v>
      </c>
      <c r="F787" s="830"/>
    </row>
    <row r="788" spans="2:6">
      <c r="B788" s="829">
        <v>32387</v>
      </c>
      <c r="C788" s="830">
        <v>-0.21465697952663182</v>
      </c>
      <c r="D788" s="830">
        <v>9.1200000000000003E-2</v>
      </c>
      <c r="E788" s="831">
        <f t="shared" si="11"/>
        <v>32387</v>
      </c>
      <c r="F788" s="830"/>
    </row>
    <row r="789" spans="2:6">
      <c r="B789" s="829">
        <v>32417</v>
      </c>
      <c r="C789" s="830">
        <v>5.619123972004475E-2</v>
      </c>
      <c r="D789" s="830">
        <v>9.1200000000000003E-2</v>
      </c>
      <c r="E789" s="831">
        <f t="shared" si="11"/>
        <v>32417</v>
      </c>
      <c r="F789" s="830"/>
    </row>
    <row r="790" spans="2:6">
      <c r="B790" s="829">
        <v>32448</v>
      </c>
      <c r="C790" s="830">
        <v>0.14799900241370262</v>
      </c>
      <c r="D790" s="830">
        <v>8.4000000000000005E-2</v>
      </c>
      <c r="E790" s="831">
        <f t="shared" si="11"/>
        <v>32448</v>
      </c>
      <c r="F790" s="830"/>
    </row>
    <row r="791" spans="2:6">
      <c r="B791" s="829">
        <v>32478</v>
      </c>
      <c r="C791" s="830">
        <v>7.8092926389821654E-2</v>
      </c>
      <c r="D791" s="830">
        <v>0.09</v>
      </c>
      <c r="E791" s="831">
        <f t="shared" si="11"/>
        <v>32478</v>
      </c>
      <c r="F791" s="830"/>
    </row>
    <row r="792" spans="2:6">
      <c r="B792" s="829">
        <v>32509</v>
      </c>
      <c r="C792" s="830">
        <v>0.10525256062894947</v>
      </c>
      <c r="D792" s="830">
        <v>9.6000000000000002E-2</v>
      </c>
      <c r="E792" s="831">
        <f t="shared" si="11"/>
        <v>32509</v>
      </c>
      <c r="F792" s="830"/>
    </row>
    <row r="793" spans="2:6">
      <c r="B793" s="829">
        <v>32540</v>
      </c>
      <c r="C793" s="830">
        <v>3.595966749693312E-2</v>
      </c>
      <c r="D793" s="830">
        <v>8.2799999999999999E-2</v>
      </c>
      <c r="E793" s="831">
        <f t="shared" si="11"/>
        <v>32540</v>
      </c>
      <c r="F793" s="830"/>
    </row>
    <row r="794" spans="2:6">
      <c r="B794" s="829">
        <v>32568</v>
      </c>
      <c r="C794" s="830">
        <v>8.6023258042752002E-2</v>
      </c>
      <c r="D794" s="830">
        <v>9.4800000000000009E-2</v>
      </c>
      <c r="E794" s="831">
        <f t="shared" si="11"/>
        <v>32568</v>
      </c>
      <c r="F794" s="830"/>
    </row>
    <row r="795" spans="2:6">
      <c r="B795" s="829">
        <v>32599</v>
      </c>
      <c r="C795" s="830">
        <v>0.14448608840300575</v>
      </c>
      <c r="D795" s="830">
        <v>8.4000000000000005E-2</v>
      </c>
      <c r="E795" s="831">
        <f t="shared" si="11"/>
        <v>32599</v>
      </c>
      <c r="F795" s="830"/>
    </row>
    <row r="796" spans="2:6">
      <c r="B796" s="829">
        <v>32629</v>
      </c>
      <c r="C796" s="830">
        <v>0.17198097753205652</v>
      </c>
      <c r="D796" s="830">
        <v>9.6000000000000002E-2</v>
      </c>
      <c r="E796" s="831">
        <f t="shared" si="11"/>
        <v>32629</v>
      </c>
      <c r="F796" s="830"/>
    </row>
    <row r="797" spans="2:6">
      <c r="B797" s="829">
        <v>32660</v>
      </c>
      <c r="C797" s="830">
        <v>0.12121204152655125</v>
      </c>
      <c r="D797" s="830">
        <v>8.4000000000000005E-2</v>
      </c>
      <c r="E797" s="831">
        <f t="shared" si="11"/>
        <v>32660</v>
      </c>
      <c r="F797" s="830"/>
    </row>
    <row r="798" spans="2:6">
      <c r="B798" s="829">
        <v>32690</v>
      </c>
      <c r="C798" s="830">
        <v>0.23711494262614041</v>
      </c>
      <c r="D798" s="830">
        <v>8.1599999999999992E-2</v>
      </c>
      <c r="E798" s="831">
        <f t="shared" si="11"/>
        <v>32690</v>
      </c>
      <c r="F798" s="830"/>
    </row>
    <row r="799" spans="2:6">
      <c r="B799" s="829">
        <v>32721</v>
      </c>
      <c r="C799" s="830">
        <v>0.3109811366416641</v>
      </c>
      <c r="D799" s="830">
        <v>7.9199999999999993E-2</v>
      </c>
      <c r="E799" s="831">
        <f t="shared" si="11"/>
        <v>32721</v>
      </c>
      <c r="F799" s="830"/>
    </row>
    <row r="800" spans="2:6">
      <c r="B800" s="829">
        <v>32752</v>
      </c>
      <c r="C800" s="830">
        <v>0.2504338355801628</v>
      </c>
      <c r="D800" s="830">
        <v>7.8E-2</v>
      </c>
      <c r="E800" s="831">
        <f t="shared" si="11"/>
        <v>32752</v>
      </c>
      <c r="F800" s="830"/>
    </row>
    <row r="801" spans="2:6">
      <c r="B801" s="829">
        <v>32782</v>
      </c>
      <c r="C801" s="830">
        <v>0.17660138928369909</v>
      </c>
      <c r="D801" s="830">
        <v>8.6400000000000005E-2</v>
      </c>
      <c r="E801" s="831">
        <f t="shared" si="11"/>
        <v>32782</v>
      </c>
      <c r="F801" s="830"/>
    </row>
    <row r="802" spans="2:6">
      <c r="B802" s="829">
        <v>32813</v>
      </c>
      <c r="C802" s="830">
        <v>0.23104319150010186</v>
      </c>
      <c r="D802" s="830">
        <v>7.6800000000000007E-2</v>
      </c>
      <c r="E802" s="831">
        <f t="shared" si="11"/>
        <v>32813</v>
      </c>
      <c r="F802" s="830"/>
    </row>
    <row r="803" spans="2:6">
      <c r="B803" s="829">
        <v>32843</v>
      </c>
      <c r="C803" s="830">
        <v>0.23810844791229188</v>
      </c>
      <c r="D803" s="830">
        <v>7.6800000000000007E-2</v>
      </c>
      <c r="E803" s="831">
        <f t="shared" si="11"/>
        <v>32843</v>
      </c>
      <c r="F803" s="830"/>
    </row>
    <row r="804" spans="2:6">
      <c r="B804" s="829">
        <v>32874</v>
      </c>
      <c r="C804" s="830">
        <v>5.6369123433159266E-2</v>
      </c>
      <c r="D804" s="830">
        <v>8.7599999999999997E-2</v>
      </c>
      <c r="E804" s="831">
        <f t="shared" si="11"/>
        <v>32874</v>
      </c>
      <c r="F804" s="830"/>
    </row>
    <row r="805" spans="2:6">
      <c r="B805" s="829">
        <v>32905</v>
      </c>
      <c r="C805" s="830">
        <v>0.10911537803860888</v>
      </c>
      <c r="D805" s="830">
        <v>7.9199999999999993E-2</v>
      </c>
      <c r="E805" s="831">
        <f t="shared" si="11"/>
        <v>32905</v>
      </c>
      <c r="F805" s="830"/>
    </row>
    <row r="806" spans="2:6">
      <c r="B806" s="829">
        <v>32933</v>
      </c>
      <c r="C806" s="830">
        <v>0.1062498558822042</v>
      </c>
      <c r="D806" s="830">
        <v>8.5199999999999998E-2</v>
      </c>
      <c r="E806" s="831">
        <f t="shared" si="11"/>
        <v>32933</v>
      </c>
      <c r="F806" s="830"/>
    </row>
    <row r="807" spans="2:6">
      <c r="B807" s="829">
        <v>32964</v>
      </c>
      <c r="C807" s="830">
        <v>1.5002895056973692E-2</v>
      </c>
      <c r="D807" s="830">
        <v>0.09</v>
      </c>
      <c r="E807" s="831">
        <f t="shared" si="11"/>
        <v>32964</v>
      </c>
      <c r="F807" s="830"/>
    </row>
    <row r="808" spans="2:6">
      <c r="B808" s="829">
        <v>32994</v>
      </c>
      <c r="C808" s="830">
        <v>7.5872598851209755E-2</v>
      </c>
      <c r="D808" s="830">
        <v>0.09</v>
      </c>
      <c r="E808" s="831">
        <f t="shared" si="11"/>
        <v>32994</v>
      </c>
      <c r="F808" s="830"/>
    </row>
    <row r="809" spans="2:6">
      <c r="B809" s="829">
        <v>33025</v>
      </c>
      <c r="C809" s="830">
        <v>8.2397074863513789E-2</v>
      </c>
      <c r="D809" s="830">
        <v>8.1599999999999992E-2</v>
      </c>
      <c r="E809" s="831">
        <f t="shared" si="11"/>
        <v>33025</v>
      </c>
      <c r="F809" s="830"/>
    </row>
    <row r="810" spans="2:6">
      <c r="B810" s="829">
        <v>33055</v>
      </c>
      <c r="C810" s="830">
        <v>-2.4134663035464202E-2</v>
      </c>
      <c r="D810" s="830">
        <v>8.8800000000000004E-2</v>
      </c>
      <c r="E810" s="831">
        <f t="shared" si="11"/>
        <v>33055</v>
      </c>
      <c r="F810" s="830"/>
    </row>
    <row r="811" spans="2:6">
      <c r="B811" s="829">
        <v>33086</v>
      </c>
      <c r="C811" s="830">
        <v>-0.13501256054484662</v>
      </c>
      <c r="D811" s="830">
        <v>8.5199999999999998E-2</v>
      </c>
      <c r="E811" s="831">
        <f t="shared" si="11"/>
        <v>33086</v>
      </c>
      <c r="F811" s="830"/>
    </row>
    <row r="812" spans="2:6">
      <c r="B812" s="829">
        <v>33117</v>
      </c>
      <c r="C812" s="830">
        <v>-0.17582457842188526</v>
      </c>
      <c r="D812" s="830">
        <v>8.2799999999999999E-2</v>
      </c>
      <c r="E812" s="831">
        <f t="shared" si="11"/>
        <v>33117</v>
      </c>
      <c r="F812" s="830"/>
    </row>
    <row r="813" spans="2:6">
      <c r="B813" s="829">
        <v>33147</v>
      </c>
      <c r="C813" s="830">
        <v>-0.17202378159283732</v>
      </c>
      <c r="D813" s="830">
        <v>9.7199999999999995E-2</v>
      </c>
      <c r="E813" s="831">
        <f t="shared" si="11"/>
        <v>33147</v>
      </c>
      <c r="F813" s="830"/>
    </row>
    <row r="814" spans="2:6">
      <c r="B814" s="829">
        <v>33178</v>
      </c>
      <c r="C814" s="830">
        <v>-0.12050802618281381</v>
      </c>
      <c r="D814" s="830">
        <v>8.5199999999999998E-2</v>
      </c>
      <c r="E814" s="831">
        <f t="shared" si="11"/>
        <v>33178</v>
      </c>
      <c r="F814" s="830"/>
    </row>
    <row r="815" spans="2:6">
      <c r="B815" s="829">
        <v>33208</v>
      </c>
      <c r="C815" s="830">
        <v>-0.11812671561178464</v>
      </c>
      <c r="D815" s="830">
        <v>8.6400000000000005E-2</v>
      </c>
      <c r="E815" s="831">
        <f t="shared" si="11"/>
        <v>33208</v>
      </c>
      <c r="F815" s="830"/>
    </row>
    <row r="816" spans="2:6">
      <c r="B816" s="829">
        <v>33239</v>
      </c>
      <c r="C816" s="830">
        <v>-1.4064920589831886E-3</v>
      </c>
      <c r="D816" s="830">
        <v>8.5199999999999998E-2</v>
      </c>
      <c r="E816" s="831">
        <f t="shared" ref="E816:E879" si="12">B816</f>
        <v>33239</v>
      </c>
      <c r="F816" s="830"/>
    </row>
    <row r="817" spans="2:6">
      <c r="B817" s="829">
        <v>33270</v>
      </c>
      <c r="C817" s="830">
        <v>6.9801957853286217E-2</v>
      </c>
      <c r="D817" s="830">
        <v>7.6800000000000007E-2</v>
      </c>
      <c r="E817" s="831">
        <f t="shared" si="12"/>
        <v>33270</v>
      </c>
      <c r="F817" s="830"/>
    </row>
    <row r="818" spans="2:6">
      <c r="B818" s="829">
        <v>33298</v>
      </c>
      <c r="C818" s="830">
        <v>6.7008910114191717E-2</v>
      </c>
      <c r="D818" s="830">
        <v>7.6800000000000007E-2</v>
      </c>
      <c r="E818" s="831">
        <f t="shared" si="12"/>
        <v>33298</v>
      </c>
      <c r="F818" s="830"/>
    </row>
    <row r="819" spans="2:6">
      <c r="B819" s="829">
        <v>33329</v>
      </c>
      <c r="C819" s="830">
        <v>8.4860263572758166E-2</v>
      </c>
      <c r="D819" s="830">
        <v>9.1200000000000003E-2</v>
      </c>
      <c r="E819" s="831">
        <f t="shared" si="12"/>
        <v>33329</v>
      </c>
      <c r="F819" s="830"/>
    </row>
    <row r="820" spans="2:6">
      <c r="B820" s="829">
        <v>33359</v>
      </c>
      <c r="C820" s="830">
        <v>3.5844777087628579E-2</v>
      </c>
      <c r="D820" s="830">
        <v>8.1599999999999992E-2</v>
      </c>
      <c r="E820" s="831">
        <f t="shared" si="12"/>
        <v>33359</v>
      </c>
      <c r="F820" s="830"/>
    </row>
    <row r="821" spans="2:6">
      <c r="B821" s="829">
        <v>33390</v>
      </c>
      <c r="C821" s="830">
        <v>-1.7051855239437197E-3</v>
      </c>
      <c r="D821" s="830">
        <v>7.5600000000000001E-2</v>
      </c>
      <c r="E821" s="831">
        <f t="shared" si="12"/>
        <v>33390</v>
      </c>
      <c r="F821" s="830"/>
    </row>
    <row r="822" spans="2:6">
      <c r="B822" s="829">
        <v>33420</v>
      </c>
      <c r="C822" s="830">
        <v>3.6561929969437912E-2</v>
      </c>
      <c r="D822" s="830">
        <v>9.1200000000000003E-2</v>
      </c>
      <c r="E822" s="831">
        <f t="shared" si="12"/>
        <v>33420</v>
      </c>
      <c r="F822" s="830"/>
    </row>
    <row r="823" spans="2:6">
      <c r="B823" s="829">
        <v>33451</v>
      </c>
      <c r="C823" s="830">
        <v>0.18724064562352372</v>
      </c>
      <c r="D823" s="830">
        <v>8.1599999999999992E-2</v>
      </c>
      <c r="E823" s="831">
        <f t="shared" si="12"/>
        <v>33451</v>
      </c>
      <c r="F823" s="830"/>
    </row>
    <row r="824" spans="2:6">
      <c r="B824" s="829">
        <v>33482</v>
      </c>
      <c r="C824" s="830">
        <v>0.23101217820288011</v>
      </c>
      <c r="D824" s="830">
        <v>8.1599999999999992E-2</v>
      </c>
      <c r="E824" s="831">
        <f t="shared" si="12"/>
        <v>33482</v>
      </c>
      <c r="F824" s="830"/>
    </row>
    <row r="825" spans="2:6">
      <c r="B825" s="829">
        <v>33512</v>
      </c>
      <c r="C825" s="830">
        <v>0.2571412038450252</v>
      </c>
      <c r="D825" s="830">
        <v>7.8E-2</v>
      </c>
      <c r="E825" s="831">
        <f t="shared" si="12"/>
        <v>33512</v>
      </c>
      <c r="F825" s="830"/>
    </row>
    <row r="826" spans="2:6">
      <c r="B826" s="829">
        <v>33543</v>
      </c>
      <c r="C826" s="830">
        <v>0.13168423450740924</v>
      </c>
      <c r="D826" s="830">
        <v>7.2000000000000008E-2</v>
      </c>
      <c r="E826" s="831">
        <f t="shared" si="12"/>
        <v>33543</v>
      </c>
      <c r="F826" s="830"/>
    </row>
    <row r="827" spans="2:6">
      <c r="B827" s="829">
        <v>33573</v>
      </c>
      <c r="C827" s="830">
        <v>0.22389478539186858</v>
      </c>
      <c r="D827" s="830">
        <v>8.1599999999999992E-2</v>
      </c>
      <c r="E827" s="831">
        <f t="shared" si="12"/>
        <v>33573</v>
      </c>
      <c r="F827" s="830"/>
    </row>
    <row r="828" spans="2:6">
      <c r="B828" s="829">
        <v>33604</v>
      </c>
      <c r="C828" s="830">
        <v>0.15378006357362589</v>
      </c>
      <c r="D828" s="830">
        <v>7.3200000000000001E-2</v>
      </c>
      <c r="E828" s="831">
        <f t="shared" si="12"/>
        <v>33604</v>
      </c>
      <c r="F828" s="830"/>
    </row>
    <row r="829" spans="2:6">
      <c r="B829" s="829">
        <v>33635</v>
      </c>
      <c r="C829" s="830">
        <v>8.8854169827704527E-2</v>
      </c>
      <c r="D829" s="830">
        <v>7.0800000000000002E-2</v>
      </c>
      <c r="E829" s="831">
        <f t="shared" si="12"/>
        <v>33635</v>
      </c>
      <c r="F829" s="830"/>
    </row>
    <row r="830" spans="2:6">
      <c r="B830" s="829">
        <v>33664</v>
      </c>
      <c r="C830" s="830">
        <v>3.0095163214574311E-2</v>
      </c>
      <c r="D830" s="830">
        <v>8.0399999999999999E-2</v>
      </c>
      <c r="E830" s="831">
        <f t="shared" si="12"/>
        <v>33664</v>
      </c>
      <c r="F830" s="830"/>
    </row>
    <row r="831" spans="2:6">
      <c r="B831" s="829">
        <v>33695</v>
      </c>
      <c r="C831" s="830">
        <v>6.1619637479176939E-2</v>
      </c>
      <c r="D831" s="830">
        <v>7.8E-2</v>
      </c>
      <c r="E831" s="831">
        <f t="shared" si="12"/>
        <v>33695</v>
      </c>
      <c r="F831" s="830"/>
    </row>
    <row r="832" spans="2:6">
      <c r="B832" s="829">
        <v>33725</v>
      </c>
      <c r="C832" s="830">
        <v>2.5547203223594758E-2</v>
      </c>
      <c r="D832" s="830">
        <v>7.3200000000000001E-2</v>
      </c>
      <c r="E832" s="831">
        <f t="shared" si="12"/>
        <v>33725</v>
      </c>
      <c r="F832" s="830"/>
    </row>
    <row r="833" spans="2:6">
      <c r="B833" s="829">
        <v>33756</v>
      </c>
      <c r="C833" s="830">
        <v>5.4269777613803277E-2</v>
      </c>
      <c r="D833" s="830">
        <v>8.0399999999999999E-2</v>
      </c>
      <c r="E833" s="831">
        <f t="shared" si="12"/>
        <v>33756</v>
      </c>
      <c r="F833" s="830"/>
    </row>
    <row r="834" spans="2:6">
      <c r="B834" s="829">
        <v>33786</v>
      </c>
      <c r="C834" s="830">
        <v>5.2024159009972926E-2</v>
      </c>
      <c r="D834" s="830">
        <v>7.5600000000000001E-2</v>
      </c>
      <c r="E834" s="831">
        <f t="shared" si="12"/>
        <v>33786</v>
      </c>
      <c r="F834" s="830"/>
    </row>
    <row r="835" spans="2:6">
      <c r="B835" s="829">
        <v>33817</v>
      </c>
      <c r="C835" s="830">
        <v>7.4784084005586338E-3</v>
      </c>
      <c r="D835" s="830">
        <v>7.2000000000000008E-2</v>
      </c>
      <c r="E835" s="831">
        <f t="shared" si="12"/>
        <v>33817</v>
      </c>
      <c r="F835" s="830"/>
    </row>
    <row r="836" spans="2:6">
      <c r="B836" s="829">
        <v>33848</v>
      </c>
      <c r="C836" s="830">
        <v>4.0498017585567925E-2</v>
      </c>
      <c r="D836" s="830">
        <v>6.9599999999999995E-2</v>
      </c>
      <c r="E836" s="831">
        <f t="shared" si="12"/>
        <v>33848</v>
      </c>
      <c r="F836" s="830"/>
    </row>
    <row r="837" spans="2:6">
      <c r="B837" s="829">
        <v>33878</v>
      </c>
      <c r="C837" s="830">
        <v>3.0962907488529604E-2</v>
      </c>
      <c r="D837" s="830">
        <v>6.8400000000000002E-2</v>
      </c>
      <c r="E837" s="831">
        <f t="shared" si="12"/>
        <v>33878</v>
      </c>
      <c r="F837" s="830"/>
    </row>
    <row r="838" spans="2:6">
      <c r="B838" s="829">
        <v>33909</v>
      </c>
      <c r="C838" s="830">
        <v>0.11105535376291524</v>
      </c>
      <c r="D838" s="830">
        <v>7.3200000000000001E-2</v>
      </c>
      <c r="E838" s="831">
        <f t="shared" si="12"/>
        <v>33909</v>
      </c>
      <c r="F838" s="830"/>
    </row>
    <row r="839" spans="2:6">
      <c r="B839" s="829">
        <v>33939</v>
      </c>
      <c r="C839" s="830">
        <v>1.1020541121867788E-3</v>
      </c>
      <c r="D839" s="830">
        <v>7.5600000000000001E-2</v>
      </c>
      <c r="E839" s="831">
        <f t="shared" si="12"/>
        <v>33939</v>
      </c>
      <c r="F839" s="830"/>
    </row>
    <row r="840" spans="2:6">
      <c r="B840" s="829">
        <v>33970</v>
      </c>
      <c r="C840" s="830">
        <v>3.4317158250667806E-2</v>
      </c>
      <c r="D840" s="830">
        <v>7.0800000000000002E-2</v>
      </c>
      <c r="E840" s="831">
        <f t="shared" si="12"/>
        <v>33970</v>
      </c>
      <c r="F840" s="830"/>
    </row>
    <row r="841" spans="2:6">
      <c r="B841" s="829">
        <v>34001</v>
      </c>
      <c r="C841" s="830">
        <v>3.988096355356624E-2</v>
      </c>
      <c r="D841" s="830">
        <v>6.6000000000000003E-2</v>
      </c>
      <c r="E841" s="831">
        <f t="shared" si="12"/>
        <v>34001</v>
      </c>
      <c r="F841" s="830"/>
    </row>
    <row r="842" spans="2:6">
      <c r="B842" s="829">
        <v>34029</v>
      </c>
      <c r="C842" s="830">
        <v>7.6641334424692231E-2</v>
      </c>
      <c r="D842" s="830">
        <v>7.5600000000000001E-2</v>
      </c>
      <c r="E842" s="831">
        <f t="shared" si="12"/>
        <v>34029</v>
      </c>
      <c r="F842" s="830"/>
    </row>
    <row r="843" spans="2:6">
      <c r="B843" s="829">
        <v>34060</v>
      </c>
      <c r="C843" s="830">
        <v>2.3827598611686943E-2</v>
      </c>
      <c r="D843" s="830">
        <v>6.8400000000000002E-2</v>
      </c>
      <c r="E843" s="831">
        <f t="shared" si="12"/>
        <v>34060</v>
      </c>
      <c r="F843" s="830"/>
    </row>
    <row r="844" spans="2:6">
      <c r="B844" s="829">
        <v>34090</v>
      </c>
      <c r="C844" s="830">
        <v>5.3293001565746914E-2</v>
      </c>
      <c r="D844" s="830">
        <v>6.2399999999999997E-2</v>
      </c>
      <c r="E844" s="831">
        <f t="shared" si="12"/>
        <v>34090</v>
      </c>
      <c r="F844" s="830"/>
    </row>
    <row r="845" spans="2:6">
      <c r="B845" s="829">
        <v>34121</v>
      </c>
      <c r="C845" s="830">
        <v>6.1444534217062002E-2</v>
      </c>
      <c r="D845" s="830">
        <v>7.4399999999999994E-2</v>
      </c>
      <c r="E845" s="831">
        <f t="shared" si="12"/>
        <v>34121</v>
      </c>
      <c r="F845" s="830"/>
    </row>
    <row r="846" spans="2:6">
      <c r="B846" s="829">
        <v>34151</v>
      </c>
      <c r="C846" s="830">
        <v>2.1911587913334668E-2</v>
      </c>
      <c r="D846" s="830">
        <v>6.4799999999999996E-2</v>
      </c>
      <c r="E846" s="831">
        <f t="shared" si="12"/>
        <v>34151</v>
      </c>
      <c r="F846" s="830"/>
    </row>
    <row r="847" spans="2:6">
      <c r="B847" s="829">
        <v>34182</v>
      </c>
      <c r="C847" s="830">
        <v>8.417303471405628E-2</v>
      </c>
      <c r="D847" s="830">
        <v>6.7199999999999996E-2</v>
      </c>
      <c r="E847" s="831">
        <f t="shared" si="12"/>
        <v>34182</v>
      </c>
      <c r="F847" s="830"/>
    </row>
    <row r="848" spans="2:6">
      <c r="B848" s="829">
        <v>34213</v>
      </c>
      <c r="C848" s="830">
        <v>6.9859490120783019E-2</v>
      </c>
      <c r="D848" s="830">
        <v>0.06</v>
      </c>
      <c r="E848" s="831">
        <f t="shared" si="12"/>
        <v>34213</v>
      </c>
      <c r="F848" s="830"/>
    </row>
    <row r="849" spans="2:6">
      <c r="B849" s="829">
        <v>34243</v>
      </c>
      <c r="C849" s="830">
        <v>8.9860460113825064E-2</v>
      </c>
      <c r="D849" s="830">
        <v>5.8799999999999998E-2</v>
      </c>
      <c r="E849" s="831">
        <f t="shared" si="12"/>
        <v>34243</v>
      </c>
      <c r="F849" s="830"/>
    </row>
    <row r="850" spans="2:6">
      <c r="B850" s="829">
        <v>34274</v>
      </c>
      <c r="C850" s="830">
        <v>3.7167197241709457E-2</v>
      </c>
      <c r="D850" s="830">
        <v>6.3600000000000004E-2</v>
      </c>
      <c r="E850" s="831">
        <f t="shared" si="12"/>
        <v>34274</v>
      </c>
      <c r="F850" s="830"/>
    </row>
    <row r="851" spans="2:6">
      <c r="B851" s="829">
        <v>34304</v>
      </c>
      <c r="C851" s="830">
        <v>3.3897970356117579E-2</v>
      </c>
      <c r="D851" s="830">
        <v>6.6000000000000003E-2</v>
      </c>
      <c r="E851" s="831">
        <f t="shared" si="12"/>
        <v>34304</v>
      </c>
      <c r="F851" s="830"/>
    </row>
    <row r="852" spans="2:6">
      <c r="B852" s="829">
        <v>34335</v>
      </c>
      <c r="C852" s="830">
        <v>6.2506455239796754E-2</v>
      </c>
      <c r="D852" s="830">
        <v>6.6000000000000003E-2</v>
      </c>
      <c r="E852" s="831">
        <f t="shared" si="12"/>
        <v>34335</v>
      </c>
      <c r="F852" s="830"/>
    </row>
    <row r="853" spans="2:6">
      <c r="B853" s="829">
        <v>34366</v>
      </c>
      <c r="C853" s="830">
        <v>2.4610736012158095E-2</v>
      </c>
      <c r="D853" s="830">
        <v>5.8799999999999998E-2</v>
      </c>
      <c r="E853" s="831">
        <f t="shared" si="12"/>
        <v>34366</v>
      </c>
      <c r="F853" s="830"/>
    </row>
    <row r="854" spans="2:6">
      <c r="B854" s="829">
        <v>34394</v>
      </c>
      <c r="C854" s="830">
        <v>-5.5128762608292692E-2</v>
      </c>
      <c r="D854" s="830">
        <v>6.9599999999999995E-2</v>
      </c>
      <c r="E854" s="831">
        <f t="shared" si="12"/>
        <v>34394</v>
      </c>
      <c r="F854" s="830"/>
    </row>
    <row r="855" spans="2:6">
      <c r="B855" s="829">
        <v>34425</v>
      </c>
      <c r="C855" s="830">
        <v>-1.493063713193242E-2</v>
      </c>
      <c r="D855" s="830">
        <v>6.8400000000000002E-2</v>
      </c>
      <c r="E855" s="831">
        <f t="shared" si="12"/>
        <v>34425</v>
      </c>
      <c r="F855" s="830"/>
    </row>
    <row r="856" spans="2:6">
      <c r="B856" s="829">
        <v>34455</v>
      </c>
      <c r="C856" s="830">
        <v>-3.3106413356556064E-2</v>
      </c>
      <c r="D856" s="830">
        <v>7.5600000000000001E-2</v>
      </c>
      <c r="E856" s="831">
        <f t="shared" si="12"/>
        <v>34455</v>
      </c>
      <c r="F856" s="830"/>
    </row>
    <row r="857" spans="2:6">
      <c r="B857" s="829">
        <v>34486</v>
      </c>
      <c r="C857" s="830">
        <v>-5.9800224206766853E-2</v>
      </c>
      <c r="D857" s="830">
        <v>7.3200000000000001E-2</v>
      </c>
      <c r="E857" s="831">
        <f t="shared" si="12"/>
        <v>34486</v>
      </c>
      <c r="F857" s="830"/>
    </row>
    <row r="858" spans="2:6">
      <c r="B858" s="829">
        <v>34516</v>
      </c>
      <c r="C858" s="830">
        <v>-2.0112821890898303E-2</v>
      </c>
      <c r="D858" s="830">
        <v>7.2000000000000008E-2</v>
      </c>
      <c r="E858" s="831">
        <f t="shared" si="12"/>
        <v>34516</v>
      </c>
      <c r="F858" s="830"/>
    </row>
    <row r="859" spans="2:6">
      <c r="B859" s="829">
        <v>34547</v>
      </c>
      <c r="C859" s="830">
        <v>-2.4678290860088714E-2</v>
      </c>
      <c r="D859" s="830">
        <v>7.9199999999999993E-2</v>
      </c>
      <c r="E859" s="831">
        <f t="shared" si="12"/>
        <v>34547</v>
      </c>
      <c r="F859" s="830"/>
    </row>
    <row r="860" spans="2:6">
      <c r="B860" s="829">
        <v>34578</v>
      </c>
      <c r="C860" s="830">
        <v>-3.6420092736611245E-2</v>
      </c>
      <c r="D860" s="830">
        <v>7.3200000000000001E-2</v>
      </c>
      <c r="E860" s="831">
        <f t="shared" si="12"/>
        <v>34578</v>
      </c>
      <c r="F860" s="830"/>
    </row>
    <row r="861" spans="2:6">
      <c r="B861" s="829">
        <v>34608</v>
      </c>
      <c r="C861" s="830">
        <v>-3.9778097481407315E-2</v>
      </c>
      <c r="D861" s="830">
        <v>7.9199999999999993E-2</v>
      </c>
      <c r="E861" s="831">
        <f t="shared" si="12"/>
        <v>34608</v>
      </c>
      <c r="F861" s="830"/>
    </row>
    <row r="862" spans="2:6">
      <c r="B862" s="829">
        <v>34639</v>
      </c>
      <c r="C862" s="830">
        <v>-6.6023582983888246E-2</v>
      </c>
      <c r="D862" s="830">
        <v>7.6800000000000007E-2</v>
      </c>
      <c r="E862" s="831">
        <f t="shared" si="12"/>
        <v>34639</v>
      </c>
      <c r="F862" s="830"/>
    </row>
    <row r="863" spans="2:6">
      <c r="B863" s="829">
        <v>34669</v>
      </c>
      <c r="C863" s="830">
        <v>-6.6127044646303201E-2</v>
      </c>
      <c r="D863" s="830">
        <v>7.9199999999999993E-2</v>
      </c>
      <c r="E863" s="831">
        <f t="shared" si="12"/>
        <v>34669</v>
      </c>
      <c r="F863" s="830"/>
    </row>
    <row r="864" spans="2:6">
      <c r="B864" s="829">
        <v>34700</v>
      </c>
      <c r="C864" s="830">
        <v>-7.8278807747563725E-2</v>
      </c>
      <c r="D864" s="830">
        <v>8.4000000000000005E-2</v>
      </c>
      <c r="E864" s="831">
        <f t="shared" si="12"/>
        <v>34700</v>
      </c>
      <c r="F864" s="830"/>
    </row>
    <row r="865" spans="2:6">
      <c r="B865" s="829">
        <v>34731</v>
      </c>
      <c r="C865" s="830">
        <v>2.9339923040392069E-3</v>
      </c>
      <c r="D865" s="830">
        <v>7.0800000000000002E-2</v>
      </c>
      <c r="E865" s="831">
        <f t="shared" si="12"/>
        <v>34731</v>
      </c>
      <c r="F865" s="830"/>
    </row>
    <row r="866" spans="2:6">
      <c r="B866" s="829">
        <v>34759</v>
      </c>
      <c r="C866" s="830">
        <v>7.8993537351007975E-2</v>
      </c>
      <c r="D866" s="830">
        <v>7.6800000000000007E-2</v>
      </c>
      <c r="E866" s="831">
        <f t="shared" si="12"/>
        <v>34759</v>
      </c>
      <c r="F866" s="830"/>
    </row>
    <row r="867" spans="2:6">
      <c r="B867" s="829">
        <v>34790</v>
      </c>
      <c r="C867" s="830">
        <v>0.10456301015589575</v>
      </c>
      <c r="D867" s="830">
        <v>6.9599999999999995E-2</v>
      </c>
      <c r="E867" s="831">
        <f t="shared" si="12"/>
        <v>34790</v>
      </c>
      <c r="F867" s="830"/>
    </row>
    <row r="868" spans="2:6">
      <c r="B868" s="829">
        <v>34820</v>
      </c>
      <c r="C868" s="830">
        <v>0.12296669197781547</v>
      </c>
      <c r="D868" s="830">
        <v>7.8E-2</v>
      </c>
      <c r="E868" s="831">
        <f t="shared" si="12"/>
        <v>34820</v>
      </c>
      <c r="F868" s="830"/>
    </row>
    <row r="869" spans="2:6">
      <c r="B869" s="829">
        <v>34851</v>
      </c>
      <c r="C869" s="830">
        <v>0.19551929584670732</v>
      </c>
      <c r="D869" s="830">
        <v>6.4799999999999996E-2</v>
      </c>
      <c r="E869" s="831">
        <f t="shared" si="12"/>
        <v>34851</v>
      </c>
      <c r="F869" s="830"/>
    </row>
    <row r="870" spans="2:6">
      <c r="B870" s="829">
        <v>34881</v>
      </c>
      <c r="C870" s="830">
        <v>0.19336328370767947</v>
      </c>
      <c r="D870" s="830">
        <v>6.7199999999999996E-2</v>
      </c>
      <c r="E870" s="831">
        <f t="shared" si="12"/>
        <v>34881</v>
      </c>
      <c r="F870" s="830"/>
    </row>
    <row r="871" spans="2:6">
      <c r="B871" s="829">
        <v>34912</v>
      </c>
      <c r="C871" s="830">
        <v>0.14613522107590082</v>
      </c>
      <c r="D871" s="830">
        <v>6.8400000000000002E-2</v>
      </c>
      <c r="E871" s="831">
        <f t="shared" si="12"/>
        <v>34912</v>
      </c>
      <c r="F871" s="830"/>
    </row>
    <row r="872" spans="2:6">
      <c r="B872" s="829">
        <v>34943</v>
      </c>
      <c r="C872" s="830">
        <v>0.23427409246744668</v>
      </c>
      <c r="D872" s="830">
        <v>6.2399999999999997E-2</v>
      </c>
      <c r="E872" s="831">
        <f t="shared" si="12"/>
        <v>34943</v>
      </c>
      <c r="F872" s="830"/>
    </row>
    <row r="873" spans="2:6">
      <c r="B873" s="829">
        <v>34973</v>
      </c>
      <c r="C873" s="830">
        <v>0.19480826390048955</v>
      </c>
      <c r="D873" s="830">
        <v>6.8400000000000002E-2</v>
      </c>
      <c r="E873" s="831">
        <f t="shared" si="12"/>
        <v>34973</v>
      </c>
      <c r="F873" s="830"/>
    </row>
    <row r="874" spans="2:6">
      <c r="B874" s="829">
        <v>35004</v>
      </c>
      <c r="C874" s="830">
        <v>0.30783293627334241</v>
      </c>
      <c r="D874" s="830">
        <v>6.1200000000000004E-2</v>
      </c>
      <c r="E874" s="831">
        <f t="shared" si="12"/>
        <v>35004</v>
      </c>
      <c r="F874" s="830"/>
    </row>
    <row r="875" spans="2:6">
      <c r="B875" s="829">
        <v>35034</v>
      </c>
      <c r="C875" s="830">
        <v>0.31549533372205735</v>
      </c>
      <c r="D875" s="830">
        <v>5.8799999999999998E-2</v>
      </c>
      <c r="E875" s="831">
        <f t="shared" si="12"/>
        <v>35034</v>
      </c>
      <c r="F875" s="830"/>
    </row>
    <row r="876" spans="2:6">
      <c r="B876" s="829">
        <v>35065</v>
      </c>
      <c r="C876" s="830">
        <v>0.32074687446598094</v>
      </c>
      <c r="D876" s="830">
        <v>6.4799999999999996E-2</v>
      </c>
      <c r="E876" s="831">
        <f t="shared" si="12"/>
        <v>35065</v>
      </c>
      <c r="F876" s="830"/>
    </row>
    <row r="877" spans="2:6">
      <c r="B877" s="829">
        <v>35096</v>
      </c>
      <c r="C877" s="830">
        <v>0.28900004280020608</v>
      </c>
      <c r="D877" s="830">
        <v>5.7599999999999998E-2</v>
      </c>
      <c r="E877" s="831">
        <f t="shared" si="12"/>
        <v>35096</v>
      </c>
      <c r="F877" s="830"/>
    </row>
    <row r="878" spans="2:6">
      <c r="B878" s="829">
        <v>35125</v>
      </c>
      <c r="C878" s="830">
        <v>0.25804231081108009</v>
      </c>
      <c r="D878" s="830">
        <v>6.2399999999999997E-2</v>
      </c>
      <c r="E878" s="831">
        <f t="shared" si="12"/>
        <v>35125</v>
      </c>
      <c r="F878" s="830"/>
    </row>
    <row r="879" spans="2:6">
      <c r="B879" s="829">
        <v>35156</v>
      </c>
      <c r="C879" s="830">
        <v>0.23116561342921302</v>
      </c>
      <c r="D879" s="830">
        <v>7.0800000000000002E-2</v>
      </c>
      <c r="E879" s="831">
        <f t="shared" si="12"/>
        <v>35156</v>
      </c>
      <c r="F879" s="830"/>
    </row>
    <row r="880" spans="2:6">
      <c r="B880" s="829">
        <v>35186</v>
      </c>
      <c r="C880" s="830">
        <v>0.21520647066444087</v>
      </c>
      <c r="D880" s="830">
        <v>6.9599999999999995E-2</v>
      </c>
      <c r="E880" s="831">
        <f t="shared" ref="E880:E943" si="13">B880</f>
        <v>35186</v>
      </c>
      <c r="F880" s="830"/>
    </row>
    <row r="881" spans="2:6">
      <c r="B881" s="829">
        <v>35217</v>
      </c>
      <c r="C881" s="830">
        <v>0.19565351948623874</v>
      </c>
      <c r="D881" s="830">
        <v>6.4799999999999996E-2</v>
      </c>
      <c r="E881" s="831">
        <f t="shared" si="13"/>
        <v>35217</v>
      </c>
      <c r="F881" s="830"/>
    </row>
    <row r="882" spans="2:6">
      <c r="B882" s="829">
        <v>35247</v>
      </c>
      <c r="C882" s="830">
        <v>9.1150506018678829E-2</v>
      </c>
      <c r="D882" s="830">
        <v>7.4399999999999994E-2</v>
      </c>
      <c r="E882" s="831">
        <f t="shared" si="13"/>
        <v>35247</v>
      </c>
      <c r="F882" s="830"/>
    </row>
    <row r="883" spans="2:6">
      <c r="B883" s="829">
        <v>35278</v>
      </c>
      <c r="C883" s="830">
        <v>0.11865512790094269</v>
      </c>
      <c r="D883" s="830">
        <v>6.8400000000000002E-2</v>
      </c>
      <c r="E883" s="831">
        <f t="shared" si="13"/>
        <v>35278</v>
      </c>
      <c r="F883" s="830"/>
    </row>
    <row r="884" spans="2:6">
      <c r="B884" s="829">
        <v>35309</v>
      </c>
      <c r="C884" s="830">
        <v>0.13134737123426016</v>
      </c>
      <c r="D884" s="830">
        <v>7.2000000000000008E-2</v>
      </c>
      <c r="E884" s="831">
        <f t="shared" si="13"/>
        <v>35309</v>
      </c>
      <c r="F884" s="830"/>
    </row>
    <row r="885" spans="2:6">
      <c r="B885" s="829">
        <v>35339</v>
      </c>
      <c r="C885" s="830">
        <v>0.17106140412050064</v>
      </c>
      <c r="D885" s="830">
        <v>6.9599999999999995E-2</v>
      </c>
      <c r="E885" s="831">
        <f t="shared" si="13"/>
        <v>35339</v>
      </c>
      <c r="F885" s="830"/>
    </row>
    <row r="886" spans="2:6">
      <c r="B886" s="829">
        <v>35370</v>
      </c>
      <c r="C886" s="830">
        <v>0.21617050257973847</v>
      </c>
      <c r="D886" s="830">
        <v>6.2399999999999997E-2</v>
      </c>
      <c r="E886" s="831">
        <f t="shared" si="13"/>
        <v>35370</v>
      </c>
      <c r="F886" s="830"/>
    </row>
    <row r="887" spans="2:6">
      <c r="B887" s="829">
        <v>35400</v>
      </c>
      <c r="C887" s="830">
        <v>0.16354179747587166</v>
      </c>
      <c r="D887" s="830">
        <v>6.7199999999999996E-2</v>
      </c>
      <c r="E887" s="831">
        <f t="shared" si="13"/>
        <v>35400</v>
      </c>
      <c r="F887" s="830"/>
    </row>
    <row r="888" spans="2:6">
      <c r="B888" s="829">
        <v>35431</v>
      </c>
      <c r="C888" s="830">
        <v>0.19649959696357627</v>
      </c>
      <c r="D888" s="830">
        <v>6.7199999999999996E-2</v>
      </c>
      <c r="E888" s="831">
        <f t="shared" si="13"/>
        <v>35431</v>
      </c>
      <c r="F888" s="830"/>
    </row>
    <row r="889" spans="2:6">
      <c r="B889" s="829">
        <v>35462</v>
      </c>
      <c r="C889" s="830">
        <v>0.20062207180960981</v>
      </c>
      <c r="D889" s="830">
        <v>6.1200000000000004E-2</v>
      </c>
      <c r="E889" s="831">
        <f t="shared" si="13"/>
        <v>35462</v>
      </c>
      <c r="F889" s="830"/>
    </row>
    <row r="890" spans="2:6">
      <c r="B890" s="829">
        <v>35490</v>
      </c>
      <c r="C890" s="830">
        <v>0.12703109510928054</v>
      </c>
      <c r="D890" s="830">
        <v>7.0800000000000002E-2</v>
      </c>
      <c r="E890" s="831">
        <f t="shared" si="13"/>
        <v>35490</v>
      </c>
      <c r="F890" s="830"/>
    </row>
    <row r="891" spans="2:6">
      <c r="B891" s="829">
        <v>35521</v>
      </c>
      <c r="C891" s="830">
        <v>0.18015260814753573</v>
      </c>
      <c r="D891" s="830">
        <v>7.0800000000000002E-2</v>
      </c>
      <c r="E891" s="831">
        <f t="shared" si="13"/>
        <v>35521</v>
      </c>
      <c r="F891" s="830"/>
    </row>
    <row r="892" spans="2:6">
      <c r="B892" s="829">
        <v>35551</v>
      </c>
      <c r="C892" s="830">
        <v>0.22476644403177504</v>
      </c>
      <c r="D892" s="830">
        <v>6.9599999999999995E-2</v>
      </c>
      <c r="E892" s="831">
        <f t="shared" si="13"/>
        <v>35551</v>
      </c>
      <c r="F892" s="830"/>
    </row>
    <row r="893" spans="2:6">
      <c r="B893" s="829">
        <v>35582</v>
      </c>
      <c r="C893" s="830">
        <v>0.27577423307996352</v>
      </c>
      <c r="D893" s="830">
        <v>7.0800000000000002E-2</v>
      </c>
      <c r="E893" s="831">
        <f t="shared" si="13"/>
        <v>35582</v>
      </c>
      <c r="F893" s="830"/>
    </row>
    <row r="894" spans="2:6">
      <c r="B894" s="829">
        <v>35612</v>
      </c>
      <c r="C894" s="830">
        <v>0.45158495780901375</v>
      </c>
      <c r="D894" s="830">
        <v>6.9599999999999995E-2</v>
      </c>
      <c r="E894" s="831">
        <f t="shared" si="13"/>
        <v>35612</v>
      </c>
      <c r="F894" s="830"/>
    </row>
    <row r="895" spans="2:6">
      <c r="B895" s="829">
        <v>35643</v>
      </c>
      <c r="C895" s="830">
        <v>0.3479832688551045</v>
      </c>
      <c r="D895" s="830">
        <v>5.8799999999999998E-2</v>
      </c>
      <c r="E895" s="831">
        <f t="shared" si="13"/>
        <v>35643</v>
      </c>
      <c r="F895" s="830"/>
    </row>
    <row r="896" spans="2:6">
      <c r="B896" s="829">
        <v>35674</v>
      </c>
      <c r="C896" s="830">
        <v>0.3353185684419272</v>
      </c>
      <c r="D896" s="830">
        <v>6.9599999999999995E-2</v>
      </c>
      <c r="E896" s="831">
        <f t="shared" si="13"/>
        <v>35674</v>
      </c>
      <c r="F896" s="830"/>
    </row>
    <row r="897" spans="2:6">
      <c r="B897" s="829">
        <v>35704</v>
      </c>
      <c r="C897" s="830">
        <v>0.25697758249558778</v>
      </c>
      <c r="D897" s="830">
        <v>6.4799999999999996E-2</v>
      </c>
      <c r="E897" s="831">
        <f t="shared" si="13"/>
        <v>35704</v>
      </c>
      <c r="F897" s="830"/>
    </row>
    <row r="898" spans="2:6">
      <c r="B898" s="829">
        <v>35735</v>
      </c>
      <c r="C898" s="830">
        <v>0.22901303519391525</v>
      </c>
      <c r="D898" s="830">
        <v>5.6400000000000006E-2</v>
      </c>
      <c r="E898" s="831">
        <f t="shared" si="13"/>
        <v>35735</v>
      </c>
      <c r="F898" s="830"/>
    </row>
    <row r="899" spans="2:6">
      <c r="B899" s="829">
        <v>35765</v>
      </c>
      <c r="C899" s="830">
        <v>0.26886191289193317</v>
      </c>
      <c r="D899" s="830">
        <v>6.4799999999999996E-2</v>
      </c>
      <c r="E899" s="831">
        <f t="shared" si="13"/>
        <v>35765</v>
      </c>
      <c r="F899" s="830"/>
    </row>
    <row r="900" spans="2:6">
      <c r="B900" s="829">
        <v>35796</v>
      </c>
      <c r="C900" s="830">
        <v>0.21202203194146818</v>
      </c>
      <c r="D900" s="830">
        <v>5.7599999999999998E-2</v>
      </c>
      <c r="E900" s="831">
        <f t="shared" si="13"/>
        <v>35796</v>
      </c>
      <c r="F900" s="830"/>
    </row>
    <row r="901" spans="2:6">
      <c r="B901" s="829">
        <v>35827</v>
      </c>
      <c r="C901" s="830">
        <v>0.29742495828236087</v>
      </c>
      <c r="D901" s="830">
        <v>5.28E-2</v>
      </c>
      <c r="E901" s="831">
        <f t="shared" si="13"/>
        <v>35827</v>
      </c>
      <c r="F901" s="830"/>
    </row>
    <row r="902" spans="2:6">
      <c r="B902" s="829">
        <v>35855</v>
      </c>
      <c r="C902" s="830">
        <v>0.41856460365861592</v>
      </c>
      <c r="D902" s="830">
        <v>6.2399999999999997E-2</v>
      </c>
      <c r="E902" s="831">
        <f t="shared" si="13"/>
        <v>35855</v>
      </c>
      <c r="F902" s="830"/>
    </row>
    <row r="903" spans="2:6">
      <c r="B903" s="829">
        <v>35886</v>
      </c>
      <c r="C903" s="830">
        <v>0.35284701911443589</v>
      </c>
      <c r="D903" s="830">
        <v>5.8799999999999998E-2</v>
      </c>
      <c r="E903" s="831">
        <f t="shared" si="13"/>
        <v>35886</v>
      </c>
      <c r="F903" s="830"/>
    </row>
    <row r="904" spans="2:6">
      <c r="B904" s="829">
        <v>35916</v>
      </c>
      <c r="C904" s="830">
        <v>0.24951012849601295</v>
      </c>
      <c r="D904" s="830">
        <v>5.7599999999999998E-2</v>
      </c>
      <c r="E904" s="831">
        <f t="shared" si="13"/>
        <v>35916</v>
      </c>
      <c r="F904" s="830"/>
    </row>
    <row r="905" spans="2:6">
      <c r="B905" s="829">
        <v>35947</v>
      </c>
      <c r="C905" s="830">
        <v>0.23970492026895562</v>
      </c>
      <c r="D905" s="830">
        <v>6.2399999999999997E-2</v>
      </c>
      <c r="E905" s="831">
        <f t="shared" si="13"/>
        <v>35947</v>
      </c>
      <c r="F905" s="830"/>
    </row>
    <row r="906" spans="2:6">
      <c r="B906" s="829">
        <v>35977</v>
      </c>
      <c r="C906" s="830">
        <v>0.13473586076904273</v>
      </c>
      <c r="D906" s="830">
        <v>5.8799999999999998E-2</v>
      </c>
      <c r="E906" s="831">
        <f t="shared" si="13"/>
        <v>35977</v>
      </c>
      <c r="F906" s="830"/>
    </row>
    <row r="907" spans="2:6">
      <c r="B907" s="829">
        <v>36008</v>
      </c>
      <c r="C907" s="830">
        <v>2.3457364783819309E-2</v>
      </c>
      <c r="D907" s="830">
        <v>5.7599999999999998E-2</v>
      </c>
      <c r="E907" s="831">
        <f t="shared" si="13"/>
        <v>36008</v>
      </c>
      <c r="F907" s="830"/>
    </row>
    <row r="908" spans="2:6">
      <c r="B908" s="829">
        <v>36039</v>
      </c>
      <c r="C908" s="830">
        <v>3.7788871697442342E-2</v>
      </c>
      <c r="D908" s="830">
        <v>5.28E-2</v>
      </c>
      <c r="E908" s="831">
        <f t="shared" si="13"/>
        <v>36039</v>
      </c>
      <c r="F908" s="830"/>
    </row>
    <row r="909" spans="2:6">
      <c r="B909" s="829">
        <v>36069</v>
      </c>
      <c r="C909" s="830">
        <v>0.16960180733130992</v>
      </c>
      <c r="D909" s="830">
        <v>5.04E-2</v>
      </c>
      <c r="E909" s="831">
        <f t="shared" si="13"/>
        <v>36069</v>
      </c>
      <c r="F909" s="830"/>
    </row>
    <row r="910" spans="2:6">
      <c r="B910" s="829">
        <v>36100</v>
      </c>
      <c r="C910" s="830">
        <v>0.18267582610684091</v>
      </c>
      <c r="D910" s="830">
        <v>5.3999999999999992E-2</v>
      </c>
      <c r="E910" s="831">
        <f t="shared" si="13"/>
        <v>36100</v>
      </c>
      <c r="F910" s="830"/>
    </row>
    <row r="911" spans="2:6">
      <c r="B911" s="829">
        <v>36130</v>
      </c>
      <c r="C911" s="830">
        <v>0.2317927189250833</v>
      </c>
      <c r="D911" s="830">
        <v>5.3999999999999992E-2</v>
      </c>
      <c r="E911" s="831">
        <f t="shared" si="13"/>
        <v>36130</v>
      </c>
      <c r="F911" s="830"/>
    </row>
    <row r="912" spans="2:6">
      <c r="B912" s="829">
        <v>36161</v>
      </c>
      <c r="C912" s="830">
        <v>0.27443320598966614</v>
      </c>
      <c r="D912" s="830">
        <v>5.04E-2</v>
      </c>
      <c r="E912" s="831">
        <f t="shared" si="13"/>
        <v>36161</v>
      </c>
      <c r="F912" s="830"/>
    </row>
    <row r="913" spans="2:6">
      <c r="B913" s="829">
        <v>36192</v>
      </c>
      <c r="C913" s="830">
        <v>0.14930518914596386</v>
      </c>
      <c r="D913" s="830">
        <v>4.8000000000000001E-2</v>
      </c>
      <c r="E913" s="831">
        <f t="shared" si="13"/>
        <v>36192</v>
      </c>
      <c r="F913" s="830"/>
    </row>
    <row r="914" spans="2:6">
      <c r="B914" s="829">
        <v>36220</v>
      </c>
      <c r="C914" s="830">
        <v>0.12094851285369367</v>
      </c>
      <c r="D914" s="830">
        <v>6.3600000000000004E-2</v>
      </c>
      <c r="E914" s="831">
        <f t="shared" si="13"/>
        <v>36220</v>
      </c>
      <c r="F914" s="830"/>
    </row>
    <row r="915" spans="2:6">
      <c r="B915" s="829">
        <v>36251</v>
      </c>
      <c r="C915" s="830">
        <v>0.16048785298597268</v>
      </c>
      <c r="D915" s="830">
        <v>5.7599999999999998E-2</v>
      </c>
      <c r="E915" s="831">
        <f t="shared" si="13"/>
        <v>36251</v>
      </c>
      <c r="F915" s="830"/>
    </row>
    <row r="916" spans="2:6">
      <c r="B916" s="829">
        <v>36281</v>
      </c>
      <c r="C916" s="830">
        <v>0.15615565695513173</v>
      </c>
      <c r="D916" s="830">
        <v>5.3999999999999992E-2</v>
      </c>
      <c r="E916" s="831">
        <f t="shared" si="13"/>
        <v>36281</v>
      </c>
      <c r="F916" s="830"/>
    </row>
    <row r="917" spans="2:6">
      <c r="B917" s="829">
        <v>36312</v>
      </c>
      <c r="C917" s="830">
        <v>0.16148346714985801</v>
      </c>
      <c r="D917" s="830">
        <v>6.6000000000000003E-2</v>
      </c>
      <c r="E917" s="831">
        <f t="shared" si="13"/>
        <v>36312</v>
      </c>
      <c r="F917" s="830"/>
    </row>
    <row r="918" spans="2:6">
      <c r="B918" s="829">
        <v>36342</v>
      </c>
      <c r="C918" s="830">
        <v>0.14072640284493834</v>
      </c>
      <c r="D918" s="830">
        <v>6.1200000000000004E-2</v>
      </c>
      <c r="E918" s="831">
        <f t="shared" si="13"/>
        <v>36342</v>
      </c>
      <c r="F918" s="830"/>
    </row>
    <row r="919" spans="2:6">
      <c r="B919" s="829">
        <v>36373</v>
      </c>
      <c r="C919" s="830">
        <v>0.33327899325545318</v>
      </c>
      <c r="D919" s="830">
        <v>6.4799999999999996E-2</v>
      </c>
      <c r="E919" s="831">
        <f t="shared" si="13"/>
        <v>36373</v>
      </c>
      <c r="F919" s="830"/>
    </row>
    <row r="920" spans="2:6">
      <c r="B920" s="829">
        <v>36404</v>
      </c>
      <c r="C920" s="830">
        <v>0.21546075447820012</v>
      </c>
      <c r="D920" s="830">
        <v>6.2399999999999997E-2</v>
      </c>
      <c r="E920" s="831">
        <f t="shared" si="13"/>
        <v>36404</v>
      </c>
      <c r="F920" s="830"/>
    </row>
    <row r="921" spans="2:6">
      <c r="B921" s="829">
        <v>36434</v>
      </c>
      <c r="C921" s="830">
        <v>0.19658868051111661</v>
      </c>
      <c r="D921" s="830">
        <v>0.06</v>
      </c>
      <c r="E921" s="831">
        <f t="shared" si="13"/>
        <v>36434</v>
      </c>
      <c r="F921" s="830"/>
    </row>
    <row r="922" spans="2:6">
      <c r="B922" s="829">
        <v>36465</v>
      </c>
      <c r="C922" s="830">
        <v>0.14164162806476738</v>
      </c>
      <c r="D922" s="830">
        <v>6.7199999999999996E-2</v>
      </c>
      <c r="E922" s="831">
        <f t="shared" si="13"/>
        <v>36465</v>
      </c>
      <c r="F922" s="830"/>
    </row>
    <row r="923" spans="2:6">
      <c r="B923" s="829">
        <v>36495</v>
      </c>
      <c r="C923" s="830">
        <v>0.14432753399941595</v>
      </c>
      <c r="D923" s="830">
        <v>6.6000000000000003E-2</v>
      </c>
      <c r="E923" s="831">
        <f t="shared" si="13"/>
        <v>36495</v>
      </c>
      <c r="F923" s="830"/>
    </row>
    <row r="924" spans="2:6">
      <c r="B924" s="829">
        <v>36526</v>
      </c>
      <c r="C924" s="830">
        <v>3.5045087149784063E-2</v>
      </c>
      <c r="D924" s="830">
        <v>6.8400000000000002E-2</v>
      </c>
      <c r="E924" s="831">
        <f t="shared" si="13"/>
        <v>36526</v>
      </c>
      <c r="F924" s="830"/>
    </row>
    <row r="925" spans="2:6">
      <c r="B925" s="829">
        <v>36557</v>
      </c>
      <c r="C925" s="830">
        <v>5.6139224896948697E-2</v>
      </c>
      <c r="D925" s="830">
        <v>6.1200000000000004E-2</v>
      </c>
      <c r="E925" s="831">
        <f t="shared" si="13"/>
        <v>36557</v>
      </c>
      <c r="F925" s="830"/>
    </row>
    <row r="926" spans="2:6">
      <c r="B926" s="829">
        <v>36586</v>
      </c>
      <c r="C926" s="830">
        <v>0.114637501049875</v>
      </c>
      <c r="D926" s="830">
        <v>6.4799999999999996E-2</v>
      </c>
      <c r="E926" s="831">
        <f t="shared" si="13"/>
        <v>36586</v>
      </c>
      <c r="F926" s="830"/>
    </row>
    <row r="927" spans="2:6">
      <c r="B927" s="829">
        <v>36617</v>
      </c>
      <c r="C927" s="830">
        <v>4.4915521583011042E-2</v>
      </c>
      <c r="D927" s="830">
        <v>5.6400000000000006E-2</v>
      </c>
      <c r="E927" s="831">
        <f t="shared" si="13"/>
        <v>36617</v>
      </c>
      <c r="F927" s="830"/>
    </row>
    <row r="928" spans="2:6">
      <c r="B928" s="829">
        <v>36647</v>
      </c>
      <c r="C928" s="830">
        <v>3.7612119408602249E-2</v>
      </c>
      <c r="D928" s="830">
        <v>6.7199999999999996E-2</v>
      </c>
      <c r="E928" s="831">
        <f t="shared" si="13"/>
        <v>36647</v>
      </c>
      <c r="F928" s="830"/>
    </row>
    <row r="929" spans="2:6">
      <c r="B929" s="829">
        <v>36678</v>
      </c>
      <c r="C929" s="830">
        <v>1.0068496017104259E-2</v>
      </c>
      <c r="D929" s="830">
        <v>6.2399999999999997E-2</v>
      </c>
      <c r="E929" s="831">
        <f t="shared" si="13"/>
        <v>36678</v>
      </c>
      <c r="F929" s="830"/>
    </row>
    <row r="930" spans="2:6">
      <c r="B930" s="829">
        <v>36708</v>
      </c>
      <c r="C930" s="830">
        <v>2.733780705949386E-2</v>
      </c>
      <c r="D930" s="830">
        <v>6.2399999999999997E-2</v>
      </c>
      <c r="E930" s="831">
        <f t="shared" si="13"/>
        <v>36708</v>
      </c>
      <c r="F930" s="830"/>
    </row>
    <row r="931" spans="2:6">
      <c r="B931" s="829">
        <v>36739</v>
      </c>
      <c r="C931" s="830">
        <v>0.10322665816873206</v>
      </c>
      <c r="D931" s="830">
        <v>0.06</v>
      </c>
      <c r="E931" s="831">
        <f t="shared" si="13"/>
        <v>36739</v>
      </c>
      <c r="F931" s="830"/>
    </row>
    <row r="932" spans="2:6">
      <c r="B932" s="829">
        <v>36770</v>
      </c>
      <c r="C932" s="830">
        <v>7.7648334996322316E-2</v>
      </c>
      <c r="D932" s="830">
        <v>5.5199999999999999E-2</v>
      </c>
      <c r="E932" s="831">
        <f t="shared" si="13"/>
        <v>36770</v>
      </c>
      <c r="F932" s="830"/>
    </row>
    <row r="933" spans="2:6">
      <c r="B933" s="829">
        <v>36800</v>
      </c>
      <c r="C933" s="830">
        <v>-2.6667055493859865E-3</v>
      </c>
      <c r="D933" s="830">
        <v>6.3600000000000004E-2</v>
      </c>
      <c r="E933" s="831">
        <f t="shared" si="13"/>
        <v>36800</v>
      </c>
      <c r="F933" s="830"/>
    </row>
    <row r="934" spans="2:6">
      <c r="B934" s="829">
        <v>36831</v>
      </c>
      <c r="C934" s="830">
        <v>-9.9713348183959952E-2</v>
      </c>
      <c r="D934" s="830">
        <v>5.7599999999999998E-2</v>
      </c>
      <c r="E934" s="831">
        <f t="shared" si="13"/>
        <v>36831</v>
      </c>
      <c r="F934" s="830"/>
    </row>
    <row r="935" spans="2:6">
      <c r="B935" s="829">
        <v>36861</v>
      </c>
      <c r="C935" s="830">
        <v>-0.14496203946554093</v>
      </c>
      <c r="D935" s="830">
        <v>5.3999999999999992E-2</v>
      </c>
      <c r="E935" s="831">
        <f t="shared" si="13"/>
        <v>36861</v>
      </c>
      <c r="F935" s="830"/>
    </row>
    <row r="936" spans="2:6">
      <c r="B936" s="829">
        <v>36892</v>
      </c>
      <c r="C936" s="830">
        <v>-6.7739978802451001E-2</v>
      </c>
      <c r="D936" s="830">
        <v>5.8799999999999998E-2</v>
      </c>
      <c r="E936" s="831">
        <f t="shared" si="13"/>
        <v>36892</v>
      </c>
      <c r="F936" s="830"/>
    </row>
    <row r="937" spans="2:6">
      <c r="B937" s="829">
        <v>36923</v>
      </c>
      <c r="C937" s="830">
        <v>-0.13237396059083395</v>
      </c>
      <c r="D937" s="830">
        <v>5.04E-2</v>
      </c>
      <c r="E937" s="831">
        <f t="shared" si="13"/>
        <v>36923</v>
      </c>
      <c r="F937" s="830"/>
    </row>
    <row r="938" spans="2:6">
      <c r="B938" s="829">
        <v>36951</v>
      </c>
      <c r="C938" s="830">
        <v>-0.27077610811566294</v>
      </c>
      <c r="D938" s="830">
        <v>5.3999999999999992E-2</v>
      </c>
      <c r="E938" s="831">
        <f t="shared" si="13"/>
        <v>36951</v>
      </c>
      <c r="F938" s="830"/>
    </row>
    <row r="939" spans="2:6">
      <c r="B939" s="829">
        <v>36982</v>
      </c>
      <c r="C939" s="830">
        <v>-0.18612431355423253</v>
      </c>
      <c r="D939" s="830">
        <v>5.6400000000000006E-2</v>
      </c>
      <c r="E939" s="831">
        <f t="shared" si="13"/>
        <v>36982</v>
      </c>
      <c r="F939" s="830"/>
    </row>
    <row r="940" spans="2:6">
      <c r="B940" s="829">
        <v>37012</v>
      </c>
      <c r="C940" s="830">
        <v>-0.16555739301178735</v>
      </c>
      <c r="D940" s="830">
        <v>0.06</v>
      </c>
      <c r="E940" s="831">
        <f t="shared" si="13"/>
        <v>37012</v>
      </c>
      <c r="F940" s="830"/>
    </row>
    <row r="941" spans="2:6">
      <c r="B941" s="829">
        <v>37043</v>
      </c>
      <c r="C941" s="830">
        <v>-0.20464550884403776</v>
      </c>
      <c r="D941" s="830">
        <v>5.6400000000000006E-2</v>
      </c>
      <c r="E941" s="831">
        <f t="shared" si="13"/>
        <v>37043</v>
      </c>
      <c r="F941" s="830"/>
    </row>
    <row r="942" spans="2:6">
      <c r="B942" s="829">
        <v>37073</v>
      </c>
      <c r="C942" s="830">
        <v>-0.20562704475555271</v>
      </c>
      <c r="D942" s="830">
        <v>6.2399999999999997E-2</v>
      </c>
      <c r="E942" s="831">
        <f t="shared" si="13"/>
        <v>37073</v>
      </c>
      <c r="F942" s="830"/>
    </row>
    <row r="943" spans="2:6">
      <c r="B943" s="829">
        <v>37104</v>
      </c>
      <c r="C943" s="830">
        <v>-0.29901982087737067</v>
      </c>
      <c r="D943" s="830">
        <v>5.5199999999999999E-2</v>
      </c>
      <c r="E943" s="831">
        <f t="shared" si="13"/>
        <v>37104</v>
      </c>
      <c r="F943" s="830"/>
    </row>
    <row r="944" spans="2:6">
      <c r="B944" s="829">
        <v>37135</v>
      </c>
      <c r="C944" s="830">
        <v>-0.31537312009129959</v>
      </c>
      <c r="D944" s="830">
        <v>4.9200000000000008E-2</v>
      </c>
      <c r="E944" s="831">
        <f t="shared" ref="E944:E1007" si="14">B944</f>
        <v>37135</v>
      </c>
      <c r="F944" s="830"/>
    </row>
    <row r="945" spans="2:6">
      <c r="B945" s="829">
        <v>37165</v>
      </c>
      <c r="C945" s="830">
        <v>-0.30660283860719373</v>
      </c>
      <c r="D945" s="830">
        <v>5.7599999999999998E-2</v>
      </c>
      <c r="E945" s="831">
        <f t="shared" si="14"/>
        <v>37165</v>
      </c>
      <c r="F945" s="830"/>
    </row>
    <row r="946" spans="2:6">
      <c r="B946" s="829">
        <v>37196</v>
      </c>
      <c r="C946" s="830">
        <v>-0.17143334382149966</v>
      </c>
      <c r="D946" s="830">
        <v>4.9200000000000008E-2</v>
      </c>
      <c r="E946" s="831">
        <f t="shared" si="14"/>
        <v>37196</v>
      </c>
      <c r="F946" s="830"/>
    </row>
    <row r="947" spans="2:6">
      <c r="B947" s="829">
        <v>37226</v>
      </c>
      <c r="C947" s="830">
        <v>-0.17402674619079403</v>
      </c>
      <c r="D947" s="830">
        <v>5.5199999999999999E-2</v>
      </c>
      <c r="E947" s="831">
        <f t="shared" si="14"/>
        <v>37226</v>
      </c>
      <c r="F947" s="830"/>
    </row>
    <row r="948" spans="2:6">
      <c r="B948" s="829">
        <v>37257</v>
      </c>
      <c r="C948" s="830">
        <v>-0.21906004412980029</v>
      </c>
      <c r="D948" s="830">
        <v>5.7599999999999998E-2</v>
      </c>
      <c r="E948" s="831">
        <f t="shared" si="14"/>
        <v>37257</v>
      </c>
      <c r="F948" s="830"/>
    </row>
    <row r="949" spans="2:6">
      <c r="B949" s="829">
        <v>37288</v>
      </c>
      <c r="C949" s="830">
        <v>-0.14671868978663674</v>
      </c>
      <c r="D949" s="830">
        <v>5.16E-2</v>
      </c>
      <c r="E949" s="831">
        <f t="shared" si="14"/>
        <v>37288</v>
      </c>
      <c r="F949" s="830"/>
    </row>
    <row r="950" spans="2:6">
      <c r="B950" s="829">
        <v>37316</v>
      </c>
      <c r="C950" s="830">
        <v>-4.9139133592370231E-2</v>
      </c>
      <c r="D950" s="830">
        <v>5.16E-2</v>
      </c>
      <c r="E950" s="831">
        <f t="shared" si="14"/>
        <v>37316</v>
      </c>
      <c r="F950" s="830"/>
    </row>
    <row r="951" spans="2:6">
      <c r="B951" s="829">
        <v>37347</v>
      </c>
      <c r="C951" s="830">
        <v>-0.19098378221831006</v>
      </c>
      <c r="D951" s="830">
        <v>6.4799999999999996E-2</v>
      </c>
      <c r="E951" s="831">
        <f t="shared" si="14"/>
        <v>37347</v>
      </c>
      <c r="F951" s="830"/>
    </row>
    <row r="952" spans="2:6">
      <c r="B952" s="829">
        <v>37377</v>
      </c>
      <c r="C952" s="830">
        <v>-0.19722259087105856</v>
      </c>
      <c r="D952" s="830">
        <v>5.8799999999999998E-2</v>
      </c>
      <c r="E952" s="831">
        <f t="shared" si="14"/>
        <v>37377</v>
      </c>
      <c r="F952" s="830"/>
    </row>
    <row r="953" spans="2:6">
      <c r="B953" s="829">
        <v>37408</v>
      </c>
      <c r="C953" s="830">
        <v>-0.23263694004411112</v>
      </c>
      <c r="D953" s="830">
        <v>5.28E-2</v>
      </c>
      <c r="E953" s="831">
        <f t="shared" si="14"/>
        <v>37408</v>
      </c>
      <c r="F953" s="830"/>
    </row>
    <row r="954" spans="2:6">
      <c r="B954" s="829">
        <v>37438</v>
      </c>
      <c r="C954" s="830">
        <v>-0.29752565009156784</v>
      </c>
      <c r="D954" s="830">
        <v>6.1200000000000004E-2</v>
      </c>
      <c r="E954" s="831">
        <f t="shared" si="14"/>
        <v>37438</v>
      </c>
      <c r="F954" s="830"/>
    </row>
    <row r="955" spans="2:6">
      <c r="B955" s="829">
        <v>37469</v>
      </c>
      <c r="C955" s="830">
        <v>-0.23275028737163656</v>
      </c>
      <c r="D955" s="830">
        <v>5.28E-2</v>
      </c>
      <c r="E955" s="831">
        <f t="shared" si="14"/>
        <v>37469</v>
      </c>
      <c r="F955" s="830"/>
    </row>
    <row r="956" spans="2:6">
      <c r="B956" s="829">
        <v>37500</v>
      </c>
      <c r="C956" s="830">
        <v>-0.25524083021577415</v>
      </c>
      <c r="D956" s="830">
        <v>5.04E-2</v>
      </c>
      <c r="E956" s="831">
        <f t="shared" si="14"/>
        <v>37500</v>
      </c>
      <c r="F956" s="830"/>
    </row>
    <row r="957" spans="2:6">
      <c r="B957" s="829">
        <v>37530</v>
      </c>
      <c r="C957" s="830">
        <v>-0.19908117287289001</v>
      </c>
      <c r="D957" s="830">
        <v>4.8000000000000001E-2</v>
      </c>
      <c r="E957" s="831">
        <f t="shared" si="14"/>
        <v>37530</v>
      </c>
      <c r="F957" s="830"/>
    </row>
    <row r="958" spans="2:6">
      <c r="B958" s="829">
        <v>37561</v>
      </c>
      <c r="C958" s="830">
        <v>-0.21311549545379688</v>
      </c>
      <c r="D958" s="830">
        <v>4.8000000000000001E-2</v>
      </c>
      <c r="E958" s="831">
        <f t="shared" si="14"/>
        <v>37561</v>
      </c>
      <c r="F958" s="830"/>
    </row>
    <row r="959" spans="2:6">
      <c r="B959" s="829">
        <v>37591</v>
      </c>
      <c r="C959" s="830">
        <v>-0.27506136431514033</v>
      </c>
      <c r="D959" s="830">
        <v>5.3999999999999992E-2</v>
      </c>
      <c r="E959" s="831">
        <f t="shared" si="14"/>
        <v>37591</v>
      </c>
      <c r="F959" s="830"/>
    </row>
    <row r="960" spans="2:6">
      <c r="B960" s="829">
        <v>37622</v>
      </c>
      <c r="C960" s="830">
        <v>-0.27943092812064529</v>
      </c>
      <c r="D960" s="830">
        <v>4.9200000000000008E-2</v>
      </c>
      <c r="E960" s="831">
        <f t="shared" si="14"/>
        <v>37622</v>
      </c>
      <c r="F960" s="830"/>
    </row>
    <row r="961" spans="2:6">
      <c r="B961" s="829">
        <v>37653</v>
      </c>
      <c r="C961" s="830">
        <v>-0.27245578076765109</v>
      </c>
      <c r="D961" s="830">
        <v>4.5600000000000002E-2</v>
      </c>
      <c r="E961" s="831">
        <f t="shared" si="14"/>
        <v>37653</v>
      </c>
      <c r="F961" s="830"/>
    </row>
    <row r="962" spans="2:6">
      <c r="B962" s="829">
        <v>37681</v>
      </c>
      <c r="C962" s="830">
        <v>-0.29564483600722563</v>
      </c>
      <c r="D962" s="830">
        <v>4.8000000000000001E-2</v>
      </c>
      <c r="E962" s="831">
        <f t="shared" si="14"/>
        <v>37681</v>
      </c>
      <c r="F962" s="830"/>
    </row>
    <row r="963" spans="2:6">
      <c r="B963" s="829">
        <v>37712</v>
      </c>
      <c r="C963" s="830">
        <v>-0.1811177033151174</v>
      </c>
      <c r="D963" s="830">
        <v>4.8000000000000001E-2</v>
      </c>
      <c r="E963" s="831">
        <f t="shared" si="14"/>
        <v>37712</v>
      </c>
      <c r="F963" s="830"/>
    </row>
    <row r="964" spans="2:6">
      <c r="B964" s="829">
        <v>37742</v>
      </c>
      <c r="C964" s="830">
        <v>-0.12742966580679421</v>
      </c>
      <c r="D964" s="830">
        <v>4.6799999999999994E-2</v>
      </c>
      <c r="E964" s="831">
        <f t="shared" si="14"/>
        <v>37742</v>
      </c>
      <c r="F964" s="830"/>
    </row>
    <row r="965" spans="2:6">
      <c r="B965" s="829">
        <v>37773</v>
      </c>
      <c r="C965" s="830">
        <v>-4.0682477959863669E-2</v>
      </c>
      <c r="D965" s="830">
        <v>4.3200000000000002E-2</v>
      </c>
      <c r="E965" s="831">
        <f t="shared" si="14"/>
        <v>37773</v>
      </c>
      <c r="F965" s="830"/>
    </row>
    <row r="966" spans="2:6">
      <c r="B966" s="829">
        <v>37803</v>
      </c>
      <c r="C966" s="830">
        <v>6.086619352282327E-2</v>
      </c>
      <c r="D966" s="830">
        <v>4.5600000000000002E-2</v>
      </c>
      <c r="E966" s="831">
        <f t="shared" si="14"/>
        <v>37803</v>
      </c>
      <c r="F966" s="830"/>
    </row>
    <row r="967" spans="2:6">
      <c r="B967" s="829">
        <v>37834</v>
      </c>
      <c r="C967" s="830">
        <v>7.0246020560816635E-2</v>
      </c>
      <c r="D967" s="830">
        <v>5.04E-2</v>
      </c>
      <c r="E967" s="831">
        <f t="shared" si="14"/>
        <v>37834</v>
      </c>
      <c r="F967" s="830"/>
    </row>
    <row r="968" spans="2:6">
      <c r="B968" s="829">
        <v>37865</v>
      </c>
      <c r="C968" s="830">
        <v>0.18878874985175856</v>
      </c>
      <c r="D968" s="830">
        <v>5.5199999999999999E-2</v>
      </c>
      <c r="E968" s="831">
        <f t="shared" si="14"/>
        <v>37865</v>
      </c>
      <c r="F968" s="830"/>
    </row>
    <row r="969" spans="2:6">
      <c r="B969" s="829">
        <v>37895</v>
      </c>
      <c r="C969" s="830">
        <v>0.15888686865199253</v>
      </c>
      <c r="D969" s="830">
        <v>4.9200000000000008E-2</v>
      </c>
      <c r="E969" s="831">
        <f t="shared" si="14"/>
        <v>37895</v>
      </c>
      <c r="F969" s="830"/>
    </row>
    <row r="970" spans="2:6">
      <c r="B970" s="829">
        <v>37926</v>
      </c>
      <c r="C970" s="830">
        <v>0.10412835309862141</v>
      </c>
      <c r="D970" s="830">
        <v>4.6799999999999994E-2</v>
      </c>
      <c r="E970" s="831">
        <f t="shared" si="14"/>
        <v>37926</v>
      </c>
      <c r="F970" s="830"/>
    </row>
    <row r="971" spans="2:6">
      <c r="B971" s="829">
        <v>37956</v>
      </c>
      <c r="C971" s="830">
        <v>0.23050713854758698</v>
      </c>
      <c r="D971" s="830">
        <v>5.6400000000000006E-2</v>
      </c>
      <c r="E971" s="831">
        <f t="shared" si="14"/>
        <v>37956</v>
      </c>
      <c r="F971" s="830"/>
    </row>
    <row r="972" spans="2:6">
      <c r="B972" s="829">
        <v>37987</v>
      </c>
      <c r="C972" s="830">
        <v>0.29544743263181572</v>
      </c>
      <c r="D972" s="830">
        <v>5.04E-2</v>
      </c>
      <c r="E972" s="831">
        <f t="shared" si="14"/>
        <v>37987</v>
      </c>
      <c r="F972" s="830"/>
    </row>
    <row r="973" spans="2:6">
      <c r="B973" s="829">
        <v>38018</v>
      </c>
      <c r="C973" s="830">
        <v>0.33973473293949097</v>
      </c>
      <c r="D973" s="830">
        <v>4.5600000000000002E-2</v>
      </c>
      <c r="E973" s="831">
        <f t="shared" si="14"/>
        <v>38018</v>
      </c>
      <c r="F973" s="830"/>
    </row>
    <row r="974" spans="2:6">
      <c r="B974" s="829">
        <v>38047</v>
      </c>
      <c r="C974" s="830">
        <v>0.29970848615638734</v>
      </c>
      <c r="D974" s="830">
        <v>5.16E-2</v>
      </c>
      <c r="E974" s="831">
        <f t="shared" si="14"/>
        <v>38047</v>
      </c>
      <c r="F974" s="830"/>
    </row>
    <row r="975" spans="2:6">
      <c r="B975" s="829">
        <v>38078</v>
      </c>
      <c r="C975" s="830">
        <v>0.18203679131904277</v>
      </c>
      <c r="D975" s="830">
        <v>4.6799999999999994E-2</v>
      </c>
      <c r="E975" s="831">
        <f t="shared" si="14"/>
        <v>38078</v>
      </c>
      <c r="F975" s="830"/>
    </row>
    <row r="976" spans="2:6">
      <c r="B976" s="829">
        <v>38108</v>
      </c>
      <c r="C976" s="830">
        <v>0.13531134735453004</v>
      </c>
      <c r="D976" s="830">
        <v>4.8000000000000001E-2</v>
      </c>
      <c r="E976" s="831">
        <f t="shared" si="14"/>
        <v>38108</v>
      </c>
      <c r="F976" s="830"/>
    </row>
    <row r="977" spans="2:6">
      <c r="B977" s="829">
        <v>38139</v>
      </c>
      <c r="C977" s="830">
        <v>0.13342249949961327</v>
      </c>
      <c r="D977" s="830">
        <v>5.7599999999999998E-2</v>
      </c>
      <c r="E977" s="831">
        <f t="shared" si="14"/>
        <v>38139</v>
      </c>
      <c r="F977" s="830"/>
    </row>
    <row r="978" spans="2:6">
      <c r="B978" s="829">
        <v>38169</v>
      </c>
      <c r="C978" s="830">
        <v>8.0082050674308153E-2</v>
      </c>
      <c r="D978" s="830">
        <v>5.16E-2</v>
      </c>
      <c r="E978" s="831">
        <f t="shared" si="14"/>
        <v>38169</v>
      </c>
      <c r="F978" s="830"/>
    </row>
    <row r="979" spans="2:6">
      <c r="B979" s="829">
        <v>38200</v>
      </c>
      <c r="C979" s="830">
        <v>6.0476487373227139E-2</v>
      </c>
      <c r="D979" s="830">
        <v>5.3999999999999992E-2</v>
      </c>
      <c r="E979" s="831">
        <f t="shared" si="14"/>
        <v>38200</v>
      </c>
      <c r="F979" s="830"/>
    </row>
    <row r="980" spans="2:6">
      <c r="B980" s="829">
        <v>38231</v>
      </c>
      <c r="C980" s="830">
        <v>9.0581800522395547E-2</v>
      </c>
      <c r="D980" s="830">
        <v>4.8000000000000001E-2</v>
      </c>
      <c r="E980" s="831">
        <f t="shared" si="14"/>
        <v>38231</v>
      </c>
      <c r="F980" s="830"/>
    </row>
    <row r="981" spans="2:6">
      <c r="B981" s="829">
        <v>38261</v>
      </c>
      <c r="C981" s="830">
        <v>4.8477325449922976E-2</v>
      </c>
      <c r="D981" s="830">
        <v>4.5600000000000002E-2</v>
      </c>
      <c r="E981" s="831">
        <f t="shared" si="14"/>
        <v>38261</v>
      </c>
      <c r="F981" s="830"/>
    </row>
    <row r="982" spans="2:6">
      <c r="B982" s="829">
        <v>38292</v>
      </c>
      <c r="C982" s="830">
        <v>7.925703522070239E-2</v>
      </c>
      <c r="D982" s="830">
        <v>4.9200000000000008E-2</v>
      </c>
      <c r="E982" s="831">
        <f t="shared" si="14"/>
        <v>38292</v>
      </c>
      <c r="F982" s="830"/>
    </row>
    <row r="983" spans="2:6">
      <c r="B983" s="829">
        <v>38322</v>
      </c>
      <c r="C983" s="830">
        <v>5.712726569574942E-2</v>
      </c>
      <c r="D983" s="830">
        <v>5.16E-2</v>
      </c>
      <c r="E983" s="831">
        <f t="shared" si="14"/>
        <v>38322</v>
      </c>
      <c r="F983" s="830"/>
    </row>
    <row r="984" spans="2:6">
      <c r="B984" s="829">
        <v>38353</v>
      </c>
      <c r="C984" s="830">
        <v>1.2931108025110563E-2</v>
      </c>
      <c r="D984" s="830">
        <v>4.9200000000000008E-2</v>
      </c>
      <c r="E984" s="831">
        <f t="shared" si="14"/>
        <v>38353</v>
      </c>
      <c r="F984" s="830"/>
    </row>
    <row r="985" spans="2:6">
      <c r="B985" s="829">
        <v>38384</v>
      </c>
      <c r="C985" s="830">
        <v>2.7568854219980378E-2</v>
      </c>
      <c r="D985" s="830">
        <v>4.2000000000000003E-2</v>
      </c>
      <c r="E985" s="831">
        <f t="shared" si="14"/>
        <v>38384</v>
      </c>
      <c r="F985" s="830"/>
    </row>
    <row r="986" spans="2:6">
      <c r="B986" s="829">
        <v>38412</v>
      </c>
      <c r="C986" s="830">
        <v>1.754534013634558E-2</v>
      </c>
      <c r="D986" s="830">
        <v>4.9200000000000008E-2</v>
      </c>
      <c r="E986" s="831">
        <f t="shared" si="14"/>
        <v>38412</v>
      </c>
      <c r="F986" s="830"/>
    </row>
    <row r="987" spans="2:6">
      <c r="B987" s="829">
        <v>38443</v>
      </c>
      <c r="C987" s="830">
        <v>1.636893088870757E-2</v>
      </c>
      <c r="D987" s="830">
        <v>4.6799999999999994E-2</v>
      </c>
      <c r="E987" s="831">
        <f t="shared" si="14"/>
        <v>38443</v>
      </c>
      <c r="F987" s="830"/>
    </row>
    <row r="988" spans="2:6">
      <c r="B988" s="829">
        <v>38473</v>
      </c>
      <c r="C988" s="830">
        <v>3.4152217511066715E-2</v>
      </c>
      <c r="D988" s="830">
        <v>4.8000000000000001E-2</v>
      </c>
      <c r="E988" s="831">
        <f t="shared" si="14"/>
        <v>38473</v>
      </c>
      <c r="F988" s="830"/>
    </row>
    <row r="989" spans="2:6">
      <c r="B989" s="829">
        <v>38504</v>
      </c>
      <c r="C989" s="830">
        <v>1.9844173646833677E-2</v>
      </c>
      <c r="D989" s="830">
        <v>4.3200000000000002E-2</v>
      </c>
      <c r="E989" s="831">
        <f t="shared" si="14"/>
        <v>38504</v>
      </c>
      <c r="F989" s="830"/>
    </row>
    <row r="990" spans="2:6">
      <c r="B990" s="829">
        <v>38534</v>
      </c>
      <c r="C990" s="830">
        <v>9.9534488475018834E-2</v>
      </c>
      <c r="D990" s="830">
        <v>4.0799999999999996E-2</v>
      </c>
      <c r="E990" s="831">
        <f t="shared" si="14"/>
        <v>38534</v>
      </c>
      <c r="F990" s="830"/>
    </row>
    <row r="991" spans="2:6">
      <c r="B991" s="829">
        <v>38565</v>
      </c>
      <c r="C991" s="830">
        <v>7.745562214133099E-2</v>
      </c>
      <c r="D991" s="830">
        <v>4.8000000000000001E-2</v>
      </c>
      <c r="E991" s="831">
        <f t="shared" si="14"/>
        <v>38565</v>
      </c>
      <c r="F991" s="830"/>
    </row>
    <row r="992" spans="2:6">
      <c r="B992" s="829">
        <v>38596</v>
      </c>
      <c r="C992" s="830">
        <v>8.0449359597027953E-2</v>
      </c>
      <c r="D992" s="830">
        <v>4.2000000000000003E-2</v>
      </c>
      <c r="E992" s="831">
        <f t="shared" si="14"/>
        <v>38596</v>
      </c>
      <c r="F992" s="830"/>
    </row>
    <row r="993" spans="2:6">
      <c r="B993" s="829">
        <v>38626</v>
      </c>
      <c r="C993" s="830">
        <v>4.0272249868765056E-2</v>
      </c>
      <c r="D993" s="830">
        <v>4.6799999999999994E-2</v>
      </c>
      <c r="E993" s="831">
        <f t="shared" si="14"/>
        <v>38626</v>
      </c>
      <c r="F993" s="830"/>
    </row>
    <row r="994" spans="2:6">
      <c r="B994" s="829">
        <v>38657</v>
      </c>
      <c r="C994" s="830">
        <v>3.7451399244406061E-2</v>
      </c>
      <c r="D994" s="830">
        <v>4.6799999999999994E-2</v>
      </c>
      <c r="E994" s="831">
        <f t="shared" si="14"/>
        <v>38657</v>
      </c>
      <c r="F994" s="830"/>
    </row>
    <row r="995" spans="2:6">
      <c r="B995" s="829">
        <v>38687</v>
      </c>
      <c r="C995" s="830">
        <v>2.1136118609085958E-3</v>
      </c>
      <c r="D995" s="830">
        <v>4.6799999999999994E-2</v>
      </c>
      <c r="E995" s="831">
        <f t="shared" si="14"/>
        <v>38687</v>
      </c>
      <c r="F995" s="830"/>
    </row>
    <row r="996" spans="2:6">
      <c r="B996" s="829">
        <v>38718</v>
      </c>
      <c r="C996" s="830">
        <v>5.5638604525648547E-2</v>
      </c>
      <c r="D996" s="830">
        <v>4.8000000000000001E-2</v>
      </c>
      <c r="E996" s="831">
        <f t="shared" si="14"/>
        <v>38718</v>
      </c>
      <c r="F996" s="830"/>
    </row>
    <row r="997" spans="2:6">
      <c r="B997" s="829">
        <v>38749</v>
      </c>
      <c r="C997" s="830">
        <v>4.0657422877441576E-2</v>
      </c>
      <c r="D997" s="830">
        <v>4.3200000000000002E-2</v>
      </c>
      <c r="E997" s="831">
        <f t="shared" si="14"/>
        <v>38749</v>
      </c>
      <c r="F997" s="830"/>
    </row>
    <row r="998" spans="2:6">
      <c r="B998" s="829">
        <v>38777</v>
      </c>
      <c r="C998" s="830">
        <v>7.0269383000225852E-2</v>
      </c>
      <c r="D998" s="830">
        <v>4.6799999999999994E-2</v>
      </c>
      <c r="E998" s="831">
        <f t="shared" si="14"/>
        <v>38777</v>
      </c>
      <c r="F998" s="830"/>
    </row>
    <row r="999" spans="2:6">
      <c r="B999" s="829">
        <v>38808</v>
      </c>
      <c r="C999" s="830">
        <v>0.1071634176681235</v>
      </c>
      <c r="D999" s="830">
        <v>4.6799999999999994E-2</v>
      </c>
      <c r="E999" s="831">
        <f t="shared" si="14"/>
        <v>38808</v>
      </c>
      <c r="F999" s="830"/>
    </row>
    <row r="1000" spans="2:6">
      <c r="B1000" s="829">
        <v>38838</v>
      </c>
      <c r="C1000" s="830">
        <v>2.8588477650010588E-2</v>
      </c>
      <c r="D1000" s="830">
        <v>5.7599999999999998E-2</v>
      </c>
      <c r="E1000" s="831">
        <f t="shared" si="14"/>
        <v>38838</v>
      </c>
      <c r="F1000" s="830"/>
    </row>
    <row r="1001" spans="2:6">
      <c r="B1001" s="829">
        <v>38869</v>
      </c>
      <c r="C1001" s="830">
        <v>3.3388477650010587E-2</v>
      </c>
      <c r="D1001" s="830">
        <v>5.28E-2</v>
      </c>
      <c r="E1001" s="831">
        <f t="shared" si="14"/>
        <v>38869</v>
      </c>
      <c r="F1001" s="830"/>
    </row>
    <row r="1002" spans="2:6">
      <c r="B1002" s="829">
        <v>38899</v>
      </c>
      <c r="C1002" s="830">
        <v>-2.7569782930875197E-4</v>
      </c>
      <c r="D1002" s="830">
        <v>5.3999999999999992E-2</v>
      </c>
      <c r="E1002" s="831">
        <f t="shared" si="14"/>
        <v>38899</v>
      </c>
      <c r="F1002" s="830"/>
    </row>
    <row r="1003" spans="2:6">
      <c r="B1003" s="829">
        <v>38930</v>
      </c>
      <c r="C1003" s="830">
        <v>3.7110203413415289E-2</v>
      </c>
      <c r="D1003" s="830">
        <v>5.16E-2</v>
      </c>
      <c r="E1003" s="831">
        <f t="shared" si="14"/>
        <v>38930</v>
      </c>
      <c r="F1003" s="830"/>
    </row>
    <row r="1004" spans="2:6">
      <c r="B1004" s="829">
        <v>38961</v>
      </c>
      <c r="C1004" s="830">
        <v>6.1025539789190078E-2</v>
      </c>
      <c r="D1004" s="830">
        <v>4.6799999999999994E-2</v>
      </c>
      <c r="E1004" s="831">
        <f t="shared" si="14"/>
        <v>38961</v>
      </c>
      <c r="F1004" s="830"/>
    </row>
    <row r="1005" spans="2:6">
      <c r="B1005" s="829">
        <v>38991</v>
      </c>
      <c r="C1005" s="830">
        <v>0.11296891323738167</v>
      </c>
      <c r="D1005" s="830">
        <v>5.04E-2</v>
      </c>
      <c r="E1005" s="831">
        <f t="shared" si="14"/>
        <v>38991</v>
      </c>
      <c r="F1005" s="830"/>
    </row>
    <row r="1006" spans="2:6">
      <c r="B1006" s="829">
        <v>39022</v>
      </c>
      <c r="C1006" s="830">
        <v>9.5494201762278144E-2</v>
      </c>
      <c r="D1006" s="830">
        <v>4.6799999999999994E-2</v>
      </c>
      <c r="E1006" s="831">
        <f t="shared" si="14"/>
        <v>39022</v>
      </c>
      <c r="F1006" s="830"/>
    </row>
    <row r="1007" spans="2:6">
      <c r="B1007" s="829">
        <v>39052</v>
      </c>
      <c r="C1007" s="830">
        <v>0.11473893890527766</v>
      </c>
      <c r="D1007" s="830">
        <v>4.3200000000000002E-2</v>
      </c>
      <c r="E1007" s="831">
        <f t="shared" si="14"/>
        <v>39052</v>
      </c>
      <c r="F1007" s="830"/>
    </row>
    <row r="1008" spans="2:6">
      <c r="B1008" s="829">
        <v>39083</v>
      </c>
      <c r="C1008" s="830">
        <v>9.3479217615925009E-2</v>
      </c>
      <c r="D1008" s="830">
        <v>5.16E-2</v>
      </c>
      <c r="E1008" s="831">
        <f t="shared" ref="E1008:E1071" si="15">B1008</f>
        <v>39083</v>
      </c>
      <c r="F1008" s="830"/>
    </row>
    <row r="1009" spans="2:6">
      <c r="B1009" s="829">
        <v>39114</v>
      </c>
      <c r="C1009" s="830">
        <v>7.4012710631947115E-2</v>
      </c>
      <c r="D1009" s="830">
        <v>4.5600000000000002E-2</v>
      </c>
      <c r="E1009" s="831">
        <f t="shared" si="15"/>
        <v>39114</v>
      </c>
      <c r="F1009" s="830"/>
    </row>
    <row r="1010" spans="2:6">
      <c r="B1010" s="829">
        <v>39142</v>
      </c>
      <c r="C1010" s="830">
        <v>7.1485631164584132E-2</v>
      </c>
      <c r="D1010" s="830">
        <v>4.6799999999999994E-2</v>
      </c>
      <c r="E1010" s="831">
        <f t="shared" si="15"/>
        <v>39142</v>
      </c>
      <c r="F1010" s="830"/>
    </row>
    <row r="1011" spans="2:6">
      <c r="B1011" s="829">
        <v>39173</v>
      </c>
      <c r="C1011" s="830">
        <v>0.10198374247599684</v>
      </c>
      <c r="D1011" s="830">
        <v>5.04E-2</v>
      </c>
      <c r="E1011" s="831">
        <f t="shared" si="15"/>
        <v>39173</v>
      </c>
      <c r="F1011" s="830"/>
    </row>
    <row r="1012" spans="2:6">
      <c r="B1012" s="829">
        <v>39203</v>
      </c>
      <c r="C1012" s="830">
        <v>0.17876739609597336</v>
      </c>
      <c r="D1012" s="830">
        <v>4.9200000000000008E-2</v>
      </c>
      <c r="E1012" s="831">
        <f t="shared" si="15"/>
        <v>39203</v>
      </c>
      <c r="F1012" s="830"/>
    </row>
    <row r="1013" spans="2:6">
      <c r="B1013" s="829">
        <v>39234</v>
      </c>
      <c r="C1013" s="830">
        <v>0.15789488448250483</v>
      </c>
      <c r="D1013" s="830">
        <v>4.8000000000000001E-2</v>
      </c>
      <c r="E1013" s="831">
        <f t="shared" si="15"/>
        <v>39234</v>
      </c>
      <c r="F1013" s="830"/>
    </row>
    <row r="1014" spans="2:6">
      <c r="B1014" s="829">
        <v>39264</v>
      </c>
      <c r="C1014" s="830">
        <v>0.10611200861016359</v>
      </c>
      <c r="D1014" s="830">
        <v>5.5199999999999999E-2</v>
      </c>
      <c r="E1014" s="831">
        <f t="shared" si="15"/>
        <v>39264</v>
      </c>
      <c r="F1014" s="830"/>
    </row>
    <row r="1015" spans="2:6">
      <c r="B1015" s="829">
        <v>39295</v>
      </c>
      <c r="C1015" s="830">
        <v>0.10093003393174094</v>
      </c>
      <c r="D1015" s="830">
        <v>5.04E-2</v>
      </c>
      <c r="E1015" s="831">
        <f t="shared" si="15"/>
        <v>39295</v>
      </c>
      <c r="F1015" s="830"/>
    </row>
    <row r="1016" spans="2:6">
      <c r="B1016" s="829">
        <v>39326</v>
      </c>
      <c r="C1016" s="830">
        <v>0.12006179587071664</v>
      </c>
      <c r="D1016" s="830">
        <v>4.4400000000000002E-2</v>
      </c>
      <c r="E1016" s="831">
        <f t="shared" si="15"/>
        <v>39326</v>
      </c>
      <c r="F1016" s="830"/>
    </row>
    <row r="1017" spans="2:6">
      <c r="B1017" s="829">
        <v>39356</v>
      </c>
      <c r="C1017" s="830">
        <v>9.4029225668274957E-2</v>
      </c>
      <c r="D1017" s="830">
        <v>5.16E-2</v>
      </c>
      <c r="E1017" s="831">
        <f t="shared" si="15"/>
        <v>39356</v>
      </c>
      <c r="F1017" s="830"/>
    </row>
    <row r="1018" spans="2:6">
      <c r="B1018" s="829">
        <v>39387</v>
      </c>
      <c r="C1018" s="830">
        <v>3.0473723292778934E-2</v>
      </c>
      <c r="D1018" s="830">
        <v>4.6799999999999994E-2</v>
      </c>
      <c r="E1018" s="831">
        <f t="shared" si="15"/>
        <v>39387</v>
      </c>
      <c r="F1018" s="830"/>
    </row>
    <row r="1019" spans="2:6">
      <c r="B1019" s="829">
        <v>39417</v>
      </c>
      <c r="C1019" s="830">
        <v>1.0669560751536571E-2</v>
      </c>
      <c r="D1019" s="830">
        <v>4.4400000000000002E-2</v>
      </c>
      <c r="E1019" s="831">
        <f t="shared" si="15"/>
        <v>39417</v>
      </c>
      <c r="F1019" s="830"/>
    </row>
    <row r="1020" spans="2:6">
      <c r="B1020" s="829">
        <v>39448</v>
      </c>
      <c r="C1020" s="830">
        <v>-7.0987501619106788E-2</v>
      </c>
      <c r="D1020" s="830">
        <v>4.8000000000000001E-2</v>
      </c>
      <c r="E1020" s="831">
        <f t="shared" si="15"/>
        <v>39448</v>
      </c>
      <c r="F1020" s="830"/>
    </row>
    <row r="1021" spans="2:6">
      <c r="B1021" s="829">
        <v>39479</v>
      </c>
      <c r="C1021" s="830">
        <v>-7.9333600124555426E-2</v>
      </c>
      <c r="D1021" s="830">
        <v>4.0799999999999996E-2</v>
      </c>
      <c r="E1021" s="831">
        <f t="shared" si="15"/>
        <v>39479</v>
      </c>
      <c r="F1021" s="830"/>
    </row>
    <row r="1022" spans="2:6">
      <c r="B1022" s="829">
        <v>39508</v>
      </c>
      <c r="C1022" s="830">
        <v>-9.7671267448595667E-2</v>
      </c>
      <c r="D1022" s="830">
        <v>4.4400000000000002E-2</v>
      </c>
      <c r="E1022" s="831">
        <f t="shared" si="15"/>
        <v>39508</v>
      </c>
      <c r="F1022" s="830"/>
    </row>
    <row r="1023" spans="2:6">
      <c r="B1023" s="829">
        <v>39539</v>
      </c>
      <c r="C1023" s="830">
        <v>-9.1282369217027898E-2</v>
      </c>
      <c r="D1023" s="830">
        <v>4.2000000000000003E-2</v>
      </c>
      <c r="E1023" s="831">
        <f t="shared" si="15"/>
        <v>39539</v>
      </c>
      <c r="F1023" s="830"/>
    </row>
    <row r="1024" spans="2:6">
      <c r="B1024" s="829">
        <v>39569</v>
      </c>
      <c r="C1024" s="830">
        <v>-0.11380094696767717</v>
      </c>
      <c r="D1024" s="830">
        <v>4.4400000000000002E-2</v>
      </c>
      <c r="E1024" s="831">
        <f t="shared" si="15"/>
        <v>39569</v>
      </c>
      <c r="F1024" s="830"/>
    </row>
    <row r="1025" spans="2:6">
      <c r="B1025" s="829">
        <v>39600</v>
      </c>
      <c r="C1025" s="830">
        <v>-0.18146598244692141</v>
      </c>
      <c r="D1025" s="830">
        <v>4.8000000000000001E-2</v>
      </c>
      <c r="E1025" s="831">
        <f t="shared" si="15"/>
        <v>39600</v>
      </c>
      <c r="F1025" s="830"/>
    </row>
    <row r="1026" spans="2:6">
      <c r="B1026" s="829">
        <v>39630</v>
      </c>
      <c r="C1026" s="830">
        <v>-0.16005579793020314</v>
      </c>
      <c r="D1026" s="830">
        <v>4.6799999999999994E-2</v>
      </c>
      <c r="E1026" s="831">
        <f t="shared" si="15"/>
        <v>39630</v>
      </c>
      <c r="F1026" s="830"/>
    </row>
    <row r="1027" spans="2:6">
      <c r="B1027" s="829">
        <v>39661</v>
      </c>
      <c r="C1027" s="830">
        <v>-0.15689261773417873</v>
      </c>
      <c r="D1027" s="830">
        <v>4.3200000000000002E-2</v>
      </c>
      <c r="E1027" s="831">
        <f t="shared" si="15"/>
        <v>39661</v>
      </c>
      <c r="F1027" s="830"/>
    </row>
    <row r="1028" spans="2:6">
      <c r="B1028" s="829">
        <v>39692</v>
      </c>
      <c r="C1028" s="830">
        <v>-0.2686434751750007</v>
      </c>
      <c r="D1028" s="830">
        <v>4.6799999999999994E-2</v>
      </c>
      <c r="E1028" s="831">
        <f t="shared" si="15"/>
        <v>39692</v>
      </c>
      <c r="F1028" s="830"/>
    </row>
    <row r="1029" spans="2:6">
      <c r="B1029" s="829">
        <v>39722</v>
      </c>
      <c r="C1029" s="830">
        <v>-0.40703013652241171</v>
      </c>
      <c r="D1029" s="830">
        <v>4.4400000000000002E-2</v>
      </c>
      <c r="E1029" s="831">
        <f t="shared" si="15"/>
        <v>39722</v>
      </c>
      <c r="F1029" s="830"/>
    </row>
    <row r="1030" spans="2:6">
      <c r="B1030" s="829">
        <v>39753</v>
      </c>
      <c r="C1030" s="830">
        <v>-0.42578536080160989</v>
      </c>
      <c r="D1030" s="830">
        <v>4.3200000000000002E-2</v>
      </c>
      <c r="E1030" s="831">
        <f t="shared" si="15"/>
        <v>39753</v>
      </c>
      <c r="F1030" s="830"/>
    </row>
    <row r="1031" spans="2:6">
      <c r="B1031" s="829">
        <v>39783</v>
      </c>
      <c r="C1031" s="830">
        <v>-0.41130553380939183</v>
      </c>
      <c r="D1031" s="830">
        <v>3.9599999999999996E-2</v>
      </c>
      <c r="E1031" s="831">
        <f t="shared" si="15"/>
        <v>39783</v>
      </c>
      <c r="F1031" s="830"/>
    </row>
    <row r="1032" spans="2:6">
      <c r="B1032" s="829">
        <v>39814</v>
      </c>
      <c r="C1032" s="830">
        <v>-0.41674761415878719</v>
      </c>
      <c r="D1032" s="830">
        <v>2.8799999999999999E-2</v>
      </c>
      <c r="E1032" s="831">
        <f t="shared" si="15"/>
        <v>39814</v>
      </c>
      <c r="F1032" s="830"/>
    </row>
    <row r="1033" spans="2:6">
      <c r="B1033" s="829">
        <v>39845</v>
      </c>
      <c r="C1033" s="830">
        <v>-0.46917909748225162</v>
      </c>
      <c r="D1033" s="830">
        <v>3.6000000000000004E-2</v>
      </c>
      <c r="E1033" s="831">
        <f t="shared" si="15"/>
        <v>39845</v>
      </c>
      <c r="F1033" s="830"/>
    </row>
    <row r="1034" spans="2:6">
      <c r="B1034" s="829">
        <v>39873</v>
      </c>
      <c r="C1034" s="830">
        <v>-0.42286329860570165</v>
      </c>
      <c r="D1034" s="830">
        <v>4.2000000000000003E-2</v>
      </c>
      <c r="E1034" s="831">
        <f t="shared" si="15"/>
        <v>39873</v>
      </c>
      <c r="F1034" s="830"/>
    </row>
    <row r="1035" spans="2:6">
      <c r="B1035" s="829">
        <v>39904</v>
      </c>
      <c r="C1035" s="830">
        <v>-0.38791520576167365</v>
      </c>
      <c r="D1035" s="830">
        <v>3.4799999999999998E-2</v>
      </c>
      <c r="E1035" s="831">
        <f t="shared" si="15"/>
        <v>39904</v>
      </c>
      <c r="F1035" s="830"/>
    </row>
    <row r="1036" spans="2:6">
      <c r="B1036" s="829">
        <v>39934</v>
      </c>
      <c r="C1036" s="830">
        <v>-0.36531998594644721</v>
      </c>
      <c r="D1036" s="830">
        <v>3.9599999999999996E-2</v>
      </c>
      <c r="E1036" s="831">
        <f t="shared" si="15"/>
        <v>39934</v>
      </c>
      <c r="F1036" s="830"/>
    </row>
    <row r="1037" spans="2:6">
      <c r="B1037" s="829">
        <v>39965</v>
      </c>
      <c r="C1037" s="830">
        <v>-0.30777257389793622</v>
      </c>
      <c r="D1037" s="830">
        <v>4.5600000000000002E-2</v>
      </c>
      <c r="E1037" s="831">
        <f t="shared" si="15"/>
        <v>39965</v>
      </c>
      <c r="F1037" s="830"/>
    </row>
    <row r="1038" spans="2:6">
      <c r="B1038" s="829">
        <v>39995</v>
      </c>
      <c r="C1038" s="830">
        <v>-0.24287004889534125</v>
      </c>
      <c r="D1038" s="830">
        <v>4.3200000000000002E-2</v>
      </c>
      <c r="E1038" s="831">
        <f t="shared" si="15"/>
        <v>39995</v>
      </c>
      <c r="F1038" s="830"/>
    </row>
    <row r="1039" spans="2:6">
      <c r="B1039" s="829">
        <v>40026</v>
      </c>
      <c r="C1039" s="830">
        <v>-0.22583000262243758</v>
      </c>
      <c r="D1039" s="830">
        <v>4.3200000000000002E-2</v>
      </c>
      <c r="E1039" s="831">
        <f t="shared" si="15"/>
        <v>40026</v>
      </c>
      <c r="F1039" s="830"/>
    </row>
    <row r="1040" spans="2:6">
      <c r="B1040" s="829">
        <v>40057</v>
      </c>
      <c r="C1040" s="830">
        <v>-0.11000858680453868</v>
      </c>
      <c r="D1040" s="830">
        <v>4.0799999999999996E-2</v>
      </c>
      <c r="E1040" s="831">
        <f t="shared" si="15"/>
        <v>40057</v>
      </c>
      <c r="F1040" s="830"/>
    </row>
    <row r="1041" spans="2:6">
      <c r="B1041" s="829">
        <v>40087</v>
      </c>
      <c r="C1041" s="830">
        <v>5.8199174269950443E-2</v>
      </c>
      <c r="D1041" s="830">
        <v>3.9599999999999996E-2</v>
      </c>
      <c r="E1041" s="831">
        <f t="shared" si="15"/>
        <v>40087</v>
      </c>
      <c r="F1041" s="830"/>
    </row>
    <row r="1042" spans="2:6">
      <c r="B1042" s="829">
        <v>40118</v>
      </c>
      <c r="C1042" s="830">
        <v>0.2116814530555349</v>
      </c>
      <c r="D1042" s="830">
        <v>4.2000000000000003E-2</v>
      </c>
      <c r="E1042" s="831">
        <f t="shared" si="15"/>
        <v>40118</v>
      </c>
      <c r="F1042" s="830"/>
    </row>
    <row r="1043" spans="2:6">
      <c r="B1043" s="829">
        <v>40148</v>
      </c>
      <c r="C1043" s="830">
        <v>0.22367407985306426</v>
      </c>
      <c r="D1043" s="830">
        <v>4.0799999999999996E-2</v>
      </c>
      <c r="E1043" s="831">
        <f t="shared" si="15"/>
        <v>40148</v>
      </c>
      <c r="F1043" s="830"/>
    </row>
    <row r="1044" spans="2:6">
      <c r="B1044" s="829">
        <v>40179</v>
      </c>
      <c r="C1044" s="830">
        <v>0.28797070326346386</v>
      </c>
      <c r="D1044" s="830">
        <v>4.3200000000000002E-2</v>
      </c>
      <c r="E1044" s="831">
        <f t="shared" si="15"/>
        <v>40179</v>
      </c>
      <c r="F1044" s="830"/>
    </row>
    <row r="1045" spans="2:6">
      <c r="B1045" s="829">
        <v>40210</v>
      </c>
      <c r="C1045" s="830">
        <v>0.4964234975541485</v>
      </c>
      <c r="D1045" s="830">
        <v>3.9599999999999996E-2</v>
      </c>
      <c r="E1045" s="831">
        <f t="shared" si="15"/>
        <v>40210</v>
      </c>
      <c r="F1045" s="830"/>
    </row>
    <row r="1046" spans="2:6">
      <c r="B1046" s="829">
        <v>40238</v>
      </c>
      <c r="C1046" s="830">
        <v>0.44946755650667841</v>
      </c>
      <c r="D1046" s="830">
        <v>4.8000000000000001E-2</v>
      </c>
      <c r="E1046" s="831">
        <f t="shared" si="15"/>
        <v>40238</v>
      </c>
      <c r="F1046" s="830"/>
    </row>
    <row r="1047" spans="2:6">
      <c r="B1047" s="829">
        <v>40269</v>
      </c>
      <c r="C1047" s="830">
        <v>0.34267009573741369</v>
      </c>
      <c r="D1047" s="830">
        <v>4.5600000000000002E-2</v>
      </c>
      <c r="E1047" s="831">
        <f t="shared" si="15"/>
        <v>40269</v>
      </c>
      <c r="F1047" s="830"/>
    </row>
    <row r="1048" spans="2:6">
      <c r="B1048" s="829">
        <v>40299</v>
      </c>
      <c r="C1048" s="830">
        <v>0.16892375706789847</v>
      </c>
      <c r="D1048" s="830">
        <v>4.0799999999999996E-2</v>
      </c>
      <c r="E1048" s="831">
        <f t="shared" si="15"/>
        <v>40299</v>
      </c>
      <c r="F1048" s="830"/>
    </row>
    <row r="1049" spans="2:6">
      <c r="B1049" s="829">
        <v>40330</v>
      </c>
      <c r="C1049" s="830">
        <v>9.976687083158442E-2</v>
      </c>
      <c r="D1049" s="830">
        <v>4.4400000000000002E-2</v>
      </c>
      <c r="E1049" s="831">
        <f t="shared" si="15"/>
        <v>40330</v>
      </c>
      <c r="F1049" s="830"/>
    </row>
    <row r="1050" spans="2:6">
      <c r="B1050" s="829">
        <v>40360</v>
      </c>
      <c r="C1050" s="830">
        <v>0.10175450780901575</v>
      </c>
      <c r="D1050" s="830">
        <v>3.7199999999999997E-2</v>
      </c>
      <c r="E1050" s="831">
        <f t="shared" si="15"/>
        <v>40360</v>
      </c>
      <c r="F1050" s="830"/>
    </row>
    <row r="1051" spans="2:6">
      <c r="B1051" s="829">
        <v>40391</v>
      </c>
      <c r="C1051" s="830">
        <v>1.1293716346713042E-2</v>
      </c>
      <c r="D1051" s="830">
        <v>3.8400000000000004E-2</v>
      </c>
      <c r="E1051" s="831">
        <f t="shared" si="15"/>
        <v>40391</v>
      </c>
      <c r="F1051" s="830"/>
    </row>
    <row r="1052" spans="2:6">
      <c r="B1052" s="829">
        <v>40422</v>
      </c>
      <c r="C1052" s="830">
        <v>7.1013820345935952E-2</v>
      </c>
      <c r="D1052" s="830">
        <v>3.1199999999999999E-2</v>
      </c>
      <c r="E1052" s="831">
        <f t="shared" si="15"/>
        <v>40422</v>
      </c>
      <c r="F1052" s="830"/>
    </row>
    <row r="1053" spans="2:6">
      <c r="B1053" s="829">
        <v>40452</v>
      </c>
      <c r="C1053" s="830">
        <v>0.13338148106692627</v>
      </c>
      <c r="D1053" s="830">
        <v>3.2399999999999998E-2</v>
      </c>
      <c r="E1053" s="831">
        <f t="shared" si="15"/>
        <v>40452</v>
      </c>
      <c r="F1053" s="830"/>
    </row>
    <row r="1054" spans="2:6">
      <c r="B1054" s="829">
        <v>40483</v>
      </c>
      <c r="C1054" s="830">
        <v>6.150382944814424E-2</v>
      </c>
      <c r="D1054" s="830">
        <v>3.8400000000000004E-2</v>
      </c>
      <c r="E1054" s="831">
        <f t="shared" si="15"/>
        <v>40483</v>
      </c>
      <c r="F1054" s="830"/>
    </row>
    <row r="1055" spans="2:6">
      <c r="B1055" s="829">
        <v>40513</v>
      </c>
      <c r="C1055" s="830">
        <v>0.11276001692855896</v>
      </c>
      <c r="D1055" s="830">
        <v>3.8400000000000004E-2</v>
      </c>
      <c r="E1055" s="831">
        <f t="shared" si="15"/>
        <v>40513</v>
      </c>
      <c r="F1055" s="830"/>
    </row>
    <row r="1056" spans="2:6">
      <c r="B1056" s="829">
        <v>40544</v>
      </c>
      <c r="C1056" s="830">
        <v>0.18045073581925933</v>
      </c>
      <c r="D1056" s="830">
        <v>4.2000000000000003E-2</v>
      </c>
      <c r="E1056" s="831">
        <f t="shared" si="15"/>
        <v>40544</v>
      </c>
      <c r="F1056" s="830"/>
    </row>
    <row r="1057" spans="2:6">
      <c r="B1057" s="829">
        <v>40575</v>
      </c>
      <c r="C1057" s="830">
        <v>0.18796352672925276</v>
      </c>
      <c r="D1057" s="830">
        <v>3.8400000000000004E-2</v>
      </c>
      <c r="E1057" s="831">
        <f t="shared" si="15"/>
        <v>40575</v>
      </c>
      <c r="F1057" s="830"/>
    </row>
    <row r="1058" spans="2:6">
      <c r="B1058" s="829">
        <v>40603</v>
      </c>
      <c r="C1058" s="830">
        <v>0.11388202597372866</v>
      </c>
      <c r="D1058" s="830">
        <v>4.3200000000000002E-2</v>
      </c>
      <c r="E1058" s="831">
        <f t="shared" si="15"/>
        <v>40603</v>
      </c>
      <c r="F1058" s="830"/>
    </row>
    <row r="1059" spans="2:6">
      <c r="B1059" s="829">
        <v>40634</v>
      </c>
      <c r="C1059" s="830">
        <v>0.13200139194974553</v>
      </c>
      <c r="D1059" s="830">
        <v>4.0799999999999996E-2</v>
      </c>
      <c r="E1059" s="831">
        <f t="shared" si="15"/>
        <v>40634</v>
      </c>
      <c r="F1059" s="830"/>
    </row>
    <row r="1060" spans="2:6">
      <c r="B1060" s="829">
        <v>40664</v>
      </c>
      <c r="C1060" s="830">
        <v>0.21704207827487554</v>
      </c>
      <c r="D1060" s="830">
        <v>4.3200000000000002E-2</v>
      </c>
      <c r="E1060" s="831">
        <f t="shared" si="15"/>
        <v>40664</v>
      </c>
      <c r="F1060" s="830"/>
    </row>
    <row r="1061" spans="2:6">
      <c r="B1061" s="829">
        <v>40695</v>
      </c>
      <c r="C1061" s="830">
        <v>0.26918260585384135</v>
      </c>
      <c r="D1061" s="830">
        <v>3.8400000000000004E-2</v>
      </c>
      <c r="E1061" s="831">
        <f t="shared" si="15"/>
        <v>40695</v>
      </c>
      <c r="F1061" s="830"/>
    </row>
    <row r="1062" spans="2:6">
      <c r="B1062" s="829">
        <v>40725</v>
      </c>
      <c r="C1062" s="830">
        <v>0.15804968614458614</v>
      </c>
      <c r="D1062" s="830">
        <v>3.8400000000000004E-2</v>
      </c>
      <c r="E1062" s="831">
        <f t="shared" si="15"/>
        <v>40725</v>
      </c>
      <c r="F1062" s="830"/>
    </row>
    <row r="1063" spans="2:6">
      <c r="B1063" s="829">
        <v>40756</v>
      </c>
      <c r="C1063" s="830">
        <v>0.1453224716587441</v>
      </c>
      <c r="D1063" s="830">
        <v>3.9599999999999996E-2</v>
      </c>
      <c r="E1063" s="831">
        <f t="shared" si="15"/>
        <v>40756</v>
      </c>
      <c r="F1063" s="830"/>
    </row>
    <row r="1064" spans="2:6">
      <c r="B1064" s="829">
        <v>40787</v>
      </c>
      <c r="C1064" s="830">
        <v>-1.8594911952685561E-2</v>
      </c>
      <c r="D1064" s="830">
        <v>0.03</v>
      </c>
      <c r="E1064" s="831">
        <f t="shared" si="15"/>
        <v>40787</v>
      </c>
      <c r="F1064" s="830"/>
    </row>
    <row r="1065" spans="2:6">
      <c r="B1065" s="829">
        <v>40817</v>
      </c>
      <c r="C1065" s="830">
        <v>5.4478289181970597E-2</v>
      </c>
      <c r="D1065" s="830">
        <v>2.64E-2</v>
      </c>
      <c r="E1065" s="831">
        <f t="shared" si="15"/>
        <v>40817</v>
      </c>
      <c r="F1065" s="830"/>
    </row>
    <row r="1066" spans="2:6">
      <c r="B1066" s="829">
        <v>40848</v>
      </c>
      <c r="C1066" s="830">
        <v>5.0792517694001019E-2</v>
      </c>
      <c r="D1066" s="830">
        <v>2.76E-2</v>
      </c>
      <c r="E1066" s="831">
        <f t="shared" si="15"/>
        <v>40848</v>
      </c>
      <c r="F1066" s="830"/>
    </row>
    <row r="1067" spans="2:6">
      <c r="B1067" s="829">
        <v>40878</v>
      </c>
      <c r="C1067" s="830">
        <v>-5.2225333947506711E-3</v>
      </c>
      <c r="D1067" s="830">
        <v>2.64E-2</v>
      </c>
      <c r="E1067" s="831">
        <f t="shared" si="15"/>
        <v>40878</v>
      </c>
      <c r="F1067" s="830"/>
    </row>
    <row r="1068" spans="2:6">
      <c r="B1068" s="829">
        <v>40909</v>
      </c>
      <c r="C1068" s="830">
        <v>1.7025473389825296E-2</v>
      </c>
      <c r="D1068" s="830">
        <v>2.52E-2</v>
      </c>
      <c r="E1068" s="831">
        <f t="shared" si="15"/>
        <v>40909</v>
      </c>
      <c r="F1068" s="830"/>
    </row>
    <row r="1069" spans="2:6">
      <c r="B1069" s="829">
        <v>40940</v>
      </c>
      <c r="C1069" s="830">
        <v>2.8393670927454082E-2</v>
      </c>
      <c r="D1069" s="830">
        <v>2.2800000000000001E-2</v>
      </c>
      <c r="E1069" s="831">
        <f t="shared" si="15"/>
        <v>40940</v>
      </c>
      <c r="F1069" s="830"/>
    </row>
    <row r="1070" spans="2:6">
      <c r="B1070" s="829">
        <v>40969</v>
      </c>
      <c r="C1070" s="830">
        <v>5.8943805178895949E-2</v>
      </c>
      <c r="D1070" s="830">
        <v>2.64E-2</v>
      </c>
      <c r="E1070" s="831">
        <f t="shared" si="15"/>
        <v>40969</v>
      </c>
      <c r="F1070" s="830"/>
    </row>
    <row r="1071" spans="2:6">
      <c r="B1071" s="829">
        <v>41000</v>
      </c>
      <c r="C1071" s="830">
        <v>1.7500135204223471E-2</v>
      </c>
      <c r="D1071" s="830">
        <v>0.03</v>
      </c>
      <c r="E1071" s="831">
        <f t="shared" si="15"/>
        <v>41000</v>
      </c>
      <c r="F1071" s="830"/>
    </row>
    <row r="1072" spans="2:6">
      <c r="B1072" s="829">
        <v>41030</v>
      </c>
      <c r="C1072" s="830">
        <v>-3.0602106727571708E-2</v>
      </c>
      <c r="D1072" s="830">
        <v>2.64E-2</v>
      </c>
      <c r="E1072" s="831">
        <f t="shared" ref="E1072:E1127" si="16">B1072</f>
        <v>41030</v>
      </c>
      <c r="F1072" s="830"/>
    </row>
    <row r="1073" spans="2:6">
      <c r="B1073" s="829">
        <v>41061</v>
      </c>
      <c r="C1073" s="830">
        <v>3.403381112097234E-2</v>
      </c>
      <c r="D1073" s="830">
        <v>2.0399999999999998E-2</v>
      </c>
      <c r="E1073" s="831">
        <f t="shared" si="16"/>
        <v>41061</v>
      </c>
      <c r="F1073" s="830"/>
    </row>
    <row r="1074" spans="2:6">
      <c r="B1074" s="829">
        <v>41091</v>
      </c>
      <c r="C1074" s="830">
        <v>6.7242667240537096E-2</v>
      </c>
      <c r="D1074" s="830">
        <v>2.4E-2</v>
      </c>
      <c r="E1074" s="831">
        <f t="shared" si="16"/>
        <v>41091</v>
      </c>
      <c r="F1074" s="830"/>
    </row>
    <row r="1075" spans="2:6">
      <c r="B1075" s="829">
        <v>41122</v>
      </c>
      <c r="C1075" s="830">
        <v>0.15946214153901736</v>
      </c>
      <c r="D1075" s="830">
        <v>2.0399999999999998E-2</v>
      </c>
      <c r="E1075" s="831">
        <f t="shared" si="16"/>
        <v>41122</v>
      </c>
      <c r="F1075" s="830"/>
    </row>
    <row r="1076" spans="2:6">
      <c r="B1076" s="829">
        <v>41153</v>
      </c>
      <c r="C1076" s="830">
        <v>0.2826205709268842</v>
      </c>
      <c r="D1076" s="830">
        <v>1.9200000000000002E-2</v>
      </c>
      <c r="E1076" s="831">
        <f t="shared" si="16"/>
        <v>41153</v>
      </c>
      <c r="F1076" s="830"/>
    </row>
    <row r="1077" spans="2:6">
      <c r="B1077" s="829">
        <v>41183</v>
      </c>
      <c r="C1077" s="830">
        <v>0.12784070167198872</v>
      </c>
      <c r="D1077" s="830">
        <v>2.4E-2</v>
      </c>
      <c r="E1077" s="831">
        <f t="shared" si="16"/>
        <v>41183</v>
      </c>
      <c r="F1077" s="830"/>
    </row>
    <row r="1078" spans="2:6">
      <c r="B1078" s="829">
        <v>41214</v>
      </c>
      <c r="C1078" s="830">
        <v>0.1382757443793205</v>
      </c>
      <c r="D1078" s="830">
        <v>2.2800000000000001E-2</v>
      </c>
      <c r="E1078" s="831">
        <f t="shared" si="16"/>
        <v>41214</v>
      </c>
      <c r="F1078" s="830"/>
    </row>
    <row r="1079" spans="2:6">
      <c r="B1079" s="829">
        <v>41244</v>
      </c>
      <c r="C1079" s="830">
        <v>0.13821145679387553</v>
      </c>
      <c r="D1079" s="830">
        <v>2.1600000000000001E-2</v>
      </c>
      <c r="E1079" s="831">
        <f t="shared" si="16"/>
        <v>41244</v>
      </c>
      <c r="F1079" s="830"/>
    </row>
    <row r="1080" spans="2:6">
      <c r="B1080" s="829">
        <v>41275</v>
      </c>
      <c r="C1080" s="830">
        <v>0.1411820159416137</v>
      </c>
      <c r="D1080" s="830">
        <v>2.64E-2</v>
      </c>
      <c r="E1080" s="831">
        <f t="shared" si="16"/>
        <v>41275</v>
      </c>
      <c r="F1080" s="830"/>
    </row>
    <row r="1081" spans="2:6">
      <c r="B1081" s="829">
        <v>41306</v>
      </c>
      <c r="C1081" s="830">
        <v>0.10805277162425206</v>
      </c>
      <c r="D1081" s="830">
        <v>2.64E-2</v>
      </c>
      <c r="E1081" s="831">
        <f t="shared" si="16"/>
        <v>41306</v>
      </c>
      <c r="F1081" s="830"/>
    </row>
    <row r="1082" spans="2:6">
      <c r="B1082" s="829">
        <v>41334</v>
      </c>
      <c r="C1082" s="830">
        <v>0.1143050349115714</v>
      </c>
      <c r="D1082" s="830">
        <v>2.52E-2</v>
      </c>
      <c r="E1082" s="831">
        <f t="shared" si="16"/>
        <v>41334</v>
      </c>
      <c r="F1082" s="830"/>
    </row>
    <row r="1083" spans="2:6">
      <c r="B1083" s="829">
        <v>41365</v>
      </c>
      <c r="C1083" s="830">
        <v>0.13766130832782986</v>
      </c>
      <c r="D1083" s="830">
        <v>3.1199999999999999E-2</v>
      </c>
      <c r="E1083" s="831">
        <f t="shared" si="16"/>
        <v>41365</v>
      </c>
      <c r="F1083" s="830"/>
    </row>
    <row r="1084" spans="2:6">
      <c r="B1084" s="829">
        <v>41395</v>
      </c>
      <c r="C1084" s="830">
        <v>0.24630205654080359</v>
      </c>
      <c r="D1084" s="830">
        <v>2.64E-2</v>
      </c>
      <c r="E1084" s="831">
        <f t="shared" si="16"/>
        <v>41395</v>
      </c>
      <c r="F1084" s="830"/>
    </row>
    <row r="1085" spans="2:6">
      <c r="B1085" s="829">
        <v>41426</v>
      </c>
      <c r="C1085" s="830">
        <v>0.17836220609215975</v>
      </c>
      <c r="D1085" s="830">
        <v>2.76E-2</v>
      </c>
      <c r="E1085" s="831">
        <f t="shared" si="16"/>
        <v>41426</v>
      </c>
      <c r="F1085" s="830"/>
    </row>
    <row r="1086" spans="2:6">
      <c r="B1086" s="829">
        <v>41456</v>
      </c>
      <c r="C1086" s="830">
        <v>0.21397108431033732</v>
      </c>
      <c r="D1086" s="830">
        <v>3.6000000000000004E-2</v>
      </c>
      <c r="E1086" s="831">
        <f t="shared" si="16"/>
        <v>41456</v>
      </c>
      <c r="F1086" s="830"/>
    </row>
    <row r="1087" spans="2:6">
      <c r="B1087" s="829">
        <v>41487</v>
      </c>
      <c r="C1087" s="830">
        <v>0.15461410549177224</v>
      </c>
      <c r="D1087" s="830">
        <v>3.2399999999999998E-2</v>
      </c>
      <c r="E1087" s="831">
        <f t="shared" si="16"/>
        <v>41487</v>
      </c>
      <c r="F1087" s="830"/>
    </row>
    <row r="1088" spans="2:6">
      <c r="B1088" s="829">
        <v>41518</v>
      </c>
      <c r="C1088" s="830">
        <v>0.15869419809340396</v>
      </c>
      <c r="D1088" s="830">
        <v>3.4799999999999998E-2</v>
      </c>
      <c r="E1088" s="831">
        <f t="shared" si="16"/>
        <v>41518</v>
      </c>
      <c r="F1088" s="830"/>
    </row>
    <row r="1089" spans="2:6">
      <c r="B1089" s="829">
        <v>41548</v>
      </c>
      <c r="C1089" s="830">
        <v>0.23712555395384743</v>
      </c>
      <c r="D1089" s="830">
        <v>3.4799999999999998E-2</v>
      </c>
      <c r="E1089" s="831">
        <f t="shared" si="16"/>
        <v>41548</v>
      </c>
      <c r="F1089" s="830"/>
    </row>
    <row r="1090" spans="2:6">
      <c r="B1090" s="829">
        <v>41579</v>
      </c>
      <c r="C1090" s="830">
        <v>0.2719609498403649</v>
      </c>
      <c r="D1090" s="830">
        <v>3.1199999999999999E-2</v>
      </c>
      <c r="E1090" s="831">
        <f t="shared" si="16"/>
        <v>41579</v>
      </c>
      <c r="F1090" s="830"/>
    </row>
    <row r="1091" spans="2:6">
      <c r="B1091" s="829">
        <v>41609</v>
      </c>
      <c r="C1091" s="830">
        <v>0.28688177769430789</v>
      </c>
      <c r="D1091" s="830">
        <v>3.7199999999999997E-2</v>
      </c>
      <c r="E1091" s="831">
        <f t="shared" si="16"/>
        <v>41609</v>
      </c>
      <c r="F1091" s="830"/>
    </row>
    <row r="1092" spans="2:6">
      <c r="B1092" s="829">
        <v>41640</v>
      </c>
      <c r="C1092" s="830">
        <v>0.17811521980042289</v>
      </c>
      <c r="D1092" s="830">
        <v>3.7199999999999997E-2</v>
      </c>
      <c r="E1092" s="831">
        <f t="shared" si="16"/>
        <v>41640</v>
      </c>
      <c r="F1092" s="830"/>
    </row>
    <row r="1093" spans="2:6">
      <c r="B1093" s="829">
        <v>41671</v>
      </c>
      <c r="C1093" s="830">
        <v>0.22380339911730721</v>
      </c>
      <c r="D1093" s="830">
        <v>0.03</v>
      </c>
      <c r="E1093" s="831">
        <f t="shared" si="16"/>
        <v>41671</v>
      </c>
      <c r="F1093" s="830"/>
    </row>
    <row r="1094" spans="2:6">
      <c r="B1094" s="829">
        <v>41699</v>
      </c>
      <c r="C1094" s="830">
        <v>0.18383647968182387</v>
      </c>
      <c r="D1094" s="830">
        <v>3.4799999999999998E-2</v>
      </c>
      <c r="E1094" s="831">
        <f t="shared" si="16"/>
        <v>41699</v>
      </c>
      <c r="F1094" s="830"/>
    </row>
    <row r="1095" spans="2:6">
      <c r="B1095" s="829">
        <v>41730</v>
      </c>
      <c r="C1095" s="830">
        <v>0.1720092903281365</v>
      </c>
      <c r="D1095" s="830">
        <v>3.2399999999999998E-2</v>
      </c>
      <c r="E1095" s="831">
        <f t="shared" si="16"/>
        <v>41730</v>
      </c>
      <c r="F1095" s="830"/>
    </row>
    <row r="1096" spans="2:6">
      <c r="B1096" s="829">
        <v>41760</v>
      </c>
      <c r="C1096" s="830">
        <v>0.17092697738015192</v>
      </c>
      <c r="D1096" s="830">
        <v>3.3599999999999998E-2</v>
      </c>
      <c r="E1096" s="831">
        <f t="shared" si="16"/>
        <v>41760</v>
      </c>
      <c r="F1096" s="830"/>
    </row>
    <row r="1097" spans="2:6">
      <c r="B1097" s="829">
        <v>41791</v>
      </c>
      <c r="C1097" s="830">
        <v>0.21615921935122764</v>
      </c>
      <c r="D1097" s="830">
        <v>0.03</v>
      </c>
      <c r="E1097" s="831">
        <f t="shared" si="16"/>
        <v>41791</v>
      </c>
      <c r="F1097" s="830"/>
    </row>
    <row r="1098" spans="2:6">
      <c r="B1098" s="829">
        <v>41821</v>
      </c>
      <c r="C1098" s="830">
        <v>0.13823783625861708</v>
      </c>
      <c r="D1098" s="830">
        <v>3.1199999999999999E-2</v>
      </c>
      <c r="E1098" s="831">
        <f t="shared" si="16"/>
        <v>41821</v>
      </c>
      <c r="F1098" s="830"/>
    </row>
    <row r="1099" spans="2:6">
      <c r="B1099" s="829">
        <v>41852</v>
      </c>
      <c r="C1099" s="830">
        <v>0.22253898013281373</v>
      </c>
      <c r="D1099" s="830">
        <v>0.03</v>
      </c>
      <c r="E1099" s="831">
        <f t="shared" si="16"/>
        <v>41852</v>
      </c>
      <c r="F1099" s="830"/>
    </row>
    <row r="1100" spans="2:6">
      <c r="B1100" s="829">
        <v>41883</v>
      </c>
      <c r="C1100" s="830">
        <v>0.16980491992529961</v>
      </c>
      <c r="D1100" s="830">
        <v>2.76E-2</v>
      </c>
      <c r="E1100" s="831">
        <f t="shared" si="16"/>
        <v>41883</v>
      </c>
      <c r="F1100" s="830"/>
    </row>
    <row r="1101" spans="2:6">
      <c r="B1101" s="829">
        <v>41913</v>
      </c>
      <c r="C1101" s="830">
        <v>0.14267839385418404</v>
      </c>
      <c r="D1101" s="830">
        <v>0.03</v>
      </c>
      <c r="E1101" s="831">
        <f t="shared" si="16"/>
        <v>41913</v>
      </c>
      <c r="F1101" s="830"/>
    </row>
    <row r="1102" spans="2:6">
      <c r="B1102" s="829">
        <v>41944</v>
      </c>
      <c r="C1102" s="830">
        <v>0.14098170077521749</v>
      </c>
      <c r="D1102" s="830">
        <v>2.76E-2</v>
      </c>
      <c r="E1102" s="831">
        <f t="shared" si="16"/>
        <v>41944</v>
      </c>
      <c r="F1102" s="830"/>
    </row>
    <row r="1103" spans="2:6">
      <c r="B1103" s="829">
        <v>41974</v>
      </c>
      <c r="C1103" s="830">
        <v>0.11049675853240989</v>
      </c>
      <c r="D1103" s="830">
        <v>2.64E-2</v>
      </c>
      <c r="E1103" s="831">
        <f t="shared" si="16"/>
        <v>41974</v>
      </c>
      <c r="F1103" s="830"/>
    </row>
    <row r="1104" spans="2:6">
      <c r="B1104" s="829">
        <v>42005</v>
      </c>
      <c r="C1104" s="830">
        <v>0.11831391731555543</v>
      </c>
      <c r="D1104" s="830">
        <v>2.4E-2</v>
      </c>
      <c r="E1104" s="831">
        <f t="shared" si="16"/>
        <v>42005</v>
      </c>
      <c r="F1104" s="830"/>
    </row>
    <row r="1105" spans="2:6">
      <c r="B1105" s="829">
        <v>42036</v>
      </c>
      <c r="C1105" s="830">
        <v>0.13720413843473223</v>
      </c>
      <c r="D1105" s="830">
        <v>1.8000000000000002E-2</v>
      </c>
      <c r="E1105" s="831">
        <f t="shared" si="16"/>
        <v>42036</v>
      </c>
      <c r="F1105" s="830"/>
    </row>
    <row r="1106" spans="2:6">
      <c r="B1106" s="829">
        <v>42064</v>
      </c>
      <c r="C1106" s="830">
        <v>0.1022810720423083</v>
      </c>
      <c r="D1106" s="830">
        <v>2.52E-2</v>
      </c>
      <c r="E1106" s="831">
        <f t="shared" si="16"/>
        <v>42064</v>
      </c>
      <c r="F1106" s="830"/>
    </row>
    <row r="1107" spans="2:6">
      <c r="B1107" s="829">
        <v>42095</v>
      </c>
      <c r="C1107" s="830">
        <v>0.10714330984109048</v>
      </c>
      <c r="D1107" s="830">
        <v>2.2800000000000001E-2</v>
      </c>
      <c r="E1107" s="831">
        <f t="shared" si="16"/>
        <v>42095</v>
      </c>
      <c r="F1107" s="830"/>
    </row>
    <row r="1108" spans="2:6">
      <c r="B1108" s="829">
        <v>42125</v>
      </c>
      <c r="C1108" s="830">
        <v>9.4240916988803242E-2</v>
      </c>
      <c r="D1108" s="830">
        <v>2.4E-2</v>
      </c>
      <c r="E1108" s="831">
        <f t="shared" si="16"/>
        <v>42125</v>
      </c>
      <c r="F1108" s="830"/>
    </row>
    <row r="1109" spans="2:6">
      <c r="B1109" s="829">
        <v>42156</v>
      </c>
      <c r="C1109" s="830">
        <v>4.6708850004135119E-2</v>
      </c>
      <c r="D1109" s="830">
        <v>2.76E-2</v>
      </c>
      <c r="E1109" s="831">
        <f t="shared" si="16"/>
        <v>42156</v>
      </c>
      <c r="F1109" s="830"/>
    </row>
    <row r="1110" spans="2:6">
      <c r="B1110" s="829">
        <v>42186</v>
      </c>
      <c r="C1110" s="830">
        <v>8.3417943474165479E-2</v>
      </c>
      <c r="D1110" s="830">
        <v>2.8799999999999999E-2</v>
      </c>
      <c r="E1110" s="831">
        <f t="shared" si="16"/>
        <v>42186</v>
      </c>
      <c r="F1110" s="830"/>
    </row>
    <row r="1111" spans="2:6">
      <c r="B1111" s="829">
        <v>42217</v>
      </c>
      <c r="C1111" s="830">
        <v>-2.1446921651275618E-2</v>
      </c>
      <c r="D1111" s="830">
        <v>2.64E-2</v>
      </c>
      <c r="E1111" s="831">
        <f t="shared" si="16"/>
        <v>42217</v>
      </c>
      <c r="F1111" s="830"/>
    </row>
    <row r="1112" spans="2:6">
      <c r="B1112" s="829">
        <v>42248</v>
      </c>
      <c r="C1112" s="830">
        <v>-3.1152599073518639E-2</v>
      </c>
      <c r="D1112" s="830">
        <v>2.52E-2</v>
      </c>
      <c r="E1112" s="831">
        <f t="shared" si="16"/>
        <v>42248</v>
      </c>
      <c r="F1112" s="830"/>
    </row>
    <row r="1113" spans="2:6">
      <c r="B1113" s="829">
        <v>42278</v>
      </c>
      <c r="C1113" s="830">
        <v>2.7069622769110624E-2</v>
      </c>
      <c r="D1113" s="830">
        <v>2.52E-2</v>
      </c>
      <c r="E1113" s="831">
        <f t="shared" si="16"/>
        <v>42278</v>
      </c>
      <c r="F1113" s="830"/>
    </row>
    <row r="1114" spans="2:6">
      <c r="B1114" s="829">
        <v>42309</v>
      </c>
      <c r="C1114" s="830">
        <v>1.3791719129587557E-3</v>
      </c>
      <c r="D1114" s="830">
        <v>2.64E-2</v>
      </c>
      <c r="E1114" s="831">
        <f t="shared" si="16"/>
        <v>42309</v>
      </c>
      <c r="F1114" s="830"/>
    </row>
    <row r="1115" spans="2:6">
      <c r="B1115" s="829">
        <v>42339</v>
      </c>
      <c r="C1115" s="830">
        <v>-1.2324550379214004E-2</v>
      </c>
      <c r="D1115" s="830">
        <v>2.64E-2</v>
      </c>
      <c r="E1115" s="831">
        <f t="shared" si="16"/>
        <v>42339</v>
      </c>
      <c r="F1115" s="830"/>
    </row>
    <row r="1116" spans="2:6">
      <c r="B1116" s="829">
        <v>42370</v>
      </c>
      <c r="C1116" s="830">
        <v>-3.1615147093201013E-2</v>
      </c>
      <c r="D1116" s="830">
        <v>2.52E-2</v>
      </c>
      <c r="E1116" s="831">
        <f t="shared" si="16"/>
        <v>42370</v>
      </c>
      <c r="F1116" s="830"/>
    </row>
    <row r="1117" spans="2:6">
      <c r="B1117" s="829">
        <v>42401</v>
      </c>
      <c r="C1117" s="830">
        <v>-8.5661283595253018E-2</v>
      </c>
      <c r="D1117" s="830">
        <v>2.4E-2</v>
      </c>
      <c r="E1117" s="831">
        <f t="shared" si="16"/>
        <v>42401</v>
      </c>
      <c r="F1117" s="830"/>
    </row>
    <row r="1118" spans="2:6">
      <c r="B1118" s="829">
        <v>42430</v>
      </c>
      <c r="C1118" s="830">
        <v>-3.5568366419533246E-3</v>
      </c>
      <c r="D1118" s="830">
        <v>2.1600000000000001E-2</v>
      </c>
      <c r="E1118" s="831">
        <f t="shared" si="16"/>
        <v>42430</v>
      </c>
      <c r="F1118" s="830"/>
    </row>
    <row r="1119" spans="2:6">
      <c r="B1119" s="829">
        <v>42461</v>
      </c>
      <c r="C1119" s="830">
        <v>-8.1045050563166819E-3</v>
      </c>
      <c r="D1119" s="830">
        <v>2.0399999999999998E-2</v>
      </c>
      <c r="E1119" s="831">
        <f t="shared" si="16"/>
        <v>42461</v>
      </c>
      <c r="F1119" s="830"/>
    </row>
    <row r="1120" spans="2:6">
      <c r="B1120" s="829">
        <v>42491</v>
      </c>
      <c r="C1120" s="830">
        <v>-6.6075487682202075E-3</v>
      </c>
      <c r="D1120" s="830">
        <v>2.4E-2</v>
      </c>
      <c r="E1120" s="831">
        <f t="shared" si="16"/>
        <v>42491</v>
      </c>
      <c r="F1120" s="830"/>
    </row>
    <row r="1121" spans="2:6">
      <c r="B1121" s="829">
        <v>42522</v>
      </c>
      <c r="C1121" s="830">
        <v>1.8617898842527687E-2</v>
      </c>
      <c r="D1121" s="830">
        <v>2.1600000000000001E-2</v>
      </c>
      <c r="E1121" s="831">
        <f t="shared" si="16"/>
        <v>42522</v>
      </c>
      <c r="F1121" s="830"/>
    </row>
    <row r="1122" spans="2:6">
      <c r="B1122" s="829">
        <v>42552</v>
      </c>
      <c r="C1122" s="830">
        <v>3.9617178560055574E-2</v>
      </c>
      <c r="D1122" s="830">
        <v>1.6799999999999999E-2</v>
      </c>
      <c r="E1122" s="831">
        <f t="shared" si="16"/>
        <v>42552</v>
      </c>
      <c r="F1122" s="830"/>
    </row>
    <row r="1123" spans="2:6">
      <c r="B1123" s="829">
        <v>42583</v>
      </c>
      <c r="C1123" s="830">
        <v>0.10658074131109874</v>
      </c>
      <c r="D1123" s="830">
        <v>1.9200000000000002E-2</v>
      </c>
      <c r="E1123" s="831">
        <f t="shared" si="16"/>
        <v>42583</v>
      </c>
      <c r="F1123" s="830"/>
    </row>
    <row r="1124" spans="2:6">
      <c r="B1124" s="829">
        <v>42614</v>
      </c>
      <c r="C1124" s="830">
        <v>0.13652260582319387</v>
      </c>
      <c r="D1124" s="830">
        <v>1.8000000000000002E-2</v>
      </c>
      <c r="E1124" s="831">
        <f t="shared" si="16"/>
        <v>42614</v>
      </c>
      <c r="F1124" s="830"/>
    </row>
    <row r="1125" spans="2:6">
      <c r="B1125" s="829">
        <v>42644</v>
      </c>
      <c r="C1125" s="830">
        <v>2.6087988193666749E-2</v>
      </c>
      <c r="D1125" s="830">
        <v>1.9200000000000002E-2</v>
      </c>
      <c r="E1125" s="831">
        <f t="shared" si="16"/>
        <v>42644</v>
      </c>
      <c r="F1125" s="830"/>
    </row>
    <row r="1126" spans="2:6">
      <c r="B1126" s="829">
        <v>42675</v>
      </c>
      <c r="C1126" s="830">
        <v>5.9121479318875521E-2</v>
      </c>
      <c r="D1126" s="830">
        <v>2.1600000000000001E-2</v>
      </c>
      <c r="E1126" s="831">
        <f t="shared" si="16"/>
        <v>42675</v>
      </c>
      <c r="F1126" s="830"/>
    </row>
    <row r="1127" spans="2:6">
      <c r="B1127" s="829">
        <v>42705</v>
      </c>
      <c r="C1127" s="830">
        <v>9.3412806959347144E-2</v>
      </c>
      <c r="D1127" s="830">
        <v>2.64E-2</v>
      </c>
      <c r="E1127" s="831">
        <f t="shared" si="16"/>
        <v>42705</v>
      </c>
      <c r="F1127" s="830"/>
    </row>
    <row r="1128" spans="2:6">
      <c r="B1128" s="829"/>
    </row>
    <row r="1129" spans="2:6">
      <c r="B1129" s="829"/>
    </row>
    <row r="1130" spans="2:6">
      <c r="B1130" s="829"/>
    </row>
    <row r="1131" spans="2:6">
      <c r="B1131" s="829"/>
    </row>
    <row r="1132" spans="2:6">
      <c r="B1132" s="829"/>
    </row>
    <row r="1133" spans="2:6">
      <c r="B1133" s="829"/>
    </row>
    <row r="1134" spans="2:6">
      <c r="B1134" s="829"/>
    </row>
    <row r="1135" spans="2:6">
      <c r="B1135" s="829"/>
    </row>
    <row r="1136" spans="2:6">
      <c r="B1136" s="829"/>
    </row>
    <row r="1137" spans="2:2">
      <c r="B1137" s="829"/>
    </row>
    <row r="1138" spans="2:2">
      <c r="B1138" s="829"/>
    </row>
    <row r="1139" spans="2:2">
      <c r="B1139" s="829"/>
    </row>
    <row r="1140" spans="2:2">
      <c r="B1140" s="829"/>
    </row>
    <row r="1141" spans="2:2">
      <c r="B1141" s="829"/>
    </row>
    <row r="1142" spans="2:2">
      <c r="B1142" s="829"/>
    </row>
    <row r="1143" spans="2:2">
      <c r="B1143" s="829"/>
    </row>
    <row r="1144" spans="2:2">
      <c r="B1144" s="829"/>
    </row>
    <row r="1145" spans="2:2">
      <c r="B1145" s="829"/>
    </row>
    <row r="1146" spans="2:2">
      <c r="B1146" s="829"/>
    </row>
    <row r="1147" spans="2:2">
      <c r="B1147" s="829"/>
    </row>
    <row r="1148" spans="2:2">
      <c r="B1148" s="829"/>
    </row>
    <row r="1149" spans="2:2">
      <c r="B1149" s="829"/>
    </row>
    <row r="1150" spans="2:2">
      <c r="B1150" s="829"/>
    </row>
    <row r="1151" spans="2:2">
      <c r="B1151" s="829"/>
    </row>
    <row r="1152" spans="2:2">
      <c r="B1152" s="829"/>
    </row>
    <row r="1153" spans="2:2">
      <c r="B1153" s="829"/>
    </row>
    <row r="1154" spans="2:2">
      <c r="B1154" s="829"/>
    </row>
    <row r="1155" spans="2:2">
      <c r="B1155" s="829"/>
    </row>
    <row r="1156" spans="2:2">
      <c r="B1156" s="829"/>
    </row>
    <row r="1157" spans="2:2">
      <c r="B1157" s="829"/>
    </row>
    <row r="1158" spans="2:2">
      <c r="B1158" s="829"/>
    </row>
    <row r="1159" spans="2:2">
      <c r="B1159" s="829"/>
    </row>
    <row r="1160" spans="2:2">
      <c r="B1160" s="829"/>
    </row>
    <row r="1161" spans="2:2">
      <c r="B1161" s="829"/>
    </row>
    <row r="1162" spans="2:2">
      <c r="B1162" s="829"/>
    </row>
    <row r="1163" spans="2:2">
      <c r="B1163" s="829"/>
    </row>
    <row r="1164" spans="2:2">
      <c r="B1164" s="829"/>
    </row>
    <row r="1165" spans="2:2">
      <c r="B1165" s="829"/>
    </row>
    <row r="1166" spans="2:2">
      <c r="B1166" s="829"/>
    </row>
    <row r="1167" spans="2:2">
      <c r="B1167" s="829"/>
    </row>
    <row r="1168" spans="2:2">
      <c r="B1168" s="829"/>
    </row>
    <row r="1169" spans="2:2">
      <c r="B1169" s="829"/>
    </row>
    <row r="1170" spans="2:2">
      <c r="B1170" s="829"/>
    </row>
    <row r="1171" spans="2:2">
      <c r="B1171" s="829"/>
    </row>
    <row r="1172" spans="2:2">
      <c r="B1172" s="829"/>
    </row>
    <row r="1173" spans="2:2">
      <c r="B1173" s="829"/>
    </row>
    <row r="1174" spans="2:2">
      <c r="B1174" s="829"/>
    </row>
    <row r="1175" spans="2:2">
      <c r="B1175" s="829"/>
    </row>
    <row r="1176" spans="2:2">
      <c r="B1176" s="829"/>
    </row>
    <row r="1177" spans="2:2">
      <c r="B1177" s="829"/>
    </row>
    <row r="1178" spans="2:2">
      <c r="B1178" s="829"/>
    </row>
    <row r="1179" spans="2:2">
      <c r="B1179" s="829"/>
    </row>
    <row r="1180" spans="2:2">
      <c r="B1180" s="829"/>
    </row>
    <row r="1181" spans="2:2">
      <c r="B1181" s="829"/>
    </row>
    <row r="1182" spans="2:2">
      <c r="B1182" s="829"/>
    </row>
    <row r="1183" spans="2:2">
      <c r="B1183" s="829"/>
    </row>
    <row r="1184" spans="2:2">
      <c r="B1184" s="829"/>
    </row>
    <row r="1185" spans="2:2">
      <c r="B1185" s="829"/>
    </row>
    <row r="1186" spans="2:2">
      <c r="B1186" s="829"/>
    </row>
    <row r="1187" spans="2:2">
      <c r="B1187" s="829"/>
    </row>
    <row r="1188" spans="2:2">
      <c r="B1188" s="829"/>
    </row>
    <row r="1189" spans="2:2">
      <c r="B1189" s="829"/>
    </row>
    <row r="1190" spans="2:2">
      <c r="B1190" s="829"/>
    </row>
    <row r="1191" spans="2:2">
      <c r="B1191" s="829"/>
    </row>
    <row r="1192" spans="2:2">
      <c r="B1192" s="829"/>
    </row>
    <row r="1193" spans="2:2">
      <c r="B1193" s="829"/>
    </row>
    <row r="1194" spans="2:2">
      <c r="B1194" s="829"/>
    </row>
    <row r="1195" spans="2:2">
      <c r="B1195" s="829"/>
    </row>
    <row r="1196" spans="2:2">
      <c r="B1196" s="829"/>
    </row>
    <row r="1197" spans="2:2">
      <c r="B1197" s="829"/>
    </row>
    <row r="1198" spans="2:2">
      <c r="B1198" s="829"/>
    </row>
    <row r="1199" spans="2:2">
      <c r="B1199" s="829"/>
    </row>
    <row r="1200" spans="2:2">
      <c r="B1200" s="829"/>
    </row>
    <row r="1201" spans="2:2">
      <c r="B1201" s="829"/>
    </row>
    <row r="1202" spans="2:2">
      <c r="B1202" s="829"/>
    </row>
    <row r="1203" spans="2:2">
      <c r="B1203" s="829"/>
    </row>
    <row r="1204" spans="2:2">
      <c r="B1204" s="829"/>
    </row>
    <row r="1205" spans="2:2">
      <c r="B1205" s="829"/>
    </row>
    <row r="1206" spans="2:2">
      <c r="B1206" s="829"/>
    </row>
    <row r="1207" spans="2:2">
      <c r="B1207" s="829"/>
    </row>
    <row r="1208" spans="2:2">
      <c r="B1208" s="829"/>
    </row>
    <row r="1209" spans="2:2">
      <c r="B1209" s="829"/>
    </row>
    <row r="1210" spans="2:2">
      <c r="B1210" s="829"/>
    </row>
    <row r="1211" spans="2:2">
      <c r="B1211" s="829"/>
    </row>
    <row r="1212" spans="2:2">
      <c r="B1212" s="829"/>
    </row>
    <row r="1213" spans="2:2">
      <c r="B1213" s="829"/>
    </row>
    <row r="1214" spans="2:2">
      <c r="B1214" s="829"/>
    </row>
    <row r="1215" spans="2:2">
      <c r="B1215" s="829"/>
    </row>
    <row r="1216" spans="2:2">
      <c r="B1216" s="829"/>
    </row>
    <row r="1217" spans="2:2">
      <c r="B1217" s="829"/>
    </row>
    <row r="1218" spans="2:2">
      <c r="B1218" s="829"/>
    </row>
    <row r="1219" spans="2:2">
      <c r="B1219" s="829"/>
    </row>
    <row r="1220" spans="2:2">
      <c r="B1220" s="829"/>
    </row>
    <row r="1221" spans="2:2">
      <c r="B1221" s="829"/>
    </row>
    <row r="1222" spans="2:2">
      <c r="B1222" s="829"/>
    </row>
    <row r="1223" spans="2:2">
      <c r="B1223" s="829"/>
    </row>
    <row r="1224" spans="2:2">
      <c r="B1224" s="829"/>
    </row>
    <row r="1225" spans="2:2">
      <c r="B1225" s="829"/>
    </row>
    <row r="1226" spans="2:2">
      <c r="B1226" s="829"/>
    </row>
    <row r="1227" spans="2:2">
      <c r="B1227" s="829"/>
    </row>
    <row r="1228" spans="2:2">
      <c r="B1228" s="829"/>
    </row>
    <row r="1229" spans="2:2">
      <c r="B1229" s="829"/>
    </row>
    <row r="1230" spans="2:2">
      <c r="B1230" s="829"/>
    </row>
    <row r="1231" spans="2:2">
      <c r="B1231" s="829"/>
    </row>
    <row r="1232" spans="2:2">
      <c r="B1232" s="829"/>
    </row>
    <row r="1233" spans="2:2">
      <c r="B1233" s="829"/>
    </row>
    <row r="1234" spans="2:2">
      <c r="B1234" s="829"/>
    </row>
    <row r="1235" spans="2:2">
      <c r="B1235" s="829"/>
    </row>
    <row r="1236" spans="2:2">
      <c r="B1236" s="829"/>
    </row>
    <row r="1237" spans="2:2">
      <c r="B1237" s="829"/>
    </row>
    <row r="1238" spans="2:2">
      <c r="B1238" s="829"/>
    </row>
    <row r="1239" spans="2:2">
      <c r="B1239" s="829"/>
    </row>
    <row r="1240" spans="2:2">
      <c r="B1240" s="829"/>
    </row>
    <row r="1241" spans="2:2">
      <c r="B1241" s="829"/>
    </row>
    <row r="1242" spans="2:2">
      <c r="B1242" s="829"/>
    </row>
    <row r="1243" spans="2:2">
      <c r="B1243" s="829"/>
    </row>
    <row r="1244" spans="2:2">
      <c r="B1244" s="829"/>
    </row>
    <row r="1245" spans="2:2">
      <c r="B1245" s="829"/>
    </row>
    <row r="1246" spans="2:2">
      <c r="B1246" s="829"/>
    </row>
    <row r="1247" spans="2:2">
      <c r="B1247" s="829"/>
    </row>
    <row r="1248" spans="2:2">
      <c r="B1248" s="829"/>
    </row>
    <row r="1249" spans="2:2">
      <c r="B1249" s="829"/>
    </row>
    <row r="1250" spans="2:2">
      <c r="B1250" s="829"/>
    </row>
    <row r="1251" spans="2:2">
      <c r="B1251" s="829"/>
    </row>
    <row r="1252" spans="2:2">
      <c r="B1252" s="829"/>
    </row>
    <row r="1253" spans="2:2">
      <c r="B1253" s="829"/>
    </row>
    <row r="1254" spans="2:2">
      <c r="B1254" s="829"/>
    </row>
    <row r="1255" spans="2:2">
      <c r="B1255" s="829"/>
    </row>
    <row r="1256" spans="2:2">
      <c r="B1256" s="829"/>
    </row>
    <row r="1257" spans="2:2">
      <c r="B1257" s="829"/>
    </row>
    <row r="1258" spans="2:2">
      <c r="B1258" s="829"/>
    </row>
    <row r="1259" spans="2:2">
      <c r="B1259" s="829"/>
    </row>
    <row r="1260" spans="2:2">
      <c r="B1260" s="829"/>
    </row>
    <row r="1261" spans="2:2">
      <c r="B1261" s="829"/>
    </row>
    <row r="1262" spans="2:2">
      <c r="B1262" s="829"/>
    </row>
    <row r="1263" spans="2:2">
      <c r="B1263" s="829"/>
    </row>
    <row r="1264" spans="2:2">
      <c r="B1264" s="829"/>
    </row>
    <row r="1265" spans="2:2">
      <c r="B1265" s="829"/>
    </row>
    <row r="1266" spans="2:2">
      <c r="B1266" s="829"/>
    </row>
    <row r="1267" spans="2:2">
      <c r="B1267" s="829"/>
    </row>
    <row r="1268" spans="2:2">
      <c r="B1268" s="829"/>
    </row>
    <row r="1269" spans="2:2">
      <c r="B1269" s="829"/>
    </row>
    <row r="1270" spans="2:2">
      <c r="B1270" s="829"/>
    </row>
    <row r="1271" spans="2:2">
      <c r="B1271" s="829"/>
    </row>
    <row r="1272" spans="2:2">
      <c r="B1272" s="829"/>
    </row>
    <row r="1273" spans="2:2">
      <c r="B1273" s="829"/>
    </row>
    <row r="1274" spans="2:2">
      <c r="B1274" s="829"/>
    </row>
    <row r="1275" spans="2:2">
      <c r="B1275" s="829"/>
    </row>
    <row r="1276" spans="2:2">
      <c r="B1276" s="829"/>
    </row>
    <row r="1277" spans="2:2">
      <c r="B1277" s="829"/>
    </row>
    <row r="1278" spans="2:2">
      <c r="B1278" s="829"/>
    </row>
    <row r="1279" spans="2:2">
      <c r="B1279" s="829"/>
    </row>
    <row r="1280" spans="2:2">
      <c r="B1280" s="829"/>
    </row>
    <row r="1281" spans="2:2">
      <c r="B1281" s="829"/>
    </row>
    <row r="1282" spans="2:2">
      <c r="B1282" s="829"/>
    </row>
    <row r="1283" spans="2:2">
      <c r="B1283" s="829"/>
    </row>
    <row r="1284" spans="2:2">
      <c r="B1284" s="829"/>
    </row>
    <row r="1285" spans="2:2">
      <c r="B1285" s="829"/>
    </row>
    <row r="1286" spans="2:2">
      <c r="B1286" s="829"/>
    </row>
    <row r="1287" spans="2:2">
      <c r="B1287" s="829"/>
    </row>
    <row r="1288" spans="2:2">
      <c r="B1288" s="829"/>
    </row>
    <row r="1289" spans="2:2">
      <c r="B1289" s="829"/>
    </row>
    <row r="1290" spans="2:2">
      <c r="B1290" s="829"/>
    </row>
    <row r="1291" spans="2:2">
      <c r="B1291" s="829"/>
    </row>
    <row r="1292" spans="2:2">
      <c r="B1292" s="829"/>
    </row>
    <row r="1293" spans="2:2">
      <c r="B1293" s="829"/>
    </row>
    <row r="1294" spans="2:2">
      <c r="B1294" s="829"/>
    </row>
    <row r="1295" spans="2:2">
      <c r="B1295" s="829"/>
    </row>
    <row r="1296" spans="2:2">
      <c r="B1296" s="829"/>
    </row>
    <row r="1297" spans="2:2">
      <c r="B1297" s="829"/>
    </row>
    <row r="1298" spans="2:2">
      <c r="B1298" s="829"/>
    </row>
    <row r="1299" spans="2:2">
      <c r="B1299" s="829"/>
    </row>
    <row r="1300" spans="2:2">
      <c r="B1300" s="829"/>
    </row>
    <row r="1301" spans="2:2">
      <c r="B1301" s="829"/>
    </row>
    <row r="1302" spans="2:2">
      <c r="B1302" s="829"/>
    </row>
    <row r="1303" spans="2:2">
      <c r="B1303" s="829"/>
    </row>
    <row r="1304" spans="2:2">
      <c r="B1304" s="829"/>
    </row>
    <row r="1305" spans="2:2">
      <c r="B1305" s="829"/>
    </row>
    <row r="1306" spans="2:2">
      <c r="B1306" s="829"/>
    </row>
    <row r="1307" spans="2:2">
      <c r="B1307" s="829"/>
    </row>
    <row r="1308" spans="2:2">
      <c r="B1308" s="829"/>
    </row>
    <row r="1309" spans="2:2">
      <c r="B1309" s="829"/>
    </row>
    <row r="1310" spans="2:2">
      <c r="B1310" s="829"/>
    </row>
    <row r="1311" spans="2:2">
      <c r="B1311" s="829"/>
    </row>
    <row r="1312" spans="2:2">
      <c r="B1312" s="829"/>
    </row>
    <row r="1313" spans="2:2">
      <c r="B1313" s="829"/>
    </row>
    <row r="1314" spans="2:2">
      <c r="B1314" s="829"/>
    </row>
    <row r="1315" spans="2:2">
      <c r="B1315" s="829"/>
    </row>
    <row r="1316" spans="2:2">
      <c r="B1316" s="829"/>
    </row>
    <row r="1317" spans="2:2">
      <c r="B1317" s="829"/>
    </row>
    <row r="1318" spans="2:2">
      <c r="B1318" s="829"/>
    </row>
    <row r="1319" spans="2:2">
      <c r="B1319" s="829"/>
    </row>
    <row r="1320" spans="2:2">
      <c r="B1320" s="829"/>
    </row>
    <row r="1321" spans="2:2">
      <c r="B1321" s="829"/>
    </row>
    <row r="1322" spans="2:2">
      <c r="B1322" s="829"/>
    </row>
    <row r="1323" spans="2:2">
      <c r="B1323" s="829"/>
    </row>
    <row r="1324" spans="2:2">
      <c r="B1324" s="829"/>
    </row>
    <row r="1325" spans="2:2">
      <c r="B1325" s="829"/>
    </row>
    <row r="1326" spans="2:2">
      <c r="B1326" s="829"/>
    </row>
    <row r="1327" spans="2:2">
      <c r="B1327" s="829"/>
    </row>
    <row r="1328" spans="2:2">
      <c r="B1328" s="829"/>
    </row>
    <row r="1329" spans="2:2">
      <c r="B1329" s="829"/>
    </row>
    <row r="1330" spans="2:2">
      <c r="B1330" s="829"/>
    </row>
    <row r="1331" spans="2:2">
      <c r="B1331" s="829"/>
    </row>
    <row r="1332" spans="2:2">
      <c r="B1332" s="829"/>
    </row>
    <row r="1333" spans="2:2">
      <c r="B1333" s="829"/>
    </row>
    <row r="1334" spans="2:2">
      <c r="B1334" s="829"/>
    </row>
    <row r="1335" spans="2:2">
      <c r="B1335" s="829"/>
    </row>
    <row r="1336" spans="2:2">
      <c r="B1336" s="829"/>
    </row>
    <row r="1337" spans="2:2">
      <c r="B1337" s="829"/>
    </row>
    <row r="1338" spans="2:2">
      <c r="B1338" s="829"/>
    </row>
    <row r="1339" spans="2:2">
      <c r="B1339" s="829"/>
    </row>
    <row r="1340" spans="2:2">
      <c r="B1340" s="829"/>
    </row>
    <row r="1341" spans="2:2">
      <c r="B1341" s="829"/>
    </row>
    <row r="1342" spans="2:2">
      <c r="B1342" s="829"/>
    </row>
    <row r="1343" spans="2:2">
      <c r="B1343" s="829"/>
    </row>
    <row r="1344" spans="2:2">
      <c r="B1344" s="829"/>
    </row>
    <row r="1345" spans="2:2">
      <c r="B1345" s="829"/>
    </row>
    <row r="1346" spans="2:2">
      <c r="B1346" s="829"/>
    </row>
    <row r="1347" spans="2:2">
      <c r="B1347" s="829"/>
    </row>
    <row r="1348" spans="2:2">
      <c r="B1348" s="829"/>
    </row>
    <row r="1349" spans="2:2">
      <c r="B1349" s="829"/>
    </row>
    <row r="1350" spans="2:2">
      <c r="B1350" s="829"/>
    </row>
    <row r="1351" spans="2:2">
      <c r="B1351" s="829"/>
    </row>
    <row r="1352" spans="2:2">
      <c r="B1352" s="829"/>
    </row>
    <row r="1353" spans="2:2">
      <c r="B1353" s="829"/>
    </row>
    <row r="1354" spans="2:2">
      <c r="B1354" s="829"/>
    </row>
    <row r="1355" spans="2:2">
      <c r="B1355" s="829"/>
    </row>
    <row r="1356" spans="2:2">
      <c r="B1356" s="829"/>
    </row>
    <row r="1357" spans="2:2">
      <c r="B1357" s="829"/>
    </row>
    <row r="1358" spans="2:2">
      <c r="B1358" s="829"/>
    </row>
    <row r="1359" spans="2:2">
      <c r="B1359" s="829"/>
    </row>
    <row r="1360" spans="2:2">
      <c r="B1360" s="829"/>
    </row>
    <row r="1361" spans="2:2">
      <c r="B1361" s="829"/>
    </row>
    <row r="1362" spans="2:2">
      <c r="B1362" s="829"/>
    </row>
    <row r="1363" spans="2:2">
      <c r="B1363" s="829"/>
    </row>
    <row r="1364" spans="2:2">
      <c r="B1364" s="829"/>
    </row>
    <row r="1365" spans="2:2">
      <c r="B1365" s="829"/>
    </row>
    <row r="1366" spans="2:2">
      <c r="B1366" s="829"/>
    </row>
    <row r="1367" spans="2:2">
      <c r="B1367" s="829"/>
    </row>
    <row r="1368" spans="2:2">
      <c r="B1368" s="829"/>
    </row>
    <row r="1369" spans="2:2">
      <c r="B1369" s="829"/>
    </row>
    <row r="1370" spans="2:2">
      <c r="B1370" s="829"/>
    </row>
    <row r="1371" spans="2:2">
      <c r="B1371" s="829"/>
    </row>
    <row r="1372" spans="2:2">
      <c r="B1372" s="829"/>
    </row>
    <row r="1373" spans="2:2">
      <c r="B1373" s="829"/>
    </row>
    <row r="1374" spans="2:2">
      <c r="B1374" s="829"/>
    </row>
    <row r="1375" spans="2:2">
      <c r="B1375" s="829"/>
    </row>
    <row r="1376" spans="2:2">
      <c r="B1376" s="829"/>
    </row>
    <row r="1377" spans="2:2">
      <c r="B1377" s="829"/>
    </row>
    <row r="1378" spans="2:2">
      <c r="B1378" s="829"/>
    </row>
    <row r="1379" spans="2:2">
      <c r="B1379" s="829"/>
    </row>
    <row r="1380" spans="2:2">
      <c r="B1380" s="829"/>
    </row>
    <row r="1381" spans="2:2">
      <c r="B1381" s="829"/>
    </row>
    <row r="1382" spans="2:2">
      <c r="B1382" s="829"/>
    </row>
    <row r="1383" spans="2:2">
      <c r="B1383" s="829"/>
    </row>
    <row r="1384" spans="2:2">
      <c r="B1384" s="829"/>
    </row>
    <row r="1385" spans="2:2">
      <c r="B1385" s="829"/>
    </row>
    <row r="1386" spans="2:2">
      <c r="B1386" s="829"/>
    </row>
    <row r="1387" spans="2:2">
      <c r="B1387" s="829"/>
    </row>
    <row r="1388" spans="2:2">
      <c r="B1388" s="829"/>
    </row>
    <row r="1389" spans="2:2">
      <c r="B1389" s="829"/>
    </row>
    <row r="1390" spans="2:2">
      <c r="B1390" s="829"/>
    </row>
    <row r="1391" spans="2:2">
      <c r="B1391" s="829"/>
    </row>
    <row r="1392" spans="2:2">
      <c r="B1392" s="829"/>
    </row>
    <row r="1393" spans="2:2">
      <c r="B1393" s="829"/>
    </row>
    <row r="1394" spans="2:2">
      <c r="B1394" s="829"/>
    </row>
    <row r="1395" spans="2:2">
      <c r="B1395" s="829"/>
    </row>
    <row r="1396" spans="2:2">
      <c r="B1396" s="829"/>
    </row>
    <row r="1397" spans="2:2">
      <c r="B1397" s="829"/>
    </row>
    <row r="1398" spans="2:2">
      <c r="B1398" s="829"/>
    </row>
    <row r="1399" spans="2:2">
      <c r="B1399" s="829"/>
    </row>
    <row r="1400" spans="2:2">
      <c r="B1400" s="829"/>
    </row>
    <row r="1401" spans="2:2">
      <c r="B1401" s="829"/>
    </row>
    <row r="1402" spans="2:2">
      <c r="B1402" s="829"/>
    </row>
    <row r="1403" spans="2:2">
      <c r="B1403" s="829"/>
    </row>
    <row r="1404" spans="2:2">
      <c r="B1404" s="829"/>
    </row>
    <row r="1405" spans="2:2">
      <c r="B1405" s="829"/>
    </row>
    <row r="1406" spans="2:2">
      <c r="B1406" s="829"/>
    </row>
    <row r="1407" spans="2:2">
      <c r="B1407" s="829"/>
    </row>
    <row r="1408" spans="2:2">
      <c r="B1408" s="829"/>
    </row>
    <row r="1409" spans="2:2">
      <c r="B1409" s="829"/>
    </row>
    <row r="1410" spans="2:2">
      <c r="B1410" s="829"/>
    </row>
    <row r="1411" spans="2:2">
      <c r="B1411" s="829"/>
    </row>
    <row r="1412" spans="2:2">
      <c r="B1412" s="829"/>
    </row>
    <row r="1413" spans="2:2">
      <c r="B1413" s="829"/>
    </row>
    <row r="1414" spans="2:2">
      <c r="B1414" s="829"/>
    </row>
    <row r="1415" spans="2:2">
      <c r="B1415" s="829"/>
    </row>
    <row r="1416" spans="2:2">
      <c r="B1416" s="829"/>
    </row>
    <row r="1417" spans="2:2">
      <c r="B1417" s="829"/>
    </row>
    <row r="1418" spans="2:2">
      <c r="B1418" s="829"/>
    </row>
    <row r="1419" spans="2:2">
      <c r="B1419" s="829"/>
    </row>
    <row r="1420" spans="2:2">
      <c r="B1420" s="829"/>
    </row>
    <row r="1421" spans="2:2">
      <c r="B1421" s="829"/>
    </row>
    <row r="1422" spans="2:2">
      <c r="B1422" s="829"/>
    </row>
    <row r="1423" spans="2:2">
      <c r="B1423" s="829"/>
    </row>
    <row r="1424" spans="2:2">
      <c r="B1424" s="829"/>
    </row>
    <row r="1425" spans="2:2">
      <c r="B1425" s="829"/>
    </row>
    <row r="1426" spans="2:2">
      <c r="B1426" s="829"/>
    </row>
    <row r="1427" spans="2:2">
      <c r="B1427" s="829"/>
    </row>
    <row r="1428" spans="2:2">
      <c r="B1428" s="829"/>
    </row>
    <row r="1429" spans="2:2">
      <c r="B1429" s="829"/>
    </row>
    <row r="1430" spans="2:2">
      <c r="B1430" s="829"/>
    </row>
    <row r="1431" spans="2:2">
      <c r="B1431" s="829"/>
    </row>
    <row r="1432" spans="2:2">
      <c r="B1432" s="829"/>
    </row>
    <row r="1433" spans="2:2">
      <c r="B1433" s="829"/>
    </row>
    <row r="1434" spans="2:2">
      <c r="B1434" s="829"/>
    </row>
    <row r="1435" spans="2:2">
      <c r="B1435" s="829"/>
    </row>
    <row r="1436" spans="2:2">
      <c r="B1436" s="829"/>
    </row>
    <row r="1437" spans="2:2">
      <c r="B1437" s="829"/>
    </row>
    <row r="1438" spans="2:2">
      <c r="B1438" s="829"/>
    </row>
    <row r="1439" spans="2:2">
      <c r="B1439" s="829"/>
    </row>
    <row r="1440" spans="2:2">
      <c r="B1440" s="829"/>
    </row>
    <row r="1441" spans="2:2">
      <c r="B1441" s="829"/>
    </row>
    <row r="1442" spans="2:2">
      <c r="B1442" s="829"/>
    </row>
    <row r="1443" spans="2:2">
      <c r="B1443" s="829"/>
    </row>
    <row r="1444" spans="2:2">
      <c r="B1444" s="829"/>
    </row>
    <row r="1445" spans="2:2">
      <c r="B1445" s="829"/>
    </row>
    <row r="1446" spans="2:2">
      <c r="B1446" s="829"/>
    </row>
    <row r="1447" spans="2:2">
      <c r="B1447" s="829"/>
    </row>
    <row r="1448" spans="2:2">
      <c r="B1448" s="829"/>
    </row>
    <row r="1449" spans="2:2">
      <c r="B1449" s="829"/>
    </row>
    <row r="1450" spans="2:2">
      <c r="B1450" s="829"/>
    </row>
    <row r="1451" spans="2:2">
      <c r="B1451" s="829"/>
    </row>
    <row r="1452" spans="2:2">
      <c r="B1452" s="829"/>
    </row>
    <row r="1453" spans="2:2">
      <c r="B1453" s="829"/>
    </row>
    <row r="1454" spans="2:2">
      <c r="B1454" s="829"/>
    </row>
    <row r="1455" spans="2:2">
      <c r="B1455" s="829"/>
    </row>
    <row r="1456" spans="2:2">
      <c r="B1456" s="829"/>
    </row>
    <row r="1457" spans="2:2">
      <c r="B1457" s="829"/>
    </row>
    <row r="1458" spans="2:2">
      <c r="B1458" s="829"/>
    </row>
    <row r="1459" spans="2:2">
      <c r="B1459" s="829"/>
    </row>
    <row r="1460" spans="2:2">
      <c r="B1460" s="829"/>
    </row>
    <row r="1461" spans="2:2">
      <c r="B1461" s="829"/>
    </row>
    <row r="1462" spans="2:2">
      <c r="B1462" s="829"/>
    </row>
    <row r="1463" spans="2:2">
      <c r="B1463" s="829"/>
    </row>
    <row r="1464" spans="2:2">
      <c r="B1464" s="829"/>
    </row>
    <row r="1465" spans="2:2">
      <c r="B1465" s="829"/>
    </row>
    <row r="1466" spans="2:2">
      <c r="B1466" s="829"/>
    </row>
    <row r="1467" spans="2:2">
      <c r="B1467" s="829"/>
    </row>
    <row r="1468" spans="2:2">
      <c r="B1468" s="829"/>
    </row>
    <row r="1469" spans="2:2">
      <c r="B1469" s="829"/>
    </row>
    <row r="1470" spans="2:2">
      <c r="B1470" s="829"/>
    </row>
    <row r="1471" spans="2:2">
      <c r="B1471" s="829"/>
    </row>
    <row r="1472" spans="2:2">
      <c r="B1472" s="829"/>
    </row>
    <row r="1473" spans="2:2">
      <c r="B1473" s="829"/>
    </row>
    <row r="1474" spans="2:2">
      <c r="B1474" s="829"/>
    </row>
    <row r="1475" spans="2:2">
      <c r="B1475" s="829"/>
    </row>
    <row r="1476" spans="2:2">
      <c r="B1476" s="829"/>
    </row>
    <row r="1477" spans="2:2">
      <c r="B1477" s="829"/>
    </row>
    <row r="1478" spans="2:2">
      <c r="B1478" s="829"/>
    </row>
    <row r="1479" spans="2:2">
      <c r="B1479" s="829"/>
    </row>
    <row r="1480" spans="2:2">
      <c r="B1480" s="829"/>
    </row>
    <row r="1481" spans="2:2">
      <c r="B1481" s="829"/>
    </row>
    <row r="1482" spans="2:2">
      <c r="B1482" s="829"/>
    </row>
    <row r="1483" spans="2:2">
      <c r="B1483" s="829"/>
    </row>
    <row r="1484" spans="2:2">
      <c r="B1484" s="829"/>
    </row>
    <row r="1485" spans="2:2">
      <c r="B1485" s="829"/>
    </row>
    <row r="1486" spans="2:2">
      <c r="B1486" s="829"/>
    </row>
    <row r="1487" spans="2:2">
      <c r="B1487" s="829"/>
    </row>
    <row r="1488" spans="2:2">
      <c r="B1488" s="829"/>
    </row>
    <row r="1489" spans="2:2">
      <c r="B1489" s="829"/>
    </row>
    <row r="1490" spans="2:2">
      <c r="B1490" s="829"/>
    </row>
    <row r="1491" spans="2:2">
      <c r="B1491" s="829"/>
    </row>
    <row r="1492" spans="2:2">
      <c r="B1492" s="829"/>
    </row>
    <row r="1493" spans="2:2">
      <c r="B1493" s="829"/>
    </row>
    <row r="1494" spans="2:2">
      <c r="B1494" s="829"/>
    </row>
    <row r="1495" spans="2:2">
      <c r="B1495" s="829"/>
    </row>
    <row r="1496" spans="2:2">
      <c r="B1496" s="829"/>
    </row>
    <row r="1497" spans="2:2">
      <c r="B1497" s="829"/>
    </row>
    <row r="1498" spans="2:2">
      <c r="B1498" s="829"/>
    </row>
    <row r="1499" spans="2:2">
      <c r="B1499" s="829"/>
    </row>
    <row r="1500" spans="2:2">
      <c r="B1500" s="829"/>
    </row>
    <row r="1501" spans="2:2">
      <c r="B1501" s="829"/>
    </row>
    <row r="1502" spans="2:2">
      <c r="B1502" s="829"/>
    </row>
    <row r="1503" spans="2:2">
      <c r="B1503" s="829"/>
    </row>
    <row r="1504" spans="2:2">
      <c r="B1504" s="829"/>
    </row>
    <row r="1505" spans="2:2">
      <c r="B1505" s="829"/>
    </row>
    <row r="1506" spans="2:2">
      <c r="B1506" s="829"/>
    </row>
    <row r="1507" spans="2:2">
      <c r="B1507" s="829"/>
    </row>
    <row r="1508" spans="2:2">
      <c r="B1508" s="829"/>
    </row>
    <row r="1509" spans="2:2">
      <c r="B1509" s="829"/>
    </row>
    <row r="1510" spans="2:2">
      <c r="B1510" s="829"/>
    </row>
    <row r="1511" spans="2:2">
      <c r="B1511" s="829"/>
    </row>
    <row r="1512" spans="2:2">
      <c r="B1512" s="829"/>
    </row>
    <row r="1513" spans="2:2">
      <c r="B1513" s="829"/>
    </row>
    <row r="1514" spans="2:2">
      <c r="B1514" s="829"/>
    </row>
    <row r="1515" spans="2:2">
      <c r="B1515" s="829"/>
    </row>
    <row r="1516" spans="2:2">
      <c r="B1516" s="829"/>
    </row>
    <row r="1517" spans="2:2">
      <c r="B1517" s="829"/>
    </row>
    <row r="1518" spans="2:2">
      <c r="B1518" s="829"/>
    </row>
    <row r="1519" spans="2:2">
      <c r="B1519" s="829"/>
    </row>
    <row r="1520" spans="2:2">
      <c r="B1520" s="829"/>
    </row>
    <row r="1521" spans="2:2">
      <c r="B1521" s="829"/>
    </row>
    <row r="1522" spans="2:2">
      <c r="B1522" s="829"/>
    </row>
    <row r="1523" spans="2:2">
      <c r="B1523" s="829"/>
    </row>
    <row r="1524" spans="2:2">
      <c r="B1524" s="829"/>
    </row>
    <row r="1525" spans="2:2">
      <c r="B1525" s="829"/>
    </row>
    <row r="1526" spans="2:2">
      <c r="B1526" s="829"/>
    </row>
    <row r="1527" spans="2:2">
      <c r="B1527" s="829"/>
    </row>
    <row r="1528" spans="2:2">
      <c r="B1528" s="829"/>
    </row>
    <row r="1529" spans="2:2">
      <c r="B1529" s="829"/>
    </row>
    <row r="1530" spans="2:2">
      <c r="B1530" s="829"/>
    </row>
    <row r="1531" spans="2:2">
      <c r="B1531" s="829"/>
    </row>
    <row r="1532" spans="2:2">
      <c r="B1532" s="829"/>
    </row>
    <row r="1533" spans="2:2">
      <c r="B1533" s="829"/>
    </row>
    <row r="1534" spans="2:2">
      <c r="B1534" s="829"/>
    </row>
    <row r="1535" spans="2:2">
      <c r="B1535" s="829"/>
    </row>
    <row r="1536" spans="2:2">
      <c r="B1536" s="829"/>
    </row>
    <row r="1537" spans="2:2">
      <c r="B1537" s="829"/>
    </row>
    <row r="1538" spans="2:2">
      <c r="B1538" s="829"/>
    </row>
    <row r="1539" spans="2:2">
      <c r="B1539" s="829"/>
    </row>
    <row r="1540" spans="2:2">
      <c r="B1540" s="829"/>
    </row>
    <row r="1541" spans="2:2">
      <c r="B1541" s="829"/>
    </row>
    <row r="1542" spans="2:2">
      <c r="B1542" s="829"/>
    </row>
    <row r="1543" spans="2:2">
      <c r="B1543" s="829"/>
    </row>
    <row r="1544" spans="2:2">
      <c r="B1544" s="829"/>
    </row>
    <row r="1545" spans="2:2">
      <c r="B1545" s="829"/>
    </row>
    <row r="1546" spans="2:2">
      <c r="B1546" s="829"/>
    </row>
    <row r="1547" spans="2:2">
      <c r="B1547" s="829"/>
    </row>
    <row r="1548" spans="2:2">
      <c r="B1548" s="829"/>
    </row>
    <row r="1549" spans="2:2">
      <c r="B1549" s="829"/>
    </row>
    <row r="1550" spans="2:2">
      <c r="B1550" s="829"/>
    </row>
    <row r="1551" spans="2:2">
      <c r="B1551" s="829"/>
    </row>
    <row r="1552" spans="2:2">
      <c r="B1552" s="829"/>
    </row>
    <row r="1553" spans="2:2">
      <c r="B1553" s="829"/>
    </row>
    <row r="1554" spans="2:2">
      <c r="B1554" s="829"/>
    </row>
    <row r="1555" spans="2:2">
      <c r="B1555" s="829"/>
    </row>
    <row r="1556" spans="2:2">
      <c r="B1556" s="829"/>
    </row>
    <row r="1557" spans="2:2">
      <c r="B1557" s="829"/>
    </row>
    <row r="1558" spans="2:2">
      <c r="B1558" s="829"/>
    </row>
    <row r="1559" spans="2:2">
      <c r="B1559" s="829"/>
    </row>
    <row r="1560" spans="2:2">
      <c r="B1560" s="829"/>
    </row>
    <row r="1561" spans="2:2">
      <c r="B1561" s="829"/>
    </row>
    <row r="1562" spans="2:2">
      <c r="B1562" s="829"/>
    </row>
    <row r="1563" spans="2:2">
      <c r="B1563" s="829"/>
    </row>
    <row r="1564" spans="2:2">
      <c r="B1564" s="829"/>
    </row>
    <row r="1565" spans="2:2">
      <c r="B1565" s="829"/>
    </row>
    <row r="1566" spans="2:2">
      <c r="B1566" s="829"/>
    </row>
    <row r="1567" spans="2:2">
      <c r="B1567" s="829"/>
    </row>
    <row r="1568" spans="2:2">
      <c r="B1568" s="829"/>
    </row>
    <row r="1569" spans="2:2">
      <c r="B1569" s="829"/>
    </row>
    <row r="1570" spans="2:2">
      <c r="B1570" s="829"/>
    </row>
    <row r="1571" spans="2:2">
      <c r="B1571" s="829"/>
    </row>
    <row r="1572" spans="2:2">
      <c r="B1572" s="829"/>
    </row>
    <row r="1573" spans="2:2">
      <c r="B1573" s="829"/>
    </row>
    <row r="1574" spans="2:2">
      <c r="B1574" s="829"/>
    </row>
    <row r="1575" spans="2:2">
      <c r="B1575" s="829"/>
    </row>
    <row r="1576" spans="2:2">
      <c r="B1576" s="829"/>
    </row>
    <row r="1577" spans="2:2">
      <c r="B1577" s="829"/>
    </row>
    <row r="1578" spans="2:2">
      <c r="B1578" s="829"/>
    </row>
    <row r="1579" spans="2:2">
      <c r="B1579" s="829"/>
    </row>
    <row r="1580" spans="2:2">
      <c r="B1580" s="829"/>
    </row>
    <row r="1581" spans="2:2">
      <c r="B1581" s="829"/>
    </row>
    <row r="1582" spans="2:2">
      <c r="B1582" s="829"/>
    </row>
    <row r="1583" spans="2:2">
      <c r="B1583" s="829"/>
    </row>
    <row r="1584" spans="2:2">
      <c r="B1584" s="829"/>
    </row>
    <row r="1585" spans="2:2">
      <c r="B1585" s="829"/>
    </row>
    <row r="1586" spans="2:2">
      <c r="B1586" s="829"/>
    </row>
    <row r="1587" spans="2:2">
      <c r="B1587" s="829"/>
    </row>
    <row r="1588" spans="2:2">
      <c r="B1588" s="829"/>
    </row>
    <row r="1589" spans="2:2">
      <c r="B1589" s="829"/>
    </row>
    <row r="1590" spans="2:2">
      <c r="B1590" s="829"/>
    </row>
    <row r="1591" spans="2:2">
      <c r="B1591" s="829"/>
    </row>
    <row r="1592" spans="2:2">
      <c r="B1592" s="829"/>
    </row>
    <row r="1593" spans="2:2">
      <c r="B1593" s="829"/>
    </row>
    <row r="1594" spans="2:2">
      <c r="B1594" s="829"/>
    </row>
    <row r="1595" spans="2:2">
      <c r="B1595" s="829"/>
    </row>
    <row r="1596" spans="2:2">
      <c r="B1596" s="829"/>
    </row>
    <row r="1597" spans="2:2">
      <c r="B1597" s="829"/>
    </row>
    <row r="1598" spans="2:2">
      <c r="B1598" s="829"/>
    </row>
    <row r="1599" spans="2:2">
      <c r="B1599" s="829"/>
    </row>
    <row r="1600" spans="2:2">
      <c r="B1600" s="829"/>
    </row>
    <row r="1601" spans="2:2">
      <c r="B1601" s="829"/>
    </row>
    <row r="1602" spans="2:2">
      <c r="B1602" s="829"/>
    </row>
    <row r="1603" spans="2:2">
      <c r="B1603" s="829"/>
    </row>
    <row r="1604" spans="2:2">
      <c r="B1604" s="829"/>
    </row>
    <row r="1605" spans="2:2">
      <c r="B1605" s="829"/>
    </row>
    <row r="1606" spans="2:2">
      <c r="B1606" s="829"/>
    </row>
    <row r="1607" spans="2:2">
      <c r="B1607" s="829"/>
    </row>
    <row r="1608" spans="2:2">
      <c r="B1608" s="829"/>
    </row>
    <row r="1609" spans="2:2">
      <c r="B1609" s="829"/>
    </row>
    <row r="1610" spans="2:2">
      <c r="B1610" s="829"/>
    </row>
    <row r="1611" spans="2:2">
      <c r="B1611" s="829"/>
    </row>
    <row r="1612" spans="2:2">
      <c r="B1612" s="829"/>
    </row>
    <row r="1613" spans="2:2">
      <c r="B1613" s="829"/>
    </row>
    <row r="1614" spans="2:2">
      <c r="B1614" s="829"/>
    </row>
    <row r="1615" spans="2:2">
      <c r="B1615" s="829"/>
    </row>
    <row r="1616" spans="2:2">
      <c r="B1616" s="829"/>
    </row>
    <row r="1617" spans="2:2">
      <c r="B1617" s="829"/>
    </row>
    <row r="1618" spans="2:2">
      <c r="B1618" s="829"/>
    </row>
    <row r="1619" spans="2:2">
      <c r="B1619" s="829"/>
    </row>
    <row r="1620" spans="2:2">
      <c r="B1620" s="829"/>
    </row>
    <row r="1621" spans="2:2">
      <c r="B1621" s="829"/>
    </row>
    <row r="1622" spans="2:2">
      <c r="B1622" s="829"/>
    </row>
    <row r="1623" spans="2:2">
      <c r="B1623" s="829"/>
    </row>
    <row r="1624" spans="2:2">
      <c r="B1624" s="829"/>
    </row>
    <row r="1625" spans="2:2">
      <c r="B1625" s="829"/>
    </row>
    <row r="1626" spans="2:2">
      <c r="B1626" s="829"/>
    </row>
    <row r="1627" spans="2:2">
      <c r="B1627" s="829"/>
    </row>
    <row r="1628" spans="2:2">
      <c r="B1628" s="829"/>
    </row>
    <row r="1629" spans="2:2">
      <c r="B1629" s="829"/>
    </row>
    <row r="1630" spans="2:2">
      <c r="B1630" s="829"/>
    </row>
    <row r="1631" spans="2:2">
      <c r="B1631" s="829"/>
    </row>
    <row r="1632" spans="2:2">
      <c r="B1632" s="829"/>
    </row>
    <row r="1633" spans="2:2">
      <c r="B1633" s="829"/>
    </row>
    <row r="1634" spans="2:2">
      <c r="B1634" s="829"/>
    </row>
    <row r="1635" spans="2:2">
      <c r="B1635" s="829"/>
    </row>
    <row r="1636" spans="2:2">
      <c r="B1636" s="829"/>
    </row>
    <row r="1637" spans="2:2">
      <c r="B1637" s="829"/>
    </row>
    <row r="1638" spans="2:2">
      <c r="B1638" s="829"/>
    </row>
    <row r="1639" spans="2:2">
      <c r="B1639" s="829"/>
    </row>
    <row r="1640" spans="2:2">
      <c r="B1640" s="829"/>
    </row>
    <row r="1641" spans="2:2">
      <c r="B1641" s="829"/>
    </row>
    <row r="1642" spans="2:2">
      <c r="B1642" s="829"/>
    </row>
    <row r="1643" spans="2:2">
      <c r="B1643" s="829"/>
    </row>
    <row r="1644" spans="2:2">
      <c r="B1644" s="829"/>
    </row>
    <row r="1645" spans="2:2">
      <c r="B1645" s="829"/>
    </row>
    <row r="1646" spans="2:2">
      <c r="B1646" s="829"/>
    </row>
    <row r="1647" spans="2:2">
      <c r="B1647" s="829"/>
    </row>
    <row r="1648" spans="2:2">
      <c r="B1648" s="829"/>
    </row>
    <row r="1649" spans="2:2">
      <c r="B1649" s="829"/>
    </row>
    <row r="1650" spans="2:2">
      <c r="B1650" s="829"/>
    </row>
    <row r="1651" spans="2:2">
      <c r="B1651" s="829"/>
    </row>
    <row r="1652" spans="2:2">
      <c r="B1652" s="829"/>
    </row>
    <row r="1653" spans="2:2">
      <c r="B1653" s="829"/>
    </row>
    <row r="1654" spans="2:2">
      <c r="B1654" s="829"/>
    </row>
    <row r="1655" spans="2:2">
      <c r="B1655" s="829"/>
    </row>
    <row r="1656" spans="2:2">
      <c r="B1656" s="829"/>
    </row>
    <row r="1657" spans="2:2">
      <c r="B1657" s="829"/>
    </row>
    <row r="1658" spans="2:2">
      <c r="B1658" s="829"/>
    </row>
    <row r="1659" spans="2:2">
      <c r="B1659" s="829"/>
    </row>
    <row r="1660" spans="2:2">
      <c r="B1660" s="829"/>
    </row>
    <row r="1661" spans="2:2">
      <c r="B1661" s="829"/>
    </row>
    <row r="1662" spans="2:2">
      <c r="B1662" s="829"/>
    </row>
    <row r="1663" spans="2:2">
      <c r="B1663" s="829"/>
    </row>
    <row r="1664" spans="2:2">
      <c r="B1664" s="829"/>
    </row>
  </sheetData>
  <printOptions horizontalCentered="1"/>
  <pageMargins left="0.7" right="0.7" top="0.75" bottom="0.75" header="0.3" footer="0.3"/>
  <pageSetup scale="66" orientation="portrait" useFirstPageNumber="1" r:id="rId1"/>
  <headerFooter scaleWithDoc="0">
    <oddHeader>&amp;R&amp;"Arial,Regular"&amp;10Exhibit RBH-14R
Page &amp;P of 15</oddHeader>
  </headerFooter>
  <rowBreaks count="1" manualBreakCount="1">
    <brk id="43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AG151"/>
  <sheetViews>
    <sheetView tabSelected="1" view="pageBreakPreview" zoomScale="70" zoomScaleNormal="100" zoomScaleSheetLayoutView="70" zoomScalePageLayoutView="85" workbookViewId="0"/>
  </sheetViews>
  <sheetFormatPr defaultColWidth="10.6640625" defaultRowHeight="12.75" customHeight="1"/>
  <cols>
    <col min="1" max="1" width="3" style="22" customWidth="1"/>
    <col min="2" max="2" width="19.5546875" style="17" customWidth="1"/>
    <col min="3" max="3" width="17.33203125" style="698" customWidth="1"/>
    <col min="4" max="4" width="12.88671875" style="17" customWidth="1"/>
    <col min="5" max="5" width="14.88671875" style="698" customWidth="1"/>
    <col min="6" max="6" width="15.109375" style="698" customWidth="1"/>
    <col min="7" max="7" width="14.44140625" style="698" customWidth="1"/>
    <col min="8" max="8" width="16.109375" style="698" customWidth="1"/>
    <col min="9" max="10" width="18.44140625" style="698" customWidth="1"/>
    <col min="11" max="11" width="12.33203125" style="17" customWidth="1"/>
    <col min="12" max="12" width="9" style="17" customWidth="1"/>
    <col min="13" max="16384" width="10.6640625" style="17"/>
  </cols>
  <sheetData>
    <row r="1" spans="1:31" ht="12.75" customHeight="1">
      <c r="B1" s="698"/>
      <c r="D1" s="698"/>
      <c r="K1" s="698"/>
      <c r="L1" s="698"/>
    </row>
    <row r="2" spans="1:31" ht="12.75" customHeight="1">
      <c r="B2" s="935" t="s">
        <v>1253</v>
      </c>
      <c r="C2" s="935"/>
      <c r="D2" s="935"/>
      <c r="E2" s="935"/>
      <c r="F2" s="935"/>
      <c r="G2" s="935"/>
      <c r="H2" s="935"/>
      <c r="I2" s="935"/>
      <c r="J2" s="935"/>
      <c r="K2" s="935"/>
      <c r="L2" s="18"/>
    </row>
    <row r="3" spans="1:31" ht="12.75" customHeight="1">
      <c r="B3" s="19"/>
      <c r="C3" s="834"/>
    </row>
    <row r="4" spans="1:31" ht="12.75" customHeight="1">
      <c r="B4" s="19"/>
      <c r="C4" s="834"/>
    </row>
    <row r="5" spans="1:31" ht="12.75" customHeight="1">
      <c r="B5" s="834"/>
      <c r="C5" s="17"/>
      <c r="D5" s="698"/>
      <c r="E5" s="17"/>
      <c r="F5" s="17"/>
      <c r="G5" s="17"/>
      <c r="H5" s="17"/>
      <c r="I5" s="17"/>
      <c r="J5" s="17"/>
    </row>
    <row r="6" spans="1:31" ht="12.75" customHeight="1">
      <c r="A6" s="704"/>
      <c r="B6" s="19"/>
      <c r="F6" s="698" t="s">
        <v>1254</v>
      </c>
      <c r="G6" s="698" t="s">
        <v>1254</v>
      </c>
      <c r="I6" s="698" t="s">
        <v>1254</v>
      </c>
      <c r="J6" s="698" t="s">
        <v>1254</v>
      </c>
      <c r="X6" s="698"/>
      <c r="Z6" s="698"/>
      <c r="AA6" s="698"/>
      <c r="AB6" s="698"/>
      <c r="AC6" s="698"/>
      <c r="AE6" s="698"/>
    </row>
    <row r="7" spans="1:31" ht="12.75" customHeight="1">
      <c r="A7" s="835"/>
      <c r="B7" s="19"/>
      <c r="C7" s="698" t="s">
        <v>1255</v>
      </c>
      <c r="E7" s="698" t="s">
        <v>1256</v>
      </c>
      <c r="F7" s="698" t="s">
        <v>1257</v>
      </c>
      <c r="G7" s="698" t="s">
        <v>1257</v>
      </c>
      <c r="I7" s="698" t="s">
        <v>1258</v>
      </c>
      <c r="J7" s="698" t="s">
        <v>1258</v>
      </c>
      <c r="X7" s="698"/>
      <c r="Z7" s="698"/>
      <c r="AA7" s="698"/>
      <c r="AB7" s="698"/>
      <c r="AC7" s="698"/>
      <c r="AE7" s="698"/>
    </row>
    <row r="8" spans="1:31" ht="12.75" customHeight="1">
      <c r="A8" s="286"/>
      <c r="B8" s="20" t="s">
        <v>1259</v>
      </c>
      <c r="C8" s="21" t="s">
        <v>1260</v>
      </c>
      <c r="D8" s="21" t="s">
        <v>1261</v>
      </c>
      <c r="E8" s="698" t="s">
        <v>1262</v>
      </c>
      <c r="F8" s="22" t="s">
        <v>76</v>
      </c>
      <c r="G8" s="22" t="s">
        <v>76</v>
      </c>
      <c r="H8" s="22" t="s">
        <v>1074</v>
      </c>
      <c r="I8" s="22" t="s">
        <v>76</v>
      </c>
      <c r="J8" s="22" t="s">
        <v>76</v>
      </c>
      <c r="K8" s="22" t="s">
        <v>1074</v>
      </c>
      <c r="X8" s="21"/>
      <c r="Y8" s="21"/>
      <c r="Z8" s="698"/>
      <c r="AA8" s="22"/>
      <c r="AB8" s="22"/>
      <c r="AC8" s="22"/>
      <c r="AE8" s="22"/>
    </row>
    <row r="9" spans="1:31" ht="12.75" customHeight="1">
      <c r="A9" s="286"/>
      <c r="B9" s="23" t="s">
        <v>1097</v>
      </c>
      <c r="C9" s="24" t="s">
        <v>1263</v>
      </c>
      <c r="D9" s="24" t="s">
        <v>1264</v>
      </c>
      <c r="E9" s="25" t="s">
        <v>1265</v>
      </c>
      <c r="F9" s="26" t="s">
        <v>1266</v>
      </c>
      <c r="G9" s="26" t="s">
        <v>1076</v>
      </c>
      <c r="H9" s="26"/>
      <c r="I9" s="26" t="str">
        <f>F9</f>
        <v>Treasury</v>
      </c>
      <c r="J9" s="26" t="str">
        <f>G9</f>
        <v>Risk Premium</v>
      </c>
      <c r="K9" s="26"/>
      <c r="L9" s="27"/>
      <c r="M9" s="27"/>
      <c r="N9" s="27"/>
      <c r="O9" s="27"/>
      <c r="X9" s="24"/>
      <c r="Y9" s="24"/>
      <c r="Z9" s="25"/>
      <c r="AA9" s="26"/>
      <c r="AB9" s="26"/>
      <c r="AC9" s="849"/>
      <c r="AD9" s="849"/>
      <c r="AE9" s="849"/>
    </row>
    <row r="10" spans="1:31" ht="12.75" customHeight="1">
      <c r="A10" s="836"/>
      <c r="B10" s="698"/>
      <c r="D10" s="698"/>
      <c r="K10" s="698"/>
    </row>
    <row r="11" spans="1:31" ht="12.75" customHeight="1">
      <c r="A11" s="286"/>
      <c r="B11" s="28">
        <v>1986</v>
      </c>
      <c r="C11" s="21">
        <v>0.13930000000000001</v>
      </c>
      <c r="D11" s="29">
        <v>7.7983333333333335E-2</v>
      </c>
      <c r="E11" s="30">
        <f t="shared" ref="E11:E41" si="0">C11-D11</f>
        <v>6.1316666666666672E-2</v>
      </c>
      <c r="F11" s="30"/>
      <c r="G11" s="30"/>
      <c r="H11" s="30"/>
      <c r="I11" s="30"/>
      <c r="J11" s="30"/>
      <c r="K11" s="30"/>
      <c r="W11" s="837"/>
      <c r="X11" s="838"/>
      <c r="Y11" s="838"/>
      <c r="Z11" s="838"/>
      <c r="AA11" s="839"/>
      <c r="AB11" s="837"/>
    </row>
    <row r="12" spans="1:31" ht="12.75" customHeight="1">
      <c r="A12" s="286"/>
      <c r="B12" s="28">
        <v>1987</v>
      </c>
      <c r="C12" s="21">
        <v>0.12989999999999999</v>
      </c>
      <c r="D12" s="29">
        <v>8.5800000000000001E-2</v>
      </c>
      <c r="E12" s="30">
        <f t="shared" si="0"/>
        <v>4.4099999999999986E-2</v>
      </c>
      <c r="F12" s="30"/>
      <c r="G12" s="30"/>
      <c r="H12" s="30"/>
      <c r="I12" s="30"/>
      <c r="J12" s="30"/>
      <c r="K12" s="30"/>
      <c r="W12" s="837"/>
      <c r="X12" s="838"/>
      <c r="Y12" s="838"/>
      <c r="Z12" s="838"/>
      <c r="AA12" s="839"/>
      <c r="AB12" s="837"/>
    </row>
    <row r="13" spans="1:31" ht="12.75" customHeight="1">
      <c r="A13" s="286"/>
      <c r="B13" s="28">
        <v>1988</v>
      </c>
      <c r="C13" s="21">
        <v>0.12790000000000001</v>
      </c>
      <c r="D13" s="29">
        <v>8.9591666666666681E-2</v>
      </c>
      <c r="E13" s="30">
        <f t="shared" si="0"/>
        <v>3.8308333333333333E-2</v>
      </c>
      <c r="F13" s="30"/>
      <c r="G13" s="30"/>
      <c r="H13" s="30"/>
      <c r="I13" s="30"/>
      <c r="J13" s="30"/>
      <c r="K13" s="30"/>
      <c r="W13" s="837"/>
      <c r="X13" s="838"/>
      <c r="Y13" s="838"/>
      <c r="Z13" s="838"/>
      <c r="AA13" s="839"/>
      <c r="AB13" s="837"/>
    </row>
    <row r="14" spans="1:31" ht="12.75" customHeight="1">
      <c r="A14" s="286"/>
      <c r="B14" s="28">
        <v>1989</v>
      </c>
      <c r="C14" s="21">
        <v>0.12970000000000001</v>
      </c>
      <c r="D14" s="29">
        <v>8.4491666666666645E-2</v>
      </c>
      <c r="E14" s="30">
        <f t="shared" si="0"/>
        <v>4.5208333333333364E-2</v>
      </c>
      <c r="F14" s="30"/>
      <c r="G14" s="30"/>
      <c r="H14" s="30"/>
      <c r="I14" s="30"/>
      <c r="J14" s="30"/>
      <c r="K14" s="30"/>
      <c r="W14" s="837"/>
      <c r="X14" s="838"/>
      <c r="Y14" s="838"/>
      <c r="Z14" s="838"/>
      <c r="AA14" s="839"/>
      <c r="AB14" s="837"/>
    </row>
    <row r="15" spans="1:31" ht="12.75" customHeight="1">
      <c r="A15" s="286"/>
      <c r="B15" s="28">
        <v>1990</v>
      </c>
      <c r="C15" s="21">
        <v>0.127</v>
      </c>
      <c r="D15" s="29">
        <v>8.6083333333333331E-2</v>
      </c>
      <c r="E15" s="30">
        <f t="shared" si="0"/>
        <v>4.0916666666666671E-2</v>
      </c>
      <c r="F15" s="30">
        <f t="shared" ref="F15:G41" si="1">AVERAGE(D11:D15)</f>
        <v>8.4790000000000004E-2</v>
      </c>
      <c r="G15" s="30">
        <f t="shared" si="1"/>
        <v>4.5969999999999997E-2</v>
      </c>
      <c r="H15" s="30">
        <f>LINEST(G15:G42,F15:F42)</f>
        <v>-0.46320925274403629</v>
      </c>
      <c r="I15" s="30"/>
      <c r="J15" s="30"/>
      <c r="K15" s="30">
        <f>LINEST(J20:J42,I20:I42)</f>
        <v>-0.48182004058595923</v>
      </c>
      <c r="W15" s="837"/>
      <c r="X15" s="838"/>
      <c r="Y15" s="838"/>
      <c r="Z15" s="838"/>
      <c r="AA15" s="838"/>
      <c r="AB15" s="837"/>
    </row>
    <row r="16" spans="1:31" ht="12.75" customHeight="1">
      <c r="A16" s="286"/>
      <c r="B16" s="28">
        <v>1991</v>
      </c>
      <c r="C16" s="21">
        <v>0.1255</v>
      </c>
      <c r="D16" s="29">
        <v>8.1358333333333324E-2</v>
      </c>
      <c r="E16" s="30">
        <f t="shared" si="0"/>
        <v>4.4141666666666676E-2</v>
      </c>
      <c r="F16" s="30">
        <f t="shared" si="1"/>
        <v>8.5464999999999985E-2</v>
      </c>
      <c r="G16" s="30">
        <f t="shared" si="1"/>
        <v>4.253500000000001E-2</v>
      </c>
      <c r="H16" s="30"/>
      <c r="I16" s="30"/>
      <c r="J16" s="30"/>
      <c r="W16" s="837"/>
      <c r="X16" s="840"/>
      <c r="Y16" s="840"/>
      <c r="Z16" s="840"/>
      <c r="AA16" s="840"/>
      <c r="AB16" s="837"/>
    </row>
    <row r="17" spans="1:28" ht="12.75" customHeight="1">
      <c r="A17" s="286"/>
      <c r="B17" s="28">
        <v>1992</v>
      </c>
      <c r="C17" s="21">
        <v>0.12089999999999999</v>
      </c>
      <c r="D17" s="29">
        <v>7.6666666666666661E-2</v>
      </c>
      <c r="E17" s="30">
        <f t="shared" si="0"/>
        <v>4.4233333333333333E-2</v>
      </c>
      <c r="F17" s="30">
        <f t="shared" si="1"/>
        <v>8.3638333333333328E-2</v>
      </c>
      <c r="G17" s="30">
        <f t="shared" si="1"/>
        <v>4.2561666666666678E-2</v>
      </c>
      <c r="H17" s="30"/>
      <c r="I17" s="30"/>
      <c r="J17" s="30"/>
      <c r="W17" s="837"/>
      <c r="X17" s="840"/>
      <c r="Y17" s="840"/>
      <c r="Z17" s="840"/>
      <c r="AA17" s="840"/>
      <c r="AB17" s="837"/>
    </row>
    <row r="18" spans="1:28" ht="12.75" customHeight="1">
      <c r="A18" s="286"/>
      <c r="B18" s="28">
        <v>1993</v>
      </c>
      <c r="C18" s="21">
        <v>0.11409999999999999</v>
      </c>
      <c r="D18" s="29">
        <v>6.5983333333333324E-2</v>
      </c>
      <c r="E18" s="30">
        <f t="shared" si="0"/>
        <v>4.8116666666666669E-2</v>
      </c>
      <c r="F18" s="30">
        <f t="shared" si="1"/>
        <v>7.8916666666666663E-2</v>
      </c>
      <c r="G18" s="30">
        <f t="shared" si="1"/>
        <v>4.4523333333333345E-2</v>
      </c>
      <c r="H18" s="30"/>
      <c r="I18" s="30"/>
      <c r="J18" s="30"/>
      <c r="W18" s="837"/>
      <c r="X18" s="840"/>
      <c r="Y18" s="840"/>
      <c r="Z18" s="840"/>
      <c r="AA18" s="840"/>
      <c r="AB18" s="837"/>
    </row>
    <row r="19" spans="1:28" ht="12.75" customHeight="1">
      <c r="A19" s="286"/>
      <c r="B19" s="28">
        <v>1994</v>
      </c>
      <c r="C19" s="21">
        <v>0.1134</v>
      </c>
      <c r="D19" s="29">
        <v>7.3700000000000002E-2</v>
      </c>
      <c r="E19" s="30">
        <f t="shared" si="0"/>
        <v>3.9699999999999999E-2</v>
      </c>
      <c r="F19" s="30">
        <f t="shared" si="1"/>
        <v>7.6758333333333331E-2</v>
      </c>
      <c r="G19" s="30">
        <f t="shared" si="1"/>
        <v>4.3421666666666671E-2</v>
      </c>
      <c r="H19" s="30"/>
      <c r="I19" s="30"/>
      <c r="J19" s="30"/>
      <c r="W19" s="837"/>
      <c r="X19" s="840"/>
      <c r="Y19" s="840"/>
      <c r="Z19" s="840"/>
      <c r="AA19" s="840"/>
      <c r="AB19" s="837"/>
    </row>
    <row r="20" spans="1:28" ht="12.75" customHeight="1">
      <c r="A20" s="286"/>
      <c r="B20" s="28">
        <v>1995</v>
      </c>
      <c r="C20" s="21">
        <v>0.11550000000000001</v>
      </c>
      <c r="D20" s="29">
        <v>6.8841666666666676E-2</v>
      </c>
      <c r="E20" s="30">
        <f t="shared" si="0"/>
        <v>4.6658333333333329E-2</v>
      </c>
      <c r="F20" s="30">
        <f t="shared" si="1"/>
        <v>7.331E-2</v>
      </c>
      <c r="G20" s="30">
        <f t="shared" si="1"/>
        <v>4.4570000000000005E-2</v>
      </c>
      <c r="H20" s="30"/>
      <c r="I20" s="30">
        <f t="shared" ref="I20:J41" si="2">AVERAGE(D11:D20)</f>
        <v>7.9049999999999995E-2</v>
      </c>
      <c r="J20" s="30">
        <f t="shared" si="2"/>
        <v>4.5269999999999998E-2</v>
      </c>
      <c r="W20" s="837"/>
      <c r="X20" s="840"/>
      <c r="Y20" s="840"/>
      <c r="Z20" s="840"/>
      <c r="AA20" s="840"/>
      <c r="AB20" s="840"/>
    </row>
    <row r="21" spans="1:28" ht="12.75" customHeight="1">
      <c r="A21" s="286"/>
      <c r="B21" s="28">
        <v>1996</v>
      </c>
      <c r="C21" s="21">
        <v>0.1139</v>
      </c>
      <c r="D21" s="29">
        <v>6.700833333333335E-2</v>
      </c>
      <c r="E21" s="30">
        <f t="shared" si="0"/>
        <v>4.6891666666666651E-2</v>
      </c>
      <c r="F21" s="30">
        <f t="shared" si="1"/>
        <v>7.0440000000000003E-2</v>
      </c>
      <c r="G21" s="30">
        <f t="shared" si="1"/>
        <v>4.5119999999999993E-2</v>
      </c>
      <c r="H21" s="30"/>
      <c r="I21" s="30">
        <f t="shared" si="2"/>
        <v>7.7952499999999994E-2</v>
      </c>
      <c r="J21" s="30">
        <f t="shared" si="2"/>
        <v>4.3827500000000005E-2</v>
      </c>
      <c r="W21" s="841"/>
      <c r="X21" s="842"/>
      <c r="Y21" s="842"/>
      <c r="Z21" s="842"/>
      <c r="AA21" s="842"/>
      <c r="AB21" s="840"/>
    </row>
    <row r="22" spans="1:28" ht="12.75" customHeight="1">
      <c r="A22" s="286"/>
      <c r="B22" s="28">
        <v>1997</v>
      </c>
      <c r="C22" s="21">
        <v>0.114</v>
      </c>
      <c r="D22" s="29">
        <v>6.6058333333333344E-2</v>
      </c>
      <c r="E22" s="30">
        <f t="shared" si="0"/>
        <v>4.794166666666666E-2</v>
      </c>
      <c r="F22" s="30">
        <f t="shared" si="1"/>
        <v>6.8318333333333342E-2</v>
      </c>
      <c r="G22" s="30">
        <f t="shared" si="1"/>
        <v>4.5861666666666669E-2</v>
      </c>
      <c r="H22" s="30"/>
      <c r="I22" s="30">
        <f t="shared" si="2"/>
        <v>7.5978333333333342E-2</v>
      </c>
      <c r="J22" s="30">
        <f t="shared" si="2"/>
        <v>4.421166666666667E-2</v>
      </c>
      <c r="W22" s="841"/>
      <c r="X22" s="842"/>
      <c r="Y22" s="842"/>
      <c r="Z22" s="842"/>
      <c r="AA22" s="842"/>
      <c r="AB22" s="840"/>
    </row>
    <row r="23" spans="1:28" ht="12.75" customHeight="1">
      <c r="A23" s="286"/>
      <c r="B23" s="28">
        <v>1998</v>
      </c>
      <c r="C23" s="21">
        <v>0.1166</v>
      </c>
      <c r="D23" s="29">
        <v>5.5783333333333331E-2</v>
      </c>
      <c r="E23" s="30">
        <f t="shared" si="0"/>
        <v>6.0816666666666665E-2</v>
      </c>
      <c r="F23" s="30">
        <f t="shared" si="1"/>
        <v>6.6278333333333342E-2</v>
      </c>
      <c r="G23" s="30">
        <f t="shared" si="1"/>
        <v>4.8401666666666662E-2</v>
      </c>
      <c r="H23" s="30"/>
      <c r="I23" s="30">
        <f t="shared" si="2"/>
        <v>7.2597499999999995E-2</v>
      </c>
      <c r="J23" s="30">
        <f t="shared" si="2"/>
        <v>4.6462500000000004E-2</v>
      </c>
      <c r="W23" s="841"/>
      <c r="X23" s="842"/>
      <c r="Y23" s="842"/>
      <c r="Z23" s="842"/>
      <c r="AA23" s="842"/>
      <c r="AB23" s="840"/>
    </row>
    <row r="24" spans="1:28" ht="12.75" customHeight="1">
      <c r="A24" s="286"/>
      <c r="B24" s="28">
        <v>1999</v>
      </c>
      <c r="C24" s="21">
        <v>0.1077</v>
      </c>
      <c r="D24" s="29">
        <v>5.8658333333333333E-2</v>
      </c>
      <c r="E24" s="30">
        <f t="shared" si="0"/>
        <v>4.9041666666666671E-2</v>
      </c>
      <c r="F24" s="30">
        <f t="shared" si="1"/>
        <v>6.3270000000000007E-2</v>
      </c>
      <c r="G24" s="30">
        <f t="shared" si="1"/>
        <v>5.0269999999999995E-2</v>
      </c>
      <c r="H24" s="30"/>
      <c r="I24" s="30">
        <f t="shared" si="2"/>
        <v>7.0014166666666669E-2</v>
      </c>
      <c r="J24" s="30">
        <f t="shared" si="2"/>
        <v>4.6845833333333337E-2</v>
      </c>
      <c r="W24" s="841"/>
      <c r="X24" s="842"/>
      <c r="Y24" s="842"/>
      <c r="Z24" s="842"/>
      <c r="AA24" s="842"/>
      <c r="AB24" s="840"/>
    </row>
    <row r="25" spans="1:28" ht="12.75" customHeight="1">
      <c r="A25" s="286"/>
      <c r="B25" s="28">
        <v>2000</v>
      </c>
      <c r="C25" s="21">
        <v>0.1143</v>
      </c>
      <c r="D25" s="29">
        <v>5.9425000000000006E-2</v>
      </c>
      <c r="E25" s="30">
        <f t="shared" si="0"/>
        <v>5.4874999999999993E-2</v>
      </c>
      <c r="F25" s="30">
        <f t="shared" si="1"/>
        <v>6.138666666666668E-2</v>
      </c>
      <c r="G25" s="30">
        <f t="shared" si="1"/>
        <v>5.1913333333333332E-2</v>
      </c>
      <c r="H25" s="30"/>
      <c r="I25" s="30">
        <f t="shared" si="2"/>
        <v>6.7348333333333343E-2</v>
      </c>
      <c r="J25" s="30">
        <f t="shared" si="2"/>
        <v>4.8241666666666669E-2</v>
      </c>
      <c r="W25" s="841"/>
      <c r="X25" s="842"/>
      <c r="Y25" s="842"/>
      <c r="Z25" s="842"/>
      <c r="AA25" s="842"/>
      <c r="AB25" s="840"/>
    </row>
    <row r="26" spans="1:28" ht="12.75" customHeight="1">
      <c r="A26" s="286"/>
      <c r="B26" s="28">
        <v>2001</v>
      </c>
      <c r="C26" s="21">
        <v>0.1109</v>
      </c>
      <c r="D26" s="29">
        <v>5.4933333333333334E-2</v>
      </c>
      <c r="E26" s="30">
        <f t="shared" si="0"/>
        <v>5.5966666666666665E-2</v>
      </c>
      <c r="F26" s="30">
        <f t="shared" si="1"/>
        <v>5.8971666666666665E-2</v>
      </c>
      <c r="G26" s="30">
        <f t="shared" si="1"/>
        <v>5.3728333333333336E-2</v>
      </c>
      <c r="H26" s="30"/>
      <c r="I26" s="30">
        <f t="shared" si="2"/>
        <v>6.4705833333333324E-2</v>
      </c>
      <c r="J26" s="30">
        <f t="shared" si="2"/>
        <v>4.9424166666666665E-2</v>
      </c>
      <c r="O26" s="21"/>
      <c r="W26" s="841"/>
      <c r="X26" s="842"/>
      <c r="Y26" s="842"/>
      <c r="Z26" s="842"/>
      <c r="AA26" s="842"/>
      <c r="AB26" s="840"/>
    </row>
    <row r="27" spans="1:28" ht="12.75" customHeight="1">
      <c r="A27" s="286"/>
      <c r="B27" s="28">
        <v>2002</v>
      </c>
      <c r="C27" s="21">
        <v>0.1116</v>
      </c>
      <c r="D27" s="29">
        <v>5.4300000000000008E-2</v>
      </c>
      <c r="E27" s="30">
        <f t="shared" si="0"/>
        <v>5.7299999999999997E-2</v>
      </c>
      <c r="F27" s="30">
        <f t="shared" si="1"/>
        <v>5.6620000000000004E-2</v>
      </c>
      <c r="G27" s="30">
        <f t="shared" si="1"/>
        <v>5.5600000000000004E-2</v>
      </c>
      <c r="H27" s="30"/>
      <c r="I27" s="30">
        <f t="shared" si="2"/>
        <v>6.2469166666666666E-2</v>
      </c>
      <c r="J27" s="30">
        <f t="shared" si="2"/>
        <v>5.0730833333333336E-2</v>
      </c>
      <c r="O27" s="21"/>
      <c r="W27" s="841"/>
      <c r="X27" s="842"/>
      <c r="Y27" s="842"/>
      <c r="Z27" s="842"/>
      <c r="AA27" s="842"/>
      <c r="AB27" s="840"/>
    </row>
    <row r="28" spans="1:28" ht="12.75" customHeight="1">
      <c r="A28" s="286"/>
      <c r="B28" s="28">
        <v>2003</v>
      </c>
      <c r="C28" s="21">
        <v>0.10970000000000001</v>
      </c>
      <c r="D28" s="29">
        <v>4.9575000000000001E-2</v>
      </c>
      <c r="E28" s="30">
        <f t="shared" si="0"/>
        <v>6.0125000000000005E-2</v>
      </c>
      <c r="F28" s="30">
        <f t="shared" si="1"/>
        <v>5.5378333333333342E-2</v>
      </c>
      <c r="G28" s="30">
        <f t="shared" si="1"/>
        <v>5.5461666666666666E-2</v>
      </c>
      <c r="H28" s="30"/>
      <c r="I28" s="30">
        <f t="shared" si="2"/>
        <v>6.0828333333333338E-2</v>
      </c>
      <c r="J28" s="30">
        <f t="shared" si="2"/>
        <v>5.1931666666666668E-2</v>
      </c>
      <c r="O28" s="21"/>
      <c r="W28" s="841"/>
      <c r="X28" s="842"/>
      <c r="Y28" s="842"/>
      <c r="Z28" s="842"/>
      <c r="AA28" s="842"/>
      <c r="AB28" s="840"/>
    </row>
    <row r="29" spans="1:28" ht="12.75" customHeight="1">
      <c r="A29" s="286"/>
      <c r="B29" s="28">
        <v>2004</v>
      </c>
      <c r="C29" s="21">
        <v>0.1075</v>
      </c>
      <c r="D29" s="29">
        <v>5.046666666666666E-2</v>
      </c>
      <c r="E29" s="30">
        <f t="shared" si="0"/>
        <v>5.7033333333333339E-2</v>
      </c>
      <c r="F29" s="30">
        <f t="shared" si="1"/>
        <v>5.374000000000001E-2</v>
      </c>
      <c r="G29" s="30">
        <f t="shared" si="1"/>
        <v>5.706E-2</v>
      </c>
      <c r="H29" s="30"/>
      <c r="I29" s="30">
        <f t="shared" si="2"/>
        <v>5.8505000000000008E-2</v>
      </c>
      <c r="J29" s="30">
        <f t="shared" si="2"/>
        <v>5.3664999999999997E-2</v>
      </c>
      <c r="O29" s="21"/>
      <c r="W29" s="841"/>
      <c r="X29" s="842"/>
      <c r="Y29" s="842"/>
      <c r="Z29" s="842"/>
      <c r="AA29" s="842"/>
      <c r="AB29" s="840"/>
    </row>
    <row r="30" spans="1:28" ht="12.75" customHeight="1">
      <c r="A30" s="286"/>
      <c r="B30" s="28">
        <v>2005</v>
      </c>
      <c r="C30" s="21">
        <v>0.10539999999999999</v>
      </c>
      <c r="D30" s="29">
        <v>4.6458333333333331E-2</v>
      </c>
      <c r="E30" s="30">
        <f t="shared" si="0"/>
        <v>5.8941666666666663E-2</v>
      </c>
      <c r="F30" s="30">
        <f t="shared" si="1"/>
        <v>5.1146666666666674E-2</v>
      </c>
      <c r="G30" s="30">
        <f t="shared" si="1"/>
        <v>5.7873333333333332E-2</v>
      </c>
      <c r="H30" s="30"/>
      <c r="I30" s="30">
        <f t="shared" si="2"/>
        <v>5.6266666666666673E-2</v>
      </c>
      <c r="J30" s="30">
        <f t="shared" si="2"/>
        <v>5.4893333333333329E-2</v>
      </c>
      <c r="O30" s="31"/>
      <c r="R30" s="32"/>
      <c r="W30" s="841"/>
      <c r="X30" s="842"/>
      <c r="Y30" s="842"/>
      <c r="Z30" s="842"/>
      <c r="AA30" s="842"/>
      <c r="AB30" s="840"/>
    </row>
    <row r="31" spans="1:28" ht="12.75" customHeight="1">
      <c r="A31" s="286"/>
      <c r="B31" s="28">
        <v>2006</v>
      </c>
      <c r="C31" s="21">
        <v>0.10340000000000001</v>
      </c>
      <c r="D31" s="29">
        <v>4.8981818181818175E-2</v>
      </c>
      <c r="E31" s="30">
        <f t="shared" si="0"/>
        <v>5.4418181818181831E-2</v>
      </c>
      <c r="F31" s="30">
        <f t="shared" si="1"/>
        <v>4.9956363636363632E-2</v>
      </c>
      <c r="G31" s="30">
        <f t="shared" si="1"/>
        <v>5.7563636363636358E-2</v>
      </c>
      <c r="H31" s="30"/>
      <c r="I31" s="30">
        <f t="shared" si="2"/>
        <v>5.4464015151515145E-2</v>
      </c>
      <c r="J31" s="30">
        <f t="shared" si="2"/>
        <v>5.564598484848484E-2</v>
      </c>
      <c r="W31" s="841"/>
      <c r="X31" s="842"/>
      <c r="Y31" s="842"/>
      <c r="Z31" s="842"/>
      <c r="AA31" s="842"/>
      <c r="AB31" s="840"/>
    </row>
    <row r="32" spans="1:28" ht="12.75" customHeight="1">
      <c r="A32" s="286"/>
      <c r="B32" s="28">
        <v>2007</v>
      </c>
      <c r="C32" s="21">
        <v>0.1031</v>
      </c>
      <c r="D32" s="29">
        <v>4.8341666666666672E-2</v>
      </c>
      <c r="E32" s="30">
        <f t="shared" si="0"/>
        <v>5.4758333333333326E-2</v>
      </c>
      <c r="F32" s="30">
        <f t="shared" si="1"/>
        <v>4.8764696969696972E-2</v>
      </c>
      <c r="G32" s="30">
        <f t="shared" si="1"/>
        <v>5.705530303030304E-2</v>
      </c>
      <c r="H32" s="30"/>
      <c r="I32" s="30">
        <f t="shared" si="2"/>
        <v>5.2692348484848481E-2</v>
      </c>
      <c r="J32" s="30">
        <f t="shared" si="2"/>
        <v>5.6327651515151525E-2</v>
      </c>
      <c r="W32" s="841"/>
      <c r="X32" s="842"/>
      <c r="Y32" s="842"/>
      <c r="Z32" s="842"/>
      <c r="AA32" s="842"/>
      <c r="AB32" s="840"/>
    </row>
    <row r="33" spans="1:33" ht="12.75" customHeight="1">
      <c r="A33" s="286"/>
      <c r="B33" s="28">
        <v>2008</v>
      </c>
      <c r="C33" s="21">
        <v>0.1037</v>
      </c>
      <c r="D33" s="29">
        <v>4.2791666666666665E-2</v>
      </c>
      <c r="E33" s="30">
        <f t="shared" si="0"/>
        <v>6.0908333333333335E-2</v>
      </c>
      <c r="F33" s="30">
        <f t="shared" si="1"/>
        <v>4.7408030303030299E-2</v>
      </c>
      <c r="G33" s="30">
        <f t="shared" si="1"/>
        <v>5.7211969696969699E-2</v>
      </c>
      <c r="H33" s="30"/>
      <c r="I33" s="30">
        <f t="shared" si="2"/>
        <v>5.1393181818181824E-2</v>
      </c>
      <c r="J33" s="30">
        <f t="shared" si="2"/>
        <v>5.6336818181818182E-2</v>
      </c>
      <c r="W33" s="841"/>
      <c r="X33" s="842"/>
      <c r="Y33" s="842"/>
      <c r="Z33" s="842"/>
      <c r="AA33" s="842"/>
      <c r="AB33" s="840"/>
    </row>
    <row r="34" spans="1:33" ht="12.75" customHeight="1">
      <c r="A34" s="286"/>
      <c r="B34" s="28">
        <v>2009</v>
      </c>
      <c r="C34" s="21">
        <v>0.1052</v>
      </c>
      <c r="D34" s="29">
        <v>4.0691666666666668E-2</v>
      </c>
      <c r="E34" s="30">
        <f t="shared" si="0"/>
        <v>6.4508333333333334E-2</v>
      </c>
      <c r="F34" s="30">
        <f t="shared" si="1"/>
        <v>4.5453030303030308E-2</v>
      </c>
      <c r="G34" s="30">
        <f t="shared" si="1"/>
        <v>5.8706969696969702E-2</v>
      </c>
      <c r="H34" s="30"/>
      <c r="I34" s="30">
        <f t="shared" si="2"/>
        <v>4.9596515151515155E-2</v>
      </c>
      <c r="J34" s="30">
        <f t="shared" si="2"/>
        <v>5.7883484848484844E-2</v>
      </c>
      <c r="W34" s="841"/>
      <c r="X34" s="842"/>
      <c r="Y34" s="842"/>
      <c r="Z34" s="842"/>
      <c r="AA34" s="842"/>
      <c r="AB34" s="840"/>
    </row>
    <row r="35" spans="1:33" ht="12.75" customHeight="1">
      <c r="A35" s="286"/>
      <c r="B35" s="28">
        <v>2010</v>
      </c>
      <c r="C35" s="21">
        <v>0.10290000000000001</v>
      </c>
      <c r="D35" s="29">
        <v>4.2508333333333335E-2</v>
      </c>
      <c r="E35" s="30">
        <f t="shared" si="0"/>
        <v>6.039166666666667E-2</v>
      </c>
      <c r="F35" s="30">
        <f t="shared" si="1"/>
        <v>4.4663030303030309E-2</v>
      </c>
      <c r="G35" s="30">
        <f t="shared" si="1"/>
        <v>5.8996969696969701E-2</v>
      </c>
      <c r="H35" s="30"/>
      <c r="I35" s="30">
        <f t="shared" si="2"/>
        <v>4.7904848484848488E-2</v>
      </c>
      <c r="J35" s="30">
        <f t="shared" si="2"/>
        <v>5.8435151515151509E-2</v>
      </c>
      <c r="W35" s="841"/>
      <c r="X35" s="842"/>
      <c r="Y35" s="842"/>
      <c r="Z35" s="842"/>
      <c r="AA35" s="842"/>
      <c r="AB35" s="840"/>
    </row>
    <row r="36" spans="1:33" ht="12.75" customHeight="1">
      <c r="A36" s="286"/>
      <c r="B36" s="28">
        <v>2011</v>
      </c>
      <c r="C36" s="21">
        <v>0.1019</v>
      </c>
      <c r="D36" s="29">
        <v>3.9108333333333335E-2</v>
      </c>
      <c r="E36" s="30">
        <f t="shared" si="0"/>
        <v>6.2791666666666662E-2</v>
      </c>
      <c r="F36" s="30">
        <f t="shared" si="1"/>
        <v>4.2688333333333342E-2</v>
      </c>
      <c r="G36" s="30">
        <f t="shared" si="1"/>
        <v>6.0671666666666665E-2</v>
      </c>
      <c r="H36" s="30"/>
      <c r="I36" s="30">
        <f t="shared" si="2"/>
        <v>4.6322348484848487E-2</v>
      </c>
      <c r="J36" s="30">
        <f t="shared" si="2"/>
        <v>5.9117651515151512E-2</v>
      </c>
      <c r="W36" s="841"/>
      <c r="X36" s="842"/>
      <c r="Y36" s="842"/>
      <c r="Z36" s="842"/>
      <c r="AA36" s="842"/>
      <c r="AB36" s="840"/>
    </row>
    <row r="37" spans="1:33" ht="12.75" customHeight="1">
      <c r="A37" s="286"/>
      <c r="B37" s="28">
        <v>2012</v>
      </c>
      <c r="C37" s="21">
        <v>0.10009999999999999</v>
      </c>
      <c r="D37" s="29">
        <v>2.9208333333333333E-2</v>
      </c>
      <c r="E37" s="30">
        <f t="shared" si="0"/>
        <v>7.0891666666666658E-2</v>
      </c>
      <c r="F37" s="30">
        <f t="shared" si="1"/>
        <v>3.8861666666666669E-2</v>
      </c>
      <c r="G37" s="30">
        <f t="shared" si="1"/>
        <v>6.3898333333333335E-2</v>
      </c>
      <c r="H37" s="30"/>
      <c r="I37" s="30">
        <f t="shared" si="2"/>
        <v>4.3813181818181821E-2</v>
      </c>
      <c r="J37" s="30">
        <f t="shared" si="2"/>
        <v>6.0476818181818194E-2</v>
      </c>
      <c r="W37" s="841"/>
      <c r="X37" s="842"/>
      <c r="Y37" s="842"/>
      <c r="Z37" s="842"/>
      <c r="AA37" s="842"/>
      <c r="AB37" s="840"/>
    </row>
    <row r="38" spans="1:33" ht="12.75" customHeight="1">
      <c r="A38" s="286"/>
      <c r="B38" s="28">
        <v>2013</v>
      </c>
      <c r="C38" s="21">
        <v>9.8100000000000007E-2</v>
      </c>
      <c r="D38" s="29">
        <v>3.4483333333333331E-2</v>
      </c>
      <c r="E38" s="30">
        <f t="shared" si="0"/>
        <v>6.3616666666666682E-2</v>
      </c>
      <c r="F38" s="30">
        <f t="shared" si="1"/>
        <v>3.7199999999999997E-2</v>
      </c>
      <c r="G38" s="30">
        <f t="shared" si="1"/>
        <v>6.4440000000000011E-2</v>
      </c>
      <c r="H38" s="30"/>
      <c r="I38" s="30">
        <f t="shared" si="2"/>
        <v>4.2304015151515148E-2</v>
      </c>
      <c r="J38" s="30">
        <f t="shared" si="2"/>
        <v>6.0825984848484851E-2</v>
      </c>
      <c r="W38" s="841"/>
      <c r="X38" s="842"/>
      <c r="Y38" s="842"/>
      <c r="Z38" s="842"/>
      <c r="AA38" s="842"/>
      <c r="AB38" s="840"/>
    </row>
    <row r="39" spans="1:33" ht="12.75" customHeight="1">
      <c r="A39" s="286"/>
      <c r="B39" s="28">
        <v>2014</v>
      </c>
      <c r="C39" s="21">
        <v>9.7500000000000003E-2</v>
      </c>
      <c r="D39" s="29">
        <v>3.3399999999999999E-2</v>
      </c>
      <c r="E39" s="30">
        <f t="shared" si="0"/>
        <v>6.4100000000000004E-2</v>
      </c>
      <c r="F39" s="30">
        <f t="shared" si="1"/>
        <v>3.5741666666666672E-2</v>
      </c>
      <c r="G39" s="30">
        <f t="shared" si="1"/>
        <v>6.4358333333333323E-2</v>
      </c>
      <c r="H39" s="30"/>
      <c r="I39" s="30">
        <f t="shared" si="2"/>
        <v>4.0597348484848486E-2</v>
      </c>
      <c r="J39" s="30">
        <f t="shared" si="2"/>
        <v>6.1532651515151526E-2</v>
      </c>
      <c r="W39" s="841"/>
      <c r="X39" s="842"/>
      <c r="Y39" s="842"/>
      <c r="Z39" s="842"/>
      <c r="AA39" s="842"/>
      <c r="AB39" s="840"/>
    </row>
    <row r="40" spans="1:33" ht="12.75" customHeight="1">
      <c r="A40" s="286"/>
      <c r="B40" s="28">
        <v>2015</v>
      </c>
      <c r="C40" s="21">
        <v>9.6000000000000002E-2</v>
      </c>
      <c r="D40" s="29">
        <v>2.8408333333333331E-2</v>
      </c>
      <c r="E40" s="30">
        <f t="shared" si="0"/>
        <v>6.7591666666666675E-2</v>
      </c>
      <c r="F40" s="30">
        <f t="shared" si="1"/>
        <v>3.2921666666666669E-2</v>
      </c>
      <c r="G40" s="30">
        <f t="shared" si="1"/>
        <v>6.5798333333333334E-2</v>
      </c>
      <c r="H40" s="30"/>
      <c r="I40" s="30">
        <f t="shared" si="2"/>
        <v>3.8792348484848485E-2</v>
      </c>
      <c r="J40" s="30">
        <f t="shared" si="2"/>
        <v>6.2397651515151531E-2</v>
      </c>
      <c r="W40" s="841"/>
      <c r="X40" s="842"/>
      <c r="Y40" s="842"/>
      <c r="Z40" s="842"/>
      <c r="AA40" s="842"/>
      <c r="AB40" s="840"/>
    </row>
    <row r="41" spans="1:33" ht="12.75" customHeight="1">
      <c r="A41" s="286"/>
      <c r="B41" s="28">
        <v>2016</v>
      </c>
      <c r="C41" s="21">
        <v>9.6000000000000002E-2</v>
      </c>
      <c r="D41" s="29">
        <v>2.5975000000000002E-2</v>
      </c>
      <c r="E41" s="30">
        <f t="shared" si="0"/>
        <v>7.0025000000000004E-2</v>
      </c>
      <c r="F41" s="30">
        <f t="shared" si="1"/>
        <v>3.0294999999999999E-2</v>
      </c>
      <c r="G41" s="30">
        <f t="shared" si="1"/>
        <v>6.7244999999999999E-2</v>
      </c>
      <c r="H41" s="30"/>
      <c r="I41" s="30">
        <f t="shared" si="2"/>
        <v>3.6491666666666665E-2</v>
      </c>
      <c r="J41" s="30">
        <f t="shared" si="2"/>
        <v>6.3958333333333339E-2</v>
      </c>
      <c r="W41" s="841"/>
      <c r="X41" s="842"/>
      <c r="Y41" s="842"/>
      <c r="Z41" s="842"/>
      <c r="AA41" s="842"/>
      <c r="AB41" s="840"/>
    </row>
    <row r="42" spans="1:33" ht="12.75" customHeight="1">
      <c r="A42" s="286"/>
      <c r="B42" s="28">
        <v>2017</v>
      </c>
      <c r="C42" s="21">
        <v>9.6100000000000005E-2</v>
      </c>
      <c r="D42" s="29">
        <v>3.043333333333333E-2</v>
      </c>
      <c r="E42" s="30">
        <f t="shared" ref="E42" si="3">C42-D42</f>
        <v>6.5666666666666679E-2</v>
      </c>
      <c r="F42" s="30">
        <f t="shared" ref="F42" si="4">AVERAGE(D38:D42)</f>
        <v>3.0539999999999994E-2</v>
      </c>
      <c r="G42" s="30">
        <f t="shared" ref="G42" si="5">AVERAGE(E38:E42)</f>
        <v>6.6200000000000009E-2</v>
      </c>
      <c r="H42" s="30"/>
      <c r="I42" s="30">
        <f>AVERAGE(D33:D42)</f>
        <v>3.4700833333333334E-2</v>
      </c>
      <c r="J42" s="30">
        <f t="shared" ref="J42" si="6">AVERAGE(E33:E42)</f>
        <v>6.5049166666666672E-2</v>
      </c>
      <c r="W42" s="841"/>
      <c r="X42" s="842"/>
      <c r="Y42" s="842"/>
      <c r="Z42" s="842"/>
      <c r="AA42" s="842"/>
      <c r="AB42" s="840"/>
    </row>
    <row r="43" spans="1:33" ht="12.75" customHeight="1">
      <c r="B43" s="33" t="s">
        <v>1097</v>
      </c>
      <c r="C43" s="21"/>
      <c r="D43" s="30"/>
      <c r="F43" s="30"/>
      <c r="I43" s="30"/>
    </row>
    <row r="44" spans="1:33" ht="12.75" customHeight="1">
      <c r="A44" s="286"/>
      <c r="B44" s="28" t="s">
        <v>76</v>
      </c>
      <c r="C44" s="30">
        <f>AVERAGE(C11:C42)</f>
        <v>0.11121250000000001</v>
      </c>
      <c r="D44" s="30">
        <f>AVERAGE(D11:D42)</f>
        <v>5.6171827651515148E-2</v>
      </c>
      <c r="E44" s="30">
        <f>AVERAGE(E11:E42)</f>
        <v>5.5040672348484851E-2</v>
      </c>
      <c r="F44" s="30">
        <f t="shared" ref="F44:G44" si="7">AVERAGE(F11:F42)</f>
        <v>5.6175779220779209E-2</v>
      </c>
      <c r="G44" s="30">
        <f t="shared" si="7"/>
        <v>5.4536363636363647E-2</v>
      </c>
      <c r="H44" s="30"/>
      <c r="I44" s="30">
        <f t="shared" ref="I44" si="8">AVERAGE(I11:I42)</f>
        <v>5.5860368906455869E-2</v>
      </c>
      <c r="J44" s="30">
        <f>AVERAGE(J11:J42)</f>
        <v>5.4499631093544124E-2</v>
      </c>
      <c r="W44" s="841"/>
      <c r="X44" s="842"/>
      <c r="Y44" s="842"/>
      <c r="Z44" s="842"/>
      <c r="AA44" s="842"/>
      <c r="AB44" s="842"/>
      <c r="AC44" s="31"/>
      <c r="AD44" s="31"/>
      <c r="AE44" s="31"/>
      <c r="AF44" s="31"/>
      <c r="AG44" s="31"/>
    </row>
    <row r="45" spans="1:33" ht="12.75" customHeight="1">
      <c r="A45" s="286"/>
      <c r="B45" s="28" t="s">
        <v>1216</v>
      </c>
      <c r="C45" s="30"/>
      <c r="D45" s="30"/>
      <c r="E45" s="30"/>
      <c r="F45" s="30">
        <f>MIN(F15:F42)</f>
        <v>3.0294999999999999E-2</v>
      </c>
      <c r="G45" s="30">
        <f>MIN(G15:G42)</f>
        <v>4.253500000000001E-2</v>
      </c>
      <c r="H45" s="30"/>
      <c r="I45" s="30">
        <f>MIN(I15:I42)</f>
        <v>3.4700833333333334E-2</v>
      </c>
      <c r="J45" s="30">
        <f>MIN(J15:J42)</f>
        <v>4.3827500000000005E-2</v>
      </c>
      <c r="W45" s="841"/>
      <c r="X45" s="841"/>
      <c r="Y45" s="841"/>
      <c r="Z45" s="841"/>
      <c r="AA45" s="842"/>
      <c r="AB45" s="842"/>
      <c r="AF45" s="31"/>
      <c r="AG45" s="31"/>
    </row>
    <row r="46" spans="1:33" ht="12.75" customHeight="1">
      <c r="A46" s="286"/>
      <c r="B46" s="28" t="s">
        <v>1217</v>
      </c>
      <c r="C46" s="30"/>
      <c r="D46" s="30"/>
      <c r="E46" s="30"/>
      <c r="F46" s="30">
        <f>MAX(F15:F42)</f>
        <v>8.5464999999999985E-2</v>
      </c>
      <c r="G46" s="30">
        <f>MAX(G15:G42)</f>
        <v>6.7244999999999999E-2</v>
      </c>
      <c r="H46" s="30"/>
      <c r="I46" s="30">
        <f>MAX(I15:I42)</f>
        <v>7.9049999999999995E-2</v>
      </c>
      <c r="J46" s="30">
        <f>MAX(J15:J42)</f>
        <v>6.5049166666666672E-2</v>
      </c>
      <c r="W46" s="841"/>
      <c r="X46" s="841"/>
      <c r="Y46" s="841"/>
      <c r="Z46" s="841"/>
      <c r="AA46" s="842"/>
      <c r="AB46" s="842"/>
      <c r="AF46" s="31"/>
      <c r="AG46" s="31"/>
    </row>
    <row r="47" spans="1:33" ht="12.75" customHeight="1">
      <c r="B47" s="34"/>
      <c r="C47" s="30"/>
      <c r="D47" s="30"/>
      <c r="E47" s="30"/>
      <c r="F47" s="30"/>
      <c r="G47" s="30"/>
      <c r="H47" s="30"/>
      <c r="I47" s="30"/>
      <c r="J47" s="30"/>
    </row>
    <row r="48" spans="1:33" ht="12.75" customHeight="1">
      <c r="B48" s="17" t="s">
        <v>1267</v>
      </c>
      <c r="F48" s="28"/>
      <c r="G48" s="30"/>
    </row>
    <row r="50" spans="1:18" ht="12.75" customHeight="1">
      <c r="B50" s="935"/>
      <c r="C50" s="935"/>
      <c r="D50" s="935"/>
      <c r="E50" s="935"/>
      <c r="F50" s="935"/>
      <c r="G50" s="935"/>
      <c r="H50" s="935"/>
      <c r="I50" s="935"/>
      <c r="J50" s="935"/>
      <c r="K50" s="935"/>
    </row>
    <row r="51" spans="1:18" ht="12.75" customHeight="1">
      <c r="B51" s="935" t="str">
        <f>B2</f>
        <v>Analysis Using Gorman's Rolling Average Equity Risk Premium Data</v>
      </c>
      <c r="C51" s="935"/>
      <c r="D51" s="935"/>
      <c r="E51" s="935"/>
      <c r="F51" s="935"/>
      <c r="G51" s="935"/>
      <c r="H51" s="935"/>
      <c r="I51" s="935"/>
      <c r="J51" s="935"/>
      <c r="K51" s="935"/>
    </row>
    <row r="52" spans="1:18" ht="12.75" customHeight="1">
      <c r="B52" s="19"/>
      <c r="C52" s="834"/>
    </row>
    <row r="53" spans="1:18" ht="12.75" customHeight="1">
      <c r="B53" s="19"/>
      <c r="C53" s="834"/>
    </row>
    <row r="54" spans="1:18" ht="12.75" customHeight="1">
      <c r="B54" s="834"/>
      <c r="C54" s="17"/>
      <c r="D54" s="698"/>
      <c r="E54" s="17"/>
      <c r="F54" s="17"/>
      <c r="G54" s="17"/>
      <c r="H54" s="17"/>
      <c r="I54" s="17"/>
      <c r="J54" s="17"/>
      <c r="M54" s="35"/>
      <c r="N54" s="35"/>
      <c r="O54" s="35"/>
      <c r="P54" s="35"/>
      <c r="Q54" s="35"/>
      <c r="R54" s="35"/>
    </row>
    <row r="55" spans="1:18" ht="12.75" customHeight="1">
      <c r="A55" s="704"/>
      <c r="B55" s="19"/>
      <c r="C55" s="17"/>
      <c r="F55" s="698" t="s">
        <v>1254</v>
      </c>
      <c r="H55" s="698" t="s">
        <v>1254</v>
      </c>
      <c r="I55" s="698" t="s">
        <v>1254</v>
      </c>
      <c r="J55" s="17"/>
      <c r="M55" s="111"/>
      <c r="N55" s="35"/>
      <c r="O55" s="35"/>
      <c r="P55" s="22"/>
      <c r="Q55" s="22"/>
      <c r="R55" s="35"/>
    </row>
    <row r="56" spans="1:18" ht="12.75" customHeight="1">
      <c r="A56" s="835"/>
      <c r="B56" s="19"/>
      <c r="C56" s="22" t="s">
        <v>1255</v>
      </c>
      <c r="D56" s="35"/>
      <c r="E56" s="22" t="s">
        <v>1256</v>
      </c>
      <c r="F56" s="698" t="s">
        <v>1257</v>
      </c>
      <c r="G56" s="698" t="s">
        <v>1257</v>
      </c>
      <c r="I56" s="698" t="s">
        <v>1258</v>
      </c>
      <c r="J56" s="698" t="s">
        <v>1258</v>
      </c>
      <c r="M56" s="111"/>
      <c r="N56" s="22"/>
      <c r="O56" s="35"/>
      <c r="P56" s="22"/>
      <c r="Q56" s="22"/>
      <c r="R56" s="35"/>
    </row>
    <row r="57" spans="1:18" ht="12.75" customHeight="1">
      <c r="A57" s="286"/>
      <c r="B57" s="20" t="s">
        <v>1259</v>
      </c>
      <c r="C57" s="36" t="s">
        <v>1260</v>
      </c>
      <c r="D57" s="36" t="s">
        <v>1268</v>
      </c>
      <c r="E57" s="22" t="s">
        <v>1262</v>
      </c>
      <c r="F57" s="22" t="s">
        <v>76</v>
      </c>
      <c r="G57" s="22" t="s">
        <v>76</v>
      </c>
      <c r="H57" s="22" t="s">
        <v>1074</v>
      </c>
      <c r="I57" s="22" t="s">
        <v>76</v>
      </c>
      <c r="J57" s="22" t="s">
        <v>76</v>
      </c>
      <c r="K57" s="22" t="s">
        <v>1074</v>
      </c>
      <c r="M57" s="20"/>
      <c r="N57" s="36"/>
      <c r="O57" s="36"/>
      <c r="P57" s="22"/>
      <c r="Q57" s="22"/>
      <c r="R57" s="35"/>
    </row>
    <row r="58" spans="1:18" ht="12.75" customHeight="1">
      <c r="A58" s="286"/>
      <c r="B58" s="23" t="s">
        <v>1097</v>
      </c>
      <c r="C58" s="24" t="s">
        <v>1263</v>
      </c>
      <c r="D58" s="24" t="s">
        <v>1264</v>
      </c>
      <c r="E58" s="25" t="s">
        <v>1265</v>
      </c>
      <c r="F58" s="26" t="s">
        <v>1269</v>
      </c>
      <c r="G58" s="26" t="s">
        <v>1076</v>
      </c>
      <c r="H58" s="26"/>
      <c r="I58" s="26" t="str">
        <f>F58</f>
        <v>Utility Bond</v>
      </c>
      <c r="J58" s="26" t="str">
        <f>G58</f>
        <v>Risk Premium</v>
      </c>
      <c r="K58" s="26"/>
      <c r="M58" s="112"/>
      <c r="N58" s="36"/>
      <c r="O58" s="36"/>
      <c r="P58" s="22"/>
      <c r="Q58" s="113"/>
      <c r="R58" s="35"/>
    </row>
    <row r="59" spans="1:18" ht="12.75" customHeight="1">
      <c r="A59" s="836"/>
      <c r="B59" s="698"/>
      <c r="D59" s="698"/>
      <c r="K59" s="698"/>
      <c r="M59" s="35"/>
      <c r="N59" s="35"/>
      <c r="O59" s="35"/>
      <c r="P59" s="35"/>
      <c r="Q59" s="35"/>
      <c r="R59" s="35"/>
    </row>
    <row r="60" spans="1:18" ht="12.75" customHeight="1">
      <c r="A60" s="286"/>
      <c r="B60" s="28">
        <v>1986</v>
      </c>
      <c r="C60" s="21">
        <v>0.13930000000000001</v>
      </c>
      <c r="D60" s="30">
        <v>9.5799999999999996E-2</v>
      </c>
      <c r="E60" s="30">
        <f t="shared" ref="E60:E90" si="9">C60-D60</f>
        <v>4.3500000000000011E-2</v>
      </c>
      <c r="F60" s="30"/>
      <c r="G60" s="30"/>
      <c r="H60" s="30"/>
      <c r="I60" s="30"/>
      <c r="J60" s="30"/>
      <c r="K60" s="30"/>
      <c r="M60" s="35"/>
      <c r="N60" s="114"/>
      <c r="O60" s="114"/>
      <c r="P60" s="114"/>
      <c r="Q60" s="35"/>
      <c r="R60" s="35"/>
    </row>
    <row r="61" spans="1:18" ht="12.75" customHeight="1">
      <c r="A61" s="286"/>
      <c r="B61" s="28">
        <v>1987</v>
      </c>
      <c r="C61" s="21">
        <v>0.12989999999999999</v>
      </c>
      <c r="D61" s="30">
        <v>0.10100000000000001</v>
      </c>
      <c r="E61" s="30">
        <f t="shared" si="9"/>
        <v>2.8899999999999981E-2</v>
      </c>
      <c r="F61" s="30"/>
      <c r="G61" s="30"/>
      <c r="H61" s="30"/>
      <c r="I61" s="30"/>
      <c r="J61" s="30"/>
      <c r="K61" s="30"/>
      <c r="N61" s="31"/>
      <c r="O61" s="31"/>
      <c r="P61" s="31"/>
    </row>
    <row r="62" spans="1:18" ht="12.75" customHeight="1">
      <c r="A62" s="286"/>
      <c r="B62" s="28">
        <v>1988</v>
      </c>
      <c r="C62" s="21">
        <v>0.12790000000000001</v>
      </c>
      <c r="D62" s="30">
        <v>0.10489999999999999</v>
      </c>
      <c r="E62" s="30">
        <f t="shared" si="9"/>
        <v>2.300000000000002E-2</v>
      </c>
      <c r="F62" s="30"/>
      <c r="G62" s="30"/>
      <c r="H62" s="30"/>
      <c r="I62" s="30"/>
      <c r="J62" s="30"/>
      <c r="K62" s="30"/>
      <c r="N62" s="31"/>
      <c r="O62" s="31"/>
      <c r="P62" s="31"/>
    </row>
    <row r="63" spans="1:18" ht="12.75" customHeight="1">
      <c r="A63" s="286"/>
      <c r="B63" s="28">
        <v>1989</v>
      </c>
      <c r="C63" s="21">
        <v>0.12970000000000001</v>
      </c>
      <c r="D63" s="30">
        <v>9.7699999999999995E-2</v>
      </c>
      <c r="E63" s="30">
        <f t="shared" si="9"/>
        <v>3.2000000000000015E-2</v>
      </c>
      <c r="F63" s="30"/>
      <c r="G63" s="30"/>
      <c r="H63" s="30"/>
      <c r="I63" s="30"/>
      <c r="J63" s="30"/>
      <c r="K63" s="30"/>
      <c r="N63" s="31"/>
      <c r="O63" s="31"/>
      <c r="P63" s="31"/>
    </row>
    <row r="64" spans="1:18" ht="12.75" customHeight="1">
      <c r="A64" s="286"/>
      <c r="B64" s="28">
        <v>1990</v>
      </c>
      <c r="C64" s="21">
        <v>0.127</v>
      </c>
      <c r="D64" s="30">
        <v>9.8599999999999993E-2</v>
      </c>
      <c r="E64" s="30">
        <f t="shared" si="9"/>
        <v>2.8400000000000009E-2</v>
      </c>
      <c r="F64" s="30">
        <f t="shared" ref="F64:G90" si="10">AVERAGE(D60:D64)</f>
        <v>9.9599999999999994E-2</v>
      </c>
      <c r="G64" s="30">
        <f t="shared" si="10"/>
        <v>3.1160000000000004E-2</v>
      </c>
      <c r="H64" s="30">
        <f>LINEST(G64:G91,F64:F91)</f>
        <v>-0.46031840953518394</v>
      </c>
      <c r="I64" s="30"/>
      <c r="J64" s="30"/>
      <c r="K64" s="30">
        <f>LINEST(J69:J91,I69:I91)</f>
        <v>-0.45865777486154963</v>
      </c>
      <c r="N64" s="31"/>
      <c r="O64" s="31"/>
      <c r="P64" s="31"/>
      <c r="Q64" s="31"/>
    </row>
    <row r="65" spans="1:18" ht="12.75" customHeight="1">
      <c r="A65" s="286"/>
      <c r="B65" s="28">
        <v>1991</v>
      </c>
      <c r="C65" s="21">
        <v>0.1255</v>
      </c>
      <c r="D65" s="30">
        <v>9.3600000000000003E-2</v>
      </c>
      <c r="E65" s="30">
        <f t="shared" si="9"/>
        <v>3.1899999999999998E-2</v>
      </c>
      <c r="F65" s="30">
        <f t="shared" si="10"/>
        <v>9.9159999999999998E-2</v>
      </c>
      <c r="G65" s="30">
        <f t="shared" si="10"/>
        <v>2.8840000000000005E-2</v>
      </c>
      <c r="H65" s="30"/>
      <c r="I65" s="30"/>
      <c r="J65" s="30"/>
      <c r="N65" s="31"/>
      <c r="O65" s="31"/>
      <c r="P65" s="31"/>
      <c r="Q65" s="31"/>
    </row>
    <row r="66" spans="1:18" ht="12.75" customHeight="1">
      <c r="A66" s="286"/>
      <c r="B66" s="28">
        <v>1992</v>
      </c>
      <c r="C66" s="21">
        <v>0.12089999999999999</v>
      </c>
      <c r="D66" s="30">
        <v>8.6900000000000005E-2</v>
      </c>
      <c r="E66" s="30">
        <f t="shared" si="9"/>
        <v>3.3999999999999989E-2</v>
      </c>
      <c r="F66" s="30">
        <f t="shared" si="10"/>
        <v>9.6340000000000009E-2</v>
      </c>
      <c r="G66" s="30">
        <f t="shared" si="10"/>
        <v>2.9860000000000008E-2</v>
      </c>
      <c r="H66" s="30"/>
      <c r="I66" s="30"/>
      <c r="J66" s="30"/>
      <c r="N66" s="31"/>
      <c r="O66" s="31"/>
      <c r="P66" s="31"/>
      <c r="Q66" s="31"/>
    </row>
    <row r="67" spans="1:18" ht="12.75" customHeight="1">
      <c r="A67" s="286"/>
      <c r="B67" s="28">
        <v>1993</v>
      </c>
      <c r="C67" s="21">
        <v>0.11409999999999999</v>
      </c>
      <c r="D67" s="30">
        <v>7.5899999999999995E-2</v>
      </c>
      <c r="E67" s="30">
        <f t="shared" si="9"/>
        <v>3.8199999999999998E-2</v>
      </c>
      <c r="F67" s="30">
        <f t="shared" si="10"/>
        <v>9.0539999999999995E-2</v>
      </c>
      <c r="G67" s="30">
        <f t="shared" si="10"/>
        <v>3.2900000000000006E-2</v>
      </c>
      <c r="H67" s="30"/>
      <c r="I67" s="30"/>
      <c r="J67" s="30"/>
      <c r="N67" s="31"/>
      <c r="O67" s="31"/>
      <c r="P67" s="31"/>
      <c r="Q67" s="31"/>
    </row>
    <row r="68" spans="1:18" ht="12.75" customHeight="1">
      <c r="A68" s="286"/>
      <c r="B68" s="28">
        <v>1994</v>
      </c>
      <c r="C68" s="21">
        <v>0.1134</v>
      </c>
      <c r="D68" s="30">
        <v>8.3099999999999993E-2</v>
      </c>
      <c r="E68" s="30">
        <f t="shared" si="9"/>
        <v>3.0300000000000007E-2</v>
      </c>
      <c r="F68" s="30">
        <f t="shared" si="10"/>
        <v>8.7620000000000003E-2</v>
      </c>
      <c r="G68" s="30">
        <f t="shared" si="10"/>
        <v>3.2559999999999999E-2</v>
      </c>
      <c r="H68" s="30"/>
      <c r="I68" s="30"/>
      <c r="J68" s="30"/>
      <c r="N68" s="31"/>
      <c r="O68" s="31"/>
      <c r="P68" s="31"/>
      <c r="Q68" s="31"/>
    </row>
    <row r="69" spans="1:18" ht="12.75" customHeight="1">
      <c r="A69" s="286"/>
      <c r="B69" s="28">
        <v>1995</v>
      </c>
      <c r="C69" s="21">
        <v>0.11550000000000001</v>
      </c>
      <c r="D69" s="30">
        <v>7.8899999999999998E-2</v>
      </c>
      <c r="E69" s="30">
        <f t="shared" si="9"/>
        <v>3.6600000000000008E-2</v>
      </c>
      <c r="F69" s="30">
        <f t="shared" si="10"/>
        <v>8.3680000000000004E-2</v>
      </c>
      <c r="G69" s="30">
        <f t="shared" si="10"/>
        <v>3.4199999999999994E-2</v>
      </c>
      <c r="H69" s="30"/>
      <c r="I69" s="30">
        <f t="shared" ref="I69:J90" si="11">AVERAGE(D60:D69)</f>
        <v>9.1639999999999985E-2</v>
      </c>
      <c r="J69" s="30">
        <f t="shared" si="11"/>
        <v>3.2680000000000001E-2</v>
      </c>
      <c r="N69" s="31"/>
      <c r="O69" s="31"/>
      <c r="P69" s="31"/>
      <c r="Q69" s="31"/>
      <c r="R69" s="31"/>
    </row>
    <row r="70" spans="1:18" ht="12.75" customHeight="1">
      <c r="A70" s="286"/>
      <c r="B70" s="28">
        <v>1996</v>
      </c>
      <c r="C70" s="21">
        <v>0.1139</v>
      </c>
      <c r="D70" s="30">
        <v>7.7499999999999999E-2</v>
      </c>
      <c r="E70" s="30">
        <f t="shared" si="9"/>
        <v>3.6400000000000002E-2</v>
      </c>
      <c r="F70" s="30">
        <f t="shared" si="10"/>
        <v>8.0460000000000004E-2</v>
      </c>
      <c r="G70" s="30">
        <f t="shared" si="10"/>
        <v>3.5099999999999999E-2</v>
      </c>
      <c r="H70" s="30"/>
      <c r="I70" s="30">
        <f t="shared" si="11"/>
        <v>8.9809999999999987E-2</v>
      </c>
      <c r="J70" s="30">
        <f t="shared" si="11"/>
        <v>3.1970000000000005E-2</v>
      </c>
      <c r="N70" s="31"/>
      <c r="O70" s="31"/>
      <c r="P70" s="31"/>
      <c r="Q70" s="31"/>
      <c r="R70" s="31"/>
    </row>
    <row r="71" spans="1:18" ht="12.75" customHeight="1">
      <c r="A71" s="286"/>
      <c r="B71" s="28">
        <v>1997</v>
      </c>
      <c r="C71" s="21">
        <v>0.114</v>
      </c>
      <c r="D71" s="30">
        <v>7.5999999999999998E-2</v>
      </c>
      <c r="E71" s="30">
        <f t="shared" si="9"/>
        <v>3.8000000000000006E-2</v>
      </c>
      <c r="F71" s="30">
        <f t="shared" si="10"/>
        <v>7.8279999999999988E-2</v>
      </c>
      <c r="G71" s="30">
        <f t="shared" si="10"/>
        <v>3.5900000000000001E-2</v>
      </c>
      <c r="H71" s="30"/>
      <c r="I71" s="30">
        <f t="shared" si="11"/>
        <v>8.7309999999999985E-2</v>
      </c>
      <c r="J71" s="30">
        <f t="shared" si="11"/>
        <v>3.2880000000000006E-2</v>
      </c>
      <c r="N71" s="31"/>
      <c r="O71" s="31"/>
      <c r="P71" s="31"/>
      <c r="Q71" s="31"/>
      <c r="R71" s="31"/>
    </row>
    <row r="72" spans="1:18" ht="12.75" customHeight="1">
      <c r="A72" s="286"/>
      <c r="B72" s="28">
        <v>1998</v>
      </c>
      <c r="C72" s="21">
        <v>0.1166</v>
      </c>
      <c r="D72" s="30">
        <v>7.0400000000000004E-2</v>
      </c>
      <c r="E72" s="30">
        <f t="shared" si="9"/>
        <v>4.6199999999999991E-2</v>
      </c>
      <c r="F72" s="30">
        <f t="shared" si="10"/>
        <v>7.7179999999999999E-2</v>
      </c>
      <c r="G72" s="30">
        <f t="shared" si="10"/>
        <v>3.7500000000000006E-2</v>
      </c>
      <c r="H72" s="30"/>
      <c r="I72" s="30">
        <f t="shared" si="11"/>
        <v>8.385999999999999E-2</v>
      </c>
      <c r="J72" s="30">
        <f t="shared" si="11"/>
        <v>3.5200000000000009E-2</v>
      </c>
      <c r="N72" s="31"/>
      <c r="O72" s="31"/>
      <c r="P72" s="31"/>
      <c r="Q72" s="31"/>
      <c r="R72" s="31"/>
    </row>
    <row r="73" spans="1:18" ht="12.75" customHeight="1">
      <c r="A73" s="286"/>
      <c r="B73" s="28">
        <v>1999</v>
      </c>
      <c r="C73" s="21">
        <v>0.1077</v>
      </c>
      <c r="D73" s="30">
        <v>7.6200000000000004E-2</v>
      </c>
      <c r="E73" s="30">
        <f t="shared" si="9"/>
        <v>3.15E-2</v>
      </c>
      <c r="F73" s="30">
        <f t="shared" si="10"/>
        <v>7.5800000000000006E-2</v>
      </c>
      <c r="G73" s="30">
        <f t="shared" si="10"/>
        <v>3.7740000000000003E-2</v>
      </c>
      <c r="H73" s="30"/>
      <c r="I73" s="30">
        <f t="shared" si="11"/>
        <v>8.1710000000000005E-2</v>
      </c>
      <c r="J73" s="30">
        <f t="shared" si="11"/>
        <v>3.5150000000000001E-2</v>
      </c>
      <c r="N73" s="31"/>
      <c r="O73" s="31"/>
      <c r="P73" s="31"/>
      <c r="Q73" s="31"/>
      <c r="R73" s="31"/>
    </row>
    <row r="74" spans="1:18" ht="12.75" customHeight="1">
      <c r="A74" s="286"/>
      <c r="B74" s="28">
        <v>2000</v>
      </c>
      <c r="C74" s="21">
        <v>0.1143</v>
      </c>
      <c r="D74" s="30">
        <v>8.2441666666666663E-2</v>
      </c>
      <c r="E74" s="30">
        <f t="shared" si="9"/>
        <v>3.1858333333333336E-2</v>
      </c>
      <c r="F74" s="30">
        <f t="shared" si="10"/>
        <v>7.6508333333333331E-2</v>
      </c>
      <c r="G74" s="30">
        <f t="shared" si="10"/>
        <v>3.6791666666666667E-2</v>
      </c>
      <c r="H74" s="30"/>
      <c r="I74" s="30">
        <f t="shared" si="11"/>
        <v>8.0094166666666661E-2</v>
      </c>
      <c r="J74" s="30">
        <f t="shared" si="11"/>
        <v>3.5495833333333324E-2</v>
      </c>
      <c r="N74" s="31"/>
      <c r="O74" s="31"/>
      <c r="P74" s="31"/>
      <c r="Q74" s="31"/>
      <c r="R74" s="31"/>
    </row>
    <row r="75" spans="1:18" ht="12.75" customHeight="1">
      <c r="A75" s="286"/>
      <c r="B75" s="28">
        <v>2001</v>
      </c>
      <c r="C75" s="21">
        <v>0.1109</v>
      </c>
      <c r="D75" s="30">
        <v>7.7625E-2</v>
      </c>
      <c r="E75" s="30">
        <f t="shared" si="9"/>
        <v>3.3274999999999999E-2</v>
      </c>
      <c r="F75" s="30">
        <f t="shared" si="10"/>
        <v>7.6533333333333328E-2</v>
      </c>
      <c r="G75" s="30">
        <f t="shared" si="10"/>
        <v>3.6166666666666666E-2</v>
      </c>
      <c r="H75" s="30"/>
      <c r="I75" s="30">
        <f t="shared" si="11"/>
        <v>7.8496666666666659E-2</v>
      </c>
      <c r="J75" s="30">
        <f t="shared" si="11"/>
        <v>3.5633333333333336E-2</v>
      </c>
      <c r="N75" s="31"/>
      <c r="O75" s="31"/>
      <c r="P75" s="31"/>
      <c r="Q75" s="31"/>
      <c r="R75" s="31"/>
    </row>
    <row r="76" spans="1:18" ht="12.75" customHeight="1">
      <c r="A76" s="286"/>
      <c r="B76" s="28">
        <v>2002</v>
      </c>
      <c r="C76" s="21">
        <v>0.1116</v>
      </c>
      <c r="D76" s="30">
        <v>7.3724999999999999E-2</v>
      </c>
      <c r="E76" s="30">
        <f t="shared" si="9"/>
        <v>3.7875000000000006E-2</v>
      </c>
      <c r="F76" s="30">
        <f t="shared" si="10"/>
        <v>7.6078333333333331E-2</v>
      </c>
      <c r="G76" s="30">
        <f t="shared" si="10"/>
        <v>3.6141666666666662E-2</v>
      </c>
      <c r="H76" s="30"/>
      <c r="I76" s="30">
        <f t="shared" si="11"/>
        <v>7.717916666666666E-2</v>
      </c>
      <c r="J76" s="30">
        <f t="shared" si="11"/>
        <v>3.6020833333333328E-2</v>
      </c>
      <c r="N76" s="31"/>
      <c r="O76" s="31"/>
      <c r="P76" s="31"/>
      <c r="Q76" s="31"/>
      <c r="R76" s="31"/>
    </row>
    <row r="77" spans="1:18" ht="12.75" customHeight="1">
      <c r="A77" s="286"/>
      <c r="B77" s="28">
        <v>2003</v>
      </c>
      <c r="C77" s="21">
        <v>0.10970000000000001</v>
      </c>
      <c r="D77" s="30">
        <v>6.580833333333333E-2</v>
      </c>
      <c r="E77" s="30">
        <f t="shared" si="9"/>
        <v>4.3891666666666676E-2</v>
      </c>
      <c r="F77" s="30">
        <f t="shared" si="10"/>
        <v>7.5160000000000005E-2</v>
      </c>
      <c r="G77" s="30">
        <f t="shared" si="10"/>
        <v>3.5680000000000003E-2</v>
      </c>
      <c r="H77" s="30"/>
      <c r="I77" s="30">
        <f t="shared" si="11"/>
        <v>7.6170000000000015E-2</v>
      </c>
      <c r="J77" s="30">
        <f t="shared" si="11"/>
        <v>3.6589999999999998E-2</v>
      </c>
      <c r="N77" s="31"/>
      <c r="O77" s="31"/>
      <c r="P77" s="31"/>
      <c r="Q77" s="31"/>
      <c r="R77" s="31"/>
    </row>
    <row r="78" spans="1:18" ht="12.75" customHeight="1">
      <c r="A78" s="286"/>
      <c r="B78" s="28">
        <v>2004</v>
      </c>
      <c r="C78" s="21">
        <v>0.1075</v>
      </c>
      <c r="D78" s="30">
        <v>6.1599999999999995E-2</v>
      </c>
      <c r="E78" s="30">
        <f t="shared" si="9"/>
        <v>4.5900000000000003E-2</v>
      </c>
      <c r="F78" s="30">
        <f t="shared" si="10"/>
        <v>7.2239999999999999E-2</v>
      </c>
      <c r="G78" s="30">
        <f t="shared" si="10"/>
        <v>3.8560000000000004E-2</v>
      </c>
      <c r="H78" s="30"/>
      <c r="I78" s="30">
        <f t="shared" si="11"/>
        <v>7.4020000000000002E-2</v>
      </c>
      <c r="J78" s="30">
        <f t="shared" si="11"/>
        <v>3.8150000000000003E-2</v>
      </c>
      <c r="N78" s="31"/>
      <c r="O78" s="31"/>
      <c r="P78" s="31"/>
      <c r="Q78" s="31"/>
      <c r="R78" s="31"/>
    </row>
    <row r="79" spans="1:18" ht="12.75" customHeight="1">
      <c r="A79" s="286"/>
      <c r="B79" s="28">
        <v>2005</v>
      </c>
      <c r="C79" s="21">
        <v>0.10539999999999999</v>
      </c>
      <c r="D79" s="30">
        <v>5.6491666666666662E-2</v>
      </c>
      <c r="E79" s="30">
        <f t="shared" si="9"/>
        <v>4.8908333333333331E-2</v>
      </c>
      <c r="F79" s="30">
        <f t="shared" si="10"/>
        <v>6.7049999999999998E-2</v>
      </c>
      <c r="G79" s="30">
        <f t="shared" si="10"/>
        <v>4.197E-2</v>
      </c>
      <c r="H79" s="30"/>
      <c r="I79" s="30">
        <f t="shared" si="11"/>
        <v>7.1779166666666658E-2</v>
      </c>
      <c r="J79" s="30">
        <f t="shared" si="11"/>
        <v>3.938083333333333E-2</v>
      </c>
      <c r="N79" s="31"/>
      <c r="O79" s="31"/>
      <c r="P79" s="31"/>
      <c r="Q79" s="31"/>
      <c r="R79" s="31"/>
    </row>
    <row r="80" spans="1:18" ht="12.75" customHeight="1">
      <c r="A80" s="286"/>
      <c r="B80" s="28">
        <v>2006</v>
      </c>
      <c r="C80" s="21">
        <v>0.10340000000000001</v>
      </c>
      <c r="D80" s="30">
        <v>6.0683333333333332E-2</v>
      </c>
      <c r="E80" s="30">
        <f t="shared" si="9"/>
        <v>4.2716666666666674E-2</v>
      </c>
      <c r="F80" s="30">
        <f t="shared" si="10"/>
        <v>6.3661666666666658E-2</v>
      </c>
      <c r="G80" s="30">
        <f t="shared" si="10"/>
        <v>4.3858333333333339E-2</v>
      </c>
      <c r="H80" s="30"/>
      <c r="I80" s="30">
        <f t="shared" si="11"/>
        <v>7.0097500000000007E-2</v>
      </c>
      <c r="J80" s="30">
        <f t="shared" si="11"/>
        <v>4.0012499999999999E-2</v>
      </c>
      <c r="N80" s="31"/>
      <c r="O80" s="31"/>
      <c r="P80" s="31"/>
      <c r="Q80" s="31"/>
      <c r="R80" s="31"/>
    </row>
    <row r="81" spans="1:24" ht="12.75" customHeight="1">
      <c r="A81" s="286"/>
      <c r="B81" s="28">
        <v>2007</v>
      </c>
      <c r="C81" s="21">
        <v>0.1031</v>
      </c>
      <c r="D81" s="30">
        <v>6.0733333333333334E-2</v>
      </c>
      <c r="E81" s="30">
        <f t="shared" si="9"/>
        <v>4.2366666666666664E-2</v>
      </c>
      <c r="F81" s="30">
        <f t="shared" si="10"/>
        <v>6.1063333333333338E-2</v>
      </c>
      <c r="G81" s="30">
        <f t="shared" si="10"/>
        <v>4.4756666666666674E-2</v>
      </c>
      <c r="H81" s="30"/>
      <c r="I81" s="30">
        <f t="shared" si="11"/>
        <v>6.8570833333333331E-2</v>
      </c>
      <c r="J81" s="30">
        <f t="shared" si="11"/>
        <v>4.0449166666666661E-2</v>
      </c>
      <c r="N81" s="31"/>
      <c r="O81" s="31"/>
      <c r="P81" s="31"/>
      <c r="Q81" s="31"/>
      <c r="R81" s="31"/>
    </row>
    <row r="82" spans="1:24" ht="12.75" customHeight="1">
      <c r="A82" s="286"/>
      <c r="B82" s="28">
        <v>2008</v>
      </c>
      <c r="C82" s="21">
        <v>0.1037</v>
      </c>
      <c r="D82" s="30">
        <v>6.5283333333333332E-2</v>
      </c>
      <c r="E82" s="30">
        <f t="shared" si="9"/>
        <v>3.8416666666666668E-2</v>
      </c>
      <c r="F82" s="30">
        <f t="shared" si="10"/>
        <v>6.0958333333333337E-2</v>
      </c>
      <c r="G82" s="30">
        <f t="shared" si="10"/>
        <v>4.3661666666666668E-2</v>
      </c>
      <c r="H82" s="30"/>
      <c r="I82" s="30">
        <f t="shared" si="11"/>
        <v>6.8059166666666671E-2</v>
      </c>
      <c r="J82" s="30">
        <f t="shared" si="11"/>
        <v>3.9670833333333336E-2</v>
      </c>
      <c r="N82" s="31"/>
      <c r="O82" s="31"/>
      <c r="P82" s="31"/>
      <c r="Q82" s="31"/>
      <c r="R82" s="31"/>
    </row>
    <row r="83" spans="1:24" ht="12.75" customHeight="1">
      <c r="A83" s="286"/>
      <c r="B83" s="28">
        <v>2009</v>
      </c>
      <c r="C83" s="21">
        <v>0.1052</v>
      </c>
      <c r="D83" s="30">
        <v>6.0391666666666656E-2</v>
      </c>
      <c r="E83" s="30">
        <f t="shared" si="9"/>
        <v>4.4808333333333346E-2</v>
      </c>
      <c r="F83" s="30">
        <f t="shared" si="10"/>
        <v>6.0716666666666662E-2</v>
      </c>
      <c r="G83" s="30">
        <f t="shared" si="10"/>
        <v>4.3443333333333334E-2</v>
      </c>
      <c r="H83" s="30"/>
      <c r="I83" s="30">
        <f t="shared" si="11"/>
        <v>6.6478333333333334E-2</v>
      </c>
      <c r="J83" s="30">
        <f t="shared" si="11"/>
        <v>4.1001666666666672E-2</v>
      </c>
      <c r="N83" s="31"/>
      <c r="O83" s="31"/>
      <c r="P83" s="31"/>
      <c r="Q83" s="31"/>
      <c r="R83" s="31"/>
    </row>
    <row r="84" spans="1:24" ht="12.75" customHeight="1">
      <c r="A84" s="286"/>
      <c r="B84" s="28">
        <v>2010</v>
      </c>
      <c r="C84" s="21">
        <v>0.10290000000000001</v>
      </c>
      <c r="D84" s="30">
        <v>5.4644377733549555E-2</v>
      </c>
      <c r="E84" s="30">
        <f t="shared" si="9"/>
        <v>4.825562226645045E-2</v>
      </c>
      <c r="F84" s="30">
        <f t="shared" si="10"/>
        <v>6.0347208880043246E-2</v>
      </c>
      <c r="G84" s="30">
        <f t="shared" si="10"/>
        <v>4.3312791119956763E-2</v>
      </c>
      <c r="H84" s="30"/>
      <c r="I84" s="30">
        <f t="shared" si="11"/>
        <v>6.3698604440021622E-2</v>
      </c>
      <c r="J84" s="30">
        <f t="shared" si="11"/>
        <v>4.2641395559978382E-2</v>
      </c>
      <c r="N84" s="31"/>
      <c r="O84" s="31"/>
      <c r="P84" s="31"/>
      <c r="Q84" s="31"/>
      <c r="R84" s="31"/>
    </row>
    <row r="85" spans="1:24" ht="12.75" customHeight="1">
      <c r="A85" s="286"/>
      <c r="B85" s="28">
        <v>2011</v>
      </c>
      <c r="C85" s="21">
        <v>0.1019</v>
      </c>
      <c r="D85" s="30">
        <v>5.0407157265811221E-2</v>
      </c>
      <c r="E85" s="30">
        <f t="shared" si="9"/>
        <v>5.1492842734188783E-2</v>
      </c>
      <c r="F85" s="30">
        <f t="shared" si="10"/>
        <v>5.8291973666538821E-2</v>
      </c>
      <c r="G85" s="30">
        <f t="shared" si="10"/>
        <v>4.5068026333461179E-2</v>
      </c>
      <c r="H85" s="30"/>
      <c r="I85" s="30">
        <f t="shared" si="11"/>
        <v>6.097682016660274E-2</v>
      </c>
      <c r="J85" s="30">
        <f t="shared" si="11"/>
        <v>4.4463179833397259E-2</v>
      </c>
      <c r="N85" s="31"/>
      <c r="O85" s="31"/>
      <c r="P85" s="31"/>
      <c r="Q85" s="31"/>
      <c r="R85" s="31"/>
    </row>
    <row r="86" spans="1:24" ht="12.75" customHeight="1">
      <c r="A86" s="286"/>
      <c r="B86" s="28">
        <v>2012</v>
      </c>
      <c r="C86" s="21">
        <v>0.10009999999999999</v>
      </c>
      <c r="D86" s="30">
        <v>4.1308564221010043E-2</v>
      </c>
      <c r="E86" s="30">
        <f t="shared" si="9"/>
        <v>5.8791435778989952E-2</v>
      </c>
      <c r="F86" s="30">
        <f t="shared" si="10"/>
        <v>5.4407019844074159E-2</v>
      </c>
      <c r="G86" s="30">
        <f t="shared" si="10"/>
        <v>4.8352980155925838E-2</v>
      </c>
      <c r="H86" s="30"/>
      <c r="I86" s="30">
        <f t="shared" si="11"/>
        <v>5.7735176588703752E-2</v>
      </c>
      <c r="J86" s="30">
        <f t="shared" si="11"/>
        <v>4.6554823411296256E-2</v>
      </c>
      <c r="N86" s="31"/>
      <c r="O86" s="31"/>
      <c r="P86" s="31"/>
      <c r="Q86" s="31"/>
      <c r="R86" s="31"/>
    </row>
    <row r="87" spans="1:24" ht="12.75" customHeight="1">
      <c r="A87" s="286"/>
      <c r="B87" s="28">
        <v>2013</v>
      </c>
      <c r="C87" s="21">
        <v>9.8100000000000007E-2</v>
      </c>
      <c r="D87" s="30">
        <v>4.4759707479483019E-2</v>
      </c>
      <c r="E87" s="30">
        <f t="shared" si="9"/>
        <v>5.3340292520516988E-2</v>
      </c>
      <c r="F87" s="30">
        <f t="shared" si="10"/>
        <v>5.030229467330409E-2</v>
      </c>
      <c r="G87" s="30">
        <f t="shared" si="10"/>
        <v>5.1337705326695904E-2</v>
      </c>
      <c r="H87" s="30"/>
      <c r="I87" s="30">
        <f t="shared" si="11"/>
        <v>5.5630314003318727E-2</v>
      </c>
      <c r="J87" s="30">
        <f t="shared" si="11"/>
        <v>4.7499685996681286E-2</v>
      </c>
      <c r="N87" s="31"/>
      <c r="O87" s="31"/>
      <c r="P87" s="31"/>
      <c r="Q87" s="31"/>
      <c r="R87" s="31"/>
    </row>
    <row r="88" spans="1:24" ht="12.75" customHeight="1">
      <c r="A88" s="286"/>
      <c r="B88" s="28">
        <v>2014</v>
      </c>
      <c r="C88" s="21">
        <v>9.7500000000000003E-2</v>
      </c>
      <c r="D88" s="30">
        <v>4.2774094021446961E-2</v>
      </c>
      <c r="E88" s="30">
        <f t="shared" si="9"/>
        <v>5.4725905978553042E-2</v>
      </c>
      <c r="F88" s="30">
        <f t="shared" si="10"/>
        <v>4.6778780144260165E-2</v>
      </c>
      <c r="G88" s="30">
        <f t="shared" si="10"/>
        <v>5.3321219855739843E-2</v>
      </c>
      <c r="H88" s="30"/>
      <c r="I88" s="30">
        <f t="shared" si="11"/>
        <v>5.374772340546341E-2</v>
      </c>
      <c r="J88" s="30">
        <f t="shared" si="11"/>
        <v>4.8382276594536588E-2</v>
      </c>
      <c r="N88" s="31"/>
      <c r="O88" s="31"/>
      <c r="P88" s="31"/>
      <c r="Q88" s="31"/>
      <c r="R88" s="31"/>
    </row>
    <row r="89" spans="1:24" ht="12.75" customHeight="1">
      <c r="A89" s="286"/>
      <c r="B89" s="28">
        <v>2015</v>
      </c>
      <c r="C89" s="21">
        <v>9.6000000000000002E-2</v>
      </c>
      <c r="D89" s="30">
        <v>4.1153967589428117E-2</v>
      </c>
      <c r="E89" s="30">
        <f t="shared" si="9"/>
        <v>5.4846032410571885E-2</v>
      </c>
      <c r="F89" s="30">
        <f t="shared" si="10"/>
        <v>4.4080698115435871E-2</v>
      </c>
      <c r="G89" s="30">
        <f t="shared" si="10"/>
        <v>5.4639301884564132E-2</v>
      </c>
      <c r="H89" s="30"/>
      <c r="I89" s="30">
        <f t="shared" si="11"/>
        <v>5.2213953497739565E-2</v>
      </c>
      <c r="J89" s="30">
        <f t="shared" si="11"/>
        <v>4.8976046502260444E-2</v>
      </c>
      <c r="N89" s="31"/>
      <c r="O89" s="31"/>
      <c r="P89" s="31"/>
      <c r="Q89" s="31"/>
      <c r="R89" s="31"/>
    </row>
    <row r="90" spans="1:24" ht="12.75" customHeight="1">
      <c r="A90" s="286"/>
      <c r="B90" s="28">
        <v>2016</v>
      </c>
      <c r="C90" s="21">
        <v>9.6000000000000002E-2</v>
      </c>
      <c r="D90" s="30">
        <v>3.930199127182251E-2</v>
      </c>
      <c r="E90" s="30">
        <f t="shared" si="9"/>
        <v>5.6698008728177492E-2</v>
      </c>
      <c r="F90" s="30">
        <f t="shared" si="10"/>
        <v>4.1859664916638131E-2</v>
      </c>
      <c r="G90" s="30">
        <f t="shared" si="10"/>
        <v>5.5680335083361863E-2</v>
      </c>
      <c r="H90" s="30"/>
      <c r="I90" s="30">
        <f t="shared" si="11"/>
        <v>5.0075819291588476E-2</v>
      </c>
      <c r="J90" s="30">
        <f t="shared" si="11"/>
        <v>5.0374180708411528E-2</v>
      </c>
      <c r="N90" s="31"/>
      <c r="O90" s="31"/>
      <c r="P90" s="31"/>
      <c r="Q90" s="31"/>
      <c r="R90" s="31"/>
    </row>
    <row r="91" spans="1:24" ht="12.75" customHeight="1">
      <c r="A91" s="286"/>
      <c r="B91" s="28">
        <v>2017</v>
      </c>
      <c r="C91" s="21">
        <v>9.6100000000000005E-2</v>
      </c>
      <c r="D91" s="30">
        <v>4.1813501144164759E-2</v>
      </c>
      <c r="E91" s="30">
        <f t="shared" ref="E91" si="12">C91-D91</f>
        <v>5.4286498855835245E-2</v>
      </c>
      <c r="F91" s="30">
        <f t="shared" ref="F91" si="13">AVERAGE(D87:D91)</f>
        <v>4.196065230126908E-2</v>
      </c>
      <c r="G91" s="30">
        <f t="shared" ref="G91" si="14">AVERAGE(E87:E91)</f>
        <v>5.4779347698730926E-2</v>
      </c>
      <c r="H91" s="30"/>
      <c r="I91" s="30">
        <f>AVERAGE(D82:D91)</f>
        <v>4.8183836072671613E-2</v>
      </c>
      <c r="J91" s="30">
        <f t="shared" ref="J91" si="15">AVERAGE(E82:E91)</f>
        <v>5.1566163927328379E-2</v>
      </c>
      <c r="N91" s="31"/>
      <c r="O91" s="31"/>
      <c r="P91" s="31"/>
      <c r="Q91" s="31"/>
      <c r="R91" s="31"/>
    </row>
    <row r="92" spans="1:24" ht="12.75" customHeight="1">
      <c r="B92" s="33" t="s">
        <v>1097</v>
      </c>
      <c r="C92" s="21"/>
      <c r="F92" s="30"/>
      <c r="I92" s="30"/>
    </row>
    <row r="93" spans="1:24" ht="12.75" customHeight="1">
      <c r="A93" s="286"/>
      <c r="B93" s="28" t="s">
        <v>76</v>
      </c>
      <c r="C93" s="30">
        <f>AVERAGE(C60:C91)</f>
        <v>0.11121250000000001</v>
      </c>
      <c r="D93" s="30">
        <f>AVERAGE(D60:D91)</f>
        <v>6.9920209189376553E-2</v>
      </c>
      <c r="E93" s="30">
        <f>AVERAGE(E60:E91)</f>
        <v>4.1292290810623453E-2</v>
      </c>
      <c r="F93" s="30">
        <f t="shared" ref="F93:G93" si="16">AVERAGE(F60:F91)</f>
        <v>6.9880653305055815E-2</v>
      </c>
      <c r="G93" s="30">
        <f t="shared" si="16"/>
        <v>4.0831489552087021E-2</v>
      </c>
      <c r="H93" s="30"/>
      <c r="I93" s="30">
        <f t="shared" ref="I93" si="17">AVERAGE(I60:I91)</f>
        <v>6.9892923802874346E-2</v>
      </c>
      <c r="J93" s="30">
        <f>AVERAGE(J60:J91)</f>
        <v>4.0467076197125661E-2</v>
      </c>
      <c r="N93" s="31"/>
      <c r="O93" s="31"/>
      <c r="P93" s="31"/>
      <c r="Q93" s="31"/>
      <c r="R93" s="31"/>
      <c r="T93" s="31"/>
      <c r="U93" s="31"/>
      <c r="V93" s="31"/>
      <c r="W93" s="31"/>
      <c r="X93" s="31"/>
    </row>
    <row r="94" spans="1:24" ht="12.75" customHeight="1">
      <c r="A94" s="286"/>
      <c r="B94" s="28" t="s">
        <v>1216</v>
      </c>
      <c r="C94" s="30"/>
      <c r="D94" s="30"/>
      <c r="E94" s="30"/>
      <c r="F94" s="30">
        <f>MIN(F64:F91)</f>
        <v>4.1859664916638131E-2</v>
      </c>
      <c r="G94" s="30">
        <f>MIN(G64:G91)</f>
        <v>2.8840000000000005E-2</v>
      </c>
      <c r="H94" s="30"/>
      <c r="I94" s="30">
        <f>MIN(I64:I91)</f>
        <v>4.8183836072671613E-2</v>
      </c>
      <c r="J94" s="30">
        <f>MIN(J64:J91)</f>
        <v>3.1970000000000005E-2</v>
      </c>
      <c r="Q94" s="31"/>
      <c r="R94" s="31"/>
      <c r="T94" s="31"/>
      <c r="U94" s="31"/>
      <c r="W94" s="31"/>
      <c r="X94" s="31"/>
    </row>
    <row r="95" spans="1:24" ht="12.75" customHeight="1">
      <c r="A95" s="286"/>
      <c r="B95" s="28" t="s">
        <v>1217</v>
      </c>
      <c r="C95" s="30"/>
      <c r="D95" s="30"/>
      <c r="E95" s="30"/>
      <c r="F95" s="30">
        <f>MAX(F64:F91)</f>
        <v>9.9599999999999994E-2</v>
      </c>
      <c r="G95" s="30">
        <f>MAX(G64:G91)</f>
        <v>5.5680335083361863E-2</v>
      </c>
      <c r="H95" s="30"/>
      <c r="I95" s="30">
        <f>MAX(I64:I91)</f>
        <v>9.1639999999999985E-2</v>
      </c>
      <c r="J95" s="30">
        <f>MAX(J64:J91)</f>
        <v>5.1566163927328379E-2</v>
      </c>
      <c r="Q95" s="31"/>
      <c r="R95" s="31"/>
      <c r="T95" s="31"/>
      <c r="U95" s="31"/>
      <c r="W95" s="31"/>
      <c r="X95" s="31"/>
    </row>
    <row r="96" spans="1:24" ht="12.75" customHeight="1">
      <c r="B96" s="28"/>
      <c r="C96" s="30"/>
      <c r="D96" s="30"/>
      <c r="E96" s="30"/>
      <c r="F96" s="30"/>
      <c r="G96" s="30"/>
      <c r="H96" s="30"/>
      <c r="I96" s="30"/>
      <c r="J96" s="17"/>
    </row>
    <row r="97" spans="1:24" ht="12.75" customHeight="1">
      <c r="B97" s="17" t="s">
        <v>1270</v>
      </c>
      <c r="G97" s="698" t="s">
        <v>78</v>
      </c>
    </row>
    <row r="99" spans="1:24" ht="12.75" customHeight="1"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</row>
    <row r="100" spans="1:24" ht="12.75" customHeight="1">
      <c r="B100" s="935" t="str">
        <f>B2</f>
        <v>Analysis Using Gorman's Rolling Average Equity Risk Premium Data</v>
      </c>
      <c r="C100" s="935"/>
      <c r="D100" s="935"/>
      <c r="E100" s="935"/>
      <c r="F100" s="935"/>
      <c r="G100" s="935"/>
      <c r="H100" s="935"/>
      <c r="I100" s="935"/>
      <c r="J100" s="935"/>
      <c r="K100" s="37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</row>
    <row r="101" spans="1:24" ht="12.75" customHeight="1">
      <c r="A101" s="286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</row>
    <row r="102" spans="1:24" ht="12.75" customHeight="1">
      <c r="A102" s="286"/>
      <c r="C102" s="17"/>
      <c r="D102" s="698"/>
      <c r="E102" s="17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</row>
    <row r="103" spans="1:24" ht="12.75" customHeight="1">
      <c r="A103" s="835"/>
      <c r="B103" s="213" t="s">
        <v>1231</v>
      </c>
      <c r="C103" s="213"/>
      <c r="D103" s="213"/>
      <c r="E103" s="213"/>
      <c r="F103" s="213"/>
      <c r="G103" s="213"/>
      <c r="H103" s="213"/>
      <c r="I103" s="213"/>
      <c r="J103" s="213"/>
      <c r="L103" s="35"/>
      <c r="M103" s="738"/>
      <c r="N103" s="738"/>
      <c r="O103" s="738"/>
      <c r="P103" s="738"/>
      <c r="Q103" s="738"/>
      <c r="R103" s="738"/>
      <c r="S103" s="738"/>
      <c r="T103" s="738"/>
      <c r="U103" s="738"/>
      <c r="V103" s="745"/>
      <c r="W103" s="35"/>
      <c r="X103" s="35"/>
    </row>
    <row r="104" spans="1:24" ht="12.75" customHeight="1" thickBot="1">
      <c r="A104" s="836"/>
      <c r="B104" s="213"/>
      <c r="C104" s="213"/>
      <c r="D104" s="213"/>
      <c r="E104" s="213"/>
      <c r="F104" s="213"/>
      <c r="G104" s="213"/>
      <c r="H104" s="213"/>
      <c r="I104" s="213"/>
      <c r="J104" s="213"/>
      <c r="L104" s="35"/>
      <c r="M104" s="738"/>
      <c r="N104" s="738"/>
      <c r="O104" s="738"/>
      <c r="P104" s="738"/>
      <c r="Q104" s="738"/>
      <c r="R104" s="738"/>
      <c r="S104" s="738"/>
      <c r="T104" s="738"/>
      <c r="U104" s="738"/>
      <c r="V104" s="745"/>
      <c r="W104" s="35"/>
      <c r="X104" s="35"/>
    </row>
    <row r="105" spans="1:24" ht="12.75" customHeight="1">
      <c r="A105" s="286"/>
      <c r="B105" s="214" t="s">
        <v>1232</v>
      </c>
      <c r="C105" s="214"/>
      <c r="D105" s="213"/>
      <c r="E105" s="843" t="s">
        <v>1296</v>
      </c>
      <c r="F105" s="843"/>
      <c r="G105" s="844" t="s">
        <v>1511</v>
      </c>
      <c r="H105" s="213"/>
      <c r="I105" s="213"/>
      <c r="J105" s="213"/>
      <c r="L105" s="35"/>
      <c r="M105" s="818"/>
      <c r="N105" s="818"/>
      <c r="O105" s="738"/>
      <c r="P105" s="738"/>
      <c r="Q105" s="738"/>
      <c r="R105" s="738"/>
      <c r="S105" s="738"/>
      <c r="T105" s="738"/>
      <c r="U105" s="738"/>
      <c r="V105" s="745"/>
      <c r="W105" s="35"/>
      <c r="X105" s="35"/>
    </row>
    <row r="106" spans="1:24" ht="12.75" customHeight="1">
      <c r="A106" s="286"/>
      <c r="B106" s="215" t="s">
        <v>1233</v>
      </c>
      <c r="C106" s="215">
        <v>0.90490896665869591</v>
      </c>
      <c r="D106" s="213"/>
      <c r="E106" s="845">
        <f>C120*G106+C119</f>
        <v>6.4511940972472537E-2</v>
      </c>
      <c r="F106" s="843"/>
      <c r="G106" s="844">
        <f>I42</f>
        <v>3.4700833333333334E-2</v>
      </c>
      <c r="H106" s="213"/>
      <c r="I106" s="213"/>
      <c r="J106" s="213"/>
      <c r="L106" s="35"/>
      <c r="P106" s="738"/>
      <c r="Q106" s="738"/>
      <c r="R106" s="738"/>
      <c r="S106" s="738"/>
      <c r="T106" s="738"/>
      <c r="U106" s="738"/>
      <c r="V106" s="745"/>
      <c r="W106" s="35"/>
      <c r="X106" s="35"/>
    </row>
    <row r="107" spans="1:24" ht="12.75" customHeight="1">
      <c r="A107" s="286"/>
      <c r="B107" s="215" t="s">
        <v>1234</v>
      </c>
      <c r="C107" s="215">
        <v>0.81886023793930884</v>
      </c>
      <c r="D107" s="213"/>
      <c r="E107" s="698" t="s">
        <v>1272</v>
      </c>
      <c r="F107" s="845">
        <f>G106+E106</f>
        <v>9.921277430580587E-2</v>
      </c>
      <c r="G107" s="843"/>
      <c r="H107" s="213"/>
      <c r="I107" s="213"/>
      <c r="J107" s="213"/>
      <c r="L107" s="35"/>
      <c r="P107" s="738"/>
      <c r="Q107" s="738"/>
      <c r="R107" s="738"/>
      <c r="S107" s="738"/>
      <c r="T107" s="738"/>
      <c r="U107" s="738"/>
      <c r="V107" s="745"/>
      <c r="W107" s="35"/>
      <c r="X107" s="35"/>
    </row>
    <row r="108" spans="1:24" ht="12.75" customHeight="1">
      <c r="A108" s="286"/>
      <c r="B108" s="215" t="s">
        <v>1235</v>
      </c>
      <c r="C108" s="215">
        <v>0.81282224587061913</v>
      </c>
      <c r="D108" s="213"/>
      <c r="E108" s="213"/>
      <c r="F108" s="213"/>
      <c r="G108" s="213"/>
      <c r="H108" s="213"/>
      <c r="I108" s="213"/>
      <c r="J108" s="213"/>
      <c r="L108" s="35"/>
      <c r="P108" s="738"/>
      <c r="Q108" s="738"/>
      <c r="R108" s="738"/>
      <c r="S108" s="738"/>
      <c r="T108" s="738"/>
      <c r="U108" s="738"/>
      <c r="V108" s="745"/>
      <c r="W108" s="35"/>
      <c r="X108" s="35"/>
    </row>
    <row r="109" spans="1:24" ht="12.75" customHeight="1">
      <c r="A109" s="286"/>
      <c r="B109" s="215" t="s">
        <v>1236</v>
      </c>
      <c r="C109" s="215">
        <v>4.0201226522321469E-3</v>
      </c>
      <c r="D109" s="213"/>
      <c r="E109" s="213"/>
      <c r="F109" s="213"/>
      <c r="G109" s="213"/>
      <c r="H109" s="213"/>
      <c r="I109" s="213"/>
      <c r="J109" s="213"/>
      <c r="L109" s="35"/>
      <c r="M109" s="215"/>
      <c r="N109" s="215"/>
      <c r="O109" s="738"/>
      <c r="P109" s="738"/>
      <c r="Q109" s="738"/>
      <c r="R109" s="738"/>
      <c r="S109" s="738"/>
      <c r="T109" s="738"/>
      <c r="U109" s="738"/>
      <c r="V109" s="745"/>
      <c r="W109" s="35"/>
      <c r="X109" s="35"/>
    </row>
    <row r="110" spans="1:24" ht="12.75" customHeight="1" thickBot="1">
      <c r="A110" s="286"/>
      <c r="B110" s="216" t="s">
        <v>1237</v>
      </c>
      <c r="C110" s="216">
        <v>32</v>
      </c>
      <c r="D110" s="213"/>
      <c r="E110" s="213"/>
      <c r="F110" s="213"/>
      <c r="G110" s="213"/>
      <c r="H110" s="213"/>
      <c r="I110" s="213"/>
      <c r="J110" s="213"/>
      <c r="L110" s="35"/>
      <c r="M110" s="215"/>
      <c r="N110" s="215"/>
      <c r="O110" s="738"/>
      <c r="P110" s="738"/>
      <c r="Q110" s="738"/>
      <c r="R110" s="738"/>
      <c r="S110" s="738"/>
      <c r="T110" s="738"/>
      <c r="U110" s="738"/>
      <c r="V110" s="745"/>
      <c r="W110" s="35"/>
      <c r="X110" s="35"/>
    </row>
    <row r="111" spans="1:24" ht="12.75" customHeight="1">
      <c r="A111" s="286"/>
      <c r="B111" s="213"/>
      <c r="C111" s="213"/>
      <c r="D111" s="213"/>
      <c r="E111" s="213"/>
      <c r="F111" s="213"/>
      <c r="G111" s="213"/>
      <c r="H111" s="213"/>
      <c r="I111" s="213"/>
      <c r="J111" s="213"/>
      <c r="L111" s="35"/>
      <c r="M111" s="738"/>
      <c r="N111" s="738"/>
      <c r="O111" s="738"/>
      <c r="P111" s="738"/>
      <c r="Q111" s="738"/>
      <c r="R111" s="738"/>
      <c r="S111" s="738"/>
      <c r="T111" s="738"/>
      <c r="U111" s="738"/>
      <c r="V111" s="745"/>
      <c r="W111" s="35"/>
      <c r="X111" s="35"/>
    </row>
    <row r="112" spans="1:24" ht="12.75" customHeight="1" thickBot="1">
      <c r="A112" s="286"/>
      <c r="B112" s="213" t="s">
        <v>1238</v>
      </c>
      <c r="C112" s="213"/>
      <c r="D112" s="213"/>
      <c r="E112" s="213"/>
      <c r="F112" s="213"/>
      <c r="G112" s="213"/>
      <c r="H112" s="213"/>
      <c r="I112" s="213"/>
      <c r="J112" s="213"/>
      <c r="L112" s="35"/>
      <c r="M112" s="738"/>
      <c r="N112" s="738"/>
      <c r="O112" s="738"/>
      <c r="P112" s="738"/>
      <c r="Q112" s="738"/>
      <c r="R112" s="738"/>
      <c r="S112" s="738"/>
      <c r="T112" s="738"/>
      <c r="U112" s="738"/>
      <c r="V112" s="745"/>
      <c r="W112" s="35"/>
      <c r="X112" s="35"/>
    </row>
    <row r="113" spans="1:24" ht="12.75" customHeight="1">
      <c r="A113" s="286"/>
      <c r="B113" s="106"/>
      <c r="C113" s="106" t="s">
        <v>1239</v>
      </c>
      <c r="D113" s="106" t="s">
        <v>1240</v>
      </c>
      <c r="E113" s="106" t="s">
        <v>685</v>
      </c>
      <c r="F113" s="106" t="s">
        <v>421</v>
      </c>
      <c r="G113" s="106" t="s">
        <v>1241</v>
      </c>
      <c r="H113" s="213"/>
      <c r="I113" s="213"/>
      <c r="J113" s="213"/>
      <c r="L113" s="35"/>
      <c r="M113" s="817"/>
      <c r="N113" s="817"/>
      <c r="O113" s="817"/>
      <c r="P113" s="817"/>
      <c r="Q113" s="817"/>
      <c r="R113" s="817"/>
      <c r="S113" s="738"/>
      <c r="T113" s="738"/>
      <c r="U113" s="738"/>
      <c r="V113" s="745"/>
      <c r="W113" s="35"/>
      <c r="X113" s="35"/>
    </row>
    <row r="114" spans="1:24" ht="12.75" customHeight="1">
      <c r="A114" s="286"/>
      <c r="B114" s="215" t="s">
        <v>1242</v>
      </c>
      <c r="C114" s="215">
        <v>1</v>
      </c>
      <c r="D114" s="215">
        <v>2.19177440921586E-3</v>
      </c>
      <c r="E114" s="215">
        <v>2.19177440921586E-3</v>
      </c>
      <c r="F114" s="215">
        <v>135.61797177335617</v>
      </c>
      <c r="G114" s="215">
        <v>1.1760008320275055E-12</v>
      </c>
      <c r="H114" s="213"/>
      <c r="I114" s="213"/>
      <c r="J114" s="213"/>
      <c r="L114" s="35"/>
      <c r="M114" s="215"/>
      <c r="N114" s="215"/>
      <c r="O114" s="215"/>
      <c r="P114" s="215"/>
      <c r="Q114" s="215"/>
      <c r="R114" s="215"/>
      <c r="S114" s="738"/>
      <c r="T114" s="738"/>
      <c r="U114" s="738"/>
      <c r="V114" s="745"/>
      <c r="W114" s="35"/>
      <c r="X114" s="35"/>
    </row>
    <row r="115" spans="1:24" ht="12.75" customHeight="1">
      <c r="A115" s="286"/>
      <c r="B115" s="215" t="s">
        <v>1243</v>
      </c>
      <c r="C115" s="215">
        <v>30</v>
      </c>
      <c r="D115" s="215">
        <v>4.8484158416970096E-4</v>
      </c>
      <c r="E115" s="215">
        <v>1.6161386138990032E-5</v>
      </c>
      <c r="F115" s="215"/>
      <c r="G115" s="215"/>
      <c r="H115" s="213"/>
      <c r="I115" s="213"/>
      <c r="J115" s="213"/>
      <c r="L115" s="35"/>
      <c r="M115" s="215"/>
      <c r="N115" s="215"/>
      <c r="O115" s="215"/>
      <c r="P115" s="215"/>
      <c r="Q115" s="215"/>
      <c r="R115" s="215"/>
      <c r="S115" s="738"/>
      <c r="T115" s="738"/>
      <c r="U115" s="738"/>
      <c r="V115" s="745"/>
      <c r="W115" s="35"/>
      <c r="X115" s="35"/>
    </row>
    <row r="116" spans="1:24" ht="12.75" customHeight="1" thickBot="1">
      <c r="A116" s="286"/>
      <c r="B116" s="216" t="s">
        <v>1244</v>
      </c>
      <c r="C116" s="216">
        <v>31</v>
      </c>
      <c r="D116" s="216">
        <v>2.6766159933855611E-3</v>
      </c>
      <c r="E116" s="216"/>
      <c r="F116" s="216"/>
      <c r="G116" s="216"/>
      <c r="H116" s="213"/>
      <c r="I116" s="213"/>
      <c r="J116" s="213"/>
      <c r="L116" s="35"/>
      <c r="M116" s="215"/>
      <c r="N116" s="215"/>
      <c r="O116" s="215"/>
      <c r="P116" s="215"/>
      <c r="Q116" s="215"/>
      <c r="R116" s="215"/>
      <c r="S116" s="738"/>
      <c r="T116" s="738"/>
      <c r="U116" s="738"/>
      <c r="V116" s="745"/>
      <c r="W116" s="35"/>
      <c r="X116" s="35"/>
    </row>
    <row r="117" spans="1:24" ht="12.75" customHeight="1" thickBot="1">
      <c r="A117" s="286"/>
      <c r="B117" s="213"/>
      <c r="C117" s="213"/>
      <c r="D117" s="213"/>
      <c r="E117" s="213"/>
      <c r="F117" s="213"/>
      <c r="G117" s="213"/>
      <c r="H117" s="213"/>
      <c r="I117" s="213"/>
      <c r="J117" s="213"/>
      <c r="L117" s="35"/>
      <c r="M117" s="738"/>
      <c r="N117" s="738"/>
      <c r="O117" s="738"/>
      <c r="P117" s="738"/>
      <c r="Q117" s="738"/>
      <c r="R117" s="738"/>
      <c r="S117" s="738"/>
      <c r="T117" s="738"/>
      <c r="U117" s="738"/>
      <c r="V117" s="745"/>
      <c r="W117" s="35"/>
      <c r="X117" s="35"/>
    </row>
    <row r="118" spans="1:24" ht="12.75" customHeight="1">
      <c r="A118" s="286"/>
      <c r="B118" s="106"/>
      <c r="C118" s="106" t="s">
        <v>1245</v>
      </c>
      <c r="D118" s="106" t="s">
        <v>1236</v>
      </c>
      <c r="E118" s="106" t="s">
        <v>1246</v>
      </c>
      <c r="F118" s="106" t="s">
        <v>1247</v>
      </c>
      <c r="G118" s="106" t="s">
        <v>1248</v>
      </c>
      <c r="H118" s="106" t="s">
        <v>1249</v>
      </c>
      <c r="I118" s="106" t="s">
        <v>1250</v>
      </c>
      <c r="J118" s="106" t="s">
        <v>1251</v>
      </c>
      <c r="L118" s="35"/>
      <c r="M118" s="817"/>
      <c r="N118" s="817"/>
      <c r="O118" s="817"/>
      <c r="P118" s="817"/>
      <c r="Q118" s="817"/>
      <c r="R118" s="817"/>
      <c r="S118" s="817"/>
      <c r="T118" s="817"/>
      <c r="U118" s="817"/>
      <c r="V118" s="745"/>
      <c r="W118" s="35"/>
      <c r="X118" s="35"/>
    </row>
    <row r="119" spans="1:24" ht="12.75" customHeight="1">
      <c r="A119" s="286"/>
      <c r="B119" s="215" t="s">
        <v>1252</v>
      </c>
      <c r="C119" s="215">
        <v>7.9819146083970963E-2</v>
      </c>
      <c r="D119" s="215">
        <v>2.2432712763288598E-3</v>
      </c>
      <c r="E119" s="215">
        <v>35.581584325635347</v>
      </c>
      <c r="F119" s="215">
        <v>4.2857040460258894E-26</v>
      </c>
      <c r="G119" s="215">
        <v>7.5237774944312816E-2</v>
      </c>
      <c r="H119" s="215">
        <v>8.440051722362911E-2</v>
      </c>
      <c r="I119" s="215">
        <v>7.5237774944312816E-2</v>
      </c>
      <c r="J119" s="215">
        <v>8.440051722362911E-2</v>
      </c>
      <c r="L119" s="35"/>
      <c r="M119" s="215"/>
      <c r="N119" s="215"/>
      <c r="O119" s="215"/>
      <c r="P119" s="215"/>
      <c r="Q119" s="215"/>
      <c r="R119" s="215"/>
      <c r="S119" s="215"/>
      <c r="T119" s="215"/>
      <c r="U119" s="215"/>
      <c r="V119" s="745"/>
      <c r="W119" s="35"/>
      <c r="X119" s="35"/>
    </row>
    <row r="120" spans="1:24" ht="12.75" customHeight="1" thickBot="1">
      <c r="A120" s="286"/>
      <c r="B120" s="217" t="s">
        <v>1274</v>
      </c>
      <c r="C120" s="216">
        <v>-0.44111923666093766</v>
      </c>
      <c r="D120" s="216">
        <v>3.7878901402609709E-2</v>
      </c>
      <c r="E120" s="216">
        <v>-11.645512945909942</v>
      </c>
      <c r="F120" s="216">
        <v>1.176000832027518E-12</v>
      </c>
      <c r="G120" s="216">
        <v>-0.51847827367043775</v>
      </c>
      <c r="H120" s="216">
        <v>-0.36376019965143752</v>
      </c>
      <c r="I120" s="216">
        <v>-0.51847827367043775</v>
      </c>
      <c r="J120" s="216">
        <v>-0.36376019965143752</v>
      </c>
      <c r="L120" s="35"/>
      <c r="M120" s="215"/>
      <c r="N120" s="215"/>
      <c r="O120" s="215"/>
      <c r="P120" s="215"/>
      <c r="Q120" s="215"/>
      <c r="R120" s="215"/>
      <c r="S120" s="215"/>
      <c r="T120" s="215"/>
      <c r="U120" s="215"/>
      <c r="V120" s="745"/>
      <c r="W120" s="35"/>
      <c r="X120" s="35"/>
    </row>
    <row r="121" spans="1:24" ht="12.75" customHeight="1">
      <c r="A121" s="286"/>
      <c r="B121" s="213"/>
      <c r="C121" s="213"/>
      <c r="D121" s="213"/>
      <c r="E121" s="213"/>
      <c r="F121" s="213"/>
      <c r="G121" s="213"/>
      <c r="H121" s="213"/>
      <c r="I121" s="213"/>
      <c r="J121" s="213"/>
      <c r="L121" s="35"/>
      <c r="M121" s="738"/>
      <c r="N121" s="738"/>
      <c r="O121" s="738"/>
      <c r="P121" s="738"/>
      <c r="Q121" s="738"/>
      <c r="R121" s="738"/>
      <c r="S121" s="738"/>
      <c r="T121" s="738"/>
      <c r="U121" s="738"/>
      <c r="V121" s="745"/>
      <c r="W121" s="35"/>
      <c r="X121" s="35"/>
    </row>
    <row r="122" spans="1:24" ht="12.75" customHeight="1">
      <c r="A122" s="286"/>
      <c r="B122" s="213"/>
      <c r="C122" s="213"/>
      <c r="D122" s="213"/>
      <c r="E122" s="213"/>
      <c r="F122" s="213"/>
      <c r="G122" s="213"/>
      <c r="H122" s="213"/>
      <c r="I122" s="213"/>
      <c r="J122" s="213"/>
      <c r="L122" s="35"/>
      <c r="M122" s="738"/>
      <c r="N122" s="738"/>
      <c r="O122" s="738"/>
      <c r="P122" s="738"/>
      <c r="Q122" s="738"/>
      <c r="R122" s="738"/>
      <c r="S122" s="738"/>
      <c r="T122" s="738"/>
      <c r="U122" s="738"/>
      <c r="V122" s="745"/>
      <c r="W122" s="35"/>
      <c r="X122" s="35"/>
    </row>
    <row r="123" spans="1:24" ht="12.75" customHeight="1">
      <c r="A123" s="286"/>
      <c r="B123" s="213"/>
      <c r="C123" s="213"/>
      <c r="D123" s="213"/>
      <c r="E123" s="213"/>
      <c r="F123" s="213"/>
      <c r="G123" s="213"/>
      <c r="H123" s="213"/>
      <c r="I123" s="213"/>
      <c r="J123" s="213"/>
      <c r="L123" s="35"/>
      <c r="M123" s="738"/>
      <c r="N123" s="738"/>
      <c r="O123" s="738"/>
      <c r="P123" s="738"/>
      <c r="Q123" s="738"/>
      <c r="R123" s="738"/>
      <c r="S123" s="738"/>
      <c r="T123" s="738"/>
      <c r="U123" s="738"/>
      <c r="V123" s="745"/>
      <c r="W123" s="35"/>
      <c r="X123" s="35"/>
    </row>
    <row r="124" spans="1:24" ht="12.75" customHeight="1">
      <c r="A124" s="835"/>
      <c r="B124" s="213" t="s">
        <v>1231</v>
      </c>
      <c r="C124" s="213"/>
      <c r="D124" s="213"/>
      <c r="E124" s="213"/>
      <c r="F124" s="213"/>
      <c r="G124" s="213"/>
      <c r="H124" s="213"/>
      <c r="I124" s="213"/>
      <c r="J124" s="213"/>
      <c r="L124" s="35"/>
      <c r="M124" s="738"/>
      <c r="Q124" s="738"/>
      <c r="R124" s="738"/>
      <c r="S124" s="738"/>
      <c r="T124" s="738"/>
      <c r="U124" s="738"/>
      <c r="V124" s="846"/>
      <c r="W124" s="35"/>
      <c r="X124" s="35"/>
    </row>
    <row r="125" spans="1:24" ht="12.75" customHeight="1" thickBot="1">
      <c r="A125" s="836"/>
      <c r="B125" s="213"/>
      <c r="C125" s="213"/>
      <c r="D125" s="213"/>
      <c r="E125" s="213"/>
      <c r="F125" s="213"/>
      <c r="G125" s="213"/>
      <c r="H125" s="213"/>
      <c r="I125" s="213"/>
      <c r="J125" s="213"/>
      <c r="L125" s="35"/>
      <c r="M125" s="738"/>
      <c r="Q125" s="738"/>
      <c r="R125" s="738"/>
      <c r="S125" s="738"/>
      <c r="T125" s="738"/>
      <c r="U125" s="738"/>
      <c r="V125" s="846"/>
      <c r="W125" s="35"/>
      <c r="X125" s="35"/>
    </row>
    <row r="126" spans="1:24" ht="12.75" customHeight="1">
      <c r="A126" s="286"/>
      <c r="B126" s="214" t="s">
        <v>1232</v>
      </c>
      <c r="C126" s="214"/>
      <c r="D126" s="213"/>
      <c r="E126" s="843" t="s">
        <v>1296</v>
      </c>
      <c r="F126" s="843"/>
      <c r="G126" s="844" t="s">
        <v>1511</v>
      </c>
      <c r="H126" s="213"/>
      <c r="I126" s="213"/>
      <c r="J126" s="213"/>
      <c r="L126" s="35"/>
      <c r="M126" s="818"/>
      <c r="Q126" s="738"/>
      <c r="R126" s="738"/>
      <c r="S126" s="738"/>
      <c r="T126" s="738"/>
      <c r="U126" s="738"/>
      <c r="V126" s="35"/>
      <c r="W126" s="35"/>
      <c r="X126" s="35"/>
    </row>
    <row r="127" spans="1:24" ht="12.75" customHeight="1">
      <c r="A127" s="286"/>
      <c r="B127" s="215" t="s">
        <v>1233</v>
      </c>
      <c r="C127" s="215">
        <v>0.92149480615575186</v>
      </c>
      <c r="D127" s="213"/>
      <c r="E127" s="845">
        <f>C141*G127+C140</f>
        <v>5.1097921395024885E-2</v>
      </c>
      <c r="F127" s="843"/>
      <c r="G127" s="844">
        <f>I91</f>
        <v>4.8183836072671613E-2</v>
      </c>
      <c r="H127" s="213"/>
      <c r="I127" s="213"/>
      <c r="J127" s="213"/>
      <c r="L127" s="35"/>
      <c r="M127" s="215"/>
      <c r="N127" s="215"/>
      <c r="O127" s="738"/>
      <c r="P127" s="738"/>
      <c r="Q127" s="738"/>
      <c r="R127" s="738"/>
      <c r="S127" s="738"/>
      <c r="T127" s="738"/>
      <c r="U127" s="738"/>
      <c r="V127" s="35"/>
      <c r="W127" s="35"/>
      <c r="X127" s="35"/>
    </row>
    <row r="128" spans="1:24" ht="12.75" customHeight="1">
      <c r="A128" s="286"/>
      <c r="B128" s="215" t="s">
        <v>1234</v>
      </c>
      <c r="C128" s="215">
        <v>0.84915267777202663</v>
      </c>
      <c r="D128" s="213"/>
      <c r="E128" s="698" t="s">
        <v>1272</v>
      </c>
      <c r="F128" s="845">
        <f>G127+(E127)</f>
        <v>9.9281757467696491E-2</v>
      </c>
      <c r="G128" s="843"/>
      <c r="H128" s="213"/>
      <c r="I128" s="213"/>
      <c r="J128" s="213"/>
      <c r="L128" s="35"/>
      <c r="M128" s="215"/>
      <c r="N128" s="215"/>
      <c r="O128" s="738"/>
      <c r="P128" s="738"/>
      <c r="Q128" s="738"/>
      <c r="R128" s="738"/>
      <c r="S128" s="738"/>
      <c r="T128" s="738"/>
      <c r="U128" s="738"/>
      <c r="V128" s="35"/>
      <c r="W128" s="35"/>
      <c r="X128" s="35"/>
    </row>
    <row r="129" spans="1:24" ht="12.75" customHeight="1">
      <c r="A129" s="286"/>
      <c r="B129" s="215" t="s">
        <v>1235</v>
      </c>
      <c r="C129" s="215">
        <v>0.84412443369776091</v>
      </c>
      <c r="D129" s="213"/>
      <c r="E129" s="213"/>
      <c r="F129" s="213"/>
      <c r="G129" s="213"/>
      <c r="H129" s="213"/>
      <c r="I129" s="213"/>
      <c r="J129" s="213"/>
      <c r="L129" s="35"/>
      <c r="M129" s="215"/>
      <c r="N129" s="215"/>
      <c r="O129" s="738"/>
      <c r="P129" s="738"/>
      <c r="Q129" s="738"/>
      <c r="R129" s="738"/>
      <c r="S129" s="738"/>
      <c r="T129" s="738"/>
      <c r="U129" s="738"/>
      <c r="V129" s="35"/>
      <c r="W129" s="35"/>
      <c r="X129" s="35"/>
    </row>
    <row r="130" spans="1:24" ht="12.75" customHeight="1">
      <c r="A130" s="286"/>
      <c r="B130" s="215" t="s">
        <v>1236</v>
      </c>
      <c r="C130" s="215">
        <v>3.7810360499675255E-3</v>
      </c>
      <c r="D130" s="213"/>
      <c r="E130" s="213"/>
      <c r="F130" s="213"/>
      <c r="G130" s="213"/>
      <c r="H130" s="213"/>
      <c r="I130" s="213"/>
      <c r="J130" s="213"/>
      <c r="L130" s="35"/>
      <c r="M130" s="215"/>
      <c r="N130" s="215"/>
      <c r="O130" s="738"/>
      <c r="P130" s="738"/>
      <c r="Q130" s="738"/>
      <c r="R130" s="738"/>
      <c r="S130" s="738"/>
      <c r="T130" s="738"/>
      <c r="U130" s="738"/>
      <c r="V130" s="35"/>
      <c r="W130" s="35"/>
      <c r="X130" s="35"/>
    </row>
    <row r="131" spans="1:24" ht="12.75" customHeight="1" thickBot="1">
      <c r="A131" s="286"/>
      <c r="B131" s="216" t="s">
        <v>1237</v>
      </c>
      <c r="C131" s="216">
        <v>32</v>
      </c>
      <c r="D131" s="213"/>
      <c r="E131" s="213"/>
      <c r="F131" s="213"/>
      <c r="G131" s="213"/>
      <c r="H131" s="213"/>
      <c r="I131" s="213"/>
      <c r="J131" s="213"/>
      <c r="L131" s="35"/>
      <c r="M131" s="215"/>
      <c r="N131" s="215"/>
      <c r="O131" s="738"/>
      <c r="P131" s="738"/>
      <c r="Q131" s="738"/>
      <c r="R131" s="738"/>
      <c r="S131" s="738"/>
      <c r="T131" s="738"/>
      <c r="U131" s="738"/>
      <c r="V131" s="35"/>
      <c r="W131" s="35"/>
      <c r="X131" s="35"/>
    </row>
    <row r="132" spans="1:24" ht="12.75" customHeight="1">
      <c r="A132" s="286"/>
      <c r="B132" s="213"/>
      <c r="C132" s="213"/>
      <c r="D132" s="213"/>
      <c r="E132" s="213"/>
      <c r="F132" s="213"/>
      <c r="G132" s="213"/>
      <c r="H132" s="213"/>
      <c r="I132" s="213"/>
      <c r="J132" s="213"/>
      <c r="L132" s="35"/>
      <c r="M132" s="738"/>
      <c r="N132" s="738"/>
      <c r="O132" s="738"/>
      <c r="P132" s="738"/>
      <c r="Q132" s="738"/>
      <c r="R132" s="738"/>
      <c r="S132" s="738"/>
      <c r="T132" s="738"/>
      <c r="U132" s="738"/>
      <c r="V132" s="35"/>
      <c r="W132" s="35"/>
      <c r="X132" s="35"/>
    </row>
    <row r="133" spans="1:24" ht="12.75" customHeight="1" thickBot="1">
      <c r="A133" s="286"/>
      <c r="B133" s="213" t="s">
        <v>1238</v>
      </c>
      <c r="C133" s="213"/>
      <c r="D133" s="213"/>
      <c r="E133" s="213"/>
      <c r="F133" s="213"/>
      <c r="G133" s="213"/>
      <c r="H133" s="213"/>
      <c r="I133" s="213"/>
      <c r="J133" s="213"/>
      <c r="L133" s="35"/>
      <c r="M133" s="738"/>
      <c r="N133" s="738"/>
      <c r="O133" s="738"/>
      <c r="P133" s="738"/>
      <c r="Q133" s="738"/>
      <c r="R133" s="738"/>
      <c r="S133" s="738"/>
      <c r="T133" s="738"/>
      <c r="U133" s="738"/>
      <c r="V133" s="35"/>
      <c r="W133" s="35"/>
      <c r="X133" s="35"/>
    </row>
    <row r="134" spans="1:24" ht="12.75" customHeight="1">
      <c r="A134" s="286"/>
      <c r="B134" s="106"/>
      <c r="C134" s="106" t="s">
        <v>1239</v>
      </c>
      <c r="D134" s="106" t="s">
        <v>1240</v>
      </c>
      <c r="E134" s="106" t="s">
        <v>685</v>
      </c>
      <c r="F134" s="106" t="s">
        <v>421</v>
      </c>
      <c r="G134" s="106" t="s">
        <v>1241</v>
      </c>
      <c r="H134" s="213"/>
      <c r="I134" s="213"/>
      <c r="J134" s="213"/>
      <c r="L134" s="35"/>
      <c r="M134" s="817"/>
      <c r="N134" s="817"/>
      <c r="O134" s="817"/>
      <c r="P134" s="817"/>
      <c r="Q134" s="817"/>
      <c r="R134" s="817"/>
      <c r="S134" s="738"/>
      <c r="T134" s="738"/>
      <c r="U134" s="738"/>
      <c r="V134" s="35"/>
      <c r="W134" s="35"/>
      <c r="X134" s="35"/>
    </row>
    <row r="135" spans="1:24" ht="12.75" customHeight="1">
      <c r="A135" s="286"/>
      <c r="B135" s="215" t="s">
        <v>1242</v>
      </c>
      <c r="C135" s="215">
        <v>1</v>
      </c>
      <c r="D135" s="215">
        <v>2.414299082078374E-3</v>
      </c>
      <c r="E135" s="215">
        <v>2.414299082078374E-3</v>
      </c>
      <c r="F135" s="215">
        <v>168.87658300398223</v>
      </c>
      <c r="G135" s="215">
        <v>7.4293634494087283E-14</v>
      </c>
      <c r="H135" s="213"/>
      <c r="I135" s="213"/>
      <c r="J135" s="213"/>
      <c r="L135" s="35"/>
      <c r="M135" s="215"/>
      <c r="N135" s="215"/>
      <c r="O135" s="215"/>
      <c r="P135" s="215"/>
      <c r="Q135" s="215"/>
      <c r="R135" s="215"/>
      <c r="S135" s="738"/>
      <c r="T135" s="738"/>
      <c r="U135" s="738"/>
      <c r="V135" s="35"/>
      <c r="W135" s="35"/>
      <c r="X135" s="35"/>
    </row>
    <row r="136" spans="1:24" ht="12.75" customHeight="1">
      <c r="A136" s="286"/>
      <c r="B136" s="215" t="s">
        <v>1243</v>
      </c>
      <c r="C136" s="215">
        <v>30</v>
      </c>
      <c r="D136" s="215">
        <v>4.2888700833462084E-4</v>
      </c>
      <c r="E136" s="215">
        <v>1.4296233611154028E-5</v>
      </c>
      <c r="F136" s="215"/>
      <c r="G136" s="215"/>
      <c r="H136" s="213"/>
      <c r="I136" s="213"/>
      <c r="J136" s="213"/>
      <c r="L136" s="35"/>
      <c r="M136" s="215"/>
      <c r="N136" s="215"/>
      <c r="O136" s="215"/>
      <c r="P136" s="215"/>
      <c r="Q136" s="215"/>
      <c r="R136" s="215"/>
      <c r="S136" s="738"/>
      <c r="T136" s="738"/>
      <c r="U136" s="738"/>
      <c r="V136" s="35"/>
      <c r="W136" s="35"/>
      <c r="X136" s="35"/>
    </row>
    <row r="137" spans="1:24" ht="12.75" customHeight="1" thickBot="1">
      <c r="A137" s="286"/>
      <c r="B137" s="216" t="s">
        <v>1244</v>
      </c>
      <c r="C137" s="216">
        <v>31</v>
      </c>
      <c r="D137" s="216">
        <v>2.8431860904129949E-3</v>
      </c>
      <c r="E137" s="216"/>
      <c r="F137" s="216"/>
      <c r="G137" s="216"/>
      <c r="H137" s="213"/>
      <c r="I137" s="213"/>
      <c r="J137" s="213"/>
      <c r="L137" s="35"/>
      <c r="M137" s="215"/>
      <c r="N137" s="215"/>
      <c r="O137" s="215"/>
      <c r="P137" s="215"/>
      <c r="Q137" s="215"/>
      <c r="R137" s="215"/>
      <c r="S137" s="738"/>
      <c r="T137" s="738"/>
      <c r="U137" s="738"/>
      <c r="V137" s="35"/>
      <c r="W137" s="35"/>
      <c r="X137" s="35"/>
    </row>
    <row r="138" spans="1:24" ht="12.75" customHeight="1" thickBot="1">
      <c r="A138" s="286"/>
      <c r="B138" s="213"/>
      <c r="C138" s="213"/>
      <c r="D138" s="213"/>
      <c r="E138" s="213"/>
      <c r="F138" s="213"/>
      <c r="G138" s="213"/>
      <c r="H138" s="213"/>
      <c r="I138" s="213"/>
      <c r="J138" s="213"/>
      <c r="L138" s="35"/>
      <c r="M138" s="738"/>
      <c r="N138" s="738"/>
      <c r="O138" s="738"/>
      <c r="P138" s="738"/>
      <c r="Q138" s="738"/>
      <c r="R138" s="738"/>
      <c r="S138" s="738"/>
      <c r="T138" s="738"/>
      <c r="U138" s="738"/>
      <c r="V138" s="35"/>
      <c r="W138" s="35"/>
      <c r="X138" s="35"/>
    </row>
    <row r="139" spans="1:24" ht="12.75" customHeight="1">
      <c r="A139" s="286"/>
      <c r="B139" s="106"/>
      <c r="C139" s="106" t="s">
        <v>1245</v>
      </c>
      <c r="D139" s="106" t="s">
        <v>1236</v>
      </c>
      <c r="E139" s="106" t="s">
        <v>1246</v>
      </c>
      <c r="F139" s="106" t="s">
        <v>1247</v>
      </c>
      <c r="G139" s="106" t="s">
        <v>1248</v>
      </c>
      <c r="H139" s="106" t="s">
        <v>1249</v>
      </c>
      <c r="I139" s="106" t="s">
        <v>1250</v>
      </c>
      <c r="J139" s="106" t="s">
        <v>1251</v>
      </c>
      <c r="L139" s="35"/>
      <c r="M139" s="817"/>
      <c r="N139" s="817"/>
      <c r="O139" s="817"/>
      <c r="P139" s="817"/>
      <c r="Q139" s="817"/>
      <c r="R139" s="817"/>
      <c r="S139" s="817"/>
      <c r="T139" s="817"/>
      <c r="U139" s="817"/>
      <c r="V139" s="35"/>
      <c r="W139" s="35"/>
      <c r="X139" s="35"/>
    </row>
    <row r="140" spans="1:24" ht="12.75" customHeight="1">
      <c r="A140" s="286"/>
      <c r="B140" s="215" t="s">
        <v>1252</v>
      </c>
      <c r="C140" s="215">
        <v>7.283443162749173E-2</v>
      </c>
      <c r="D140" s="215">
        <v>2.5175546045289928E-3</v>
      </c>
      <c r="E140" s="215">
        <v>28.930626369122294</v>
      </c>
      <c r="F140" s="215">
        <v>1.793068303070004E-23</v>
      </c>
      <c r="G140" s="215">
        <v>6.769289920142782E-2</v>
      </c>
      <c r="H140" s="215">
        <v>7.7975964053555641E-2</v>
      </c>
      <c r="I140" s="215">
        <v>6.769289920142782E-2</v>
      </c>
      <c r="J140" s="215">
        <v>7.7975964053555641E-2</v>
      </c>
      <c r="L140" s="35"/>
      <c r="M140" s="215"/>
      <c r="N140" s="215"/>
      <c r="O140" s="215"/>
      <c r="P140" s="215"/>
      <c r="Q140" s="215"/>
      <c r="R140" s="215"/>
      <c r="S140" s="215"/>
      <c r="T140" s="215"/>
      <c r="U140" s="215"/>
      <c r="V140" s="35"/>
      <c r="W140" s="35"/>
      <c r="X140" s="35"/>
    </row>
    <row r="141" spans="1:24" ht="12.75" customHeight="1" thickBot="1">
      <c r="A141" s="286"/>
      <c r="B141" s="217" t="s">
        <v>1619</v>
      </c>
      <c r="C141" s="216">
        <v>-0.45111622494488612</v>
      </c>
      <c r="D141" s="216">
        <v>3.4713925797263748E-2</v>
      </c>
      <c r="E141" s="216">
        <v>-12.995252325521893</v>
      </c>
      <c r="F141" s="216">
        <v>7.4293634494087825E-14</v>
      </c>
      <c r="G141" s="216">
        <v>-0.52201151945072288</v>
      </c>
      <c r="H141" s="216">
        <v>-0.38022093043904936</v>
      </c>
      <c r="I141" s="216">
        <v>-0.52201151945072288</v>
      </c>
      <c r="J141" s="216">
        <v>-0.38022093043904936</v>
      </c>
      <c r="L141" s="35"/>
      <c r="M141" s="215"/>
      <c r="N141" s="215"/>
      <c r="O141" s="215"/>
      <c r="P141" s="215"/>
      <c r="Q141" s="215"/>
      <c r="R141" s="215"/>
      <c r="S141" s="215"/>
      <c r="T141" s="215"/>
      <c r="U141" s="215"/>
      <c r="V141" s="35"/>
      <c r="W141" s="35"/>
      <c r="X141" s="35"/>
    </row>
    <row r="142" spans="1:24" ht="12.75" customHeight="1">
      <c r="B142" s="213"/>
      <c r="C142" s="213"/>
      <c r="D142" s="213"/>
      <c r="E142" s="213"/>
      <c r="F142" s="213"/>
      <c r="G142" s="213"/>
      <c r="H142" s="213"/>
      <c r="I142" s="213"/>
      <c r="J142" s="213"/>
      <c r="L142" s="35"/>
      <c r="M142" s="738"/>
      <c r="N142" s="738"/>
      <c r="O142" s="738"/>
      <c r="P142" s="738"/>
      <c r="Q142" s="738"/>
      <c r="R142" s="738"/>
      <c r="S142" s="738"/>
      <c r="T142" s="738"/>
      <c r="U142" s="738"/>
      <c r="V142" s="35"/>
      <c r="W142" s="35"/>
      <c r="X142" s="35"/>
    </row>
    <row r="143" spans="1:24" ht="12.75" customHeight="1">
      <c r="B143" s="213"/>
      <c r="C143" s="213"/>
      <c r="D143" s="213"/>
      <c r="E143" s="213"/>
      <c r="F143" s="213"/>
      <c r="G143" s="213"/>
      <c r="H143" s="213"/>
      <c r="I143" s="213"/>
      <c r="J143" s="213"/>
      <c r="L143" s="35"/>
      <c r="M143" s="738"/>
      <c r="N143" s="738"/>
      <c r="O143" s="738"/>
      <c r="P143" s="738"/>
      <c r="Q143" s="738"/>
      <c r="R143" s="738"/>
      <c r="S143" s="738"/>
      <c r="T143" s="738"/>
      <c r="U143" s="738"/>
      <c r="V143" s="35"/>
      <c r="W143" s="35"/>
      <c r="X143" s="35"/>
    </row>
    <row r="144" spans="1:24" ht="12.75" customHeight="1">
      <c r="B144" s="213"/>
      <c r="C144" s="213"/>
      <c r="D144" s="213"/>
      <c r="E144" s="213"/>
      <c r="F144" s="213"/>
      <c r="G144" s="213"/>
      <c r="H144" s="213"/>
      <c r="I144" s="213"/>
      <c r="J144" s="213"/>
      <c r="M144" s="849"/>
      <c r="N144" s="849"/>
      <c r="O144" s="849"/>
      <c r="P144" s="849"/>
      <c r="Q144" s="849"/>
      <c r="R144" s="849"/>
      <c r="S144" s="849"/>
      <c r="T144" s="849"/>
      <c r="U144" s="849"/>
      <c r="V144" s="843"/>
    </row>
    <row r="145" spans="1:22" ht="12.75" customHeight="1">
      <c r="E145" s="847"/>
      <c r="F145" s="848"/>
      <c r="G145" s="848"/>
      <c r="N145" s="843"/>
      <c r="O145" s="843"/>
      <c r="P145" s="843"/>
      <c r="Q145" s="843"/>
      <c r="R145" s="843"/>
      <c r="S145" s="843"/>
      <c r="T145" s="843"/>
      <c r="U145" s="843"/>
      <c r="V145" s="843"/>
    </row>
    <row r="146" spans="1:22" s="698" customFormat="1" ht="12.75" customHeight="1">
      <c r="A146" s="22"/>
      <c r="B146" s="17"/>
      <c r="D146" s="17"/>
      <c r="E146" s="847"/>
      <c r="F146" s="848"/>
      <c r="G146" s="848"/>
      <c r="K146" s="17"/>
      <c r="L146" s="17"/>
      <c r="M146" s="17"/>
      <c r="N146" s="843"/>
      <c r="O146" s="843"/>
      <c r="P146" s="843"/>
      <c r="Q146" s="843"/>
      <c r="R146" s="843"/>
      <c r="S146" s="843"/>
      <c r="T146" s="843"/>
      <c r="U146" s="843"/>
      <c r="V146" s="843"/>
    </row>
    <row r="147" spans="1:22" s="698" customFormat="1" ht="12.75" customHeight="1">
      <c r="A147" s="22"/>
      <c r="B147" s="17"/>
      <c r="D147" s="17"/>
      <c r="E147" s="847"/>
      <c r="F147" s="848"/>
      <c r="G147" s="848"/>
      <c r="K147" s="17"/>
      <c r="L147" s="17"/>
      <c r="M147" s="17"/>
      <c r="N147" s="843"/>
      <c r="O147" s="843"/>
      <c r="P147" s="843"/>
      <c r="Q147" s="843"/>
      <c r="R147" s="843"/>
      <c r="S147" s="843"/>
      <c r="T147" s="843"/>
      <c r="U147" s="843"/>
    </row>
    <row r="148" spans="1:22" s="698" customFormat="1" ht="12.75" customHeight="1">
      <c r="A148" s="22"/>
      <c r="B148" s="17"/>
      <c r="D148" s="17"/>
      <c r="E148" s="847"/>
      <c r="F148" s="848"/>
      <c r="G148" s="848"/>
      <c r="K148" s="17"/>
      <c r="L148" s="17"/>
      <c r="M148" s="17"/>
      <c r="N148" s="17"/>
      <c r="O148" s="17"/>
      <c r="P148" s="17"/>
      <c r="Q148" s="17"/>
      <c r="R148" s="17"/>
      <c r="S148" s="17"/>
      <c r="T148" s="17"/>
    </row>
    <row r="149" spans="1:22" s="698" customFormat="1" ht="12.75" customHeight="1">
      <c r="A149" s="22"/>
      <c r="B149" s="17"/>
      <c r="D149" s="17"/>
      <c r="E149" s="847"/>
      <c r="F149" s="848"/>
      <c r="G149" s="848"/>
      <c r="K149" s="17"/>
      <c r="L149" s="17"/>
      <c r="M149" s="17"/>
      <c r="N149" s="17"/>
      <c r="O149" s="17"/>
      <c r="P149" s="17"/>
      <c r="Q149" s="17"/>
      <c r="R149" s="17"/>
      <c r="S149" s="17"/>
      <c r="T149" s="17"/>
    </row>
    <row r="150" spans="1:22" s="698" customFormat="1" ht="12.75" customHeight="1">
      <c r="A150" s="22"/>
      <c r="B150" s="17"/>
      <c r="D150" s="17"/>
      <c r="E150" s="847"/>
      <c r="F150" s="934"/>
      <c r="G150" s="934"/>
      <c r="K150" s="17"/>
      <c r="L150" s="17"/>
      <c r="M150" s="17"/>
      <c r="N150" s="17"/>
      <c r="O150" s="17"/>
      <c r="P150" s="17"/>
      <c r="Q150" s="17"/>
      <c r="R150" s="17"/>
      <c r="S150" s="17"/>
      <c r="T150" s="17"/>
    </row>
    <row r="151" spans="1:22" ht="12.75" customHeight="1">
      <c r="U151" s="698"/>
    </row>
  </sheetData>
  <mergeCells count="5">
    <mergeCell ref="F150:G150"/>
    <mergeCell ref="B2:K2"/>
    <mergeCell ref="B50:K50"/>
    <mergeCell ref="B51:K51"/>
    <mergeCell ref="B100:J100"/>
  </mergeCells>
  <printOptions horizontalCentered="1"/>
  <pageMargins left="0.7" right="0.7" top="0.75" bottom="0.75" header="0.3" footer="0.3"/>
  <pageSetup scale="66" fitToHeight="3" orientation="landscape" useFirstPageNumber="1" r:id="rId1"/>
  <headerFooter scaleWithDoc="0">
    <oddHeader>&amp;R&amp;"Arial,Regular"&amp;10Exhibit RBH-15R
Page &amp;P of 4</oddHeader>
  </headerFooter>
  <rowBreaks count="2" manualBreakCount="2">
    <brk id="49" max="11" man="1"/>
    <brk id="98" max="11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AN131"/>
  <sheetViews>
    <sheetView tabSelected="1" view="pageBreakPreview" topLeftCell="N1" zoomScale="70" zoomScaleNormal="90" zoomScaleSheetLayoutView="70" zoomScalePageLayoutView="85" workbookViewId="0"/>
  </sheetViews>
  <sheetFormatPr defaultColWidth="10.5546875" defaultRowHeight="13.2"/>
  <cols>
    <col min="1" max="1" width="5" style="852" customWidth="1"/>
    <col min="2" max="3" width="10.88671875" style="851" customWidth="1"/>
    <col min="4" max="4" width="10.88671875" style="837" customWidth="1"/>
    <col min="5" max="5" width="10.88671875" style="851" customWidth="1"/>
    <col min="6" max="6" width="13" style="851" customWidth="1"/>
    <col min="7" max="7" width="10.6640625" style="851" customWidth="1"/>
    <col min="8" max="8" width="10.44140625" style="851" customWidth="1"/>
    <col min="9" max="9" width="10.6640625" style="851" customWidth="1"/>
    <col min="10" max="11" width="10.88671875" style="851" customWidth="1"/>
    <col min="12" max="12" width="4.6640625" style="852" customWidth="1"/>
    <col min="13" max="13" width="17.44140625" style="837" customWidth="1"/>
    <col min="14" max="14" width="21" style="851" customWidth="1"/>
    <col min="15" max="15" width="16.33203125" style="851" customWidth="1"/>
    <col min="16" max="16" width="13.5546875" style="851" customWidth="1"/>
    <col min="17" max="17" width="16.44140625" style="851" customWidth="1"/>
    <col min="18" max="18" width="13.5546875" style="851" customWidth="1"/>
    <col min="19" max="19" width="11.5546875" style="851" customWidth="1"/>
    <col min="20" max="20" width="7.44140625" style="852" customWidth="1"/>
    <col min="21" max="21" width="4.6640625" style="852" customWidth="1"/>
    <col min="22" max="22" width="23.6640625" style="851" customWidth="1"/>
    <col min="23" max="23" width="21.44140625" style="851" customWidth="1"/>
    <col min="24" max="24" width="16.88671875" style="851" bestFit="1" customWidth="1"/>
    <col min="25" max="25" width="13.5546875" style="851" customWidth="1"/>
    <col min="26" max="26" width="16" style="851" customWidth="1"/>
    <col min="27" max="27" width="13.5546875" style="851" customWidth="1"/>
    <col min="28" max="28" width="15.44140625" style="851" customWidth="1"/>
    <col min="29" max="29" width="7.44140625" style="852" customWidth="1"/>
    <col min="30" max="30" width="4.6640625" style="852" customWidth="1"/>
    <col min="31" max="31" width="19.109375" style="837" customWidth="1"/>
    <col min="32" max="32" width="20.44140625" style="851" customWidth="1"/>
    <col min="33" max="33" width="16.88671875" style="851" bestFit="1" customWidth="1"/>
    <col min="34" max="36" width="13.5546875" style="851" customWidth="1"/>
    <col min="37" max="37" width="15.44140625" style="851" customWidth="1"/>
    <col min="38" max="16384" width="10.5546875" style="851"/>
  </cols>
  <sheetData>
    <row r="1" spans="1:39" ht="12.75" customHeight="1">
      <c r="A1" s="850"/>
      <c r="B1" s="935" t="s">
        <v>1271</v>
      </c>
      <c r="C1" s="935"/>
      <c r="D1" s="935"/>
      <c r="E1" s="935"/>
      <c r="F1" s="935"/>
      <c r="G1" s="935"/>
      <c r="H1" s="935"/>
      <c r="I1" s="935"/>
      <c r="J1" s="935"/>
      <c r="K1" s="935"/>
      <c r="L1" s="705"/>
      <c r="N1" s="837"/>
    </row>
    <row r="2" spans="1:39" ht="12.75" customHeight="1"/>
    <row r="3" spans="1:39" s="856" customFormat="1" ht="39.6">
      <c r="A3" s="716"/>
      <c r="B3" s="853" t="s">
        <v>1259</v>
      </c>
      <c r="C3" s="853" t="s">
        <v>1272</v>
      </c>
      <c r="D3" s="854" t="s">
        <v>1273</v>
      </c>
      <c r="E3" s="853" t="s">
        <v>1274</v>
      </c>
      <c r="F3" s="853" t="s">
        <v>1275</v>
      </c>
      <c r="G3" s="853"/>
      <c r="H3" s="853" t="s">
        <v>1276</v>
      </c>
      <c r="I3" s="853" t="s">
        <v>1277</v>
      </c>
      <c r="J3" s="853" t="s">
        <v>1278</v>
      </c>
      <c r="K3" s="853" t="s">
        <v>1275</v>
      </c>
      <c r="L3" s="716"/>
      <c r="M3" s="855"/>
      <c r="Q3" s="857"/>
      <c r="T3" s="858"/>
      <c r="U3" s="716"/>
      <c r="AC3" s="858"/>
      <c r="AD3" s="716"/>
      <c r="AE3" s="855"/>
    </row>
    <row r="4" spans="1:39" ht="12.75" customHeight="1">
      <c r="A4" s="725"/>
      <c r="B4" s="859">
        <f>'RBH-15R RP Rolling Avg-5yr'!B11</f>
        <v>1986</v>
      </c>
      <c r="C4" s="860">
        <f>'RBH-15R RP Rolling Avg-5yr'!C11</f>
        <v>0.13930000000000001</v>
      </c>
      <c r="D4" s="861">
        <f>'RBH-15R RP Rolling Avg-5yr'!D60</f>
        <v>9.5799999999999996E-2</v>
      </c>
      <c r="E4" s="860">
        <f>'RBH-15R RP Rolling Avg-5yr'!D11</f>
        <v>7.7983333333333335E-2</v>
      </c>
      <c r="F4" s="860">
        <f t="shared" ref="F4:F35" si="0">D4-E4</f>
        <v>1.7816666666666661E-2</v>
      </c>
      <c r="G4" s="859"/>
      <c r="H4" s="860">
        <f t="shared" ref="H4:H34" si="1">C4-E4</f>
        <v>6.1316666666666672E-2</v>
      </c>
      <c r="I4" s="860">
        <f t="shared" ref="I4:I34" si="2">C4-D4</f>
        <v>4.3500000000000011E-2</v>
      </c>
      <c r="J4" s="860">
        <f t="shared" ref="J4:K34" si="3">E4</f>
        <v>7.7983333333333335E-2</v>
      </c>
      <c r="K4" s="860">
        <f t="shared" si="3"/>
        <v>1.7816666666666661E-2</v>
      </c>
      <c r="L4" s="716"/>
      <c r="M4" s="213" t="s">
        <v>1231</v>
      </c>
      <c r="N4" s="213"/>
      <c r="O4" s="213"/>
      <c r="P4" s="213"/>
      <c r="Q4" s="213"/>
      <c r="R4" s="213"/>
      <c r="S4" s="213"/>
      <c r="T4" s="816"/>
      <c r="U4" s="716"/>
      <c r="V4" s="213" t="s">
        <v>1231</v>
      </c>
      <c r="W4" s="213"/>
      <c r="X4" s="213"/>
      <c r="Y4" s="213"/>
      <c r="Z4" s="213"/>
      <c r="AA4" s="213"/>
      <c r="AB4" s="213"/>
      <c r="AC4" s="816"/>
      <c r="AD4" s="716"/>
      <c r="AE4" s="213" t="s">
        <v>1231</v>
      </c>
      <c r="AF4" s="213"/>
      <c r="AG4" s="213"/>
      <c r="AH4" s="213"/>
      <c r="AI4" s="213"/>
      <c r="AJ4" s="213"/>
      <c r="AK4" s="213"/>
      <c r="AL4" s="213"/>
      <c r="AM4" s="213"/>
    </row>
    <row r="5" spans="1:39" ht="12.75" customHeight="1" thickBot="1">
      <c r="A5" s="725"/>
      <c r="B5" s="859">
        <f>'RBH-15R RP Rolling Avg-5yr'!B12</f>
        <v>1987</v>
      </c>
      <c r="C5" s="860">
        <f>'RBH-15R RP Rolling Avg-5yr'!C12</f>
        <v>0.12989999999999999</v>
      </c>
      <c r="D5" s="861">
        <f>'RBH-15R RP Rolling Avg-5yr'!D61</f>
        <v>0.10100000000000001</v>
      </c>
      <c r="E5" s="860">
        <f>'RBH-15R RP Rolling Avg-5yr'!D12</f>
        <v>8.5800000000000001E-2</v>
      </c>
      <c r="F5" s="860">
        <f t="shared" si="0"/>
        <v>1.5200000000000005E-2</v>
      </c>
      <c r="G5" s="859"/>
      <c r="H5" s="860">
        <f t="shared" si="1"/>
        <v>4.4099999999999986E-2</v>
      </c>
      <c r="I5" s="860">
        <f t="shared" si="2"/>
        <v>2.8899999999999981E-2</v>
      </c>
      <c r="J5" s="860">
        <f t="shared" si="3"/>
        <v>8.5800000000000001E-2</v>
      </c>
      <c r="K5" s="860">
        <f t="shared" si="3"/>
        <v>1.5200000000000005E-2</v>
      </c>
      <c r="L5" s="716"/>
      <c r="M5" s="213"/>
      <c r="N5" s="213"/>
      <c r="O5" s="213"/>
      <c r="P5" s="213"/>
      <c r="Q5" s="213"/>
      <c r="R5" s="213"/>
      <c r="S5" s="213"/>
      <c r="T5" s="816"/>
      <c r="U5" s="716"/>
      <c r="V5" s="213"/>
      <c r="W5" s="213"/>
      <c r="X5" s="213"/>
      <c r="Y5" s="213"/>
      <c r="Z5" s="213"/>
      <c r="AA5" s="213"/>
      <c r="AB5" s="213"/>
      <c r="AC5" s="816"/>
      <c r="AD5" s="716"/>
      <c r="AE5" s="213"/>
      <c r="AF5" s="213"/>
      <c r="AG5" s="213"/>
      <c r="AH5" s="213"/>
      <c r="AI5" s="213"/>
      <c r="AJ5" s="213"/>
      <c r="AK5" s="213"/>
      <c r="AL5" s="213"/>
      <c r="AM5" s="213"/>
    </row>
    <row r="6" spans="1:39" ht="12.75" customHeight="1">
      <c r="A6" s="725"/>
      <c r="B6" s="859">
        <f>'RBH-15R RP Rolling Avg-5yr'!B13</f>
        <v>1988</v>
      </c>
      <c r="C6" s="860">
        <f>'RBH-15R RP Rolling Avg-5yr'!C13</f>
        <v>0.12790000000000001</v>
      </c>
      <c r="D6" s="861">
        <f>'RBH-15R RP Rolling Avg-5yr'!D62</f>
        <v>0.10489999999999999</v>
      </c>
      <c r="E6" s="860">
        <f>'RBH-15R RP Rolling Avg-5yr'!D13</f>
        <v>8.9591666666666681E-2</v>
      </c>
      <c r="F6" s="860">
        <f t="shared" si="0"/>
        <v>1.5308333333333313E-2</v>
      </c>
      <c r="G6" s="859"/>
      <c r="H6" s="860">
        <f t="shared" si="1"/>
        <v>3.8308333333333333E-2</v>
      </c>
      <c r="I6" s="860">
        <f t="shared" si="2"/>
        <v>2.300000000000002E-2</v>
      </c>
      <c r="J6" s="860">
        <f t="shared" si="3"/>
        <v>8.9591666666666681E-2</v>
      </c>
      <c r="K6" s="860">
        <f t="shared" si="3"/>
        <v>1.5308333333333313E-2</v>
      </c>
      <c r="L6" s="725"/>
      <c r="M6" s="214" t="s">
        <v>1232</v>
      </c>
      <c r="N6" s="214"/>
      <c r="O6" s="213"/>
      <c r="P6" s="213"/>
      <c r="Q6" s="213"/>
      <c r="R6" s="213"/>
      <c r="S6" s="213"/>
      <c r="T6" s="816"/>
      <c r="U6" s="725"/>
      <c r="V6" s="214" t="s">
        <v>1232</v>
      </c>
      <c r="W6" s="214"/>
      <c r="X6" s="213"/>
      <c r="Y6" s="213"/>
      <c r="Z6" s="213"/>
      <c r="AA6" s="213"/>
      <c r="AB6" s="213"/>
      <c r="AC6" s="816"/>
      <c r="AD6" s="725"/>
      <c r="AE6" s="214" t="s">
        <v>1232</v>
      </c>
      <c r="AF6" s="214"/>
      <c r="AG6" s="213" t="s">
        <v>1275</v>
      </c>
      <c r="AH6" s="758">
        <f>Y7-P7</f>
        <v>8.199999999999999E-3</v>
      </c>
      <c r="AI6" s="213"/>
      <c r="AJ6" s="213"/>
      <c r="AK6" s="213"/>
      <c r="AL6" s="213"/>
      <c r="AM6" s="213"/>
    </row>
    <row r="7" spans="1:39" ht="12.75" customHeight="1">
      <c r="A7" s="725"/>
      <c r="B7" s="859">
        <f>'RBH-15R RP Rolling Avg-5yr'!B14</f>
        <v>1989</v>
      </c>
      <c r="C7" s="860">
        <f>'RBH-15R RP Rolling Avg-5yr'!C14</f>
        <v>0.12970000000000001</v>
      </c>
      <c r="D7" s="861">
        <f>'RBH-15R RP Rolling Avg-5yr'!D63</f>
        <v>9.7699999999999995E-2</v>
      </c>
      <c r="E7" s="860">
        <f>'RBH-15R RP Rolling Avg-5yr'!D14</f>
        <v>8.4491666666666645E-2</v>
      </c>
      <c r="F7" s="860">
        <f t="shared" si="0"/>
        <v>1.320833333333335E-2</v>
      </c>
      <c r="G7" s="859"/>
      <c r="H7" s="860">
        <f t="shared" si="1"/>
        <v>4.5208333333333364E-2</v>
      </c>
      <c r="I7" s="860">
        <f t="shared" si="2"/>
        <v>3.2000000000000015E-2</v>
      </c>
      <c r="J7" s="860">
        <f t="shared" si="3"/>
        <v>8.4491666666666645E-2</v>
      </c>
      <c r="K7" s="860">
        <f t="shared" si="3"/>
        <v>1.320833333333335E-2</v>
      </c>
      <c r="L7" s="725"/>
      <c r="M7" s="215" t="s">
        <v>1233</v>
      </c>
      <c r="N7" s="215">
        <v>0.90490896665869591</v>
      </c>
      <c r="O7" s="879" t="s">
        <v>825</v>
      </c>
      <c r="P7" s="880">
        <v>3.6999999999999998E-2</v>
      </c>
      <c r="Q7" s="213"/>
      <c r="R7" s="213"/>
      <c r="S7" s="213"/>
      <c r="T7" s="816"/>
      <c r="U7" s="725"/>
      <c r="V7" s="215" t="s">
        <v>1233</v>
      </c>
      <c r="W7" s="215">
        <v>0.92149480615575186</v>
      </c>
      <c r="X7" s="213" t="s">
        <v>825</v>
      </c>
      <c r="Y7" s="758">
        <v>4.5199999999999997E-2</v>
      </c>
      <c r="Z7" s="213"/>
      <c r="AA7" s="213"/>
      <c r="AB7" s="213"/>
      <c r="AC7" s="816"/>
      <c r="AD7" s="725"/>
      <c r="AE7" s="215" t="s">
        <v>1233</v>
      </c>
      <c r="AF7" s="215">
        <v>0.91973871780987415</v>
      </c>
      <c r="AG7" s="213" t="s">
        <v>825</v>
      </c>
      <c r="AH7" s="758">
        <v>3.6999999999999998E-2</v>
      </c>
      <c r="AI7" s="213"/>
      <c r="AJ7" s="213"/>
      <c r="AK7" s="213"/>
      <c r="AL7" s="213"/>
      <c r="AM7" s="213"/>
    </row>
    <row r="8" spans="1:39" ht="12.75" customHeight="1">
      <c r="A8" s="725"/>
      <c r="B8" s="859">
        <f>'RBH-15R RP Rolling Avg-5yr'!B15</f>
        <v>1990</v>
      </c>
      <c r="C8" s="860">
        <f>'RBH-15R RP Rolling Avg-5yr'!C15</f>
        <v>0.127</v>
      </c>
      <c r="D8" s="861">
        <f>'RBH-15R RP Rolling Avg-5yr'!D64</f>
        <v>9.8599999999999993E-2</v>
      </c>
      <c r="E8" s="860">
        <f>'RBH-15R RP Rolling Avg-5yr'!D15</f>
        <v>8.6083333333333331E-2</v>
      </c>
      <c r="F8" s="860">
        <f t="shared" si="0"/>
        <v>1.2516666666666662E-2</v>
      </c>
      <c r="G8" s="859"/>
      <c r="H8" s="860">
        <f t="shared" si="1"/>
        <v>4.0916666666666671E-2</v>
      </c>
      <c r="I8" s="860">
        <f t="shared" si="2"/>
        <v>2.8400000000000009E-2</v>
      </c>
      <c r="J8" s="860">
        <f t="shared" si="3"/>
        <v>8.6083333333333331E-2</v>
      </c>
      <c r="K8" s="860">
        <f t="shared" si="3"/>
        <v>1.2516666666666662E-2</v>
      </c>
      <c r="L8" s="725"/>
      <c r="M8" s="215" t="s">
        <v>1234</v>
      </c>
      <c r="N8" s="215">
        <v>0.81886023793930884</v>
      </c>
      <c r="O8" s="881" t="s">
        <v>1396</v>
      </c>
      <c r="P8" s="882">
        <f>N21*P7+N20</f>
        <v>6.3497734327516264E-2</v>
      </c>
      <c r="Q8" s="213"/>
      <c r="R8" s="213"/>
      <c r="S8" s="213"/>
      <c r="T8" s="816"/>
      <c r="U8" s="725"/>
      <c r="V8" s="215" t="s">
        <v>1234</v>
      </c>
      <c r="W8" s="215">
        <v>0.84915267777202663</v>
      </c>
      <c r="X8" s="737" t="s">
        <v>1396</v>
      </c>
      <c r="Y8" s="883">
        <f>W21*Y7+W20</f>
        <v>5.2443978259982878E-2</v>
      </c>
      <c r="Z8" s="213"/>
      <c r="AA8" s="213"/>
      <c r="AB8" s="213"/>
      <c r="AC8" s="816"/>
      <c r="AD8" s="725"/>
      <c r="AE8" s="215" t="s">
        <v>1234</v>
      </c>
      <c r="AF8" s="215">
        <v>0.84591930903855128</v>
      </c>
      <c r="AG8" s="737" t="s">
        <v>1396</v>
      </c>
      <c r="AH8" s="883">
        <f>(AF21*AH7)+(AF22*AH6)+AF20</f>
        <v>6.1447261905084219E-2</v>
      </c>
      <c r="AI8" s="213"/>
      <c r="AJ8" s="213"/>
      <c r="AK8" s="213"/>
      <c r="AL8" s="213"/>
      <c r="AM8" s="213"/>
    </row>
    <row r="9" spans="1:39" ht="12.75" customHeight="1">
      <c r="A9" s="725"/>
      <c r="B9" s="859">
        <f>'RBH-15R RP Rolling Avg-5yr'!B16</f>
        <v>1991</v>
      </c>
      <c r="C9" s="860">
        <f>'RBH-15R RP Rolling Avg-5yr'!C16</f>
        <v>0.1255</v>
      </c>
      <c r="D9" s="861">
        <f>'RBH-15R RP Rolling Avg-5yr'!D65</f>
        <v>9.3600000000000003E-2</v>
      </c>
      <c r="E9" s="860">
        <f>'RBH-15R RP Rolling Avg-5yr'!D16</f>
        <v>8.1358333333333324E-2</v>
      </c>
      <c r="F9" s="860">
        <f t="shared" si="0"/>
        <v>1.2241666666666678E-2</v>
      </c>
      <c r="G9" s="859"/>
      <c r="H9" s="860">
        <f t="shared" si="1"/>
        <v>4.4141666666666676E-2</v>
      </c>
      <c r="I9" s="860">
        <f t="shared" si="2"/>
        <v>3.1899999999999998E-2</v>
      </c>
      <c r="J9" s="860">
        <f t="shared" si="3"/>
        <v>8.1358333333333324E-2</v>
      </c>
      <c r="K9" s="860">
        <f t="shared" si="3"/>
        <v>1.2241666666666678E-2</v>
      </c>
      <c r="L9" s="725"/>
      <c r="M9" s="215" t="s">
        <v>1235</v>
      </c>
      <c r="N9" s="215">
        <v>0.81282224587061913</v>
      </c>
      <c r="O9" s="879" t="s">
        <v>1272</v>
      </c>
      <c r="P9" s="880">
        <f>P7+P8</f>
        <v>0.10049773432751627</v>
      </c>
      <c r="Q9" s="213"/>
      <c r="R9" s="213"/>
      <c r="S9" s="213"/>
      <c r="T9" s="816"/>
      <c r="U9" s="725"/>
      <c r="V9" s="215" t="s">
        <v>1235</v>
      </c>
      <c r="W9" s="215">
        <v>0.84412443369776091</v>
      </c>
      <c r="X9" s="213" t="s">
        <v>1272</v>
      </c>
      <c r="Y9" s="758">
        <f>Y7+Y8</f>
        <v>9.7643978259982875E-2</v>
      </c>
      <c r="Z9" s="213"/>
      <c r="AA9" s="213"/>
      <c r="AB9" s="213"/>
      <c r="AC9" s="816"/>
      <c r="AD9" s="725"/>
      <c r="AE9" s="215" t="s">
        <v>1235</v>
      </c>
      <c r="AF9" s="215">
        <v>0.83529305448948588</v>
      </c>
      <c r="AG9" s="213" t="s">
        <v>1272</v>
      </c>
      <c r="AH9" s="758">
        <f>AH7+AH8</f>
        <v>9.844726190508421E-2</v>
      </c>
      <c r="AI9" s="213"/>
      <c r="AJ9" s="213"/>
      <c r="AK9" s="213"/>
      <c r="AL9" s="213"/>
      <c r="AM9" s="213"/>
    </row>
    <row r="10" spans="1:39" ht="12.75" customHeight="1">
      <c r="A10" s="725"/>
      <c r="B10" s="859">
        <f>'RBH-15R RP Rolling Avg-5yr'!B17</f>
        <v>1992</v>
      </c>
      <c r="C10" s="860">
        <f>'RBH-15R RP Rolling Avg-5yr'!C17</f>
        <v>0.12089999999999999</v>
      </c>
      <c r="D10" s="861">
        <f>'RBH-15R RP Rolling Avg-5yr'!D66</f>
        <v>8.6900000000000005E-2</v>
      </c>
      <c r="E10" s="860">
        <f>'RBH-15R RP Rolling Avg-5yr'!D17</f>
        <v>7.6666666666666661E-2</v>
      </c>
      <c r="F10" s="860">
        <f t="shared" si="0"/>
        <v>1.0233333333333344E-2</v>
      </c>
      <c r="G10" s="859"/>
      <c r="H10" s="860">
        <f t="shared" si="1"/>
        <v>4.4233333333333333E-2</v>
      </c>
      <c r="I10" s="860">
        <f t="shared" si="2"/>
        <v>3.3999999999999989E-2</v>
      </c>
      <c r="J10" s="860">
        <f t="shared" si="3"/>
        <v>7.6666666666666661E-2</v>
      </c>
      <c r="K10" s="860">
        <f t="shared" si="3"/>
        <v>1.0233333333333344E-2</v>
      </c>
      <c r="L10" s="725"/>
      <c r="M10" s="215" t="s">
        <v>1236</v>
      </c>
      <c r="N10" s="215">
        <v>4.0201226522321469E-3</v>
      </c>
      <c r="O10" s="213"/>
      <c r="P10" s="213"/>
      <c r="Q10" s="213"/>
      <c r="R10" s="213"/>
      <c r="S10" s="213"/>
      <c r="T10" s="816"/>
      <c r="U10" s="725"/>
      <c r="V10" s="215" t="s">
        <v>1236</v>
      </c>
      <c r="W10" s="215">
        <v>3.7810360499675255E-3</v>
      </c>
      <c r="X10" s="213"/>
      <c r="Y10" s="213"/>
      <c r="Z10" s="213"/>
      <c r="AA10" s="213"/>
      <c r="AB10" s="213"/>
      <c r="AC10" s="816"/>
      <c r="AD10" s="725"/>
      <c r="AE10" s="215" t="s">
        <v>1236</v>
      </c>
      <c r="AF10" s="215">
        <v>3.7711008257413779E-3</v>
      </c>
      <c r="AG10" s="213"/>
      <c r="AH10" s="213"/>
      <c r="AI10" s="213"/>
      <c r="AJ10" s="213"/>
      <c r="AK10" s="213"/>
      <c r="AL10" s="213"/>
      <c r="AM10" s="213"/>
    </row>
    <row r="11" spans="1:39" ht="12.75" customHeight="1" thickBot="1">
      <c r="A11" s="725"/>
      <c r="B11" s="859">
        <f>'RBH-15R RP Rolling Avg-5yr'!B18</f>
        <v>1993</v>
      </c>
      <c r="C11" s="860">
        <f>'RBH-15R RP Rolling Avg-5yr'!C18</f>
        <v>0.11409999999999999</v>
      </c>
      <c r="D11" s="861">
        <f>'RBH-15R RP Rolling Avg-5yr'!D67</f>
        <v>7.5899999999999995E-2</v>
      </c>
      <c r="E11" s="860">
        <f>'RBH-15R RP Rolling Avg-5yr'!D18</f>
        <v>6.5983333333333324E-2</v>
      </c>
      <c r="F11" s="860">
        <f t="shared" si="0"/>
        <v>9.9166666666666708E-3</v>
      </c>
      <c r="G11" s="859"/>
      <c r="H11" s="860">
        <f t="shared" si="1"/>
        <v>4.8116666666666669E-2</v>
      </c>
      <c r="I11" s="860">
        <f t="shared" si="2"/>
        <v>3.8199999999999998E-2</v>
      </c>
      <c r="J11" s="860">
        <f t="shared" si="3"/>
        <v>6.5983333333333324E-2</v>
      </c>
      <c r="K11" s="860">
        <f t="shared" si="3"/>
        <v>9.9166666666666708E-3</v>
      </c>
      <c r="L11" s="725"/>
      <c r="M11" s="819" t="s">
        <v>1237</v>
      </c>
      <c r="N11" s="819">
        <v>32</v>
      </c>
      <c r="O11" s="213"/>
      <c r="P11" s="213"/>
      <c r="Q11" s="213"/>
      <c r="R11" s="213"/>
      <c r="S11" s="213"/>
      <c r="T11" s="816"/>
      <c r="U11" s="725"/>
      <c r="V11" s="819" t="s">
        <v>1237</v>
      </c>
      <c r="W11" s="819">
        <v>32</v>
      </c>
      <c r="X11" s="213"/>
      <c r="Y11" s="213"/>
      <c r="Z11" s="213"/>
      <c r="AA11" s="213"/>
      <c r="AB11" s="213"/>
      <c r="AC11" s="816"/>
      <c r="AD11" s="725"/>
      <c r="AE11" s="819" t="s">
        <v>1237</v>
      </c>
      <c r="AF11" s="819">
        <v>32</v>
      </c>
      <c r="AG11" s="213"/>
      <c r="AH11" s="213"/>
      <c r="AI11" s="213"/>
      <c r="AJ11" s="213"/>
      <c r="AK11" s="213"/>
      <c r="AL11" s="213"/>
      <c r="AM11" s="213"/>
    </row>
    <row r="12" spans="1:39" ht="12.75" customHeight="1">
      <c r="A12" s="725"/>
      <c r="B12" s="859">
        <f>'RBH-15R RP Rolling Avg-5yr'!B19</f>
        <v>1994</v>
      </c>
      <c r="C12" s="860">
        <f>'RBH-15R RP Rolling Avg-5yr'!C19</f>
        <v>0.1134</v>
      </c>
      <c r="D12" s="861">
        <f>'RBH-15R RP Rolling Avg-5yr'!D68</f>
        <v>8.3099999999999993E-2</v>
      </c>
      <c r="E12" s="860">
        <f>'RBH-15R RP Rolling Avg-5yr'!D19</f>
        <v>7.3700000000000002E-2</v>
      </c>
      <c r="F12" s="860">
        <f t="shared" si="0"/>
        <v>9.3999999999999917E-3</v>
      </c>
      <c r="G12" s="859"/>
      <c r="H12" s="860">
        <f t="shared" si="1"/>
        <v>3.9699999999999999E-2</v>
      </c>
      <c r="I12" s="860">
        <f t="shared" si="2"/>
        <v>3.0300000000000007E-2</v>
      </c>
      <c r="J12" s="860">
        <f t="shared" si="3"/>
        <v>7.3700000000000002E-2</v>
      </c>
      <c r="K12" s="860">
        <f t="shared" si="3"/>
        <v>9.3999999999999917E-3</v>
      </c>
      <c r="L12" s="725"/>
      <c r="M12" s="213"/>
      <c r="N12" s="213"/>
      <c r="O12" s="213"/>
      <c r="P12" s="213"/>
      <c r="Q12" s="213"/>
      <c r="R12" s="213"/>
      <c r="S12" s="213"/>
      <c r="T12" s="816"/>
      <c r="U12" s="725"/>
      <c r="V12" s="213"/>
      <c r="W12" s="213"/>
      <c r="X12" s="213"/>
      <c r="Y12" s="213"/>
      <c r="Z12" s="213"/>
      <c r="AA12" s="213"/>
      <c r="AB12" s="213"/>
      <c r="AC12" s="816"/>
      <c r="AD12" s="725"/>
      <c r="AE12" s="213"/>
      <c r="AF12" s="213"/>
      <c r="AG12" s="213"/>
      <c r="AH12" s="213"/>
      <c r="AI12" s="213"/>
      <c r="AJ12" s="213"/>
      <c r="AK12" s="213"/>
      <c r="AL12" s="213"/>
      <c r="AM12" s="213"/>
    </row>
    <row r="13" spans="1:39" ht="12.75" customHeight="1" thickBot="1">
      <c r="A13" s="725"/>
      <c r="B13" s="859">
        <f>'RBH-15R RP Rolling Avg-5yr'!B20</f>
        <v>1995</v>
      </c>
      <c r="C13" s="860">
        <f>'RBH-15R RP Rolling Avg-5yr'!C20</f>
        <v>0.11550000000000001</v>
      </c>
      <c r="D13" s="861">
        <f>'RBH-15R RP Rolling Avg-5yr'!D69</f>
        <v>7.8899999999999998E-2</v>
      </c>
      <c r="E13" s="860">
        <f>'RBH-15R RP Rolling Avg-5yr'!D20</f>
        <v>6.8841666666666676E-2</v>
      </c>
      <c r="F13" s="860">
        <f t="shared" si="0"/>
        <v>1.0058333333333322E-2</v>
      </c>
      <c r="G13" s="859"/>
      <c r="H13" s="860">
        <f t="shared" si="1"/>
        <v>4.6658333333333329E-2</v>
      </c>
      <c r="I13" s="860">
        <f t="shared" si="2"/>
        <v>3.6600000000000008E-2</v>
      </c>
      <c r="J13" s="860">
        <f t="shared" si="3"/>
        <v>6.8841666666666676E-2</v>
      </c>
      <c r="K13" s="860">
        <f t="shared" si="3"/>
        <v>1.0058333333333322E-2</v>
      </c>
      <c r="L13" s="725"/>
      <c r="M13" s="213" t="s">
        <v>1238</v>
      </c>
      <c r="N13" s="213"/>
      <c r="O13" s="213"/>
      <c r="P13" s="213"/>
      <c r="Q13" s="213"/>
      <c r="R13" s="213"/>
      <c r="S13" s="213"/>
      <c r="T13" s="816"/>
      <c r="U13" s="725"/>
      <c r="V13" s="213" t="s">
        <v>1238</v>
      </c>
      <c r="W13" s="213"/>
      <c r="X13" s="213"/>
      <c r="Y13" s="213"/>
      <c r="Z13" s="213"/>
      <c r="AA13" s="213"/>
      <c r="AB13" s="213"/>
      <c r="AC13" s="816"/>
      <c r="AD13" s="725"/>
      <c r="AE13" s="213" t="s">
        <v>1238</v>
      </c>
      <c r="AF13" s="213"/>
      <c r="AG13" s="213"/>
      <c r="AH13" s="213"/>
      <c r="AI13" s="213"/>
      <c r="AJ13" s="213"/>
      <c r="AK13" s="213"/>
      <c r="AL13" s="213"/>
      <c r="AM13" s="213"/>
    </row>
    <row r="14" spans="1:39" ht="12.75" customHeight="1">
      <c r="A14" s="725"/>
      <c r="B14" s="859">
        <f>'RBH-15R RP Rolling Avg-5yr'!B21</f>
        <v>1996</v>
      </c>
      <c r="C14" s="860">
        <f>'RBH-15R RP Rolling Avg-5yr'!C21</f>
        <v>0.1139</v>
      </c>
      <c r="D14" s="861">
        <f>'RBH-15R RP Rolling Avg-5yr'!D70</f>
        <v>7.7499999999999999E-2</v>
      </c>
      <c r="E14" s="860">
        <f>'RBH-15R RP Rolling Avg-5yr'!D21</f>
        <v>6.700833333333335E-2</v>
      </c>
      <c r="F14" s="860">
        <f t="shared" si="0"/>
        <v>1.0491666666666649E-2</v>
      </c>
      <c r="G14" s="859"/>
      <c r="H14" s="860">
        <f t="shared" si="1"/>
        <v>4.6891666666666651E-2</v>
      </c>
      <c r="I14" s="860">
        <f t="shared" si="2"/>
        <v>3.6400000000000002E-2</v>
      </c>
      <c r="J14" s="860">
        <f t="shared" si="3"/>
        <v>6.700833333333335E-2</v>
      </c>
      <c r="K14" s="860">
        <f t="shared" si="3"/>
        <v>1.0491666666666649E-2</v>
      </c>
      <c r="L14" s="725"/>
      <c r="M14" s="106"/>
      <c r="N14" s="106" t="s">
        <v>1239</v>
      </c>
      <c r="O14" s="106" t="s">
        <v>1240</v>
      </c>
      <c r="P14" s="106" t="s">
        <v>685</v>
      </c>
      <c r="Q14" s="106" t="s">
        <v>421</v>
      </c>
      <c r="R14" s="106" t="s">
        <v>1241</v>
      </c>
      <c r="S14" s="213"/>
      <c r="T14" s="816"/>
      <c r="U14" s="725"/>
      <c r="V14" s="106"/>
      <c r="W14" s="106" t="s">
        <v>1239</v>
      </c>
      <c r="X14" s="106" t="s">
        <v>1240</v>
      </c>
      <c r="Y14" s="106" t="s">
        <v>685</v>
      </c>
      <c r="Z14" s="106" t="s">
        <v>421</v>
      </c>
      <c r="AA14" s="106" t="s">
        <v>1241</v>
      </c>
      <c r="AB14" s="213"/>
      <c r="AC14" s="816"/>
      <c r="AD14" s="725"/>
      <c r="AE14" s="106"/>
      <c r="AF14" s="106" t="s">
        <v>1239</v>
      </c>
      <c r="AG14" s="106" t="s">
        <v>1240</v>
      </c>
      <c r="AH14" s="106" t="s">
        <v>685</v>
      </c>
      <c r="AI14" s="106" t="s">
        <v>421</v>
      </c>
      <c r="AJ14" s="106" t="s">
        <v>1241</v>
      </c>
      <c r="AK14" s="213"/>
      <c r="AL14" s="213"/>
      <c r="AM14" s="213"/>
    </row>
    <row r="15" spans="1:39" ht="12.75" customHeight="1">
      <c r="A15" s="725"/>
      <c r="B15" s="859">
        <f>'RBH-15R RP Rolling Avg-5yr'!B22</f>
        <v>1997</v>
      </c>
      <c r="C15" s="860">
        <f>'RBH-15R RP Rolling Avg-5yr'!C22</f>
        <v>0.114</v>
      </c>
      <c r="D15" s="861">
        <f>'RBH-15R RP Rolling Avg-5yr'!D71</f>
        <v>7.5999999999999998E-2</v>
      </c>
      <c r="E15" s="860">
        <f>'RBH-15R RP Rolling Avg-5yr'!D22</f>
        <v>6.6058333333333344E-2</v>
      </c>
      <c r="F15" s="860">
        <f t="shared" si="0"/>
        <v>9.9416666666666542E-3</v>
      </c>
      <c r="G15" s="859"/>
      <c r="H15" s="860">
        <f t="shared" si="1"/>
        <v>4.794166666666666E-2</v>
      </c>
      <c r="I15" s="860">
        <f t="shared" si="2"/>
        <v>3.8000000000000006E-2</v>
      </c>
      <c r="J15" s="860">
        <f t="shared" si="3"/>
        <v>6.6058333333333344E-2</v>
      </c>
      <c r="K15" s="860">
        <f t="shared" si="3"/>
        <v>9.9416666666666542E-3</v>
      </c>
      <c r="L15" s="725"/>
      <c r="M15" s="215" t="s">
        <v>1242</v>
      </c>
      <c r="N15" s="215">
        <v>1</v>
      </c>
      <c r="O15" s="215">
        <v>2.19177440921586E-3</v>
      </c>
      <c r="P15" s="215">
        <v>2.19177440921586E-3</v>
      </c>
      <c r="Q15" s="215">
        <v>135.61797177335617</v>
      </c>
      <c r="R15" s="215">
        <v>1.1760008320275055E-12</v>
      </c>
      <c r="S15" s="213"/>
      <c r="T15" s="816"/>
      <c r="U15" s="725"/>
      <c r="V15" s="215" t="s">
        <v>1242</v>
      </c>
      <c r="W15" s="215">
        <v>1</v>
      </c>
      <c r="X15" s="215">
        <v>2.414299082078374E-3</v>
      </c>
      <c r="Y15" s="215">
        <v>2.414299082078374E-3</v>
      </c>
      <c r="Z15" s="215">
        <v>168.87658300398223</v>
      </c>
      <c r="AA15" s="215">
        <v>7.4293634494087283E-14</v>
      </c>
      <c r="AB15" s="213"/>
      <c r="AC15" s="816"/>
      <c r="AD15" s="725"/>
      <c r="AE15" s="215" t="s">
        <v>1242</v>
      </c>
      <c r="AF15" s="215">
        <v>2</v>
      </c>
      <c r="AG15" s="215">
        <v>2.2642011516862495E-3</v>
      </c>
      <c r="AH15" s="215">
        <v>1.1321005758431247E-3</v>
      </c>
      <c r="AI15" s="215">
        <v>79.606535410254139</v>
      </c>
      <c r="AJ15" s="215">
        <v>1.6685881363927687E-12</v>
      </c>
      <c r="AK15" s="213"/>
      <c r="AL15" s="213"/>
      <c r="AM15" s="213"/>
    </row>
    <row r="16" spans="1:39" ht="12.75" customHeight="1">
      <c r="A16" s="725"/>
      <c r="B16" s="859">
        <f>'RBH-15R RP Rolling Avg-5yr'!B23</f>
        <v>1998</v>
      </c>
      <c r="C16" s="860">
        <f>'RBH-15R RP Rolling Avg-5yr'!C23</f>
        <v>0.1166</v>
      </c>
      <c r="D16" s="861">
        <f>'RBH-15R RP Rolling Avg-5yr'!D72</f>
        <v>7.0400000000000004E-2</v>
      </c>
      <c r="E16" s="860">
        <f>'RBH-15R RP Rolling Avg-5yr'!D23</f>
        <v>5.5783333333333331E-2</v>
      </c>
      <c r="F16" s="860">
        <f t="shared" si="0"/>
        <v>1.4616666666666674E-2</v>
      </c>
      <c r="G16" s="859"/>
      <c r="H16" s="860">
        <f t="shared" si="1"/>
        <v>6.0816666666666665E-2</v>
      </c>
      <c r="I16" s="860">
        <f t="shared" si="2"/>
        <v>4.6199999999999991E-2</v>
      </c>
      <c r="J16" s="860">
        <f t="shared" si="3"/>
        <v>5.5783333333333331E-2</v>
      </c>
      <c r="K16" s="860">
        <f t="shared" si="3"/>
        <v>1.4616666666666674E-2</v>
      </c>
      <c r="L16" s="725"/>
      <c r="M16" s="215" t="s">
        <v>1243</v>
      </c>
      <c r="N16" s="215">
        <v>30</v>
      </c>
      <c r="O16" s="215">
        <v>4.8484158416970096E-4</v>
      </c>
      <c r="P16" s="215">
        <v>1.6161386138990032E-5</v>
      </c>
      <c r="Q16" s="215"/>
      <c r="R16" s="215"/>
      <c r="S16" s="213"/>
      <c r="T16" s="816"/>
      <c r="U16" s="725"/>
      <c r="V16" s="215" t="s">
        <v>1243</v>
      </c>
      <c r="W16" s="215">
        <v>30</v>
      </c>
      <c r="X16" s="215">
        <v>4.2888700833462084E-4</v>
      </c>
      <c r="Y16" s="215">
        <v>1.4296233611154028E-5</v>
      </c>
      <c r="Z16" s="215"/>
      <c r="AA16" s="215"/>
      <c r="AB16" s="213"/>
      <c r="AC16" s="816"/>
      <c r="AD16" s="725"/>
      <c r="AE16" s="215" t="s">
        <v>1243</v>
      </c>
      <c r="AF16" s="215">
        <v>29</v>
      </c>
      <c r="AG16" s="215">
        <v>4.1241484169931176E-4</v>
      </c>
      <c r="AH16" s="215">
        <v>1.4221201437907302E-5</v>
      </c>
      <c r="AI16" s="215"/>
      <c r="AJ16" s="215"/>
      <c r="AK16" s="213"/>
      <c r="AL16" s="816"/>
      <c r="AM16" s="816"/>
    </row>
    <row r="17" spans="1:39" ht="12.75" customHeight="1" thickBot="1">
      <c r="A17" s="725"/>
      <c r="B17" s="859">
        <f>'RBH-15R RP Rolling Avg-5yr'!B24</f>
        <v>1999</v>
      </c>
      <c r="C17" s="860">
        <f>'RBH-15R RP Rolling Avg-5yr'!C24</f>
        <v>0.1077</v>
      </c>
      <c r="D17" s="861">
        <f>'RBH-15R RP Rolling Avg-5yr'!D73</f>
        <v>7.6200000000000004E-2</v>
      </c>
      <c r="E17" s="860">
        <f>'RBH-15R RP Rolling Avg-5yr'!D24</f>
        <v>5.8658333333333333E-2</v>
      </c>
      <c r="F17" s="860">
        <f t="shared" si="0"/>
        <v>1.7541666666666671E-2</v>
      </c>
      <c r="G17" s="859"/>
      <c r="H17" s="860">
        <f t="shared" si="1"/>
        <v>4.9041666666666671E-2</v>
      </c>
      <c r="I17" s="860">
        <f t="shared" si="2"/>
        <v>3.15E-2</v>
      </c>
      <c r="J17" s="860">
        <f t="shared" si="3"/>
        <v>5.8658333333333333E-2</v>
      </c>
      <c r="K17" s="860">
        <f t="shared" si="3"/>
        <v>1.7541666666666671E-2</v>
      </c>
      <c r="L17" s="725"/>
      <c r="M17" s="819" t="s">
        <v>1244</v>
      </c>
      <c r="N17" s="819">
        <v>31</v>
      </c>
      <c r="O17" s="819">
        <v>2.6766159933855611E-3</v>
      </c>
      <c r="P17" s="819"/>
      <c r="Q17" s="819"/>
      <c r="R17" s="819"/>
      <c r="S17" s="213"/>
      <c r="T17" s="816"/>
      <c r="U17" s="725"/>
      <c r="V17" s="819" t="s">
        <v>1244</v>
      </c>
      <c r="W17" s="819">
        <v>31</v>
      </c>
      <c r="X17" s="819">
        <v>2.8431860904129949E-3</v>
      </c>
      <c r="Y17" s="819"/>
      <c r="Z17" s="819"/>
      <c r="AA17" s="819"/>
      <c r="AB17" s="213"/>
      <c r="AC17" s="816"/>
      <c r="AD17" s="725"/>
      <c r="AE17" s="819" t="s">
        <v>1244</v>
      </c>
      <c r="AF17" s="819">
        <v>31</v>
      </c>
      <c r="AG17" s="819">
        <v>2.6766159933855611E-3</v>
      </c>
      <c r="AH17" s="819"/>
      <c r="AI17" s="819"/>
      <c r="AJ17" s="819"/>
      <c r="AK17" s="213"/>
      <c r="AL17" s="816"/>
      <c r="AM17" s="816"/>
    </row>
    <row r="18" spans="1:39" ht="12.75" customHeight="1" thickBot="1">
      <c r="A18" s="725"/>
      <c r="B18" s="859">
        <f>'RBH-15R RP Rolling Avg-5yr'!B25</f>
        <v>2000</v>
      </c>
      <c r="C18" s="860">
        <f>'RBH-15R RP Rolling Avg-5yr'!C25</f>
        <v>0.1143</v>
      </c>
      <c r="D18" s="861">
        <f>'RBH-15R RP Rolling Avg-5yr'!D74</f>
        <v>8.2441666666666663E-2</v>
      </c>
      <c r="E18" s="860">
        <f>'RBH-15R RP Rolling Avg-5yr'!D25</f>
        <v>5.9425000000000006E-2</v>
      </c>
      <c r="F18" s="860">
        <f t="shared" si="0"/>
        <v>2.3016666666666658E-2</v>
      </c>
      <c r="G18" s="859"/>
      <c r="H18" s="860">
        <f t="shared" si="1"/>
        <v>5.4874999999999993E-2</v>
      </c>
      <c r="I18" s="860">
        <f t="shared" si="2"/>
        <v>3.1858333333333336E-2</v>
      </c>
      <c r="J18" s="860">
        <f t="shared" si="3"/>
        <v>5.9425000000000006E-2</v>
      </c>
      <c r="K18" s="860">
        <f t="shared" si="3"/>
        <v>2.3016666666666658E-2</v>
      </c>
      <c r="L18" s="725"/>
      <c r="M18" s="213"/>
      <c r="N18" s="213"/>
      <c r="O18" s="213"/>
      <c r="P18" s="213"/>
      <c r="Q18" s="213"/>
      <c r="R18" s="213"/>
      <c r="S18" s="213"/>
      <c r="T18" s="816"/>
      <c r="U18" s="725"/>
      <c r="V18" s="213"/>
      <c r="W18" s="213"/>
      <c r="X18" s="213"/>
      <c r="Y18" s="213"/>
      <c r="Z18" s="213"/>
      <c r="AA18" s="213"/>
      <c r="AB18" s="213"/>
      <c r="AC18" s="816"/>
      <c r="AD18" s="725"/>
      <c r="AE18" s="213"/>
      <c r="AF18" s="213"/>
      <c r="AG18" s="213"/>
      <c r="AH18" s="213"/>
      <c r="AI18" s="213"/>
      <c r="AJ18" s="213"/>
      <c r="AK18" s="213"/>
      <c r="AL18" s="816"/>
      <c r="AM18" s="816"/>
    </row>
    <row r="19" spans="1:39" ht="12.75" customHeight="1">
      <c r="A19" s="725"/>
      <c r="B19" s="859">
        <f>'RBH-15R RP Rolling Avg-5yr'!B26</f>
        <v>2001</v>
      </c>
      <c r="C19" s="860">
        <f>'RBH-15R RP Rolling Avg-5yr'!C26</f>
        <v>0.1109</v>
      </c>
      <c r="D19" s="861">
        <f>'RBH-15R RP Rolling Avg-5yr'!D75</f>
        <v>7.7625E-2</v>
      </c>
      <c r="E19" s="860">
        <f>'RBH-15R RP Rolling Avg-5yr'!D26</f>
        <v>5.4933333333333334E-2</v>
      </c>
      <c r="F19" s="860">
        <f t="shared" si="0"/>
        <v>2.2691666666666666E-2</v>
      </c>
      <c r="G19" s="859"/>
      <c r="H19" s="860">
        <f t="shared" si="1"/>
        <v>5.5966666666666665E-2</v>
      </c>
      <c r="I19" s="860">
        <f t="shared" si="2"/>
        <v>3.3274999999999999E-2</v>
      </c>
      <c r="J19" s="860">
        <f t="shared" si="3"/>
        <v>5.4933333333333334E-2</v>
      </c>
      <c r="K19" s="860">
        <f t="shared" si="3"/>
        <v>2.2691666666666666E-2</v>
      </c>
      <c r="L19" s="725"/>
      <c r="M19" s="106"/>
      <c r="N19" s="106" t="s">
        <v>1245</v>
      </c>
      <c r="O19" s="106" t="s">
        <v>1236</v>
      </c>
      <c r="P19" s="106" t="s">
        <v>1246</v>
      </c>
      <c r="Q19" s="106" t="s">
        <v>1247</v>
      </c>
      <c r="R19" s="106" t="s">
        <v>1248</v>
      </c>
      <c r="S19" s="106" t="s">
        <v>1249</v>
      </c>
      <c r="T19" s="817"/>
      <c r="U19" s="725"/>
      <c r="V19" s="106"/>
      <c r="W19" s="106" t="s">
        <v>1245</v>
      </c>
      <c r="X19" s="106" t="s">
        <v>1236</v>
      </c>
      <c r="Y19" s="106" t="s">
        <v>1246</v>
      </c>
      <c r="Z19" s="106" t="s">
        <v>1247</v>
      </c>
      <c r="AA19" s="106" t="s">
        <v>1248</v>
      </c>
      <c r="AB19" s="106" t="s">
        <v>1249</v>
      </c>
      <c r="AC19" s="817"/>
      <c r="AD19" s="725"/>
      <c r="AE19" s="106"/>
      <c r="AF19" s="106" t="s">
        <v>1245</v>
      </c>
      <c r="AG19" s="106" t="s">
        <v>1236</v>
      </c>
      <c r="AH19" s="106" t="s">
        <v>1246</v>
      </c>
      <c r="AI19" s="106" t="s">
        <v>1247</v>
      </c>
      <c r="AJ19" s="106" t="s">
        <v>1248</v>
      </c>
      <c r="AK19" s="106" t="s">
        <v>1249</v>
      </c>
      <c r="AL19" s="817"/>
      <c r="AM19" s="817"/>
    </row>
    <row r="20" spans="1:39" ht="12.75" customHeight="1">
      <c r="A20" s="725"/>
      <c r="B20" s="859">
        <f>'RBH-15R RP Rolling Avg-5yr'!B27</f>
        <v>2002</v>
      </c>
      <c r="C20" s="860">
        <f>'RBH-15R RP Rolling Avg-5yr'!C27</f>
        <v>0.1116</v>
      </c>
      <c r="D20" s="861">
        <f>'RBH-15R RP Rolling Avg-5yr'!D76</f>
        <v>7.3724999999999999E-2</v>
      </c>
      <c r="E20" s="860">
        <f>'RBH-15R RP Rolling Avg-5yr'!D27</f>
        <v>5.4300000000000008E-2</v>
      </c>
      <c r="F20" s="860">
        <f t="shared" si="0"/>
        <v>1.9424999999999991E-2</v>
      </c>
      <c r="G20" s="859"/>
      <c r="H20" s="860">
        <f t="shared" si="1"/>
        <v>5.7299999999999997E-2</v>
      </c>
      <c r="I20" s="860">
        <f t="shared" si="2"/>
        <v>3.7875000000000006E-2</v>
      </c>
      <c r="J20" s="860">
        <f t="shared" si="3"/>
        <v>5.4300000000000008E-2</v>
      </c>
      <c r="K20" s="860">
        <f t="shared" si="3"/>
        <v>1.9424999999999991E-2</v>
      </c>
      <c r="L20" s="725"/>
      <c r="M20" s="215" t="s">
        <v>1252</v>
      </c>
      <c r="N20" s="215">
        <v>7.9819146083970963E-2</v>
      </c>
      <c r="O20" s="215">
        <v>2.2432712763288598E-3</v>
      </c>
      <c r="P20" s="215">
        <v>35.581584325635347</v>
      </c>
      <c r="Q20" s="215">
        <v>4.2857040460258894E-26</v>
      </c>
      <c r="R20" s="215">
        <v>7.5237774944312816E-2</v>
      </c>
      <c r="S20" s="215">
        <v>8.440051722362911E-2</v>
      </c>
      <c r="T20" s="215"/>
      <c r="U20" s="725"/>
      <c r="V20" s="215" t="s">
        <v>1252</v>
      </c>
      <c r="W20" s="215">
        <v>7.283443162749173E-2</v>
      </c>
      <c r="X20" s="215">
        <v>2.5175546045289928E-3</v>
      </c>
      <c r="Y20" s="215">
        <v>28.930626369122294</v>
      </c>
      <c r="Z20" s="215">
        <v>1.793068303070004E-23</v>
      </c>
      <c r="AA20" s="215">
        <v>6.769289920142782E-2</v>
      </c>
      <c r="AB20" s="215">
        <v>7.7975964053555641E-2</v>
      </c>
      <c r="AC20" s="215"/>
      <c r="AD20" s="725"/>
      <c r="AE20" s="215" t="s">
        <v>1252</v>
      </c>
      <c r="AF20" s="215">
        <v>7.47501672124702E-2</v>
      </c>
      <c r="AG20" s="215">
        <v>3.0778788539229671E-3</v>
      </c>
      <c r="AH20" s="215">
        <v>24.286260363105583</v>
      </c>
      <c r="AI20" s="215">
        <v>8.0130367742974464E-21</v>
      </c>
      <c r="AJ20" s="215">
        <v>6.8455198145533511E-2</v>
      </c>
      <c r="AK20" s="215">
        <v>8.104513627940689E-2</v>
      </c>
      <c r="AL20" s="215"/>
      <c r="AM20" s="215"/>
    </row>
    <row r="21" spans="1:39" ht="12.75" customHeight="1" thickBot="1">
      <c r="A21" s="725"/>
      <c r="B21" s="859">
        <f>'RBH-15R RP Rolling Avg-5yr'!B28</f>
        <v>2003</v>
      </c>
      <c r="C21" s="860">
        <f>'RBH-15R RP Rolling Avg-5yr'!C28</f>
        <v>0.10970000000000001</v>
      </c>
      <c r="D21" s="861">
        <f>'RBH-15R RP Rolling Avg-5yr'!D77</f>
        <v>6.580833333333333E-2</v>
      </c>
      <c r="E21" s="860">
        <f>'RBH-15R RP Rolling Avg-5yr'!D28</f>
        <v>4.9575000000000001E-2</v>
      </c>
      <c r="F21" s="860">
        <f t="shared" si="0"/>
        <v>1.6233333333333329E-2</v>
      </c>
      <c r="G21" s="859"/>
      <c r="H21" s="860">
        <f t="shared" si="1"/>
        <v>6.0125000000000005E-2</v>
      </c>
      <c r="I21" s="860">
        <f t="shared" si="2"/>
        <v>4.3891666666666676E-2</v>
      </c>
      <c r="J21" s="860">
        <f t="shared" si="3"/>
        <v>4.9575000000000001E-2</v>
      </c>
      <c r="K21" s="860">
        <f t="shared" si="3"/>
        <v>1.6233333333333329E-2</v>
      </c>
      <c r="L21" s="725"/>
      <c r="M21" s="819" t="s">
        <v>1278</v>
      </c>
      <c r="N21" s="819">
        <v>-0.44111923666093766</v>
      </c>
      <c r="O21" s="819">
        <v>3.7878901402609709E-2</v>
      </c>
      <c r="P21" s="819">
        <v>-11.645512945909942</v>
      </c>
      <c r="Q21" s="819">
        <v>1.176000832027518E-12</v>
      </c>
      <c r="R21" s="819">
        <v>-0.51847827367043775</v>
      </c>
      <c r="S21" s="819">
        <v>-0.36376019965143752</v>
      </c>
      <c r="T21" s="215"/>
      <c r="U21" s="725"/>
      <c r="V21" s="819" t="s">
        <v>1273</v>
      </c>
      <c r="W21" s="819">
        <v>-0.45111622494488612</v>
      </c>
      <c r="X21" s="819">
        <v>3.4713925797263748E-2</v>
      </c>
      <c r="Y21" s="819">
        <v>-12.995252325521893</v>
      </c>
      <c r="Z21" s="819">
        <v>7.4293634494087825E-14</v>
      </c>
      <c r="AA21" s="819">
        <v>-0.52201151945072288</v>
      </c>
      <c r="AB21" s="819">
        <v>-0.38022093043904936</v>
      </c>
      <c r="AC21" s="215"/>
      <c r="AD21" s="725"/>
      <c r="AE21" s="215" t="s">
        <v>1278</v>
      </c>
      <c r="AF21" s="215">
        <v>-0.44249292338162816</v>
      </c>
      <c r="AG21" s="215">
        <v>3.5537750312232941E-2</v>
      </c>
      <c r="AH21" s="215">
        <v>-12.451348762763734</v>
      </c>
      <c r="AI21" s="215">
        <v>3.6755796039056932E-13</v>
      </c>
      <c r="AJ21" s="215">
        <v>-0.51517578373491779</v>
      </c>
      <c r="AK21" s="215">
        <v>-0.36981006302833858</v>
      </c>
      <c r="AL21" s="215"/>
      <c r="AM21" s="215"/>
    </row>
    <row r="22" spans="1:39" ht="12.75" customHeight="1" thickBot="1">
      <c r="A22" s="725"/>
      <c r="B22" s="859">
        <f>'RBH-15R RP Rolling Avg-5yr'!B29</f>
        <v>2004</v>
      </c>
      <c r="C22" s="860">
        <f>'RBH-15R RP Rolling Avg-5yr'!C29</f>
        <v>0.1075</v>
      </c>
      <c r="D22" s="861">
        <f>'RBH-15R RP Rolling Avg-5yr'!D78</f>
        <v>6.1599999999999995E-2</v>
      </c>
      <c r="E22" s="860">
        <f>'RBH-15R RP Rolling Avg-5yr'!D29</f>
        <v>5.046666666666666E-2</v>
      </c>
      <c r="F22" s="860">
        <f t="shared" si="0"/>
        <v>1.1133333333333335E-2</v>
      </c>
      <c r="G22" s="859"/>
      <c r="H22" s="860">
        <f t="shared" si="1"/>
        <v>5.7033333333333339E-2</v>
      </c>
      <c r="I22" s="860">
        <f t="shared" si="2"/>
        <v>4.5900000000000003E-2</v>
      </c>
      <c r="J22" s="860">
        <f t="shared" si="3"/>
        <v>5.046666666666666E-2</v>
      </c>
      <c r="K22" s="860">
        <f t="shared" si="3"/>
        <v>1.1133333333333335E-2</v>
      </c>
      <c r="M22" s="213"/>
      <c r="N22" s="213"/>
      <c r="O22" s="213"/>
      <c r="P22" s="213"/>
      <c r="Q22" s="213"/>
      <c r="R22" s="213"/>
      <c r="S22" s="213"/>
      <c r="T22" s="816"/>
      <c r="V22" s="213"/>
      <c r="W22" s="213"/>
      <c r="X22" s="213"/>
      <c r="Y22" s="213"/>
      <c r="Z22" s="213"/>
      <c r="AA22" s="213"/>
      <c r="AB22" s="213"/>
      <c r="AC22" s="816"/>
      <c r="AE22" s="819" t="s">
        <v>1275</v>
      </c>
      <c r="AF22" s="819">
        <v>0.37430888508954402</v>
      </c>
      <c r="AG22" s="819">
        <v>0.16586272798474019</v>
      </c>
      <c r="AH22" s="819">
        <v>2.2567389891475886</v>
      </c>
      <c r="AI22" s="819">
        <v>3.1732623873624723E-2</v>
      </c>
      <c r="AJ22" s="819">
        <v>3.5081517290159681E-2</v>
      </c>
      <c r="AK22" s="819">
        <v>0.71353625288892841</v>
      </c>
      <c r="AL22" s="215"/>
      <c r="AM22" s="215"/>
    </row>
    <row r="23" spans="1:39" ht="12.75" customHeight="1">
      <c r="A23" s="725"/>
      <c r="B23" s="859">
        <f>'RBH-15R RP Rolling Avg-5yr'!B30</f>
        <v>2005</v>
      </c>
      <c r="C23" s="860">
        <f>'RBH-15R RP Rolling Avg-5yr'!C30</f>
        <v>0.10539999999999999</v>
      </c>
      <c r="D23" s="861">
        <f>'RBH-15R RP Rolling Avg-5yr'!D79</f>
        <v>5.6491666666666662E-2</v>
      </c>
      <c r="E23" s="860">
        <f>'RBH-15R RP Rolling Avg-5yr'!D30</f>
        <v>4.6458333333333331E-2</v>
      </c>
      <c r="F23" s="860">
        <f t="shared" si="0"/>
        <v>1.0033333333333332E-2</v>
      </c>
      <c r="G23" s="859"/>
      <c r="H23" s="860">
        <f t="shared" si="1"/>
        <v>5.8941666666666663E-2</v>
      </c>
      <c r="I23" s="860">
        <f t="shared" si="2"/>
        <v>4.8908333333333331E-2</v>
      </c>
      <c r="J23" s="860">
        <f t="shared" si="3"/>
        <v>4.6458333333333331E-2</v>
      </c>
      <c r="K23" s="860">
        <f t="shared" si="3"/>
        <v>1.0033333333333332E-2</v>
      </c>
      <c r="M23" s="213"/>
      <c r="N23" s="213"/>
      <c r="O23" s="213"/>
      <c r="P23" s="213"/>
      <c r="Q23" s="213"/>
      <c r="R23" s="213"/>
      <c r="S23" s="213"/>
      <c r="T23" s="816"/>
      <c r="V23" s="213"/>
      <c r="W23" s="213"/>
      <c r="X23" s="213"/>
      <c r="Y23" s="213"/>
      <c r="Z23" s="213"/>
      <c r="AA23" s="213"/>
      <c r="AB23" s="213"/>
      <c r="AC23" s="816"/>
      <c r="AE23" s="213"/>
      <c r="AF23" s="213"/>
      <c r="AG23" s="213"/>
      <c r="AH23" s="213"/>
      <c r="AI23" s="213"/>
      <c r="AJ23" s="213"/>
      <c r="AK23" s="213"/>
      <c r="AL23" s="816"/>
      <c r="AM23" s="816"/>
    </row>
    <row r="24" spans="1:39" ht="12.75" customHeight="1">
      <c r="A24" s="725"/>
      <c r="B24" s="859">
        <f>'RBH-15R RP Rolling Avg-5yr'!B31</f>
        <v>2006</v>
      </c>
      <c r="C24" s="860">
        <f>'RBH-15R RP Rolling Avg-5yr'!C31</f>
        <v>0.10340000000000001</v>
      </c>
      <c r="D24" s="861">
        <f>'RBH-15R RP Rolling Avg-5yr'!D80</f>
        <v>6.0683333333333332E-2</v>
      </c>
      <c r="E24" s="860">
        <f>'RBH-15R RP Rolling Avg-5yr'!D31</f>
        <v>4.8981818181818175E-2</v>
      </c>
      <c r="F24" s="860">
        <f t="shared" si="0"/>
        <v>1.1701515151515157E-2</v>
      </c>
      <c r="G24" s="859"/>
      <c r="H24" s="860">
        <f t="shared" si="1"/>
        <v>5.4418181818181831E-2</v>
      </c>
      <c r="I24" s="860">
        <f t="shared" si="2"/>
        <v>4.2716666666666674E-2</v>
      </c>
      <c r="J24" s="860">
        <f t="shared" si="3"/>
        <v>4.8981818181818175E-2</v>
      </c>
      <c r="K24" s="860">
        <f t="shared" si="3"/>
        <v>1.1701515151515157E-2</v>
      </c>
      <c r="M24" s="213"/>
      <c r="N24" s="213"/>
      <c r="O24" s="213"/>
      <c r="P24" s="213"/>
      <c r="Q24" s="213"/>
      <c r="R24" s="213"/>
      <c r="S24" s="213"/>
      <c r="T24" s="816"/>
      <c r="V24" s="213"/>
      <c r="W24" s="213"/>
      <c r="X24" s="213"/>
      <c r="Y24" s="213"/>
      <c r="Z24" s="213"/>
      <c r="AA24" s="213"/>
      <c r="AB24" s="213"/>
      <c r="AC24" s="816"/>
      <c r="AE24" s="213"/>
      <c r="AF24" s="213"/>
      <c r="AG24" s="213"/>
      <c r="AH24" s="213"/>
      <c r="AI24" s="213"/>
      <c r="AJ24" s="213"/>
      <c r="AK24" s="213"/>
      <c r="AL24" s="213"/>
      <c r="AM24" s="213"/>
    </row>
    <row r="25" spans="1:39" ht="12.75" customHeight="1">
      <c r="A25" s="725"/>
      <c r="B25" s="859">
        <f>'RBH-15R RP Rolling Avg-5yr'!B32</f>
        <v>2007</v>
      </c>
      <c r="C25" s="860">
        <f>'RBH-15R RP Rolling Avg-5yr'!C32</f>
        <v>0.1031</v>
      </c>
      <c r="D25" s="861">
        <f>'RBH-15R RP Rolling Avg-5yr'!D81</f>
        <v>6.0733333333333334E-2</v>
      </c>
      <c r="E25" s="860">
        <f>'RBH-15R RP Rolling Avg-5yr'!D32</f>
        <v>4.8341666666666672E-2</v>
      </c>
      <c r="F25" s="860">
        <f t="shared" si="0"/>
        <v>1.2391666666666662E-2</v>
      </c>
      <c r="G25" s="859"/>
      <c r="H25" s="860">
        <f t="shared" si="1"/>
        <v>5.4758333333333326E-2</v>
      </c>
      <c r="I25" s="860">
        <f t="shared" si="2"/>
        <v>4.2366666666666664E-2</v>
      </c>
      <c r="J25" s="860">
        <f t="shared" si="3"/>
        <v>4.8341666666666672E-2</v>
      </c>
      <c r="K25" s="860">
        <f t="shared" si="3"/>
        <v>1.2391666666666662E-2</v>
      </c>
      <c r="L25" s="862"/>
      <c r="M25" s="213" t="s">
        <v>1279</v>
      </c>
      <c r="N25" s="213"/>
      <c r="O25" s="213"/>
      <c r="P25" s="213"/>
      <c r="Q25" s="213"/>
      <c r="R25" s="213"/>
      <c r="S25" s="213"/>
      <c r="T25" s="816"/>
      <c r="U25" s="862"/>
      <c r="V25" s="213" t="s">
        <v>1279</v>
      </c>
      <c r="W25" s="213"/>
      <c r="X25" s="213"/>
      <c r="Y25" s="213"/>
      <c r="Z25" s="213"/>
      <c r="AA25" s="213"/>
      <c r="AB25" s="213"/>
      <c r="AC25" s="816"/>
      <c r="AD25" s="862"/>
      <c r="AE25" s="213" t="s">
        <v>1279</v>
      </c>
      <c r="AF25" s="213"/>
      <c r="AG25" s="213"/>
      <c r="AH25" s="213"/>
      <c r="AI25" s="213"/>
      <c r="AJ25" s="213"/>
      <c r="AK25" s="213"/>
      <c r="AL25" s="213"/>
      <c r="AM25" s="213"/>
    </row>
    <row r="26" spans="1:39" ht="12.75" customHeight="1" thickBot="1">
      <c r="A26" s="725"/>
      <c r="B26" s="859">
        <f>'RBH-15R RP Rolling Avg-5yr'!B33</f>
        <v>2008</v>
      </c>
      <c r="C26" s="860">
        <f>'RBH-15R RP Rolling Avg-5yr'!C33</f>
        <v>0.1037</v>
      </c>
      <c r="D26" s="861">
        <f>'RBH-15R RP Rolling Avg-5yr'!D82</f>
        <v>6.5283333333333332E-2</v>
      </c>
      <c r="E26" s="860">
        <f>'RBH-15R RP Rolling Avg-5yr'!D33</f>
        <v>4.2791666666666665E-2</v>
      </c>
      <c r="F26" s="860">
        <f t="shared" si="0"/>
        <v>2.2491666666666667E-2</v>
      </c>
      <c r="G26" s="859"/>
      <c r="H26" s="860">
        <f t="shared" si="1"/>
        <v>6.0908333333333335E-2</v>
      </c>
      <c r="I26" s="860">
        <f t="shared" si="2"/>
        <v>3.8416666666666668E-2</v>
      </c>
      <c r="J26" s="860">
        <f t="shared" si="3"/>
        <v>4.2791666666666665E-2</v>
      </c>
      <c r="K26" s="860">
        <f t="shared" si="3"/>
        <v>2.2491666666666667E-2</v>
      </c>
      <c r="L26" s="862"/>
      <c r="M26" s="213"/>
      <c r="N26" s="213"/>
      <c r="O26" s="213"/>
      <c r="P26" s="213"/>
      <c r="Q26" s="213"/>
      <c r="R26" s="213"/>
      <c r="S26" s="213"/>
      <c r="T26" s="816"/>
      <c r="U26" s="862"/>
      <c r="V26" s="213"/>
      <c r="W26" s="213"/>
      <c r="X26" s="213"/>
      <c r="Y26" s="213"/>
      <c r="Z26" s="213"/>
      <c r="AA26" s="213"/>
      <c r="AB26" s="213"/>
      <c r="AC26" s="816"/>
      <c r="AD26" s="862"/>
      <c r="AE26" s="213"/>
      <c r="AF26" s="213"/>
      <c r="AG26" s="213"/>
      <c r="AH26" s="213"/>
      <c r="AI26" s="213"/>
      <c r="AJ26" s="213"/>
      <c r="AK26" s="213"/>
      <c r="AL26" s="213"/>
      <c r="AM26" s="213"/>
    </row>
    <row r="27" spans="1:39" ht="12.75" customHeight="1">
      <c r="A27" s="725"/>
      <c r="B27" s="859">
        <f>'RBH-15R RP Rolling Avg-5yr'!B34</f>
        <v>2009</v>
      </c>
      <c r="C27" s="860">
        <f>'RBH-15R RP Rolling Avg-5yr'!C34</f>
        <v>0.1052</v>
      </c>
      <c r="D27" s="861">
        <f>'RBH-15R RP Rolling Avg-5yr'!D83</f>
        <v>6.0391666666666656E-2</v>
      </c>
      <c r="E27" s="860">
        <f>'RBH-15R RP Rolling Avg-5yr'!D34</f>
        <v>4.0691666666666668E-2</v>
      </c>
      <c r="F27" s="860">
        <f t="shared" si="0"/>
        <v>1.9699999999999988E-2</v>
      </c>
      <c r="G27" s="859"/>
      <c r="H27" s="860">
        <f t="shared" si="1"/>
        <v>6.4508333333333334E-2</v>
      </c>
      <c r="I27" s="860">
        <f t="shared" si="2"/>
        <v>4.4808333333333346E-2</v>
      </c>
      <c r="J27" s="860">
        <f t="shared" si="3"/>
        <v>4.0691666666666668E-2</v>
      </c>
      <c r="K27" s="860">
        <f t="shared" si="3"/>
        <v>1.9699999999999988E-2</v>
      </c>
      <c r="L27" s="862"/>
      <c r="M27" s="106" t="s">
        <v>1280</v>
      </c>
      <c r="N27" s="884" t="s">
        <v>1776</v>
      </c>
      <c r="O27" s="106" t="s">
        <v>1281</v>
      </c>
      <c r="P27" s="863" t="s">
        <v>1282</v>
      </c>
      <c r="Q27" s="863" t="s">
        <v>1283</v>
      </c>
      <c r="R27" s="213"/>
      <c r="S27" s="213"/>
      <c r="T27" s="816"/>
      <c r="U27" s="862"/>
      <c r="V27" s="106" t="s">
        <v>1280</v>
      </c>
      <c r="W27" s="884" t="s">
        <v>1777</v>
      </c>
      <c r="X27" s="106" t="s">
        <v>1281</v>
      </c>
      <c r="Y27" s="863" t="s">
        <v>1282</v>
      </c>
      <c r="Z27" s="863" t="s">
        <v>1283</v>
      </c>
      <c r="AA27" s="213"/>
      <c r="AB27" s="213"/>
      <c r="AC27" s="816"/>
      <c r="AD27" s="862"/>
      <c r="AE27" s="106" t="s">
        <v>1280</v>
      </c>
      <c r="AF27" s="884" t="s">
        <v>1776</v>
      </c>
      <c r="AG27" s="106" t="s">
        <v>1281</v>
      </c>
      <c r="AH27" s="863" t="s">
        <v>1282</v>
      </c>
      <c r="AI27" s="863" t="s">
        <v>1283</v>
      </c>
      <c r="AJ27" s="213"/>
      <c r="AK27" s="213"/>
      <c r="AL27" s="213"/>
      <c r="AM27" s="213"/>
    </row>
    <row r="28" spans="1:39" ht="12.75" customHeight="1">
      <c r="A28" s="725"/>
      <c r="B28" s="859">
        <f>'RBH-15R RP Rolling Avg-5yr'!B35</f>
        <v>2010</v>
      </c>
      <c r="C28" s="860">
        <f>'RBH-15R RP Rolling Avg-5yr'!C35</f>
        <v>0.10290000000000001</v>
      </c>
      <c r="D28" s="861">
        <f>'RBH-15R RP Rolling Avg-5yr'!D84</f>
        <v>5.4644377733549555E-2</v>
      </c>
      <c r="E28" s="860">
        <f>'RBH-15R RP Rolling Avg-5yr'!D35</f>
        <v>4.2508333333333335E-2</v>
      </c>
      <c r="F28" s="860">
        <f t="shared" si="0"/>
        <v>1.213604440021622E-2</v>
      </c>
      <c r="G28" s="859"/>
      <c r="H28" s="860">
        <f t="shared" si="1"/>
        <v>6.039166666666667E-2</v>
      </c>
      <c r="I28" s="860">
        <f t="shared" si="2"/>
        <v>4.825562226645045E-2</v>
      </c>
      <c r="J28" s="860">
        <f t="shared" si="3"/>
        <v>4.2508333333333335E-2</v>
      </c>
      <c r="K28" s="860">
        <f t="shared" si="3"/>
        <v>1.213604440021622E-2</v>
      </c>
      <c r="L28" s="862"/>
      <c r="M28" s="215">
        <v>1</v>
      </c>
      <c r="N28" s="215">
        <v>4.5419197611695508E-2</v>
      </c>
      <c r="O28" s="215">
        <v>1.5897469054971164E-2</v>
      </c>
      <c r="R28" s="213"/>
      <c r="S28" s="213"/>
      <c r="T28" s="816"/>
      <c r="U28" s="862"/>
      <c r="V28" s="215">
        <v>1</v>
      </c>
      <c r="W28" s="215">
        <v>2.9617497277771639E-2</v>
      </c>
      <c r="X28" s="215">
        <v>1.3882502722228372E-2</v>
      </c>
      <c r="AA28" s="213"/>
      <c r="AB28" s="213"/>
      <c r="AC28" s="816"/>
      <c r="AD28" s="862"/>
      <c r="AE28" s="215">
        <v>1</v>
      </c>
      <c r="AF28" s="215">
        <v>4.6912030706771607E-2</v>
      </c>
      <c r="AG28" s="215">
        <v>1.4404635959895065E-2</v>
      </c>
      <c r="AJ28" s="213"/>
      <c r="AK28" s="213"/>
      <c r="AL28" s="213"/>
      <c r="AM28" s="213"/>
    </row>
    <row r="29" spans="1:39" ht="12.75" customHeight="1">
      <c r="A29" s="725"/>
      <c r="B29" s="859">
        <f>'RBH-15R RP Rolling Avg-5yr'!B36</f>
        <v>2011</v>
      </c>
      <c r="C29" s="860">
        <f>'RBH-15R RP Rolling Avg-5yr'!C36</f>
        <v>0.1019</v>
      </c>
      <c r="D29" s="861">
        <f>'RBH-15R RP Rolling Avg-5yr'!D85</f>
        <v>5.0407157265811221E-2</v>
      </c>
      <c r="E29" s="860">
        <f>'RBH-15R RP Rolling Avg-5yr'!D36</f>
        <v>3.9108333333333335E-2</v>
      </c>
      <c r="F29" s="860">
        <f t="shared" si="0"/>
        <v>1.1298823932477886E-2</v>
      </c>
      <c r="G29" s="859"/>
      <c r="H29" s="860">
        <f t="shared" si="1"/>
        <v>6.2791666666666662E-2</v>
      </c>
      <c r="I29" s="860">
        <f t="shared" si="2"/>
        <v>5.1492842734188783E-2</v>
      </c>
      <c r="J29" s="860">
        <f t="shared" si="3"/>
        <v>3.9108333333333335E-2</v>
      </c>
      <c r="K29" s="860">
        <f t="shared" si="3"/>
        <v>1.1298823932477886E-2</v>
      </c>
      <c r="L29" s="862"/>
      <c r="M29" s="215">
        <v>2</v>
      </c>
      <c r="N29" s="215">
        <v>4.197111557846251E-2</v>
      </c>
      <c r="O29" s="215">
        <v>2.1288844215374761E-3</v>
      </c>
      <c r="P29" s="38">
        <f t="shared" ref="P29:P58" si="4">(O29-O28)^2</f>
        <v>1.8957392280802629E-4</v>
      </c>
      <c r="Q29" s="38">
        <f t="shared" ref="Q29:Q58" si="5">O29^2</f>
        <v>4.5321488802649541E-6</v>
      </c>
      <c r="R29" s="213"/>
      <c r="S29" s="213"/>
      <c r="T29" s="816"/>
      <c r="U29" s="862"/>
      <c r="V29" s="215">
        <v>2</v>
      </c>
      <c r="W29" s="215">
        <v>2.7271692908058226E-2</v>
      </c>
      <c r="X29" s="215">
        <v>1.6283070919417553E-3</v>
      </c>
      <c r="Y29" s="38">
        <f t="shared" ref="Y29:Y59" si="6">(X29-X28)^2</f>
        <v>1.5016531054533563E-4</v>
      </c>
      <c r="Z29" s="38">
        <f t="shared" ref="Z29:Z59" si="7">X29^2</f>
        <v>2.651383985667816E-6</v>
      </c>
      <c r="AA29" s="213"/>
      <c r="AB29" s="213"/>
      <c r="AC29" s="816"/>
      <c r="AD29" s="862"/>
      <c r="AE29" s="215">
        <v>2</v>
      </c>
      <c r="AF29" s="215">
        <v>4.2473769439687573E-2</v>
      </c>
      <c r="AG29" s="215">
        <v>1.6262305603124139E-3</v>
      </c>
      <c r="AH29" s="38">
        <f t="shared" ref="AH29:AH59" si="8">(AG29-AG28)^2</f>
        <v>1.6328764455608306E-4</v>
      </c>
      <c r="AI29" s="38">
        <f t="shared" ref="AI29:AI59" si="9">AG29^2</f>
        <v>2.6446258352940274E-6</v>
      </c>
      <c r="AJ29" s="213"/>
      <c r="AK29" s="213"/>
      <c r="AL29" s="213"/>
      <c r="AM29" s="213"/>
    </row>
    <row r="30" spans="1:39" ht="12.75" customHeight="1">
      <c r="A30" s="725"/>
      <c r="B30" s="859">
        <f>'RBH-15R RP Rolling Avg-5yr'!B37</f>
        <v>2012</v>
      </c>
      <c r="C30" s="860">
        <f>'RBH-15R RP Rolling Avg-5yr'!C37</f>
        <v>0.10009999999999999</v>
      </c>
      <c r="D30" s="861">
        <f>'RBH-15R RP Rolling Avg-5yr'!D86</f>
        <v>4.1308564221010043E-2</v>
      </c>
      <c r="E30" s="860">
        <f>'RBH-15R RP Rolling Avg-5yr'!D37</f>
        <v>2.9208333333333333E-2</v>
      </c>
      <c r="F30" s="860">
        <f t="shared" si="0"/>
        <v>1.210023088767671E-2</v>
      </c>
      <c r="G30" s="859"/>
      <c r="H30" s="860">
        <f t="shared" si="1"/>
        <v>7.0891666666666658E-2</v>
      </c>
      <c r="I30" s="860">
        <f t="shared" si="2"/>
        <v>5.8791435778989952E-2</v>
      </c>
      <c r="J30" s="860">
        <f t="shared" si="3"/>
        <v>2.9208333333333333E-2</v>
      </c>
      <c r="K30" s="860">
        <f t="shared" si="3"/>
        <v>1.210023088767671E-2</v>
      </c>
      <c r="L30" s="862"/>
      <c r="M30" s="215">
        <v>3</v>
      </c>
      <c r="N30" s="215">
        <v>4.0298538472789781E-2</v>
      </c>
      <c r="O30" s="215">
        <v>-1.9902051394564482E-3</v>
      </c>
      <c r="P30" s="38">
        <f t="shared" si="4"/>
        <v>1.696689881148912E-5</v>
      </c>
      <c r="Q30" s="38">
        <f t="shared" si="5"/>
        <v>3.9609164971188604E-6</v>
      </c>
      <c r="R30" s="213"/>
      <c r="S30" s="213"/>
      <c r="T30" s="816"/>
      <c r="U30" s="862"/>
      <c r="V30" s="215">
        <v>3</v>
      </c>
      <c r="W30" s="215">
        <v>2.5512339630773179E-2</v>
      </c>
      <c r="X30" s="215">
        <v>-2.5123396307731582E-3</v>
      </c>
      <c r="Y30" s="38">
        <f t="shared" si="6"/>
        <v>1.7144955282329755E-5</v>
      </c>
      <c r="Z30" s="38">
        <f t="shared" si="7"/>
        <v>6.3118504203534091E-6</v>
      </c>
      <c r="AA30" s="213"/>
      <c r="AB30" s="213"/>
      <c r="AC30" s="816"/>
      <c r="AD30" s="862"/>
      <c r="AE30" s="215">
        <v>3</v>
      </c>
      <c r="AF30" s="215">
        <v>4.0836533901083584E-2</v>
      </c>
      <c r="AG30" s="215">
        <v>-2.5282005677502509E-3</v>
      </c>
      <c r="AH30" s="38">
        <f t="shared" si="8"/>
        <v>1.7259297997816024E-5</v>
      </c>
      <c r="AI30" s="38">
        <f t="shared" si="9"/>
        <v>6.3917981107726911E-6</v>
      </c>
      <c r="AJ30" s="213"/>
      <c r="AK30" s="213"/>
      <c r="AL30" s="213"/>
      <c r="AM30" s="213"/>
    </row>
    <row r="31" spans="1:39" ht="12.75" customHeight="1">
      <c r="A31" s="725"/>
      <c r="B31" s="859">
        <f>'RBH-15R RP Rolling Avg-5yr'!B38</f>
        <v>2013</v>
      </c>
      <c r="C31" s="860">
        <f>'RBH-15R RP Rolling Avg-5yr'!C38</f>
        <v>9.8100000000000007E-2</v>
      </c>
      <c r="D31" s="861">
        <f>'RBH-15R RP Rolling Avg-5yr'!D87</f>
        <v>4.4759707479483019E-2</v>
      </c>
      <c r="E31" s="860">
        <f>'RBH-15R RP Rolling Avg-5yr'!D38</f>
        <v>3.4483333333333331E-2</v>
      </c>
      <c r="F31" s="860">
        <f t="shared" si="0"/>
        <v>1.0276374146149687E-2</v>
      </c>
      <c r="G31" s="859"/>
      <c r="H31" s="860">
        <f t="shared" si="1"/>
        <v>6.3616666666666682E-2</v>
      </c>
      <c r="I31" s="860">
        <f t="shared" si="2"/>
        <v>5.3340292520516988E-2</v>
      </c>
      <c r="J31" s="860">
        <f t="shared" si="3"/>
        <v>3.4483333333333331E-2</v>
      </c>
      <c r="K31" s="860">
        <f t="shared" si="3"/>
        <v>1.0276374146149687E-2</v>
      </c>
      <c r="L31" s="862"/>
      <c r="M31" s="215">
        <v>4</v>
      </c>
      <c r="N31" s="215">
        <v>4.2548246579760578E-2</v>
      </c>
      <c r="O31" s="215">
        <v>2.6600867535727865E-3</v>
      </c>
      <c r="P31" s="38">
        <f t="shared" si="4"/>
        <v>2.1625214690373424E-5</v>
      </c>
      <c r="Q31" s="38">
        <f t="shared" si="5"/>
        <v>7.0760615365334064E-6</v>
      </c>
      <c r="R31" s="213"/>
      <c r="S31" s="213"/>
      <c r="T31" s="816"/>
      <c r="U31" s="862"/>
      <c r="V31" s="215">
        <v>4</v>
      </c>
      <c r="W31" s="215">
        <v>2.8760376450376358E-2</v>
      </c>
      <c r="X31" s="215">
        <v>3.2396235496236561E-3</v>
      </c>
      <c r="Y31" s="38">
        <f t="shared" si="6"/>
        <v>3.3085080428640635E-5</v>
      </c>
      <c r="Z31" s="38">
        <f t="shared" si="7"/>
        <v>1.0495160743276178E-5</v>
      </c>
      <c r="AA31" s="213"/>
      <c r="AB31" s="213"/>
      <c r="AC31" s="816"/>
      <c r="AD31" s="862"/>
      <c r="AE31" s="215">
        <v>4</v>
      </c>
      <c r="AF31" s="215">
        <v>4.2307199151641876E-2</v>
      </c>
      <c r="AG31" s="215">
        <v>2.9011341816914879E-3</v>
      </c>
      <c r="AH31" s="38">
        <f t="shared" si="8"/>
        <v>2.9477675821495587E-5</v>
      </c>
      <c r="AI31" s="38">
        <f t="shared" si="9"/>
        <v>8.4165795401787391E-6</v>
      </c>
      <c r="AJ31" s="213"/>
      <c r="AK31" s="213"/>
      <c r="AL31" s="213"/>
      <c r="AM31" s="213"/>
    </row>
    <row r="32" spans="1:39" ht="12.75" customHeight="1">
      <c r="A32" s="725"/>
      <c r="B32" s="859">
        <f>'RBH-15R RP Rolling Avg-5yr'!B39</f>
        <v>2014</v>
      </c>
      <c r="C32" s="860">
        <f>'RBH-15R RP Rolling Avg-5yr'!C39</f>
        <v>9.7500000000000003E-2</v>
      </c>
      <c r="D32" s="861">
        <f>'RBH-15R RP Rolling Avg-5yr'!D88</f>
        <v>4.2774094021446961E-2</v>
      </c>
      <c r="E32" s="860">
        <f>'RBH-15R RP Rolling Avg-5yr'!D39</f>
        <v>3.3399999999999999E-2</v>
      </c>
      <c r="F32" s="860">
        <f t="shared" si="0"/>
        <v>9.3740940214469617E-3</v>
      </c>
      <c r="G32" s="859"/>
      <c r="H32" s="860">
        <f t="shared" si="1"/>
        <v>6.4100000000000004E-2</v>
      </c>
      <c r="I32" s="860">
        <f t="shared" si="2"/>
        <v>5.4725905978553042E-2</v>
      </c>
      <c r="J32" s="860">
        <f t="shared" si="3"/>
        <v>3.3399999999999999E-2</v>
      </c>
      <c r="K32" s="860">
        <f t="shared" si="3"/>
        <v>9.3740940214469617E-3</v>
      </c>
      <c r="L32" s="862"/>
      <c r="M32" s="215">
        <v>5</v>
      </c>
      <c r="N32" s="215">
        <v>4.1846131794741913E-2</v>
      </c>
      <c r="O32" s="215">
        <v>-9.2946512807524223E-4</v>
      </c>
      <c r="P32" s="38">
        <f t="shared" si="4"/>
        <v>1.2884882711042904E-5</v>
      </c>
      <c r="Q32" s="38">
        <f t="shared" si="5"/>
        <v>8.6390542430792642E-7</v>
      </c>
      <c r="R32" s="213"/>
      <c r="S32" s="213"/>
      <c r="T32" s="816"/>
      <c r="U32" s="862"/>
      <c r="V32" s="215">
        <v>5</v>
      </c>
      <c r="W32" s="215">
        <v>2.8354371847925962E-2</v>
      </c>
      <c r="X32" s="215">
        <v>4.5628152074046746E-5</v>
      </c>
      <c r="Y32" s="38">
        <f t="shared" si="6"/>
        <v>1.0201606599568088E-5</v>
      </c>
      <c r="Z32" s="38">
        <f t="shared" si="7"/>
        <v>2.0819282616923364E-9</v>
      </c>
      <c r="AA32" s="213"/>
      <c r="AB32" s="213"/>
      <c r="AC32" s="816"/>
      <c r="AD32" s="862"/>
      <c r="AE32" s="215">
        <v>5</v>
      </c>
      <c r="AF32" s="215">
        <v>4.1344000936405834E-2</v>
      </c>
      <c r="AG32" s="215">
        <v>-4.27334269739163E-4</v>
      </c>
      <c r="AH32" s="38">
        <f t="shared" si="8"/>
        <v>1.1078702232169156E-5</v>
      </c>
      <c r="AI32" s="38">
        <f t="shared" si="9"/>
        <v>1.8261457809350373E-7</v>
      </c>
      <c r="AJ32" s="213"/>
      <c r="AK32" s="213"/>
      <c r="AL32" s="213"/>
      <c r="AM32" s="213"/>
    </row>
    <row r="33" spans="1:39" ht="12.75" customHeight="1">
      <c r="A33" s="725"/>
      <c r="B33" s="859">
        <f>'RBH-15R RP Rolling Avg-5yr'!B40</f>
        <v>2015</v>
      </c>
      <c r="C33" s="860">
        <f>'RBH-15R RP Rolling Avg-5yr'!C40</f>
        <v>9.6000000000000002E-2</v>
      </c>
      <c r="D33" s="861">
        <f>'RBH-15R RP Rolling Avg-5yr'!D89</f>
        <v>4.1153967589428117E-2</v>
      </c>
      <c r="E33" s="860">
        <f>'RBH-15R RP Rolling Avg-5yr'!D40</f>
        <v>2.8408333333333331E-2</v>
      </c>
      <c r="F33" s="860">
        <f t="shared" si="0"/>
        <v>1.2745634256094786E-2</v>
      </c>
      <c r="G33" s="859"/>
      <c r="H33" s="860">
        <f t="shared" si="1"/>
        <v>6.7591666666666675E-2</v>
      </c>
      <c r="I33" s="860">
        <f t="shared" si="2"/>
        <v>5.4846032410571885E-2</v>
      </c>
      <c r="J33" s="860">
        <f t="shared" si="3"/>
        <v>2.8408333333333331E-2</v>
      </c>
      <c r="K33" s="860">
        <f t="shared" si="3"/>
        <v>1.2745634256094786E-2</v>
      </c>
      <c r="L33" s="862"/>
      <c r="M33" s="215">
        <v>6</v>
      </c>
      <c r="N33" s="215">
        <v>4.393042018796485E-2</v>
      </c>
      <c r="O33" s="215">
        <v>2.1124647870182645E-4</v>
      </c>
      <c r="P33" s="38">
        <f t="shared" si="4"/>
        <v>1.3012229698359217E-6</v>
      </c>
      <c r="Q33" s="38">
        <f t="shared" si="5"/>
        <v>4.4625074763921216E-8</v>
      </c>
      <c r="R33" s="213"/>
      <c r="S33" s="213"/>
      <c r="T33" s="816"/>
      <c r="U33" s="862"/>
      <c r="V33" s="215">
        <v>6</v>
      </c>
      <c r="W33" s="215">
        <v>3.0609952972650387E-2</v>
      </c>
      <c r="X33" s="215">
        <v>1.2900470273496112E-3</v>
      </c>
      <c r="Y33" s="38">
        <f t="shared" si="6"/>
        <v>1.5485783371421008E-6</v>
      </c>
      <c r="Z33" s="38">
        <f t="shared" si="7"/>
        <v>1.6642213327735685E-6</v>
      </c>
      <c r="AA33" s="213"/>
      <c r="AB33" s="213"/>
      <c r="AC33" s="816"/>
      <c r="AD33" s="862"/>
      <c r="AE33" s="215">
        <v>6</v>
      </c>
      <c r="AF33" s="215">
        <v>4.3331845055984412E-2</v>
      </c>
      <c r="AG33" s="215">
        <v>8.0982161068226394E-4</v>
      </c>
      <c r="AH33" s="38">
        <f t="shared" si="8"/>
        <v>1.5305546724613161E-6</v>
      </c>
      <c r="AI33" s="38">
        <f t="shared" si="9"/>
        <v>6.5581104112801628E-7</v>
      </c>
      <c r="AJ33" s="213"/>
      <c r="AK33" s="213"/>
      <c r="AL33" s="213"/>
      <c r="AM33" s="213"/>
    </row>
    <row r="34" spans="1:39" ht="12.75" customHeight="1">
      <c r="A34" s="725"/>
      <c r="B34" s="859">
        <f>'RBH-15R RP Rolling Avg-5yr'!B41</f>
        <v>2016</v>
      </c>
      <c r="C34" s="860">
        <f>'RBH-15R RP Rolling Avg-5yr'!C41</f>
        <v>9.6000000000000002E-2</v>
      </c>
      <c r="D34" s="861">
        <f>'RBH-15R RP Rolling Avg-5yr'!D90</f>
        <v>3.930199127182251E-2</v>
      </c>
      <c r="E34" s="860">
        <f>'RBH-15R RP Rolling Avg-5yr'!D41</f>
        <v>2.5975000000000002E-2</v>
      </c>
      <c r="F34" s="860">
        <f t="shared" si="0"/>
        <v>1.3326991271822509E-2</v>
      </c>
      <c r="G34" s="859"/>
      <c r="H34" s="860">
        <f t="shared" si="1"/>
        <v>7.0025000000000004E-2</v>
      </c>
      <c r="I34" s="860">
        <f t="shared" si="2"/>
        <v>5.6698008728177492E-2</v>
      </c>
      <c r="J34" s="860">
        <f t="shared" si="3"/>
        <v>2.5975000000000002E-2</v>
      </c>
      <c r="K34" s="860">
        <f t="shared" si="3"/>
        <v>1.3326991271822509E-2</v>
      </c>
      <c r="L34" s="862"/>
      <c r="M34" s="215">
        <v>7</v>
      </c>
      <c r="N34" s="215">
        <v>4.6000004606632408E-2</v>
      </c>
      <c r="O34" s="215">
        <v>-1.7666712732990753E-3</v>
      </c>
      <c r="P34" s="38">
        <f t="shared" si="4"/>
        <v>3.9121586336803002E-6</v>
      </c>
      <c r="Q34" s="38">
        <f t="shared" si="5"/>
        <v>3.1211273879001758E-6</v>
      </c>
      <c r="R34" s="213"/>
      <c r="S34" s="213"/>
      <c r="T34" s="816"/>
      <c r="U34" s="862"/>
      <c r="V34" s="215">
        <v>7</v>
      </c>
      <c r="W34" s="215">
        <v>3.3632431679781125E-2</v>
      </c>
      <c r="X34" s="215">
        <v>3.6756832021886399E-4</v>
      </c>
      <c r="Y34" s="38">
        <f t="shared" si="6"/>
        <v>8.5096696510961486E-7</v>
      </c>
      <c r="Z34" s="38">
        <f t="shared" si="7"/>
        <v>1.3510647002851733E-7</v>
      </c>
      <c r="AA34" s="213"/>
      <c r="AB34" s="213"/>
      <c r="AC34" s="816"/>
      <c r="AD34" s="862"/>
      <c r="AE34" s="215">
        <v>7</v>
      </c>
      <c r="AF34" s="215">
        <v>4.4656137343961712E-2</v>
      </c>
      <c r="AG34" s="215">
        <v>-4.2280401062837897E-4</v>
      </c>
      <c r="AH34" s="38">
        <f t="shared" si="8"/>
        <v>1.5193659223114484E-6</v>
      </c>
      <c r="AI34" s="38">
        <f t="shared" si="9"/>
        <v>1.7876323140344239E-7</v>
      </c>
      <c r="AJ34" s="213"/>
      <c r="AK34" s="213"/>
      <c r="AL34" s="213"/>
      <c r="AM34" s="213"/>
    </row>
    <row r="35" spans="1:39" ht="12.75" customHeight="1">
      <c r="A35" s="725"/>
      <c r="B35" s="859">
        <f>'RBH-15R RP Rolling Avg-5yr'!B42</f>
        <v>2017</v>
      </c>
      <c r="C35" s="860">
        <f>'RBH-15R RP Rolling Avg-5yr'!C42</f>
        <v>9.6100000000000005E-2</v>
      </c>
      <c r="D35" s="861">
        <f>'RBH-15R RP Rolling Avg-5yr'!D91</f>
        <v>4.1813501144164759E-2</v>
      </c>
      <c r="E35" s="860">
        <f>'RBH-15R RP Rolling Avg-5yr'!D42</f>
        <v>3.043333333333333E-2</v>
      </c>
      <c r="F35" s="860">
        <f t="shared" si="0"/>
        <v>1.138016781083143E-2</v>
      </c>
      <c r="H35" s="860">
        <f t="shared" ref="H35" si="10">C35-E35</f>
        <v>6.5666666666666679E-2</v>
      </c>
      <c r="I35" s="860">
        <f t="shared" ref="I35" si="11">C35-D35</f>
        <v>5.4286498855835245E-2</v>
      </c>
      <c r="J35" s="860">
        <f t="shared" ref="J35" si="12">E35</f>
        <v>3.043333333333333E-2</v>
      </c>
      <c r="K35" s="860">
        <f t="shared" ref="K35" si="13">F35</f>
        <v>1.138016781083143E-2</v>
      </c>
      <c r="L35" s="862"/>
      <c r="M35" s="215">
        <v>8</v>
      </c>
      <c r="N35" s="215">
        <v>5.0712628451626759E-2</v>
      </c>
      <c r="O35" s="215">
        <v>-2.5959617849600908E-3</v>
      </c>
      <c r="P35" s="38">
        <f t="shared" si="4"/>
        <v>6.8772275273098895E-7</v>
      </c>
      <c r="Q35" s="38">
        <f t="shared" si="5"/>
        <v>6.7390175889731808E-6</v>
      </c>
      <c r="R35" s="213"/>
      <c r="S35" s="213"/>
      <c r="T35" s="816"/>
      <c r="U35" s="862"/>
      <c r="V35" s="215">
        <v>8</v>
      </c>
      <c r="W35" s="215">
        <v>3.8594710154174879E-2</v>
      </c>
      <c r="X35" s="215">
        <v>-3.947101541748807E-4</v>
      </c>
      <c r="Y35" s="38">
        <f t="shared" si="6"/>
        <v>5.8106847252405485E-7</v>
      </c>
      <c r="Z35" s="38">
        <f t="shared" si="7"/>
        <v>1.5579610580875808E-7</v>
      </c>
      <c r="AA35" s="213"/>
      <c r="AB35" s="213"/>
      <c r="AC35" s="816"/>
      <c r="AD35" s="862"/>
      <c r="AE35" s="215">
        <v>8</v>
      </c>
      <c r="AF35" s="215">
        <v>4.9264905595143751E-2</v>
      </c>
      <c r="AG35" s="215">
        <v>-1.1482389284770828E-3</v>
      </c>
      <c r="AH35" s="38">
        <f t="shared" si="8"/>
        <v>5.2625582003415563E-7</v>
      </c>
      <c r="AI35" s="38">
        <f t="shared" si="9"/>
        <v>1.3184526368701992E-6</v>
      </c>
      <c r="AJ35" s="213"/>
      <c r="AK35" s="213"/>
      <c r="AL35" s="213"/>
      <c r="AM35" s="213"/>
    </row>
    <row r="36" spans="1:39" ht="12.75" customHeight="1">
      <c r="A36" s="862"/>
      <c r="D36" s="839"/>
      <c r="E36" s="864"/>
      <c r="F36" s="864"/>
      <c r="G36" s="864"/>
      <c r="L36" s="862"/>
      <c r="M36" s="215">
        <v>9</v>
      </c>
      <c r="N36" s="215">
        <v>4.7308658342059856E-2</v>
      </c>
      <c r="O36" s="215">
        <v>-7.6086583420598569E-3</v>
      </c>
      <c r="P36" s="38">
        <f t="shared" si="4"/>
        <v>2.5127126773559849E-5</v>
      </c>
      <c r="Q36" s="38">
        <f t="shared" si="5"/>
        <v>5.7891681766197051E-5</v>
      </c>
      <c r="R36" s="213"/>
      <c r="S36" s="213"/>
      <c r="T36" s="816"/>
      <c r="U36" s="862"/>
      <c r="V36" s="215">
        <v>9</v>
      </c>
      <c r="W36" s="215">
        <v>3.5346673334571699E-2</v>
      </c>
      <c r="X36" s="215">
        <v>-5.0466733345716913E-3</v>
      </c>
      <c r="Y36" s="38">
        <f t="shared" si="6"/>
        <v>2.1640761431767609E-5</v>
      </c>
      <c r="Z36" s="38">
        <f t="shared" si="7"/>
        <v>2.5468911745876955E-5</v>
      </c>
      <c r="AA36" s="213"/>
      <c r="AB36" s="213"/>
      <c r="AC36" s="816"/>
      <c r="AD36" s="862"/>
      <c r="AE36" s="215">
        <v>9</v>
      </c>
      <c r="AF36" s="215">
        <v>4.5656942279085913E-2</v>
      </c>
      <c r="AG36" s="215">
        <v>-5.9569422790859139E-3</v>
      </c>
      <c r="AH36" s="38">
        <f t="shared" si="8"/>
        <v>2.3123627914156599E-5</v>
      </c>
      <c r="AI36" s="38">
        <f t="shared" si="9"/>
        <v>3.548516131636128E-5</v>
      </c>
      <c r="AJ36" s="213"/>
      <c r="AK36" s="213"/>
      <c r="AL36" s="213"/>
      <c r="AM36" s="213"/>
    </row>
    <row r="37" spans="1:39" ht="12.75" customHeight="1">
      <c r="A37" s="862"/>
      <c r="D37" s="839"/>
      <c r="E37" s="864"/>
      <c r="F37" s="864"/>
      <c r="G37" s="864"/>
      <c r="L37" s="862"/>
      <c r="M37" s="215">
        <v>10</v>
      </c>
      <c r="N37" s="215">
        <v>4.9451762633504245E-2</v>
      </c>
      <c r="O37" s="215">
        <v>-2.793429300170916E-3</v>
      </c>
      <c r="P37" s="38">
        <f t="shared" si="4"/>
        <v>2.3186430725850689E-5</v>
      </c>
      <c r="Q37" s="38">
        <f t="shared" si="5"/>
        <v>7.8032472550533725E-6</v>
      </c>
      <c r="R37" s="213"/>
      <c r="S37" s="213"/>
      <c r="T37" s="816"/>
      <c r="U37" s="862"/>
      <c r="V37" s="215">
        <v>10</v>
      </c>
      <c r="W37" s="215">
        <v>3.7241361479340214E-2</v>
      </c>
      <c r="X37" s="215">
        <v>-6.4136147934020643E-4</v>
      </c>
      <c r="Y37" s="38">
        <f t="shared" si="6"/>
        <v>1.9406772541843068E-5</v>
      </c>
      <c r="Z37" s="38">
        <f t="shared" si="7"/>
        <v>4.1134454718145802E-7</v>
      </c>
      <c r="AA37" s="213"/>
      <c r="AB37" s="213"/>
      <c r="AC37" s="816"/>
      <c r="AD37" s="862"/>
      <c r="AE37" s="215">
        <v>10</v>
      </c>
      <c r="AF37" s="215">
        <v>4.8053140414532271E-2</v>
      </c>
      <c r="AG37" s="215">
        <v>-1.3948070811989413E-3</v>
      </c>
      <c r="AH37" s="38">
        <f t="shared" si="8"/>
        <v>2.0813077563799207E-5</v>
      </c>
      <c r="AI37" s="38">
        <f t="shared" si="9"/>
        <v>1.9454867937627101E-6</v>
      </c>
      <c r="AJ37" s="213"/>
      <c r="AK37" s="213"/>
      <c r="AL37" s="213"/>
      <c r="AM37" s="213"/>
    </row>
    <row r="38" spans="1:39" ht="12.75" customHeight="1">
      <c r="A38" s="862"/>
      <c r="B38" s="17" t="s">
        <v>1284</v>
      </c>
      <c r="D38" s="839"/>
      <c r="E38" s="864"/>
      <c r="F38" s="864"/>
      <c r="G38" s="864"/>
      <c r="L38" s="862"/>
      <c r="M38" s="215">
        <v>11</v>
      </c>
      <c r="N38" s="215">
        <v>5.026048123404929E-2</v>
      </c>
      <c r="O38" s="215">
        <v>-3.3688145673826386E-3</v>
      </c>
      <c r="P38" s="38">
        <f t="shared" si="4"/>
        <v>3.3106820572430551E-7</v>
      </c>
      <c r="Q38" s="38">
        <f t="shared" si="5"/>
        <v>1.1348911589409475E-5</v>
      </c>
      <c r="R38" s="213"/>
      <c r="S38" s="213"/>
      <c r="T38" s="816"/>
      <c r="U38" s="862"/>
      <c r="V38" s="215">
        <v>11</v>
      </c>
      <c r="W38" s="215">
        <v>3.7872924194263059E-2</v>
      </c>
      <c r="X38" s="215">
        <v>-1.4729241942630575E-3</v>
      </c>
      <c r="Y38" s="38">
        <f t="shared" si="6"/>
        <v>6.9149654884986282E-7</v>
      </c>
      <c r="Z38" s="38">
        <f t="shared" si="7"/>
        <v>2.169505682045477E-6</v>
      </c>
      <c r="AA38" s="213"/>
      <c r="AB38" s="213"/>
      <c r="AC38" s="816"/>
      <c r="AD38" s="862"/>
      <c r="AE38" s="215">
        <v>11</v>
      </c>
      <c r="AF38" s="215">
        <v>4.9026577957604053E-2</v>
      </c>
      <c r="AG38" s="215">
        <v>-2.1349112909374024E-3</v>
      </c>
      <c r="AH38" s="38">
        <f t="shared" si="8"/>
        <v>5.4775424127259203E-7</v>
      </c>
      <c r="AI38" s="38">
        <f t="shared" si="9"/>
        <v>4.5578462201720063E-6</v>
      </c>
      <c r="AJ38" s="213"/>
      <c r="AK38" s="213"/>
      <c r="AL38" s="213"/>
      <c r="AM38" s="213"/>
    </row>
    <row r="39" spans="1:39" ht="12.75" customHeight="1">
      <c r="D39" s="839"/>
      <c r="E39" s="864"/>
      <c r="F39" s="864"/>
      <c r="G39" s="864"/>
      <c r="L39" s="862"/>
      <c r="M39" s="215">
        <v>12</v>
      </c>
      <c r="N39" s="215">
        <v>5.0679544508877183E-2</v>
      </c>
      <c r="O39" s="215">
        <v>-2.7378778422105232E-3</v>
      </c>
      <c r="P39" s="38">
        <f t="shared" si="4"/>
        <v>3.9808115117091348E-7</v>
      </c>
      <c r="Q39" s="38">
        <f t="shared" si="5"/>
        <v>7.4959750788673511E-6</v>
      </c>
      <c r="R39" s="213"/>
      <c r="S39" s="213"/>
      <c r="T39" s="816"/>
      <c r="U39" s="862"/>
      <c r="V39" s="215">
        <v>12</v>
      </c>
      <c r="W39" s="215">
        <v>3.8549598531680385E-2</v>
      </c>
      <c r="X39" s="215">
        <v>-5.4959853168037864E-4</v>
      </c>
      <c r="Y39" s="38">
        <f t="shared" si="6"/>
        <v>8.5253027918374286E-7</v>
      </c>
      <c r="Z39" s="38">
        <f t="shared" si="7"/>
        <v>3.0205854602522815E-7</v>
      </c>
      <c r="AA39" s="213"/>
      <c r="AB39" s="213"/>
      <c r="AC39" s="816"/>
      <c r="AD39" s="862"/>
      <c r="AE39" s="215">
        <v>12</v>
      </c>
      <c r="AF39" s="215">
        <v>4.9241076348017353E-2</v>
      </c>
      <c r="AG39" s="215">
        <v>-1.2994096813506925E-3</v>
      </c>
      <c r="AH39" s="38">
        <f t="shared" si="8"/>
        <v>6.9806293962198303E-7</v>
      </c>
      <c r="AI39" s="38">
        <f t="shared" si="9"/>
        <v>1.6884655199879083E-6</v>
      </c>
      <c r="AJ39" s="213"/>
      <c r="AK39" s="213"/>
      <c r="AL39" s="213"/>
      <c r="AM39" s="213"/>
    </row>
    <row r="40" spans="1:39" ht="12.75" customHeight="1">
      <c r="L40" s="862"/>
      <c r="M40" s="215">
        <v>13</v>
      </c>
      <c r="N40" s="215">
        <v>5.5212044665568324E-2</v>
      </c>
      <c r="O40" s="215">
        <v>5.6046220010983402E-3</v>
      </c>
      <c r="P40" s="38">
        <f t="shared" si="4"/>
        <v>6.9597303635608414E-5</v>
      </c>
      <c r="Q40" s="38">
        <f t="shared" si="5"/>
        <v>3.1411787775195562E-5</v>
      </c>
      <c r="R40" s="213"/>
      <c r="S40" s="213"/>
      <c r="T40" s="816"/>
      <c r="U40" s="862"/>
      <c r="V40" s="215">
        <v>13</v>
      </c>
      <c r="W40" s="215">
        <v>4.1075849391371745E-2</v>
      </c>
      <c r="X40" s="215">
        <v>5.124150608628246E-3</v>
      </c>
      <c r="Y40" s="38">
        <f t="shared" si="6"/>
        <v>3.2191429307152853E-5</v>
      </c>
      <c r="Z40" s="38">
        <f t="shared" si="7"/>
        <v>2.6256919459905224E-5</v>
      </c>
      <c r="AA40" s="213"/>
      <c r="AB40" s="213"/>
      <c r="AC40" s="816"/>
      <c r="AD40" s="862"/>
      <c r="AE40" s="215">
        <v>13</v>
      </c>
      <c r="AF40" s="215">
        <v>5.5537585173557211E-2</v>
      </c>
      <c r="AG40" s="215">
        <v>5.279081493109454E-3</v>
      </c>
      <c r="AH40" s="38">
        <f t="shared" si="8"/>
        <v>4.3276546132450038E-5</v>
      </c>
      <c r="AI40" s="38">
        <f t="shared" si="9"/>
        <v>2.7868701410890742E-5</v>
      </c>
      <c r="AJ40" s="213"/>
      <c r="AK40" s="213"/>
      <c r="AL40" s="213"/>
      <c r="AM40" s="213"/>
    </row>
    <row r="41" spans="1:39" ht="12.75" customHeight="1">
      <c r="L41" s="862"/>
      <c r="M41" s="215">
        <v>14</v>
      </c>
      <c r="N41" s="215">
        <v>5.3943826860168131E-2</v>
      </c>
      <c r="O41" s="215">
        <v>-4.9021601935014605E-3</v>
      </c>
      <c r="P41" s="38">
        <f t="shared" si="4"/>
        <v>1.1039247208475941E-4</v>
      </c>
      <c r="Q41" s="38">
        <f t="shared" si="5"/>
        <v>2.4031174562750276E-5</v>
      </c>
      <c r="R41" s="213"/>
      <c r="S41" s="213"/>
      <c r="T41" s="816"/>
      <c r="U41" s="862"/>
      <c r="V41" s="215">
        <v>14</v>
      </c>
      <c r="W41" s="215">
        <v>3.8459375286691404E-2</v>
      </c>
      <c r="X41" s="215">
        <v>-6.9593752866914035E-3</v>
      </c>
      <c r="Y41" s="38">
        <f t="shared" si="6"/>
        <v>1.4601159806286053E-4</v>
      </c>
      <c r="Z41" s="38">
        <f t="shared" si="7"/>
        <v>4.8432904381011052E-5</v>
      </c>
      <c r="AA41" s="213"/>
      <c r="AB41" s="213"/>
      <c r="AC41" s="816"/>
      <c r="AD41" s="862"/>
      <c r="AE41" s="215">
        <v>14</v>
      </c>
      <c r="AF41" s="215">
        <v>5.536027150772195E-2</v>
      </c>
      <c r="AG41" s="215">
        <v>-6.3186048410552795E-3</v>
      </c>
      <c r="AH41" s="38">
        <f t="shared" si="8"/>
        <v>1.3450632830567142E-4</v>
      </c>
      <c r="AI41" s="38">
        <f t="shared" si="9"/>
        <v>3.9924767137407213E-5</v>
      </c>
      <c r="AJ41" s="213"/>
      <c r="AK41" s="213"/>
      <c r="AL41" s="213"/>
      <c r="AM41" s="213"/>
    </row>
    <row r="42" spans="1:39" ht="12.75" customHeight="1">
      <c r="B42" s="852"/>
      <c r="C42" s="852"/>
      <c r="D42" s="850"/>
      <c r="E42" s="852"/>
      <c r="F42" s="852"/>
      <c r="L42" s="862"/>
      <c r="M42" s="215">
        <v>15</v>
      </c>
      <c r="N42" s="215">
        <v>5.3605635445394741E-2</v>
      </c>
      <c r="O42" s="215">
        <v>1.2693645546052526E-3</v>
      </c>
      <c r="P42" s="38">
        <f t="shared" si="4"/>
        <v>3.8087717716493628E-5</v>
      </c>
      <c r="Q42" s="38">
        <f t="shared" si="5"/>
        <v>1.6112863724881913E-6</v>
      </c>
      <c r="R42" s="213"/>
      <c r="S42" s="213"/>
      <c r="T42" s="816"/>
      <c r="U42" s="862"/>
      <c r="V42" s="215">
        <v>15</v>
      </c>
      <c r="W42" s="215">
        <v>3.5643658182660409E-2</v>
      </c>
      <c r="X42" s="215">
        <v>-3.7853248493270736E-3</v>
      </c>
      <c r="Y42" s="38">
        <f t="shared" si="6"/>
        <v>1.0074596178932694E-5</v>
      </c>
      <c r="Z42" s="38">
        <f t="shared" si="7"/>
        <v>1.4328684214933032E-5</v>
      </c>
      <c r="AA42" s="213"/>
      <c r="AB42" s="213"/>
      <c r="AC42" s="816"/>
      <c r="AD42" s="862"/>
      <c r="AE42" s="215">
        <v>15</v>
      </c>
      <c r="AF42" s="215">
        <v>5.7070368078994613E-2</v>
      </c>
      <c r="AG42" s="215">
        <v>-2.1953680789946195E-3</v>
      </c>
      <c r="AH42" s="38">
        <f t="shared" si="8"/>
        <v>1.7001081396008476E-5</v>
      </c>
      <c r="AI42" s="38">
        <f t="shared" si="9"/>
        <v>4.8196410022685262E-6</v>
      </c>
      <c r="AJ42" s="213"/>
      <c r="AK42" s="213"/>
      <c r="AL42" s="213"/>
      <c r="AM42" s="213"/>
    </row>
    <row r="43" spans="1:39" ht="12.75" customHeight="1">
      <c r="B43" s="858"/>
      <c r="C43" s="858"/>
      <c r="D43" s="865"/>
      <c r="E43" s="858"/>
      <c r="F43" s="858"/>
      <c r="L43" s="862"/>
      <c r="M43" s="215">
        <v>16</v>
      </c>
      <c r="N43" s="215">
        <v>5.5586996016730117E-2</v>
      </c>
      <c r="O43" s="215">
        <v>3.7967064993654764E-4</v>
      </c>
      <c r="P43" s="38">
        <f t="shared" si="4"/>
        <v>7.9155524400464665E-7</v>
      </c>
      <c r="Q43" s="38">
        <f t="shared" si="5"/>
        <v>1.441498024232405E-7</v>
      </c>
      <c r="R43" s="213"/>
      <c r="S43" s="213"/>
      <c r="T43" s="816"/>
      <c r="U43" s="862"/>
      <c r="V43" s="215">
        <v>16</v>
      </c>
      <c r="W43" s="215">
        <v>3.7816534666144944E-2</v>
      </c>
      <c r="X43" s="215">
        <v>-4.5415346661449446E-3</v>
      </c>
      <c r="Y43" s="38">
        <f t="shared" si="6"/>
        <v>5.7185328705171807E-7</v>
      </c>
      <c r="Z43" s="38">
        <f t="shared" si="7"/>
        <v>2.0625537123796273E-5</v>
      </c>
      <c r="AA43" s="213"/>
      <c r="AB43" s="213"/>
      <c r="AC43" s="816"/>
      <c r="AD43" s="862"/>
      <c r="AE43" s="215">
        <v>16</v>
      </c>
      <c r="AF43" s="215">
        <v>5.8936248405529662E-2</v>
      </c>
      <c r="AG43" s="215">
        <v>-2.9695817388629975E-3</v>
      </c>
      <c r="AH43" s="38">
        <f t="shared" si="8"/>
        <v>5.9940679112678844E-7</v>
      </c>
      <c r="AI43" s="38">
        <f t="shared" si="9"/>
        <v>8.8184157037885843E-6</v>
      </c>
      <c r="AJ43" s="213"/>
      <c r="AK43" s="213"/>
      <c r="AL43" s="213"/>
      <c r="AM43" s="213"/>
    </row>
    <row r="44" spans="1:39" ht="12.75" customHeight="1">
      <c r="B44" s="35"/>
      <c r="C44" s="114"/>
      <c r="D44" s="114"/>
      <c r="E44" s="866"/>
      <c r="F44" s="867"/>
      <c r="I44" s="868"/>
      <c r="J44" s="868"/>
      <c r="K44" s="868"/>
      <c r="L44" s="862"/>
      <c r="M44" s="215">
        <v>17</v>
      </c>
      <c r="N44" s="215">
        <v>5.5866371533282042E-2</v>
      </c>
      <c r="O44" s="215">
        <v>1.4336284667179552E-3</v>
      </c>
      <c r="P44" s="38">
        <f t="shared" si="4"/>
        <v>1.1108270795546311E-6</v>
      </c>
      <c r="Q44" s="38">
        <f t="shared" si="5"/>
        <v>2.0552905805840751E-6</v>
      </c>
      <c r="R44" s="213"/>
      <c r="S44" s="213"/>
      <c r="T44" s="816"/>
      <c r="U44" s="862"/>
      <c r="V44" s="215">
        <v>17</v>
      </c>
      <c r="W44" s="215">
        <v>3.9575887943429998E-2</v>
      </c>
      <c r="X44" s="215">
        <v>-1.700887943429992E-3</v>
      </c>
      <c r="Y44" s="38">
        <f t="shared" si="6"/>
        <v>8.0692738032712004E-6</v>
      </c>
      <c r="Z44" s="38">
        <f t="shared" si="7"/>
        <v>2.8930197961055076E-6</v>
      </c>
      <c r="AA44" s="213"/>
      <c r="AB44" s="213"/>
      <c r="AC44" s="816"/>
      <c r="AD44" s="862"/>
      <c r="AE44" s="215">
        <v>17</v>
      </c>
      <c r="AF44" s="215">
        <v>5.7993751565712175E-2</v>
      </c>
      <c r="AG44" s="215">
        <v>-6.9375156571217789E-4</v>
      </c>
      <c r="AH44" s="38">
        <f t="shared" si="8"/>
        <v>5.1794029770236898E-6</v>
      </c>
      <c r="AI44" s="38">
        <f t="shared" si="9"/>
        <v>4.8129123492809826E-7</v>
      </c>
      <c r="AJ44" s="213"/>
      <c r="AK44" s="213"/>
      <c r="AL44" s="213"/>
      <c r="AM44" s="213"/>
    </row>
    <row r="45" spans="1:39" ht="12.75" customHeight="1">
      <c r="B45" s="35"/>
      <c r="C45" s="114"/>
      <c r="D45" s="114"/>
      <c r="E45" s="866"/>
      <c r="F45" s="867"/>
      <c r="I45" s="868"/>
      <c r="J45" s="868"/>
      <c r="K45" s="868"/>
      <c r="L45" s="862"/>
      <c r="M45" s="215">
        <v>18</v>
      </c>
      <c r="N45" s="215">
        <v>5.7950659926504978E-2</v>
      </c>
      <c r="O45" s="215">
        <v>2.1743400734950263E-3</v>
      </c>
      <c r="P45" s="38">
        <f t="shared" si="4"/>
        <v>5.4865368441427042E-7</v>
      </c>
      <c r="Q45" s="38">
        <f t="shared" si="5"/>
        <v>4.7277547552063569E-6</v>
      </c>
      <c r="R45" s="213"/>
      <c r="S45" s="213"/>
      <c r="T45" s="816"/>
      <c r="U45" s="862"/>
      <c r="V45" s="215">
        <v>18</v>
      </c>
      <c r="W45" s="215">
        <v>4.3147224724243684E-2</v>
      </c>
      <c r="X45" s="215">
        <v>7.4444194242299228E-4</v>
      </c>
      <c r="Y45" s="38">
        <f t="shared" si="6"/>
        <v>5.9796382506457694E-6</v>
      </c>
      <c r="Z45" s="38">
        <f t="shared" si="7"/>
        <v>5.5419380563851779E-7</v>
      </c>
      <c r="AA45" s="213"/>
      <c r="AB45" s="213"/>
      <c r="AC45" s="816"/>
      <c r="AD45" s="862"/>
      <c r="AE45" s="215">
        <v>18</v>
      </c>
      <c r="AF45" s="215">
        <v>5.888986143711291E-2</v>
      </c>
      <c r="AG45" s="215">
        <v>1.2351385628870948E-3</v>
      </c>
      <c r="AH45" s="38">
        <f t="shared" si="8"/>
        <v>3.7206171282077186E-6</v>
      </c>
      <c r="AI45" s="38">
        <f t="shared" si="9"/>
        <v>1.5255672695307979E-6</v>
      </c>
      <c r="AJ45" s="213"/>
      <c r="AK45" s="213"/>
      <c r="AL45" s="213"/>
      <c r="AM45" s="213"/>
    </row>
    <row r="46" spans="1:39" ht="12.75" customHeight="1">
      <c r="B46" s="17"/>
      <c r="C46" s="31"/>
      <c r="D46" s="31"/>
      <c r="E46" s="869"/>
      <c r="F46" s="860"/>
      <c r="I46" s="868"/>
      <c r="J46" s="868"/>
      <c r="K46" s="868"/>
      <c r="L46" s="862"/>
      <c r="M46" s="215">
        <v>19</v>
      </c>
      <c r="N46" s="215">
        <v>5.7557328607148975E-2</v>
      </c>
      <c r="O46" s="215">
        <v>-5.2399527381563615E-4</v>
      </c>
      <c r="P46" s="38">
        <f t="shared" si="4"/>
        <v>7.2810136465461533E-6</v>
      </c>
      <c r="Q46" s="38">
        <f t="shared" si="5"/>
        <v>2.7457104698112349E-7</v>
      </c>
      <c r="R46" s="213"/>
      <c r="S46" s="213"/>
      <c r="T46" s="816"/>
      <c r="U46" s="862"/>
      <c r="V46" s="215">
        <v>19</v>
      </c>
      <c r="W46" s="215">
        <v>4.5045672170886744E-2</v>
      </c>
      <c r="X46" s="215">
        <v>8.5432782911325916E-4</v>
      </c>
      <c r="Y46" s="38">
        <f t="shared" si="6"/>
        <v>1.2074908093706174E-8</v>
      </c>
      <c r="Z46" s="38">
        <f t="shared" si="7"/>
        <v>7.2987603959737411E-7</v>
      </c>
      <c r="AA46" s="213"/>
      <c r="AB46" s="213"/>
      <c r="AC46" s="816"/>
      <c r="AD46" s="862"/>
      <c r="AE46" s="215">
        <v>19</v>
      </c>
      <c r="AF46" s="215">
        <v>5.6586329933140958E-2</v>
      </c>
      <c r="AG46" s="215">
        <v>4.4700340019238061E-4</v>
      </c>
      <c r="AH46" s="38">
        <f t="shared" si="8"/>
        <v>6.2115703467582363E-7</v>
      </c>
      <c r="AI46" s="38">
        <f t="shared" si="9"/>
        <v>1.9981203978354957E-7</v>
      </c>
      <c r="AJ46" s="213"/>
      <c r="AK46" s="213"/>
      <c r="AL46" s="213"/>
      <c r="AM46" s="213"/>
    </row>
    <row r="47" spans="1:39" ht="12.75" customHeight="1">
      <c r="B47" s="17"/>
      <c r="C47" s="31"/>
      <c r="D47" s="31"/>
      <c r="E47" s="869"/>
      <c r="F47" s="860"/>
      <c r="I47" s="868"/>
      <c r="J47" s="868"/>
      <c r="K47" s="868"/>
      <c r="L47" s="862"/>
      <c r="M47" s="215">
        <v>20</v>
      </c>
      <c r="N47" s="215">
        <v>5.9325481547431572E-2</v>
      </c>
      <c r="O47" s="215">
        <v>-3.8381488076490861E-4</v>
      </c>
      <c r="P47" s="38">
        <f t="shared" si="4"/>
        <v>1.9650542595856465E-8</v>
      </c>
      <c r="Q47" s="38">
        <f t="shared" si="5"/>
        <v>1.4731386269658102E-7</v>
      </c>
      <c r="R47" s="213"/>
      <c r="S47" s="213"/>
      <c r="T47" s="816"/>
      <c r="U47" s="862"/>
      <c r="V47" s="215">
        <v>20</v>
      </c>
      <c r="W47" s="215">
        <v>4.7350124219980208E-2</v>
      </c>
      <c r="X47" s="215">
        <v>1.5582091133531234E-3</v>
      </c>
      <c r="Y47" s="38">
        <f t="shared" si="6"/>
        <v>4.9544886230316056E-7</v>
      </c>
      <c r="Z47" s="38">
        <f t="shared" si="7"/>
        <v>2.4280156409367268E-6</v>
      </c>
      <c r="AA47" s="213"/>
      <c r="AB47" s="213"/>
      <c r="AC47" s="816"/>
      <c r="AD47" s="862"/>
      <c r="AE47" s="215">
        <v>20</v>
      </c>
      <c r="AF47" s="215">
        <v>5.794824929409715E-2</v>
      </c>
      <c r="AG47" s="215">
        <v>9.9341737256951335E-4</v>
      </c>
      <c r="AH47" s="38">
        <f t="shared" si="8"/>
        <v>2.9856822920895799E-7</v>
      </c>
      <c r="AI47" s="38">
        <f t="shared" si="9"/>
        <v>9.8687807612291519E-7</v>
      </c>
      <c r="AJ47" s="213"/>
      <c r="AK47" s="213"/>
      <c r="AL47" s="213"/>
      <c r="AM47" s="213"/>
    </row>
    <row r="48" spans="1:39" ht="12.75" customHeight="1">
      <c r="B48" s="17"/>
      <c r="C48" s="31"/>
      <c r="D48" s="31"/>
      <c r="E48" s="869"/>
      <c r="F48" s="860"/>
      <c r="I48" s="868"/>
      <c r="J48" s="868"/>
      <c r="K48" s="868"/>
      <c r="L48" s="862"/>
      <c r="M48" s="215">
        <v>21</v>
      </c>
      <c r="N48" s="215">
        <v>5.821232383734249E-2</v>
      </c>
      <c r="O48" s="215">
        <v>-3.7941420191606595E-3</v>
      </c>
      <c r="P48" s="38">
        <f t="shared" si="4"/>
        <v>1.1630331190878552E-5</v>
      </c>
      <c r="Q48" s="38">
        <f t="shared" si="5"/>
        <v>1.4395513661560527E-5</v>
      </c>
      <c r="R48" s="213"/>
      <c r="S48" s="213"/>
      <c r="T48" s="816"/>
      <c r="U48" s="862"/>
      <c r="V48" s="215">
        <v>21</v>
      </c>
      <c r="W48" s="215">
        <v>4.5459195377086224E-2</v>
      </c>
      <c r="X48" s="215">
        <v>-2.7425287104195506E-3</v>
      </c>
      <c r="Y48" s="38">
        <f t="shared" si="6"/>
        <v>1.8496345828828916E-5</v>
      </c>
      <c r="Z48" s="38">
        <f t="shared" si="7"/>
        <v>7.5214637274755236E-6</v>
      </c>
      <c r="AA48" s="213"/>
      <c r="AB48" s="213"/>
      <c r="AC48" s="816"/>
      <c r="AD48" s="862"/>
      <c r="AE48" s="215">
        <v>21</v>
      </c>
      <c r="AF48" s="215">
        <v>5.7456040382872137E-2</v>
      </c>
      <c r="AG48" s="215">
        <v>-3.0378585646903059E-3</v>
      </c>
      <c r="AH48" s="38">
        <f t="shared" si="8"/>
        <v>1.6251185682330034E-5</v>
      </c>
      <c r="AI48" s="38">
        <f t="shared" si="9"/>
        <v>9.2285846590622446E-6</v>
      </c>
      <c r="AJ48" s="213"/>
      <c r="AK48" s="213"/>
      <c r="AL48" s="213"/>
      <c r="AM48" s="213"/>
    </row>
    <row r="49" spans="2:39" ht="12.75" customHeight="1">
      <c r="B49" s="17"/>
      <c r="C49" s="31"/>
      <c r="D49" s="31"/>
      <c r="E49" s="868"/>
      <c r="F49" s="860"/>
      <c r="I49" s="868"/>
      <c r="J49" s="868"/>
      <c r="K49" s="868"/>
      <c r="L49" s="862"/>
      <c r="M49" s="215">
        <v>22</v>
      </c>
      <c r="N49" s="215">
        <v>5.8494706985053463E-2</v>
      </c>
      <c r="O49" s="215">
        <v>-3.7363736517201374E-3</v>
      </c>
      <c r="P49" s="38">
        <f t="shared" si="4"/>
        <v>3.3371842767431809E-9</v>
      </c>
      <c r="Q49" s="38">
        <f t="shared" si="5"/>
        <v>1.3960488065268475E-5</v>
      </c>
      <c r="R49" s="213"/>
      <c r="S49" s="213"/>
      <c r="T49" s="816"/>
      <c r="U49" s="862"/>
      <c r="V49" s="215">
        <v>22</v>
      </c>
      <c r="W49" s="215">
        <v>4.5436639565838981E-2</v>
      </c>
      <c r="X49" s="215">
        <v>-3.0699728991723171E-3</v>
      </c>
      <c r="Y49" s="38">
        <f t="shared" si="6"/>
        <v>1.0721969674795741E-7</v>
      </c>
      <c r="Z49" s="38">
        <f t="shared" si="7"/>
        <v>9.4247336016524813E-6</v>
      </c>
      <c r="AA49" s="213"/>
      <c r="AB49" s="213"/>
      <c r="AC49" s="816"/>
      <c r="AD49" s="862"/>
      <c r="AE49" s="215">
        <v>22</v>
      </c>
      <c r="AF49" s="215">
        <v>5.7997632742397921E-2</v>
      </c>
      <c r="AG49" s="215">
        <v>-3.2392994090645957E-3</v>
      </c>
      <c r="AH49" s="38">
        <f t="shared" si="8"/>
        <v>4.0578413782226877E-8</v>
      </c>
      <c r="AI49" s="38">
        <f t="shared" si="9"/>
        <v>1.0493060661566239E-5</v>
      </c>
      <c r="AJ49" s="213"/>
      <c r="AK49" s="213"/>
      <c r="AL49" s="213"/>
      <c r="AM49" s="213"/>
    </row>
    <row r="50" spans="2:39" ht="12.75" customHeight="1">
      <c r="B50" s="17"/>
      <c r="C50" s="31"/>
      <c r="D50" s="31"/>
      <c r="E50" s="868"/>
      <c r="F50" s="860"/>
      <c r="I50" s="868"/>
      <c r="J50" s="868"/>
      <c r="K50" s="868"/>
      <c r="L50" s="862"/>
      <c r="M50" s="215">
        <v>23</v>
      </c>
      <c r="N50" s="215">
        <v>6.0942918748521674E-2</v>
      </c>
      <c r="O50" s="215">
        <v>-3.4585415188338742E-5</v>
      </c>
      <c r="P50" s="38">
        <f t="shared" si="4"/>
        <v>1.3703236148125203E-5</v>
      </c>
      <c r="Q50" s="38">
        <f t="shared" si="5"/>
        <v>1.1961509437497722E-9</v>
      </c>
      <c r="R50" s="213"/>
      <c r="S50" s="213"/>
      <c r="T50" s="816"/>
      <c r="U50" s="862"/>
      <c r="V50" s="215">
        <v>23</v>
      </c>
      <c r="W50" s="215">
        <v>4.3384060742339747E-2</v>
      </c>
      <c r="X50" s="215">
        <v>-4.9673940756730789E-3</v>
      </c>
      <c r="Y50" s="38">
        <f t="shared" si="6"/>
        <v>3.600207121033535E-6</v>
      </c>
      <c r="Z50" s="38">
        <f t="shared" si="7"/>
        <v>2.4675003903032001E-5</v>
      </c>
      <c r="AA50" s="213"/>
      <c r="AB50" s="213"/>
      <c r="AC50" s="816"/>
      <c r="AD50" s="862"/>
      <c r="AE50" s="215">
        <v>23</v>
      </c>
      <c r="AF50" s="215">
        <v>6.4233988206570364E-2</v>
      </c>
      <c r="AG50" s="215">
        <v>-3.3256548732370286E-3</v>
      </c>
      <c r="AH50" s="38">
        <f t="shared" si="8"/>
        <v>7.4572661924363406E-9</v>
      </c>
      <c r="AI50" s="38">
        <f t="shared" si="9"/>
        <v>1.1059980335885197E-5</v>
      </c>
      <c r="AJ50" s="213"/>
      <c r="AK50" s="213"/>
      <c r="AL50" s="213"/>
      <c r="AM50" s="213"/>
    </row>
    <row r="51" spans="2:39" ht="12.75" customHeight="1">
      <c r="B51" s="17"/>
      <c r="C51" s="31"/>
      <c r="D51" s="31"/>
      <c r="E51" s="868"/>
      <c r="F51" s="860"/>
      <c r="I51" s="868"/>
      <c r="J51" s="868"/>
      <c r="K51" s="868"/>
      <c r="L51" s="862"/>
      <c r="M51" s="215">
        <v>24</v>
      </c>
      <c r="N51" s="215">
        <v>6.1869269145509637E-2</v>
      </c>
      <c r="O51" s="215">
        <v>2.6390641878236976E-3</v>
      </c>
      <c r="P51" s="38">
        <f t="shared" si="4"/>
        <v>7.1484021996864195E-6</v>
      </c>
      <c r="Q51" s="38">
        <f t="shared" si="5"/>
        <v>6.9646597874535526E-6</v>
      </c>
      <c r="R51" s="213"/>
      <c r="S51" s="213"/>
      <c r="T51" s="816"/>
      <c r="U51" s="862"/>
      <c r="V51" s="215">
        <v>24</v>
      </c>
      <c r="W51" s="215">
        <v>4.5590770942695154E-2</v>
      </c>
      <c r="X51" s="215">
        <v>-7.8243760936180795E-4</v>
      </c>
      <c r="Y51" s="38">
        <f t="shared" si="6"/>
        <v>1.7513860624920521E-5</v>
      </c>
      <c r="Z51" s="38">
        <f t="shared" si="7"/>
        <v>6.1220861254382114E-7</v>
      </c>
      <c r="AA51" s="213"/>
      <c r="AB51" s="213"/>
      <c r="AC51" s="816"/>
      <c r="AD51" s="862"/>
      <c r="AE51" s="215">
        <v>24</v>
      </c>
      <c r="AF51" s="215">
        <v>6.4118277708130125E-2</v>
      </c>
      <c r="AG51" s="215">
        <v>3.9005562520320891E-4</v>
      </c>
      <c r="AH51" s="38">
        <f t="shared" si="8"/>
        <v>1.3806504508218999E-5</v>
      </c>
      <c r="AI51" s="38">
        <f t="shared" si="9"/>
        <v>1.5214339075266617E-7</v>
      </c>
      <c r="AJ51" s="213"/>
      <c r="AK51" s="213"/>
      <c r="AL51" s="213"/>
      <c r="AM51" s="213"/>
    </row>
    <row r="52" spans="2:39" ht="12.75" customHeight="1">
      <c r="B52" s="17"/>
      <c r="C52" s="31"/>
      <c r="D52" s="31"/>
      <c r="E52" s="868"/>
      <c r="F52" s="860"/>
      <c r="I52" s="868"/>
      <c r="J52" s="868"/>
      <c r="K52" s="868"/>
      <c r="L52" s="862"/>
      <c r="M52" s="215">
        <v>25</v>
      </c>
      <c r="N52" s="215">
        <v>6.1067902532242271E-2</v>
      </c>
      <c r="O52" s="215">
        <v>-6.762358655756015E-4</v>
      </c>
      <c r="P52" s="38">
        <f t="shared" si="4"/>
        <v>1.0991214444069395E-5</v>
      </c>
      <c r="Q52" s="38">
        <f t="shared" si="5"/>
        <v>4.5729494589078297E-7</v>
      </c>
      <c r="R52" s="213"/>
      <c r="S52" s="213"/>
      <c r="T52" s="816"/>
      <c r="U52" s="862"/>
      <c r="V52" s="215">
        <v>25</v>
      </c>
      <c r="W52" s="215">
        <v>4.8183466229870464E-2</v>
      </c>
      <c r="X52" s="215">
        <v>7.2156036579985872E-5</v>
      </c>
      <c r="Y52" s="38">
        <f t="shared" si="6"/>
        <v>7.3033029968408808E-7</v>
      </c>
      <c r="Z52" s="38">
        <f t="shared" si="7"/>
        <v>5.2064936149322592E-9</v>
      </c>
      <c r="AA52" s="213"/>
      <c r="AB52" s="213"/>
      <c r="AC52" s="816"/>
      <c r="AD52" s="862"/>
      <c r="AE52" s="215">
        <v>25</v>
      </c>
      <c r="AF52" s="215">
        <v>6.048315977656496E-2</v>
      </c>
      <c r="AG52" s="215">
        <v>-9.1493109898289904E-5</v>
      </c>
      <c r="AH52" s="38">
        <f t="shared" si="8"/>
        <v>2.3188918427785349E-7</v>
      </c>
      <c r="AI52" s="38">
        <f t="shared" si="9"/>
        <v>8.3709891588605536E-9</v>
      </c>
      <c r="AJ52" s="213"/>
      <c r="AK52" s="213"/>
      <c r="AL52" s="213"/>
      <c r="AM52" s="213"/>
    </row>
    <row r="53" spans="2:39" ht="12.75" customHeight="1">
      <c r="B53" s="17"/>
      <c r="C53" s="31"/>
      <c r="D53" s="31"/>
      <c r="E53" s="868"/>
      <c r="F53" s="860"/>
      <c r="I53" s="868"/>
      <c r="J53" s="868"/>
      <c r="K53" s="868"/>
      <c r="L53" s="862"/>
      <c r="M53" s="215">
        <v>26</v>
      </c>
      <c r="N53" s="215">
        <v>6.2567707936889455E-2</v>
      </c>
      <c r="O53" s="215">
        <v>2.2395872977720721E-4</v>
      </c>
      <c r="P53" s="38">
        <f t="shared" si="4"/>
        <v>8.1035030950240707E-7</v>
      </c>
      <c r="Q53" s="38">
        <f t="shared" si="5"/>
        <v>5.0157512643420118E-8</v>
      </c>
      <c r="R53" s="213"/>
      <c r="S53" s="213"/>
      <c r="T53" s="816"/>
      <c r="U53" s="862"/>
      <c r="V53" s="215">
        <v>26</v>
      </c>
      <c r="W53" s="215">
        <v>5.0094945131535784E-2</v>
      </c>
      <c r="X53" s="215">
        <v>1.3978976026529991E-3</v>
      </c>
      <c r="Y53" s="38">
        <f t="shared" si="6"/>
        <v>1.7575907000137256E-6</v>
      </c>
      <c r="Z53" s="38">
        <f t="shared" si="7"/>
        <v>1.9541177075030021E-6</v>
      </c>
      <c r="AA53" s="213"/>
      <c r="AB53" s="213"/>
      <c r="AC53" s="816"/>
      <c r="AD53" s="862"/>
      <c r="AE53" s="215">
        <v>26</v>
      </c>
      <c r="AF53" s="215">
        <v>6.1674256656209216E-2</v>
      </c>
      <c r="AG53" s="215">
        <v>1.1174100104574466E-3</v>
      </c>
      <c r="AH53" s="38">
        <f t="shared" si="8"/>
        <v>1.4614467544058364E-6</v>
      </c>
      <c r="AI53" s="38">
        <f t="shared" si="9"/>
        <v>1.248605131470511E-6</v>
      </c>
      <c r="AJ53" s="213"/>
      <c r="AK53" s="213"/>
      <c r="AL53" s="213"/>
      <c r="AM53" s="213"/>
    </row>
    <row r="54" spans="2:39" ht="12.75" customHeight="1">
      <c r="B54" s="17"/>
      <c r="C54" s="31"/>
      <c r="D54" s="31"/>
      <c r="E54" s="870"/>
      <c r="F54" s="860"/>
      <c r="I54" s="868"/>
      <c r="J54" s="868"/>
      <c r="K54" s="868"/>
      <c r="L54" s="862"/>
      <c r="M54" s="215">
        <v>27</v>
      </c>
      <c r="N54" s="215">
        <v>6.6934788379832744E-2</v>
      </c>
      <c r="O54" s="215">
        <v>3.9568782868339147E-3</v>
      </c>
      <c r="P54" s="38">
        <f t="shared" si="4"/>
        <v>1.3934688419456446E-5</v>
      </c>
      <c r="Q54" s="38">
        <f t="shared" si="5"/>
        <v>1.5656885776817695E-5</v>
      </c>
      <c r="R54" s="213"/>
      <c r="S54" s="213"/>
      <c r="T54" s="816"/>
      <c r="U54" s="862"/>
      <c r="V54" s="215">
        <v>27</v>
      </c>
      <c r="W54" s="215">
        <v>5.4199468078216288E-2</v>
      </c>
      <c r="X54" s="215">
        <v>4.5919677007736637E-3</v>
      </c>
      <c r="Y54" s="38">
        <f t="shared" si="6"/>
        <v>1.0202083791708552E-5</v>
      </c>
      <c r="Z54" s="38">
        <f t="shared" si="7"/>
        <v>2.1086167364948568E-5</v>
      </c>
      <c r="AA54" s="213"/>
      <c r="AB54" s="213"/>
      <c r="AC54" s="816"/>
      <c r="AD54" s="862"/>
      <c r="AE54" s="215">
        <v>27</v>
      </c>
      <c r="AF54" s="215">
        <v>6.6354910341590814E-2</v>
      </c>
      <c r="AG54" s="215">
        <v>4.5367563250758441E-3</v>
      </c>
      <c r="AH54" s="38">
        <f t="shared" si="8"/>
        <v>1.1691929219294418E-5</v>
      </c>
      <c r="AI54" s="38">
        <f t="shared" si="9"/>
        <v>2.0582157953115679E-5</v>
      </c>
      <c r="AJ54" s="213"/>
      <c r="AK54" s="213"/>
      <c r="AL54" s="213"/>
      <c r="AM54" s="213"/>
    </row>
    <row r="55" spans="2:39" ht="12.75" customHeight="1">
      <c r="B55" s="17"/>
      <c r="C55" s="31"/>
      <c r="D55" s="31"/>
      <c r="E55" s="870"/>
      <c r="F55" s="860"/>
      <c r="I55" s="868"/>
      <c r="J55" s="868"/>
      <c r="K55" s="868"/>
      <c r="L55" s="862"/>
      <c r="M55" s="215">
        <v>28</v>
      </c>
      <c r="N55" s="215">
        <v>6.4607884406446298E-2</v>
      </c>
      <c r="O55" s="215">
        <v>-9.9121773977961514E-4</v>
      </c>
      <c r="P55" s="38">
        <f t="shared" si="4"/>
        <v>2.4483654288588602E-5</v>
      </c>
      <c r="Q55" s="38">
        <f t="shared" si="5"/>
        <v>9.8251260765380886E-7</v>
      </c>
      <c r="R55" s="213"/>
      <c r="S55" s="213"/>
      <c r="T55" s="816"/>
      <c r="U55" s="862"/>
      <c r="V55" s="215">
        <v>28</v>
      </c>
      <c r="W55" s="215">
        <v>5.2642601359709967E-2</v>
      </c>
      <c r="X55" s="215">
        <v>6.9769116080702076E-4</v>
      </c>
      <c r="Y55" s="38">
        <f t="shared" si="6"/>
        <v>1.5165389769734567E-5</v>
      </c>
      <c r="Z55" s="38">
        <f t="shared" si="7"/>
        <v>4.8677295586824814E-7</v>
      </c>
      <c r="AA55" s="213"/>
      <c r="AB55" s="213"/>
      <c r="AC55" s="816"/>
      <c r="AD55" s="862"/>
      <c r="AE55" s="215">
        <v>28</v>
      </c>
      <c r="AF55" s="215">
        <v>6.3338074387268697E-2</v>
      </c>
      <c r="AG55" s="215">
        <v>2.7859227939798503E-4</v>
      </c>
      <c r="AH55" s="38">
        <f t="shared" si="8"/>
        <v>1.8131961039903633E-5</v>
      </c>
      <c r="AI55" s="38">
        <f t="shared" si="9"/>
        <v>7.761365814016496E-8</v>
      </c>
      <c r="AJ55" s="213"/>
      <c r="AK55" s="213"/>
      <c r="AL55" s="213"/>
      <c r="AM55" s="213"/>
    </row>
    <row r="56" spans="2:39" ht="12.75" customHeight="1">
      <c r="B56" s="17"/>
      <c r="C56" s="31"/>
      <c r="D56" s="31"/>
      <c r="E56" s="870"/>
      <c r="F56" s="860"/>
      <c r="I56" s="868"/>
      <c r="J56" s="868"/>
      <c r="K56" s="868"/>
      <c r="L56" s="862"/>
      <c r="M56" s="215">
        <v>29</v>
      </c>
      <c r="N56" s="215">
        <v>6.5085763579495651E-2</v>
      </c>
      <c r="O56" s="215">
        <v>-9.8576357949564652E-4</v>
      </c>
      <c r="P56" s="38">
        <f t="shared" si="4"/>
        <v>2.9747864403220572E-11</v>
      </c>
      <c r="Q56" s="38">
        <f t="shared" si="5"/>
        <v>9.7172983466006987E-7</v>
      </c>
      <c r="R56" s="213"/>
      <c r="S56" s="213"/>
      <c r="T56" s="816"/>
      <c r="U56" s="862"/>
      <c r="V56" s="215">
        <v>29</v>
      </c>
      <c r="W56" s="215">
        <v>5.3538343807098959E-2</v>
      </c>
      <c r="X56" s="215">
        <v>1.1875621714540832E-3</v>
      </c>
      <c r="Y56" s="38">
        <f t="shared" si="6"/>
        <v>2.3997360707237437E-7</v>
      </c>
      <c r="Z56" s="38">
        <f t="shared" si="7"/>
        <v>1.4103039110687373E-6</v>
      </c>
      <c r="AA56" s="213"/>
      <c r="AB56" s="213"/>
      <c r="AC56" s="816"/>
      <c r="AD56" s="862"/>
      <c r="AE56" s="215">
        <v>29</v>
      </c>
      <c r="AF56" s="215">
        <v>6.3479710253416199E-2</v>
      </c>
      <c r="AG56" s="215">
        <v>6.2028974658380476E-4</v>
      </c>
      <c r="AH56" s="38">
        <f t="shared" si="8"/>
        <v>1.1675715908120435E-7</v>
      </c>
      <c r="AI56" s="38">
        <f t="shared" si="9"/>
        <v>3.8475936971700074E-7</v>
      </c>
      <c r="AJ56" s="213"/>
      <c r="AK56" s="213"/>
      <c r="AL56" s="213"/>
      <c r="AM56" s="213"/>
    </row>
    <row r="57" spans="2:39" ht="12.75" customHeight="1">
      <c r="B57" s="17"/>
      <c r="C57" s="31"/>
      <c r="D57" s="31"/>
      <c r="E57" s="870"/>
      <c r="F57" s="860"/>
      <c r="I57" s="868"/>
      <c r="J57" s="868"/>
      <c r="K57" s="868"/>
      <c r="L57" s="862"/>
      <c r="M57" s="215">
        <v>30</v>
      </c>
      <c r="N57" s="215">
        <v>6.7287683769161499E-2</v>
      </c>
      <c r="O57" s="215">
        <v>3.039828975051756E-4</v>
      </c>
      <c r="P57" s="38">
        <f t="shared" si="4"/>
        <v>1.6634459749360321E-6</v>
      </c>
      <c r="Q57" s="38">
        <f t="shared" si="5"/>
        <v>9.2405601975642098E-8</v>
      </c>
      <c r="R57" s="213"/>
      <c r="S57" s="213"/>
      <c r="T57" s="816"/>
      <c r="U57" s="862"/>
      <c r="V57" s="215">
        <v>30</v>
      </c>
      <c r="W57" s="215">
        <v>5.4269209127044721E-2</v>
      </c>
      <c r="X57" s="215">
        <v>5.7682328352716417E-4</v>
      </c>
      <c r="Y57" s="38">
        <f t="shared" si="6"/>
        <v>3.7300198922620976E-7</v>
      </c>
      <c r="Z57" s="38">
        <f t="shared" si="7"/>
        <v>3.3272510041905923E-7</v>
      </c>
      <c r="AA57" s="213"/>
      <c r="AB57" s="213"/>
      <c r="AC57" s="816"/>
      <c r="AD57" s="862"/>
      <c r="AE57" s="215">
        <v>30</v>
      </c>
      <c r="AF57" s="215">
        <v>6.6950484895561713E-2</v>
      </c>
      <c r="AG57" s="215">
        <v>6.4118177110496222E-4</v>
      </c>
      <c r="AH57" s="38">
        <f t="shared" si="8"/>
        <v>4.3647668859264459E-10</v>
      </c>
      <c r="AI57" s="38">
        <f t="shared" si="9"/>
        <v>4.1111406359729614E-7</v>
      </c>
      <c r="AJ57" s="213"/>
      <c r="AK57" s="213"/>
      <c r="AL57" s="213"/>
      <c r="AM57" s="213"/>
    </row>
    <row r="58" spans="2:39" ht="12.75" customHeight="1">
      <c r="B58" s="17"/>
      <c r="C58" s="31"/>
      <c r="D58" s="31"/>
      <c r="E58" s="870"/>
      <c r="F58" s="860"/>
      <c r="I58" s="868"/>
      <c r="J58" s="868"/>
      <c r="K58" s="868"/>
      <c r="L58" s="862"/>
      <c r="M58" s="215">
        <v>31</v>
      </c>
      <c r="N58" s="215">
        <v>6.836107391170311E-2</v>
      </c>
      <c r="O58" s="215">
        <v>1.6639260882968937E-3</v>
      </c>
      <c r="P58" s="660">
        <f t="shared" si="4"/>
        <v>1.8494454821807594E-6</v>
      </c>
      <c r="Q58" s="660">
        <f t="shared" si="5"/>
        <v>2.7686500273150022E-6</v>
      </c>
      <c r="R58" s="213"/>
      <c r="S58" s="213"/>
      <c r="T58" s="816"/>
      <c r="U58" s="862"/>
      <c r="V58" s="215">
        <v>31</v>
      </c>
      <c r="W58" s="215">
        <v>5.5104665692130295E-2</v>
      </c>
      <c r="X58" s="215">
        <v>1.593343036047197E-3</v>
      </c>
      <c r="Y58" s="660">
        <f t="shared" si="6"/>
        <v>1.0333124072633888E-6</v>
      </c>
      <c r="Z58" s="660">
        <f t="shared" si="7"/>
        <v>2.5387420305200996E-6</v>
      </c>
      <c r="AA58" s="213"/>
      <c r="AB58" s="213"/>
      <c r="AC58" s="816"/>
      <c r="AD58" s="862"/>
      <c r="AE58" s="215">
        <v>31</v>
      </c>
      <c r="AF58" s="215">
        <v>6.824482477218638E-2</v>
      </c>
      <c r="AG58" s="215">
        <v>1.780175227813624E-3</v>
      </c>
      <c r="AH58" s="660">
        <f t="shared" si="8"/>
        <v>1.2973060944251463E-6</v>
      </c>
      <c r="AI58" s="660">
        <f t="shared" si="9"/>
        <v>3.1690238417212884E-6</v>
      </c>
      <c r="AJ58" s="213"/>
      <c r="AK58" s="213"/>
      <c r="AL58" s="213"/>
      <c r="AM58" s="213"/>
    </row>
    <row r="59" spans="2:39" ht="12.75" customHeight="1" thickBot="1">
      <c r="B59" s="17"/>
      <c r="C59" s="31"/>
      <c r="D59" s="31"/>
      <c r="E59" s="870"/>
      <c r="F59" s="860"/>
      <c r="I59" s="868"/>
      <c r="J59" s="868"/>
      <c r="K59" s="868"/>
      <c r="L59" s="862"/>
      <c r="M59" s="819">
        <v>32</v>
      </c>
      <c r="N59" s="819">
        <v>6.6394417314923099E-2</v>
      </c>
      <c r="O59" s="819">
        <v>-7.2775064825642E-4</v>
      </c>
      <c r="P59" s="659">
        <f t="shared" ref="P59" si="14">(O59-O58)^2</f>
        <v>5.7201176121703083E-6</v>
      </c>
      <c r="Q59" s="659">
        <f t="shared" ref="Q59" si="15">O59^2</f>
        <v>5.2962100603763955E-7</v>
      </c>
      <c r="R59" s="213"/>
      <c r="S59" s="213"/>
      <c r="T59" s="816"/>
      <c r="U59" s="862"/>
      <c r="V59" s="819">
        <v>32</v>
      </c>
      <c r="W59" s="819">
        <v>5.3971682839607446E-2</v>
      </c>
      <c r="X59" s="819">
        <v>3.1481601622779937E-4</v>
      </c>
      <c r="Y59" s="659">
        <f t="shared" si="6"/>
        <v>1.6346313404082705E-6</v>
      </c>
      <c r="Z59" s="659">
        <f t="shared" si="7"/>
        <v>9.9109124073542038E-8</v>
      </c>
      <c r="AA59" s="213"/>
      <c r="AB59" s="213"/>
      <c r="AC59" s="816"/>
      <c r="AD59" s="862"/>
      <c r="AE59" s="819">
        <v>32</v>
      </c>
      <c r="AF59" s="819">
        <v>6.5543330502960212E-2</v>
      </c>
      <c r="AG59" s="819">
        <v>1.2333616370646672E-4</v>
      </c>
      <c r="AH59" s="659">
        <f t="shared" si="8"/>
        <v>2.7451156843514809E-6</v>
      </c>
      <c r="AI59" s="659">
        <f t="shared" si="9"/>
        <v>1.5211809277828358E-8</v>
      </c>
      <c r="AJ59" s="213"/>
      <c r="AK59" s="213"/>
      <c r="AL59" s="213"/>
      <c r="AM59" s="213"/>
    </row>
    <row r="60" spans="2:39" ht="12.75" customHeight="1">
      <c r="B60" s="17"/>
      <c r="C60" s="31"/>
      <c r="D60" s="31"/>
      <c r="E60" s="870"/>
      <c r="F60" s="860"/>
      <c r="I60" s="868"/>
      <c r="J60" s="868"/>
      <c r="K60" s="868"/>
      <c r="L60" s="862"/>
      <c r="P60" s="871">
        <f>SUM(P29:P59)</f>
        <v>6.1576217686919719E-4</v>
      </c>
      <c r="Q60" s="871">
        <f>SUM(Q29:Q59)</f>
        <v>2.3211206181593546E-4</v>
      </c>
      <c r="U60" s="862"/>
      <c r="Y60" s="871">
        <f>SUM(Y29:Y59)</f>
        <v>5.3042898726924801E-4</v>
      </c>
      <c r="Z60" s="871">
        <f>SUM(Z29:Z59)</f>
        <v>2.3616312650194275E-4</v>
      </c>
      <c r="AA60" s="872"/>
      <c r="AB60" s="872"/>
      <c r="AC60" s="873"/>
      <c r="AD60" s="862"/>
      <c r="AG60" s="874"/>
      <c r="AH60" s="871">
        <f>SUM(AH29:AH59)</f>
        <v>5.4084769515854575E-4</v>
      </c>
      <c r="AI60" s="871">
        <f>SUM(AI29:AI59)</f>
        <v>2.0492130456220995E-4</v>
      </c>
      <c r="AM60" s="213"/>
    </row>
    <row r="61" spans="2:39" ht="12.75" customHeight="1">
      <c r="B61" s="17"/>
      <c r="C61" s="31"/>
      <c r="D61" s="31"/>
      <c r="E61" s="870"/>
      <c r="F61" s="860"/>
      <c r="I61" s="868"/>
      <c r="J61" s="868"/>
      <c r="K61" s="868"/>
      <c r="L61" s="862"/>
      <c r="P61" s="871"/>
      <c r="Q61" s="871"/>
      <c r="U61" s="862"/>
      <c r="Y61" s="871"/>
      <c r="Z61" s="871"/>
      <c r="AA61" s="872"/>
      <c r="AB61" s="872"/>
      <c r="AC61" s="873"/>
      <c r="AD61" s="862"/>
      <c r="AG61" s="875" t="s">
        <v>1285</v>
      </c>
      <c r="AH61" s="39">
        <f>AH60/AI60</f>
        <v>2.6392946127002395</v>
      </c>
      <c r="AI61" s="871"/>
    </row>
    <row r="62" spans="2:39" ht="12.75" customHeight="1">
      <c r="B62" s="17"/>
      <c r="C62" s="31"/>
      <c r="D62" s="31"/>
      <c r="E62" s="870"/>
      <c r="F62" s="860"/>
      <c r="I62" s="868"/>
      <c r="J62" s="868"/>
      <c r="K62" s="868"/>
      <c r="L62" s="862"/>
      <c r="O62" s="875" t="s">
        <v>1285</v>
      </c>
      <c r="P62" s="39">
        <f>P60/Q60</f>
        <v>2.6528659133513526</v>
      </c>
      <c r="U62" s="862"/>
      <c r="X62" s="875" t="s">
        <v>1285</v>
      </c>
      <c r="Y62" s="39">
        <f>Y60/Z60</f>
        <v>2.2460279685740212</v>
      </c>
      <c r="AD62" s="862"/>
      <c r="AF62" s="837"/>
      <c r="AG62" s="837" t="s">
        <v>1286</v>
      </c>
      <c r="AH62" s="837">
        <v>1.085</v>
      </c>
      <c r="AI62" s="876" t="s">
        <v>1287</v>
      </c>
      <c r="AJ62" s="875" t="s">
        <v>1288</v>
      </c>
    </row>
    <row r="63" spans="2:39" ht="12.75" customHeight="1">
      <c r="B63" s="17"/>
      <c r="C63" s="31"/>
      <c r="D63" s="31"/>
      <c r="E63" s="870"/>
      <c r="F63" s="860"/>
      <c r="I63" s="868"/>
      <c r="J63" s="868"/>
      <c r="K63" s="868"/>
      <c r="L63" s="862"/>
      <c r="O63" s="851" t="s">
        <v>1286</v>
      </c>
      <c r="P63" s="837">
        <v>1.147</v>
      </c>
      <c r="Q63" s="876" t="s">
        <v>1287</v>
      </c>
      <c r="R63" s="876" t="s">
        <v>1288</v>
      </c>
      <c r="S63" s="837"/>
      <c r="T63" s="850"/>
      <c r="U63" s="862"/>
      <c r="V63" s="837"/>
      <c r="W63" s="837"/>
      <c r="X63" s="837" t="s">
        <v>1286</v>
      </c>
      <c r="Y63" s="837">
        <v>1.147</v>
      </c>
      <c r="Z63" s="876" t="s">
        <v>1287</v>
      </c>
      <c r="AA63" s="876" t="s">
        <v>1288</v>
      </c>
      <c r="AB63" s="837"/>
      <c r="AC63" s="850"/>
      <c r="AD63" s="862"/>
      <c r="AF63" s="837"/>
      <c r="AG63" s="837" t="s">
        <v>1289</v>
      </c>
      <c r="AH63" s="837">
        <v>1.345</v>
      </c>
      <c r="AI63" s="837">
        <f>4-AH62</f>
        <v>2.915</v>
      </c>
      <c r="AJ63" s="851">
        <f>4-AH63</f>
        <v>2.6550000000000002</v>
      </c>
    </row>
    <row r="64" spans="2:39" ht="12.75" customHeight="1">
      <c r="B64" s="17"/>
      <c r="C64" s="31"/>
      <c r="D64" s="31"/>
      <c r="E64" s="870"/>
      <c r="F64" s="860"/>
      <c r="I64" s="868"/>
      <c r="J64" s="868"/>
      <c r="K64" s="868"/>
      <c r="L64" s="862"/>
      <c r="O64" s="851" t="s">
        <v>1289</v>
      </c>
      <c r="P64" s="837">
        <v>1.274</v>
      </c>
      <c r="Q64" s="837">
        <f>4-P63</f>
        <v>2.8529999999999998</v>
      </c>
      <c r="R64" s="837">
        <f>4-P64</f>
        <v>2.726</v>
      </c>
      <c r="S64" s="837"/>
      <c r="T64" s="850"/>
      <c r="U64" s="862"/>
      <c r="V64" s="837"/>
      <c r="W64" s="837"/>
      <c r="X64" s="837" t="s">
        <v>1289</v>
      </c>
      <c r="Y64" s="837">
        <v>1.274</v>
      </c>
      <c r="Z64" s="837">
        <f>4-Y63</f>
        <v>2.8529999999999998</v>
      </c>
      <c r="AA64" s="837">
        <f>4-Y64</f>
        <v>2.726</v>
      </c>
      <c r="AB64" s="837"/>
      <c r="AC64" s="850"/>
      <c r="AD64" s="862"/>
      <c r="AG64" s="851" t="s">
        <v>1290</v>
      </c>
      <c r="AH64" s="851" t="b">
        <f>AH61&gt;2</f>
        <v>1</v>
      </c>
    </row>
    <row r="65" spans="2:40" ht="12.75" customHeight="1">
      <c r="B65" s="17"/>
      <c r="C65" s="31"/>
      <c r="D65" s="31"/>
      <c r="E65" s="870"/>
      <c r="F65" s="860"/>
      <c r="I65" s="868"/>
      <c r="J65" s="868"/>
      <c r="K65" s="868"/>
      <c r="L65" s="862"/>
      <c r="O65" s="851" t="s">
        <v>1290</v>
      </c>
      <c r="P65" s="837" t="b">
        <f>P62&gt;2</f>
        <v>1</v>
      </c>
      <c r="Q65" s="837"/>
      <c r="U65" s="862"/>
      <c r="X65" s="851" t="s">
        <v>1290</v>
      </c>
      <c r="Y65" s="851" t="b">
        <f>Y62&gt;2</f>
        <v>1</v>
      </c>
      <c r="AD65" s="862"/>
      <c r="AG65" s="877" t="s">
        <v>1293</v>
      </c>
      <c r="AH65" s="851" t="b">
        <f>AH61&lt;AJ63</f>
        <v>1</v>
      </c>
      <c r="AI65" s="837" t="s">
        <v>1292</v>
      </c>
    </row>
    <row r="66" spans="2:40" ht="12.75" customHeight="1">
      <c r="B66" s="17"/>
      <c r="C66" s="31"/>
      <c r="D66" s="31"/>
      <c r="E66" s="870"/>
      <c r="F66" s="860"/>
      <c r="I66" s="868"/>
      <c r="J66" s="868"/>
      <c r="K66" s="868"/>
      <c r="L66" s="862"/>
      <c r="O66" s="877" t="s">
        <v>1291</v>
      </c>
      <c r="P66" s="837" t="b">
        <f>P62&lt;R64</f>
        <v>1</v>
      </c>
      <c r="Q66" s="837" t="s">
        <v>1292</v>
      </c>
      <c r="U66" s="862"/>
      <c r="X66" s="877" t="s">
        <v>1291</v>
      </c>
      <c r="Y66" s="837" t="b">
        <f>Y62&lt;AA64</f>
        <v>1</v>
      </c>
      <c r="Z66" s="837" t="s">
        <v>1292</v>
      </c>
      <c r="AD66" s="862"/>
      <c r="AG66" s="875"/>
      <c r="AH66" s="859"/>
      <c r="AI66" s="837"/>
    </row>
    <row r="67" spans="2:40" ht="12.75" customHeight="1">
      <c r="B67" s="17"/>
      <c r="C67" s="31"/>
      <c r="D67" s="31"/>
      <c r="E67" s="870"/>
      <c r="F67" s="860"/>
      <c r="I67" s="868"/>
      <c r="J67" s="868"/>
      <c r="K67" s="868"/>
      <c r="AD67" s="862"/>
    </row>
    <row r="68" spans="2:40" ht="15.75" customHeight="1">
      <c r="B68" s="17"/>
      <c r="C68" s="31"/>
      <c r="D68" s="31"/>
      <c r="E68" s="870"/>
      <c r="F68" s="860"/>
      <c r="I68" s="868"/>
      <c r="J68" s="868"/>
      <c r="K68" s="868"/>
      <c r="AD68" s="878"/>
      <c r="AE68" s="738"/>
      <c r="AF68" s="738"/>
      <c r="AG68" s="738"/>
      <c r="AH68" s="738"/>
      <c r="AI68" s="738"/>
      <c r="AJ68" s="738"/>
      <c r="AK68" s="738"/>
      <c r="AL68" s="738"/>
    </row>
    <row r="69" spans="2:40">
      <c r="B69" s="17"/>
      <c r="C69" s="31"/>
      <c r="D69" s="31"/>
      <c r="E69" s="870"/>
      <c r="F69" s="860"/>
      <c r="I69" s="868"/>
      <c r="J69" s="868"/>
      <c r="K69" s="868"/>
      <c r="M69" s="738"/>
      <c r="N69" s="816"/>
      <c r="O69" s="816"/>
      <c r="P69" s="816"/>
      <c r="Q69" s="816"/>
      <c r="R69" s="816"/>
      <c r="S69" s="213"/>
      <c r="T69" s="816"/>
      <c r="U69" s="816"/>
      <c r="V69" s="738"/>
      <c r="W69" s="738"/>
      <c r="X69" s="738"/>
      <c r="Y69" s="738"/>
      <c r="Z69" s="738"/>
      <c r="AA69" s="738"/>
      <c r="AB69" s="738"/>
      <c r="AC69" s="738"/>
      <c r="AD69" s="738"/>
      <c r="AE69" s="738"/>
      <c r="AF69" s="738"/>
      <c r="AG69" s="738"/>
      <c r="AH69" s="738"/>
      <c r="AI69" s="738"/>
      <c r="AJ69" s="738"/>
      <c r="AK69" s="738"/>
      <c r="AL69" s="738"/>
      <c r="AM69" s="738"/>
      <c r="AN69" s="850"/>
    </row>
    <row r="70" spans="2:40">
      <c r="B70" s="17"/>
      <c r="C70" s="31"/>
      <c r="D70" s="31"/>
      <c r="E70" s="870"/>
      <c r="F70" s="860"/>
      <c r="I70" s="868"/>
      <c r="J70" s="868"/>
      <c r="K70" s="868"/>
      <c r="M70" s="738"/>
      <c r="N70" s="816"/>
      <c r="O70" s="816"/>
      <c r="P70" s="816"/>
      <c r="Q70" s="816"/>
      <c r="R70" s="816"/>
      <c r="S70" s="213"/>
      <c r="T70" s="816"/>
      <c r="U70" s="816"/>
      <c r="V70" s="738"/>
      <c r="W70" s="738"/>
      <c r="X70" s="738"/>
      <c r="Y70" s="738"/>
      <c r="Z70" s="738"/>
      <c r="AA70" s="738"/>
      <c r="AB70" s="738"/>
      <c r="AC70" s="738"/>
      <c r="AD70" s="738"/>
      <c r="AE70" s="818"/>
      <c r="AF70" s="818"/>
      <c r="AG70" s="738"/>
      <c r="AH70" s="738"/>
      <c r="AI70" s="738"/>
      <c r="AJ70" s="738"/>
      <c r="AK70" s="738"/>
      <c r="AL70" s="738"/>
      <c r="AM70" s="738"/>
      <c r="AN70" s="850"/>
    </row>
    <row r="71" spans="2:40">
      <c r="B71" s="17"/>
      <c r="C71" s="31"/>
      <c r="D71" s="31"/>
      <c r="E71" s="870"/>
      <c r="F71" s="860"/>
      <c r="I71" s="868"/>
      <c r="J71" s="868"/>
      <c r="K71" s="868"/>
      <c r="M71" s="818"/>
      <c r="N71" s="818"/>
      <c r="O71" s="816"/>
      <c r="P71" s="816"/>
      <c r="Q71" s="816"/>
      <c r="R71" s="816"/>
      <c r="S71" s="213"/>
      <c r="T71" s="816"/>
      <c r="U71" s="816"/>
      <c r="V71" s="818"/>
      <c r="W71" s="818"/>
      <c r="X71" s="738"/>
      <c r="Y71" s="738"/>
      <c r="Z71" s="738"/>
      <c r="AA71" s="738"/>
      <c r="AB71" s="738"/>
      <c r="AC71" s="738"/>
      <c r="AD71" s="738"/>
      <c r="AE71" s="215"/>
      <c r="AF71" s="215"/>
      <c r="AG71" s="738"/>
      <c r="AH71" s="738"/>
      <c r="AI71" s="738"/>
      <c r="AJ71" s="738"/>
      <c r="AK71" s="738"/>
      <c r="AL71" s="738"/>
      <c r="AM71" s="738"/>
      <c r="AN71" s="850"/>
    </row>
    <row r="72" spans="2:40">
      <c r="B72" s="17"/>
      <c r="C72" s="31"/>
      <c r="D72" s="31"/>
      <c r="E72" s="870"/>
      <c r="F72" s="860"/>
      <c r="I72" s="868"/>
      <c r="J72" s="868"/>
      <c r="K72" s="868"/>
      <c r="M72" s="215"/>
      <c r="N72" s="215"/>
      <c r="O72" s="816"/>
      <c r="P72" s="816"/>
      <c r="Q72" s="816"/>
      <c r="R72" s="816"/>
      <c r="S72" s="213"/>
      <c r="T72" s="816"/>
      <c r="U72" s="816"/>
      <c r="V72" s="215"/>
      <c r="W72" s="215"/>
      <c r="X72" s="738"/>
      <c r="Y72" s="738"/>
      <c r="Z72" s="738"/>
      <c r="AA72" s="738"/>
      <c r="AB72" s="738"/>
      <c r="AC72" s="738"/>
      <c r="AD72" s="738"/>
      <c r="AE72" s="215"/>
      <c r="AF72" s="215"/>
      <c r="AG72" s="738"/>
      <c r="AH72" s="738"/>
      <c r="AI72" s="738"/>
      <c r="AJ72" s="738"/>
      <c r="AK72" s="738"/>
      <c r="AL72" s="738"/>
      <c r="AM72" s="738"/>
      <c r="AN72" s="850"/>
    </row>
    <row r="73" spans="2:40">
      <c r="B73" s="17"/>
      <c r="C73" s="31"/>
      <c r="D73" s="31"/>
      <c r="E73" s="870"/>
      <c r="F73" s="860"/>
      <c r="I73" s="868"/>
      <c r="J73" s="868"/>
      <c r="K73" s="868"/>
      <c r="M73" s="215"/>
      <c r="N73" s="215"/>
      <c r="O73" s="816"/>
      <c r="P73" s="816"/>
      <c r="Q73" s="816"/>
      <c r="R73" s="816"/>
      <c r="S73" s="213"/>
      <c r="T73" s="816"/>
      <c r="U73" s="816"/>
      <c r="V73" s="215"/>
      <c r="W73" s="215"/>
      <c r="X73" s="738"/>
      <c r="Y73" s="738"/>
      <c r="Z73" s="738"/>
      <c r="AA73" s="738"/>
      <c r="AB73" s="738"/>
      <c r="AC73" s="738"/>
      <c r="AD73" s="738"/>
      <c r="AE73" s="215"/>
      <c r="AF73" s="215"/>
      <c r="AG73" s="738"/>
      <c r="AH73" s="738"/>
      <c r="AI73" s="738"/>
      <c r="AJ73" s="738"/>
      <c r="AK73" s="738"/>
      <c r="AL73" s="738"/>
      <c r="AM73" s="738"/>
      <c r="AN73" s="850"/>
    </row>
    <row r="74" spans="2:40">
      <c r="B74" s="17"/>
      <c r="C74" s="31"/>
      <c r="D74" s="31"/>
      <c r="E74" s="870"/>
      <c r="F74" s="860"/>
      <c r="I74" s="868"/>
      <c r="J74" s="868"/>
      <c r="K74" s="868"/>
      <c r="L74" s="816"/>
      <c r="M74" s="215"/>
      <c r="N74" s="215"/>
      <c r="O74" s="816"/>
      <c r="P74" s="816"/>
      <c r="Q74" s="816"/>
      <c r="R74" s="816"/>
      <c r="S74" s="213"/>
      <c r="T74" s="816"/>
      <c r="U74" s="816"/>
      <c r="V74" s="215"/>
      <c r="W74" s="215"/>
      <c r="X74" s="738"/>
      <c r="Y74" s="738"/>
      <c r="Z74" s="738"/>
      <c r="AA74" s="738"/>
      <c r="AB74" s="738"/>
      <c r="AC74" s="738"/>
      <c r="AD74" s="738"/>
      <c r="AE74" s="215"/>
      <c r="AF74" s="215"/>
      <c r="AG74" s="738"/>
      <c r="AH74" s="738"/>
      <c r="AI74" s="738"/>
      <c r="AJ74" s="738"/>
      <c r="AK74" s="738"/>
      <c r="AL74" s="738"/>
      <c r="AM74" s="738"/>
      <c r="AN74" s="850"/>
    </row>
    <row r="75" spans="2:40">
      <c r="B75" s="17"/>
      <c r="C75" s="31"/>
      <c r="D75" s="31"/>
      <c r="E75" s="870"/>
      <c r="F75" s="860"/>
      <c r="I75" s="868"/>
      <c r="J75" s="868"/>
      <c r="K75" s="868"/>
      <c r="L75" s="816"/>
      <c r="M75" s="215"/>
      <c r="N75" s="215"/>
      <c r="O75" s="816"/>
      <c r="P75" s="816"/>
      <c r="Q75" s="816"/>
      <c r="R75" s="816"/>
      <c r="S75" s="213"/>
      <c r="T75" s="816"/>
      <c r="U75" s="816"/>
      <c r="V75" s="215"/>
      <c r="W75" s="215"/>
      <c r="X75" s="738"/>
      <c r="Y75" s="738"/>
      <c r="Z75" s="738"/>
      <c r="AA75" s="738"/>
      <c r="AB75" s="738"/>
      <c r="AC75" s="738"/>
      <c r="AD75" s="738"/>
      <c r="AE75" s="215"/>
      <c r="AF75" s="215"/>
      <c r="AG75" s="738"/>
      <c r="AH75" s="738"/>
      <c r="AI75" s="738"/>
      <c r="AJ75" s="738"/>
      <c r="AK75" s="738"/>
      <c r="AL75" s="738"/>
      <c r="AM75" s="738"/>
      <c r="AN75" s="850"/>
    </row>
    <row r="76" spans="2:40">
      <c r="B76" s="17"/>
      <c r="C76" s="31"/>
      <c r="D76" s="31"/>
      <c r="E76" s="870"/>
      <c r="F76" s="860"/>
      <c r="I76" s="868"/>
      <c r="J76" s="868"/>
      <c r="K76" s="868"/>
      <c r="L76" s="816"/>
      <c r="M76" s="215"/>
      <c r="N76" s="215"/>
      <c r="O76" s="816"/>
      <c r="P76" s="816"/>
      <c r="Q76" s="816"/>
      <c r="R76" s="816"/>
      <c r="S76" s="213"/>
      <c r="T76" s="816"/>
      <c r="U76" s="816"/>
      <c r="V76" s="215"/>
      <c r="W76" s="215"/>
      <c r="X76" s="738"/>
      <c r="Y76" s="738"/>
      <c r="Z76" s="738"/>
      <c r="AA76" s="738"/>
      <c r="AB76" s="738"/>
      <c r="AC76" s="738"/>
      <c r="AD76" s="738"/>
      <c r="AE76" s="738"/>
      <c r="AF76" s="738"/>
      <c r="AG76" s="738"/>
      <c r="AH76" s="738"/>
      <c r="AI76" s="738"/>
      <c r="AJ76" s="738"/>
      <c r="AK76" s="738"/>
      <c r="AL76" s="738"/>
      <c r="AM76" s="738"/>
      <c r="AN76" s="850"/>
    </row>
    <row r="77" spans="2:40">
      <c r="L77" s="816"/>
      <c r="M77" s="738"/>
      <c r="N77" s="816"/>
      <c r="O77" s="816"/>
      <c r="P77" s="816"/>
      <c r="Q77" s="816"/>
      <c r="R77" s="816"/>
      <c r="S77" s="213"/>
      <c r="T77" s="816"/>
      <c r="U77" s="816"/>
      <c r="V77" s="738"/>
      <c r="W77" s="738"/>
      <c r="X77" s="738"/>
      <c r="Y77" s="738"/>
      <c r="Z77" s="738"/>
      <c r="AA77" s="738"/>
      <c r="AB77" s="738"/>
      <c r="AC77" s="738"/>
      <c r="AD77" s="738"/>
      <c r="AE77" s="738"/>
      <c r="AF77" s="738"/>
      <c r="AG77" s="738"/>
      <c r="AH77" s="738"/>
      <c r="AI77" s="738"/>
      <c r="AJ77" s="738"/>
      <c r="AK77" s="738"/>
      <c r="AL77" s="738"/>
      <c r="AM77" s="738"/>
      <c r="AN77" s="850"/>
    </row>
    <row r="78" spans="2:40">
      <c r="L78" s="816"/>
      <c r="M78" s="738"/>
      <c r="N78" s="816"/>
      <c r="O78" s="816"/>
      <c r="P78" s="816"/>
      <c r="Q78" s="816"/>
      <c r="R78" s="816"/>
      <c r="S78" s="213"/>
      <c r="T78" s="816"/>
      <c r="U78" s="816"/>
      <c r="V78" s="738"/>
      <c r="W78" s="738"/>
      <c r="X78" s="738"/>
      <c r="Y78" s="738"/>
      <c r="Z78" s="738"/>
      <c r="AA78" s="738"/>
      <c r="AB78" s="738"/>
      <c r="AC78" s="738"/>
      <c r="AD78" s="738"/>
      <c r="AE78" s="817"/>
      <c r="AF78" s="817"/>
      <c r="AG78" s="817"/>
      <c r="AH78" s="817"/>
      <c r="AI78" s="817"/>
      <c r="AJ78" s="817"/>
      <c r="AK78" s="738"/>
      <c r="AL78" s="738"/>
      <c r="AM78" s="738"/>
      <c r="AN78" s="850"/>
    </row>
    <row r="79" spans="2:40">
      <c r="L79" s="816"/>
      <c r="M79" s="817"/>
      <c r="N79" s="817"/>
      <c r="O79" s="817"/>
      <c r="P79" s="817"/>
      <c r="Q79" s="817"/>
      <c r="R79" s="817"/>
      <c r="S79" s="213"/>
      <c r="T79" s="816"/>
      <c r="U79" s="816"/>
      <c r="V79" s="817"/>
      <c r="W79" s="817"/>
      <c r="X79" s="817"/>
      <c r="Y79" s="817"/>
      <c r="Z79" s="817"/>
      <c r="AA79" s="817"/>
      <c r="AB79" s="738"/>
      <c r="AC79" s="738"/>
      <c r="AD79" s="738"/>
      <c r="AE79" s="215"/>
      <c r="AF79" s="215"/>
      <c r="AG79" s="215"/>
      <c r="AH79" s="215"/>
      <c r="AI79" s="215"/>
      <c r="AJ79" s="215"/>
      <c r="AK79" s="738"/>
      <c r="AL79" s="738"/>
      <c r="AM79" s="738"/>
      <c r="AN79" s="850"/>
    </row>
    <row r="80" spans="2:40">
      <c r="L80" s="816"/>
      <c r="M80" s="215"/>
      <c r="N80" s="215"/>
      <c r="O80" s="215"/>
      <c r="P80" s="215"/>
      <c r="Q80" s="215"/>
      <c r="R80" s="215"/>
      <c r="S80" s="213"/>
      <c r="T80" s="816"/>
      <c r="U80" s="816"/>
      <c r="V80" s="215"/>
      <c r="W80" s="215"/>
      <c r="X80" s="215"/>
      <c r="Y80" s="215"/>
      <c r="Z80" s="215"/>
      <c r="AA80" s="215"/>
      <c r="AB80" s="738"/>
      <c r="AC80" s="738"/>
      <c r="AD80" s="738"/>
      <c r="AE80" s="215"/>
      <c r="AF80" s="215"/>
      <c r="AG80" s="215"/>
      <c r="AH80" s="215"/>
      <c r="AI80" s="215"/>
      <c r="AJ80" s="215"/>
      <c r="AK80" s="738"/>
      <c r="AL80" s="738"/>
      <c r="AM80" s="738"/>
      <c r="AN80" s="850"/>
    </row>
    <row r="81" spans="12:40">
      <c r="L81" s="816"/>
      <c r="M81" s="215"/>
      <c r="N81" s="215"/>
      <c r="O81" s="215"/>
      <c r="P81" s="215"/>
      <c r="Q81" s="215"/>
      <c r="R81" s="215"/>
      <c r="S81" s="213"/>
      <c r="T81" s="816"/>
      <c r="U81" s="816"/>
      <c r="V81" s="215"/>
      <c r="W81" s="215"/>
      <c r="X81" s="215"/>
      <c r="Y81" s="215"/>
      <c r="Z81" s="215"/>
      <c r="AA81" s="215"/>
      <c r="AB81" s="738"/>
      <c r="AC81" s="738"/>
      <c r="AD81" s="738"/>
      <c r="AE81" s="215"/>
      <c r="AF81" s="215"/>
      <c r="AG81" s="215"/>
      <c r="AH81" s="215"/>
      <c r="AI81" s="215"/>
      <c r="AJ81" s="215"/>
      <c r="AK81" s="738"/>
      <c r="AL81" s="738"/>
      <c r="AM81" s="738"/>
      <c r="AN81" s="850"/>
    </row>
    <row r="82" spans="12:40">
      <c r="L82" s="816"/>
      <c r="M82" s="215"/>
      <c r="N82" s="215"/>
      <c r="O82" s="215"/>
      <c r="P82" s="215"/>
      <c r="Q82" s="215"/>
      <c r="R82" s="215"/>
      <c r="S82" s="213"/>
      <c r="T82" s="816"/>
      <c r="U82" s="816"/>
      <c r="V82" s="215"/>
      <c r="W82" s="215"/>
      <c r="X82" s="215"/>
      <c r="Y82" s="215"/>
      <c r="Z82" s="215"/>
      <c r="AA82" s="215"/>
      <c r="AB82" s="738"/>
      <c r="AC82" s="738"/>
      <c r="AD82" s="738"/>
      <c r="AE82" s="738"/>
      <c r="AF82" s="738"/>
      <c r="AG82" s="738"/>
      <c r="AH82" s="738"/>
      <c r="AI82" s="738"/>
      <c r="AJ82" s="738"/>
      <c r="AK82" s="738"/>
      <c r="AL82" s="738"/>
      <c r="AM82" s="738"/>
      <c r="AN82" s="850"/>
    </row>
    <row r="83" spans="12:40">
      <c r="L83" s="816"/>
      <c r="M83" s="738"/>
      <c r="N83" s="816"/>
      <c r="O83" s="816"/>
      <c r="P83" s="816"/>
      <c r="Q83" s="816"/>
      <c r="R83" s="816"/>
      <c r="S83" s="213"/>
      <c r="T83" s="816"/>
      <c r="U83" s="816"/>
      <c r="V83" s="738"/>
      <c r="W83" s="738"/>
      <c r="X83" s="738"/>
      <c r="Y83" s="738"/>
      <c r="Z83" s="738"/>
      <c r="AA83" s="738"/>
      <c r="AB83" s="738"/>
      <c r="AC83" s="738"/>
      <c r="AD83" s="738"/>
      <c r="AE83" s="817"/>
      <c r="AF83" s="817"/>
      <c r="AG83" s="817"/>
      <c r="AH83" s="817"/>
      <c r="AI83" s="817"/>
      <c r="AJ83" s="817"/>
      <c r="AK83" s="817"/>
      <c r="AL83" s="817"/>
      <c r="AM83" s="738"/>
      <c r="AN83" s="850"/>
    </row>
    <row r="84" spans="12:40">
      <c r="L84" s="816"/>
      <c r="M84" s="817"/>
      <c r="N84" s="817"/>
      <c r="O84" s="817"/>
      <c r="P84" s="817"/>
      <c r="Q84" s="817"/>
      <c r="R84" s="817"/>
      <c r="S84" s="213"/>
      <c r="T84" s="816"/>
      <c r="U84" s="816"/>
      <c r="V84" s="817"/>
      <c r="W84" s="817"/>
      <c r="X84" s="817"/>
      <c r="Y84" s="817"/>
      <c r="Z84" s="817"/>
      <c r="AA84" s="817"/>
      <c r="AB84" s="817"/>
      <c r="AC84" s="817"/>
      <c r="AD84" s="817"/>
      <c r="AE84" s="215"/>
      <c r="AF84" s="215"/>
      <c r="AG84" s="215"/>
      <c r="AH84" s="215"/>
      <c r="AI84" s="215"/>
      <c r="AJ84" s="215"/>
      <c r="AK84" s="215"/>
      <c r="AL84" s="215"/>
      <c r="AM84" s="817"/>
      <c r="AN84" s="850"/>
    </row>
    <row r="85" spans="12:40">
      <c r="L85" s="816"/>
      <c r="M85" s="215"/>
      <c r="N85" s="215"/>
      <c r="O85" s="215"/>
      <c r="P85" s="215"/>
      <c r="Q85" s="215"/>
      <c r="R85" s="215"/>
      <c r="S85" s="213"/>
      <c r="T85" s="816"/>
      <c r="U85" s="816"/>
      <c r="V85" s="215"/>
      <c r="W85" s="215"/>
      <c r="X85" s="215"/>
      <c r="Y85" s="215"/>
      <c r="Z85" s="215"/>
      <c r="AA85" s="215"/>
      <c r="AB85" s="215"/>
      <c r="AC85" s="215"/>
      <c r="AD85" s="215"/>
      <c r="AE85" s="215"/>
      <c r="AF85" s="215"/>
      <c r="AG85" s="215"/>
      <c r="AH85" s="215"/>
      <c r="AI85" s="215"/>
      <c r="AJ85" s="215"/>
      <c r="AK85" s="215"/>
      <c r="AL85" s="215"/>
      <c r="AM85" s="215"/>
      <c r="AN85" s="850"/>
    </row>
    <row r="86" spans="12:40">
      <c r="L86" s="816"/>
      <c r="M86" s="215"/>
      <c r="N86" s="215"/>
      <c r="O86" s="215"/>
      <c r="P86" s="215"/>
      <c r="Q86" s="215"/>
      <c r="R86" s="215"/>
      <c r="S86" s="213"/>
      <c r="T86" s="816"/>
      <c r="U86" s="816"/>
      <c r="V86" s="215"/>
      <c r="W86" s="215"/>
      <c r="X86" s="215"/>
      <c r="Y86" s="215"/>
      <c r="Z86" s="215"/>
      <c r="AA86" s="215"/>
      <c r="AB86" s="215"/>
      <c r="AC86" s="215"/>
      <c r="AD86" s="215"/>
      <c r="AE86" s="215"/>
      <c r="AF86" s="215"/>
      <c r="AG86" s="215"/>
      <c r="AH86" s="215"/>
      <c r="AI86" s="215"/>
      <c r="AJ86" s="215"/>
      <c r="AK86" s="215"/>
      <c r="AL86" s="215"/>
      <c r="AM86" s="215"/>
      <c r="AN86" s="850"/>
    </row>
    <row r="87" spans="12:40">
      <c r="L87" s="816"/>
      <c r="M87" s="738"/>
      <c r="N87" s="816"/>
      <c r="O87" s="816"/>
      <c r="P87" s="816"/>
      <c r="Q87" s="816"/>
      <c r="R87" s="816"/>
      <c r="S87" s="213"/>
      <c r="T87" s="816"/>
      <c r="U87" s="816"/>
      <c r="V87" s="738"/>
      <c r="W87" s="738"/>
      <c r="X87" s="738"/>
      <c r="Y87" s="738"/>
      <c r="Z87" s="738"/>
      <c r="AA87" s="738"/>
      <c r="AB87" s="738"/>
      <c r="AC87" s="738"/>
      <c r="AD87" s="738"/>
      <c r="AE87" s="738"/>
      <c r="AF87" s="738"/>
      <c r="AG87" s="738"/>
      <c r="AH87" s="738"/>
      <c r="AI87" s="738"/>
      <c r="AJ87" s="738"/>
      <c r="AK87" s="738"/>
      <c r="AL87" s="738"/>
      <c r="AM87" s="215"/>
      <c r="AN87" s="850"/>
    </row>
    <row r="88" spans="12:40">
      <c r="L88" s="816"/>
      <c r="M88" s="738"/>
      <c r="N88" s="816"/>
      <c r="O88" s="816"/>
      <c r="P88" s="816"/>
      <c r="Q88" s="816"/>
      <c r="R88" s="816"/>
      <c r="S88" s="213"/>
      <c r="T88" s="816"/>
      <c r="U88" s="816"/>
      <c r="V88" s="738"/>
      <c r="W88" s="738"/>
      <c r="X88" s="738"/>
      <c r="Y88" s="738"/>
      <c r="Z88" s="738"/>
      <c r="AA88" s="738"/>
      <c r="AB88" s="738"/>
      <c r="AC88" s="738"/>
      <c r="AD88" s="738"/>
      <c r="AE88" s="738"/>
      <c r="AF88" s="738"/>
      <c r="AG88" s="738"/>
      <c r="AH88" s="738"/>
      <c r="AI88" s="738"/>
      <c r="AJ88" s="738"/>
      <c r="AK88" s="738"/>
      <c r="AL88" s="738"/>
      <c r="AM88" s="738"/>
      <c r="AN88" s="850"/>
    </row>
    <row r="89" spans="12:40">
      <c r="L89" s="816"/>
      <c r="M89" s="738"/>
      <c r="N89" s="816"/>
      <c r="O89" s="816"/>
      <c r="P89" s="816"/>
      <c r="Q89" s="816"/>
      <c r="R89" s="816"/>
      <c r="S89" s="213"/>
      <c r="T89" s="816"/>
      <c r="U89" s="816"/>
      <c r="V89" s="738"/>
      <c r="W89" s="738"/>
      <c r="X89" s="738"/>
      <c r="Y89" s="738"/>
      <c r="Z89" s="738"/>
      <c r="AA89" s="738"/>
      <c r="AB89" s="738"/>
      <c r="AC89" s="738"/>
      <c r="AD89" s="738"/>
      <c r="AE89" s="738"/>
      <c r="AF89" s="738"/>
      <c r="AG89" s="738"/>
      <c r="AH89" s="738"/>
      <c r="AI89" s="738"/>
      <c r="AJ89" s="738"/>
      <c r="AK89" s="738"/>
      <c r="AL89" s="738"/>
      <c r="AM89" s="738"/>
      <c r="AN89" s="850"/>
    </row>
    <row r="90" spans="12:40">
      <c r="L90" s="816"/>
      <c r="M90" s="738"/>
      <c r="N90" s="816"/>
      <c r="O90" s="816"/>
      <c r="P90" s="816"/>
      <c r="Q90" s="816"/>
      <c r="R90" s="816"/>
      <c r="S90" s="213"/>
      <c r="T90" s="816"/>
      <c r="U90" s="816"/>
      <c r="V90" s="738"/>
      <c r="W90" s="738"/>
      <c r="X90" s="738"/>
      <c r="Y90" s="738"/>
      <c r="Z90" s="738"/>
      <c r="AA90" s="738"/>
      <c r="AB90" s="738"/>
      <c r="AC90" s="738"/>
      <c r="AD90" s="738"/>
      <c r="AE90" s="738"/>
      <c r="AF90" s="738"/>
      <c r="AG90" s="738"/>
      <c r="AH90" s="738"/>
      <c r="AI90" s="738"/>
      <c r="AJ90" s="738"/>
      <c r="AK90" s="738"/>
      <c r="AL90" s="738"/>
      <c r="AM90" s="738"/>
      <c r="AN90" s="850"/>
    </row>
    <row r="91" spans="12:40">
      <c r="L91" s="816"/>
      <c r="M91" s="738"/>
      <c r="N91" s="816"/>
      <c r="O91" s="816"/>
      <c r="P91" s="816"/>
      <c r="Q91" s="816"/>
      <c r="R91" s="816"/>
      <c r="S91" s="213"/>
      <c r="T91" s="816"/>
      <c r="U91" s="816"/>
      <c r="V91" s="738"/>
      <c r="W91" s="738"/>
      <c r="X91" s="738"/>
      <c r="Y91" s="738"/>
      <c r="Z91" s="738"/>
      <c r="AA91" s="738"/>
      <c r="AB91" s="738"/>
      <c r="AC91" s="738"/>
      <c r="AD91" s="738"/>
      <c r="AE91" s="738"/>
      <c r="AF91" s="738"/>
      <c r="AG91" s="738"/>
      <c r="AH91" s="738"/>
      <c r="AI91" s="738"/>
      <c r="AJ91" s="738"/>
      <c r="AK91" s="738"/>
      <c r="AL91" s="738"/>
      <c r="AM91" s="738"/>
      <c r="AN91" s="850"/>
    </row>
    <row r="92" spans="12:40">
      <c r="L92" s="816"/>
      <c r="M92" s="817"/>
      <c r="N92" s="817"/>
      <c r="O92" s="817"/>
      <c r="P92" s="816"/>
      <c r="Q92" s="816"/>
      <c r="R92" s="816"/>
      <c r="S92" s="213"/>
      <c r="T92" s="816"/>
      <c r="U92" s="816"/>
      <c r="V92" s="817"/>
      <c r="W92" s="885"/>
      <c r="X92" s="817"/>
      <c r="Y92" s="738"/>
      <c r="Z92" s="738"/>
      <c r="AA92" s="738"/>
      <c r="AB92" s="738"/>
      <c r="AC92" s="738"/>
      <c r="AD92" s="738"/>
      <c r="AE92" s="817"/>
      <c r="AF92" s="817"/>
      <c r="AG92" s="817"/>
      <c r="AH92" s="738"/>
      <c r="AI92" s="738"/>
      <c r="AJ92" s="738"/>
      <c r="AK92" s="738"/>
      <c r="AL92" s="738"/>
      <c r="AM92" s="738"/>
      <c r="AN92" s="850"/>
    </row>
    <row r="93" spans="12:40">
      <c r="L93" s="816"/>
      <c r="M93" s="215"/>
      <c r="N93" s="215"/>
      <c r="O93" s="215"/>
      <c r="P93" s="816"/>
      <c r="Q93" s="816"/>
      <c r="R93" s="816"/>
      <c r="S93" s="213"/>
      <c r="T93" s="816"/>
      <c r="U93" s="816"/>
      <c r="V93" s="215"/>
      <c r="W93" s="215"/>
      <c r="X93" s="215"/>
      <c r="Y93" s="738"/>
      <c r="Z93" s="738"/>
      <c r="AA93" s="738"/>
      <c r="AB93" s="738"/>
      <c r="AC93" s="738"/>
      <c r="AD93" s="738"/>
      <c r="AE93" s="215"/>
      <c r="AF93" s="215"/>
      <c r="AG93" s="215"/>
      <c r="AH93" s="738"/>
      <c r="AI93" s="738"/>
      <c r="AJ93" s="738"/>
      <c r="AK93" s="738"/>
      <c r="AL93" s="738"/>
      <c r="AM93" s="738"/>
      <c r="AN93" s="850"/>
    </row>
    <row r="94" spans="12:40">
      <c r="L94" s="816"/>
      <c r="M94" s="215"/>
      <c r="N94" s="215"/>
      <c r="O94" s="215"/>
      <c r="P94" s="816"/>
      <c r="Q94" s="816"/>
      <c r="R94" s="816"/>
      <c r="S94" s="213"/>
      <c r="T94" s="816"/>
      <c r="U94" s="816"/>
      <c r="V94" s="215"/>
      <c r="W94" s="215"/>
      <c r="X94" s="215"/>
      <c r="Y94" s="738"/>
      <c r="Z94" s="738"/>
      <c r="AA94" s="738"/>
      <c r="AB94" s="738"/>
      <c r="AC94" s="738"/>
      <c r="AD94" s="738"/>
      <c r="AE94" s="215"/>
      <c r="AF94" s="215"/>
      <c r="AG94" s="215"/>
      <c r="AH94" s="738"/>
      <c r="AI94" s="738"/>
      <c r="AJ94" s="738"/>
      <c r="AK94" s="738"/>
      <c r="AL94" s="738"/>
      <c r="AM94" s="738"/>
      <c r="AN94" s="850"/>
    </row>
    <row r="95" spans="12:40">
      <c r="L95" s="816"/>
      <c r="M95" s="215"/>
      <c r="N95" s="215"/>
      <c r="O95" s="215"/>
      <c r="P95" s="816"/>
      <c r="Q95" s="816"/>
      <c r="R95" s="816"/>
      <c r="S95" s="213"/>
      <c r="T95" s="816"/>
      <c r="U95" s="816"/>
      <c r="V95" s="215"/>
      <c r="W95" s="215"/>
      <c r="X95" s="215"/>
      <c r="Y95" s="738"/>
      <c r="Z95" s="738"/>
      <c r="AA95" s="738"/>
      <c r="AB95" s="738"/>
      <c r="AC95" s="738"/>
      <c r="AD95" s="738"/>
      <c r="AE95" s="215"/>
      <c r="AF95" s="215"/>
      <c r="AG95" s="215"/>
      <c r="AH95" s="738"/>
      <c r="AI95" s="738"/>
      <c r="AJ95" s="738"/>
      <c r="AK95" s="738"/>
      <c r="AL95" s="738"/>
      <c r="AM95" s="738"/>
      <c r="AN95" s="850"/>
    </row>
    <row r="96" spans="12:40">
      <c r="L96" s="816"/>
      <c r="M96" s="215"/>
      <c r="N96" s="215"/>
      <c r="O96" s="215"/>
      <c r="P96" s="816"/>
      <c r="Q96" s="816"/>
      <c r="R96" s="816"/>
      <c r="S96" s="213"/>
      <c r="T96" s="816"/>
      <c r="U96" s="816"/>
      <c r="V96" s="215"/>
      <c r="W96" s="215"/>
      <c r="X96" s="215"/>
      <c r="Y96" s="738"/>
      <c r="Z96" s="738"/>
      <c r="AA96" s="738"/>
      <c r="AB96" s="738"/>
      <c r="AC96" s="738"/>
      <c r="AD96" s="738"/>
      <c r="AE96" s="215"/>
      <c r="AF96" s="215"/>
      <c r="AG96" s="215"/>
      <c r="AH96" s="738"/>
      <c r="AI96" s="738"/>
      <c r="AJ96" s="738"/>
      <c r="AK96" s="738"/>
      <c r="AL96" s="738"/>
      <c r="AM96" s="738"/>
      <c r="AN96" s="850"/>
    </row>
    <row r="97" spans="12:40">
      <c r="L97" s="816"/>
      <c r="M97" s="215"/>
      <c r="N97" s="215"/>
      <c r="O97" s="215"/>
      <c r="P97" s="816"/>
      <c r="Q97" s="816"/>
      <c r="R97" s="816"/>
      <c r="S97" s="213"/>
      <c r="T97" s="816"/>
      <c r="U97" s="816"/>
      <c r="V97" s="215"/>
      <c r="W97" s="215"/>
      <c r="X97" s="215"/>
      <c r="Y97" s="738"/>
      <c r="Z97" s="738"/>
      <c r="AA97" s="738"/>
      <c r="AB97" s="738"/>
      <c r="AC97" s="738"/>
      <c r="AD97" s="738"/>
      <c r="AE97" s="215"/>
      <c r="AF97" s="215"/>
      <c r="AG97" s="215"/>
      <c r="AH97" s="738"/>
      <c r="AI97" s="738"/>
      <c r="AJ97" s="738"/>
      <c r="AK97" s="738"/>
      <c r="AL97" s="738"/>
      <c r="AM97" s="738"/>
      <c r="AN97" s="850"/>
    </row>
    <row r="98" spans="12:40">
      <c r="L98" s="816"/>
      <c r="M98" s="215"/>
      <c r="N98" s="215"/>
      <c r="O98" s="215"/>
      <c r="P98" s="816"/>
      <c r="Q98" s="816"/>
      <c r="R98" s="816"/>
      <c r="S98" s="213"/>
      <c r="T98" s="816"/>
      <c r="U98" s="816"/>
      <c r="V98" s="215"/>
      <c r="W98" s="215"/>
      <c r="X98" s="215"/>
      <c r="Y98" s="738"/>
      <c r="Z98" s="738"/>
      <c r="AA98" s="738"/>
      <c r="AB98" s="738"/>
      <c r="AC98" s="738"/>
      <c r="AD98" s="738"/>
      <c r="AE98" s="215"/>
      <c r="AF98" s="215"/>
      <c r="AG98" s="215"/>
      <c r="AH98" s="738"/>
      <c r="AI98" s="738"/>
      <c r="AJ98" s="738"/>
      <c r="AK98" s="738"/>
      <c r="AL98" s="738"/>
      <c r="AM98" s="738"/>
      <c r="AN98" s="850"/>
    </row>
    <row r="99" spans="12:40">
      <c r="L99" s="816"/>
      <c r="M99" s="215"/>
      <c r="N99" s="215"/>
      <c r="O99" s="215"/>
      <c r="P99" s="816"/>
      <c r="Q99" s="816"/>
      <c r="R99" s="816"/>
      <c r="S99" s="213"/>
      <c r="T99" s="816"/>
      <c r="U99" s="816"/>
      <c r="V99" s="215"/>
      <c r="W99" s="215"/>
      <c r="X99" s="215"/>
      <c r="Y99" s="738"/>
      <c r="Z99" s="738"/>
      <c r="AA99" s="738"/>
      <c r="AB99" s="738"/>
      <c r="AC99" s="738"/>
      <c r="AD99" s="738"/>
      <c r="AE99" s="215"/>
      <c r="AF99" s="215"/>
      <c r="AG99" s="215"/>
      <c r="AH99" s="738"/>
      <c r="AI99" s="738"/>
      <c r="AJ99" s="738"/>
      <c r="AK99" s="738"/>
      <c r="AL99" s="738"/>
      <c r="AM99" s="738"/>
      <c r="AN99" s="850"/>
    </row>
    <row r="100" spans="12:40">
      <c r="L100" s="816"/>
      <c r="M100" s="215"/>
      <c r="N100" s="215"/>
      <c r="O100" s="215"/>
      <c r="P100" s="816"/>
      <c r="Q100" s="816"/>
      <c r="R100" s="816"/>
      <c r="S100" s="213"/>
      <c r="T100" s="816"/>
      <c r="U100" s="816"/>
      <c r="V100" s="215"/>
      <c r="W100" s="215"/>
      <c r="X100" s="215"/>
      <c r="Y100" s="738"/>
      <c r="Z100" s="738"/>
      <c r="AA100" s="738"/>
      <c r="AB100" s="738"/>
      <c r="AC100" s="738"/>
      <c r="AD100" s="738"/>
      <c r="AE100" s="215"/>
      <c r="AF100" s="215"/>
      <c r="AG100" s="215"/>
      <c r="AH100" s="738"/>
      <c r="AI100" s="738"/>
      <c r="AJ100" s="738"/>
      <c r="AK100" s="738"/>
      <c r="AL100" s="738"/>
      <c r="AM100" s="738"/>
      <c r="AN100" s="850"/>
    </row>
    <row r="101" spans="12:40">
      <c r="L101" s="816"/>
      <c r="M101" s="215"/>
      <c r="N101" s="215"/>
      <c r="O101" s="215"/>
      <c r="P101" s="816"/>
      <c r="Q101" s="816"/>
      <c r="R101" s="816"/>
      <c r="S101" s="213"/>
      <c r="T101" s="816"/>
      <c r="U101" s="816"/>
      <c r="V101" s="215"/>
      <c r="W101" s="215"/>
      <c r="X101" s="215"/>
      <c r="Y101" s="738"/>
      <c r="Z101" s="738"/>
      <c r="AA101" s="738"/>
      <c r="AB101" s="738"/>
      <c r="AC101" s="738"/>
      <c r="AD101" s="738"/>
      <c r="AE101" s="215"/>
      <c r="AF101" s="215"/>
      <c r="AG101" s="215"/>
      <c r="AH101" s="738"/>
      <c r="AI101" s="738"/>
      <c r="AJ101" s="738"/>
      <c r="AK101" s="738"/>
      <c r="AL101" s="738"/>
      <c r="AM101" s="738"/>
      <c r="AN101" s="850"/>
    </row>
    <row r="102" spans="12:40">
      <c r="L102" s="816"/>
      <c r="M102" s="215"/>
      <c r="N102" s="215"/>
      <c r="O102" s="215"/>
      <c r="P102" s="816"/>
      <c r="Q102" s="816"/>
      <c r="R102" s="816"/>
      <c r="S102" s="213"/>
      <c r="T102" s="816"/>
      <c r="U102" s="816"/>
      <c r="V102" s="215"/>
      <c r="W102" s="215"/>
      <c r="X102" s="215"/>
      <c r="Y102" s="738"/>
      <c r="Z102" s="738"/>
      <c r="AA102" s="738"/>
      <c r="AB102" s="738"/>
      <c r="AC102" s="738"/>
      <c r="AD102" s="738"/>
      <c r="AE102" s="215"/>
      <c r="AF102" s="215"/>
      <c r="AG102" s="215"/>
      <c r="AH102" s="738"/>
      <c r="AI102" s="738"/>
      <c r="AJ102" s="738"/>
      <c r="AK102" s="738"/>
      <c r="AL102" s="738"/>
      <c r="AM102" s="738"/>
      <c r="AN102" s="850"/>
    </row>
    <row r="103" spans="12:40">
      <c r="L103" s="816"/>
      <c r="M103" s="215"/>
      <c r="N103" s="215"/>
      <c r="O103" s="215"/>
      <c r="P103" s="816"/>
      <c r="Q103" s="816"/>
      <c r="R103" s="816"/>
      <c r="S103" s="213"/>
      <c r="T103" s="816"/>
      <c r="U103" s="816"/>
      <c r="V103" s="215"/>
      <c r="W103" s="215"/>
      <c r="X103" s="215"/>
      <c r="Y103" s="738"/>
      <c r="Z103" s="738"/>
      <c r="AA103" s="738"/>
      <c r="AB103" s="738"/>
      <c r="AC103" s="738"/>
      <c r="AD103" s="738"/>
      <c r="AE103" s="215"/>
      <c r="AF103" s="215"/>
      <c r="AG103" s="215"/>
      <c r="AH103" s="738"/>
      <c r="AI103" s="738"/>
      <c r="AJ103" s="738"/>
      <c r="AK103" s="738"/>
      <c r="AL103" s="738"/>
      <c r="AM103" s="738"/>
      <c r="AN103" s="850"/>
    </row>
    <row r="104" spans="12:40">
      <c r="L104" s="816"/>
      <c r="M104" s="215"/>
      <c r="N104" s="215"/>
      <c r="O104" s="215"/>
      <c r="P104" s="816"/>
      <c r="Q104" s="816"/>
      <c r="R104" s="816"/>
      <c r="S104" s="213"/>
      <c r="T104" s="816"/>
      <c r="U104" s="816"/>
      <c r="V104" s="215"/>
      <c r="W104" s="215"/>
      <c r="X104" s="215"/>
      <c r="Y104" s="738"/>
      <c r="Z104" s="738"/>
      <c r="AA104" s="738"/>
      <c r="AB104" s="738"/>
      <c r="AC104" s="738"/>
      <c r="AD104" s="738"/>
      <c r="AE104" s="215"/>
      <c r="AF104" s="215"/>
      <c r="AG104" s="215"/>
      <c r="AH104" s="738"/>
      <c r="AI104" s="738"/>
      <c r="AJ104" s="738"/>
      <c r="AK104" s="738"/>
      <c r="AL104" s="738"/>
      <c r="AM104" s="738"/>
      <c r="AN104" s="850"/>
    </row>
    <row r="105" spans="12:40">
      <c r="L105" s="816"/>
      <c r="M105" s="215"/>
      <c r="N105" s="215"/>
      <c r="O105" s="215"/>
      <c r="P105" s="816"/>
      <c r="Q105" s="816"/>
      <c r="R105" s="816"/>
      <c r="S105" s="213"/>
      <c r="T105" s="816"/>
      <c r="U105" s="816"/>
      <c r="V105" s="215"/>
      <c r="W105" s="215"/>
      <c r="X105" s="215"/>
      <c r="Y105" s="738"/>
      <c r="Z105" s="738"/>
      <c r="AA105" s="738"/>
      <c r="AB105" s="738"/>
      <c r="AC105" s="738"/>
      <c r="AD105" s="738"/>
      <c r="AE105" s="215"/>
      <c r="AF105" s="215"/>
      <c r="AG105" s="215"/>
      <c r="AH105" s="738"/>
      <c r="AI105" s="738"/>
      <c r="AJ105" s="738"/>
      <c r="AK105" s="738"/>
      <c r="AL105" s="738"/>
      <c r="AM105" s="738"/>
      <c r="AN105" s="850"/>
    </row>
    <row r="106" spans="12:40">
      <c r="L106" s="816"/>
      <c r="M106" s="215"/>
      <c r="N106" s="215"/>
      <c r="O106" s="215"/>
      <c r="P106" s="816"/>
      <c r="Q106" s="816"/>
      <c r="R106" s="816"/>
      <c r="S106" s="213"/>
      <c r="T106" s="816"/>
      <c r="U106" s="816"/>
      <c r="V106" s="215"/>
      <c r="W106" s="215"/>
      <c r="X106" s="215"/>
      <c r="Y106" s="738"/>
      <c r="Z106" s="738"/>
      <c r="AA106" s="738"/>
      <c r="AB106" s="738"/>
      <c r="AC106" s="738"/>
      <c r="AD106" s="738"/>
      <c r="AE106" s="215"/>
      <c r="AF106" s="215"/>
      <c r="AG106" s="215"/>
      <c r="AH106" s="738"/>
      <c r="AI106" s="738"/>
      <c r="AJ106" s="738"/>
      <c r="AK106" s="738"/>
      <c r="AL106" s="738"/>
      <c r="AM106" s="738"/>
      <c r="AN106" s="850"/>
    </row>
    <row r="107" spans="12:40">
      <c r="L107" s="816"/>
      <c r="M107" s="215"/>
      <c r="N107" s="215"/>
      <c r="O107" s="215"/>
      <c r="P107" s="816"/>
      <c r="Q107" s="816"/>
      <c r="R107" s="816"/>
      <c r="S107" s="213"/>
      <c r="T107" s="816"/>
      <c r="U107" s="816"/>
      <c r="V107" s="215"/>
      <c r="W107" s="215"/>
      <c r="X107" s="215"/>
      <c r="Y107" s="738"/>
      <c r="Z107" s="738"/>
      <c r="AA107" s="738"/>
      <c r="AB107" s="738"/>
      <c r="AC107" s="738"/>
      <c r="AD107" s="738"/>
      <c r="AE107" s="215"/>
      <c r="AF107" s="215"/>
      <c r="AG107" s="215"/>
      <c r="AH107" s="738"/>
      <c r="AI107" s="738"/>
      <c r="AJ107" s="738"/>
      <c r="AK107" s="738"/>
      <c r="AL107" s="738"/>
      <c r="AM107" s="738"/>
      <c r="AN107" s="850"/>
    </row>
    <row r="108" spans="12:40">
      <c r="L108" s="816"/>
      <c r="M108" s="215"/>
      <c r="N108" s="215"/>
      <c r="O108" s="215"/>
      <c r="P108" s="816"/>
      <c r="Q108" s="816"/>
      <c r="R108" s="816"/>
      <c r="S108" s="213"/>
      <c r="T108" s="816"/>
      <c r="U108" s="816"/>
      <c r="V108" s="215"/>
      <c r="W108" s="215"/>
      <c r="X108" s="215"/>
      <c r="Y108" s="738"/>
      <c r="Z108" s="738"/>
      <c r="AA108" s="738"/>
      <c r="AB108" s="738"/>
      <c r="AC108" s="738"/>
      <c r="AD108" s="738"/>
      <c r="AE108" s="215"/>
      <c r="AF108" s="215"/>
      <c r="AG108" s="215"/>
      <c r="AH108" s="738"/>
      <c r="AI108" s="738"/>
      <c r="AJ108" s="738"/>
      <c r="AK108" s="738"/>
      <c r="AL108" s="738"/>
      <c r="AM108" s="738"/>
      <c r="AN108" s="850"/>
    </row>
    <row r="109" spans="12:40">
      <c r="L109" s="816"/>
      <c r="M109" s="215"/>
      <c r="N109" s="215"/>
      <c r="O109" s="215"/>
      <c r="P109" s="816"/>
      <c r="Q109" s="816"/>
      <c r="R109" s="816"/>
      <c r="S109" s="213"/>
      <c r="T109" s="816"/>
      <c r="U109" s="816"/>
      <c r="V109" s="215"/>
      <c r="W109" s="215"/>
      <c r="X109" s="215"/>
      <c r="Y109" s="738"/>
      <c r="Z109" s="738"/>
      <c r="AA109" s="738"/>
      <c r="AB109" s="738"/>
      <c r="AC109" s="738"/>
      <c r="AD109" s="738"/>
      <c r="AE109" s="215"/>
      <c r="AF109" s="215"/>
      <c r="AG109" s="215"/>
      <c r="AH109" s="738"/>
      <c r="AI109" s="738"/>
      <c r="AJ109" s="738"/>
      <c r="AK109" s="738"/>
      <c r="AL109" s="738"/>
      <c r="AM109" s="738"/>
      <c r="AN109" s="850"/>
    </row>
    <row r="110" spans="12:40">
      <c r="L110" s="816"/>
      <c r="M110" s="215"/>
      <c r="N110" s="215"/>
      <c r="O110" s="215"/>
      <c r="P110" s="816"/>
      <c r="Q110" s="816"/>
      <c r="R110" s="816"/>
      <c r="S110" s="213"/>
      <c r="T110" s="816"/>
      <c r="U110" s="816"/>
      <c r="V110" s="215"/>
      <c r="W110" s="215"/>
      <c r="X110" s="215"/>
      <c r="Y110" s="738"/>
      <c r="Z110" s="738"/>
      <c r="AA110" s="738"/>
      <c r="AB110" s="738"/>
      <c r="AC110" s="738"/>
      <c r="AD110" s="738"/>
      <c r="AE110" s="215"/>
      <c r="AF110" s="215"/>
      <c r="AG110" s="215"/>
      <c r="AH110" s="738"/>
      <c r="AI110" s="738"/>
      <c r="AJ110" s="738"/>
      <c r="AK110" s="738"/>
      <c r="AL110" s="738"/>
      <c r="AM110" s="738"/>
      <c r="AN110" s="850"/>
    </row>
    <row r="111" spans="12:40">
      <c r="L111" s="816"/>
      <c r="M111" s="215"/>
      <c r="N111" s="215"/>
      <c r="O111" s="215"/>
      <c r="P111" s="816"/>
      <c r="Q111" s="816"/>
      <c r="R111" s="816"/>
      <c r="S111" s="213"/>
      <c r="T111" s="816"/>
      <c r="U111" s="816"/>
      <c r="V111" s="215"/>
      <c r="W111" s="215"/>
      <c r="X111" s="215"/>
      <c r="Y111" s="738"/>
      <c r="Z111" s="738"/>
      <c r="AA111" s="738"/>
      <c r="AB111" s="738"/>
      <c r="AC111" s="738"/>
      <c r="AD111" s="738"/>
      <c r="AE111" s="215"/>
      <c r="AF111" s="215"/>
      <c r="AG111" s="215"/>
      <c r="AH111" s="738"/>
      <c r="AI111" s="738"/>
      <c r="AJ111" s="738"/>
      <c r="AK111" s="738"/>
      <c r="AL111" s="738"/>
      <c r="AM111" s="738"/>
      <c r="AN111" s="850"/>
    </row>
    <row r="112" spans="12:40">
      <c r="L112" s="816"/>
      <c r="M112" s="215"/>
      <c r="N112" s="215"/>
      <c r="O112" s="215"/>
      <c r="P112" s="816"/>
      <c r="Q112" s="816"/>
      <c r="R112" s="816"/>
      <c r="S112" s="213"/>
      <c r="T112" s="816"/>
      <c r="U112" s="816"/>
      <c r="V112" s="215"/>
      <c r="W112" s="215"/>
      <c r="X112" s="215"/>
      <c r="Y112" s="738"/>
      <c r="Z112" s="738"/>
      <c r="AA112" s="738"/>
      <c r="AB112" s="738"/>
      <c r="AC112" s="738"/>
      <c r="AD112" s="738"/>
      <c r="AE112" s="215"/>
      <c r="AF112" s="215"/>
      <c r="AG112" s="215"/>
      <c r="AH112" s="738"/>
      <c r="AI112" s="738"/>
      <c r="AJ112" s="738"/>
      <c r="AK112" s="738"/>
      <c r="AL112" s="738"/>
      <c r="AM112" s="738"/>
      <c r="AN112" s="850"/>
    </row>
    <row r="113" spans="12:40">
      <c r="L113" s="816"/>
      <c r="M113" s="215"/>
      <c r="N113" s="215"/>
      <c r="O113" s="215"/>
      <c r="P113" s="816"/>
      <c r="Q113" s="816"/>
      <c r="R113" s="816"/>
      <c r="S113" s="213"/>
      <c r="T113" s="816"/>
      <c r="U113" s="816"/>
      <c r="V113" s="215"/>
      <c r="W113" s="215"/>
      <c r="X113" s="215"/>
      <c r="Y113" s="738"/>
      <c r="Z113" s="738"/>
      <c r="AA113" s="738"/>
      <c r="AB113" s="738"/>
      <c r="AC113" s="738"/>
      <c r="AD113" s="738"/>
      <c r="AE113" s="215"/>
      <c r="AF113" s="215"/>
      <c r="AG113" s="215"/>
      <c r="AH113" s="738"/>
      <c r="AI113" s="738"/>
      <c r="AJ113" s="738"/>
      <c r="AK113" s="738"/>
      <c r="AL113" s="738"/>
      <c r="AM113" s="738"/>
      <c r="AN113" s="850"/>
    </row>
    <row r="114" spans="12:40">
      <c r="L114" s="816"/>
      <c r="M114" s="215"/>
      <c r="N114" s="215"/>
      <c r="O114" s="215"/>
      <c r="P114" s="816"/>
      <c r="Q114" s="816"/>
      <c r="R114" s="816"/>
      <c r="S114" s="213"/>
      <c r="T114" s="816"/>
      <c r="U114" s="816"/>
      <c r="V114" s="215"/>
      <c r="W114" s="215"/>
      <c r="X114" s="215"/>
      <c r="Y114" s="738"/>
      <c r="Z114" s="738"/>
      <c r="AA114" s="738"/>
      <c r="AB114" s="738"/>
      <c r="AC114" s="738"/>
      <c r="AD114" s="738"/>
      <c r="AE114" s="215"/>
      <c r="AF114" s="215"/>
      <c r="AG114" s="215"/>
      <c r="AH114" s="738"/>
      <c r="AI114" s="738"/>
      <c r="AJ114" s="738"/>
      <c r="AK114" s="738"/>
      <c r="AL114" s="738"/>
      <c r="AM114" s="738"/>
      <c r="AN114" s="850"/>
    </row>
    <row r="115" spans="12:40">
      <c r="L115" s="816"/>
      <c r="M115" s="215"/>
      <c r="N115" s="215"/>
      <c r="O115" s="215"/>
      <c r="P115" s="816"/>
      <c r="Q115" s="816"/>
      <c r="R115" s="816"/>
      <c r="S115" s="213"/>
      <c r="T115" s="816"/>
      <c r="U115" s="816"/>
      <c r="V115" s="215"/>
      <c r="W115" s="215"/>
      <c r="X115" s="215"/>
      <c r="Y115" s="738"/>
      <c r="Z115" s="738"/>
      <c r="AA115" s="738"/>
      <c r="AB115" s="738"/>
      <c r="AC115" s="738"/>
      <c r="AD115" s="738"/>
      <c r="AE115" s="215"/>
      <c r="AF115" s="215"/>
      <c r="AG115" s="215"/>
      <c r="AH115" s="738"/>
      <c r="AI115" s="738"/>
      <c r="AJ115" s="738"/>
      <c r="AK115" s="738"/>
      <c r="AL115" s="738"/>
      <c r="AM115" s="738"/>
      <c r="AN115" s="850"/>
    </row>
    <row r="116" spans="12:40">
      <c r="L116" s="816"/>
      <c r="M116" s="215"/>
      <c r="N116" s="215"/>
      <c r="O116" s="215"/>
      <c r="P116" s="816"/>
      <c r="Q116" s="816"/>
      <c r="R116" s="816"/>
      <c r="S116" s="213"/>
      <c r="T116" s="816"/>
      <c r="U116" s="816"/>
      <c r="V116" s="215"/>
      <c r="W116" s="215"/>
      <c r="X116" s="215"/>
      <c r="Y116" s="738"/>
      <c r="Z116" s="738"/>
      <c r="AA116" s="738"/>
      <c r="AB116" s="738"/>
      <c r="AC116" s="738"/>
      <c r="AD116" s="738"/>
      <c r="AE116" s="215"/>
      <c r="AF116" s="215"/>
      <c r="AG116" s="215"/>
      <c r="AH116" s="738"/>
      <c r="AI116" s="738"/>
      <c r="AJ116" s="738"/>
      <c r="AK116" s="738"/>
      <c r="AL116" s="738"/>
      <c r="AM116" s="738"/>
      <c r="AN116" s="850"/>
    </row>
    <row r="117" spans="12:40">
      <c r="L117" s="816"/>
      <c r="M117" s="215"/>
      <c r="N117" s="215"/>
      <c r="O117" s="215"/>
      <c r="P117" s="816"/>
      <c r="Q117" s="816"/>
      <c r="R117" s="816"/>
      <c r="S117" s="213"/>
      <c r="T117" s="816"/>
      <c r="U117" s="816"/>
      <c r="V117" s="215"/>
      <c r="W117" s="215"/>
      <c r="X117" s="215"/>
      <c r="Y117" s="738"/>
      <c r="Z117" s="738"/>
      <c r="AA117" s="738"/>
      <c r="AB117" s="738"/>
      <c r="AC117" s="738"/>
      <c r="AD117" s="738"/>
      <c r="AE117" s="215"/>
      <c r="AF117" s="215"/>
      <c r="AG117" s="215"/>
      <c r="AH117" s="738"/>
      <c r="AI117" s="738"/>
      <c r="AJ117" s="738"/>
      <c r="AK117" s="738"/>
      <c r="AL117" s="738"/>
      <c r="AM117" s="738"/>
      <c r="AN117" s="850"/>
    </row>
    <row r="118" spans="12:40">
      <c r="L118" s="816"/>
      <c r="M118" s="215"/>
      <c r="N118" s="215"/>
      <c r="O118" s="215"/>
      <c r="P118" s="816"/>
      <c r="Q118" s="816"/>
      <c r="R118" s="816"/>
      <c r="S118" s="213"/>
      <c r="T118" s="816"/>
      <c r="U118" s="816"/>
      <c r="V118" s="215"/>
      <c r="W118" s="215"/>
      <c r="X118" s="215"/>
      <c r="Y118" s="738"/>
      <c r="Z118" s="738"/>
      <c r="AA118" s="738"/>
      <c r="AB118" s="738"/>
      <c r="AC118" s="738"/>
      <c r="AD118" s="738"/>
      <c r="AE118" s="215"/>
      <c r="AF118" s="215"/>
      <c r="AG118" s="215"/>
      <c r="AH118" s="738"/>
      <c r="AI118" s="738"/>
      <c r="AJ118" s="738"/>
      <c r="AK118" s="738"/>
      <c r="AL118" s="738"/>
      <c r="AM118" s="738"/>
      <c r="AN118" s="850"/>
    </row>
    <row r="119" spans="12:40">
      <c r="L119" s="816"/>
      <c r="M119" s="215"/>
      <c r="N119" s="215"/>
      <c r="O119" s="215"/>
      <c r="P119" s="816"/>
      <c r="Q119" s="816"/>
      <c r="R119" s="816"/>
      <c r="S119" s="213"/>
      <c r="T119" s="816"/>
      <c r="U119" s="816"/>
      <c r="V119" s="215"/>
      <c r="W119" s="215"/>
      <c r="X119" s="215"/>
      <c r="Y119" s="738"/>
      <c r="Z119" s="738"/>
      <c r="AA119" s="738"/>
      <c r="AB119" s="738"/>
      <c r="AC119" s="738"/>
      <c r="AD119" s="738"/>
      <c r="AE119" s="215"/>
      <c r="AF119" s="215"/>
      <c r="AG119" s="215"/>
      <c r="AH119" s="738"/>
      <c r="AI119" s="738"/>
      <c r="AJ119" s="738"/>
      <c r="AK119" s="738"/>
      <c r="AL119" s="738"/>
      <c r="AM119" s="738"/>
      <c r="AN119" s="850"/>
    </row>
    <row r="120" spans="12:40">
      <c r="L120" s="816"/>
      <c r="M120" s="215"/>
      <c r="N120" s="215"/>
      <c r="O120" s="215"/>
      <c r="P120" s="816"/>
      <c r="Q120" s="816"/>
      <c r="R120" s="816"/>
      <c r="S120" s="213"/>
      <c r="T120" s="816"/>
      <c r="U120" s="816"/>
      <c r="V120" s="215"/>
      <c r="W120" s="215"/>
      <c r="X120" s="215"/>
      <c r="Y120" s="738"/>
      <c r="Z120" s="738"/>
      <c r="AA120" s="738"/>
      <c r="AB120" s="738"/>
      <c r="AC120" s="738"/>
      <c r="AD120" s="738"/>
      <c r="AE120" s="215"/>
      <c r="AF120" s="215"/>
      <c r="AG120" s="215"/>
      <c r="AH120" s="738"/>
      <c r="AI120" s="738"/>
      <c r="AJ120" s="738"/>
      <c r="AK120" s="738"/>
      <c r="AL120" s="738"/>
      <c r="AM120" s="738"/>
      <c r="AN120" s="850"/>
    </row>
    <row r="121" spans="12:40">
      <c r="L121" s="816"/>
      <c r="M121" s="215"/>
      <c r="N121" s="215"/>
      <c r="O121" s="215"/>
      <c r="P121" s="816"/>
      <c r="Q121" s="816"/>
      <c r="R121" s="816"/>
      <c r="S121" s="213"/>
      <c r="T121" s="816"/>
      <c r="U121" s="816"/>
      <c r="V121" s="215"/>
      <c r="W121" s="215"/>
      <c r="X121" s="215"/>
      <c r="Y121" s="738"/>
      <c r="Z121" s="738"/>
      <c r="AA121" s="738"/>
      <c r="AB121" s="738"/>
      <c r="AC121" s="738"/>
      <c r="AD121" s="738"/>
      <c r="AE121" s="215"/>
      <c r="AF121" s="215"/>
      <c r="AG121" s="215"/>
      <c r="AH121" s="738"/>
      <c r="AI121" s="738"/>
      <c r="AJ121" s="738"/>
      <c r="AK121" s="738"/>
      <c r="AL121" s="738"/>
      <c r="AM121" s="738"/>
      <c r="AN121" s="850"/>
    </row>
    <row r="122" spans="12:40">
      <c r="L122" s="816"/>
      <c r="M122" s="215"/>
      <c r="N122" s="215"/>
      <c r="O122" s="215"/>
      <c r="P122" s="816"/>
      <c r="Q122" s="816"/>
      <c r="R122" s="816"/>
      <c r="S122" s="213"/>
      <c r="T122" s="816"/>
      <c r="U122" s="816"/>
      <c r="V122" s="215"/>
      <c r="W122" s="215"/>
      <c r="X122" s="215"/>
      <c r="Y122" s="738"/>
      <c r="Z122" s="738"/>
      <c r="AA122" s="738"/>
      <c r="AB122" s="738"/>
      <c r="AC122" s="738"/>
      <c r="AD122" s="738"/>
      <c r="AE122" s="215"/>
      <c r="AF122" s="215"/>
      <c r="AG122" s="215"/>
      <c r="AH122" s="738"/>
      <c r="AI122" s="738"/>
      <c r="AJ122" s="738"/>
      <c r="AK122" s="738"/>
      <c r="AL122" s="738"/>
      <c r="AM122" s="738"/>
      <c r="AN122" s="850"/>
    </row>
    <row r="123" spans="12:40">
      <c r="L123" s="816"/>
      <c r="M123" s="215"/>
      <c r="N123" s="215"/>
      <c r="O123" s="215"/>
      <c r="P123" s="816"/>
      <c r="Q123" s="816"/>
      <c r="R123" s="816"/>
      <c r="S123" s="213"/>
      <c r="T123" s="816"/>
      <c r="U123" s="816"/>
      <c r="V123" s="215"/>
      <c r="W123" s="215"/>
      <c r="X123" s="215"/>
      <c r="Y123" s="738"/>
      <c r="Z123" s="738"/>
      <c r="AA123" s="738"/>
      <c r="AB123" s="738"/>
      <c r="AC123" s="738"/>
      <c r="AD123" s="738"/>
      <c r="AE123" s="215"/>
      <c r="AF123" s="215"/>
      <c r="AG123" s="215"/>
      <c r="AH123" s="738"/>
      <c r="AI123" s="738"/>
      <c r="AJ123" s="738"/>
      <c r="AK123" s="738"/>
      <c r="AL123" s="738"/>
      <c r="AM123" s="738"/>
      <c r="AN123" s="850"/>
    </row>
    <row r="124" spans="12:40">
      <c r="L124" s="816"/>
      <c r="M124" s="738"/>
      <c r="N124" s="816"/>
      <c r="O124" s="816"/>
      <c r="P124" s="816"/>
      <c r="Q124" s="816"/>
      <c r="R124" s="816"/>
      <c r="S124" s="213"/>
      <c r="T124" s="816"/>
      <c r="U124" s="816"/>
      <c r="V124" s="738"/>
      <c r="W124" s="738"/>
      <c r="X124" s="850"/>
      <c r="Y124" s="850"/>
      <c r="Z124" s="850"/>
      <c r="AA124" s="850"/>
      <c r="AB124" s="850"/>
      <c r="AC124" s="850"/>
      <c r="AD124" s="850"/>
      <c r="AE124" s="850"/>
      <c r="AF124" s="850"/>
      <c r="AG124" s="850"/>
      <c r="AH124" s="850"/>
      <c r="AI124" s="850"/>
      <c r="AJ124" s="850"/>
      <c r="AK124" s="850"/>
      <c r="AL124" s="850"/>
      <c r="AM124" s="738"/>
      <c r="AN124" s="850"/>
    </row>
    <row r="125" spans="12:40">
      <c r="L125" s="816"/>
      <c r="M125" s="738"/>
      <c r="N125" s="816"/>
      <c r="O125" s="816"/>
      <c r="P125" s="816"/>
      <c r="Q125" s="816"/>
      <c r="R125" s="816"/>
      <c r="S125" s="213"/>
      <c r="T125" s="816"/>
      <c r="U125" s="816"/>
      <c r="V125" s="738"/>
      <c r="W125" s="738"/>
      <c r="X125" s="850"/>
      <c r="Y125" s="850"/>
      <c r="Z125" s="850"/>
      <c r="AA125" s="850"/>
      <c r="AB125" s="850"/>
      <c r="AC125" s="850"/>
      <c r="AD125" s="850"/>
      <c r="AE125" s="850"/>
      <c r="AF125" s="850"/>
      <c r="AG125" s="850"/>
      <c r="AH125" s="850"/>
      <c r="AI125" s="850"/>
      <c r="AJ125" s="850"/>
      <c r="AK125" s="850"/>
      <c r="AL125" s="850"/>
      <c r="AM125" s="850"/>
      <c r="AN125" s="850"/>
    </row>
    <row r="126" spans="12:40">
      <c r="L126" s="816"/>
      <c r="M126" s="738"/>
      <c r="N126" s="816"/>
      <c r="O126" s="816"/>
      <c r="P126" s="816"/>
      <c r="Q126" s="816"/>
      <c r="R126" s="816"/>
      <c r="S126" s="213"/>
      <c r="T126" s="816"/>
      <c r="U126" s="816"/>
      <c r="V126" s="738"/>
      <c r="W126" s="738"/>
      <c r="X126" s="850"/>
      <c r="Y126" s="850"/>
      <c r="Z126" s="850"/>
      <c r="AA126" s="850"/>
      <c r="AB126" s="850"/>
      <c r="AC126" s="850"/>
      <c r="AD126" s="850"/>
      <c r="AE126" s="850"/>
      <c r="AF126" s="850"/>
      <c r="AG126" s="850"/>
      <c r="AH126" s="850"/>
      <c r="AI126" s="850"/>
      <c r="AJ126" s="850"/>
      <c r="AK126" s="850"/>
      <c r="AL126" s="850"/>
      <c r="AM126" s="850"/>
      <c r="AN126" s="850"/>
    </row>
    <row r="127" spans="12:40">
      <c r="L127" s="816"/>
      <c r="M127" s="738"/>
      <c r="N127" s="816"/>
      <c r="O127" s="816"/>
      <c r="P127" s="816"/>
      <c r="Q127" s="816"/>
      <c r="R127" s="816"/>
      <c r="S127" s="213"/>
      <c r="T127" s="816"/>
      <c r="U127" s="816"/>
      <c r="V127" s="738"/>
      <c r="W127" s="738"/>
      <c r="X127" s="850"/>
      <c r="Y127" s="850"/>
      <c r="Z127" s="850"/>
      <c r="AA127" s="850"/>
      <c r="AB127" s="850"/>
      <c r="AC127" s="850"/>
      <c r="AD127" s="850"/>
      <c r="AE127" s="850"/>
      <c r="AF127" s="850"/>
      <c r="AG127" s="850"/>
      <c r="AH127" s="850"/>
      <c r="AI127" s="850"/>
      <c r="AJ127" s="850"/>
      <c r="AK127" s="850"/>
      <c r="AL127" s="850"/>
      <c r="AM127" s="850"/>
      <c r="AN127" s="850"/>
    </row>
    <row r="128" spans="12:40">
      <c r="L128" s="816"/>
      <c r="M128" s="849"/>
      <c r="N128" s="213"/>
      <c r="O128" s="213"/>
      <c r="P128" s="213"/>
      <c r="Q128" s="213"/>
      <c r="R128" s="213"/>
      <c r="S128" s="213"/>
      <c r="T128" s="816"/>
      <c r="U128" s="816"/>
      <c r="V128" s="213"/>
      <c r="W128" s="213"/>
      <c r="AE128" s="850"/>
      <c r="AF128" s="850"/>
      <c r="AG128" s="850"/>
      <c r="AH128" s="850"/>
      <c r="AI128" s="850"/>
      <c r="AJ128" s="850"/>
      <c r="AK128" s="850"/>
      <c r="AL128" s="850"/>
      <c r="AM128" s="850"/>
      <c r="AN128" s="850"/>
    </row>
    <row r="129" spans="12:40">
      <c r="L129" s="816"/>
      <c r="M129" s="849"/>
      <c r="N129" s="213"/>
      <c r="O129" s="213"/>
      <c r="P129" s="213"/>
      <c r="Q129" s="213"/>
      <c r="R129" s="213"/>
      <c r="S129" s="213"/>
      <c r="T129" s="816"/>
      <c r="U129" s="816"/>
      <c r="V129" s="213"/>
      <c r="W129" s="213"/>
      <c r="AE129" s="850"/>
      <c r="AF129" s="850"/>
      <c r="AG129" s="850"/>
      <c r="AH129" s="850"/>
      <c r="AI129" s="850"/>
      <c r="AJ129" s="850"/>
      <c r="AK129" s="850"/>
      <c r="AL129" s="850"/>
      <c r="AM129" s="850"/>
      <c r="AN129" s="850"/>
    </row>
    <row r="130" spans="12:40">
      <c r="L130" s="816"/>
      <c r="M130" s="849"/>
      <c r="N130" s="213"/>
      <c r="O130" s="213"/>
      <c r="P130" s="213"/>
      <c r="Q130" s="213"/>
      <c r="R130" s="213"/>
      <c r="S130" s="213"/>
      <c r="T130" s="816"/>
      <c r="U130" s="816"/>
      <c r="V130" s="213"/>
      <c r="W130" s="213"/>
      <c r="AE130" s="850"/>
      <c r="AF130" s="850"/>
      <c r="AG130" s="850"/>
      <c r="AH130" s="850"/>
      <c r="AI130" s="850"/>
      <c r="AJ130" s="850"/>
      <c r="AK130" s="850"/>
      <c r="AL130" s="850"/>
      <c r="AM130" s="850"/>
      <c r="AN130" s="850"/>
    </row>
    <row r="131" spans="12:40">
      <c r="AM131" s="850"/>
      <c r="AN131" s="850"/>
    </row>
  </sheetData>
  <mergeCells count="1">
    <mergeCell ref="B1:K1"/>
  </mergeCells>
  <printOptions horizontalCentered="1"/>
  <pageMargins left="0.7" right="0.7" top="0.75" bottom="0.75" header="0.3" footer="0.3"/>
  <pageSetup scale="65" fitToWidth="4" orientation="portrait" useFirstPageNumber="1" r:id="rId1"/>
  <headerFooter scaleWithDoc="0">
    <oddHeader>&amp;R&amp;"Arial,Regular"&amp;10Exhibit RBH-16R
Page &amp;P of 4</oddHeader>
  </headerFooter>
  <colBreaks count="3" manualBreakCount="3">
    <brk id="11" max="1048575" man="1"/>
    <brk id="20" max="1048575" man="1"/>
    <brk id="29" max="6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2:Q72"/>
  <sheetViews>
    <sheetView tabSelected="1" view="pageBreakPreview" topLeftCell="A19" zoomScale="70" zoomScaleNormal="100" zoomScaleSheetLayoutView="70" zoomScalePageLayoutView="80" workbookViewId="0"/>
  </sheetViews>
  <sheetFormatPr defaultColWidth="8.88671875" defaultRowHeight="12.75" customHeight="1"/>
  <cols>
    <col min="1" max="1" width="5" style="221" customWidth="1"/>
    <col min="2" max="2" width="8.88671875" style="221"/>
    <col min="3" max="3" width="29.33203125" style="221" customWidth="1"/>
    <col min="4" max="4" width="16.44140625" style="221" bestFit="1" customWidth="1"/>
    <col min="5" max="7" width="12.6640625" style="221" customWidth="1"/>
    <col min="8" max="8" width="2.109375" style="221" customWidth="1"/>
    <col min="9" max="9" width="52.33203125" style="221" bestFit="1" customWidth="1"/>
    <col min="10" max="10" width="2.109375" style="221" customWidth="1"/>
    <col min="11" max="11" width="11.88671875" style="886" bestFit="1" customWidth="1"/>
    <col min="12" max="12" width="8.33203125" style="886" bestFit="1" customWidth="1"/>
    <col min="13" max="14" width="13.33203125" style="221" bestFit="1" customWidth="1"/>
    <col min="15" max="15" width="8.88671875" style="221"/>
    <col min="16" max="16" width="11.33203125" style="221" bestFit="1" customWidth="1"/>
    <col min="17" max="17" width="9.5546875" style="221" bestFit="1" customWidth="1"/>
    <col min="18" max="16384" width="8.88671875" style="221"/>
  </cols>
  <sheetData>
    <row r="2" spans="1:17" ht="12.75" customHeight="1">
      <c r="B2" s="939" t="s">
        <v>1521</v>
      </c>
      <c r="C2" s="939"/>
      <c r="D2" s="939"/>
      <c r="E2" s="939"/>
      <c r="F2" s="939"/>
      <c r="G2" s="939"/>
      <c r="H2" s="939"/>
      <c r="I2" s="939"/>
      <c r="J2" s="886"/>
    </row>
    <row r="4" spans="1:17" ht="12.75" customHeight="1">
      <c r="B4" s="886"/>
      <c r="C4" s="886"/>
      <c r="D4" s="886" t="s">
        <v>1407</v>
      </c>
      <c r="E4" s="886"/>
      <c r="F4" s="886"/>
      <c r="H4" s="886"/>
      <c r="I4" s="886"/>
      <c r="J4" s="886"/>
    </row>
    <row r="5" spans="1:17" ht="12.75" customHeight="1">
      <c r="A5" s="886"/>
      <c r="B5" s="886"/>
      <c r="C5" s="886"/>
      <c r="D5" s="886" t="s">
        <v>1408</v>
      </c>
      <c r="E5" s="937" t="s">
        <v>1409</v>
      </c>
      <c r="F5" s="937"/>
      <c r="G5" s="937"/>
      <c r="H5" s="886"/>
      <c r="I5" s="886"/>
      <c r="J5" s="886"/>
    </row>
    <row r="6" spans="1:17" ht="12.75" customHeight="1">
      <c r="A6" s="887"/>
      <c r="B6" s="938" t="s">
        <v>1410</v>
      </c>
      <c r="C6" s="938"/>
      <c r="D6" s="699" t="s">
        <v>1411</v>
      </c>
      <c r="E6" s="92" t="s">
        <v>1412</v>
      </c>
      <c r="F6" s="92" t="s">
        <v>1413</v>
      </c>
      <c r="G6" s="92" t="s">
        <v>1414</v>
      </c>
      <c r="H6" s="699"/>
      <c r="I6" s="699" t="s">
        <v>1415</v>
      </c>
      <c r="J6" s="699"/>
    </row>
    <row r="7" spans="1:17" ht="12.75" customHeight="1">
      <c r="A7" s="886"/>
      <c r="D7" s="888" t="s">
        <v>1416</v>
      </c>
      <c r="E7" s="889">
        <f>+D7-1</f>
        <v>-2</v>
      </c>
      <c r="F7" s="889">
        <f>+E7-1</f>
        <v>-3</v>
      </c>
      <c r="G7" s="889">
        <f>+F7-1</f>
        <v>-4</v>
      </c>
      <c r="H7" s="886"/>
      <c r="I7" s="888" t="s">
        <v>1417</v>
      </c>
      <c r="J7" s="888"/>
    </row>
    <row r="8" spans="1:17" ht="12.75" customHeight="1">
      <c r="A8" s="886"/>
      <c r="E8" s="890"/>
      <c r="F8" s="890"/>
      <c r="G8" s="890"/>
    </row>
    <row r="9" spans="1:17" ht="12.75" customHeight="1">
      <c r="A9" s="857"/>
      <c r="B9" s="221" t="s">
        <v>1620</v>
      </c>
      <c r="D9" s="218">
        <v>1693783.8846799999</v>
      </c>
      <c r="E9" s="219"/>
      <c r="F9" s="890"/>
      <c r="G9" s="890"/>
      <c r="I9" s="93" t="s">
        <v>1452</v>
      </c>
      <c r="J9" s="93"/>
      <c r="K9" s="891" t="s">
        <v>1419</v>
      </c>
      <c r="L9" s="891" t="s">
        <v>1420</v>
      </c>
      <c r="N9" s="699" t="s">
        <v>1421</v>
      </c>
    </row>
    <row r="10" spans="1:17" ht="12.75" customHeight="1">
      <c r="A10" s="857"/>
      <c r="B10" s="221" t="s">
        <v>1422</v>
      </c>
      <c r="D10" s="892">
        <f>M11</f>
        <v>4.4238139365033693E-2</v>
      </c>
      <c r="E10" s="892"/>
      <c r="F10" s="890"/>
      <c r="G10" s="890"/>
      <c r="I10" s="893" t="s">
        <v>1621</v>
      </c>
      <c r="J10" s="893"/>
      <c r="K10" s="894">
        <v>0.51652306704881201</v>
      </c>
      <c r="L10" s="894">
        <v>5.9220000000000002E-2</v>
      </c>
      <c r="M10" s="895">
        <f t="shared" ref="M10:M11" si="0">L10*K10</f>
        <v>3.0588496030630647E-2</v>
      </c>
      <c r="N10" s="896">
        <f>M10</f>
        <v>3.0588496030630647E-2</v>
      </c>
      <c r="O10" s="221" t="s">
        <v>1423</v>
      </c>
      <c r="P10" s="886"/>
    </row>
    <row r="11" spans="1:17" ht="12.75" customHeight="1">
      <c r="A11" s="857"/>
      <c r="B11" s="221" t="s">
        <v>1424</v>
      </c>
      <c r="D11" s="897">
        <f>N12</f>
        <v>0.10368928882153283</v>
      </c>
      <c r="E11" s="892"/>
      <c r="F11" s="890"/>
      <c r="G11" s="890"/>
      <c r="I11" s="893" t="s">
        <v>1622</v>
      </c>
      <c r="J11" s="893"/>
      <c r="K11" s="894">
        <v>0.48347693295118793</v>
      </c>
      <c r="L11" s="894">
        <v>9.1499999999999998E-2</v>
      </c>
      <c r="M11" s="895">
        <f t="shared" si="0"/>
        <v>4.4238139365033693E-2</v>
      </c>
      <c r="N11" s="896">
        <f>M11*$M$14</f>
        <v>7.3100792790902189E-2</v>
      </c>
      <c r="O11" s="221" t="s">
        <v>1425</v>
      </c>
      <c r="P11" s="886"/>
    </row>
    <row r="12" spans="1:17" ht="12.75" customHeight="1">
      <c r="A12" s="857"/>
      <c r="B12" s="221" t="s">
        <v>1426</v>
      </c>
      <c r="D12" s="218">
        <f>D9*D10</f>
        <v>74929.847544721997</v>
      </c>
      <c r="E12" s="219"/>
      <c r="F12" s="890"/>
      <c r="G12" s="890"/>
      <c r="I12" s="898" t="s">
        <v>1427</v>
      </c>
      <c r="J12" s="898"/>
      <c r="K12" s="221"/>
      <c r="L12" s="221"/>
      <c r="M12" s="899"/>
      <c r="N12" s="899">
        <f>SUM(N10:N11)</f>
        <v>0.10368928882153283</v>
      </c>
      <c r="O12" s="221" t="s">
        <v>1424</v>
      </c>
      <c r="Q12" s="900"/>
    </row>
    <row r="13" spans="1:17" ht="12.75" customHeight="1">
      <c r="A13" s="857"/>
      <c r="B13" s="221" t="s">
        <v>1428</v>
      </c>
      <c r="D13" s="218">
        <f>D9*D11</f>
        <v>175627.24641984238</v>
      </c>
      <c r="E13" s="219"/>
      <c r="F13" s="890"/>
      <c r="G13" s="890"/>
      <c r="I13" s="898" t="s">
        <v>1429</v>
      </c>
      <c r="J13" s="898"/>
      <c r="P13" s="901"/>
      <c r="Q13" s="900"/>
    </row>
    <row r="14" spans="1:17" ht="12.75" customHeight="1">
      <c r="A14" s="857"/>
      <c r="B14" s="221" t="s">
        <v>1430</v>
      </c>
      <c r="D14" s="219">
        <v>65299.076000000001</v>
      </c>
      <c r="E14" s="219"/>
      <c r="F14" s="902"/>
      <c r="G14" s="903"/>
      <c r="H14" s="890"/>
      <c r="I14" s="93" t="s">
        <v>1452</v>
      </c>
      <c r="J14" s="93"/>
      <c r="K14" s="904" t="s">
        <v>1431</v>
      </c>
      <c r="M14" s="221">
        <v>1.6524382318095832</v>
      </c>
      <c r="P14" s="905"/>
      <c r="Q14" s="906"/>
    </row>
    <row r="15" spans="1:17" s="890" customFormat="1" ht="12.75" customHeight="1">
      <c r="A15" s="857"/>
      <c r="B15" s="890" t="s">
        <v>1432</v>
      </c>
      <c r="D15" s="220">
        <v>1138.9724567433448</v>
      </c>
      <c r="E15" s="219"/>
      <c r="G15" s="907"/>
      <c r="I15" s="893" t="s">
        <v>1623</v>
      </c>
      <c r="J15" s="893"/>
      <c r="K15" s="886"/>
      <c r="L15" s="886"/>
      <c r="M15" s="221"/>
      <c r="N15" s="221"/>
      <c r="O15" s="221"/>
      <c r="P15" s="221"/>
      <c r="Q15" s="900"/>
    </row>
    <row r="16" spans="1:17" ht="12.75" customHeight="1">
      <c r="A16" s="857"/>
      <c r="B16" s="890" t="s">
        <v>1433</v>
      </c>
      <c r="C16" s="890"/>
      <c r="D16" s="219">
        <f>(52138115-1263650)/1000</f>
        <v>50874.464999999997</v>
      </c>
      <c r="E16" s="219"/>
      <c r="F16" s="890"/>
      <c r="G16" s="890"/>
      <c r="H16" s="890"/>
      <c r="I16" s="93" t="s">
        <v>1624</v>
      </c>
      <c r="J16" s="93"/>
      <c r="Q16" s="900"/>
    </row>
    <row r="17" spans="1:17" ht="12.75" customHeight="1">
      <c r="A17" s="857"/>
      <c r="B17" s="221" t="s">
        <v>1434</v>
      </c>
      <c r="D17" s="218">
        <f>D12+SUM(D14:D16)</f>
        <v>192242.36100146535</v>
      </c>
      <c r="E17" s="219"/>
      <c r="F17" s="890"/>
      <c r="G17" s="890"/>
      <c r="H17" s="890"/>
      <c r="I17" s="893" t="s">
        <v>1435</v>
      </c>
      <c r="J17" s="893"/>
      <c r="K17" s="908"/>
      <c r="L17" s="908"/>
      <c r="M17" s="909"/>
      <c r="N17" s="909"/>
      <c r="O17" s="909"/>
      <c r="P17" s="909"/>
      <c r="Q17" s="906"/>
    </row>
    <row r="18" spans="1:17" s="890" customFormat="1" ht="12.75" customHeight="1">
      <c r="A18" s="857"/>
      <c r="B18" s="890" t="s">
        <v>1625</v>
      </c>
      <c r="D18" s="220">
        <v>8022.2313235943648</v>
      </c>
      <c r="E18" s="219"/>
      <c r="G18" s="907"/>
      <c r="I18" s="893" t="s">
        <v>1623</v>
      </c>
      <c r="J18" s="893"/>
      <c r="K18" s="908"/>
      <c r="L18" s="908"/>
      <c r="M18" s="909"/>
      <c r="N18" s="909"/>
      <c r="O18" s="909"/>
      <c r="P18" s="909"/>
      <c r="Q18" s="221"/>
    </row>
    <row r="19" spans="1:17" ht="12.75" customHeight="1">
      <c r="A19" s="857"/>
      <c r="B19" s="221" t="s">
        <v>1436</v>
      </c>
      <c r="D19" s="218">
        <f>SUM(D13:D15)+D18</f>
        <v>250087.52620018012</v>
      </c>
      <c r="E19" s="219"/>
      <c r="F19" s="890"/>
      <c r="G19" s="890"/>
      <c r="I19" s="898" t="s">
        <v>1437</v>
      </c>
      <c r="J19" s="898"/>
      <c r="K19" s="908"/>
      <c r="L19" s="908"/>
      <c r="M19" s="909"/>
      <c r="N19" s="909"/>
      <c r="O19" s="909"/>
      <c r="P19" s="909"/>
    </row>
    <row r="20" spans="1:17" ht="12.75" customHeight="1" thickBot="1">
      <c r="A20" s="886"/>
      <c r="D20" s="218"/>
      <c r="E20" s="219"/>
      <c r="F20" s="890"/>
      <c r="G20" s="890"/>
      <c r="N20" s="221" t="s">
        <v>78</v>
      </c>
      <c r="Q20" s="909"/>
    </row>
    <row r="21" spans="1:17" s="909" customFormat="1" ht="12.75" customHeight="1">
      <c r="A21" s="908"/>
      <c r="B21" s="909" t="s">
        <v>1438</v>
      </c>
      <c r="D21" s="94">
        <v>0.53</v>
      </c>
      <c r="E21" s="99"/>
      <c r="F21" s="95"/>
      <c r="G21" s="910"/>
      <c r="I21" s="911" t="s">
        <v>1451</v>
      </c>
      <c r="J21" s="911"/>
      <c r="K21" s="886"/>
      <c r="L21" s="886"/>
      <c r="M21" s="221"/>
      <c r="N21" s="221"/>
      <c r="O21" s="221"/>
      <c r="P21" s="221"/>
    </row>
    <row r="22" spans="1:17" s="909" customFormat="1" ht="12.75" customHeight="1">
      <c r="A22" s="908"/>
      <c r="B22" s="909" t="s">
        <v>1439</v>
      </c>
      <c r="D22" s="102">
        <f>(D9*D21)/D19</f>
        <v>3.5895651115435498</v>
      </c>
      <c r="E22" s="96" t="s">
        <v>1440</v>
      </c>
      <c r="F22" s="97" t="s">
        <v>1441</v>
      </c>
      <c r="G22" s="912" t="s">
        <v>1442</v>
      </c>
      <c r="I22" s="909" t="s">
        <v>1443</v>
      </c>
      <c r="K22" s="886"/>
      <c r="L22" s="886"/>
      <c r="M22" s="221"/>
      <c r="N22" s="221"/>
      <c r="O22" s="221"/>
      <c r="P22" s="221"/>
    </row>
    <row r="23" spans="1:17" s="909" customFormat="1" ht="12.75" customHeight="1" thickBot="1">
      <c r="A23" s="908"/>
      <c r="B23" s="909" t="s">
        <v>1444</v>
      </c>
      <c r="D23" s="103">
        <f>D17/(D9*D21)</f>
        <v>0.21414859305993988</v>
      </c>
      <c r="E23" s="100" t="s">
        <v>1445</v>
      </c>
      <c r="F23" s="98" t="s">
        <v>1446</v>
      </c>
      <c r="G23" s="913" t="s">
        <v>1447</v>
      </c>
      <c r="H23" s="911"/>
      <c r="I23" s="909" t="s">
        <v>1448</v>
      </c>
      <c r="K23" s="886"/>
      <c r="L23" s="886"/>
      <c r="M23" s="221"/>
      <c r="N23" s="221"/>
      <c r="O23" s="221"/>
      <c r="P23" s="221"/>
      <c r="Q23" s="221"/>
    </row>
    <row r="24" spans="1:17" ht="12.75" customHeight="1">
      <c r="A24" s="886"/>
      <c r="B24" s="914"/>
      <c r="C24" s="914"/>
      <c r="D24" s="914"/>
      <c r="E24" s="914"/>
      <c r="F24" s="914"/>
      <c r="G24" s="914"/>
      <c r="H24" s="914"/>
      <c r="I24" s="914"/>
      <c r="J24" s="901"/>
    </row>
    <row r="25" spans="1:17" ht="12.75" customHeight="1">
      <c r="A25" s="886"/>
      <c r="B25" s="936" t="s">
        <v>1632</v>
      </c>
      <c r="C25" s="936"/>
      <c r="D25" s="936"/>
      <c r="E25" s="936"/>
      <c r="F25" s="936"/>
      <c r="G25" s="936"/>
      <c r="H25" s="936"/>
      <c r="I25" s="936"/>
      <c r="J25" s="915"/>
    </row>
    <row r="26" spans="1:17" ht="12.75" customHeight="1">
      <c r="A26" s="886"/>
      <c r="B26" s="901"/>
      <c r="C26" s="901"/>
      <c r="D26" s="901"/>
      <c r="E26" s="901"/>
      <c r="F26" s="901"/>
      <c r="G26" s="901"/>
      <c r="H26" s="901"/>
      <c r="I26" s="901"/>
      <c r="J26" s="901"/>
    </row>
    <row r="27" spans="1:17" ht="12.75" customHeight="1">
      <c r="A27" s="886"/>
      <c r="B27" s="886"/>
      <c r="C27" s="886"/>
      <c r="D27" s="886" t="s">
        <v>1407</v>
      </c>
      <c r="E27" s="886"/>
      <c r="F27" s="886"/>
      <c r="H27" s="886"/>
      <c r="I27" s="886"/>
      <c r="J27" s="886"/>
    </row>
    <row r="28" spans="1:17" ht="12.75" customHeight="1">
      <c r="A28" s="886"/>
      <c r="B28" s="886"/>
      <c r="C28" s="886"/>
      <c r="D28" s="886" t="s">
        <v>1408</v>
      </c>
      <c r="E28" s="937" t="s">
        <v>1409</v>
      </c>
      <c r="F28" s="937"/>
      <c r="G28" s="937"/>
      <c r="H28" s="886"/>
      <c r="I28" s="886"/>
      <c r="J28" s="886"/>
    </row>
    <row r="29" spans="1:17" ht="12.75" customHeight="1">
      <c r="A29" s="886"/>
      <c r="B29" s="938" t="s">
        <v>1410</v>
      </c>
      <c r="C29" s="938"/>
      <c r="D29" s="699" t="s">
        <v>1411</v>
      </c>
      <c r="E29" s="92" t="s">
        <v>1412</v>
      </c>
      <c r="F29" s="92" t="s">
        <v>1413</v>
      </c>
      <c r="G29" s="92" t="s">
        <v>1414</v>
      </c>
      <c r="H29" s="699"/>
      <c r="I29" s="699" t="s">
        <v>1415</v>
      </c>
      <c r="J29" s="699"/>
    </row>
    <row r="30" spans="1:17" ht="12.75" customHeight="1">
      <c r="A30" s="886"/>
      <c r="D30" s="888" t="s">
        <v>1416</v>
      </c>
      <c r="E30" s="889">
        <f>+D30-1</f>
        <v>-2</v>
      </c>
      <c r="F30" s="889">
        <f>+E30-1</f>
        <v>-3</v>
      </c>
      <c r="G30" s="889">
        <f>+F30-1</f>
        <v>-4</v>
      </c>
      <c r="H30" s="886"/>
      <c r="I30" s="888" t="s">
        <v>1417</v>
      </c>
      <c r="J30" s="888"/>
    </row>
    <row r="31" spans="1:17" ht="12.75" customHeight="1">
      <c r="A31" s="886"/>
      <c r="E31" s="890"/>
      <c r="F31" s="890"/>
      <c r="G31" s="890"/>
    </row>
    <row r="32" spans="1:17" ht="12.75" customHeight="1">
      <c r="A32" s="857"/>
      <c r="B32" s="221" t="s">
        <v>1418</v>
      </c>
      <c r="D32" s="218">
        <f>D9</f>
        <v>1693783.8846799999</v>
      </c>
      <c r="E32" s="219"/>
      <c r="F32" s="890"/>
      <c r="G32" s="890"/>
      <c r="I32" s="93" t="str">
        <f>I9</f>
        <v>Schedule A-1.</v>
      </c>
      <c r="J32" s="93"/>
      <c r="K32" s="891" t="s">
        <v>1419</v>
      </c>
      <c r="L32" s="891" t="s">
        <v>1420</v>
      </c>
      <c r="N32" s="699" t="s">
        <v>1421</v>
      </c>
    </row>
    <row r="33" spans="1:15" ht="12.75" customHeight="1">
      <c r="A33" s="857"/>
      <c r="B33" s="221" t="s">
        <v>1422</v>
      </c>
      <c r="D33" s="892">
        <f>M34</f>
        <v>2.6591231312315337E-2</v>
      </c>
      <c r="E33" s="892"/>
      <c r="F33" s="890"/>
      <c r="G33" s="890"/>
      <c r="I33" s="93" t="str">
        <f t="shared" ref="I33:I44" si="1">I10</f>
        <v>Page 2, Line 2, Col. 4.</v>
      </c>
      <c r="J33" s="893"/>
      <c r="K33" s="894">
        <f>K10</f>
        <v>0.51652306704881201</v>
      </c>
      <c r="L33" s="894">
        <f>L10</f>
        <v>5.9220000000000002E-2</v>
      </c>
      <c r="M33" s="895">
        <f t="shared" ref="M33:M34" si="2">L33*K33</f>
        <v>3.0588496030630647E-2</v>
      </c>
      <c r="N33" s="896">
        <f>M33</f>
        <v>3.0588496030630647E-2</v>
      </c>
      <c r="O33" s="221" t="s">
        <v>1423</v>
      </c>
    </row>
    <row r="34" spans="1:15" ht="12.75" customHeight="1">
      <c r="A34" s="857"/>
      <c r="B34" s="221" t="s">
        <v>1424</v>
      </c>
      <c r="D34" s="897">
        <f>N35</f>
        <v>7.4528863281992624E-2</v>
      </c>
      <c r="E34" s="892"/>
      <c r="F34" s="890"/>
      <c r="G34" s="890"/>
      <c r="I34" s="93" t="str">
        <f t="shared" si="1"/>
        <v>Page 2, Line 3, Col. 5.</v>
      </c>
      <c r="J34" s="893"/>
      <c r="K34" s="894">
        <f>K11</f>
        <v>0.48347693295118793</v>
      </c>
      <c r="L34" s="894">
        <v>5.5E-2</v>
      </c>
      <c r="M34" s="895">
        <f t="shared" si="2"/>
        <v>2.6591231312315337E-2</v>
      </c>
      <c r="N34" s="896">
        <f>M34*$M$14</f>
        <v>4.3940367251361974E-2</v>
      </c>
      <c r="O34" s="221" t="s">
        <v>1425</v>
      </c>
    </row>
    <row r="35" spans="1:15" ht="12.75" customHeight="1">
      <c r="A35" s="857"/>
      <c r="B35" s="221" t="s">
        <v>1426</v>
      </c>
      <c r="D35" s="218">
        <f>D32*D33</f>
        <v>45039.799070597925</v>
      </c>
      <c r="E35" s="219"/>
      <c r="F35" s="890"/>
      <c r="G35" s="890"/>
      <c r="I35" s="93" t="str">
        <f t="shared" si="1"/>
        <v>Line 1 x Line 2.</v>
      </c>
      <c r="J35" s="898"/>
      <c r="K35" s="221"/>
      <c r="L35" s="221"/>
      <c r="M35" s="899"/>
      <c r="N35" s="899">
        <f>SUM(N33:N34)</f>
        <v>7.4528863281992624E-2</v>
      </c>
      <c r="O35" s="221" t="s">
        <v>1424</v>
      </c>
    </row>
    <row r="36" spans="1:15" ht="12.75" customHeight="1">
      <c r="A36" s="857"/>
      <c r="B36" s="221" t="s">
        <v>1428</v>
      </c>
      <c r="D36" s="218">
        <f>D32*D34</f>
        <v>126235.78757055808</v>
      </c>
      <c r="E36" s="219"/>
      <c r="F36" s="890"/>
      <c r="G36" s="890"/>
      <c r="I36" s="93" t="str">
        <f t="shared" si="1"/>
        <v>Line 1 x Line 3.</v>
      </c>
      <c r="J36" s="898"/>
    </row>
    <row r="37" spans="1:15" ht="12.75" customHeight="1">
      <c r="A37" s="857"/>
      <c r="B37" s="221" t="s">
        <v>1430</v>
      </c>
      <c r="D37" s="219">
        <f>D14</f>
        <v>65299.076000000001</v>
      </c>
      <c r="E37" s="219"/>
      <c r="F37" s="902"/>
      <c r="G37" s="903"/>
      <c r="H37" s="890"/>
      <c r="I37" s="93" t="str">
        <f t="shared" si="1"/>
        <v>Schedule A-1.</v>
      </c>
      <c r="J37" s="93"/>
      <c r="K37" s="904" t="s">
        <v>1431</v>
      </c>
      <c r="M37" s="221">
        <f>M14</f>
        <v>1.6524382318095832</v>
      </c>
    </row>
    <row r="38" spans="1:15" ht="12.75" customHeight="1">
      <c r="A38" s="857"/>
      <c r="B38" s="890" t="s">
        <v>1432</v>
      </c>
      <c r="C38" s="890"/>
      <c r="D38" s="219">
        <f>D15</f>
        <v>1138.9724567433448</v>
      </c>
      <c r="E38" s="219"/>
      <c r="F38" s="890"/>
      <c r="G38" s="907"/>
      <c r="H38" s="890"/>
      <c r="I38" s="93" t="str">
        <f t="shared" si="1"/>
        <v>S&amp;P Capital IQ, Downloaded June 15</v>
      </c>
      <c r="J38" s="893"/>
    </row>
    <row r="39" spans="1:15" ht="12.75" customHeight="1">
      <c r="A39" s="857"/>
      <c r="B39" s="890" t="s">
        <v>1433</v>
      </c>
      <c r="C39" s="890"/>
      <c r="D39" s="219">
        <f>D16</f>
        <v>50874.464999999997</v>
      </c>
      <c r="E39" s="219" t="s">
        <v>78</v>
      </c>
      <c r="F39" s="890"/>
      <c r="G39" s="890"/>
      <c r="H39" s="890"/>
      <c r="I39" s="93" t="str">
        <f t="shared" si="1"/>
        <v>Schedule A-1</v>
      </c>
      <c r="J39" s="93"/>
    </row>
    <row r="40" spans="1:15" ht="12.75" customHeight="1">
      <c r="A40" s="857"/>
      <c r="B40" s="221" t="s">
        <v>1434</v>
      </c>
      <c r="D40" s="218">
        <f>D35+SUM(D37:D39)</f>
        <v>162352.31252734127</v>
      </c>
      <c r="E40" s="219"/>
      <c r="F40" s="890"/>
      <c r="G40" s="890"/>
      <c r="H40" s="890"/>
      <c r="I40" s="93" t="str">
        <f t="shared" si="1"/>
        <v>Sum of Line 4 and Lines 6 through 8.</v>
      </c>
      <c r="J40" s="893"/>
    </row>
    <row r="41" spans="1:15" ht="12.75" customHeight="1">
      <c r="A41" s="857"/>
      <c r="B41" s="890" t="s">
        <v>1449</v>
      </c>
      <c r="C41" s="890"/>
      <c r="D41" s="219">
        <f>D18</f>
        <v>8022.2313235943648</v>
      </c>
      <c r="E41" s="219"/>
      <c r="F41" s="890"/>
      <c r="G41" s="907"/>
      <c r="H41" s="890"/>
      <c r="I41" s="93" t="str">
        <f t="shared" si="1"/>
        <v>S&amp;P Capital IQ, Downloaded June 15</v>
      </c>
      <c r="J41" s="893"/>
    </row>
    <row r="42" spans="1:15" ht="12.75" customHeight="1">
      <c r="A42" s="857"/>
      <c r="B42" s="221" t="s">
        <v>1436</v>
      </c>
      <c r="D42" s="218">
        <f>SUM(D36:D38)+D41</f>
        <v>200696.06735089581</v>
      </c>
      <c r="E42" s="219"/>
      <c r="F42" s="890"/>
      <c r="G42" s="890"/>
      <c r="I42" s="93" t="str">
        <f t="shared" si="1"/>
        <v>Sum of Lines 5 through 7 and Line 10.</v>
      </c>
      <c r="J42" s="898"/>
    </row>
    <row r="43" spans="1:15" ht="12.75" customHeight="1" thickBot="1">
      <c r="A43" s="886"/>
      <c r="D43" s="218"/>
      <c r="E43" s="219"/>
      <c r="F43" s="890"/>
      <c r="G43" s="890"/>
    </row>
    <row r="44" spans="1:15" ht="12.75" customHeight="1">
      <c r="A44" s="908"/>
      <c r="B44" s="909" t="s">
        <v>1438</v>
      </c>
      <c r="C44" s="909"/>
      <c r="D44" s="94">
        <f>D21</f>
        <v>0.53</v>
      </c>
      <c r="E44" s="99"/>
      <c r="F44" s="95"/>
      <c r="G44" s="910"/>
      <c r="H44" s="909"/>
      <c r="I44" s="93" t="str">
        <f t="shared" si="1"/>
        <v>Page 3, Line 4, Col. 2</v>
      </c>
      <c r="J44" s="911"/>
    </row>
    <row r="45" spans="1:15" ht="12.75" customHeight="1">
      <c r="A45" s="908"/>
      <c r="B45" s="909" t="s">
        <v>1439</v>
      </c>
      <c r="C45" s="909"/>
      <c r="D45" s="102">
        <f>(D32*D44)/D42</f>
        <v>4.4729598877035146</v>
      </c>
      <c r="E45" s="96" t="s">
        <v>1440</v>
      </c>
      <c r="F45" s="97" t="s">
        <v>1441</v>
      </c>
      <c r="G45" s="912" t="s">
        <v>1442</v>
      </c>
      <c r="H45" s="909"/>
      <c r="I45" s="909" t="s">
        <v>1443</v>
      </c>
      <c r="J45" s="909"/>
    </row>
    <row r="46" spans="1:15" ht="12.75" customHeight="1" thickBot="1">
      <c r="A46" s="908"/>
      <c r="B46" s="909" t="s">
        <v>1444</v>
      </c>
      <c r="C46" s="909"/>
      <c r="D46" s="104">
        <f>D40/(D32*D44)</f>
        <v>0.1808525401302826</v>
      </c>
      <c r="E46" s="100" t="s">
        <v>1445</v>
      </c>
      <c r="F46" s="98" t="s">
        <v>1446</v>
      </c>
      <c r="G46" s="913" t="s">
        <v>1447</v>
      </c>
      <c r="H46" s="911"/>
      <c r="I46" s="909" t="s">
        <v>1448</v>
      </c>
      <c r="J46" s="909"/>
    </row>
    <row r="47" spans="1:15" ht="12.75" customHeight="1">
      <c r="A47" s="886"/>
      <c r="B47" s="901"/>
      <c r="C47" s="901"/>
      <c r="D47" s="901"/>
      <c r="E47" s="901"/>
      <c r="F47" s="901"/>
      <c r="G47" s="901"/>
      <c r="H47" s="901"/>
      <c r="I47" s="901"/>
      <c r="J47" s="901"/>
    </row>
    <row r="48" spans="1:15" ht="12.75" customHeight="1">
      <c r="A48" s="886"/>
      <c r="B48" s="936" t="s">
        <v>1633</v>
      </c>
      <c r="C48" s="936"/>
      <c r="D48" s="936"/>
      <c r="E48" s="936"/>
      <c r="F48" s="936"/>
      <c r="G48" s="936"/>
      <c r="H48" s="936"/>
      <c r="I48" s="936"/>
      <c r="J48" s="915"/>
    </row>
    <row r="49" spans="1:15" ht="12.75" customHeight="1">
      <c r="A49" s="886"/>
      <c r="C49" s="890"/>
    </row>
    <row r="50" spans="1:15" ht="12.75" customHeight="1">
      <c r="A50" s="886"/>
      <c r="B50" s="886"/>
      <c r="C50" s="886"/>
      <c r="D50" s="886" t="s">
        <v>1407</v>
      </c>
      <c r="E50" s="886"/>
      <c r="F50" s="886"/>
      <c r="H50" s="886"/>
      <c r="I50" s="886"/>
      <c r="J50" s="886"/>
    </row>
    <row r="51" spans="1:15" ht="12.75" customHeight="1">
      <c r="A51" s="886"/>
      <c r="B51" s="886"/>
      <c r="C51" s="886"/>
      <c r="D51" s="886" t="s">
        <v>1408</v>
      </c>
      <c r="E51" s="937" t="s">
        <v>1409</v>
      </c>
      <c r="F51" s="937"/>
      <c r="G51" s="937"/>
      <c r="H51" s="886"/>
      <c r="I51" s="886"/>
      <c r="J51" s="886"/>
    </row>
    <row r="52" spans="1:15" ht="12.75" customHeight="1">
      <c r="A52" s="886"/>
      <c r="B52" s="938" t="s">
        <v>1410</v>
      </c>
      <c r="C52" s="938"/>
      <c r="D52" s="699" t="s">
        <v>1411</v>
      </c>
      <c r="E52" s="92" t="s">
        <v>1412</v>
      </c>
      <c r="F52" s="92" t="s">
        <v>1413</v>
      </c>
      <c r="G52" s="92" t="s">
        <v>1414</v>
      </c>
      <c r="H52" s="699"/>
      <c r="I52" s="699" t="s">
        <v>1415</v>
      </c>
      <c r="J52" s="699"/>
    </row>
    <row r="53" spans="1:15" ht="12.75" customHeight="1">
      <c r="A53" s="886"/>
      <c r="D53" s="888" t="s">
        <v>1416</v>
      </c>
      <c r="E53" s="889">
        <f>+D53-1</f>
        <v>-2</v>
      </c>
      <c r="F53" s="889">
        <f>+E53-1</f>
        <v>-3</v>
      </c>
      <c r="G53" s="889">
        <f>+F53-1</f>
        <v>-4</v>
      </c>
      <c r="H53" s="886"/>
      <c r="I53" s="888" t="s">
        <v>1417</v>
      </c>
      <c r="J53" s="888"/>
    </row>
    <row r="54" spans="1:15" ht="12.75" customHeight="1">
      <c r="A54" s="886"/>
      <c r="E54" s="890"/>
      <c r="F54" s="890"/>
      <c r="G54" s="890"/>
    </row>
    <row r="55" spans="1:15" ht="12.75" customHeight="1">
      <c r="A55" s="857"/>
      <c r="B55" s="221" t="s">
        <v>1418</v>
      </c>
      <c r="D55" s="218">
        <f>D32</f>
        <v>1693783.8846799999</v>
      </c>
      <c r="E55" s="219"/>
      <c r="F55" s="890"/>
      <c r="G55" s="890"/>
      <c r="I55" s="93" t="str">
        <f>I32</f>
        <v>Schedule A-1.</v>
      </c>
      <c r="J55" s="93"/>
      <c r="K55" s="891" t="s">
        <v>1419</v>
      </c>
      <c r="L55" s="891" t="s">
        <v>1420</v>
      </c>
      <c r="N55" s="699" t="s">
        <v>1421</v>
      </c>
    </row>
    <row r="56" spans="1:15" ht="12.75" customHeight="1">
      <c r="A56" s="857"/>
      <c r="B56" s="221" t="s">
        <v>1422</v>
      </c>
      <c r="D56" s="892">
        <f>M57</f>
        <v>5.0765077959874734E-2</v>
      </c>
      <c r="E56" s="892"/>
      <c r="F56" s="890"/>
      <c r="G56" s="890"/>
      <c r="I56" s="93" t="str">
        <f t="shared" ref="I56:I67" si="3">I33</f>
        <v>Page 2, Line 2, Col. 4.</v>
      </c>
      <c r="J56" s="893"/>
      <c r="K56" s="894">
        <f>K10</f>
        <v>0.51652306704881201</v>
      </c>
      <c r="L56" s="894">
        <f>L10</f>
        <v>5.9220000000000002E-2</v>
      </c>
      <c r="M56" s="895">
        <f t="shared" ref="M56:M57" si="4">L56*K56</f>
        <v>3.0588496030630647E-2</v>
      </c>
      <c r="N56" s="896">
        <f>M56</f>
        <v>3.0588496030630647E-2</v>
      </c>
      <c r="O56" s="221" t="s">
        <v>1423</v>
      </c>
    </row>
    <row r="57" spans="1:15" ht="12.75" customHeight="1">
      <c r="A57" s="857"/>
      <c r="B57" s="221" t="s">
        <v>1424</v>
      </c>
      <c r="D57" s="916">
        <f>N58</f>
        <v>0.1144746516923217</v>
      </c>
      <c r="E57" s="892"/>
      <c r="F57" s="890"/>
      <c r="G57" s="890"/>
      <c r="I57" s="93" t="str">
        <f t="shared" si="3"/>
        <v>Page 2, Line 3, Col. 5.</v>
      </c>
      <c r="J57" s="893"/>
      <c r="K57" s="894">
        <f>K11</f>
        <v>0.48347693295118793</v>
      </c>
      <c r="L57" s="894">
        <v>0.105</v>
      </c>
      <c r="M57" s="895">
        <f t="shared" si="4"/>
        <v>5.0765077959874734E-2</v>
      </c>
      <c r="N57" s="896">
        <f>M57*$M$14</f>
        <v>8.3886155661691053E-2</v>
      </c>
      <c r="O57" s="221" t="s">
        <v>1425</v>
      </c>
    </row>
    <row r="58" spans="1:15" ht="12.75" customHeight="1">
      <c r="A58" s="857"/>
      <c r="B58" s="221" t="s">
        <v>1426</v>
      </c>
      <c r="D58" s="218">
        <f>D55*D56</f>
        <v>85985.070952959664</v>
      </c>
      <c r="E58" s="219"/>
      <c r="F58" s="890"/>
      <c r="G58" s="890"/>
      <c r="I58" s="93" t="str">
        <f t="shared" si="3"/>
        <v>Line 1 x Line 2.</v>
      </c>
      <c r="J58" s="898"/>
      <c r="K58" s="221"/>
      <c r="L58" s="221"/>
      <c r="M58" s="899"/>
      <c r="N58" s="899">
        <f>SUM(N56:N57)</f>
        <v>0.1144746516923217</v>
      </c>
      <c r="O58" s="221" t="s">
        <v>1424</v>
      </c>
    </row>
    <row r="59" spans="1:15" ht="12.75" customHeight="1">
      <c r="A59" s="857"/>
      <c r="B59" s="221" t="s">
        <v>1428</v>
      </c>
      <c r="D59" s="218">
        <f>D55*D57</f>
        <v>193895.32024081057</v>
      </c>
      <c r="E59" s="219"/>
      <c r="F59" s="890"/>
      <c r="G59" s="890"/>
      <c r="I59" s="93" t="str">
        <f t="shared" si="3"/>
        <v>Line 1 x Line 3.</v>
      </c>
      <c r="J59" s="898"/>
    </row>
    <row r="60" spans="1:15" ht="12.75" customHeight="1">
      <c r="A60" s="857"/>
      <c r="B60" s="221" t="s">
        <v>1430</v>
      </c>
      <c r="D60" s="219">
        <f>D37</f>
        <v>65299.076000000001</v>
      </c>
      <c r="E60" s="219"/>
      <c r="F60" s="902"/>
      <c r="G60" s="903"/>
      <c r="H60" s="890"/>
      <c r="I60" s="93" t="str">
        <f t="shared" si="3"/>
        <v>Schedule A-1.</v>
      </c>
      <c r="J60" s="93"/>
      <c r="K60" s="904" t="s">
        <v>1431</v>
      </c>
      <c r="M60" s="221">
        <f>M14</f>
        <v>1.6524382318095832</v>
      </c>
    </row>
    <row r="61" spans="1:15" ht="12.75" customHeight="1">
      <c r="A61" s="857"/>
      <c r="B61" s="890" t="s">
        <v>1432</v>
      </c>
      <c r="C61" s="890"/>
      <c r="D61" s="219">
        <f>D38</f>
        <v>1138.9724567433448</v>
      </c>
      <c r="E61" s="219"/>
      <c r="F61" s="890"/>
      <c r="G61" s="907"/>
      <c r="H61" s="890"/>
      <c r="I61" s="93" t="str">
        <f t="shared" si="3"/>
        <v>S&amp;P Capital IQ, Downloaded June 15</v>
      </c>
      <c r="J61" s="893"/>
    </row>
    <row r="62" spans="1:15" ht="12.75" customHeight="1">
      <c r="A62" s="857"/>
      <c r="B62" s="890" t="s">
        <v>1433</v>
      </c>
      <c r="C62" s="890"/>
      <c r="D62" s="219">
        <f>D39</f>
        <v>50874.464999999997</v>
      </c>
      <c r="E62" s="219" t="s">
        <v>78</v>
      </c>
      <c r="F62" s="890"/>
      <c r="G62" s="890"/>
      <c r="H62" s="890"/>
      <c r="I62" s="93" t="str">
        <f t="shared" si="3"/>
        <v>Schedule A-1</v>
      </c>
      <c r="J62" s="93"/>
    </row>
    <row r="63" spans="1:15" ht="12.75" customHeight="1">
      <c r="A63" s="857"/>
      <c r="B63" s="221" t="s">
        <v>1434</v>
      </c>
      <c r="D63" s="218">
        <f>D58+SUM(D60:D62)</f>
        <v>203297.58440970301</v>
      </c>
      <c r="E63" s="219"/>
      <c r="F63" s="890"/>
      <c r="G63" s="890"/>
      <c r="H63" s="890"/>
      <c r="I63" s="93" t="str">
        <f t="shared" si="3"/>
        <v>Sum of Line 4 and Lines 6 through 8.</v>
      </c>
      <c r="J63" s="893"/>
    </row>
    <row r="64" spans="1:15" ht="12.75" customHeight="1">
      <c r="A64" s="857"/>
      <c r="B64" s="890" t="s">
        <v>1449</v>
      </c>
      <c r="C64" s="890"/>
      <c r="D64" s="219">
        <f>D41</f>
        <v>8022.2313235943648</v>
      </c>
      <c r="E64" s="219"/>
      <c r="F64" s="890"/>
      <c r="G64" s="907"/>
      <c r="H64" s="890"/>
      <c r="I64" s="93" t="str">
        <f t="shared" si="3"/>
        <v>S&amp;P Capital IQ, Downloaded June 15</v>
      </c>
      <c r="J64" s="893"/>
    </row>
    <row r="65" spans="1:10" s="886" customFormat="1" ht="12.75" customHeight="1">
      <c r="A65" s="857"/>
      <c r="B65" s="221" t="s">
        <v>1436</v>
      </c>
      <c r="C65" s="221"/>
      <c r="D65" s="218">
        <f>SUM(D59:D61)+D64</f>
        <v>268355.60002114828</v>
      </c>
      <c r="E65" s="219"/>
      <c r="F65" s="890"/>
      <c r="G65" s="890"/>
      <c r="H65" s="221"/>
      <c r="I65" s="93" t="str">
        <f t="shared" si="3"/>
        <v>Sum of Lines 5 through 7 and Line 10.</v>
      </c>
      <c r="J65" s="898"/>
    </row>
    <row r="66" spans="1:10" s="886" customFormat="1" ht="12.75" customHeight="1" thickBot="1">
      <c r="B66" s="221"/>
      <c r="C66" s="221"/>
      <c r="D66" s="218"/>
      <c r="E66" s="219"/>
      <c r="F66" s="890"/>
      <c r="G66" s="890"/>
      <c r="H66" s="221"/>
      <c r="I66" s="221"/>
      <c r="J66" s="221"/>
    </row>
    <row r="67" spans="1:10" s="886" customFormat="1" ht="12.75" customHeight="1">
      <c r="A67" s="908"/>
      <c r="B67" s="909" t="s">
        <v>1438</v>
      </c>
      <c r="C67" s="909"/>
      <c r="D67" s="94">
        <f>D44</f>
        <v>0.53</v>
      </c>
      <c r="E67" s="222"/>
      <c r="F67" s="99"/>
      <c r="G67" s="910"/>
      <c r="H67" s="909"/>
      <c r="I67" s="93" t="str">
        <f t="shared" si="3"/>
        <v>Page 3, Line 4, Col. 2</v>
      </c>
      <c r="J67" s="911"/>
    </row>
    <row r="68" spans="1:10" s="886" customFormat="1" ht="12.75" customHeight="1">
      <c r="A68" s="908"/>
      <c r="B68" s="909" t="s">
        <v>1439</v>
      </c>
      <c r="C68" s="909"/>
      <c r="D68" s="102">
        <f>(D55*D67)/D65</f>
        <v>3.3452085919192838</v>
      </c>
      <c r="E68" s="703" t="s">
        <v>1440</v>
      </c>
      <c r="F68" s="96" t="s">
        <v>1441</v>
      </c>
      <c r="G68" s="912" t="s">
        <v>1442</v>
      </c>
      <c r="H68" s="909"/>
      <c r="I68" s="909" t="s">
        <v>1443</v>
      </c>
      <c r="J68" s="909"/>
    </row>
    <row r="69" spans="1:10" s="886" customFormat="1" ht="12.75" customHeight="1" thickBot="1">
      <c r="A69" s="908"/>
      <c r="B69" s="909" t="s">
        <v>1444</v>
      </c>
      <c r="C69" s="909"/>
      <c r="D69" s="104">
        <f>D63/(D55*D67)</f>
        <v>0.22646357154077199</v>
      </c>
      <c r="E69" s="223" t="s">
        <v>1445</v>
      </c>
      <c r="F69" s="98" t="s">
        <v>1446</v>
      </c>
      <c r="G69" s="913" t="s">
        <v>1447</v>
      </c>
      <c r="H69" s="911"/>
      <c r="I69" s="909" t="s">
        <v>1448</v>
      </c>
      <c r="J69" s="909"/>
    </row>
    <row r="70" spans="1:10" s="886" customFormat="1" ht="12.75" customHeight="1">
      <c r="B70" s="914"/>
      <c r="C70" s="221"/>
      <c r="D70" s="917"/>
      <c r="E70" s="917"/>
      <c r="F70" s="917"/>
      <c r="G70" s="900"/>
      <c r="H70" s="221"/>
      <c r="I70" s="221"/>
      <c r="J70" s="221"/>
    </row>
    <row r="71" spans="1:10" s="886" customFormat="1" ht="12.75" customHeight="1">
      <c r="B71" s="221" t="s">
        <v>1450</v>
      </c>
      <c r="C71" s="221"/>
      <c r="D71" s="221"/>
      <c r="E71" s="221"/>
      <c r="F71" s="221"/>
      <c r="G71" s="221"/>
      <c r="H71" s="221"/>
      <c r="I71" s="221"/>
      <c r="J71" s="221"/>
    </row>
    <row r="72" spans="1:10" s="886" customFormat="1" ht="12.75" customHeight="1">
      <c r="B72" s="101" t="s">
        <v>1453</v>
      </c>
      <c r="C72" s="221"/>
      <c r="D72" s="221"/>
      <c r="E72" s="221"/>
      <c r="F72" s="221"/>
      <c r="G72" s="221"/>
      <c r="H72" s="221"/>
      <c r="I72" s="221"/>
      <c r="J72" s="221"/>
    </row>
  </sheetData>
  <mergeCells count="9">
    <mergeCell ref="B48:I48"/>
    <mergeCell ref="E51:G51"/>
    <mergeCell ref="B52:C52"/>
    <mergeCell ref="B2:I2"/>
    <mergeCell ref="E5:G5"/>
    <mergeCell ref="B6:C6"/>
    <mergeCell ref="B25:I25"/>
    <mergeCell ref="E28:G28"/>
    <mergeCell ref="B29:C29"/>
  </mergeCells>
  <printOptions horizontalCentered="1"/>
  <pageMargins left="0.7" right="0.7" top="0.75" bottom="0.75" header="0.3" footer="0.3"/>
  <pageSetup scale="66" orientation="landscape" useFirstPageNumber="1" r:id="rId1"/>
  <headerFooter scaleWithDoc="0">
    <oddHeader>&amp;R&amp;"Arial,Regular"&amp;10Exhibit RBH-17R
Page &amp;P of 2</oddHeader>
  </headerFooter>
  <rowBreaks count="1" manualBreakCount="1">
    <brk id="24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2:P171"/>
  <sheetViews>
    <sheetView tabSelected="1" view="pageBreakPreview" topLeftCell="A75" zoomScale="70" zoomScaleNormal="100" zoomScaleSheetLayoutView="70" zoomScalePageLayoutView="85" workbookViewId="0"/>
  </sheetViews>
  <sheetFormatPr defaultColWidth="9.109375" defaultRowHeight="13.2"/>
  <cols>
    <col min="1" max="1" width="5" style="293" customWidth="1"/>
    <col min="2" max="2" width="9.109375" style="259"/>
    <col min="3" max="4" width="21.88671875" style="259" customWidth="1"/>
    <col min="5" max="10" width="9.109375" style="259"/>
    <col min="11" max="11" width="11" style="259" customWidth="1"/>
    <col min="12" max="12" width="14.33203125" style="259" customWidth="1"/>
    <col min="13" max="16384" width="9.109375" style="259"/>
  </cols>
  <sheetData>
    <row r="2" spans="1:16">
      <c r="A2" s="224"/>
      <c r="B2" s="225"/>
      <c r="C2" s="225"/>
      <c r="D2" s="225"/>
      <c r="E2" s="225"/>
      <c r="F2" s="225"/>
      <c r="G2" s="226"/>
      <c r="H2" s="225"/>
      <c r="I2" s="225"/>
      <c r="J2" s="40"/>
    </row>
    <row r="3" spans="1:16">
      <c r="B3" s="225" t="s">
        <v>1631</v>
      </c>
      <c r="C3" s="258"/>
      <c r="D3" s="258"/>
      <c r="E3" s="225"/>
      <c r="F3" s="225"/>
      <c r="G3" s="226"/>
      <c r="J3" s="225" t="s">
        <v>1626</v>
      </c>
      <c r="K3" s="258"/>
      <c r="L3" s="258"/>
      <c r="M3" s="258"/>
      <c r="N3" s="258"/>
      <c r="O3" s="258"/>
      <c r="P3" s="258"/>
    </row>
    <row r="24" spans="1:16">
      <c r="B24" s="41" t="s">
        <v>1627</v>
      </c>
    </row>
    <row r="25" spans="1:16">
      <c r="B25" s="227" t="s">
        <v>1628</v>
      </c>
    </row>
    <row r="26" spans="1:16">
      <c r="B26" s="41"/>
    </row>
    <row r="27" spans="1:16">
      <c r="B27" s="225" t="s">
        <v>1629</v>
      </c>
      <c r="C27" s="225"/>
      <c r="D27" s="225"/>
      <c r="E27" s="226"/>
      <c r="F27" s="226"/>
      <c r="G27" s="226"/>
      <c r="H27" s="226"/>
      <c r="I27" s="226"/>
      <c r="J27" s="226"/>
      <c r="K27" s="226"/>
      <c r="L27" s="226"/>
    </row>
    <row r="29" spans="1:16" ht="33.75" customHeight="1" thickBot="1">
      <c r="A29" s="228"/>
      <c r="C29" s="229" t="s">
        <v>1294</v>
      </c>
      <c r="D29" s="229" t="s">
        <v>1295</v>
      </c>
      <c r="J29" s="940" t="s">
        <v>1296</v>
      </c>
      <c r="K29" s="940"/>
      <c r="L29" s="940"/>
      <c r="N29" s="940" t="s">
        <v>1263</v>
      </c>
      <c r="O29" s="940"/>
      <c r="P29" s="940"/>
    </row>
    <row r="30" spans="1:16">
      <c r="A30" s="288"/>
      <c r="B30" s="42" t="s">
        <v>1259</v>
      </c>
      <c r="C30" s="43" t="s">
        <v>1297</v>
      </c>
      <c r="D30" s="43" t="s">
        <v>1297</v>
      </c>
      <c r="F30" s="42" t="s">
        <v>1296</v>
      </c>
      <c r="J30" s="230" t="s">
        <v>1298</v>
      </c>
      <c r="K30" s="231" t="s">
        <v>1299</v>
      </c>
      <c r="L30" s="231" t="s">
        <v>1300</v>
      </c>
      <c r="N30" s="44" t="s">
        <v>1298</v>
      </c>
      <c r="O30" s="45" t="s">
        <v>1299</v>
      </c>
      <c r="P30" s="45" t="s">
        <v>1300</v>
      </c>
    </row>
    <row r="31" spans="1:16">
      <c r="A31" s="232"/>
      <c r="B31" s="46">
        <v>1926</v>
      </c>
      <c r="C31" s="47">
        <v>0.1162</v>
      </c>
      <c r="D31" s="47">
        <v>3.73E-2</v>
      </c>
      <c r="F31" s="233">
        <f t="shared" ref="F31:F94" si="0">(C31-D31)</f>
        <v>7.8899999999999998E-2</v>
      </c>
      <c r="I31" s="234"/>
      <c r="J31" s="234">
        <v>-0.5</v>
      </c>
      <c r="K31" s="48">
        <f t="array" ref="K31:K72">FREQUENCY($F$31:$F$121,$J$31:$J$72)</f>
        <v>0</v>
      </c>
      <c r="L31" s="236">
        <f>SUM(K$31:K31)/K$74</f>
        <v>0</v>
      </c>
      <c r="N31" s="234">
        <v>-0.5</v>
      </c>
      <c r="O31" s="48">
        <f t="array" ref="O31:O74">FREQUENCY($C$31:$C$121,$N$31:$N$74)</f>
        <v>0</v>
      </c>
      <c r="P31" s="236">
        <f>SUM(O$31:O31)/O$76</f>
        <v>0</v>
      </c>
    </row>
    <row r="32" spans="1:16">
      <c r="A32" s="232"/>
      <c r="B32" s="49">
        <v>1927</v>
      </c>
      <c r="C32" s="50">
        <v>0.37490000000000001</v>
      </c>
      <c r="D32" s="50">
        <v>3.4099999999999998E-2</v>
      </c>
      <c r="F32" s="233">
        <f t="shared" si="0"/>
        <v>0.34079999999999999</v>
      </c>
      <c r="I32" s="234"/>
      <c r="J32" s="234">
        <v>-0.47499999999999998</v>
      </c>
      <c r="K32" s="48">
        <v>0</v>
      </c>
      <c r="L32" s="236">
        <f>SUM(K$31:K32)/K$74</f>
        <v>0</v>
      </c>
      <c r="N32" s="234">
        <v>-0.47499999999999998</v>
      </c>
      <c r="O32" s="48">
        <v>0</v>
      </c>
      <c r="P32" s="236">
        <f>SUM(O$31:O32)/O$76</f>
        <v>0</v>
      </c>
    </row>
    <row r="33" spans="1:16">
      <c r="A33" s="232"/>
      <c r="B33" s="49">
        <v>1928</v>
      </c>
      <c r="C33" s="50">
        <v>0.43609999999999999</v>
      </c>
      <c r="D33" s="50">
        <v>3.2199999999999999E-2</v>
      </c>
      <c r="F33" s="233">
        <f t="shared" si="0"/>
        <v>0.40389999999999998</v>
      </c>
      <c r="I33" s="234"/>
      <c r="J33" s="234">
        <v>-0.45</v>
      </c>
      <c r="K33" s="48">
        <v>1</v>
      </c>
      <c r="L33" s="236">
        <f>SUM(K$31:K33)/K$74</f>
        <v>1.098901098901099E-2</v>
      </c>
      <c r="N33" s="234">
        <v>-0.45</v>
      </c>
      <c r="O33" s="48">
        <v>0</v>
      </c>
      <c r="P33" s="236">
        <f>SUM(O$31:O33)/O$76</f>
        <v>0</v>
      </c>
    </row>
    <row r="34" spans="1:16">
      <c r="A34" s="232"/>
      <c r="B34" s="49">
        <v>1929</v>
      </c>
      <c r="C34" s="50">
        <v>-8.4199999999999997E-2</v>
      </c>
      <c r="D34" s="50">
        <v>3.4700000000000002E-2</v>
      </c>
      <c r="F34" s="233">
        <f t="shared" si="0"/>
        <v>-0.11890000000000001</v>
      </c>
      <c r="I34" s="234"/>
      <c r="J34" s="234">
        <v>-0.42499999999999999</v>
      </c>
      <c r="K34" s="48">
        <v>0</v>
      </c>
      <c r="L34" s="236">
        <f>SUM(K$31:K34)/K$74</f>
        <v>1.098901098901099E-2</v>
      </c>
      <c r="N34" s="234">
        <v>-0.42499999999999999</v>
      </c>
      <c r="O34" s="48">
        <v>1</v>
      </c>
      <c r="P34" s="236">
        <f>SUM(O$31:O34)/O$76</f>
        <v>1.098901098901099E-2</v>
      </c>
    </row>
    <row r="35" spans="1:16">
      <c r="A35" s="232"/>
      <c r="B35" s="237">
        <v>1930</v>
      </c>
      <c r="C35" s="238">
        <v>-0.249</v>
      </c>
      <c r="D35" s="238">
        <v>3.32E-2</v>
      </c>
      <c r="F35" s="233">
        <f t="shared" si="0"/>
        <v>-0.28220000000000001</v>
      </c>
      <c r="I35" s="234"/>
      <c r="J35" s="234">
        <v>-0.4</v>
      </c>
      <c r="K35" s="48">
        <v>1</v>
      </c>
      <c r="L35" s="236">
        <f>SUM(K$31:K35)/K$74</f>
        <v>2.197802197802198E-2</v>
      </c>
      <c r="N35" s="234">
        <v>-0.4</v>
      </c>
      <c r="O35" s="48">
        <v>0</v>
      </c>
      <c r="P35" s="236">
        <f>SUM(O$31:O35)/O$76</f>
        <v>1.098901098901099E-2</v>
      </c>
    </row>
    <row r="36" spans="1:16">
      <c r="A36" s="232"/>
      <c r="B36" s="46">
        <v>1931</v>
      </c>
      <c r="C36" s="47">
        <v>-0.43340000000000001</v>
      </c>
      <c r="D36" s="47">
        <v>3.3300000000000003E-2</v>
      </c>
      <c r="F36" s="233">
        <f t="shared" si="0"/>
        <v>-0.4667</v>
      </c>
      <c r="I36" s="234"/>
      <c r="J36" s="234">
        <v>-0.375</v>
      </c>
      <c r="K36" s="48">
        <v>1</v>
      </c>
      <c r="L36" s="236">
        <f>SUM(K$31:K36)/K$74</f>
        <v>3.2967032967032968E-2</v>
      </c>
      <c r="N36" s="234">
        <v>-0.375</v>
      </c>
      <c r="O36" s="48">
        <v>0</v>
      </c>
      <c r="P36" s="236">
        <f>SUM(O$31:O36)/O$76</f>
        <v>1.098901098901099E-2</v>
      </c>
    </row>
    <row r="37" spans="1:16">
      <c r="A37" s="232"/>
      <c r="B37" s="49">
        <v>1932</v>
      </c>
      <c r="C37" s="50">
        <v>-8.1900000000000001E-2</v>
      </c>
      <c r="D37" s="50">
        <v>3.6900000000000002E-2</v>
      </c>
      <c r="F37" s="233">
        <f t="shared" si="0"/>
        <v>-0.1188</v>
      </c>
      <c r="I37" s="234"/>
      <c r="J37" s="234">
        <v>-0.35</v>
      </c>
      <c r="K37" s="48">
        <v>0</v>
      </c>
      <c r="L37" s="236">
        <f>SUM(K$31:K37)/K$74</f>
        <v>3.2967032967032968E-2</v>
      </c>
      <c r="N37" s="234">
        <v>-0.35</v>
      </c>
      <c r="O37" s="48">
        <v>2</v>
      </c>
      <c r="P37" s="236">
        <f>SUM(O$31:O37)/O$76</f>
        <v>3.2967032967032968E-2</v>
      </c>
    </row>
    <row r="38" spans="1:16">
      <c r="A38" s="232"/>
      <c r="B38" s="49">
        <v>1933</v>
      </c>
      <c r="C38" s="50">
        <v>0.53990000000000005</v>
      </c>
      <c r="D38" s="50">
        <v>3.1199999999999999E-2</v>
      </c>
      <c r="F38" s="233">
        <f t="shared" si="0"/>
        <v>0.50870000000000004</v>
      </c>
      <c r="I38" s="234"/>
      <c r="J38" s="234">
        <v>-0.32500000000000001</v>
      </c>
      <c r="K38" s="48">
        <v>1</v>
      </c>
      <c r="L38" s="236">
        <f>SUM(K$31:K38)/K$74</f>
        <v>4.3956043956043959E-2</v>
      </c>
      <c r="N38" s="234">
        <v>-0.32500000000000001</v>
      </c>
      <c r="O38" s="48">
        <v>0</v>
      </c>
      <c r="P38" s="236">
        <f>SUM(O$31:O38)/O$76</f>
        <v>3.2967032967032968E-2</v>
      </c>
    </row>
    <row r="39" spans="1:16">
      <c r="A39" s="232"/>
      <c r="B39" s="49">
        <v>1934</v>
      </c>
      <c r="C39" s="50">
        <v>-1.44E-2</v>
      </c>
      <c r="D39" s="50">
        <v>3.1800000000000002E-2</v>
      </c>
      <c r="F39" s="233">
        <f t="shared" si="0"/>
        <v>-4.6200000000000005E-2</v>
      </c>
      <c r="I39" s="234"/>
      <c r="J39" s="234">
        <v>-0.3</v>
      </c>
      <c r="K39" s="48">
        <v>0</v>
      </c>
      <c r="L39" s="236">
        <f>SUM(K$31:K39)/K$74</f>
        <v>4.3956043956043959E-2</v>
      </c>
      <c r="N39" s="234">
        <v>-0.3</v>
      </c>
      <c r="O39" s="48">
        <v>0</v>
      </c>
      <c r="P39" s="236">
        <f>SUM(O$31:O39)/O$76</f>
        <v>3.2967032967032968E-2</v>
      </c>
    </row>
    <row r="40" spans="1:16">
      <c r="A40" s="232"/>
      <c r="B40" s="237">
        <v>1935</v>
      </c>
      <c r="C40" s="238">
        <v>0.47670000000000001</v>
      </c>
      <c r="D40" s="238">
        <v>2.81E-2</v>
      </c>
      <c r="E40" s="918"/>
      <c r="F40" s="233">
        <f t="shared" si="0"/>
        <v>0.4486</v>
      </c>
      <c r="I40" s="234"/>
      <c r="J40" s="234">
        <v>-0.27500000000000002</v>
      </c>
      <c r="K40" s="48">
        <v>2</v>
      </c>
      <c r="L40" s="236">
        <f>SUM(K$31:K40)/K$74</f>
        <v>6.5934065934065936E-2</v>
      </c>
      <c r="N40" s="234">
        <v>-0.27500000000000002</v>
      </c>
      <c r="O40" s="48">
        <v>0</v>
      </c>
      <c r="P40" s="236">
        <f>SUM(O$31:O40)/O$76</f>
        <v>3.2967032967032968E-2</v>
      </c>
    </row>
    <row r="41" spans="1:16">
      <c r="A41" s="232"/>
      <c r="B41" s="46">
        <v>1936</v>
      </c>
      <c r="C41" s="47">
        <v>0.3392</v>
      </c>
      <c r="D41" s="47">
        <v>2.7699999999999999E-2</v>
      </c>
      <c r="F41" s="233">
        <f t="shared" si="0"/>
        <v>0.3115</v>
      </c>
      <c r="I41" s="234"/>
      <c r="J41" s="234">
        <v>-0.25</v>
      </c>
      <c r="K41" s="48">
        <v>0</v>
      </c>
      <c r="L41" s="236">
        <f>SUM(K$31:K41)/K$74</f>
        <v>6.5934065934065936E-2</v>
      </c>
      <c r="N41" s="234">
        <v>-0.25</v>
      </c>
      <c r="O41" s="48">
        <v>1</v>
      </c>
      <c r="P41" s="236">
        <f>SUM(O$31:O41)/O$76</f>
        <v>4.3956043956043959E-2</v>
      </c>
    </row>
    <row r="42" spans="1:16">
      <c r="A42" s="232"/>
      <c r="B42" s="49">
        <v>1937</v>
      </c>
      <c r="C42" s="50">
        <v>-0.3503</v>
      </c>
      <c r="D42" s="50">
        <v>2.6599999999999999E-2</v>
      </c>
      <c r="F42" s="233">
        <f t="shared" si="0"/>
        <v>-0.37690000000000001</v>
      </c>
      <c r="I42" s="234"/>
      <c r="J42" s="234">
        <v>-0.22500000000000001</v>
      </c>
      <c r="K42" s="48">
        <v>0</v>
      </c>
      <c r="L42" s="236">
        <f>SUM(K$31:K42)/K$74</f>
        <v>6.5934065934065936E-2</v>
      </c>
      <c r="N42" s="234">
        <v>-0.22500000000000001</v>
      </c>
      <c r="O42" s="48">
        <v>1</v>
      </c>
      <c r="P42" s="236">
        <f>SUM(O$31:O42)/O$76</f>
        <v>5.4945054945054944E-2</v>
      </c>
    </row>
    <row r="43" spans="1:16">
      <c r="A43" s="232"/>
      <c r="B43" s="49">
        <v>1938</v>
      </c>
      <c r="C43" s="50">
        <v>0.31119999999999998</v>
      </c>
      <c r="D43" s="50">
        <v>2.64E-2</v>
      </c>
      <c r="F43" s="233">
        <f t="shared" si="0"/>
        <v>0.2848</v>
      </c>
      <c r="I43" s="234"/>
      <c r="J43" s="234">
        <v>-0.2</v>
      </c>
      <c r="K43" s="48">
        <v>1</v>
      </c>
      <c r="L43" s="236">
        <f>SUM(K$31:K43)/K$74</f>
        <v>7.6923076923076927E-2</v>
      </c>
      <c r="N43" s="234">
        <v>-0.2</v>
      </c>
      <c r="O43" s="48">
        <v>1</v>
      </c>
      <c r="P43" s="236">
        <f>SUM(O$31:O43)/O$76</f>
        <v>6.5934065934065936E-2</v>
      </c>
    </row>
    <row r="44" spans="1:16">
      <c r="A44" s="232"/>
      <c r="B44" s="49">
        <v>1939</v>
      </c>
      <c r="C44" s="50">
        <v>-4.1000000000000003E-3</v>
      </c>
      <c r="D44" s="50">
        <v>2.4E-2</v>
      </c>
      <c r="F44" s="233">
        <f t="shared" si="0"/>
        <v>-2.81E-2</v>
      </c>
      <c r="I44" s="234"/>
      <c r="J44" s="234">
        <v>-0.17499999999999999</v>
      </c>
      <c r="K44" s="48">
        <v>0</v>
      </c>
      <c r="L44" s="236">
        <f>SUM(K$31:K44)/K$74</f>
        <v>7.6923076923076927E-2</v>
      </c>
      <c r="N44" s="234">
        <v>-0.17499999999999999</v>
      </c>
      <c r="O44" s="48">
        <v>0</v>
      </c>
      <c r="P44" s="236">
        <f>SUM(O$31:O44)/O$76</f>
        <v>6.5934065934065936E-2</v>
      </c>
    </row>
    <row r="45" spans="1:16">
      <c r="A45" s="232"/>
      <c r="B45" s="237">
        <v>1940</v>
      </c>
      <c r="C45" s="238">
        <v>-9.7799999999999998E-2</v>
      </c>
      <c r="D45" s="238">
        <v>2.23E-2</v>
      </c>
      <c r="F45" s="233">
        <f t="shared" si="0"/>
        <v>-0.1201</v>
      </c>
      <c r="I45" s="234"/>
      <c r="J45" s="234">
        <v>-0.15</v>
      </c>
      <c r="K45" s="48">
        <v>3</v>
      </c>
      <c r="L45" s="236">
        <f>SUM(K$31:K45)/K$74</f>
        <v>0.10989010989010989</v>
      </c>
      <c r="N45" s="234">
        <v>-0.15</v>
      </c>
      <c r="O45" s="48">
        <v>0</v>
      </c>
      <c r="P45" s="236">
        <f>SUM(O$31:O45)/O$76</f>
        <v>6.5934065934065936E-2</v>
      </c>
    </row>
    <row r="46" spans="1:16">
      <c r="A46" s="232"/>
      <c r="B46" s="46">
        <v>1941</v>
      </c>
      <c r="C46" s="47">
        <v>-0.1159</v>
      </c>
      <c r="D46" s="47">
        <v>1.9400000000000001E-2</v>
      </c>
      <c r="F46" s="233">
        <f t="shared" si="0"/>
        <v>-0.1353</v>
      </c>
      <c r="I46" s="234"/>
      <c r="J46" s="234">
        <v>-0.125</v>
      </c>
      <c r="K46" s="48">
        <v>6</v>
      </c>
      <c r="L46" s="236">
        <f>SUM(K$31:K46)/K$74</f>
        <v>0.17582417582417584</v>
      </c>
      <c r="N46" s="234">
        <v>-0.125</v>
      </c>
      <c r="O46" s="48">
        <v>1</v>
      </c>
      <c r="P46" s="236">
        <f>SUM(O$31:O46)/O$76</f>
        <v>7.6923076923076927E-2</v>
      </c>
    </row>
    <row r="47" spans="1:16">
      <c r="A47" s="232"/>
      <c r="B47" s="49">
        <v>1942</v>
      </c>
      <c r="C47" s="50">
        <v>0.2034</v>
      </c>
      <c r="D47" s="50">
        <v>2.46E-2</v>
      </c>
      <c r="F47" s="233">
        <f t="shared" si="0"/>
        <v>0.17879999999999999</v>
      </c>
      <c r="I47" s="234"/>
      <c r="J47" s="234">
        <v>-0.1</v>
      </c>
      <c r="K47" s="48">
        <v>5</v>
      </c>
      <c r="L47" s="236">
        <f>SUM(K$31:K47)/K$74</f>
        <v>0.23076923076923078</v>
      </c>
      <c r="N47" s="234">
        <v>-0.1</v>
      </c>
      <c r="O47" s="48">
        <v>4</v>
      </c>
      <c r="P47" s="236">
        <f>SUM(O$31:O47)/O$76</f>
        <v>0.12087912087912088</v>
      </c>
    </row>
    <row r="48" spans="1:16">
      <c r="A48" s="232"/>
      <c r="B48" s="49">
        <v>1943</v>
      </c>
      <c r="C48" s="50">
        <v>0.25900000000000001</v>
      </c>
      <c r="D48" s="50">
        <v>2.4400000000000002E-2</v>
      </c>
      <c r="F48" s="233">
        <f t="shared" si="0"/>
        <v>0.2346</v>
      </c>
      <c r="I48" s="234"/>
      <c r="J48" s="234">
        <v>-7.4999999999999997E-2</v>
      </c>
      <c r="K48" s="48">
        <v>0</v>
      </c>
      <c r="L48" s="236">
        <f>SUM(K$31:K48)/K$74</f>
        <v>0.23076923076923078</v>
      </c>
      <c r="N48" s="234">
        <v>-7.4999999999999997E-2</v>
      </c>
      <c r="O48" s="48">
        <v>7</v>
      </c>
      <c r="P48" s="236">
        <f>SUM(O$31:O48)/O$76</f>
        <v>0.19780219780219779</v>
      </c>
    </row>
    <row r="49" spans="1:16">
      <c r="A49" s="232"/>
      <c r="B49" s="49">
        <v>1944</v>
      </c>
      <c r="C49" s="50">
        <v>0.19750000000000001</v>
      </c>
      <c r="D49" s="50">
        <v>2.46E-2</v>
      </c>
      <c r="F49" s="233">
        <f t="shared" si="0"/>
        <v>0.1729</v>
      </c>
      <c r="I49" s="234"/>
      <c r="J49" s="234">
        <v>-0.05</v>
      </c>
      <c r="K49" s="48">
        <v>2</v>
      </c>
      <c r="L49" s="236">
        <f>SUM(K$31:K49)/K$74</f>
        <v>0.25274725274725274</v>
      </c>
      <c r="N49" s="234">
        <v>-0.05</v>
      </c>
      <c r="O49" s="48">
        <v>1</v>
      </c>
      <c r="P49" s="236">
        <f>SUM(O$31:O49)/O$76</f>
        <v>0.2087912087912088</v>
      </c>
    </row>
    <row r="50" spans="1:16">
      <c r="A50" s="232"/>
      <c r="B50" s="237">
        <v>1945</v>
      </c>
      <c r="C50" s="238">
        <v>0.3644</v>
      </c>
      <c r="D50" s="238">
        <v>2.3400000000000001E-2</v>
      </c>
      <c r="F50" s="233">
        <f t="shared" si="0"/>
        <v>0.34100000000000003</v>
      </c>
      <c r="I50" s="234"/>
      <c r="J50" s="234">
        <v>-2.5000000000000001E-2</v>
      </c>
      <c r="K50" s="48">
        <v>6</v>
      </c>
      <c r="L50" s="236">
        <f>SUM(K$31:K50)/K$74</f>
        <v>0.31868131868131866</v>
      </c>
      <c r="N50" s="234">
        <v>-2.5000000000000001E-2</v>
      </c>
      <c r="O50" s="48">
        <v>2</v>
      </c>
      <c r="P50" s="236">
        <f>SUM(O$31:O50)/O$76</f>
        <v>0.23076923076923078</v>
      </c>
    </row>
    <row r="51" spans="1:16">
      <c r="A51" s="232"/>
      <c r="B51" s="46">
        <v>1946</v>
      </c>
      <c r="C51" s="47">
        <v>-8.0699999999999994E-2</v>
      </c>
      <c r="D51" s="47">
        <v>2.0400000000000001E-2</v>
      </c>
      <c r="F51" s="233">
        <f t="shared" si="0"/>
        <v>-0.1011</v>
      </c>
      <c r="I51" s="234"/>
      <c r="J51" s="234">
        <v>0</v>
      </c>
      <c r="K51" s="48">
        <v>3</v>
      </c>
      <c r="L51" s="236">
        <f>SUM(K$31:K51)/K$74</f>
        <v>0.35164835164835168</v>
      </c>
      <c r="N51" s="234">
        <v>0</v>
      </c>
      <c r="O51" s="48">
        <v>3</v>
      </c>
      <c r="P51" s="236">
        <f>SUM(O$31:O51)/O$76</f>
        <v>0.26373626373626374</v>
      </c>
    </row>
    <row r="52" spans="1:16">
      <c r="A52" s="232"/>
      <c r="B52" s="49">
        <v>1947</v>
      </c>
      <c r="C52" s="50">
        <v>5.7099999999999998E-2</v>
      </c>
      <c r="D52" s="50">
        <v>2.1299999999999999E-2</v>
      </c>
      <c r="F52" s="233">
        <f t="shared" si="0"/>
        <v>3.5799999999999998E-2</v>
      </c>
      <c r="I52" s="234"/>
      <c r="J52" s="234">
        <v>2.5000000000000001E-2</v>
      </c>
      <c r="K52" s="48">
        <v>3</v>
      </c>
      <c r="L52" s="236">
        <f>SUM(K$31:K52)/K$74</f>
        <v>0.38461538461538464</v>
      </c>
      <c r="N52" s="234">
        <v>2.5000000000000001E-2</v>
      </c>
      <c r="O52" s="48">
        <v>4</v>
      </c>
      <c r="P52" s="236">
        <f>SUM(O$31:O52)/O$76</f>
        <v>0.30769230769230771</v>
      </c>
    </row>
    <row r="53" spans="1:16">
      <c r="A53" s="232"/>
      <c r="B53" s="49">
        <v>1948</v>
      </c>
      <c r="C53" s="50">
        <v>5.5E-2</v>
      </c>
      <c r="D53" s="50">
        <v>2.4E-2</v>
      </c>
      <c r="F53" s="233">
        <f t="shared" si="0"/>
        <v>3.1E-2</v>
      </c>
      <c r="I53" s="234"/>
      <c r="J53" s="234">
        <v>0.05</v>
      </c>
      <c r="K53" s="48">
        <v>4</v>
      </c>
      <c r="L53" s="236">
        <f>SUM(K$31:K53)/K$74</f>
        <v>0.42857142857142855</v>
      </c>
      <c r="N53" s="234">
        <v>0.05</v>
      </c>
      <c r="O53" s="48">
        <v>2</v>
      </c>
      <c r="P53" s="236">
        <f>SUM(O$31:O53)/O$76</f>
        <v>0.32967032967032966</v>
      </c>
    </row>
    <row r="54" spans="1:16">
      <c r="A54" s="232"/>
      <c r="B54" s="49">
        <v>1949</v>
      </c>
      <c r="C54" s="50">
        <v>0.18790000000000001</v>
      </c>
      <c r="D54" s="50">
        <v>2.2499999999999999E-2</v>
      </c>
      <c r="F54" s="233">
        <f t="shared" si="0"/>
        <v>0.16540000000000002</v>
      </c>
      <c r="I54" s="234"/>
      <c r="J54" s="234">
        <v>7.4999999999999997E-2</v>
      </c>
      <c r="K54" s="48">
        <v>2</v>
      </c>
      <c r="L54" s="236">
        <f>SUM(K$31:K54)/K$74</f>
        <v>0.45054945054945056</v>
      </c>
      <c r="N54" s="234">
        <v>7.4999999999999997E-2</v>
      </c>
      <c r="O54" s="48">
        <v>7</v>
      </c>
      <c r="P54" s="236">
        <f>SUM(O$31:O54)/O$76</f>
        <v>0.40659340659340659</v>
      </c>
    </row>
    <row r="55" spans="1:16">
      <c r="A55" s="232"/>
      <c r="B55" s="237">
        <v>1950</v>
      </c>
      <c r="C55" s="238">
        <v>0.31709999999999999</v>
      </c>
      <c r="D55" s="238">
        <v>2.12E-2</v>
      </c>
      <c r="F55" s="233">
        <f t="shared" si="0"/>
        <v>0.2959</v>
      </c>
      <c r="I55" s="234"/>
      <c r="J55" s="234">
        <v>0.1</v>
      </c>
      <c r="K55" s="48">
        <v>9</v>
      </c>
      <c r="L55" s="236">
        <f>SUM(K$31:K55)/K$74</f>
        <v>0.5494505494505495</v>
      </c>
      <c r="N55" s="234">
        <v>0.1</v>
      </c>
      <c r="O55" s="48">
        <v>1</v>
      </c>
      <c r="P55" s="236">
        <f>SUM(O$31:O55)/O$76</f>
        <v>0.4175824175824176</v>
      </c>
    </row>
    <row r="56" spans="1:16">
      <c r="A56" s="232"/>
      <c r="B56" s="46">
        <v>1951</v>
      </c>
      <c r="C56" s="47">
        <v>0.2402</v>
      </c>
      <c r="D56" s="47">
        <v>2.3800000000000002E-2</v>
      </c>
      <c r="F56" s="233">
        <f t="shared" si="0"/>
        <v>0.21639999999999998</v>
      </c>
      <c r="I56" s="234"/>
      <c r="J56" s="234">
        <v>0.125</v>
      </c>
      <c r="K56" s="48">
        <v>5</v>
      </c>
      <c r="L56" s="236">
        <f>SUM(K$31:K56)/K$74</f>
        <v>0.60439560439560436</v>
      </c>
      <c r="N56" s="234">
        <v>0.125</v>
      </c>
      <c r="O56" s="48">
        <v>7</v>
      </c>
      <c r="P56" s="236">
        <f>SUM(O$31:O56)/O$76</f>
        <v>0.49450549450549453</v>
      </c>
    </row>
    <row r="57" spans="1:16">
      <c r="A57" s="232"/>
      <c r="B57" s="49">
        <v>1952</v>
      </c>
      <c r="C57" s="50">
        <v>0.1837</v>
      </c>
      <c r="D57" s="50">
        <v>2.6599999999999999E-2</v>
      </c>
      <c r="F57" s="233">
        <f t="shared" si="0"/>
        <v>0.15710000000000002</v>
      </c>
      <c r="I57" s="234"/>
      <c r="J57" s="234">
        <v>0.15</v>
      </c>
      <c r="K57" s="48">
        <v>2</v>
      </c>
      <c r="L57" s="236">
        <f>SUM(K$31:K57)/K$74</f>
        <v>0.62637362637362637</v>
      </c>
      <c r="N57" s="234">
        <v>0.15</v>
      </c>
      <c r="O57" s="48">
        <v>2</v>
      </c>
      <c r="P57" s="236">
        <f>SUM(O$31:O57)/O$76</f>
        <v>0.51648351648351654</v>
      </c>
    </row>
    <row r="58" spans="1:16">
      <c r="A58" s="232"/>
      <c r="B58" s="49">
        <v>1953</v>
      </c>
      <c r="C58" s="50">
        <v>-9.9000000000000008E-3</v>
      </c>
      <c r="D58" s="50">
        <v>2.8400000000000002E-2</v>
      </c>
      <c r="F58" s="233">
        <f t="shared" si="0"/>
        <v>-3.8300000000000001E-2</v>
      </c>
      <c r="I58" s="234"/>
      <c r="J58" s="234">
        <v>0.17499999999999999</v>
      </c>
      <c r="K58" s="48">
        <v>6</v>
      </c>
      <c r="L58" s="236">
        <f>SUM(K$31:K58)/K$74</f>
        <v>0.69230769230769229</v>
      </c>
      <c r="N58" s="234">
        <v>0.17499999999999999</v>
      </c>
      <c r="O58" s="48">
        <v>5</v>
      </c>
      <c r="P58" s="236">
        <f>SUM(O$31:O58)/O$76</f>
        <v>0.5714285714285714</v>
      </c>
    </row>
    <row r="59" spans="1:16">
      <c r="A59" s="232"/>
      <c r="B59" s="49">
        <v>1954</v>
      </c>
      <c r="C59" s="50">
        <v>0.5262</v>
      </c>
      <c r="D59" s="50">
        <v>2.7900000000000001E-2</v>
      </c>
      <c r="F59" s="233">
        <f t="shared" si="0"/>
        <v>0.49830000000000002</v>
      </c>
      <c r="I59" s="234"/>
      <c r="J59" s="234">
        <v>0.2</v>
      </c>
      <c r="K59" s="48">
        <v>3</v>
      </c>
      <c r="L59" s="236">
        <f>SUM(K$31:K59)/K$74</f>
        <v>0.72527472527472525</v>
      </c>
      <c r="N59" s="234">
        <v>0.2</v>
      </c>
      <c r="O59" s="48">
        <v>6</v>
      </c>
      <c r="P59" s="236">
        <f>SUM(O$31:O59)/O$76</f>
        <v>0.63736263736263732</v>
      </c>
    </row>
    <row r="60" spans="1:16">
      <c r="A60" s="232"/>
      <c r="B60" s="237">
        <v>1955</v>
      </c>
      <c r="C60" s="238">
        <v>0.31559999999999999</v>
      </c>
      <c r="D60" s="238">
        <v>2.75E-2</v>
      </c>
      <c r="F60" s="233">
        <f t="shared" si="0"/>
        <v>0.28809999999999997</v>
      </c>
      <c r="I60" s="234"/>
      <c r="J60" s="234">
        <v>0.22500000000000001</v>
      </c>
      <c r="K60" s="48">
        <v>3</v>
      </c>
      <c r="L60" s="236">
        <f>SUM(K$31:K60)/K$74</f>
        <v>0.75824175824175821</v>
      </c>
      <c r="N60" s="234">
        <v>0.22500000000000001</v>
      </c>
      <c r="O60" s="48">
        <v>3</v>
      </c>
      <c r="P60" s="236">
        <f>SUM(O$31:O60)/O$76</f>
        <v>0.67032967032967028</v>
      </c>
    </row>
    <row r="61" spans="1:16">
      <c r="A61" s="232"/>
      <c r="B61" s="46">
        <v>1956</v>
      </c>
      <c r="C61" s="47">
        <v>6.5600000000000006E-2</v>
      </c>
      <c r="D61" s="47">
        <v>2.9899999999999999E-2</v>
      </c>
      <c r="F61" s="233">
        <f t="shared" si="0"/>
        <v>3.570000000000001E-2</v>
      </c>
      <c r="I61" s="234"/>
      <c r="J61" s="234">
        <v>0.25</v>
      </c>
      <c r="K61" s="48">
        <v>7</v>
      </c>
      <c r="L61" s="236">
        <f>SUM(K$31:K61)/K$74</f>
        <v>0.8351648351648352</v>
      </c>
      <c r="N61" s="234">
        <v>0.25</v>
      </c>
      <c r="O61" s="48">
        <v>6</v>
      </c>
      <c r="P61" s="236">
        <f>SUM(O$31:O61)/O$76</f>
        <v>0.73626373626373631</v>
      </c>
    </row>
    <row r="62" spans="1:16">
      <c r="A62" s="232"/>
      <c r="B62" s="49">
        <v>1957</v>
      </c>
      <c r="C62" s="50">
        <v>-0.10780000000000001</v>
      </c>
      <c r="D62" s="50">
        <v>3.44E-2</v>
      </c>
      <c r="F62" s="233">
        <f t="shared" si="0"/>
        <v>-0.14219999999999999</v>
      </c>
      <c r="I62" s="234"/>
      <c r="J62" s="234">
        <v>0.27500000000000002</v>
      </c>
      <c r="K62" s="48">
        <v>1</v>
      </c>
      <c r="L62" s="236">
        <f>SUM(K$31:K62)/K$74</f>
        <v>0.84615384615384615</v>
      </c>
      <c r="N62" s="234">
        <v>0.27500000000000002</v>
      </c>
      <c r="O62" s="48">
        <v>3</v>
      </c>
      <c r="P62" s="236">
        <f>SUM(O$31:O62)/O$76</f>
        <v>0.76923076923076927</v>
      </c>
    </row>
    <row r="63" spans="1:16">
      <c r="A63" s="232"/>
      <c r="B63" s="49">
        <v>1958</v>
      </c>
      <c r="C63" s="50">
        <v>0.43359999999999999</v>
      </c>
      <c r="D63" s="50">
        <v>3.27E-2</v>
      </c>
      <c r="F63" s="233">
        <f t="shared" si="0"/>
        <v>0.40089999999999998</v>
      </c>
      <c r="I63" s="234"/>
      <c r="J63" s="234">
        <v>0.3</v>
      </c>
      <c r="K63" s="48">
        <v>6</v>
      </c>
      <c r="L63" s="236">
        <f>SUM(K$31:K63)/K$74</f>
        <v>0.91208791208791207</v>
      </c>
      <c r="N63" s="234">
        <v>0.3</v>
      </c>
      <c r="O63" s="48">
        <v>2</v>
      </c>
      <c r="P63" s="236">
        <f>SUM(O$31:O63)/O$76</f>
        <v>0.79120879120879117</v>
      </c>
    </row>
    <row r="64" spans="1:16">
      <c r="A64" s="232"/>
      <c r="B64" s="49">
        <v>1959</v>
      </c>
      <c r="C64" s="50">
        <v>0.1196</v>
      </c>
      <c r="D64" s="50">
        <v>4.0099999999999997E-2</v>
      </c>
      <c r="F64" s="233">
        <f t="shared" si="0"/>
        <v>7.9500000000000001E-2</v>
      </c>
      <c r="I64" s="234"/>
      <c r="J64" s="234">
        <v>0.32500000000000001</v>
      </c>
      <c r="K64" s="48">
        <v>1</v>
      </c>
      <c r="L64" s="236">
        <f>SUM(K$31:K64)/K$74</f>
        <v>0.92307692307692313</v>
      </c>
      <c r="N64" s="234">
        <v>0.32500000000000001</v>
      </c>
      <c r="O64" s="48">
        <v>8</v>
      </c>
      <c r="P64" s="236">
        <f>SUM(O$31:O64)/O$76</f>
        <v>0.87912087912087911</v>
      </c>
    </row>
    <row r="65" spans="1:16">
      <c r="A65" s="232"/>
      <c r="B65" s="237">
        <v>1960</v>
      </c>
      <c r="C65" s="238">
        <v>4.7000000000000002E-3</v>
      </c>
      <c r="D65" s="238">
        <v>4.2599999999999999E-2</v>
      </c>
      <c r="F65" s="233">
        <f t="shared" si="0"/>
        <v>-3.7899999999999996E-2</v>
      </c>
      <c r="I65" s="234"/>
      <c r="J65" s="234">
        <v>0.35</v>
      </c>
      <c r="K65" s="48">
        <v>2</v>
      </c>
      <c r="L65" s="236">
        <f>SUM(K$31:K65)/K$74</f>
        <v>0.94505494505494503</v>
      </c>
      <c r="N65" s="234">
        <v>0.35</v>
      </c>
      <c r="O65" s="48">
        <v>2</v>
      </c>
      <c r="P65" s="236">
        <f>SUM(O$31:O65)/O$76</f>
        <v>0.90109890109890112</v>
      </c>
    </row>
    <row r="66" spans="1:16">
      <c r="A66" s="232"/>
      <c r="B66" s="46">
        <v>1961</v>
      </c>
      <c r="C66" s="47">
        <v>0.26889999999999997</v>
      </c>
      <c r="D66" s="47">
        <v>3.8300000000000001E-2</v>
      </c>
      <c r="F66" s="233">
        <f t="shared" si="0"/>
        <v>0.23059999999999997</v>
      </c>
      <c r="I66" s="234"/>
      <c r="J66" s="234">
        <v>0.375</v>
      </c>
      <c r="K66" s="48">
        <v>0</v>
      </c>
      <c r="L66" s="236">
        <f>SUM(K$31:K66)/K$74</f>
        <v>0.94505494505494503</v>
      </c>
      <c r="N66" s="234">
        <v>0.375</v>
      </c>
      <c r="O66" s="48">
        <v>3</v>
      </c>
      <c r="P66" s="236">
        <f>SUM(O$31:O66)/O$76</f>
        <v>0.93406593406593408</v>
      </c>
    </row>
    <row r="67" spans="1:16">
      <c r="A67" s="232"/>
      <c r="B67" s="49">
        <v>1962</v>
      </c>
      <c r="C67" s="50">
        <v>-8.7300000000000003E-2</v>
      </c>
      <c r="D67" s="50">
        <v>0.04</v>
      </c>
      <c r="F67" s="233">
        <f t="shared" si="0"/>
        <v>-0.1273</v>
      </c>
      <c r="I67" s="234"/>
      <c r="J67" s="234">
        <v>0.4</v>
      </c>
      <c r="K67" s="48">
        <v>0</v>
      </c>
      <c r="L67" s="236">
        <f>SUM(K$31:K67)/K$74</f>
        <v>0.94505494505494503</v>
      </c>
      <c r="N67" s="234">
        <v>0.4</v>
      </c>
      <c r="O67" s="48">
        <v>1</v>
      </c>
      <c r="P67" s="236">
        <f>SUM(O$31:O67)/O$76</f>
        <v>0.94505494505494503</v>
      </c>
    </row>
    <row r="68" spans="1:16">
      <c r="A68" s="232"/>
      <c r="B68" s="49">
        <v>1963</v>
      </c>
      <c r="C68" s="50">
        <v>0.22800000000000001</v>
      </c>
      <c r="D68" s="50">
        <v>3.8899999999999997E-2</v>
      </c>
      <c r="F68" s="233">
        <f t="shared" si="0"/>
        <v>0.18910000000000002</v>
      </c>
      <c r="I68" s="234"/>
      <c r="J68" s="234">
        <v>0.42499999999999999</v>
      </c>
      <c r="K68" s="48">
        <v>2</v>
      </c>
      <c r="L68" s="236">
        <f>SUM(K$31:K68)/K$74</f>
        <v>0.96703296703296704</v>
      </c>
      <c r="N68" s="234">
        <v>0.42499999999999999</v>
      </c>
      <c r="O68" s="48">
        <v>0</v>
      </c>
      <c r="P68" s="236">
        <f>SUM(O$31:O68)/O$76</f>
        <v>0.94505494505494503</v>
      </c>
    </row>
    <row r="69" spans="1:16">
      <c r="A69" s="232"/>
      <c r="B69" s="49">
        <v>1964</v>
      </c>
      <c r="C69" s="50">
        <v>0.1648</v>
      </c>
      <c r="D69" s="50">
        <v>4.1500000000000002E-2</v>
      </c>
      <c r="F69" s="233">
        <f t="shared" si="0"/>
        <v>0.12329999999999999</v>
      </c>
      <c r="I69" s="234"/>
      <c r="J69" s="234">
        <v>0.45</v>
      </c>
      <c r="K69" s="48">
        <v>1</v>
      </c>
      <c r="L69" s="236">
        <f>SUM(K$31:K69)/K$74</f>
        <v>0.97802197802197799</v>
      </c>
      <c r="N69" s="234">
        <v>0.45</v>
      </c>
      <c r="O69" s="48">
        <v>2</v>
      </c>
      <c r="P69" s="236">
        <f>SUM(O$31:O69)/O$76</f>
        <v>0.96703296703296704</v>
      </c>
    </row>
    <row r="70" spans="1:16">
      <c r="A70" s="232"/>
      <c r="B70" s="237">
        <v>1965</v>
      </c>
      <c r="C70" s="238">
        <v>0.1245</v>
      </c>
      <c r="D70" s="238">
        <v>4.2000000000000003E-2</v>
      </c>
      <c r="F70" s="233">
        <f t="shared" si="0"/>
        <v>8.249999999999999E-2</v>
      </c>
      <c r="I70" s="234"/>
      <c r="J70" s="234">
        <v>0.47499999999999998</v>
      </c>
      <c r="K70" s="48">
        <v>0</v>
      </c>
      <c r="L70" s="236">
        <f>SUM(K$31:K70)/K$74</f>
        <v>0.97802197802197799</v>
      </c>
      <c r="N70" s="234">
        <v>0.47499999999999998</v>
      </c>
      <c r="O70" s="48">
        <v>0</v>
      </c>
      <c r="P70" s="236">
        <f>SUM(O$31:O70)/O$76</f>
        <v>0.96703296703296704</v>
      </c>
    </row>
    <row r="71" spans="1:16">
      <c r="A71" s="232"/>
      <c r="B71" s="46">
        <v>1966</v>
      </c>
      <c r="C71" s="47">
        <v>-0.10059999999999999</v>
      </c>
      <c r="D71" s="47">
        <v>4.4900000000000002E-2</v>
      </c>
      <c r="F71" s="233">
        <f t="shared" si="0"/>
        <v>-0.14549999999999999</v>
      </c>
      <c r="I71" s="234"/>
      <c r="J71" s="234">
        <v>0.5</v>
      </c>
      <c r="K71" s="48">
        <v>1</v>
      </c>
      <c r="L71" s="236">
        <f>SUM(K$31:K71)/K$74</f>
        <v>0.98901098901098905</v>
      </c>
      <c r="N71" s="234">
        <v>0.5</v>
      </c>
      <c r="O71" s="48">
        <v>1</v>
      </c>
      <c r="P71" s="236">
        <f>SUM(O$31:O71)/O$76</f>
        <v>0.97802197802197799</v>
      </c>
    </row>
    <row r="72" spans="1:16" ht="13.8" thickBot="1">
      <c r="A72" s="232"/>
      <c r="B72" s="49">
        <v>1967</v>
      </c>
      <c r="C72" s="50">
        <v>0.23980000000000001</v>
      </c>
      <c r="D72" s="50">
        <v>4.5900000000000003E-2</v>
      </c>
      <c r="F72" s="233">
        <f t="shared" si="0"/>
        <v>0.19390000000000002</v>
      </c>
      <c r="I72" s="234"/>
      <c r="J72" s="234">
        <v>0.51</v>
      </c>
      <c r="K72" s="235">
        <v>1</v>
      </c>
      <c r="L72" s="236">
        <f>SUM(K$31:K72)/K$74</f>
        <v>1</v>
      </c>
      <c r="N72" s="234">
        <v>0.52500000000000002</v>
      </c>
      <c r="O72" s="48">
        <v>0</v>
      </c>
      <c r="P72" s="236">
        <f>SUM(O$31:O72)/O$76</f>
        <v>0.97802197802197799</v>
      </c>
    </row>
    <row r="73" spans="1:16">
      <c r="A73" s="232"/>
      <c r="B73" s="49">
        <v>1968</v>
      </c>
      <c r="C73" s="50">
        <v>0.1106</v>
      </c>
      <c r="D73" s="50">
        <v>5.5E-2</v>
      </c>
      <c r="F73" s="233">
        <f t="shared" si="0"/>
        <v>5.5600000000000004E-2</v>
      </c>
      <c r="J73" s="234"/>
      <c r="K73" s="48"/>
      <c r="L73" s="239"/>
      <c r="N73" s="234">
        <v>0.55000000000000004</v>
      </c>
      <c r="O73" s="48">
        <v>2</v>
      </c>
      <c r="P73" s="236">
        <f>SUM(O$31:O73)/O$76</f>
        <v>1</v>
      </c>
    </row>
    <row r="74" spans="1:16" ht="13.8" thickBot="1">
      <c r="A74" s="232"/>
      <c r="B74" s="49">
        <v>1969</v>
      </c>
      <c r="C74" s="50">
        <v>-8.5000000000000006E-2</v>
      </c>
      <c r="D74" s="50">
        <v>5.9499999999999997E-2</v>
      </c>
      <c r="F74" s="233">
        <f t="shared" si="0"/>
        <v>-0.14450000000000002</v>
      </c>
      <c r="J74" s="240" t="s">
        <v>1301</v>
      </c>
      <c r="K74" s="51">
        <f>SUM(K31:K72)</f>
        <v>91</v>
      </c>
      <c r="L74" s="239"/>
      <c r="N74" s="234">
        <v>0.57499999999999996</v>
      </c>
      <c r="O74" s="235">
        <v>0</v>
      </c>
      <c r="P74" s="236">
        <f>SUM(O$31:O74)/O$76</f>
        <v>1</v>
      </c>
    </row>
    <row r="75" spans="1:16">
      <c r="A75" s="232"/>
      <c r="B75" s="49">
        <v>1970</v>
      </c>
      <c r="C75" s="50">
        <v>3.8600000000000002E-2</v>
      </c>
      <c r="D75" s="50">
        <v>6.7400000000000002E-2</v>
      </c>
      <c r="F75" s="233">
        <f t="shared" si="0"/>
        <v>-2.8799999999999999E-2</v>
      </c>
      <c r="N75" s="234"/>
      <c r="O75" s="48"/>
      <c r="P75" s="236"/>
    </row>
    <row r="76" spans="1:16">
      <c r="A76" s="232"/>
      <c r="B76" s="46">
        <v>1971</v>
      </c>
      <c r="C76" s="47">
        <v>0.14299999999999999</v>
      </c>
      <c r="D76" s="47">
        <v>6.3200000000000006E-2</v>
      </c>
      <c r="F76" s="233">
        <f t="shared" si="0"/>
        <v>7.9799999999999982E-2</v>
      </c>
      <c r="J76" s="52" t="s">
        <v>1630</v>
      </c>
      <c r="K76" s="53" t="s">
        <v>1302</v>
      </c>
      <c r="N76" s="240" t="s">
        <v>1301</v>
      </c>
      <c r="O76" s="53">
        <f>SUM(O31:O74)</f>
        <v>91</v>
      </c>
      <c r="P76" s="236"/>
    </row>
    <row r="77" spans="1:16">
      <c r="A77" s="232"/>
      <c r="B77" s="49">
        <v>1972</v>
      </c>
      <c r="C77" s="50">
        <v>0.18990000000000001</v>
      </c>
      <c r="D77" s="50">
        <v>5.8700000000000002E-2</v>
      </c>
      <c r="F77" s="233">
        <f t="shared" si="0"/>
        <v>0.13120000000000001</v>
      </c>
      <c r="I77" s="241"/>
      <c r="J77" s="242">
        <v>0.1019</v>
      </c>
      <c r="K77" s="54">
        <f>_xlfn.PERCENTRANK.EXC(F31:F121,J77)</f>
        <v>0.55200000000000005</v>
      </c>
      <c r="N77" s="226"/>
      <c r="O77" s="226"/>
      <c r="P77" s="236"/>
    </row>
    <row r="78" spans="1:16">
      <c r="A78" s="232"/>
      <c r="B78" s="49">
        <v>1973</v>
      </c>
      <c r="C78" s="55">
        <v>-0.1469</v>
      </c>
      <c r="D78" s="55">
        <v>6.5100000000000005E-2</v>
      </c>
      <c r="F78" s="233">
        <f t="shared" si="0"/>
        <v>-0.21200000000000002</v>
      </c>
      <c r="I78" s="241"/>
      <c r="J78" s="242">
        <v>0.11210000000000001</v>
      </c>
      <c r="K78" s="54">
        <f>_xlfn.PERCENTRANK.EXC(F31:F121,J78)</f>
        <v>0.57699999999999996</v>
      </c>
      <c r="N78" s="53"/>
      <c r="O78" s="226"/>
      <c r="P78" s="243"/>
    </row>
    <row r="79" spans="1:16">
      <c r="A79" s="232"/>
      <c r="B79" s="49">
        <v>1974</v>
      </c>
      <c r="C79" s="50">
        <v>-0.26469999999999999</v>
      </c>
      <c r="D79" s="50">
        <v>7.2700000000000001E-2</v>
      </c>
      <c r="F79" s="233">
        <f t="shared" si="0"/>
        <v>-0.33739999999999998</v>
      </c>
      <c r="L79" s="58"/>
      <c r="N79" s="53"/>
      <c r="O79" s="226"/>
      <c r="P79" s="226"/>
    </row>
    <row r="80" spans="1:16">
      <c r="A80" s="232"/>
      <c r="B80" s="237">
        <v>1975</v>
      </c>
      <c r="C80" s="238">
        <v>0.37230000000000002</v>
      </c>
      <c r="D80" s="238">
        <v>7.9899999999999999E-2</v>
      </c>
      <c r="F80" s="233">
        <f t="shared" si="0"/>
        <v>0.29239999999999999</v>
      </c>
      <c r="I80" s="57" t="s">
        <v>1303</v>
      </c>
      <c r="J80" s="244"/>
      <c r="K80" s="244"/>
      <c r="L80" s="53"/>
      <c r="N80" s="226"/>
      <c r="O80" s="226"/>
      <c r="P80" s="226"/>
    </row>
    <row r="81" spans="1:16">
      <c r="A81" s="232"/>
      <c r="B81" s="46">
        <v>1976</v>
      </c>
      <c r="C81" s="47">
        <v>0.23930000000000001</v>
      </c>
      <c r="D81" s="47">
        <v>7.8899999999999998E-2</v>
      </c>
      <c r="E81" s="245"/>
      <c r="F81" s="233">
        <f t="shared" si="0"/>
        <v>0.16040000000000001</v>
      </c>
      <c r="G81" s="245"/>
      <c r="H81" s="245"/>
      <c r="I81" s="246" t="s">
        <v>1304</v>
      </c>
      <c r="J81" s="247" t="s">
        <v>1305</v>
      </c>
      <c r="K81" s="247" t="s">
        <v>1306</v>
      </c>
      <c r="L81" s="53"/>
      <c r="N81" s="53"/>
      <c r="O81" s="226"/>
      <c r="P81" s="226"/>
    </row>
    <row r="82" spans="1:16">
      <c r="A82" s="232"/>
      <c r="B82" s="49">
        <v>1977</v>
      </c>
      <c r="C82" s="50">
        <v>-7.1599999999999997E-2</v>
      </c>
      <c r="D82" s="50">
        <v>7.1400000000000005E-2</v>
      </c>
      <c r="E82" s="245"/>
      <c r="F82" s="233">
        <f t="shared" si="0"/>
        <v>-0.14300000000000002</v>
      </c>
      <c r="G82" s="245"/>
      <c r="H82" s="245"/>
      <c r="I82" s="248">
        <v>0.12939999999999999</v>
      </c>
      <c r="J82" s="59">
        <f>PERCENTRANK($C$31:$C$121,I82)</f>
        <v>0.49299999999999999</v>
      </c>
      <c r="K82" s="249">
        <f>COUNTIF($C$31:$C$121, "&gt;=.1294")</f>
        <v>46</v>
      </c>
      <c r="L82" s="60"/>
      <c r="N82" s="226"/>
      <c r="O82" s="226"/>
      <c r="P82" s="226"/>
    </row>
    <row r="83" spans="1:16">
      <c r="A83" s="232"/>
      <c r="B83" s="49">
        <v>1978</v>
      </c>
      <c r="C83" s="50">
        <v>6.5699999999999995E-2</v>
      </c>
      <c r="D83" s="50">
        <v>7.9000000000000001E-2</v>
      </c>
      <c r="E83" s="245"/>
      <c r="F83" s="233">
        <f t="shared" si="0"/>
        <v>-1.3300000000000006E-2</v>
      </c>
      <c r="G83" s="245"/>
      <c r="H83" s="245"/>
      <c r="I83" s="248">
        <v>0.1396</v>
      </c>
      <c r="J83" s="59">
        <f>PERCENTRANK($C$31:$C$121,I83)</f>
        <v>0.504</v>
      </c>
      <c r="K83" s="249">
        <f>COUNTIF($C$31:$C$121, "&gt;=.1396")</f>
        <v>45</v>
      </c>
      <c r="N83" s="226"/>
      <c r="O83" s="226"/>
      <c r="P83" s="226"/>
    </row>
    <row r="84" spans="1:16">
      <c r="A84" s="232"/>
      <c r="B84" s="49">
        <v>1979</v>
      </c>
      <c r="C84" s="50">
        <v>0.18609999999999999</v>
      </c>
      <c r="D84" s="50">
        <v>8.8599999999999998E-2</v>
      </c>
      <c r="E84" s="245"/>
      <c r="F84" s="233">
        <f t="shared" si="0"/>
        <v>9.7499999999999989E-2</v>
      </c>
      <c r="G84" s="245"/>
      <c r="H84" s="245"/>
      <c r="I84" s="241"/>
      <c r="J84" s="56"/>
      <c r="K84" s="249">
        <f>COUNT(C31:C121)</f>
        <v>91</v>
      </c>
      <c r="N84" s="226"/>
      <c r="O84" s="53"/>
      <c r="P84" s="226"/>
    </row>
    <row r="85" spans="1:16">
      <c r="A85" s="232"/>
      <c r="B85" s="237">
        <v>1980</v>
      </c>
      <c r="C85" s="238">
        <v>0.32500000000000001</v>
      </c>
      <c r="D85" s="238">
        <v>9.9699999999999997E-2</v>
      </c>
      <c r="E85" s="245"/>
      <c r="F85" s="233">
        <f t="shared" si="0"/>
        <v>0.2253</v>
      </c>
      <c r="G85" s="245"/>
      <c r="H85" s="245"/>
      <c r="I85" s="245"/>
      <c r="J85" s="925"/>
      <c r="N85" s="226"/>
      <c r="O85" s="53"/>
      <c r="P85" s="226"/>
    </row>
    <row r="86" spans="1:16">
      <c r="A86" s="232"/>
      <c r="B86" s="46">
        <v>1981</v>
      </c>
      <c r="C86" s="47">
        <v>-4.9200000000000001E-2</v>
      </c>
      <c r="D86" s="47">
        <v>0.11550000000000001</v>
      </c>
      <c r="E86" s="245"/>
      <c r="F86" s="233">
        <f t="shared" si="0"/>
        <v>-0.16470000000000001</v>
      </c>
      <c r="G86" s="245"/>
      <c r="H86" s="245"/>
      <c r="I86" s="245"/>
      <c r="J86" s="925"/>
      <c r="N86" s="53"/>
      <c r="O86" s="53"/>
      <c r="P86" s="53"/>
    </row>
    <row r="87" spans="1:16">
      <c r="A87" s="232"/>
      <c r="B87" s="49">
        <v>1982</v>
      </c>
      <c r="C87" s="50">
        <v>0.2155</v>
      </c>
      <c r="D87" s="50">
        <v>0.13500000000000001</v>
      </c>
      <c r="E87" s="245"/>
      <c r="F87" s="233">
        <f t="shared" si="0"/>
        <v>8.0499999999999988E-2</v>
      </c>
      <c r="G87" s="245"/>
      <c r="H87" s="245"/>
      <c r="I87" s="245"/>
      <c r="J87" s="56"/>
      <c r="N87" s="226"/>
      <c r="O87" s="53"/>
      <c r="P87" s="53"/>
    </row>
    <row r="88" spans="1:16">
      <c r="A88" s="232"/>
      <c r="B88" s="49">
        <v>1983</v>
      </c>
      <c r="C88" s="50">
        <v>0.22559999999999999</v>
      </c>
      <c r="D88" s="50">
        <v>0.1038</v>
      </c>
      <c r="E88" s="245"/>
      <c r="F88" s="233">
        <f t="shared" si="0"/>
        <v>0.12179999999999999</v>
      </c>
      <c r="G88" s="245"/>
      <c r="H88" s="245"/>
      <c r="I88" s="245"/>
      <c r="J88" s="56"/>
      <c r="N88" s="53"/>
      <c r="O88" s="53"/>
      <c r="P88" s="53"/>
    </row>
    <row r="89" spans="1:16">
      <c r="A89" s="232"/>
      <c r="B89" s="49">
        <v>1984</v>
      </c>
      <c r="C89" s="50">
        <v>6.2700000000000006E-2</v>
      </c>
      <c r="D89" s="50">
        <v>0.1174</v>
      </c>
      <c r="E89" s="245"/>
      <c r="F89" s="233">
        <f t="shared" si="0"/>
        <v>-5.4699999999999999E-2</v>
      </c>
      <c r="G89" s="245"/>
      <c r="H89" s="245"/>
      <c r="I89" s="245"/>
      <c r="J89" s="56"/>
      <c r="N89" s="226"/>
      <c r="O89" s="53"/>
      <c r="P89" s="53"/>
    </row>
    <row r="90" spans="1:16">
      <c r="A90" s="232"/>
      <c r="B90" s="237">
        <v>1985</v>
      </c>
      <c r="C90" s="238">
        <v>0.31730000000000003</v>
      </c>
      <c r="D90" s="238">
        <v>0.1125</v>
      </c>
      <c r="E90" s="245"/>
      <c r="F90" s="233">
        <f t="shared" si="0"/>
        <v>0.20480000000000004</v>
      </c>
      <c r="G90" s="245"/>
      <c r="H90" s="245"/>
      <c r="I90" s="245"/>
      <c r="J90" s="56"/>
      <c r="N90" s="53"/>
      <c r="O90" s="53"/>
      <c r="P90" s="53"/>
    </row>
    <row r="91" spans="1:16">
      <c r="A91" s="232"/>
      <c r="B91" s="46">
        <v>1986</v>
      </c>
      <c r="C91" s="47">
        <v>0.1867</v>
      </c>
      <c r="D91" s="47">
        <v>8.9800000000000005E-2</v>
      </c>
      <c r="E91" s="245"/>
      <c r="F91" s="233">
        <f t="shared" si="0"/>
        <v>9.69E-2</v>
      </c>
      <c r="G91" s="245"/>
      <c r="H91" s="245"/>
      <c r="I91" s="245"/>
      <c r="J91" s="56"/>
      <c r="N91" s="226"/>
      <c r="O91" s="53"/>
      <c r="P91" s="53"/>
    </row>
    <row r="92" spans="1:16">
      <c r="A92" s="232"/>
      <c r="B92" s="49">
        <v>1987</v>
      </c>
      <c r="C92" s="50">
        <v>5.2499999999999998E-2</v>
      </c>
      <c r="D92" s="50">
        <v>7.9200000000000007E-2</v>
      </c>
      <c r="E92" s="245"/>
      <c r="F92" s="233">
        <f t="shared" si="0"/>
        <v>-2.6700000000000008E-2</v>
      </c>
      <c r="G92" s="245"/>
      <c r="H92" s="245"/>
      <c r="I92" s="245"/>
      <c r="J92" s="56"/>
      <c r="N92" s="226"/>
      <c r="O92" s="53"/>
      <c r="P92" s="53"/>
    </row>
    <row r="93" spans="1:16">
      <c r="A93" s="232"/>
      <c r="B93" s="49">
        <v>1988</v>
      </c>
      <c r="C93" s="50">
        <v>0.1661</v>
      </c>
      <c r="D93" s="50">
        <v>8.9700000000000002E-2</v>
      </c>
      <c r="E93" s="245"/>
      <c r="F93" s="233">
        <f t="shared" si="0"/>
        <v>7.6399999999999996E-2</v>
      </c>
      <c r="G93" s="245"/>
      <c r="H93" s="245"/>
      <c r="I93" s="245"/>
      <c r="J93" s="56"/>
      <c r="N93" s="226"/>
      <c r="O93" s="53"/>
      <c r="P93" s="53"/>
    </row>
    <row r="94" spans="1:16">
      <c r="A94" s="232"/>
      <c r="B94" s="49">
        <v>1989</v>
      </c>
      <c r="C94" s="50">
        <v>0.31690000000000002</v>
      </c>
      <c r="D94" s="50">
        <v>8.8099999999999998E-2</v>
      </c>
      <c r="E94" s="245"/>
      <c r="F94" s="233">
        <f t="shared" si="0"/>
        <v>0.2288</v>
      </c>
      <c r="G94" s="245"/>
      <c r="H94" s="245"/>
      <c r="I94" s="245"/>
      <c r="J94" s="56"/>
      <c r="N94" s="226"/>
      <c r="O94" s="53"/>
      <c r="P94" s="53"/>
    </row>
    <row r="95" spans="1:16">
      <c r="A95" s="232"/>
      <c r="B95" s="237">
        <v>1990</v>
      </c>
      <c r="C95" s="238">
        <v>-3.1E-2</v>
      </c>
      <c r="D95" s="238">
        <v>8.1900000000000001E-2</v>
      </c>
      <c r="E95" s="245"/>
      <c r="F95" s="233">
        <f t="shared" ref="F95:F121" si="1">(C95-D95)</f>
        <v>-0.1129</v>
      </c>
      <c r="G95" s="245"/>
      <c r="H95" s="245"/>
      <c r="I95" s="245"/>
      <c r="J95" s="56"/>
      <c r="N95" s="226"/>
      <c r="O95" s="53"/>
      <c r="P95" s="53"/>
    </row>
    <row r="96" spans="1:16">
      <c r="A96" s="232"/>
      <c r="B96" s="46">
        <v>1991</v>
      </c>
      <c r="C96" s="47">
        <v>0.30470000000000003</v>
      </c>
      <c r="D96" s="47">
        <v>8.2199999999999995E-2</v>
      </c>
      <c r="E96" s="245"/>
      <c r="F96" s="233">
        <f t="shared" si="1"/>
        <v>0.22250000000000003</v>
      </c>
      <c r="G96" s="245"/>
      <c r="H96" s="245"/>
      <c r="I96" s="245"/>
      <c r="J96" s="56"/>
      <c r="N96" s="226"/>
      <c r="O96" s="53"/>
      <c r="P96" s="53"/>
    </row>
    <row r="97" spans="1:16">
      <c r="A97" s="232"/>
      <c r="B97" s="49">
        <v>1992</v>
      </c>
      <c r="C97" s="50">
        <v>7.6200000000000004E-2</v>
      </c>
      <c r="D97" s="50">
        <v>7.2599999999999998E-2</v>
      </c>
      <c r="E97" s="245"/>
      <c r="F97" s="233">
        <f t="shared" si="1"/>
        <v>3.600000000000006E-3</v>
      </c>
      <c r="G97" s="245"/>
      <c r="H97" s="245"/>
      <c r="I97" s="245"/>
      <c r="J97" s="56"/>
      <c r="N97" s="226"/>
      <c r="O97" s="53"/>
      <c r="P97" s="53"/>
    </row>
    <row r="98" spans="1:16">
      <c r="A98" s="232"/>
      <c r="B98" s="49">
        <v>1993</v>
      </c>
      <c r="C98" s="50">
        <v>0.1008</v>
      </c>
      <c r="D98" s="50">
        <v>7.17E-2</v>
      </c>
      <c r="E98" s="245"/>
      <c r="F98" s="233">
        <f t="shared" si="1"/>
        <v>2.9100000000000001E-2</v>
      </c>
      <c r="G98" s="245"/>
      <c r="H98" s="245"/>
      <c r="I98" s="245"/>
      <c r="J98" s="56"/>
      <c r="N98" s="226"/>
      <c r="O98" s="53"/>
      <c r="P98" s="53"/>
    </row>
    <row r="99" spans="1:16">
      <c r="A99" s="232"/>
      <c r="B99" s="49">
        <v>1994</v>
      </c>
      <c r="C99" s="50">
        <v>1.32E-2</v>
      </c>
      <c r="D99" s="50">
        <v>6.59E-2</v>
      </c>
      <c r="E99" s="245"/>
      <c r="F99" s="233">
        <f t="shared" si="1"/>
        <v>-5.2699999999999997E-2</v>
      </c>
      <c r="G99" s="245"/>
      <c r="H99" s="245"/>
      <c r="I99" s="245"/>
      <c r="J99" s="56"/>
      <c r="N99" s="53"/>
      <c r="O99" s="53"/>
      <c r="P99" s="53"/>
    </row>
    <row r="100" spans="1:16">
      <c r="A100" s="232"/>
      <c r="B100" s="237">
        <v>1995</v>
      </c>
      <c r="C100" s="238">
        <v>0.37580000000000002</v>
      </c>
      <c r="D100" s="238">
        <v>7.5999999999999998E-2</v>
      </c>
      <c r="E100" s="245"/>
      <c r="F100" s="233">
        <f t="shared" si="1"/>
        <v>0.29980000000000001</v>
      </c>
      <c r="G100" s="245"/>
      <c r="H100" s="245"/>
      <c r="I100" s="245"/>
      <c r="J100" s="56"/>
      <c r="N100" s="53"/>
      <c r="O100" s="53"/>
      <c r="P100" s="53"/>
    </row>
    <row r="101" spans="1:16">
      <c r="A101" s="232"/>
      <c r="B101" s="46">
        <v>1996</v>
      </c>
      <c r="C101" s="47">
        <v>0.2296</v>
      </c>
      <c r="D101" s="47">
        <v>6.1800000000000001E-2</v>
      </c>
      <c r="E101" s="245"/>
      <c r="F101" s="233">
        <f t="shared" si="1"/>
        <v>0.1678</v>
      </c>
      <c r="G101" s="245"/>
      <c r="H101" s="245"/>
      <c r="I101" s="245"/>
      <c r="J101" s="56"/>
      <c r="N101" s="53"/>
      <c r="O101" s="53"/>
      <c r="P101" s="53"/>
    </row>
    <row r="102" spans="1:16">
      <c r="A102" s="232"/>
      <c r="B102" s="49">
        <v>1997</v>
      </c>
      <c r="C102" s="50">
        <v>0.33360000000000001</v>
      </c>
      <c r="D102" s="50">
        <v>6.6400000000000001E-2</v>
      </c>
      <c r="E102" s="245"/>
      <c r="F102" s="233">
        <f t="shared" si="1"/>
        <v>0.26719999999999999</v>
      </c>
      <c r="G102" s="245"/>
      <c r="H102" s="245"/>
      <c r="I102" s="245"/>
      <c r="J102" s="56"/>
      <c r="N102" s="53"/>
      <c r="O102" s="53"/>
      <c r="P102" s="53"/>
    </row>
    <row r="103" spans="1:16">
      <c r="A103" s="232"/>
      <c r="B103" s="49">
        <v>1998</v>
      </c>
      <c r="C103" s="50">
        <v>0.2858</v>
      </c>
      <c r="D103" s="50">
        <v>5.8299999999999998E-2</v>
      </c>
      <c r="E103" s="245"/>
      <c r="F103" s="233">
        <f t="shared" si="1"/>
        <v>0.22750000000000001</v>
      </c>
      <c r="G103" s="245"/>
      <c r="H103" s="245"/>
      <c r="I103" s="245"/>
      <c r="J103" s="56"/>
      <c r="N103" s="226"/>
      <c r="O103" s="53"/>
      <c r="P103" s="53"/>
    </row>
    <row r="104" spans="1:16">
      <c r="A104" s="232"/>
      <c r="B104" s="49">
        <v>1999</v>
      </c>
      <c r="C104" s="50">
        <v>0.2104</v>
      </c>
      <c r="D104" s="50">
        <v>5.57E-2</v>
      </c>
      <c r="E104" s="245"/>
      <c r="F104" s="233">
        <f t="shared" si="1"/>
        <v>0.1547</v>
      </c>
      <c r="G104" s="245"/>
      <c r="H104" s="245"/>
      <c r="I104" s="245"/>
      <c r="J104" s="56"/>
      <c r="N104" s="226"/>
      <c r="O104" s="53"/>
      <c r="P104" s="53"/>
    </row>
    <row r="105" spans="1:16">
      <c r="A105" s="232"/>
      <c r="B105" s="237">
        <v>2000</v>
      </c>
      <c r="C105" s="238">
        <v>-9.0999999999999998E-2</v>
      </c>
      <c r="D105" s="238">
        <v>6.5000000000000002E-2</v>
      </c>
      <c r="E105" s="245"/>
      <c r="F105" s="233">
        <f t="shared" si="1"/>
        <v>-0.156</v>
      </c>
      <c r="G105" s="245"/>
      <c r="H105" s="245"/>
      <c r="I105" s="245"/>
      <c r="J105" s="56"/>
      <c r="N105" s="226"/>
      <c r="O105" s="53"/>
      <c r="P105" s="53"/>
    </row>
    <row r="106" spans="1:16">
      <c r="A106" s="232"/>
      <c r="B106" s="46">
        <v>2001</v>
      </c>
      <c r="C106" s="47">
        <v>-0.11890000000000001</v>
      </c>
      <c r="D106" s="47">
        <v>5.5300000000000002E-2</v>
      </c>
      <c r="E106" s="245"/>
      <c r="F106" s="233">
        <f t="shared" si="1"/>
        <v>-0.17420000000000002</v>
      </c>
      <c r="G106" s="245"/>
      <c r="H106" s="245"/>
      <c r="I106" s="245"/>
      <c r="J106" s="56"/>
      <c r="N106" s="53"/>
      <c r="O106" s="53"/>
      <c r="P106" s="53"/>
    </row>
    <row r="107" spans="1:16">
      <c r="A107" s="232"/>
      <c r="B107" s="49">
        <v>2002</v>
      </c>
      <c r="C107" s="50">
        <v>-0.221</v>
      </c>
      <c r="D107" s="50">
        <v>5.5899999999999998E-2</v>
      </c>
      <c r="E107" s="245"/>
      <c r="F107" s="233">
        <f t="shared" si="1"/>
        <v>-0.27689999999999998</v>
      </c>
      <c r="G107" s="245"/>
      <c r="H107" s="245"/>
      <c r="I107" s="245"/>
      <c r="J107" s="56"/>
      <c r="N107" s="226"/>
      <c r="O107" s="53"/>
      <c r="P107" s="53"/>
    </row>
    <row r="108" spans="1:16">
      <c r="A108" s="232"/>
      <c r="B108" s="49">
        <v>2003</v>
      </c>
      <c r="C108" s="50">
        <v>0.2868</v>
      </c>
      <c r="D108" s="50">
        <v>4.8000000000000001E-2</v>
      </c>
      <c r="E108" s="245"/>
      <c r="F108" s="233">
        <f t="shared" si="1"/>
        <v>0.23880000000000001</v>
      </c>
      <c r="G108" s="245"/>
      <c r="H108" s="245"/>
      <c r="I108" s="245"/>
      <c r="J108" s="56"/>
      <c r="N108" s="53"/>
      <c r="O108" s="53"/>
      <c r="P108" s="53"/>
    </row>
    <row r="109" spans="1:16">
      <c r="A109" s="232"/>
      <c r="B109" s="49">
        <v>2004</v>
      </c>
      <c r="C109" s="50">
        <v>0.10879999999999999</v>
      </c>
      <c r="D109" s="50">
        <v>5.0200000000000002E-2</v>
      </c>
      <c r="E109" s="245"/>
      <c r="F109" s="233">
        <f t="shared" si="1"/>
        <v>5.8599999999999992E-2</v>
      </c>
      <c r="G109" s="245"/>
      <c r="H109" s="245"/>
      <c r="I109" s="245"/>
      <c r="J109" s="56"/>
      <c r="N109" s="53"/>
      <c r="O109" s="53"/>
      <c r="P109" s="53"/>
    </row>
    <row r="110" spans="1:16">
      <c r="A110" s="232"/>
      <c r="B110" s="237">
        <v>2005</v>
      </c>
      <c r="C110" s="238">
        <v>4.9099999999999998E-2</v>
      </c>
      <c r="D110" s="238">
        <v>4.6899999999999997E-2</v>
      </c>
      <c r="E110" s="245"/>
      <c r="F110" s="233">
        <f t="shared" si="1"/>
        <v>2.2000000000000006E-3</v>
      </c>
      <c r="G110" s="245"/>
      <c r="H110" s="245"/>
      <c r="I110" s="245"/>
      <c r="J110" s="56"/>
      <c r="N110" s="53"/>
      <c r="O110" s="53"/>
      <c r="P110" s="53"/>
    </row>
    <row r="111" spans="1:16">
      <c r="A111" s="232"/>
      <c r="B111" s="46">
        <v>2006</v>
      </c>
      <c r="C111" s="47">
        <v>0.15790000000000001</v>
      </c>
      <c r="D111" s="47">
        <v>4.6800000000000001E-2</v>
      </c>
      <c r="E111" s="245"/>
      <c r="F111" s="233">
        <f t="shared" si="1"/>
        <v>0.1111</v>
      </c>
      <c r="G111" s="245"/>
      <c r="H111" s="245"/>
      <c r="I111" s="245"/>
      <c r="J111" s="56"/>
      <c r="N111" s="226"/>
      <c r="O111" s="53"/>
      <c r="P111" s="53"/>
    </row>
    <row r="112" spans="1:16">
      <c r="A112" s="232"/>
      <c r="B112" s="49">
        <v>2007</v>
      </c>
      <c r="C112" s="50">
        <v>5.4899999999999997E-2</v>
      </c>
      <c r="D112" s="50">
        <v>4.8599999999999997E-2</v>
      </c>
      <c r="E112" s="245"/>
      <c r="F112" s="233">
        <f t="shared" si="1"/>
        <v>6.3E-3</v>
      </c>
      <c r="G112" s="245"/>
      <c r="H112" s="245"/>
      <c r="I112" s="245"/>
      <c r="J112" s="56"/>
      <c r="N112" s="226"/>
      <c r="O112" s="53"/>
      <c r="P112" s="53"/>
    </row>
    <row r="113" spans="1:16">
      <c r="A113" s="232"/>
      <c r="B113" s="49">
        <v>2008</v>
      </c>
      <c r="C113" s="50">
        <v>-0.37</v>
      </c>
      <c r="D113" s="50">
        <v>4.4499999999999998E-2</v>
      </c>
      <c r="E113" s="245"/>
      <c r="F113" s="233">
        <f t="shared" si="1"/>
        <v>-0.41449999999999998</v>
      </c>
      <c r="G113" s="245"/>
      <c r="H113" s="245"/>
      <c r="I113" s="245"/>
      <c r="J113" s="56"/>
      <c r="N113" s="53"/>
      <c r="O113" s="53"/>
      <c r="P113" s="53"/>
    </row>
    <row r="114" spans="1:16">
      <c r="A114" s="232"/>
      <c r="B114" s="61">
        <v>2009</v>
      </c>
      <c r="C114" s="50">
        <v>0.2646</v>
      </c>
      <c r="D114" s="50">
        <v>3.4700000000000002E-2</v>
      </c>
      <c r="E114" s="245"/>
      <c r="F114" s="233">
        <f t="shared" si="1"/>
        <v>0.22989999999999999</v>
      </c>
      <c r="G114" s="245"/>
      <c r="H114" s="245"/>
      <c r="I114" s="245"/>
      <c r="J114" s="56"/>
      <c r="N114" s="226"/>
      <c r="O114" s="53"/>
      <c r="P114" s="53"/>
    </row>
    <row r="115" spans="1:16">
      <c r="A115" s="232"/>
      <c r="B115" s="61">
        <v>2010</v>
      </c>
      <c r="C115" s="238">
        <v>0.15060000000000001</v>
      </c>
      <c r="D115" s="238">
        <v>4.2500000000000003E-2</v>
      </c>
      <c r="E115" s="245"/>
      <c r="F115" s="233">
        <f t="shared" si="1"/>
        <v>0.1081</v>
      </c>
      <c r="G115" s="245"/>
      <c r="H115" s="245"/>
      <c r="I115" s="245"/>
      <c r="J115" s="56"/>
      <c r="N115" s="53"/>
      <c r="O115" s="53"/>
      <c r="P115" s="53"/>
    </row>
    <row r="116" spans="1:16">
      <c r="A116" s="232"/>
      <c r="B116" s="62">
        <v>2011</v>
      </c>
      <c r="C116" s="47">
        <v>2.1100000000000001E-2</v>
      </c>
      <c r="D116" s="47">
        <v>3.9E-2</v>
      </c>
      <c r="E116" s="245"/>
      <c r="F116" s="233">
        <f t="shared" si="1"/>
        <v>-1.7899999999999999E-2</v>
      </c>
      <c r="G116" s="245"/>
      <c r="H116" s="245"/>
      <c r="I116" s="245"/>
      <c r="J116" s="56"/>
      <c r="N116" s="53"/>
      <c r="O116" s="53"/>
      <c r="P116" s="53"/>
    </row>
    <row r="117" spans="1:16">
      <c r="A117" s="232"/>
      <c r="B117" s="63">
        <v>2012</v>
      </c>
      <c r="C117" s="64">
        <v>0.16</v>
      </c>
      <c r="D117" s="64">
        <v>2.46E-2</v>
      </c>
      <c r="E117" s="245"/>
      <c r="F117" s="233">
        <f t="shared" si="1"/>
        <v>0.13539999999999999</v>
      </c>
      <c r="G117" s="245"/>
      <c r="H117" s="245"/>
      <c r="I117" s="250"/>
      <c r="J117" s="56"/>
      <c r="N117" s="53"/>
      <c r="O117" s="53"/>
      <c r="P117" s="53"/>
    </row>
    <row r="118" spans="1:16">
      <c r="A118" s="232"/>
      <c r="B118" s="65">
        <v>2013</v>
      </c>
      <c r="C118" s="64">
        <v>0.32390000000000002</v>
      </c>
      <c r="D118" s="64">
        <v>2.8799999999999999E-2</v>
      </c>
      <c r="E118" s="250"/>
      <c r="F118" s="233">
        <f t="shared" si="1"/>
        <v>0.29510000000000003</v>
      </c>
      <c r="G118" s="250"/>
      <c r="H118" s="250"/>
      <c r="I118" s="250"/>
      <c r="J118" s="56"/>
      <c r="N118" s="226"/>
      <c r="O118" s="53"/>
      <c r="P118" s="53"/>
    </row>
    <row r="119" spans="1:16">
      <c r="A119" s="232"/>
      <c r="B119" s="65">
        <v>2014</v>
      </c>
      <c r="C119" s="64">
        <v>0.13689999999999999</v>
      </c>
      <c r="D119" s="64">
        <v>3.4099999999999998E-2</v>
      </c>
      <c r="E119" s="250"/>
      <c r="F119" s="233">
        <f t="shared" si="1"/>
        <v>0.1028</v>
      </c>
      <c r="G119" s="250"/>
      <c r="H119" s="250"/>
      <c r="I119" s="245"/>
      <c r="J119" s="56"/>
      <c r="N119" s="53"/>
      <c r="O119" s="53"/>
      <c r="P119" s="53"/>
    </row>
    <row r="120" spans="1:16">
      <c r="A120" s="232"/>
      <c r="B120" s="251">
        <v>2015</v>
      </c>
      <c r="C120" s="238">
        <v>1.38E-2</v>
      </c>
      <c r="D120" s="238">
        <v>2.47E-2</v>
      </c>
      <c r="E120" s="245"/>
      <c r="F120" s="233">
        <f t="shared" si="1"/>
        <v>-1.09E-2</v>
      </c>
      <c r="G120" s="233"/>
      <c r="H120" s="245"/>
      <c r="I120" s="245"/>
      <c r="J120" s="56"/>
      <c r="N120" s="53"/>
      <c r="O120" s="53"/>
      <c r="P120" s="53"/>
    </row>
    <row r="121" spans="1:16">
      <c r="A121" s="232"/>
      <c r="B121" s="252">
        <v>2016</v>
      </c>
      <c r="C121" s="253">
        <v>0.1196</v>
      </c>
      <c r="D121" s="253">
        <v>2.3E-2</v>
      </c>
      <c r="E121" s="245"/>
      <c r="F121" s="233">
        <f t="shared" si="1"/>
        <v>9.6599999999999991E-2</v>
      </c>
      <c r="G121" s="233"/>
      <c r="H121" s="245"/>
      <c r="I121" s="245"/>
      <c r="J121" s="56"/>
      <c r="N121" s="53"/>
      <c r="O121" s="53"/>
      <c r="P121" s="53"/>
    </row>
    <row r="122" spans="1:16">
      <c r="A122" s="232"/>
      <c r="B122" s="66" t="s">
        <v>76</v>
      </c>
      <c r="C122" s="67">
        <f>AVERAGE(C31:C121)</f>
        <v>0.11951758241758245</v>
      </c>
      <c r="D122" s="67">
        <f>AVERAGE(D31:D121)</f>
        <v>5.0178021978021979E-2</v>
      </c>
      <c r="E122" s="245"/>
      <c r="F122" s="68">
        <f>AVERAGE(F31:F121)</f>
        <v>6.933956043956041E-2</v>
      </c>
      <c r="G122" s="245"/>
      <c r="H122" s="245"/>
      <c r="I122" s="245"/>
      <c r="J122" s="56"/>
      <c r="N122" s="53"/>
      <c r="O122" s="53"/>
      <c r="P122" s="53"/>
    </row>
    <row r="123" spans="1:16">
      <c r="A123" s="232"/>
      <c r="B123" s="66" t="s">
        <v>1307</v>
      </c>
      <c r="C123" s="67">
        <f>STDEV(C31:C121)</f>
        <v>0.1988084592395441</v>
      </c>
      <c r="D123" s="67">
        <f>STDEV(D31:D121)</f>
        <v>2.6343482441679323E-2</v>
      </c>
      <c r="E123" s="245"/>
      <c r="F123" s="254">
        <f>STDEV(F31:F121)</f>
        <v>0.19968149020050288</v>
      </c>
      <c r="G123" s="245"/>
      <c r="H123" s="245"/>
      <c r="I123" s="245"/>
      <c r="J123" s="56"/>
      <c r="N123" s="53"/>
      <c r="O123" s="53"/>
      <c r="P123" s="53"/>
    </row>
    <row r="124" spans="1:16">
      <c r="B124" s="245"/>
      <c r="C124" s="245"/>
      <c r="D124" s="245"/>
      <c r="E124" s="245"/>
      <c r="F124" s="245"/>
      <c r="G124" s="245"/>
      <c r="H124" s="245"/>
      <c r="I124" s="245"/>
      <c r="J124" s="56"/>
      <c r="O124" s="53"/>
      <c r="P124" s="53"/>
    </row>
    <row r="125" spans="1:16">
      <c r="B125" s="245"/>
      <c r="C125" s="245"/>
      <c r="D125" s="245"/>
      <c r="E125" s="245"/>
      <c r="F125" s="245"/>
      <c r="G125" s="245"/>
      <c r="H125" s="245"/>
      <c r="I125" s="245"/>
      <c r="J125" s="56"/>
      <c r="P125" s="53"/>
    </row>
    <row r="126" spans="1:16">
      <c r="B126" s="245"/>
      <c r="C126" s="245"/>
      <c r="D126" s="245"/>
      <c r="E126" s="245"/>
      <c r="F126" s="245"/>
      <c r="G126" s="245"/>
      <c r="H126" s="245"/>
      <c r="I126" s="245"/>
      <c r="J126" s="56"/>
      <c r="P126" s="53"/>
    </row>
    <row r="127" spans="1:16">
      <c r="B127" s="245"/>
      <c r="C127" s="245"/>
      <c r="D127" s="245"/>
      <c r="E127" s="245"/>
      <c r="F127" s="245"/>
      <c r="G127" s="245"/>
      <c r="H127" s="245"/>
      <c r="I127" s="245"/>
      <c r="J127" s="56"/>
    </row>
    <row r="128" spans="1:16">
      <c r="B128" s="245"/>
      <c r="C128" s="245"/>
      <c r="D128" s="245"/>
      <c r="E128" s="245"/>
      <c r="F128" s="245"/>
      <c r="G128" s="245"/>
      <c r="H128" s="245"/>
      <c r="I128" s="245"/>
      <c r="J128" s="56"/>
    </row>
    <row r="129" spans="2:10">
      <c r="B129" s="245"/>
      <c r="C129" s="245"/>
      <c r="D129" s="245"/>
      <c r="E129" s="245"/>
      <c r="F129" s="245"/>
      <c r="G129" s="245"/>
      <c r="H129" s="245"/>
      <c r="I129" s="245"/>
      <c r="J129" s="56"/>
    </row>
    <row r="130" spans="2:10">
      <c r="B130" s="245"/>
      <c r="C130" s="245"/>
      <c r="D130" s="245"/>
      <c r="E130" s="245"/>
      <c r="F130" s="245"/>
      <c r="G130" s="245"/>
      <c r="H130" s="245"/>
      <c r="I130" s="245"/>
      <c r="J130" s="56"/>
    </row>
    <row r="131" spans="2:10">
      <c r="B131" s="245"/>
      <c r="C131" s="245"/>
      <c r="D131" s="245"/>
      <c r="E131" s="245"/>
      <c r="F131" s="245"/>
      <c r="G131" s="245"/>
      <c r="H131" s="245"/>
      <c r="J131" s="56"/>
    </row>
    <row r="132" spans="2:10">
      <c r="J132" s="56"/>
    </row>
    <row r="133" spans="2:10">
      <c r="J133" s="56"/>
    </row>
    <row r="134" spans="2:10">
      <c r="J134" s="56"/>
    </row>
    <row r="135" spans="2:10">
      <c r="J135" s="56"/>
    </row>
    <row r="136" spans="2:10">
      <c r="J136" s="56"/>
    </row>
    <row r="137" spans="2:10">
      <c r="J137" s="56"/>
    </row>
    <row r="138" spans="2:10">
      <c r="J138" s="56"/>
    </row>
    <row r="139" spans="2:10">
      <c r="J139" s="56"/>
    </row>
    <row r="140" spans="2:10">
      <c r="J140" s="56"/>
    </row>
    <row r="141" spans="2:10">
      <c r="J141" s="56"/>
    </row>
    <row r="142" spans="2:10">
      <c r="J142" s="56"/>
    </row>
    <row r="143" spans="2:10">
      <c r="J143" s="56"/>
    </row>
    <row r="144" spans="2:10">
      <c r="J144" s="56"/>
    </row>
    <row r="145" spans="10:10">
      <c r="J145" s="56"/>
    </row>
    <row r="146" spans="10:10">
      <c r="J146" s="56"/>
    </row>
    <row r="147" spans="10:10">
      <c r="J147" s="56"/>
    </row>
    <row r="148" spans="10:10">
      <c r="J148" s="56"/>
    </row>
    <row r="149" spans="10:10">
      <c r="J149" s="56"/>
    </row>
    <row r="150" spans="10:10">
      <c r="J150" s="56"/>
    </row>
    <row r="151" spans="10:10">
      <c r="J151" s="56"/>
    </row>
    <row r="152" spans="10:10">
      <c r="J152" s="56"/>
    </row>
    <row r="153" spans="10:10">
      <c r="J153" s="56"/>
    </row>
    <row r="154" spans="10:10">
      <c r="J154" s="56"/>
    </row>
    <row r="155" spans="10:10">
      <c r="J155" s="56"/>
    </row>
    <row r="156" spans="10:10">
      <c r="J156" s="56"/>
    </row>
    <row r="157" spans="10:10">
      <c r="J157" s="56"/>
    </row>
    <row r="158" spans="10:10">
      <c r="J158" s="56"/>
    </row>
    <row r="159" spans="10:10">
      <c r="J159" s="56"/>
    </row>
    <row r="160" spans="10:10">
      <c r="J160" s="56"/>
    </row>
    <row r="161" spans="10:11">
      <c r="J161" s="56"/>
    </row>
    <row r="162" spans="10:11">
      <c r="J162" s="56"/>
    </row>
    <row r="163" spans="10:11">
      <c r="J163" s="56"/>
    </row>
    <row r="164" spans="10:11">
      <c r="J164" s="56"/>
    </row>
    <row r="165" spans="10:11">
      <c r="J165" s="56"/>
    </row>
    <row r="166" spans="10:11">
      <c r="J166" s="56"/>
    </row>
    <row r="167" spans="10:11">
      <c r="J167" s="56"/>
    </row>
    <row r="168" spans="10:11">
      <c r="J168" s="56"/>
      <c r="K168" s="69"/>
    </row>
    <row r="170" spans="10:11">
      <c r="J170" s="57"/>
      <c r="K170" s="255"/>
    </row>
    <row r="171" spans="10:11">
      <c r="J171" s="56"/>
      <c r="K171" s="255"/>
    </row>
  </sheetData>
  <mergeCells count="2">
    <mergeCell ref="J29:L29"/>
    <mergeCell ref="N29:P29"/>
  </mergeCells>
  <printOptions horizontalCentered="1"/>
  <pageMargins left="0.7" right="0.7" top="0.75" bottom="0.75" header="0.3" footer="0.3"/>
  <pageSetup scale="44" orientation="portrait" useFirstPageNumber="1" r:id="rId1"/>
  <headerFooter scaleWithDoc="0">
    <oddHeader>&amp;R&amp;"Arial,Regular"&amp;10Exhibit RBH-18R
Page &amp;P of 1</oddHead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2:T852"/>
  <sheetViews>
    <sheetView tabSelected="1" view="pageBreakPreview" zoomScale="70" zoomScaleNormal="85" zoomScaleSheetLayoutView="70" zoomScalePageLayoutView="85" workbookViewId="0"/>
  </sheetViews>
  <sheetFormatPr defaultColWidth="9.109375" defaultRowHeight="13.2"/>
  <cols>
    <col min="1" max="1" width="5" style="706" customWidth="1"/>
    <col min="2" max="2" width="32.33203125" style="16" customWidth="1"/>
    <col min="3" max="3" width="9.109375" style="471"/>
    <col min="4" max="4" width="13.44140625" style="471" customWidth="1"/>
    <col min="5" max="5" width="10.5546875" style="471" customWidth="1"/>
    <col min="6" max="7" width="11.6640625" style="16" customWidth="1"/>
    <col min="8" max="8" width="12.88671875" style="16" customWidth="1"/>
    <col min="9" max="10" width="11.44140625" style="16" customWidth="1"/>
    <col min="11" max="16384" width="9.109375" style="16"/>
  </cols>
  <sheetData>
    <row r="2" spans="1:20">
      <c r="C2" s="70" t="s">
        <v>1308</v>
      </c>
      <c r="D2" s="715"/>
      <c r="E2" s="715"/>
      <c r="F2" s="715"/>
      <c r="G2" s="70"/>
    </row>
    <row r="3" spans="1:20">
      <c r="C3" s="70"/>
      <c r="D3" s="715"/>
      <c r="E3" s="715"/>
      <c r="F3" s="715"/>
      <c r="G3" s="70"/>
    </row>
    <row r="4" spans="1:20">
      <c r="A4" s="716"/>
      <c r="C4" s="71" t="s">
        <v>1</v>
      </c>
      <c r="D4" s="450" t="s">
        <v>2</v>
      </c>
      <c r="E4" s="450" t="s">
        <v>3</v>
      </c>
      <c r="F4" s="450" t="s">
        <v>4</v>
      </c>
      <c r="G4" s="71"/>
    </row>
    <row r="5" spans="1:20" ht="52.8">
      <c r="A5" s="76"/>
      <c r="C5" s="72" t="s">
        <v>1073</v>
      </c>
      <c r="D5" s="72" t="s">
        <v>1309</v>
      </c>
      <c r="E5" s="72" t="s">
        <v>1310</v>
      </c>
      <c r="F5" s="72" t="s">
        <v>1311</v>
      </c>
      <c r="G5" s="72"/>
    </row>
    <row r="6" spans="1:20">
      <c r="A6" s="76"/>
      <c r="B6" s="73"/>
      <c r="C6" s="717">
        <f>C31</f>
        <v>-2.6856170614141958E-2</v>
      </c>
      <c r="D6" s="718">
        <f>C32</f>
        <v>-2.5546590678614114E-2</v>
      </c>
      <c r="E6" s="74">
        <f>C33</f>
        <v>2.6375853339109339E-2</v>
      </c>
      <c r="F6" s="75">
        <f>C34</f>
        <v>2.7252521841428733E-4</v>
      </c>
      <c r="G6" s="76"/>
    </row>
    <row r="7" spans="1:20">
      <c r="A7" s="76"/>
      <c r="B7" s="73" t="s">
        <v>1312</v>
      </c>
      <c r="C7" s="719"/>
      <c r="D7" s="719"/>
      <c r="E7" s="77">
        <f>G851</f>
        <v>1.8171425918285775E-2</v>
      </c>
      <c r="F7" s="78">
        <f>H851</f>
        <v>19.264548892114512</v>
      </c>
      <c r="G7" s="76"/>
    </row>
    <row r="8" spans="1:20">
      <c r="B8" s="73"/>
      <c r="C8" s="719"/>
      <c r="D8" s="719"/>
      <c r="E8" s="77"/>
      <c r="F8" s="78"/>
      <c r="G8" s="76"/>
    </row>
    <row r="9" spans="1:20" ht="39.6">
      <c r="A9" s="76"/>
      <c r="B9" s="73"/>
      <c r="C9" s="79"/>
      <c r="D9" s="79"/>
      <c r="E9" s="80" t="s">
        <v>1313</v>
      </c>
      <c r="F9" s="80" t="s">
        <v>1314</v>
      </c>
      <c r="G9" s="80" t="s">
        <v>1315</v>
      </c>
    </row>
    <row r="10" spans="1:20">
      <c r="A10" s="76"/>
      <c r="B10" s="73"/>
      <c r="C10" s="81"/>
      <c r="D10" s="82" t="s">
        <v>1078</v>
      </c>
      <c r="E10" s="720">
        <v>2.8263333333333335E-2</v>
      </c>
      <c r="F10" s="720">
        <f>$C$6+($E$6*$E$7)+($F$6*$F$7)+($D$6*LN(E10))</f>
        <v>6.997718674197545E-2</v>
      </c>
      <c r="G10" s="83">
        <f>E10+F10</f>
        <v>9.8240520075308785E-2</v>
      </c>
    </row>
    <row r="11" spans="1:20">
      <c r="A11" s="76"/>
      <c r="B11" s="73"/>
      <c r="C11" s="81"/>
      <c r="D11" s="82" t="s">
        <v>1079</v>
      </c>
      <c r="E11" s="720">
        <f>'RBH-6R Risk Premium'!E8</f>
        <v>3.3833333333333333E-2</v>
      </c>
      <c r="F11" s="720">
        <f>$C$6+($E$6*$E$7)+($F$6*$F$7)+($D$6*LN(E11))</f>
        <v>6.5381835682664258E-2</v>
      </c>
      <c r="G11" s="83">
        <f>E11+F11</f>
        <v>9.9215169015997584E-2</v>
      </c>
    </row>
    <row r="12" spans="1:20">
      <c r="A12" s="76"/>
      <c r="B12" s="73"/>
      <c r="C12" s="84"/>
      <c r="D12" s="85" t="s">
        <v>1080</v>
      </c>
      <c r="E12" s="720">
        <f>'RBH-6R Risk Premium'!E9</f>
        <v>4.4000000000000004E-2</v>
      </c>
      <c r="F12" s="720">
        <f>$C$6+($E$6*$E$7)+($F$6*$F$7)+($D$6*LN(E12))</f>
        <v>5.8669644637545558E-2</v>
      </c>
      <c r="G12" s="83">
        <f>E12+F12</f>
        <v>0.10266964463754556</v>
      </c>
    </row>
    <row r="13" spans="1:20">
      <c r="A13" s="76"/>
      <c r="B13" s="721"/>
      <c r="C13" s="721"/>
      <c r="D13" s="722" t="s">
        <v>1316</v>
      </c>
      <c r="E13" s="723">
        <v>3.6999999999999998E-2</v>
      </c>
      <c r="F13" s="720">
        <f>$C$6+($E$6*$E$7)+($F$6*$F$7)+($D$6*LN(E13))</f>
        <v>6.3096146377112278E-2</v>
      </c>
      <c r="G13" s="83">
        <f>E13+F13</f>
        <v>0.10009614637711228</v>
      </c>
      <c r="H13" s="721"/>
      <c r="I13" s="721"/>
      <c r="J13" s="721"/>
    </row>
    <row r="14" spans="1:20">
      <c r="B14" s="721"/>
      <c r="C14" s="721"/>
      <c r="D14" s="722"/>
      <c r="E14" s="720"/>
      <c r="F14" s="721"/>
      <c r="G14" s="721"/>
      <c r="H14" s="721"/>
      <c r="I14" s="721"/>
      <c r="J14" s="721"/>
    </row>
    <row r="15" spans="1:20">
      <c r="A15" s="716"/>
      <c r="B15" s="213" t="s">
        <v>1231</v>
      </c>
      <c r="C15" s="213"/>
      <c r="D15" s="213"/>
      <c r="E15" s="213"/>
      <c r="F15" s="213"/>
      <c r="G15" s="213"/>
      <c r="H15" s="213"/>
      <c r="I15" s="213"/>
      <c r="J15" s="213"/>
      <c r="L15" s="724"/>
      <c r="M15" s="724"/>
      <c r="N15" s="724"/>
      <c r="O15" s="724"/>
      <c r="P15" s="724"/>
      <c r="Q15" s="724"/>
      <c r="R15" s="724"/>
      <c r="S15" s="724"/>
      <c r="T15" s="724"/>
    </row>
    <row r="16" spans="1:20" ht="13.8" thickBot="1">
      <c r="A16" s="716"/>
      <c r="B16" s="213"/>
      <c r="C16" s="213"/>
      <c r="D16" s="213"/>
      <c r="E16" s="213"/>
      <c r="F16" s="213"/>
      <c r="G16" s="213"/>
      <c r="H16" s="213"/>
      <c r="I16" s="213"/>
      <c r="J16" s="213"/>
      <c r="L16" s="724"/>
      <c r="M16" s="724"/>
      <c r="N16" s="724"/>
      <c r="O16" s="724"/>
      <c r="P16" s="724"/>
      <c r="Q16" s="724"/>
      <c r="R16" s="724"/>
      <c r="S16" s="724"/>
      <c r="T16" s="724"/>
    </row>
    <row r="17" spans="1:20">
      <c r="A17" s="725"/>
      <c r="B17" s="214" t="s">
        <v>1232</v>
      </c>
      <c r="C17" s="214"/>
      <c r="D17" s="213"/>
      <c r="E17" s="213"/>
      <c r="F17" s="213"/>
      <c r="G17" s="213"/>
      <c r="H17" s="213"/>
      <c r="I17" s="213"/>
      <c r="J17" s="213"/>
      <c r="L17" s="724"/>
      <c r="M17" s="724"/>
      <c r="N17" s="724"/>
      <c r="O17" s="724"/>
      <c r="P17" s="724"/>
      <c r="Q17" s="724"/>
      <c r="R17" s="724"/>
      <c r="S17" s="724"/>
      <c r="T17" s="724"/>
    </row>
    <row r="18" spans="1:20">
      <c r="A18" s="725"/>
      <c r="B18" s="215" t="s">
        <v>1233</v>
      </c>
      <c r="C18" s="215">
        <v>0.84015889486959405</v>
      </c>
      <c r="D18" s="213"/>
      <c r="E18" s="213"/>
      <c r="F18" s="213"/>
      <c r="G18" s="213"/>
      <c r="H18" s="213"/>
      <c r="I18" s="213"/>
      <c r="J18" s="213"/>
      <c r="L18" s="724"/>
      <c r="M18" s="724"/>
      <c r="N18" s="724"/>
      <c r="O18" s="724"/>
      <c r="P18" s="724"/>
      <c r="Q18" s="724"/>
      <c r="R18" s="724"/>
      <c r="S18" s="724"/>
      <c r="T18" s="724"/>
    </row>
    <row r="19" spans="1:20">
      <c r="A19" s="725"/>
      <c r="B19" s="215" t="s">
        <v>1234</v>
      </c>
      <c r="C19" s="215">
        <v>0.70586696862849763</v>
      </c>
      <c r="D19" s="213"/>
      <c r="E19" s="213"/>
      <c r="F19" s="213"/>
      <c r="G19" s="213"/>
      <c r="H19" s="213"/>
      <c r="I19" s="213"/>
      <c r="J19" s="213"/>
      <c r="L19" s="724"/>
      <c r="M19" s="724"/>
      <c r="N19" s="724"/>
      <c r="O19" s="724"/>
      <c r="P19" s="724"/>
      <c r="Q19" s="724"/>
      <c r="R19" s="724"/>
      <c r="S19" s="724"/>
      <c r="T19" s="724"/>
    </row>
    <row r="20" spans="1:20">
      <c r="A20" s="725"/>
      <c r="B20" s="215" t="s">
        <v>1235</v>
      </c>
      <c r="C20" s="215">
        <v>0.70454005269749831</v>
      </c>
      <c r="D20" s="213"/>
      <c r="E20" s="213"/>
      <c r="F20" s="213"/>
      <c r="G20" s="213"/>
      <c r="H20" s="213"/>
      <c r="I20" s="213"/>
      <c r="J20" s="213"/>
      <c r="L20" s="724"/>
      <c r="M20" s="724"/>
      <c r="N20" s="724"/>
      <c r="O20" s="724"/>
      <c r="P20" s="724"/>
      <c r="Q20" s="724"/>
      <c r="R20" s="724"/>
      <c r="S20" s="724"/>
      <c r="T20" s="724"/>
    </row>
    <row r="21" spans="1:20">
      <c r="A21" s="725"/>
      <c r="B21" s="215" t="s">
        <v>1236</v>
      </c>
      <c r="C21" s="215">
        <v>5.3187694368640615E-3</v>
      </c>
      <c r="D21" s="213"/>
      <c r="E21" s="213"/>
      <c r="F21" s="213"/>
      <c r="G21" s="213"/>
      <c r="H21" s="213"/>
      <c r="I21" s="213"/>
      <c r="J21" s="213"/>
      <c r="L21" s="724"/>
      <c r="M21" s="724"/>
      <c r="N21" s="724"/>
      <c r="O21" s="724"/>
      <c r="P21" s="724"/>
      <c r="Q21" s="724"/>
      <c r="R21" s="724"/>
      <c r="S21" s="724"/>
      <c r="T21" s="724"/>
    </row>
    <row r="22" spans="1:20" ht="13.8" thickBot="1">
      <c r="A22" s="725"/>
      <c r="B22" s="216" t="s">
        <v>1237</v>
      </c>
      <c r="C22" s="216">
        <v>669</v>
      </c>
      <c r="D22" s="213"/>
      <c r="E22" s="213"/>
      <c r="F22" s="213"/>
      <c r="G22" s="213"/>
      <c r="H22" s="213"/>
      <c r="I22" s="213"/>
      <c r="J22" s="213"/>
      <c r="L22" s="724"/>
      <c r="M22" s="724"/>
      <c r="N22" s="724"/>
      <c r="O22" s="724"/>
      <c r="P22" s="724"/>
      <c r="Q22" s="724"/>
      <c r="R22" s="724"/>
      <c r="S22" s="724"/>
      <c r="T22" s="724"/>
    </row>
    <row r="23" spans="1:20">
      <c r="A23" s="725"/>
      <c r="B23" s="213"/>
      <c r="C23" s="213"/>
      <c r="D23" s="213"/>
      <c r="E23" s="213"/>
      <c r="F23" s="213"/>
      <c r="G23" s="213"/>
      <c r="H23" s="213"/>
      <c r="I23" s="213"/>
      <c r="J23" s="213"/>
      <c r="L23" s="724"/>
      <c r="M23" s="724"/>
      <c r="N23" s="724"/>
      <c r="O23" s="724"/>
      <c r="P23" s="724"/>
      <c r="Q23" s="724"/>
      <c r="R23" s="724"/>
      <c r="S23" s="724"/>
      <c r="T23" s="724"/>
    </row>
    <row r="24" spans="1:20" ht="13.8" thickBot="1">
      <c r="A24" s="725"/>
      <c r="B24" s="213" t="s">
        <v>1238</v>
      </c>
      <c r="C24" s="213"/>
      <c r="D24" s="213"/>
      <c r="E24" s="213"/>
      <c r="F24" s="213"/>
      <c r="G24" s="213"/>
      <c r="H24" s="213"/>
      <c r="I24" s="213"/>
      <c r="J24" s="213"/>
      <c r="L24" s="724"/>
      <c r="M24" s="724"/>
      <c r="N24" s="724"/>
      <c r="O24" s="724"/>
      <c r="P24" s="724"/>
      <c r="Q24" s="724"/>
      <c r="R24" s="724"/>
      <c r="S24" s="724"/>
      <c r="T24" s="724"/>
    </row>
    <row r="25" spans="1:20">
      <c r="A25" s="725"/>
      <c r="B25" s="106"/>
      <c r="C25" s="106" t="s">
        <v>1239</v>
      </c>
      <c r="D25" s="106" t="s">
        <v>1240</v>
      </c>
      <c r="E25" s="106" t="s">
        <v>685</v>
      </c>
      <c r="F25" s="106" t="s">
        <v>421</v>
      </c>
      <c r="G25" s="106" t="s">
        <v>1241</v>
      </c>
      <c r="H25" s="213"/>
      <c r="I25" s="213"/>
      <c r="J25" s="213"/>
      <c r="L25" s="724"/>
      <c r="M25" s="724"/>
      <c r="N25" s="724"/>
      <c r="O25" s="724"/>
      <c r="P25" s="724"/>
      <c r="Q25" s="724"/>
      <c r="R25" s="724"/>
      <c r="S25" s="724"/>
      <c r="T25" s="724"/>
    </row>
    <row r="26" spans="1:20">
      <c r="A26" s="725"/>
      <c r="B26" s="215" t="s">
        <v>1242</v>
      </c>
      <c r="C26" s="215">
        <v>3</v>
      </c>
      <c r="D26" s="215">
        <v>4.5146390612348625E-2</v>
      </c>
      <c r="E26" s="215">
        <v>1.5048796870782874E-2</v>
      </c>
      <c r="F26" s="215">
        <v>531.96058027348522</v>
      </c>
      <c r="G26" s="215">
        <v>3.3828739434753827E-176</v>
      </c>
      <c r="H26" s="213"/>
      <c r="I26" s="213"/>
      <c r="J26" s="213"/>
      <c r="L26" s="724"/>
      <c r="M26" s="724"/>
      <c r="N26" s="724"/>
      <c r="O26" s="724"/>
      <c r="P26" s="724"/>
      <c r="Q26" s="724"/>
      <c r="R26" s="724"/>
      <c r="S26" s="724"/>
      <c r="T26" s="724"/>
    </row>
    <row r="27" spans="1:20">
      <c r="A27" s="725"/>
      <c r="B27" s="215" t="s">
        <v>1243</v>
      </c>
      <c r="C27" s="215">
        <v>665</v>
      </c>
      <c r="D27" s="215">
        <v>1.8812390034475299E-2</v>
      </c>
      <c r="E27" s="215">
        <v>2.8289308322519249E-5</v>
      </c>
      <c r="F27" s="215"/>
      <c r="G27" s="215"/>
      <c r="H27" s="213"/>
      <c r="I27" s="213"/>
      <c r="J27" s="213"/>
      <c r="L27" s="724"/>
      <c r="M27" s="724"/>
      <c r="N27" s="724"/>
      <c r="O27" s="724"/>
      <c r="P27" s="724"/>
      <c r="Q27" s="724"/>
      <c r="R27" s="724"/>
      <c r="S27" s="724"/>
      <c r="T27" s="724"/>
    </row>
    <row r="28" spans="1:20" ht="13.8" thickBot="1">
      <c r="A28" s="725"/>
      <c r="B28" s="216" t="s">
        <v>1244</v>
      </c>
      <c r="C28" s="216">
        <v>668</v>
      </c>
      <c r="D28" s="216">
        <v>6.3958780646823921E-2</v>
      </c>
      <c r="E28" s="216"/>
      <c r="F28" s="216"/>
      <c r="G28" s="216"/>
      <c r="H28" s="213"/>
      <c r="I28" s="213"/>
      <c r="J28" s="213"/>
      <c r="L28" s="724"/>
      <c r="M28" s="724"/>
      <c r="N28" s="724"/>
      <c r="O28" s="724"/>
      <c r="P28" s="724"/>
      <c r="Q28" s="724"/>
      <c r="R28" s="724"/>
      <c r="S28" s="724"/>
      <c r="T28" s="724"/>
    </row>
    <row r="29" spans="1:20" ht="13.8" thickBot="1">
      <c r="A29" s="725"/>
      <c r="B29" s="213"/>
      <c r="C29" s="213"/>
      <c r="D29" s="213"/>
      <c r="E29" s="213"/>
      <c r="F29" s="213"/>
      <c r="G29" s="213"/>
      <c r="H29" s="213"/>
      <c r="I29" s="213"/>
      <c r="J29" s="213"/>
      <c r="L29" s="724"/>
      <c r="M29" s="724"/>
      <c r="N29" s="724"/>
      <c r="O29" s="724"/>
      <c r="P29" s="724"/>
      <c r="Q29" s="724"/>
      <c r="R29" s="724"/>
      <c r="S29" s="724"/>
      <c r="T29" s="724"/>
    </row>
    <row r="30" spans="1:20">
      <c r="A30" s="725"/>
      <c r="B30" s="106"/>
      <c r="C30" s="106" t="s">
        <v>1245</v>
      </c>
      <c r="D30" s="106" t="s">
        <v>1236</v>
      </c>
      <c r="E30" s="106" t="s">
        <v>1246</v>
      </c>
      <c r="F30" s="106" t="s">
        <v>1247</v>
      </c>
      <c r="G30" s="106" t="s">
        <v>1248</v>
      </c>
      <c r="H30" s="106" t="s">
        <v>1249</v>
      </c>
      <c r="I30" s="106" t="s">
        <v>1250</v>
      </c>
      <c r="J30" s="106" t="s">
        <v>1251</v>
      </c>
      <c r="L30" s="724"/>
      <c r="M30" s="724"/>
      <c r="N30" s="724"/>
      <c r="O30" s="724"/>
      <c r="P30" s="724"/>
      <c r="Q30" s="724"/>
      <c r="R30" s="724"/>
      <c r="S30" s="724"/>
      <c r="T30" s="724"/>
    </row>
    <row r="31" spans="1:20">
      <c r="A31" s="725"/>
      <c r="B31" s="215" t="s">
        <v>1252</v>
      </c>
      <c r="C31" s="215">
        <v>-2.6856170614141958E-2</v>
      </c>
      <c r="D31" s="215">
        <v>2.3147445154855038E-3</v>
      </c>
      <c r="E31" s="215">
        <v>-11.602218056669221</v>
      </c>
      <c r="F31" s="215">
        <v>1.7989983342055055E-28</v>
      </c>
      <c r="G31" s="215">
        <v>-3.1401258738230714E-2</v>
      </c>
      <c r="H31" s="215">
        <v>-2.2311082490053206E-2</v>
      </c>
      <c r="I31" s="215">
        <v>-3.1401258738230714E-2</v>
      </c>
      <c r="J31" s="215">
        <v>-2.2311082490053206E-2</v>
      </c>
      <c r="L31" s="724"/>
      <c r="M31" s="724"/>
      <c r="N31" s="724"/>
      <c r="O31" s="724"/>
      <c r="P31" s="724"/>
      <c r="Q31" s="724"/>
      <c r="R31" s="724"/>
      <c r="S31" s="724"/>
      <c r="T31" s="724"/>
    </row>
    <row r="32" spans="1:20">
      <c r="A32" s="725"/>
      <c r="B32" s="215" t="str">
        <f>F57</f>
        <v>LN(30-Year Treasury)</v>
      </c>
      <c r="C32" s="215">
        <v>-2.5546590678614114E-2</v>
      </c>
      <c r="D32" s="215">
        <v>7.7201404492685467E-4</v>
      </c>
      <c r="E32" s="215">
        <v>-33.09083668424006</v>
      </c>
      <c r="F32" s="215">
        <v>1.1167875445381988E-142</v>
      </c>
      <c r="G32" s="215">
        <v>-2.7062469361446115E-2</v>
      </c>
      <c r="H32" s="215">
        <v>-2.4030711995782113E-2</v>
      </c>
      <c r="I32" s="215">
        <v>-2.7062469361446115E-2</v>
      </c>
      <c r="J32" s="215">
        <v>-2.4030711995782113E-2</v>
      </c>
      <c r="L32" s="724"/>
      <c r="M32" s="724"/>
      <c r="N32" s="724"/>
      <c r="O32" s="724"/>
      <c r="P32" s="724"/>
      <c r="Q32" s="724"/>
      <c r="R32" s="724"/>
      <c r="S32" s="724"/>
      <c r="T32" s="724"/>
    </row>
    <row r="33" spans="1:20">
      <c r="A33" s="725"/>
      <c r="B33" s="215" t="str">
        <f>G57</f>
        <v>Moody's Utility Baa Credit Spread</v>
      </c>
      <c r="C33" s="215">
        <v>2.6375853339109339E-2</v>
      </c>
      <c r="D33" s="215">
        <v>7.7677435297804354E-2</v>
      </c>
      <c r="E33" s="215">
        <v>0.33955618176614649</v>
      </c>
      <c r="F33" s="215">
        <v>0.73429799114122618</v>
      </c>
      <c r="G33" s="215">
        <v>-0.12614671937672783</v>
      </c>
      <c r="H33" s="215">
        <v>0.17889842605494649</v>
      </c>
      <c r="I33" s="215">
        <v>-0.12614671937672783</v>
      </c>
      <c r="J33" s="215">
        <v>0.17889842605494649</v>
      </c>
      <c r="L33" s="724"/>
      <c r="M33" s="724"/>
      <c r="N33" s="724"/>
      <c r="O33" s="724"/>
      <c r="P33" s="724"/>
      <c r="Q33" s="724"/>
      <c r="R33" s="724"/>
      <c r="S33" s="724"/>
      <c r="T33" s="724"/>
    </row>
    <row r="34" spans="1:20" ht="13.8" thickBot="1">
      <c r="A34" s="725"/>
      <c r="B34" s="216" t="str">
        <f>H57</f>
        <v>VIX</v>
      </c>
      <c r="C34" s="216">
        <v>2.7252521841428733E-4</v>
      </c>
      <c r="D34" s="216">
        <v>6.42913666560144E-5</v>
      </c>
      <c r="E34" s="216">
        <v>4.2389084660839584</v>
      </c>
      <c r="F34" s="216">
        <v>2.5638192756373757E-5</v>
      </c>
      <c r="G34" s="216">
        <v>1.4628669614333279E-4</v>
      </c>
      <c r="H34" s="216">
        <v>3.9876374068524188E-4</v>
      </c>
      <c r="I34" s="216">
        <v>1.4628669614333279E-4</v>
      </c>
      <c r="J34" s="216">
        <v>3.9876374068524188E-4</v>
      </c>
      <c r="L34" s="724"/>
      <c r="M34" s="724"/>
      <c r="N34" s="724"/>
      <c r="O34" s="724"/>
      <c r="P34" s="724"/>
      <c r="Q34" s="724"/>
      <c r="R34" s="724"/>
      <c r="S34" s="724"/>
      <c r="T34" s="724"/>
    </row>
    <row r="35" spans="1:20">
      <c r="B35" s="213"/>
      <c r="C35" s="213"/>
      <c r="D35" s="213"/>
      <c r="E35" s="213"/>
      <c r="F35" s="213"/>
      <c r="G35" s="213"/>
      <c r="H35" s="213"/>
      <c r="I35" s="213"/>
      <c r="J35" s="213"/>
      <c r="L35" s="724"/>
      <c r="M35" s="724"/>
      <c r="N35" s="724"/>
      <c r="O35" s="724"/>
      <c r="P35" s="724"/>
      <c r="Q35" s="724"/>
      <c r="R35" s="724"/>
      <c r="S35" s="724"/>
      <c r="T35" s="724"/>
    </row>
    <row r="36" spans="1:20">
      <c r="A36" s="76"/>
      <c r="B36" s="737" t="s">
        <v>61</v>
      </c>
      <c r="C36" s="213"/>
      <c r="D36" s="213"/>
      <c r="E36" s="213"/>
      <c r="F36" s="213"/>
      <c r="G36" s="213"/>
      <c r="H36" s="213"/>
      <c r="I36" s="213"/>
      <c r="J36" s="213"/>
      <c r="L36" s="724"/>
      <c r="M36" s="724"/>
      <c r="N36" s="724"/>
      <c r="O36" s="724"/>
      <c r="P36" s="724"/>
      <c r="Q36" s="724"/>
      <c r="R36" s="724"/>
      <c r="S36" s="724"/>
      <c r="T36" s="724"/>
    </row>
    <row r="37" spans="1:20">
      <c r="A37" s="76"/>
      <c r="B37" s="738" t="s">
        <v>1634</v>
      </c>
      <c r="C37" s="213"/>
      <c r="D37" s="213"/>
      <c r="E37" s="213"/>
      <c r="F37" s="213"/>
      <c r="G37" s="213"/>
      <c r="H37" s="213"/>
      <c r="I37" s="213"/>
      <c r="J37" s="213"/>
      <c r="L37" s="724"/>
      <c r="M37" s="724"/>
      <c r="N37" s="724"/>
      <c r="O37" s="724"/>
      <c r="P37" s="724"/>
      <c r="Q37" s="724"/>
      <c r="R37" s="724"/>
      <c r="S37" s="724"/>
      <c r="T37" s="724"/>
    </row>
    <row r="38" spans="1:20">
      <c r="A38" s="76"/>
      <c r="B38" s="459" t="s">
        <v>1317</v>
      </c>
      <c r="C38" s="450"/>
      <c r="D38" s="450"/>
      <c r="E38" s="450"/>
      <c r="F38" s="450"/>
      <c r="L38" s="724"/>
      <c r="M38" s="724"/>
      <c r="N38" s="724"/>
      <c r="O38" s="724"/>
      <c r="P38" s="724"/>
      <c r="Q38" s="724"/>
      <c r="R38" s="724"/>
      <c r="S38" s="724"/>
      <c r="T38" s="724"/>
    </row>
    <row r="39" spans="1:20">
      <c r="A39" s="76"/>
      <c r="B39" s="459" t="s">
        <v>1318</v>
      </c>
      <c r="C39" s="450"/>
      <c r="D39" s="450"/>
      <c r="E39" s="450"/>
      <c r="F39" s="450"/>
      <c r="L39" s="724"/>
      <c r="M39" s="724"/>
      <c r="N39" s="724"/>
      <c r="O39" s="724"/>
      <c r="P39" s="724"/>
      <c r="Q39" s="724"/>
      <c r="R39" s="724"/>
      <c r="S39" s="724"/>
      <c r="T39" s="724"/>
    </row>
    <row r="40" spans="1:20">
      <c r="A40" s="76"/>
      <c r="B40" s="459" t="s">
        <v>1319</v>
      </c>
      <c r="C40" s="450"/>
      <c r="D40" s="450"/>
      <c r="E40" s="450"/>
      <c r="F40" s="450"/>
      <c r="L40" s="724"/>
      <c r="M40" s="724"/>
      <c r="N40" s="724"/>
      <c r="O40" s="724"/>
      <c r="P40" s="724"/>
      <c r="Q40" s="724"/>
      <c r="R40" s="724"/>
      <c r="S40" s="724"/>
      <c r="T40" s="724"/>
    </row>
    <row r="41" spans="1:20">
      <c r="A41" s="76"/>
      <c r="B41" s="459" t="s">
        <v>1320</v>
      </c>
      <c r="C41" s="450"/>
      <c r="D41" s="450"/>
      <c r="E41" s="450"/>
      <c r="F41" s="450"/>
    </row>
    <row r="42" spans="1:20">
      <c r="A42" s="76"/>
      <c r="B42" s="16" t="s">
        <v>1321</v>
      </c>
      <c r="C42" s="450"/>
      <c r="D42" s="450"/>
      <c r="E42" s="450"/>
      <c r="F42" s="450"/>
    </row>
    <row r="43" spans="1:20">
      <c r="A43" s="76"/>
      <c r="B43" s="256" t="s">
        <v>1963</v>
      </c>
      <c r="C43" s="450"/>
      <c r="D43" s="450"/>
      <c r="E43" s="450"/>
      <c r="F43" s="450"/>
      <c r="G43" s="166"/>
    </row>
    <row r="44" spans="1:20">
      <c r="A44" s="76"/>
      <c r="B44" s="256" t="s">
        <v>1975</v>
      </c>
      <c r="C44" s="450"/>
      <c r="D44" s="450"/>
      <c r="E44" s="450"/>
      <c r="F44" s="450"/>
      <c r="G44" s="166"/>
    </row>
    <row r="45" spans="1:20">
      <c r="A45" s="76"/>
      <c r="B45" s="459" t="s">
        <v>1322</v>
      </c>
      <c r="C45" s="450"/>
      <c r="D45" s="450"/>
      <c r="E45" s="450"/>
      <c r="F45" s="450"/>
    </row>
    <row r="46" spans="1:20">
      <c r="A46" s="76"/>
      <c r="B46" s="459" t="s">
        <v>1323</v>
      </c>
      <c r="C46" s="450"/>
      <c r="D46" s="450"/>
      <c r="E46" s="450"/>
      <c r="F46" s="450"/>
    </row>
    <row r="47" spans="1:20">
      <c r="A47" s="76"/>
      <c r="B47" s="86" t="s">
        <v>1324</v>
      </c>
    </row>
    <row r="48" spans="1:20">
      <c r="A48" s="76"/>
      <c r="B48" s="86" t="s">
        <v>1325</v>
      </c>
    </row>
    <row r="49" spans="1:9">
      <c r="A49" s="76"/>
      <c r="B49" s="86" t="s">
        <v>1508</v>
      </c>
    </row>
    <row r="50" spans="1:9">
      <c r="A50" s="76"/>
      <c r="B50" s="86" t="s">
        <v>1509</v>
      </c>
    </row>
    <row r="51" spans="1:9">
      <c r="A51" s="76"/>
      <c r="B51" s="86" t="s">
        <v>1326</v>
      </c>
    </row>
    <row r="52" spans="1:9">
      <c r="A52" s="76"/>
      <c r="B52" s="726" t="s">
        <v>1327</v>
      </c>
    </row>
    <row r="53" spans="1:9">
      <c r="A53" s="76"/>
      <c r="B53" s="86" t="s">
        <v>1510</v>
      </c>
    </row>
    <row r="54" spans="1:9">
      <c r="A54" s="76"/>
      <c r="B54" s="726" t="s">
        <v>1328</v>
      </c>
    </row>
    <row r="55" spans="1:9">
      <c r="B55" s="87"/>
    </row>
    <row r="56" spans="1:9">
      <c r="B56" s="727" t="s">
        <v>9</v>
      </c>
      <c r="C56" s="464" t="s">
        <v>10</v>
      </c>
      <c r="D56" s="464" t="s">
        <v>11</v>
      </c>
      <c r="E56" s="727" t="s">
        <v>1329</v>
      </c>
      <c r="F56" s="727" t="s">
        <v>1330</v>
      </c>
      <c r="G56" s="464" t="s">
        <v>1331</v>
      </c>
      <c r="H56" s="464" t="s">
        <v>1332</v>
      </c>
      <c r="I56" s="727" t="s">
        <v>1333</v>
      </c>
    </row>
    <row r="57" spans="1:9" s="89" customFormat="1" ht="52.8">
      <c r="A57" s="72"/>
      <c r="B57" s="739" t="s">
        <v>1334</v>
      </c>
      <c r="C57" s="88" t="s">
        <v>1077</v>
      </c>
      <c r="D57" s="88" t="s">
        <v>1075</v>
      </c>
      <c r="E57" s="88" t="s">
        <v>1335</v>
      </c>
      <c r="F57" s="88" t="s">
        <v>1309</v>
      </c>
      <c r="G57" s="88" t="s">
        <v>1310</v>
      </c>
      <c r="H57" s="88" t="s">
        <v>1311</v>
      </c>
      <c r="I57" s="88" t="s">
        <v>1076</v>
      </c>
    </row>
    <row r="58" spans="1:9">
      <c r="A58" s="76"/>
      <c r="B58" s="90">
        <v>32883</v>
      </c>
      <c r="C58" s="693">
        <f>VLOOKUP($B58,Risk_Prem2[],2,FALSE)</f>
        <v>0.128</v>
      </c>
      <c r="D58" s="693">
        <f>VLOOKUP($B58,Risk_Prem2[],3,FALSE)</f>
        <v>8.2416249999999996E-2</v>
      </c>
      <c r="E58" s="728"/>
      <c r="F58" s="729">
        <f t="shared" ref="F58:F121" si="0">LN(D58)</f>
        <v>-2.4959726527719339</v>
      </c>
      <c r="G58" s="696"/>
      <c r="H58" s="730">
        <v>19.951428571428572</v>
      </c>
      <c r="I58" s="450">
        <f>C58-D58</f>
        <v>4.5583750000000006E-2</v>
      </c>
    </row>
    <row r="59" spans="1:9">
      <c r="A59" s="76"/>
      <c r="B59" s="90">
        <v>32884</v>
      </c>
      <c r="C59" s="693">
        <f>VLOOKUP($B59,Risk_Prem2[],2,FALSE)</f>
        <v>0.129</v>
      </c>
      <c r="D59" s="693">
        <f>VLOOKUP($B59,Risk_Prem2[],3,FALSE)</f>
        <v>8.2368499999999983E-2</v>
      </c>
      <c r="E59" s="728"/>
      <c r="F59" s="729">
        <f t="shared" si="0"/>
        <v>-2.49655219670833</v>
      </c>
      <c r="G59" s="696"/>
      <c r="H59" s="730">
        <v>19.963750000000001</v>
      </c>
      <c r="I59" s="450">
        <f t="shared" ref="I59:I121" si="1">C59-D59</f>
        <v>4.663150000000002E-2</v>
      </c>
    </row>
    <row r="60" spans="1:9">
      <c r="A60" s="76"/>
      <c r="B60" s="90">
        <v>32890</v>
      </c>
      <c r="C60" s="693">
        <f>VLOOKUP($B60,Risk_Prem2[],2,FALSE)</f>
        <v>0.128</v>
      </c>
      <c r="D60" s="693">
        <f>VLOOKUP($B60,Risk_Prem2[],3,FALSE)</f>
        <v>8.2202399999999981E-2</v>
      </c>
      <c r="E60" s="728"/>
      <c r="F60" s="729">
        <f t="shared" si="0"/>
        <v>-2.4985707802659376</v>
      </c>
      <c r="G60" s="696"/>
      <c r="H60" s="730">
        <v>21.58583333333333</v>
      </c>
      <c r="I60" s="450">
        <f t="shared" si="1"/>
        <v>4.5797600000000022E-2</v>
      </c>
    </row>
    <row r="61" spans="1:9">
      <c r="A61" s="76"/>
      <c r="B61" s="90">
        <v>32899</v>
      </c>
      <c r="C61" s="693">
        <f>VLOOKUP($B61,Risk_Prem2[],2,FALSE)</f>
        <v>0.12</v>
      </c>
      <c r="D61" s="693">
        <f>VLOOKUP($B61,Risk_Prem2[],3,FALSE)</f>
        <v>8.1963399999999992E-2</v>
      </c>
      <c r="E61" s="728"/>
      <c r="F61" s="729">
        <f t="shared" si="0"/>
        <v>-2.5014824728212997</v>
      </c>
      <c r="G61" s="696"/>
      <c r="H61" s="730">
        <v>22.873157894736842</v>
      </c>
      <c r="I61" s="450">
        <f t="shared" si="1"/>
        <v>3.8036600000000004E-2</v>
      </c>
    </row>
    <row r="62" spans="1:9">
      <c r="A62" s="76"/>
      <c r="B62" s="90">
        <v>32913</v>
      </c>
      <c r="C62" s="693">
        <f>VLOOKUP($B62,Risk_Prem2[],2,FALSE)</f>
        <v>0.121</v>
      </c>
      <c r="D62" s="693">
        <f>VLOOKUP($B62,Risk_Prem2[],3,FALSE)</f>
        <v>8.1732749999999979E-2</v>
      </c>
      <c r="E62" s="728"/>
      <c r="F62" s="729">
        <f t="shared" si="0"/>
        <v>-2.5043005006446544</v>
      </c>
      <c r="G62" s="696"/>
      <c r="H62" s="730">
        <v>23.579655172413798</v>
      </c>
      <c r="I62" s="450">
        <f t="shared" si="1"/>
        <v>3.9267250000000017E-2</v>
      </c>
    </row>
    <row r="63" spans="1:9">
      <c r="A63" s="76"/>
      <c r="B63" s="90">
        <v>32928</v>
      </c>
      <c r="C63" s="693">
        <f>VLOOKUP($B63,Risk_Prem2[],2,FALSE)</f>
        <v>0.12859999999999999</v>
      </c>
      <c r="D63" s="693">
        <f>VLOOKUP($B63,Risk_Prem2[],3,FALSE)</f>
        <v>8.1502749999999957E-2</v>
      </c>
      <c r="E63" s="728"/>
      <c r="F63" s="729">
        <f t="shared" si="0"/>
        <v>-2.5071185169732919</v>
      </c>
      <c r="G63" s="696"/>
      <c r="H63" s="730">
        <v>23.352368421052638</v>
      </c>
      <c r="I63" s="450">
        <f t="shared" si="1"/>
        <v>4.7097250000000035E-2</v>
      </c>
    </row>
    <row r="64" spans="1:9">
      <c r="A64" s="76"/>
      <c r="B64" s="90">
        <v>32962</v>
      </c>
      <c r="C64" s="693">
        <f>VLOOKUP($B64,Risk_Prem2[],2,FALSE)</f>
        <v>0.129</v>
      </c>
      <c r="D64" s="693">
        <f>VLOOKUP($B64,Risk_Prem2[],3,FALSE)</f>
        <v>8.1610599999999991E-2</v>
      </c>
      <c r="E64" s="728"/>
      <c r="F64" s="729">
        <f t="shared" si="0"/>
        <v>-2.5057961234878205</v>
      </c>
      <c r="G64" s="696"/>
      <c r="H64" s="730">
        <v>22.174603174603178</v>
      </c>
      <c r="I64" s="450">
        <f t="shared" si="1"/>
        <v>4.7389400000000012E-2</v>
      </c>
    </row>
    <row r="65" spans="1:9">
      <c r="A65" s="76"/>
      <c r="B65" s="90">
        <v>32967</v>
      </c>
      <c r="C65" s="693">
        <f>VLOOKUP($B65,Risk_Prem2[],2,FALSE)</f>
        <v>0.15759999999999999</v>
      </c>
      <c r="D65" s="693">
        <f>VLOOKUP($B65,Risk_Prem2[],3,FALSE)</f>
        <v>8.1655249999999985E-2</v>
      </c>
      <c r="E65" s="728"/>
      <c r="F65" s="729">
        <f t="shared" si="0"/>
        <v>-2.5052491627962477</v>
      </c>
      <c r="G65" s="696"/>
      <c r="H65" s="730">
        <v>22.156212121212128</v>
      </c>
      <c r="I65" s="450">
        <f t="shared" si="1"/>
        <v>7.5944750000000005E-2</v>
      </c>
    </row>
    <row r="66" spans="1:9">
      <c r="A66" s="76"/>
      <c r="B66" s="90">
        <v>32975</v>
      </c>
      <c r="C66" s="693">
        <f>VLOOKUP($B66,Risk_Prem2[],2,FALSE)</f>
        <v>0.12520000000000001</v>
      </c>
      <c r="D66" s="693">
        <f>VLOOKUP($B66,Risk_Prem2[],3,FALSE)</f>
        <v>8.1794049999999979E-2</v>
      </c>
      <c r="E66" s="728"/>
      <c r="F66" s="729">
        <f t="shared" si="0"/>
        <v>-2.5035507764053087</v>
      </c>
      <c r="G66" s="696"/>
      <c r="H66" s="730">
        <v>22.038888888888891</v>
      </c>
      <c r="I66" s="450">
        <f t="shared" si="1"/>
        <v>4.3405950000000026E-2</v>
      </c>
    </row>
    <row r="67" spans="1:9">
      <c r="A67" s="76"/>
      <c r="B67" s="90">
        <v>32982</v>
      </c>
      <c r="C67" s="693">
        <f>VLOOKUP($B67,Risk_Prem2[],2,FALSE)</f>
        <v>0.1275</v>
      </c>
      <c r="D67" s="693">
        <f>VLOOKUP($B67,Risk_Prem2[],3,FALSE)</f>
        <v>8.1960849999999988E-2</v>
      </c>
      <c r="E67" s="728"/>
      <c r="F67" s="729">
        <f t="shared" si="0"/>
        <v>-2.5015135847525753</v>
      </c>
      <c r="G67" s="696"/>
      <c r="H67" s="730">
        <v>22.013947368421054</v>
      </c>
      <c r="I67" s="450">
        <f t="shared" si="1"/>
        <v>4.5539150000000014E-2</v>
      </c>
    </row>
    <row r="68" spans="1:9">
      <c r="A68" s="76"/>
      <c r="B68" s="90">
        <v>33014</v>
      </c>
      <c r="C68" s="693">
        <f>VLOOKUP($B68,Risk_Prem2[],2,FALSE)</f>
        <v>0.121</v>
      </c>
      <c r="D68" s="693">
        <f>VLOOKUP($B68,Risk_Prem2[],3,FALSE)</f>
        <v>8.283339999999996E-2</v>
      </c>
      <c r="E68" s="728"/>
      <c r="F68" s="729">
        <f t="shared" si="0"/>
        <v>-2.4909239172849138</v>
      </c>
      <c r="G68" s="696"/>
      <c r="H68" s="730">
        <v>21.424693877551018</v>
      </c>
      <c r="I68" s="450">
        <f t="shared" si="1"/>
        <v>3.8166600000000037E-2</v>
      </c>
    </row>
    <row r="69" spans="1:9">
      <c r="A69" s="76"/>
      <c r="B69" s="90">
        <v>33022</v>
      </c>
      <c r="C69" s="693">
        <f>VLOOKUP($B69,Risk_Prem2[],2,FALSE)</f>
        <v>0.124</v>
      </c>
      <c r="D69" s="693">
        <f>VLOOKUP($B69,Risk_Prem2[],3,FALSE)</f>
        <v>8.2974649999999969E-2</v>
      </c>
      <c r="E69" s="728"/>
      <c r="F69" s="729">
        <f t="shared" si="0"/>
        <v>-2.4892201395229887</v>
      </c>
      <c r="G69" s="696"/>
      <c r="H69" s="730">
        <v>21.246699029126216</v>
      </c>
      <c r="I69" s="450">
        <f t="shared" si="1"/>
        <v>4.102535000000003E-2</v>
      </c>
    </row>
    <row r="70" spans="1:9">
      <c r="A70" s="76"/>
      <c r="B70" s="90">
        <v>33024</v>
      </c>
      <c r="C70" s="693">
        <f>VLOOKUP($B70,Risk_Prem2[],2,FALSE)</f>
        <v>0.12</v>
      </c>
      <c r="D70" s="693">
        <f>VLOOKUP($B70,Risk_Prem2[],3,FALSE)</f>
        <v>8.301184999999997E-2</v>
      </c>
      <c r="E70" s="728"/>
      <c r="F70" s="729">
        <f t="shared" si="0"/>
        <v>-2.4887719102920234</v>
      </c>
      <c r="G70" s="696"/>
      <c r="H70" s="730">
        <v>21.173523809523807</v>
      </c>
      <c r="I70" s="450">
        <f t="shared" si="1"/>
        <v>3.6988150000000025E-2</v>
      </c>
    </row>
    <row r="71" spans="1:9">
      <c r="A71" s="76"/>
      <c r="B71" s="90">
        <v>33028</v>
      </c>
      <c r="C71" s="693">
        <f>VLOOKUP($B71,Risk_Prem2[],2,FALSE)</f>
        <v>0.129</v>
      </c>
      <c r="D71" s="693">
        <f>VLOOKUP($B71,Risk_Prem2[],3,FALSE)</f>
        <v>8.3037799999999939E-2</v>
      </c>
      <c r="E71" s="728"/>
      <c r="F71" s="729">
        <f t="shared" si="0"/>
        <v>-2.4884593531717738</v>
      </c>
      <c r="G71" s="696"/>
      <c r="H71" s="730">
        <v>21.109345794392521</v>
      </c>
      <c r="I71" s="450">
        <f t="shared" si="1"/>
        <v>4.5962200000000064E-2</v>
      </c>
    </row>
    <row r="72" spans="1:9">
      <c r="A72" s="76"/>
      <c r="B72" s="90">
        <v>33030</v>
      </c>
      <c r="C72" s="693">
        <f>VLOOKUP($B72,Risk_Prem2[],2,FALSE)</f>
        <v>0.1225</v>
      </c>
      <c r="D72" s="693">
        <f>VLOOKUP($B72,Risk_Prem2[],3,FALSE)</f>
        <v>8.3061299999999921E-2</v>
      </c>
      <c r="E72" s="728"/>
      <c r="F72" s="729">
        <f t="shared" si="0"/>
        <v>-2.4881763895656279</v>
      </c>
      <c r="G72" s="696"/>
      <c r="H72" s="730">
        <v>21.055871559633026</v>
      </c>
      <c r="I72" s="450">
        <f t="shared" si="1"/>
        <v>3.9438700000000076E-2</v>
      </c>
    </row>
    <row r="73" spans="1:9">
      <c r="A73" s="76"/>
      <c r="B73" s="90">
        <v>33039</v>
      </c>
      <c r="C73" s="693">
        <f>VLOOKUP($B73,Risk_Prem2[],2,FALSE)</f>
        <v>0.13200000000000001</v>
      </c>
      <c r="D73" s="693">
        <f>VLOOKUP($B73,Risk_Prem2[],3,FALSE)</f>
        <v>8.3153299999999972E-2</v>
      </c>
      <c r="E73" s="728"/>
      <c r="F73" s="729">
        <f t="shared" si="0"/>
        <v>-2.4870693868186349</v>
      </c>
      <c r="G73" s="696"/>
      <c r="H73" s="730">
        <v>20.803189655172403</v>
      </c>
      <c r="I73" s="450">
        <f t="shared" si="1"/>
        <v>4.8846700000000035E-2</v>
      </c>
    </row>
    <row r="74" spans="1:9">
      <c r="A74" s="76"/>
      <c r="B74" s="90">
        <v>33044</v>
      </c>
      <c r="C74" s="693">
        <f>VLOOKUP($B74,Risk_Prem2[],2,FALSE)</f>
        <v>0.12920000000000001</v>
      </c>
      <c r="D74" s="693">
        <f>VLOOKUP($B74,Risk_Prem2[],3,FALSE)</f>
        <v>8.3212799999999962E-2</v>
      </c>
      <c r="E74" s="728"/>
      <c r="F74" s="729">
        <f t="shared" si="0"/>
        <v>-2.4863540968342344</v>
      </c>
      <c r="G74" s="696"/>
      <c r="H74" s="730">
        <v>20.683865546218478</v>
      </c>
      <c r="I74" s="450">
        <f t="shared" si="1"/>
        <v>4.5987200000000047E-2</v>
      </c>
    </row>
    <row r="75" spans="1:9">
      <c r="A75" s="76"/>
      <c r="B75" s="90">
        <v>33051</v>
      </c>
      <c r="C75" s="693">
        <f>VLOOKUP($B75,Risk_Prem2[],2,FALSE)</f>
        <v>0.129</v>
      </c>
      <c r="D75" s="693">
        <f>VLOOKUP($B75,Risk_Prem2[],3,FALSE)</f>
        <v>8.3313599999999988E-2</v>
      </c>
      <c r="E75" s="728"/>
      <c r="F75" s="729">
        <f t="shared" si="0"/>
        <v>-2.4851434778295474</v>
      </c>
      <c r="G75" s="696"/>
      <c r="H75" s="730">
        <v>20.522661290322574</v>
      </c>
      <c r="I75" s="450">
        <f t="shared" si="1"/>
        <v>4.5686400000000016E-2</v>
      </c>
    </row>
    <row r="76" spans="1:9">
      <c r="A76" s="76"/>
      <c r="B76" s="90">
        <v>33053</v>
      </c>
      <c r="C76" s="693">
        <f>VLOOKUP($B76,Risk_Prem2[],2,FALSE)</f>
        <v>0.125</v>
      </c>
      <c r="D76" s="693">
        <f>VLOOKUP($B76,Risk_Prem2[],3,FALSE)</f>
        <v>8.334289999999997E-2</v>
      </c>
      <c r="E76" s="728"/>
      <c r="F76" s="729">
        <f t="shared" si="0"/>
        <v>-2.4847918563770164</v>
      </c>
      <c r="G76" s="696"/>
      <c r="H76" s="730">
        <v>20.448333333333327</v>
      </c>
      <c r="I76" s="450">
        <f t="shared" si="1"/>
        <v>4.165710000000003E-2</v>
      </c>
    </row>
    <row r="77" spans="1:9">
      <c r="A77" s="76"/>
      <c r="B77" s="90">
        <v>33060</v>
      </c>
      <c r="C77" s="693">
        <f>VLOOKUP($B77,Risk_Prem2[],2,FALSE)</f>
        <v>0.121</v>
      </c>
      <c r="D77" s="693">
        <f>VLOOKUP($B77,Risk_Prem2[],3,FALSE)</f>
        <v>8.3387099999999978E-2</v>
      </c>
      <c r="E77" s="728"/>
      <c r="F77" s="729">
        <f t="shared" si="0"/>
        <v>-2.4842616578400354</v>
      </c>
      <c r="G77" s="696"/>
      <c r="H77" s="730">
        <v>20.32707692307692</v>
      </c>
      <c r="I77" s="450">
        <f t="shared" si="1"/>
        <v>3.7612900000000019E-2</v>
      </c>
    </row>
    <row r="78" spans="1:9">
      <c r="A78" s="76"/>
      <c r="B78" s="90">
        <v>33060</v>
      </c>
      <c r="C78" s="693">
        <f>VLOOKUP($B78,Risk_Prem2[],2,FALSE)</f>
        <v>0.121</v>
      </c>
      <c r="D78" s="693">
        <f>VLOOKUP($B78,Risk_Prem2[],3,FALSE)</f>
        <v>8.3387099999999978E-2</v>
      </c>
      <c r="E78" s="728"/>
      <c r="F78" s="729">
        <f t="shared" si="0"/>
        <v>-2.4842616578400354</v>
      </c>
      <c r="G78" s="696"/>
      <c r="H78" s="730">
        <v>20.32707692307692</v>
      </c>
      <c r="I78" s="450">
        <f t="shared" si="1"/>
        <v>3.7612900000000019E-2</v>
      </c>
    </row>
    <row r="79" spans="1:9">
      <c r="A79" s="76"/>
      <c r="B79" s="90">
        <v>33095</v>
      </c>
      <c r="C79" s="693">
        <f>VLOOKUP($B79,Risk_Prem2[],2,FALSE)</f>
        <v>0.1255</v>
      </c>
      <c r="D79" s="693">
        <f>VLOOKUP($B79,Risk_Prem2[],3,FALSE)</f>
        <v>8.4074199999999946E-2</v>
      </c>
      <c r="E79" s="728"/>
      <c r="F79" s="729">
        <f t="shared" si="0"/>
        <v>-2.4760555367147834</v>
      </c>
      <c r="G79" s="696"/>
      <c r="H79" s="730">
        <v>20.520129032258072</v>
      </c>
      <c r="I79" s="450">
        <f t="shared" si="1"/>
        <v>4.1425800000000054E-2</v>
      </c>
    </row>
    <row r="80" spans="1:9">
      <c r="A80" s="76"/>
      <c r="B80" s="90">
        <v>33101</v>
      </c>
      <c r="C80" s="693">
        <f>VLOOKUP($B80,Risk_Prem2[],2,FALSE)</f>
        <v>0.1321</v>
      </c>
      <c r="D80" s="693">
        <f>VLOOKUP($B80,Risk_Prem2[],3,FALSE)</f>
        <v>8.4255449999999982E-2</v>
      </c>
      <c r="E80" s="728"/>
      <c r="F80" s="729">
        <f t="shared" si="0"/>
        <v>-2.4739020234145723</v>
      </c>
      <c r="G80" s="696"/>
      <c r="H80" s="730">
        <v>20.635283018867931</v>
      </c>
      <c r="I80" s="450">
        <f t="shared" si="1"/>
        <v>4.7844550000000013E-2</v>
      </c>
    </row>
    <row r="81" spans="1:9">
      <c r="A81" s="76"/>
      <c r="B81" s="90">
        <v>33107</v>
      </c>
      <c r="C81" s="693">
        <f>VLOOKUP($B81,Risk_Prem2[],2,FALSE)</f>
        <v>0.13100000000000001</v>
      </c>
      <c r="D81" s="693">
        <f>VLOOKUP($B81,Risk_Prem2[],3,FALSE)</f>
        <v>8.4470500000000032E-2</v>
      </c>
      <c r="E81" s="728"/>
      <c r="F81" s="729">
        <f t="shared" si="0"/>
        <v>-2.4713529179989742</v>
      </c>
      <c r="G81" s="696"/>
      <c r="H81" s="730">
        <v>20.824846625766877</v>
      </c>
      <c r="I81" s="450">
        <f t="shared" si="1"/>
        <v>4.6529499999999974E-2</v>
      </c>
    </row>
    <row r="82" spans="1:9">
      <c r="A82" s="76"/>
      <c r="B82" s="90">
        <v>33109</v>
      </c>
      <c r="C82" s="693">
        <f>VLOOKUP($B82,Risk_Prem2[],2,FALSE)</f>
        <v>0.13</v>
      </c>
      <c r="D82" s="693">
        <f>VLOOKUP($B82,Risk_Prem2[],3,FALSE)</f>
        <v>8.4597550000000035E-2</v>
      </c>
      <c r="E82" s="728"/>
      <c r="F82" s="729">
        <f t="shared" si="0"/>
        <v>-2.4698499726001772</v>
      </c>
      <c r="G82" s="696"/>
      <c r="H82" s="730">
        <v>20.999090909090917</v>
      </c>
      <c r="I82" s="450">
        <f t="shared" si="1"/>
        <v>4.5402449999999969E-2</v>
      </c>
    </row>
    <row r="83" spans="1:9">
      <c r="A83" s="76"/>
      <c r="B83" s="90">
        <v>33142</v>
      </c>
      <c r="C83" s="693">
        <f>VLOOKUP($B83,Risk_Prem2[],2,FALSE)</f>
        <v>0.11449999999999999</v>
      </c>
      <c r="D83" s="693">
        <f>VLOOKUP($B83,Risk_Prem2[],3,FALSE)</f>
        <v>8.5894249999999964E-2</v>
      </c>
      <c r="E83" s="728"/>
      <c r="F83" s="729">
        <f t="shared" si="0"/>
        <v>-2.4546383905327449</v>
      </c>
      <c r="G83" s="696"/>
      <c r="H83" s="730">
        <v>21.957379679144399</v>
      </c>
      <c r="I83" s="450">
        <f t="shared" si="1"/>
        <v>2.8605750000000027E-2</v>
      </c>
    </row>
    <row r="84" spans="1:9">
      <c r="A84" s="76"/>
      <c r="B84" s="90">
        <v>33148</v>
      </c>
      <c r="C84" s="693">
        <f>VLOOKUP($B84,Risk_Prem2[],2,FALSE)</f>
        <v>0.13</v>
      </c>
      <c r="D84" s="693">
        <f>VLOOKUP($B84,Risk_Prem2[],3,FALSE)</f>
        <v>8.6106199999999994E-2</v>
      </c>
      <c r="E84" s="728"/>
      <c r="F84" s="729">
        <f t="shared" si="0"/>
        <v>-2.452173860849475</v>
      </c>
      <c r="G84" s="696"/>
      <c r="H84" s="730">
        <v>22.089790575916236</v>
      </c>
      <c r="I84" s="450">
        <f t="shared" si="1"/>
        <v>4.3893800000000011E-2</v>
      </c>
    </row>
    <row r="85" spans="1:9">
      <c r="A85" s="76"/>
      <c r="B85" s="90">
        <v>33151</v>
      </c>
      <c r="C85" s="693">
        <f>VLOOKUP($B85,Risk_Prem2[],2,FALSE)</f>
        <v>0.12839999999999999</v>
      </c>
      <c r="D85" s="693">
        <f>VLOOKUP($B85,Risk_Prem2[],3,FALSE)</f>
        <v>8.6232050000000005E-2</v>
      </c>
      <c r="E85" s="728"/>
      <c r="F85" s="729">
        <f t="shared" si="0"/>
        <v>-2.4507133606718248</v>
      </c>
      <c r="G85" s="696"/>
      <c r="H85" s="730">
        <v>22.177371134020628</v>
      </c>
      <c r="I85" s="450">
        <f t="shared" si="1"/>
        <v>4.2167949999999982E-2</v>
      </c>
    </row>
    <row r="86" spans="1:9">
      <c r="A86" s="76"/>
      <c r="B86" s="90">
        <v>33165</v>
      </c>
      <c r="C86" s="693">
        <f>VLOOKUP($B86,Risk_Prem2[],2,FALSE)</f>
        <v>0.13</v>
      </c>
      <c r="D86" s="693">
        <f>VLOOKUP($B86,Risk_Prem2[],3,FALSE)</f>
        <v>8.6657550000000028E-2</v>
      </c>
      <c r="E86" s="728"/>
      <c r="F86" s="729">
        <f t="shared" si="0"/>
        <v>-2.4457911344755097</v>
      </c>
      <c r="G86" s="696"/>
      <c r="H86" s="730">
        <v>22.677150000000015</v>
      </c>
      <c r="I86" s="450">
        <f t="shared" si="1"/>
        <v>4.3342449999999977E-2</v>
      </c>
    </row>
    <row r="87" spans="1:9">
      <c r="A87" s="76"/>
      <c r="B87" s="90">
        <v>33171</v>
      </c>
      <c r="C87" s="693">
        <f>VLOOKUP($B87,Risk_Prem2[],2,FALSE)</f>
        <v>0.12300000000000001</v>
      </c>
      <c r="D87" s="693">
        <f>VLOOKUP($B87,Risk_Prem2[],3,FALSE)</f>
        <v>8.6760300000000012E-2</v>
      </c>
      <c r="E87" s="728"/>
      <c r="F87" s="729">
        <f t="shared" si="0"/>
        <v>-2.4446061352147805</v>
      </c>
      <c r="G87" s="696"/>
      <c r="H87" s="730">
        <v>22.813200000000009</v>
      </c>
      <c r="I87" s="450">
        <f t="shared" si="1"/>
        <v>3.62397E-2</v>
      </c>
    </row>
    <row r="88" spans="1:9">
      <c r="A88" s="76"/>
      <c r="B88" s="90">
        <v>33198</v>
      </c>
      <c r="C88" s="693">
        <f>VLOOKUP($B88,Risk_Prem2[],2,FALSE)</f>
        <v>0.127</v>
      </c>
      <c r="D88" s="693">
        <f>VLOOKUP($B88,Risk_Prem2[],3,FALSE)</f>
        <v>8.6921400000000024E-2</v>
      </c>
      <c r="E88" s="728"/>
      <c r="F88" s="729">
        <f t="shared" si="0"/>
        <v>-2.4427510169587792</v>
      </c>
      <c r="G88" s="696"/>
      <c r="H88" s="730">
        <v>22.979099999999995</v>
      </c>
      <c r="I88" s="450">
        <f t="shared" si="1"/>
        <v>4.0078599999999978E-2</v>
      </c>
    </row>
    <row r="89" spans="1:9">
      <c r="A89" s="76"/>
      <c r="B89" s="90">
        <v>33220</v>
      </c>
      <c r="C89" s="693">
        <f>VLOOKUP($B89,Risk_Prem2[],2,FALSE)</f>
        <v>0.12300000000000001</v>
      </c>
      <c r="D89" s="693">
        <f>VLOOKUP($B89,Risk_Prem2[],3,FALSE)</f>
        <v>8.6732100000000034E-2</v>
      </c>
      <c r="E89" s="728"/>
      <c r="F89" s="729">
        <f t="shared" si="0"/>
        <v>-2.4449312215038437</v>
      </c>
      <c r="G89" s="696"/>
      <c r="H89" s="730">
        <v>22.961999999999993</v>
      </c>
      <c r="I89" s="450">
        <f t="shared" si="1"/>
        <v>3.6267899999999978E-2</v>
      </c>
    </row>
    <row r="90" spans="1:9">
      <c r="A90" s="76"/>
      <c r="B90" s="90">
        <v>33224</v>
      </c>
      <c r="C90" s="693">
        <f>VLOOKUP($B90,Risk_Prem2[],2,FALSE)</f>
        <v>0.12869999999999998</v>
      </c>
      <c r="D90" s="693">
        <f>VLOOKUP($B90,Risk_Prem2[],3,FALSE)</f>
        <v>8.668875000000005E-2</v>
      </c>
      <c r="E90" s="728"/>
      <c r="F90" s="729">
        <f t="shared" si="0"/>
        <v>-2.4454311614003772</v>
      </c>
      <c r="G90" s="696"/>
      <c r="H90" s="730">
        <v>22.988649999999993</v>
      </c>
      <c r="I90" s="450">
        <f t="shared" si="1"/>
        <v>4.2011249999999931E-2</v>
      </c>
    </row>
    <row r="91" spans="1:9">
      <c r="A91" s="76"/>
      <c r="B91" s="90">
        <v>33225</v>
      </c>
      <c r="C91" s="693">
        <f>VLOOKUP($B91,Risk_Prem2[],2,FALSE)</f>
        <v>0.13100000000000001</v>
      </c>
      <c r="D91" s="693">
        <f>VLOOKUP($B91,Risk_Prem2[],3,FALSE)</f>
        <v>8.6657400000000051E-2</v>
      </c>
      <c r="E91" s="728"/>
      <c r="F91" s="729">
        <f t="shared" si="0"/>
        <v>-2.445792865428321</v>
      </c>
      <c r="G91" s="696"/>
      <c r="H91" s="730">
        <v>23.001449999999991</v>
      </c>
      <c r="I91" s="450">
        <f t="shared" si="1"/>
        <v>4.4342599999999954E-2</v>
      </c>
    </row>
    <row r="92" spans="1:9">
      <c r="A92" s="76"/>
      <c r="B92" s="90">
        <v>33226</v>
      </c>
      <c r="C92" s="693">
        <f>VLOOKUP($B92,Risk_Prem2[],2,FALSE)</f>
        <v>0.12</v>
      </c>
      <c r="D92" s="693">
        <f>VLOOKUP($B92,Risk_Prem2[],3,FALSE)</f>
        <v>8.6636200000000052E-2</v>
      </c>
      <c r="E92" s="728"/>
      <c r="F92" s="729">
        <f t="shared" si="0"/>
        <v>-2.4460375369003868</v>
      </c>
      <c r="G92" s="696"/>
      <c r="H92" s="730">
        <v>23.021349999999988</v>
      </c>
      <c r="I92" s="450">
        <f t="shared" si="1"/>
        <v>3.3363799999999944E-2</v>
      </c>
    </row>
    <row r="93" spans="1:9">
      <c r="A93" s="76"/>
      <c r="B93" s="90">
        <v>33227</v>
      </c>
      <c r="C93" s="693">
        <f>VLOOKUP($B93,Risk_Prem2[],2,FALSE)</f>
        <v>0.1275</v>
      </c>
      <c r="D93" s="693">
        <f>VLOOKUP($B93,Risk_Prem2[],3,FALSE)</f>
        <v>8.6617050000000043E-2</v>
      </c>
      <c r="E93" s="728"/>
      <c r="F93" s="729">
        <f t="shared" si="0"/>
        <v>-2.4462586005754172</v>
      </c>
      <c r="G93" s="696"/>
      <c r="H93" s="730">
        <v>23.038299999999989</v>
      </c>
      <c r="I93" s="450">
        <f t="shared" si="1"/>
        <v>4.088294999999996E-2</v>
      </c>
    </row>
    <row r="94" spans="1:9">
      <c r="A94" s="76"/>
      <c r="B94" s="90">
        <v>33228</v>
      </c>
      <c r="C94" s="693">
        <f>VLOOKUP($B94,Risk_Prem2[],2,FALSE)</f>
        <v>0.125</v>
      </c>
      <c r="D94" s="693">
        <f>VLOOKUP($B94,Risk_Prem2[],3,FALSE)</f>
        <v>8.6604100000000059E-2</v>
      </c>
      <c r="E94" s="728"/>
      <c r="F94" s="729">
        <f t="shared" si="0"/>
        <v>-2.4464081204235892</v>
      </c>
      <c r="G94" s="696"/>
      <c r="H94" s="730">
        <v>23.05009999999999</v>
      </c>
      <c r="I94" s="450">
        <f t="shared" si="1"/>
        <v>3.8395899999999941E-2</v>
      </c>
    </row>
    <row r="95" spans="1:9">
      <c r="A95" s="76"/>
      <c r="B95" s="90">
        <v>33234</v>
      </c>
      <c r="C95" s="693">
        <f>VLOOKUP($B95,Risk_Prem2[],2,FALSE)</f>
        <v>0.12789999999999999</v>
      </c>
      <c r="D95" s="693">
        <f>VLOOKUP($B95,Risk_Prem2[],3,FALSE)</f>
        <v>8.6568250000000069E-2</v>
      </c>
      <c r="E95" s="728"/>
      <c r="F95" s="729">
        <f t="shared" si="0"/>
        <v>-2.4468221588138075</v>
      </c>
      <c r="G95" s="696"/>
      <c r="H95" s="730">
        <v>23.111349999999995</v>
      </c>
      <c r="I95" s="450">
        <f t="shared" si="1"/>
        <v>4.1331749999999917E-2</v>
      </c>
    </row>
    <row r="96" spans="1:9">
      <c r="A96" s="76"/>
      <c r="B96" s="90">
        <v>33240</v>
      </c>
      <c r="C96" s="693">
        <f>VLOOKUP($B96,Risk_Prem2[],2,FALSE)</f>
        <v>0.13100000000000001</v>
      </c>
      <c r="D96" s="693">
        <f>VLOOKUP($B96,Risk_Prem2[],3,FALSE)</f>
        <v>8.6548550000000044E-2</v>
      </c>
      <c r="E96" s="728"/>
      <c r="F96" s="729">
        <f t="shared" si="0"/>
        <v>-2.4470497508220359</v>
      </c>
      <c r="G96" s="696"/>
      <c r="H96" s="730">
        <v>23.227999999999987</v>
      </c>
      <c r="I96" s="450">
        <f t="shared" si="1"/>
        <v>4.4451449999999962E-2</v>
      </c>
    </row>
    <row r="97" spans="1:9">
      <c r="A97" s="76"/>
      <c r="B97" s="90">
        <v>33242</v>
      </c>
      <c r="C97" s="693">
        <f>VLOOKUP($B97,Risk_Prem2[],2,FALSE)</f>
        <v>0.125</v>
      </c>
      <c r="D97" s="693">
        <f>VLOOKUP($B97,Risk_Prem2[],3,FALSE)</f>
        <v>8.6517750000000046E-2</v>
      </c>
      <c r="E97" s="728"/>
      <c r="F97" s="729">
        <f t="shared" si="0"/>
        <v>-2.4474056837832787</v>
      </c>
      <c r="G97" s="696"/>
      <c r="H97" s="730">
        <v>23.307799999999983</v>
      </c>
      <c r="I97" s="450">
        <f t="shared" si="1"/>
        <v>3.8482249999999954E-2</v>
      </c>
    </row>
    <row r="98" spans="1:9">
      <c r="A98" s="76"/>
      <c r="B98" s="90">
        <v>33253</v>
      </c>
      <c r="C98" s="693">
        <f>VLOOKUP($B98,Risk_Prem2[],2,FALSE)</f>
        <v>0.1275</v>
      </c>
      <c r="D98" s="693">
        <f>VLOOKUP($B98,Risk_Prem2[],3,FALSE)</f>
        <v>8.6446950000000022E-2</v>
      </c>
      <c r="E98" s="728"/>
      <c r="F98" s="729">
        <f t="shared" si="0"/>
        <v>-2.4482243479841737</v>
      </c>
      <c r="G98" s="696"/>
      <c r="H98" s="730">
        <v>23.743749999999988</v>
      </c>
      <c r="I98" s="450">
        <f t="shared" si="1"/>
        <v>4.105304999999998E-2</v>
      </c>
    </row>
    <row r="99" spans="1:9">
      <c r="A99" s="76"/>
      <c r="B99" s="90">
        <v>33263</v>
      </c>
      <c r="C99" s="693">
        <f>VLOOKUP($B99,Risk_Prem2[],2,FALSE)</f>
        <v>0.11699999999999999</v>
      </c>
      <c r="D99" s="693">
        <f>VLOOKUP($B99,Risk_Prem2[],3,FALSE)</f>
        <v>8.628325000000002E-2</v>
      </c>
      <c r="E99" s="728"/>
      <c r="F99" s="729">
        <f t="shared" si="0"/>
        <v>-2.4501197901131175</v>
      </c>
      <c r="G99" s="696"/>
      <c r="H99" s="730">
        <v>23.914999999999996</v>
      </c>
      <c r="I99" s="450">
        <f t="shared" si="1"/>
        <v>3.0716749999999973E-2</v>
      </c>
    </row>
    <row r="100" spans="1:9">
      <c r="A100" s="76"/>
      <c r="B100" s="90">
        <v>33273</v>
      </c>
      <c r="C100" s="693">
        <f>VLOOKUP($B100,Risk_Prem2[],2,FALSE)</f>
        <v>0.125</v>
      </c>
      <c r="D100" s="693">
        <f>VLOOKUP($B100,Risk_Prem2[],3,FALSE)</f>
        <v>8.6045000000000038E-2</v>
      </c>
      <c r="E100" s="728"/>
      <c r="F100" s="729">
        <f t="shared" si="0"/>
        <v>-2.4528848637652625</v>
      </c>
      <c r="G100" s="696"/>
      <c r="H100" s="730">
        <v>23.925049999999995</v>
      </c>
      <c r="I100" s="450">
        <f t="shared" si="1"/>
        <v>3.8954999999999962E-2</v>
      </c>
    </row>
    <row r="101" spans="1:9">
      <c r="A101" s="76"/>
      <c r="B101" s="90">
        <v>33276</v>
      </c>
      <c r="C101" s="693">
        <f>VLOOKUP($B101,Risk_Prem2[],2,FALSE)</f>
        <v>0.125</v>
      </c>
      <c r="D101" s="693">
        <f>VLOOKUP($B101,Risk_Prem2[],3,FALSE)</f>
        <v>8.5897300000000024E-2</v>
      </c>
      <c r="E101" s="728"/>
      <c r="F101" s="729">
        <f t="shared" si="0"/>
        <v>-2.4546028823834747</v>
      </c>
      <c r="G101" s="696"/>
      <c r="H101" s="730">
        <v>23.930149999999994</v>
      </c>
      <c r="I101" s="450">
        <f t="shared" si="1"/>
        <v>3.9102699999999976E-2</v>
      </c>
    </row>
    <row r="102" spans="1:9">
      <c r="A102" s="76"/>
      <c r="B102" s="90">
        <v>33281</v>
      </c>
      <c r="C102" s="693">
        <f>VLOOKUP($B102,Risk_Prem2[],2,FALSE)</f>
        <v>0.13</v>
      </c>
      <c r="D102" s="693">
        <f>VLOOKUP($B102,Risk_Prem2[],3,FALSE)</f>
        <v>8.5750000000000048E-2</v>
      </c>
      <c r="E102" s="728"/>
      <c r="F102" s="729">
        <f t="shared" si="0"/>
        <v>-2.4563191929360872</v>
      </c>
      <c r="G102" s="696"/>
      <c r="H102" s="730">
        <v>23.961349999999996</v>
      </c>
      <c r="I102" s="450">
        <f t="shared" si="1"/>
        <v>4.4249999999999956E-2</v>
      </c>
    </row>
    <row r="103" spans="1:9">
      <c r="A103" s="76"/>
      <c r="B103" s="90">
        <v>33283</v>
      </c>
      <c r="C103" s="693">
        <f>VLOOKUP($B103,Risk_Prem2[],2,FALSE)</f>
        <v>0.12720000000000001</v>
      </c>
      <c r="D103" s="693">
        <f>VLOOKUP($B103,Risk_Prem2[],3,FALSE)</f>
        <v>8.5663900000000057E-2</v>
      </c>
      <c r="E103" s="728"/>
      <c r="F103" s="729">
        <f t="shared" si="0"/>
        <v>-2.4573237789963884</v>
      </c>
      <c r="G103" s="696"/>
      <c r="H103" s="730">
        <v>23.984300000000005</v>
      </c>
      <c r="I103" s="450">
        <f t="shared" si="1"/>
        <v>4.1536099999999951E-2</v>
      </c>
    </row>
    <row r="104" spans="1:9">
      <c r="A104" s="76"/>
      <c r="B104" s="90">
        <v>33291</v>
      </c>
      <c r="C104" s="693">
        <f>VLOOKUP($B104,Risk_Prem2[],2,FALSE)</f>
        <v>0.128</v>
      </c>
      <c r="D104" s="693">
        <f>VLOOKUP($B104,Risk_Prem2[],3,FALSE)</f>
        <v>8.545750000000002E-2</v>
      </c>
      <c r="E104" s="728"/>
      <c r="F104" s="729">
        <f t="shared" si="0"/>
        <v>-2.459736102646056</v>
      </c>
      <c r="G104" s="696"/>
      <c r="H104" s="730">
        <v>24.052250000000001</v>
      </c>
      <c r="I104" s="450">
        <f t="shared" si="1"/>
        <v>4.2542499999999983E-2</v>
      </c>
    </row>
    <row r="105" spans="1:9">
      <c r="A105" s="76"/>
      <c r="B105" s="90">
        <v>33303</v>
      </c>
      <c r="C105" s="693">
        <f>VLOOKUP($B105,Risk_Prem2[],2,FALSE)</f>
        <v>0.13100000000000001</v>
      </c>
      <c r="D105" s="693">
        <f>VLOOKUP($B105,Risk_Prem2[],3,FALSE)</f>
        <v>8.5279500000000022E-2</v>
      </c>
      <c r="E105" s="728"/>
      <c r="F105" s="729">
        <f t="shared" si="0"/>
        <v>-2.4618211816211897</v>
      </c>
      <c r="G105" s="696"/>
      <c r="H105" s="730">
        <v>24.139150000000001</v>
      </c>
      <c r="I105" s="450">
        <f t="shared" si="1"/>
        <v>4.5720499999999983E-2</v>
      </c>
    </row>
    <row r="106" spans="1:9">
      <c r="A106" s="76"/>
      <c r="B106" s="90">
        <v>33305</v>
      </c>
      <c r="C106" s="693">
        <f>VLOOKUP($B106,Risk_Prem2[],2,FALSE)</f>
        <v>0.12300000000000001</v>
      </c>
      <c r="D106" s="693">
        <f>VLOOKUP($B106,Risk_Prem2[],3,FALSE)</f>
        <v>8.524550000000003E-2</v>
      </c>
      <c r="E106" s="728"/>
      <c r="F106" s="729">
        <f t="shared" si="0"/>
        <v>-2.46221995013549</v>
      </c>
      <c r="G106" s="696"/>
      <c r="H106" s="730">
        <v>24.175650000000001</v>
      </c>
      <c r="I106" s="450">
        <f t="shared" si="1"/>
        <v>3.7754499999999983E-2</v>
      </c>
    </row>
    <row r="107" spans="1:9">
      <c r="A107" s="76"/>
      <c r="B107" s="90">
        <v>33305</v>
      </c>
      <c r="C107" s="693">
        <f>VLOOKUP($B107,Risk_Prem2[],2,FALSE)</f>
        <v>0.12300000000000001</v>
      </c>
      <c r="D107" s="693">
        <f>VLOOKUP($B107,Risk_Prem2[],3,FALSE)</f>
        <v>8.524550000000003E-2</v>
      </c>
      <c r="E107" s="728"/>
      <c r="F107" s="729">
        <f t="shared" si="0"/>
        <v>-2.46221995013549</v>
      </c>
      <c r="G107" s="696"/>
      <c r="H107" s="730">
        <v>24.175650000000001</v>
      </c>
      <c r="I107" s="450">
        <f t="shared" si="1"/>
        <v>3.7754499999999983E-2</v>
      </c>
    </row>
    <row r="108" spans="1:9">
      <c r="A108" s="76"/>
      <c r="B108" s="90">
        <v>33350</v>
      </c>
      <c r="C108" s="693">
        <f>VLOOKUP($B108,Risk_Prem2[],2,FALSE)</f>
        <v>0.13</v>
      </c>
      <c r="D108" s="693">
        <f>VLOOKUP($B108,Risk_Prem2[],3,FALSE)</f>
        <v>8.490120000000001E-2</v>
      </c>
      <c r="E108" s="728"/>
      <c r="F108" s="729">
        <f t="shared" si="0"/>
        <v>-2.4662670514891047</v>
      </c>
      <c r="G108" s="696"/>
      <c r="H108" s="730">
        <v>24.18715000000001</v>
      </c>
      <c r="I108" s="450">
        <f t="shared" si="1"/>
        <v>4.5098799999999994E-2</v>
      </c>
    </row>
    <row r="109" spans="1:9">
      <c r="A109" s="76"/>
      <c r="B109" s="90">
        <v>33365</v>
      </c>
      <c r="C109" s="693">
        <f>VLOOKUP($B109,Risk_Prem2[],2,FALSE)</f>
        <v>0.13500000000000001</v>
      </c>
      <c r="D109" s="693">
        <f>VLOOKUP($B109,Risk_Prem2[],3,FALSE)</f>
        <v>8.4732550000000004E-2</v>
      </c>
      <c r="E109" s="728"/>
      <c r="F109" s="729">
        <f t="shared" si="0"/>
        <v>-2.4682554536268464</v>
      </c>
      <c r="G109" s="696"/>
      <c r="H109" s="730">
        <v>24.213450000000016</v>
      </c>
      <c r="I109" s="450">
        <f t="shared" si="1"/>
        <v>5.0267450000000005E-2</v>
      </c>
    </row>
    <row r="110" spans="1:9">
      <c r="A110" s="76"/>
      <c r="B110" s="90">
        <v>33371</v>
      </c>
      <c r="C110" s="693">
        <f>VLOOKUP($B110,Risk_Prem2[],2,FALSE)</f>
        <v>0.13250000000000001</v>
      </c>
      <c r="D110" s="693">
        <f>VLOOKUP($B110,Risk_Prem2[],3,FALSE)</f>
        <v>8.470179999999998E-2</v>
      </c>
      <c r="E110" s="728"/>
      <c r="F110" s="729">
        <f t="shared" si="0"/>
        <v>-2.4686184260741411</v>
      </c>
      <c r="G110" s="696"/>
      <c r="H110" s="730">
        <v>24.134600000000013</v>
      </c>
      <c r="I110" s="450">
        <f t="shared" si="1"/>
        <v>4.7798200000000027E-2</v>
      </c>
    </row>
    <row r="111" spans="1:9">
      <c r="A111" s="76"/>
      <c r="B111" s="90">
        <v>33388</v>
      </c>
      <c r="C111" s="693">
        <f>VLOOKUP($B111,Risk_Prem2[],2,FALSE)</f>
        <v>0.1275</v>
      </c>
      <c r="D111" s="693">
        <f>VLOOKUP($B111,Risk_Prem2[],3,FALSE)</f>
        <v>8.435970000000001E-2</v>
      </c>
      <c r="E111" s="728"/>
      <c r="F111" s="729">
        <f t="shared" si="0"/>
        <v>-2.4726654795656531</v>
      </c>
      <c r="G111" s="696"/>
      <c r="H111" s="730">
        <v>23.592150000000011</v>
      </c>
      <c r="I111" s="450">
        <f t="shared" si="1"/>
        <v>4.3140299999999993E-2</v>
      </c>
    </row>
    <row r="112" spans="1:9">
      <c r="A112" s="76"/>
      <c r="B112" s="90">
        <v>33401</v>
      </c>
      <c r="C112" s="693">
        <f>VLOOKUP($B112,Risk_Prem2[],2,FALSE)</f>
        <v>0.12</v>
      </c>
      <c r="D112" s="693">
        <f>VLOOKUP($B112,Risk_Prem2[],3,FALSE)</f>
        <v>8.4080799999999969E-2</v>
      </c>
      <c r="E112" s="728"/>
      <c r="F112" s="729">
        <f t="shared" si="0"/>
        <v>-2.4759770377108477</v>
      </c>
      <c r="G112" s="696"/>
      <c r="H112" s="730">
        <v>23.058650000000007</v>
      </c>
      <c r="I112" s="450">
        <f t="shared" si="1"/>
        <v>3.5919200000000026E-2</v>
      </c>
    </row>
    <row r="113" spans="1:9">
      <c r="A113" s="76"/>
      <c r="B113" s="90">
        <v>33414</v>
      </c>
      <c r="C113" s="693">
        <f>VLOOKUP($B113,Risk_Prem2[],2,FALSE)</f>
        <v>0.11699999999999999</v>
      </c>
      <c r="D113" s="693">
        <f>VLOOKUP($B113,Risk_Prem2[],3,FALSE)</f>
        <v>8.3873049999999991E-2</v>
      </c>
      <c r="E113" s="728"/>
      <c r="F113" s="729">
        <f t="shared" si="0"/>
        <v>-2.4784509328428159</v>
      </c>
      <c r="G113" s="696"/>
      <c r="H113" s="730">
        <v>22.501150000000003</v>
      </c>
      <c r="I113" s="450">
        <f t="shared" si="1"/>
        <v>3.3126950000000002E-2</v>
      </c>
    </row>
    <row r="114" spans="1:9">
      <c r="A114" s="76"/>
      <c r="B114" s="90">
        <v>33417</v>
      </c>
      <c r="C114" s="693">
        <f>VLOOKUP($B114,Risk_Prem2[],2,FALSE)</f>
        <v>0.125</v>
      </c>
      <c r="D114" s="693">
        <f>VLOOKUP($B114,Risk_Prem2[],3,FALSE)</f>
        <v>8.3786650000000004E-2</v>
      </c>
      <c r="E114" s="728"/>
      <c r="F114" s="729">
        <f t="shared" si="0"/>
        <v>-2.479481592060842</v>
      </c>
      <c r="G114" s="696"/>
      <c r="H114" s="730">
        <v>22.348950000000006</v>
      </c>
      <c r="I114" s="450">
        <f t="shared" si="1"/>
        <v>4.1213349999999996E-2</v>
      </c>
    </row>
    <row r="115" spans="1:9">
      <c r="A115" s="76"/>
      <c r="B115" s="90">
        <v>33420</v>
      </c>
      <c r="C115" s="693">
        <f>VLOOKUP($B115,Risk_Prem2[],2,FALSE)</f>
        <v>0.12</v>
      </c>
      <c r="D115" s="693">
        <f>VLOOKUP($B115,Risk_Prem2[],3,FALSE)</f>
        <v>8.3756549999999985E-2</v>
      </c>
      <c r="E115" s="728"/>
      <c r="F115" s="729">
        <f t="shared" si="0"/>
        <v>-2.4798409023798986</v>
      </c>
      <c r="G115" s="696"/>
      <c r="H115" s="730">
        <v>22.295500000000001</v>
      </c>
      <c r="I115" s="450">
        <f t="shared" si="1"/>
        <v>3.624345000000001E-2</v>
      </c>
    </row>
    <row r="116" spans="1:9">
      <c r="A116" s="76"/>
      <c r="B116" s="90">
        <v>33422</v>
      </c>
      <c r="C116" s="693">
        <f>VLOOKUP($B116,Risk_Prem2[],2,FALSE)</f>
        <v>0.125</v>
      </c>
      <c r="D116" s="693">
        <f>VLOOKUP($B116,Risk_Prem2[],3,FALSE)</f>
        <v>8.3684350000000018E-2</v>
      </c>
      <c r="E116" s="728"/>
      <c r="F116" s="729">
        <f t="shared" si="0"/>
        <v>-2.4807032962690223</v>
      </c>
      <c r="G116" s="696"/>
      <c r="H116" s="730">
        <v>22.180449999999997</v>
      </c>
      <c r="I116" s="450">
        <f t="shared" si="1"/>
        <v>4.1315649999999982E-2</v>
      </c>
    </row>
    <row r="117" spans="1:9">
      <c r="A117" s="76"/>
      <c r="B117" s="90">
        <v>33438</v>
      </c>
      <c r="C117" s="693">
        <f>VLOOKUP($B117,Risk_Prem2[],2,FALSE)</f>
        <v>0.121</v>
      </c>
      <c r="D117" s="693">
        <f>VLOOKUP($B117,Risk_Prem2[],3,FALSE)</f>
        <v>8.341090000000001E-2</v>
      </c>
      <c r="E117" s="728"/>
      <c r="F117" s="729">
        <f t="shared" si="0"/>
        <v>-2.4839762827136962</v>
      </c>
      <c r="G117" s="696"/>
      <c r="H117" s="730">
        <v>21.586699999999993</v>
      </c>
      <c r="I117" s="450">
        <f t="shared" si="1"/>
        <v>3.7589099999999986E-2</v>
      </c>
    </row>
    <row r="118" spans="1:9">
      <c r="A118" s="76"/>
      <c r="B118" s="90">
        <v>33451</v>
      </c>
      <c r="C118" s="693">
        <f>VLOOKUP($B118,Risk_Prem2[],2,FALSE)</f>
        <v>0.129</v>
      </c>
      <c r="D118" s="693">
        <f>VLOOKUP($B118,Risk_Prem2[],3,FALSE)</f>
        <v>8.3197849999999962E-2</v>
      </c>
      <c r="E118" s="728"/>
      <c r="F118" s="729">
        <f t="shared" si="0"/>
        <v>-2.4865337728350219</v>
      </c>
      <c r="G118" s="696"/>
      <c r="H118" s="730">
        <v>20.947250000000004</v>
      </c>
      <c r="I118" s="450">
        <f t="shared" si="1"/>
        <v>4.5802150000000041E-2</v>
      </c>
    </row>
    <row r="119" spans="1:9">
      <c r="A119" s="76"/>
      <c r="B119" s="90">
        <v>33466</v>
      </c>
      <c r="C119" s="693">
        <f>VLOOKUP($B119,Risk_Prem2[],2,FALSE)</f>
        <v>0.13200000000000001</v>
      </c>
      <c r="D119" s="693">
        <f>VLOOKUP($B119,Risk_Prem2[],3,FALSE)</f>
        <v>8.2890199999999942E-2</v>
      </c>
      <c r="E119" s="728"/>
      <c r="F119" s="729">
        <f t="shared" si="0"/>
        <v>-2.4902384385453247</v>
      </c>
      <c r="G119" s="696"/>
      <c r="H119" s="730">
        <v>20.170950000000008</v>
      </c>
      <c r="I119" s="450">
        <f t="shared" si="1"/>
        <v>4.9109800000000065E-2</v>
      </c>
    </row>
    <row r="120" spans="1:9">
      <c r="A120" s="76"/>
      <c r="B120" s="90">
        <v>33508</v>
      </c>
      <c r="C120" s="693">
        <f>VLOOKUP($B120,Risk_Prem2[],2,FALSE)</f>
        <v>0.125</v>
      </c>
      <c r="D120" s="693">
        <f>VLOOKUP($B120,Risk_Prem2[],3,FALSE)</f>
        <v>8.2336799999999974E-2</v>
      </c>
      <c r="E120" s="728"/>
      <c r="F120" s="729">
        <f t="shared" si="0"/>
        <v>-2.4969371266455136</v>
      </c>
      <c r="G120" s="696"/>
      <c r="H120" s="730">
        <v>19.032800000000019</v>
      </c>
      <c r="I120" s="450">
        <f t="shared" si="1"/>
        <v>4.2663200000000026E-2</v>
      </c>
    </row>
    <row r="121" spans="1:9">
      <c r="A121" s="76"/>
      <c r="B121" s="90">
        <v>33511</v>
      </c>
      <c r="C121" s="693">
        <f>VLOOKUP($B121,Risk_Prem2[],2,FALSE)</f>
        <v>0.1225</v>
      </c>
      <c r="D121" s="693">
        <f>VLOOKUP($B121,Risk_Prem2[],3,FALSE)</f>
        <v>8.2315649999999976E-2</v>
      </c>
      <c r="E121" s="728"/>
      <c r="F121" s="729">
        <f t="shared" si="0"/>
        <v>-2.4971940314181582</v>
      </c>
      <c r="G121" s="696"/>
      <c r="H121" s="730">
        <v>19.005650000000017</v>
      </c>
      <c r="I121" s="450">
        <f t="shared" si="1"/>
        <v>4.0184350000000021E-2</v>
      </c>
    </row>
    <row r="122" spans="1:9">
      <c r="A122" s="76"/>
      <c r="B122" s="90">
        <v>33528</v>
      </c>
      <c r="C122" s="693">
        <f>VLOOKUP($B122,Risk_Prem2[],2,FALSE)</f>
        <v>0.13</v>
      </c>
      <c r="D122" s="693">
        <f>VLOOKUP($B122,Risk_Prem2[],3,FALSE)</f>
        <v>8.2034249999999961E-2</v>
      </c>
      <c r="E122" s="728"/>
      <c r="F122" s="729">
        <f t="shared" ref="F122:F185" si="2">LN(D122)</f>
        <v>-2.5006184359962869</v>
      </c>
      <c r="G122" s="696"/>
      <c r="H122" s="730">
        <v>18.520250000000015</v>
      </c>
      <c r="I122" s="450">
        <f t="shared" ref="I122:I185" si="3">C122-D122</f>
        <v>4.7965750000000043E-2</v>
      </c>
    </row>
    <row r="123" spans="1:9">
      <c r="A123" s="76"/>
      <c r="B123" s="90">
        <v>33534</v>
      </c>
      <c r="C123" s="693">
        <f>VLOOKUP($B123,Risk_Prem2[],2,FALSE)</f>
        <v>0.125</v>
      </c>
      <c r="D123" s="693">
        <f>VLOOKUP($B123,Risk_Prem2[],3,FALSE)</f>
        <v>8.1968299999999966E-2</v>
      </c>
      <c r="E123" s="728"/>
      <c r="F123" s="729">
        <f t="shared" si="2"/>
        <v>-2.5014226918271243</v>
      </c>
      <c r="G123" s="696"/>
      <c r="H123" s="730">
        <v>18.274700000000017</v>
      </c>
      <c r="I123" s="450">
        <f t="shared" si="3"/>
        <v>4.3031700000000034E-2</v>
      </c>
    </row>
    <row r="124" spans="1:9">
      <c r="A124" s="76"/>
      <c r="B124" s="90">
        <v>33534</v>
      </c>
      <c r="C124" s="693">
        <f>VLOOKUP($B124,Risk_Prem2[],2,FALSE)</f>
        <v>0.125</v>
      </c>
      <c r="D124" s="693">
        <f>VLOOKUP($B124,Risk_Prem2[],3,FALSE)</f>
        <v>8.1968299999999966E-2</v>
      </c>
      <c r="E124" s="728"/>
      <c r="F124" s="729">
        <f t="shared" si="2"/>
        <v>-2.5014226918271243</v>
      </c>
      <c r="G124" s="696"/>
      <c r="H124" s="730">
        <v>18.274700000000017</v>
      </c>
      <c r="I124" s="450">
        <f t="shared" si="3"/>
        <v>4.3031700000000034E-2</v>
      </c>
    </row>
    <row r="125" spans="1:9">
      <c r="A125" s="76"/>
      <c r="B125" s="90">
        <v>33542</v>
      </c>
      <c r="C125" s="693">
        <f>VLOOKUP($B125,Risk_Prem2[],2,FALSE)</f>
        <v>0.11800000000000001</v>
      </c>
      <c r="D125" s="693">
        <f>VLOOKUP($B125,Risk_Prem2[],3,FALSE)</f>
        <v>8.1900249999999966E-2</v>
      </c>
      <c r="E125" s="728"/>
      <c r="F125" s="729">
        <f t="shared" si="2"/>
        <v>-2.5022532356247202</v>
      </c>
      <c r="G125" s="696"/>
      <c r="H125" s="730">
        <v>17.727150000000016</v>
      </c>
      <c r="I125" s="450">
        <f t="shared" si="3"/>
        <v>3.6099750000000042E-2</v>
      </c>
    </row>
    <row r="126" spans="1:9">
      <c r="A126" s="76"/>
      <c r="B126" s="90">
        <v>33543</v>
      </c>
      <c r="C126" s="693">
        <f>VLOOKUP($B126,Risk_Prem2[],2,FALSE)</f>
        <v>0.12</v>
      </c>
      <c r="D126" s="693">
        <f>VLOOKUP($B126,Risk_Prem2[],3,FALSE)</f>
        <v>8.1885399999999955E-2</v>
      </c>
      <c r="E126" s="728"/>
      <c r="F126" s="729">
        <f t="shared" si="2"/>
        <v>-2.5024345701926838</v>
      </c>
      <c r="G126" s="696"/>
      <c r="H126" s="730">
        <v>17.667900000000021</v>
      </c>
      <c r="I126" s="450">
        <f t="shared" si="3"/>
        <v>3.811460000000004E-2</v>
      </c>
    </row>
    <row r="127" spans="1:9">
      <c r="A127" s="76"/>
      <c r="B127" s="90">
        <v>33547</v>
      </c>
      <c r="C127" s="693">
        <f>VLOOKUP($B127,Risk_Prem2[],2,FALSE)</f>
        <v>0.1225</v>
      </c>
      <c r="D127" s="693">
        <f>VLOOKUP($B127,Risk_Prem2[],3,FALSE)</f>
        <v>8.1863399999999961E-2</v>
      </c>
      <c r="E127" s="728"/>
      <c r="F127" s="729">
        <f t="shared" si="2"/>
        <v>-2.5027032744535074</v>
      </c>
      <c r="G127" s="696"/>
      <c r="H127" s="730">
        <v>17.58345000000002</v>
      </c>
      <c r="I127" s="450">
        <f t="shared" si="3"/>
        <v>4.0636600000000037E-2</v>
      </c>
    </row>
    <row r="128" spans="1:9">
      <c r="A128" s="76"/>
      <c r="B128" s="90">
        <v>33554</v>
      </c>
      <c r="C128" s="693">
        <f>VLOOKUP($B128,Risk_Prem2[],2,FALSE)</f>
        <v>0.125</v>
      </c>
      <c r="D128" s="693">
        <f>VLOOKUP($B128,Risk_Prem2[],3,FALSE)</f>
        <v>8.1806450000000003E-2</v>
      </c>
      <c r="E128" s="728"/>
      <c r="F128" s="729">
        <f t="shared" si="2"/>
        <v>-2.5033991876262554</v>
      </c>
      <c r="G128" s="696"/>
      <c r="H128" s="730">
        <v>17.382800000000017</v>
      </c>
      <c r="I128" s="450">
        <f t="shared" si="3"/>
        <v>4.3193549999999997E-2</v>
      </c>
    </row>
    <row r="129" spans="1:9">
      <c r="A129" s="76"/>
      <c r="B129" s="90">
        <v>33554</v>
      </c>
      <c r="C129" s="693">
        <f>VLOOKUP($B129,Risk_Prem2[],2,FALSE)</f>
        <v>0.125</v>
      </c>
      <c r="D129" s="693">
        <f>VLOOKUP($B129,Risk_Prem2[],3,FALSE)</f>
        <v>8.1806450000000003E-2</v>
      </c>
      <c r="E129" s="728"/>
      <c r="F129" s="729">
        <f t="shared" si="2"/>
        <v>-2.5033991876262554</v>
      </c>
      <c r="G129" s="696"/>
      <c r="H129" s="730">
        <v>17.382800000000017</v>
      </c>
      <c r="I129" s="450">
        <f t="shared" si="3"/>
        <v>4.3193549999999997E-2</v>
      </c>
    </row>
    <row r="130" spans="1:9">
      <c r="A130" s="76"/>
      <c r="B130" s="90">
        <v>33567</v>
      </c>
      <c r="C130" s="693">
        <f>VLOOKUP($B130,Risk_Prem2[],2,FALSE)</f>
        <v>0.124</v>
      </c>
      <c r="D130" s="693">
        <f>VLOOKUP($B130,Risk_Prem2[],3,FALSE)</f>
        <v>8.177139999999998E-2</v>
      </c>
      <c r="E130" s="728"/>
      <c r="F130" s="729">
        <f t="shared" si="2"/>
        <v>-2.5038277297612255</v>
      </c>
      <c r="G130" s="696"/>
      <c r="H130" s="730">
        <v>17.237150000000014</v>
      </c>
      <c r="I130" s="450">
        <f t="shared" si="3"/>
        <v>4.2228600000000019E-2</v>
      </c>
    </row>
    <row r="131" spans="1:9">
      <c r="A131" s="76"/>
      <c r="B131" s="90">
        <v>33568</v>
      </c>
      <c r="C131" s="693">
        <f>VLOOKUP($B131,Risk_Prem2[],2,FALSE)</f>
        <v>0.11599999999999999</v>
      </c>
      <c r="D131" s="693">
        <f>VLOOKUP($B131,Risk_Prem2[],3,FALSE)</f>
        <v>8.1769299999999989E-2</v>
      </c>
      <c r="E131" s="728"/>
      <c r="F131" s="729">
        <f t="shared" si="2"/>
        <v>-2.5038534114416895</v>
      </c>
      <c r="G131" s="696"/>
      <c r="H131" s="730">
        <v>17.223350000000011</v>
      </c>
      <c r="I131" s="450">
        <f t="shared" si="3"/>
        <v>3.4230700000000003E-2</v>
      </c>
    </row>
    <row r="132" spans="1:9">
      <c r="A132" s="76"/>
      <c r="B132" s="90">
        <v>33568</v>
      </c>
      <c r="C132" s="693">
        <f>VLOOKUP($B132,Risk_Prem2[],2,FALSE)</f>
        <v>0.11599999999999999</v>
      </c>
      <c r="D132" s="693">
        <f>VLOOKUP($B132,Risk_Prem2[],3,FALSE)</f>
        <v>8.1769299999999989E-2</v>
      </c>
      <c r="E132" s="728"/>
      <c r="F132" s="729">
        <f t="shared" si="2"/>
        <v>-2.5038534114416895</v>
      </c>
      <c r="G132" s="696"/>
      <c r="H132" s="730">
        <v>17.223350000000011</v>
      </c>
      <c r="I132" s="450">
        <f t="shared" si="3"/>
        <v>3.4230700000000003E-2</v>
      </c>
    </row>
    <row r="133" spans="1:9">
      <c r="A133" s="76"/>
      <c r="B133" s="90">
        <v>33569</v>
      </c>
      <c r="C133" s="693">
        <f>VLOOKUP($B133,Risk_Prem2[],2,FALSE)</f>
        <v>0.121</v>
      </c>
      <c r="D133" s="693">
        <f>VLOOKUP($B133,Risk_Prem2[],3,FALSE)</f>
        <v>8.1765600000000008E-2</v>
      </c>
      <c r="E133" s="728"/>
      <c r="F133" s="729">
        <f t="shared" si="2"/>
        <v>-2.5038986617216064</v>
      </c>
      <c r="G133" s="696"/>
      <c r="H133" s="730">
        <v>17.21125000000001</v>
      </c>
      <c r="I133" s="450">
        <f t="shared" si="3"/>
        <v>3.9234399999999989E-2</v>
      </c>
    </row>
    <row r="134" spans="1:9">
      <c r="A134" s="76"/>
      <c r="B134" s="90">
        <v>33590</v>
      </c>
      <c r="C134" s="693">
        <f>VLOOKUP($B134,Risk_Prem2[],2,FALSE)</f>
        <v>0.1225</v>
      </c>
      <c r="D134" s="693">
        <f>VLOOKUP($B134,Risk_Prem2[],3,FALSE)</f>
        <v>8.1488050000000006E-2</v>
      </c>
      <c r="E134" s="728"/>
      <c r="F134" s="729">
        <f t="shared" si="2"/>
        <v>-2.5072988952527999</v>
      </c>
      <c r="G134" s="696"/>
      <c r="H134" s="730">
        <v>17.092250000000003</v>
      </c>
      <c r="I134" s="450">
        <f t="shared" si="3"/>
        <v>4.1011949999999991E-2</v>
      </c>
    </row>
    <row r="135" spans="1:9">
      <c r="A135" s="76"/>
      <c r="B135" s="90">
        <v>33591</v>
      </c>
      <c r="C135" s="693">
        <f>VLOOKUP($B135,Risk_Prem2[],2,FALSE)</f>
        <v>0.126</v>
      </c>
      <c r="D135" s="693">
        <f>VLOOKUP($B135,Risk_Prem2[],3,FALSE)</f>
        <v>8.1460750000000012E-2</v>
      </c>
      <c r="E135" s="728"/>
      <c r="F135" s="729">
        <f t="shared" si="2"/>
        <v>-2.5076339698315069</v>
      </c>
      <c r="G135" s="696"/>
      <c r="H135" s="730">
        <v>17.076800000000002</v>
      </c>
      <c r="I135" s="450">
        <f t="shared" si="3"/>
        <v>4.4539249999999989E-2</v>
      </c>
    </row>
    <row r="136" spans="1:9">
      <c r="A136" s="76"/>
      <c r="B136" s="90">
        <v>33591</v>
      </c>
      <c r="C136" s="693">
        <f>VLOOKUP($B136,Risk_Prem2[],2,FALSE)</f>
        <v>0.126</v>
      </c>
      <c r="D136" s="693">
        <f>VLOOKUP($B136,Risk_Prem2[],3,FALSE)</f>
        <v>8.1460750000000012E-2</v>
      </c>
      <c r="E136" s="728"/>
      <c r="F136" s="729">
        <f t="shared" si="2"/>
        <v>-2.5076339698315069</v>
      </c>
      <c r="G136" s="696"/>
      <c r="H136" s="730">
        <v>17.076800000000002</v>
      </c>
      <c r="I136" s="450">
        <f t="shared" si="3"/>
        <v>4.4539249999999989E-2</v>
      </c>
    </row>
    <row r="137" spans="1:9">
      <c r="A137" s="76"/>
      <c r="B137" s="90">
        <v>33592</v>
      </c>
      <c r="C137" s="693">
        <f>VLOOKUP($B137,Risk_Prem2[],2,FALSE)</f>
        <v>0.1265</v>
      </c>
      <c r="D137" s="693">
        <f>VLOOKUP($B137,Risk_Prem2[],3,FALSE)</f>
        <v>8.1425800000000007E-2</v>
      </c>
      <c r="E137" s="728"/>
      <c r="F137" s="729">
        <f t="shared" si="2"/>
        <v>-2.5080631028757803</v>
      </c>
      <c r="G137" s="696"/>
      <c r="H137" s="730">
        <v>17.061</v>
      </c>
      <c r="I137" s="450">
        <f t="shared" si="3"/>
        <v>4.5074199999999995E-2</v>
      </c>
    </row>
    <row r="138" spans="1:9">
      <c r="A138" s="76"/>
      <c r="B138" s="90">
        <v>33612</v>
      </c>
      <c r="C138" s="693">
        <f>VLOOKUP($B138,Risk_Prem2[],2,FALSE)</f>
        <v>0.128</v>
      </c>
      <c r="D138" s="693">
        <f>VLOOKUP($B138,Risk_Prem2[],3,FALSE)</f>
        <v>8.0886800000000023E-2</v>
      </c>
      <c r="E138" s="728"/>
      <c r="F138" s="729">
        <f t="shared" si="2"/>
        <v>-2.5147046326309441</v>
      </c>
      <c r="G138" s="696"/>
      <c r="H138" s="730">
        <v>17.130699999999994</v>
      </c>
      <c r="I138" s="450">
        <f t="shared" si="3"/>
        <v>4.711319999999998E-2</v>
      </c>
    </row>
    <row r="139" spans="1:9">
      <c r="A139" s="76"/>
      <c r="B139" s="90">
        <v>33619</v>
      </c>
      <c r="C139" s="693">
        <f>VLOOKUP($B139,Risk_Prem2[],2,FALSE)</f>
        <v>0.1275</v>
      </c>
      <c r="D139" s="693">
        <f>VLOOKUP($B139,Risk_Prem2[],3,FALSE)</f>
        <v>8.072670000000004E-2</v>
      </c>
      <c r="E139" s="728"/>
      <c r="F139" s="729">
        <f t="shared" si="2"/>
        <v>-2.5166859034080984</v>
      </c>
      <c r="G139" s="696"/>
      <c r="H139" s="730">
        <v>17.143899999999988</v>
      </c>
      <c r="I139" s="450">
        <f t="shared" si="3"/>
        <v>4.6773299999999962E-2</v>
      </c>
    </row>
    <row r="140" spans="1:9">
      <c r="A140" s="76"/>
      <c r="B140" s="90">
        <v>33624</v>
      </c>
      <c r="C140" s="693">
        <f>VLOOKUP($B140,Risk_Prem2[],2,FALSE)</f>
        <v>0.12</v>
      </c>
      <c r="D140" s="693">
        <f>VLOOKUP($B140,Risk_Prem2[],3,FALSE)</f>
        <v>8.0638749999999995E-2</v>
      </c>
      <c r="E140" s="728"/>
      <c r="F140" s="729">
        <f t="shared" si="2"/>
        <v>-2.5177759757712836</v>
      </c>
      <c r="G140" s="696"/>
      <c r="H140" s="730">
        <v>17.131949999999982</v>
      </c>
      <c r="I140" s="450">
        <f t="shared" si="3"/>
        <v>3.936125E-2</v>
      </c>
    </row>
    <row r="141" spans="1:9">
      <c r="A141" s="76"/>
      <c r="B141" s="90">
        <v>33625</v>
      </c>
      <c r="C141" s="693">
        <f>VLOOKUP($B141,Risk_Prem2[],2,FALSE)</f>
        <v>0.13</v>
      </c>
      <c r="D141" s="693">
        <f>VLOOKUP($B141,Risk_Prem2[],3,FALSE)</f>
        <v>8.0614249999999998E-2</v>
      </c>
      <c r="E141" s="728"/>
      <c r="F141" s="729">
        <f t="shared" si="2"/>
        <v>-2.5180798460892131</v>
      </c>
      <c r="G141" s="696"/>
      <c r="H141" s="730">
        <v>17.115099999999984</v>
      </c>
      <c r="I141" s="450">
        <f t="shared" si="3"/>
        <v>4.9385750000000006E-2</v>
      </c>
    </row>
    <row r="142" spans="1:9">
      <c r="A142" s="76"/>
      <c r="B142" s="90">
        <v>33630</v>
      </c>
      <c r="C142" s="693">
        <f>VLOOKUP($B142,Risk_Prem2[],2,FALSE)</f>
        <v>0.1265</v>
      </c>
      <c r="D142" s="693">
        <f>VLOOKUP($B142,Risk_Prem2[],3,FALSE)</f>
        <v>8.054515000000001E-2</v>
      </c>
      <c r="E142" s="728"/>
      <c r="F142" s="729">
        <f t="shared" si="2"/>
        <v>-2.5189373822209493</v>
      </c>
      <c r="G142" s="696"/>
      <c r="H142" s="730">
        <v>17.084849999999985</v>
      </c>
      <c r="I142" s="450">
        <f t="shared" si="3"/>
        <v>4.5954849999999992E-2</v>
      </c>
    </row>
    <row r="143" spans="1:9">
      <c r="A143" s="76"/>
      <c r="B143" s="90">
        <v>33634</v>
      </c>
      <c r="C143" s="693">
        <f>VLOOKUP($B143,Risk_Prem2[],2,FALSE)</f>
        <v>0.12</v>
      </c>
      <c r="D143" s="693">
        <f>VLOOKUP($B143,Risk_Prem2[],3,FALSE)</f>
        <v>8.0442399999999997E-2</v>
      </c>
      <c r="E143" s="728"/>
      <c r="F143" s="729">
        <f t="shared" si="2"/>
        <v>-2.5202138786202313</v>
      </c>
      <c r="G143" s="696"/>
      <c r="H143" s="730">
        <v>17.115499999999987</v>
      </c>
      <c r="I143" s="450">
        <f t="shared" si="3"/>
        <v>3.9557599999999998E-2</v>
      </c>
    </row>
    <row r="144" spans="1:9">
      <c r="A144" s="76"/>
      <c r="B144" s="90">
        <v>33645</v>
      </c>
      <c r="C144" s="693">
        <f>VLOOKUP($B144,Risk_Prem2[],2,FALSE)</f>
        <v>0.124</v>
      </c>
      <c r="D144" s="693">
        <f>VLOOKUP($B144,Risk_Prem2[],3,FALSE)</f>
        <v>8.0294300000000013E-2</v>
      </c>
      <c r="E144" s="728"/>
      <c r="F144" s="729">
        <f t="shared" si="2"/>
        <v>-2.5220566443596009</v>
      </c>
      <c r="G144" s="696"/>
      <c r="H144" s="730">
        <v>17.160749999999993</v>
      </c>
      <c r="I144" s="450">
        <f t="shared" si="3"/>
        <v>4.3705699999999986E-2</v>
      </c>
    </row>
    <row r="145" spans="1:9">
      <c r="A145" s="76"/>
      <c r="B145" s="90">
        <v>33659</v>
      </c>
      <c r="C145" s="693">
        <f>VLOOKUP($B145,Risk_Prem2[],2,FALSE)</f>
        <v>0.125</v>
      </c>
      <c r="D145" s="693">
        <f>VLOOKUP($B145,Risk_Prem2[],3,FALSE)</f>
        <v>8.011675E-2</v>
      </c>
      <c r="E145" s="728"/>
      <c r="F145" s="729">
        <f t="shared" si="2"/>
        <v>-2.5242703331610366</v>
      </c>
      <c r="G145" s="696"/>
      <c r="H145" s="730">
        <v>17.139049999999994</v>
      </c>
      <c r="I145" s="450">
        <f t="shared" si="3"/>
        <v>4.488325E-2</v>
      </c>
    </row>
    <row r="146" spans="1:9">
      <c r="A146" s="76"/>
      <c r="B146" s="90">
        <v>33679</v>
      </c>
      <c r="C146" s="693">
        <f>VLOOKUP($B146,Risk_Prem2[],2,FALSE)</f>
        <v>0.1143</v>
      </c>
      <c r="D146" s="693">
        <f>VLOOKUP($B146,Risk_Prem2[],3,FALSE)</f>
        <v>7.9845900000000011E-2</v>
      </c>
      <c r="E146" s="728"/>
      <c r="F146" s="729">
        <f t="shared" si="2"/>
        <v>-2.5276567519136446</v>
      </c>
      <c r="G146" s="696"/>
      <c r="H146" s="730">
        <v>17.252299999999995</v>
      </c>
      <c r="I146" s="450">
        <f t="shared" si="3"/>
        <v>3.4454099999999988E-2</v>
      </c>
    </row>
    <row r="147" spans="1:9">
      <c r="A147" s="76"/>
      <c r="B147" s="90">
        <v>33681</v>
      </c>
      <c r="C147" s="693">
        <f>VLOOKUP($B147,Risk_Prem2[],2,FALSE)</f>
        <v>0.12279999999999999</v>
      </c>
      <c r="D147" s="693">
        <f>VLOOKUP($B147,Risk_Prem2[],3,FALSE)</f>
        <v>7.9799099999999998E-2</v>
      </c>
      <c r="E147" s="728"/>
      <c r="F147" s="729">
        <f t="shared" si="2"/>
        <v>-2.528243052785462</v>
      </c>
      <c r="G147" s="696"/>
      <c r="H147" s="730">
        <v>17.254499999999993</v>
      </c>
      <c r="I147" s="450">
        <f t="shared" si="3"/>
        <v>4.3000899999999995E-2</v>
      </c>
    </row>
    <row r="148" spans="1:9">
      <c r="A148" s="76"/>
      <c r="B148" s="90">
        <v>33696</v>
      </c>
      <c r="C148" s="693">
        <f>VLOOKUP($B148,Risk_Prem2[],2,FALSE)</f>
        <v>0.121</v>
      </c>
      <c r="D148" s="693">
        <f>VLOOKUP($B148,Risk_Prem2[],3,FALSE)</f>
        <v>7.9499550000000002E-2</v>
      </c>
      <c r="E148" s="728"/>
      <c r="F148" s="729">
        <f t="shared" si="2"/>
        <v>-2.5320039177152291</v>
      </c>
      <c r="G148" s="696"/>
      <c r="H148" s="730">
        <v>17.233049999999999</v>
      </c>
      <c r="I148" s="450">
        <f t="shared" si="3"/>
        <v>4.1500449999999994E-2</v>
      </c>
    </row>
    <row r="149" spans="1:9">
      <c r="A149" s="76"/>
      <c r="B149" s="90">
        <v>33703</v>
      </c>
      <c r="C149" s="693">
        <f>VLOOKUP($B149,Risk_Prem2[],2,FALSE)</f>
        <v>0.11449999999999999</v>
      </c>
      <c r="D149" s="693">
        <f>VLOOKUP($B149,Risk_Prem2[],3,FALSE)</f>
        <v>7.9362550000000004E-2</v>
      </c>
      <c r="E149" s="728"/>
      <c r="F149" s="729">
        <f t="shared" si="2"/>
        <v>-2.5337286844652915</v>
      </c>
      <c r="G149" s="696"/>
      <c r="H149" s="730">
        <v>17.24765</v>
      </c>
      <c r="I149" s="450">
        <f t="shared" si="3"/>
        <v>3.5137449999999987E-2</v>
      </c>
    </row>
    <row r="150" spans="1:9">
      <c r="A150" s="76"/>
      <c r="B150" s="90">
        <v>33704</v>
      </c>
      <c r="C150" s="693">
        <f>VLOOKUP($B150,Risk_Prem2[],2,FALSE)</f>
        <v>0.115</v>
      </c>
      <c r="D150" s="693">
        <f>VLOOKUP($B150,Risk_Prem2[],3,FALSE)</f>
        <v>7.933560000000002E-2</v>
      </c>
      <c r="E150" s="728"/>
      <c r="F150" s="729">
        <f t="shared" si="2"/>
        <v>-2.534068322958356</v>
      </c>
      <c r="G150" s="696"/>
      <c r="H150" s="730">
        <v>17.242549999999998</v>
      </c>
      <c r="I150" s="450">
        <f t="shared" si="3"/>
        <v>3.5664399999999985E-2</v>
      </c>
    </row>
    <row r="151" spans="1:9">
      <c r="A151" s="76"/>
      <c r="B151" s="90">
        <v>33708</v>
      </c>
      <c r="C151" s="693">
        <f>VLOOKUP($B151,Risk_Prem2[],2,FALSE)</f>
        <v>0.115</v>
      </c>
      <c r="D151" s="693">
        <f>VLOOKUP($B151,Risk_Prem2[],3,FALSE)</f>
        <v>7.9272250000000002E-2</v>
      </c>
      <c r="E151" s="728"/>
      <c r="F151" s="729">
        <f t="shared" si="2"/>
        <v>-2.5348671485318541</v>
      </c>
      <c r="G151" s="696"/>
      <c r="H151" s="730">
        <v>17.216449999999998</v>
      </c>
      <c r="I151" s="450">
        <f t="shared" si="3"/>
        <v>3.5727750000000003E-2</v>
      </c>
    </row>
    <row r="152" spans="1:9">
      <c r="A152" s="76"/>
      <c r="B152" s="90">
        <v>33729</v>
      </c>
      <c r="C152" s="693">
        <f>VLOOKUP($B152,Risk_Prem2[],2,FALSE)</f>
        <v>0.115</v>
      </c>
      <c r="D152" s="693">
        <f>VLOOKUP($B152,Risk_Prem2[],3,FALSE)</f>
        <v>7.8940650000000015E-2</v>
      </c>
      <c r="E152" s="728"/>
      <c r="F152" s="729">
        <f t="shared" si="2"/>
        <v>-2.5390589746794863</v>
      </c>
      <c r="G152" s="696"/>
      <c r="H152" s="730">
        <v>17.081599999999995</v>
      </c>
      <c r="I152" s="450">
        <f t="shared" si="3"/>
        <v>3.605934999999999E-2</v>
      </c>
    </row>
    <row r="153" spans="1:9">
      <c r="A153" s="76"/>
      <c r="B153" s="90">
        <v>33736</v>
      </c>
      <c r="C153" s="693">
        <f>VLOOKUP($B153,Risk_Prem2[],2,FALSE)</f>
        <v>0.11869999999999999</v>
      </c>
      <c r="D153" s="693">
        <f>VLOOKUP($B153,Risk_Prem2[],3,FALSE)</f>
        <v>7.884229999999999E-2</v>
      </c>
      <c r="E153" s="728"/>
      <c r="F153" s="729">
        <f t="shared" si="2"/>
        <v>-2.5403056241145165</v>
      </c>
      <c r="G153" s="696"/>
      <c r="H153" s="730">
        <v>17.081599999999998</v>
      </c>
      <c r="I153" s="450">
        <f t="shared" si="3"/>
        <v>3.9857699999999996E-2</v>
      </c>
    </row>
    <row r="154" spans="1:9">
      <c r="A154" s="76"/>
      <c r="B154" s="90">
        <v>33736</v>
      </c>
      <c r="C154" s="693">
        <f>VLOOKUP($B154,Risk_Prem2[],2,FALSE)</f>
        <v>0.11869999999999999</v>
      </c>
      <c r="D154" s="693">
        <f>VLOOKUP($B154,Risk_Prem2[],3,FALSE)</f>
        <v>7.884229999999999E-2</v>
      </c>
      <c r="E154" s="728"/>
      <c r="F154" s="729">
        <f t="shared" si="2"/>
        <v>-2.5403056241145165</v>
      </c>
      <c r="G154" s="696"/>
      <c r="H154" s="730">
        <v>17.081599999999998</v>
      </c>
      <c r="I154" s="450">
        <f t="shared" si="3"/>
        <v>3.9857699999999996E-2</v>
      </c>
    </row>
    <row r="155" spans="1:9">
      <c r="A155" s="76"/>
      <c r="B155" s="90">
        <v>33756</v>
      </c>
      <c r="C155" s="693">
        <f>VLOOKUP($B155,Risk_Prem2[],2,FALSE)</f>
        <v>0.12300000000000001</v>
      </c>
      <c r="D155" s="693">
        <f>VLOOKUP($B155,Risk_Prem2[],3,FALSE)</f>
        <v>7.8655000000000003E-2</v>
      </c>
      <c r="E155" s="728"/>
      <c r="F155" s="729">
        <f t="shared" si="2"/>
        <v>-2.5426840787076688</v>
      </c>
      <c r="G155" s="696"/>
      <c r="H155" s="730">
        <v>17.010750000000002</v>
      </c>
      <c r="I155" s="450">
        <f t="shared" si="3"/>
        <v>4.4345000000000009E-2</v>
      </c>
    </row>
    <row r="156" spans="1:9">
      <c r="A156" s="76"/>
      <c r="B156" s="90">
        <v>33767</v>
      </c>
      <c r="C156" s="693">
        <f>VLOOKUP($B156,Risk_Prem2[],2,FALSE)</f>
        <v>0.109</v>
      </c>
      <c r="D156" s="693">
        <f>VLOOKUP($B156,Risk_Prem2[],3,FALSE)</f>
        <v>7.8560000000000005E-2</v>
      </c>
      <c r="E156" s="728"/>
      <c r="F156" s="729">
        <f t="shared" si="2"/>
        <v>-2.5438926149359267</v>
      </c>
      <c r="G156" s="696"/>
      <c r="H156" s="730">
        <v>16.960700000000003</v>
      </c>
      <c r="I156" s="450">
        <f t="shared" si="3"/>
        <v>3.0439999999999995E-2</v>
      </c>
    </row>
    <row r="157" spans="1:9">
      <c r="A157" s="76"/>
      <c r="B157" s="90">
        <v>33781</v>
      </c>
      <c r="C157" s="693">
        <f>VLOOKUP($B157,Risk_Prem2[],2,FALSE)</f>
        <v>0.1235</v>
      </c>
      <c r="D157" s="693">
        <f>VLOOKUP($B157,Risk_Prem2[],3,FALSE)</f>
        <v>7.8482349999999979E-2</v>
      </c>
      <c r="E157" s="728"/>
      <c r="F157" s="729">
        <f t="shared" si="2"/>
        <v>-2.5448815202385799</v>
      </c>
      <c r="G157" s="696"/>
      <c r="H157" s="730">
        <v>16.910749999999997</v>
      </c>
      <c r="I157" s="450">
        <f t="shared" si="3"/>
        <v>4.501765000000002E-2</v>
      </c>
    </row>
    <row r="158" spans="1:9">
      <c r="A158" s="76"/>
      <c r="B158" s="90">
        <v>33784</v>
      </c>
      <c r="C158" s="693">
        <f>VLOOKUP($B158,Risk_Prem2[],2,FALSE)</f>
        <v>0.11</v>
      </c>
      <c r="D158" s="693">
        <f>VLOOKUP($B158,Risk_Prem2[],3,FALSE)</f>
        <v>7.8474999999999989E-2</v>
      </c>
      <c r="E158" s="728"/>
      <c r="F158" s="729">
        <f t="shared" si="2"/>
        <v>-2.5449751762541197</v>
      </c>
      <c r="G158" s="696"/>
      <c r="H158" s="730">
        <v>16.8874</v>
      </c>
      <c r="I158" s="450">
        <f t="shared" si="3"/>
        <v>3.1525000000000011E-2</v>
      </c>
    </row>
    <row r="159" spans="1:9">
      <c r="A159" s="76"/>
      <c r="B159" s="90">
        <v>33785</v>
      </c>
      <c r="C159" s="693">
        <f>VLOOKUP($B159,Risk_Prem2[],2,FALSE)</f>
        <v>0.13</v>
      </c>
      <c r="D159" s="693">
        <f>VLOOKUP($B159,Risk_Prem2[],3,FALSE)</f>
        <v>7.8469399999999981E-2</v>
      </c>
      <c r="E159" s="728"/>
      <c r="F159" s="729">
        <f t="shared" si="2"/>
        <v>-2.5450465391062176</v>
      </c>
      <c r="G159" s="696"/>
      <c r="H159" s="730">
        <v>16.865049999999997</v>
      </c>
      <c r="I159" s="450">
        <f t="shared" si="3"/>
        <v>5.1530600000000024E-2</v>
      </c>
    </row>
    <row r="160" spans="1:9">
      <c r="A160" s="76"/>
      <c r="B160" s="90">
        <v>33798</v>
      </c>
      <c r="C160" s="693">
        <f>VLOOKUP($B160,Risk_Prem2[],2,FALSE)</f>
        <v>0.11900000000000001</v>
      </c>
      <c r="D160" s="693">
        <f>VLOOKUP($B160,Risk_Prem2[],3,FALSE)</f>
        <v>7.8374399999999997E-2</v>
      </c>
      <c r="E160" s="728"/>
      <c r="F160" s="729">
        <f t="shared" si="2"/>
        <v>-2.5462579355607482</v>
      </c>
      <c r="G160" s="696"/>
      <c r="H160" s="730">
        <v>16.777200000000001</v>
      </c>
      <c r="I160" s="450">
        <f t="shared" si="3"/>
        <v>4.0625600000000012E-2</v>
      </c>
    </row>
    <row r="161" spans="1:9">
      <c r="A161" s="76"/>
      <c r="B161" s="90">
        <v>33798</v>
      </c>
      <c r="C161" s="693">
        <f>VLOOKUP($B161,Risk_Prem2[],2,FALSE)</f>
        <v>0.11900000000000001</v>
      </c>
      <c r="D161" s="693">
        <f>VLOOKUP($B161,Risk_Prem2[],3,FALSE)</f>
        <v>7.8374399999999997E-2</v>
      </c>
      <c r="E161" s="728"/>
      <c r="F161" s="729">
        <f t="shared" si="2"/>
        <v>-2.5462579355607482</v>
      </c>
      <c r="G161" s="696"/>
      <c r="H161" s="730">
        <v>16.777200000000001</v>
      </c>
      <c r="I161" s="450">
        <f t="shared" si="3"/>
        <v>4.0625600000000012E-2</v>
      </c>
    </row>
    <row r="162" spans="1:9">
      <c r="A162" s="76"/>
      <c r="B162" s="90">
        <v>33807</v>
      </c>
      <c r="C162" s="693">
        <f>VLOOKUP($B162,Risk_Prem2[],2,FALSE)</f>
        <v>0.11199999999999999</v>
      </c>
      <c r="D162" s="693">
        <f>VLOOKUP($B162,Risk_Prem2[],3,FALSE)</f>
        <v>7.8300350000000005E-2</v>
      </c>
      <c r="E162" s="728"/>
      <c r="F162" s="729">
        <f t="shared" si="2"/>
        <v>-2.5472032060081413</v>
      </c>
      <c r="G162" s="696"/>
      <c r="H162" s="730">
        <v>16.655650000000001</v>
      </c>
      <c r="I162" s="450">
        <f t="shared" si="3"/>
        <v>3.3699649999999984E-2</v>
      </c>
    </row>
    <row r="163" spans="1:9">
      <c r="A163" s="76"/>
      <c r="B163" s="90">
        <v>33819</v>
      </c>
      <c r="C163" s="693">
        <f>VLOOKUP($B163,Risk_Prem2[],2,FALSE)</f>
        <v>0.12</v>
      </c>
      <c r="D163" s="693">
        <f>VLOOKUP($B163,Risk_Prem2[],3,FALSE)</f>
        <v>7.8093100000000013E-2</v>
      </c>
      <c r="E163" s="728"/>
      <c r="F163" s="729">
        <f t="shared" si="2"/>
        <v>-2.5498535743108821</v>
      </c>
      <c r="G163" s="696"/>
      <c r="H163" s="730">
        <v>16.51435</v>
      </c>
      <c r="I163" s="450">
        <f t="shared" si="3"/>
        <v>4.1906899999999983E-2</v>
      </c>
    </row>
    <row r="164" spans="1:9">
      <c r="A164" s="76"/>
      <c r="B164" s="90">
        <v>33822</v>
      </c>
      <c r="C164" s="693">
        <f>VLOOKUP($B164,Risk_Prem2[],2,FALSE)</f>
        <v>0.125</v>
      </c>
      <c r="D164" s="693">
        <f>VLOOKUP($B164,Risk_Prem2[],3,FALSE)</f>
        <v>7.8010250000000003E-2</v>
      </c>
      <c r="E164" s="728"/>
      <c r="F164" s="729">
        <f t="shared" si="2"/>
        <v>-2.5509150506697065</v>
      </c>
      <c r="G164" s="696"/>
      <c r="H164" s="730">
        <v>16.477099999999997</v>
      </c>
      <c r="I164" s="450">
        <f t="shared" si="3"/>
        <v>4.6989749999999997E-2</v>
      </c>
    </row>
    <row r="165" spans="1:9">
      <c r="A165" s="76"/>
      <c r="B165" s="90">
        <v>33869</v>
      </c>
      <c r="C165" s="693">
        <f>VLOOKUP($B165,Risk_Prem2[],2,FALSE)</f>
        <v>0.12</v>
      </c>
      <c r="D165" s="693">
        <f>VLOOKUP($B165,Risk_Prem2[],3,FALSE)</f>
        <v>7.7141649999999964E-2</v>
      </c>
      <c r="E165" s="728"/>
      <c r="F165" s="729">
        <f t="shared" si="2"/>
        <v>-2.5621119367497123</v>
      </c>
      <c r="G165" s="696"/>
      <c r="H165" s="730">
        <v>15.901249999999994</v>
      </c>
      <c r="I165" s="450">
        <f t="shared" si="3"/>
        <v>4.2858350000000031E-2</v>
      </c>
    </row>
    <row r="166" spans="1:9">
      <c r="A166" s="76"/>
      <c r="B166" s="90">
        <v>33875</v>
      </c>
      <c r="C166" s="693">
        <f>VLOOKUP($B166,Risk_Prem2[],2,FALSE)</f>
        <v>0.114</v>
      </c>
      <c r="D166" s="693">
        <f>VLOOKUP($B166,Risk_Prem2[],3,FALSE)</f>
        <v>7.7070099999999975E-2</v>
      </c>
      <c r="E166" s="728"/>
      <c r="F166" s="729">
        <f t="shared" si="2"/>
        <v>-2.5630398816713438</v>
      </c>
      <c r="G166" s="696"/>
      <c r="H166" s="730">
        <v>15.791149999999993</v>
      </c>
      <c r="I166" s="450">
        <f t="shared" si="3"/>
        <v>3.6929900000000029E-2</v>
      </c>
    </row>
    <row r="167" spans="1:9">
      <c r="A167" s="76"/>
      <c r="B167" s="90">
        <v>33877</v>
      </c>
      <c r="C167" s="693">
        <f>VLOOKUP($B167,Risk_Prem2[],2,FALSE)</f>
        <v>0.11749999999999999</v>
      </c>
      <c r="D167" s="693">
        <f>VLOOKUP($B167,Risk_Prem2[],3,FALSE)</f>
        <v>7.7045099999999991E-2</v>
      </c>
      <c r="E167" s="728"/>
      <c r="F167" s="729">
        <f t="shared" si="2"/>
        <v>-2.5633643143064022</v>
      </c>
      <c r="G167" s="696"/>
      <c r="H167" s="730">
        <v>15.759899999999993</v>
      </c>
      <c r="I167" s="450">
        <f t="shared" si="3"/>
        <v>4.0454900000000002E-2</v>
      </c>
    </row>
    <row r="168" spans="1:9">
      <c r="A168" s="76"/>
      <c r="B168" s="90">
        <v>33879</v>
      </c>
      <c r="C168" s="693">
        <f>VLOOKUP($B168,Risk_Prem2[],2,FALSE)</f>
        <v>0.13</v>
      </c>
      <c r="D168" s="693">
        <f>VLOOKUP($B168,Risk_Prem2[],3,FALSE)</f>
        <v>7.7025400000000008E-2</v>
      </c>
      <c r="E168" s="728"/>
      <c r="F168" s="729">
        <f t="shared" si="2"/>
        <v>-2.5636200413937722</v>
      </c>
      <c r="G168" s="696"/>
      <c r="H168" s="730">
        <v>15.750899999999994</v>
      </c>
      <c r="I168" s="450">
        <f t="shared" si="3"/>
        <v>5.2974599999999997E-2</v>
      </c>
    </row>
    <row r="169" spans="1:9">
      <c r="A169" s="76"/>
      <c r="B169" s="90">
        <v>33889</v>
      </c>
      <c r="C169" s="693">
        <f>VLOOKUP($B169,Risk_Prem2[],2,FALSE)</f>
        <v>0.122</v>
      </c>
      <c r="D169" s="693">
        <f>VLOOKUP($B169,Risk_Prem2[],3,FALSE)</f>
        <v>7.7019250000000011E-2</v>
      </c>
      <c r="E169" s="728"/>
      <c r="F169" s="729">
        <f t="shared" si="2"/>
        <v>-2.5636998883732458</v>
      </c>
      <c r="G169" s="696"/>
      <c r="H169" s="730">
        <v>15.856949999999994</v>
      </c>
      <c r="I169" s="450">
        <f t="shared" si="3"/>
        <v>4.4980749999999986E-2</v>
      </c>
    </row>
    <row r="170" spans="1:9">
      <c r="A170" s="76"/>
      <c r="B170" s="90">
        <v>33893</v>
      </c>
      <c r="C170" s="693">
        <f>VLOOKUP($B170,Risk_Prem2[],2,FALSE)</f>
        <v>0.13159999999999999</v>
      </c>
      <c r="D170" s="693">
        <f>VLOOKUP($B170,Risk_Prem2[],3,FALSE)</f>
        <v>7.703790000000002E-2</v>
      </c>
      <c r="E170" s="728"/>
      <c r="F170" s="729">
        <f t="shared" si="2"/>
        <v>-2.5634577704307664</v>
      </c>
      <c r="G170" s="696"/>
      <c r="H170" s="730">
        <v>15.835949999999992</v>
      </c>
      <c r="I170" s="450">
        <f t="shared" si="3"/>
        <v>5.4562099999999975E-2</v>
      </c>
    </row>
    <row r="171" spans="1:9">
      <c r="A171" s="76"/>
      <c r="B171" s="90">
        <v>33907</v>
      </c>
      <c r="C171" s="693">
        <f>VLOOKUP($B171,Risk_Prem2[],2,FALSE)</f>
        <v>0.11749999999999999</v>
      </c>
      <c r="D171" s="693">
        <f>VLOOKUP($B171,Risk_Prem2[],3,FALSE)</f>
        <v>7.7067549999999999E-2</v>
      </c>
      <c r="E171" s="728"/>
      <c r="F171" s="729">
        <f t="shared" si="2"/>
        <v>-2.5630729689799958</v>
      </c>
      <c r="G171" s="696"/>
      <c r="H171" s="730">
        <v>15.748649999999987</v>
      </c>
      <c r="I171" s="450">
        <f t="shared" si="3"/>
        <v>4.0432449999999995E-2</v>
      </c>
    </row>
    <row r="172" spans="1:9">
      <c r="A172" s="76"/>
      <c r="B172" s="90">
        <v>33911</v>
      </c>
      <c r="C172" s="693">
        <f>VLOOKUP($B172,Risk_Prem2[],2,FALSE)</f>
        <v>0.12</v>
      </c>
      <c r="D172" s="693">
        <f>VLOOKUP($B172,Risk_Prem2[],3,FALSE)</f>
        <v>7.7061549999999993E-2</v>
      </c>
      <c r="E172" s="728"/>
      <c r="F172" s="729">
        <f t="shared" si="2"/>
        <v>-2.5631508257896836</v>
      </c>
      <c r="G172" s="696"/>
      <c r="H172" s="730">
        <v>15.746949999999986</v>
      </c>
      <c r="I172" s="450">
        <f t="shared" si="3"/>
        <v>4.2938450000000003E-2</v>
      </c>
    </row>
    <row r="173" spans="1:9">
      <c r="A173" s="76"/>
      <c r="B173" s="90">
        <v>33941</v>
      </c>
      <c r="C173" s="693">
        <f>VLOOKUP($B173,Risk_Prem2[],2,FALSE)</f>
        <v>0.11849999999999999</v>
      </c>
      <c r="D173" s="693">
        <f>VLOOKUP($B173,Risk_Prem2[],3,FALSE)</f>
        <v>7.6797200000000038E-2</v>
      </c>
      <c r="E173" s="728"/>
      <c r="F173" s="729">
        <f t="shared" si="2"/>
        <v>-2.5665870978264644</v>
      </c>
      <c r="G173" s="696"/>
      <c r="H173" s="730">
        <v>15.365399999999987</v>
      </c>
      <c r="I173" s="450">
        <f t="shared" si="3"/>
        <v>4.1702799999999957E-2</v>
      </c>
    </row>
    <row r="174" spans="1:9">
      <c r="A174" s="76"/>
      <c r="B174" s="90">
        <v>33953</v>
      </c>
      <c r="C174" s="693">
        <f>VLOOKUP($B174,Risk_Prem2[],2,FALSE)</f>
        <v>0.11</v>
      </c>
      <c r="D174" s="693">
        <f>VLOOKUP($B174,Risk_Prem2[],3,FALSE)</f>
        <v>7.6621250000000043E-2</v>
      </c>
      <c r="E174" s="728"/>
      <c r="F174" s="729">
        <f t="shared" si="2"/>
        <v>-2.5688808255644537</v>
      </c>
      <c r="G174" s="696"/>
      <c r="H174" s="730">
        <v>15.185199999999988</v>
      </c>
      <c r="I174" s="450">
        <f t="shared" si="3"/>
        <v>3.3378749999999957E-2</v>
      </c>
    </row>
    <row r="175" spans="1:9">
      <c r="A175" s="76"/>
      <c r="B175" s="90">
        <v>33954</v>
      </c>
      <c r="C175" s="693">
        <f>VLOOKUP($B175,Risk_Prem2[],2,FALSE)</f>
        <v>0.11900000000000001</v>
      </c>
      <c r="D175" s="693">
        <f>VLOOKUP($B175,Risk_Prem2[],3,FALSE)</f>
        <v>7.6599250000000035E-2</v>
      </c>
      <c r="E175" s="728"/>
      <c r="F175" s="729">
        <f t="shared" si="2"/>
        <v>-2.5691679934062397</v>
      </c>
      <c r="G175" s="696"/>
      <c r="H175" s="730">
        <v>15.158649999999989</v>
      </c>
      <c r="I175" s="450">
        <f t="shared" si="3"/>
        <v>4.2400749999999973E-2</v>
      </c>
    </row>
    <row r="176" spans="1:9">
      <c r="A176" s="76"/>
      <c r="B176" s="90">
        <v>33954</v>
      </c>
      <c r="C176" s="693">
        <f>VLOOKUP($B176,Risk_Prem2[],2,FALSE)</f>
        <v>0.11900000000000001</v>
      </c>
      <c r="D176" s="693">
        <f>VLOOKUP($B176,Risk_Prem2[],3,FALSE)</f>
        <v>7.6599250000000035E-2</v>
      </c>
      <c r="E176" s="728"/>
      <c r="F176" s="729">
        <f t="shared" si="2"/>
        <v>-2.5691679934062397</v>
      </c>
      <c r="G176" s="696"/>
      <c r="H176" s="730">
        <v>15.158649999999989</v>
      </c>
      <c r="I176" s="450">
        <f t="shared" si="3"/>
        <v>4.2400749999999973E-2</v>
      </c>
    </row>
    <row r="177" spans="1:9">
      <c r="A177" s="76"/>
      <c r="B177" s="90">
        <v>33955</v>
      </c>
      <c r="C177" s="693">
        <f>VLOOKUP($B177,Risk_Prem2[],2,FALSE)</f>
        <v>0.12</v>
      </c>
      <c r="D177" s="693">
        <f>VLOOKUP($B177,Risk_Prem2[],3,FALSE)</f>
        <v>7.6575250000000039E-2</v>
      </c>
      <c r="E177" s="728"/>
      <c r="F177" s="729">
        <f t="shared" si="2"/>
        <v>-2.5694813614955287</v>
      </c>
      <c r="G177" s="696"/>
      <c r="H177" s="730">
        <v>15.126999999999988</v>
      </c>
      <c r="I177" s="450">
        <f t="shared" si="3"/>
        <v>4.3424749999999956E-2</v>
      </c>
    </row>
    <row r="178" spans="1:9">
      <c r="A178" s="76"/>
      <c r="B178" s="90">
        <v>33960</v>
      </c>
      <c r="C178" s="693">
        <f>VLOOKUP($B178,Risk_Prem2[],2,FALSE)</f>
        <v>0.12300000000000001</v>
      </c>
      <c r="D178" s="693">
        <f>VLOOKUP($B178,Risk_Prem2[],3,FALSE)</f>
        <v>7.6479900000000059E-2</v>
      </c>
      <c r="E178" s="728"/>
      <c r="F178" s="729">
        <f t="shared" si="2"/>
        <v>-2.570727317771226</v>
      </c>
      <c r="G178" s="696"/>
      <c r="H178" s="730">
        <v>15.011749999999992</v>
      </c>
      <c r="I178" s="450">
        <f t="shared" si="3"/>
        <v>4.6520099999999953E-2</v>
      </c>
    </row>
    <row r="179" spans="1:9">
      <c r="A179" s="76"/>
      <c r="B179" s="90">
        <v>33960</v>
      </c>
      <c r="C179" s="693">
        <f>VLOOKUP($B179,Risk_Prem2[],2,FALSE)</f>
        <v>0.12300000000000001</v>
      </c>
      <c r="D179" s="693">
        <f>VLOOKUP($B179,Risk_Prem2[],3,FALSE)</f>
        <v>7.6479900000000059E-2</v>
      </c>
      <c r="E179" s="728"/>
      <c r="F179" s="729">
        <f t="shared" si="2"/>
        <v>-2.570727317771226</v>
      </c>
      <c r="G179" s="696"/>
      <c r="H179" s="730">
        <v>15.011749999999992</v>
      </c>
      <c r="I179" s="450">
        <f t="shared" si="3"/>
        <v>4.6520099999999953E-2</v>
      </c>
    </row>
    <row r="180" spans="1:9">
      <c r="A180" s="76"/>
      <c r="B180" s="90">
        <v>33967</v>
      </c>
      <c r="C180" s="693">
        <f>VLOOKUP($B180,Risk_Prem2[],2,FALSE)</f>
        <v>0.1225</v>
      </c>
      <c r="D180" s="693">
        <f>VLOOKUP($B180,Risk_Prem2[],3,FALSE)</f>
        <v>7.6316650000000041E-2</v>
      </c>
      <c r="E180" s="728">
        <v>8.6066666666666666E-2</v>
      </c>
      <c r="F180" s="729">
        <f t="shared" si="2"/>
        <v>-2.5728641469354598</v>
      </c>
      <c r="G180" s="696">
        <f>E180-D180</f>
        <v>9.7500166666666249E-3</v>
      </c>
      <c r="H180" s="730">
        <v>14.868099999999993</v>
      </c>
      <c r="I180" s="450">
        <f t="shared" si="3"/>
        <v>4.6183349999999956E-2</v>
      </c>
    </row>
    <row r="181" spans="1:9">
      <c r="A181" s="76"/>
      <c r="B181" s="90">
        <v>33968</v>
      </c>
      <c r="C181" s="693">
        <f>VLOOKUP($B181,Risk_Prem2[],2,FALSE)</f>
        <v>0.12</v>
      </c>
      <c r="D181" s="693">
        <f>VLOOKUP($B181,Risk_Prem2[],3,FALSE)</f>
        <v>7.6284150000000023E-2</v>
      </c>
      <c r="E181" s="728">
        <v>8.6074999999999985E-2</v>
      </c>
      <c r="F181" s="729">
        <f t="shared" si="2"/>
        <v>-2.573290094905476</v>
      </c>
      <c r="G181" s="696">
        <f t="shared" ref="G181:G244" si="4">E181-D181</f>
        <v>9.7908499999999621E-3</v>
      </c>
      <c r="H181" s="730">
        <v>14.847149999999992</v>
      </c>
      <c r="I181" s="450">
        <f t="shared" si="3"/>
        <v>4.3715849999999973E-2</v>
      </c>
    </row>
    <row r="182" spans="1:9">
      <c r="A182" s="76"/>
      <c r="B182" s="90">
        <v>33969</v>
      </c>
      <c r="C182" s="693">
        <f>VLOOKUP($B182,Risk_Prem2[],2,FALSE)</f>
        <v>0.11900000000000001</v>
      </c>
      <c r="D182" s="693">
        <f>VLOOKUP($B182,Risk_Prem2[],3,FALSE)</f>
        <v>7.6256700000000024E-2</v>
      </c>
      <c r="E182" s="728">
        <v>8.6099999999999996E-2</v>
      </c>
      <c r="F182" s="729">
        <f t="shared" si="2"/>
        <v>-2.5736499985023982</v>
      </c>
      <c r="G182" s="696">
        <f t="shared" si="4"/>
        <v>9.8432999999999715E-3</v>
      </c>
      <c r="H182" s="730">
        <v>14.826549999999992</v>
      </c>
      <c r="I182" s="450">
        <f t="shared" si="3"/>
        <v>4.2743299999999984E-2</v>
      </c>
    </row>
    <row r="183" spans="1:9">
      <c r="A183" s="76"/>
      <c r="B183" s="90">
        <v>33981</v>
      </c>
      <c r="C183" s="693">
        <f>VLOOKUP($B183,Risk_Prem2[],2,FALSE)</f>
        <v>0.12</v>
      </c>
      <c r="D183" s="693">
        <f>VLOOKUP($B183,Risk_Prem2[],3,FALSE)</f>
        <v>7.6068950000000052E-2</v>
      </c>
      <c r="E183" s="728">
        <v>8.6199999999999999E-2</v>
      </c>
      <c r="F183" s="729">
        <f t="shared" si="2"/>
        <v>-2.5761151131443039</v>
      </c>
      <c r="G183" s="696">
        <f t="shared" si="4"/>
        <v>1.0131049999999947E-2</v>
      </c>
      <c r="H183" s="730">
        <v>14.72314999999999</v>
      </c>
      <c r="I183" s="450">
        <f t="shared" si="3"/>
        <v>4.3931049999999944E-2</v>
      </c>
    </row>
    <row r="184" spans="1:9">
      <c r="A184" s="76"/>
      <c r="B184" s="90">
        <v>33990</v>
      </c>
      <c r="C184" s="693">
        <f>VLOOKUP($B184,Risk_Prem2[],2,FALSE)</f>
        <v>0.1125</v>
      </c>
      <c r="D184" s="693">
        <f>VLOOKUP($B184,Risk_Prem2[],3,FALSE)</f>
        <v>7.5882300000000041E-2</v>
      </c>
      <c r="E184" s="728">
        <v>8.6083333333333359E-2</v>
      </c>
      <c r="F184" s="729">
        <f t="shared" si="2"/>
        <v>-2.5785718233572967</v>
      </c>
      <c r="G184" s="696">
        <f t="shared" si="4"/>
        <v>1.0201033333333318E-2</v>
      </c>
      <c r="H184" s="730">
        <v>14.550299999999991</v>
      </c>
      <c r="I184" s="450">
        <f t="shared" si="3"/>
        <v>3.6617699999999961E-2</v>
      </c>
    </row>
    <row r="185" spans="1:9">
      <c r="A185" s="76"/>
      <c r="B185" s="90">
        <v>34002</v>
      </c>
      <c r="C185" s="693">
        <f>VLOOKUP($B185,Risk_Prem2[],2,FALSE)</f>
        <v>0.114</v>
      </c>
      <c r="D185" s="693">
        <f>VLOOKUP($B185,Risk_Prem2[],3,FALSE)</f>
        <v>7.5587000000000043E-2</v>
      </c>
      <c r="E185" s="728">
        <v>8.5634615384615392E-2</v>
      </c>
      <c r="F185" s="729">
        <f t="shared" si="2"/>
        <v>-2.5824709682550226</v>
      </c>
      <c r="G185" s="696">
        <f t="shared" si="4"/>
        <v>1.0047615384615349E-2</v>
      </c>
      <c r="H185" s="730">
        <v>14.357249999999997</v>
      </c>
      <c r="I185" s="450">
        <f t="shared" si="3"/>
        <v>3.8412999999999961E-2</v>
      </c>
    </row>
    <row r="186" spans="1:9">
      <c r="A186" s="76"/>
      <c r="B186" s="90">
        <v>34015</v>
      </c>
      <c r="C186" s="693">
        <f>VLOOKUP($B186,Risk_Prem2[],2,FALSE)</f>
        <v>0.12300000000000001</v>
      </c>
      <c r="D186" s="693">
        <f>VLOOKUP($B186,Risk_Prem2[],3,FALSE)</f>
        <v>7.5204000000000049E-2</v>
      </c>
      <c r="E186" s="728">
        <v>8.5273529411764692E-2</v>
      </c>
      <c r="F186" s="729">
        <f t="shared" ref="F186:F249" si="5">LN(D186)</f>
        <v>-2.5875508579515976</v>
      </c>
      <c r="G186" s="696">
        <f t="shared" si="4"/>
        <v>1.0069529411764644E-2</v>
      </c>
      <c r="H186" s="730">
        <v>14.228599999999997</v>
      </c>
      <c r="I186" s="450">
        <f t="shared" ref="I186:I249" si="6">C186-D186</f>
        <v>4.7795999999999964E-2</v>
      </c>
    </row>
    <row r="187" spans="1:9">
      <c r="A187" s="76"/>
      <c r="B187" s="90">
        <v>34024</v>
      </c>
      <c r="C187" s="693">
        <f>VLOOKUP($B187,Risk_Prem2[],2,FALSE)</f>
        <v>0.11900000000000001</v>
      </c>
      <c r="D187" s="693">
        <f>VLOOKUP($B187,Risk_Prem2[],3,FALSE)</f>
        <v>7.4893600000000018E-2</v>
      </c>
      <c r="E187" s="728">
        <v>8.4753658536585369E-2</v>
      </c>
      <c r="F187" s="729">
        <f t="shared" si="5"/>
        <v>-2.5916868393728056</v>
      </c>
      <c r="G187" s="696">
        <f t="shared" si="4"/>
        <v>9.8600585365853505E-3</v>
      </c>
      <c r="H187" s="730">
        <v>14.190299999999997</v>
      </c>
      <c r="I187" s="450">
        <f t="shared" si="6"/>
        <v>4.410639999999999E-2</v>
      </c>
    </row>
    <row r="188" spans="1:9">
      <c r="A188" s="76"/>
      <c r="B188" s="90">
        <v>34026</v>
      </c>
      <c r="C188" s="693">
        <f>VLOOKUP($B188,Risk_Prem2[],2,FALSE)</f>
        <v>0.11800000000000001</v>
      </c>
      <c r="D188" s="693">
        <f>VLOOKUP($B188,Risk_Prem2[],3,FALSE)</f>
        <v>7.4804000000000009E-2</v>
      </c>
      <c r="E188" s="728">
        <v>8.4602325581395355E-2</v>
      </c>
      <c r="F188" s="729">
        <f t="shared" si="5"/>
        <v>-2.5928839194956632</v>
      </c>
      <c r="G188" s="696">
        <f t="shared" si="4"/>
        <v>9.7983255813953452E-3</v>
      </c>
      <c r="H188" s="730">
        <v>14.170549999999997</v>
      </c>
      <c r="I188" s="450">
        <f t="shared" si="6"/>
        <v>4.3195999999999998E-2</v>
      </c>
    </row>
    <row r="189" spans="1:9">
      <c r="A189" s="76"/>
      <c r="B189" s="90">
        <v>34026</v>
      </c>
      <c r="C189" s="693">
        <f>VLOOKUP($B189,Risk_Prem2[],2,FALSE)</f>
        <v>0.11800000000000001</v>
      </c>
      <c r="D189" s="693">
        <f>VLOOKUP($B189,Risk_Prem2[],3,FALSE)</f>
        <v>7.4804000000000009E-2</v>
      </c>
      <c r="E189" s="728">
        <v>8.4602325581395355E-2</v>
      </c>
      <c r="F189" s="729">
        <f t="shared" si="5"/>
        <v>-2.5928839194956632</v>
      </c>
      <c r="G189" s="696">
        <f t="shared" si="4"/>
        <v>9.7983255813953452E-3</v>
      </c>
      <c r="H189" s="730">
        <v>14.170549999999997</v>
      </c>
      <c r="I189" s="450">
        <f t="shared" si="6"/>
        <v>4.3195999999999998E-2</v>
      </c>
    </row>
    <row r="190" spans="1:9">
      <c r="A190" s="76"/>
      <c r="B190" s="90">
        <v>34082</v>
      </c>
      <c r="C190" s="693">
        <f>VLOOKUP($B190,Risk_Prem2[],2,FALSE)</f>
        <v>0.11749999999999999</v>
      </c>
      <c r="D190" s="693">
        <f>VLOOKUP($B190,Risk_Prem2[],3,FALSE)</f>
        <v>7.2882499999999975E-2</v>
      </c>
      <c r="E190" s="728">
        <v>8.2876829268292665E-2</v>
      </c>
      <c r="F190" s="729">
        <f t="shared" si="5"/>
        <v>-2.6189067236549914</v>
      </c>
      <c r="G190" s="696">
        <f t="shared" si="4"/>
        <v>9.9943292682926899E-3</v>
      </c>
      <c r="H190" s="730">
        <v>13.851800000000001</v>
      </c>
      <c r="I190" s="450">
        <f t="shared" si="6"/>
        <v>4.4617500000000018E-2</v>
      </c>
    </row>
    <row r="191" spans="1:9">
      <c r="A191" s="76"/>
      <c r="B191" s="90">
        <v>34100</v>
      </c>
      <c r="C191" s="693">
        <f>VLOOKUP($B191,Risk_Prem2[],2,FALSE)</f>
        <v>0.11749999999999999</v>
      </c>
      <c r="D191" s="693">
        <f>VLOOKUP($B191,Risk_Prem2[],3,FALSE)</f>
        <v>7.2459250000000003E-2</v>
      </c>
      <c r="E191" s="728">
        <v>8.2641489361702111E-2</v>
      </c>
      <c r="F191" s="729">
        <f t="shared" si="5"/>
        <v>-2.624730944107001</v>
      </c>
      <c r="G191" s="696">
        <f t="shared" si="4"/>
        <v>1.0182239361702108E-2</v>
      </c>
      <c r="H191" s="730">
        <v>13.85285</v>
      </c>
      <c r="I191" s="450">
        <f t="shared" si="6"/>
        <v>4.5040749999999991E-2</v>
      </c>
    </row>
    <row r="192" spans="1:9">
      <c r="A192" s="76"/>
      <c r="B192" s="90">
        <v>34103</v>
      </c>
      <c r="C192" s="693">
        <f>VLOOKUP($B192,Risk_Prem2[],2,FALSE)</f>
        <v>0.115</v>
      </c>
      <c r="D192" s="693">
        <f>VLOOKUP($B192,Risk_Prem2[],3,FALSE)</f>
        <v>7.2381749999999981E-2</v>
      </c>
      <c r="E192" s="728">
        <v>8.261546391752575E-2</v>
      </c>
      <c r="F192" s="729">
        <f t="shared" si="5"/>
        <v>-2.625801083189113</v>
      </c>
      <c r="G192" s="696">
        <f t="shared" si="4"/>
        <v>1.0233713917525769E-2</v>
      </c>
      <c r="H192" s="730">
        <v>13.86645</v>
      </c>
      <c r="I192" s="450">
        <f t="shared" si="6"/>
        <v>4.2618250000000024E-2</v>
      </c>
    </row>
    <row r="193" spans="1:9">
      <c r="A193" s="76"/>
      <c r="B193" s="90">
        <v>34114</v>
      </c>
      <c r="C193" s="693">
        <f>VLOOKUP($B193,Risk_Prem2[],2,FALSE)</f>
        <v>0.115</v>
      </c>
      <c r="D193" s="693">
        <f>VLOOKUP($B193,Risk_Prem2[],3,FALSE)</f>
        <v>7.2250699999999973E-2</v>
      </c>
      <c r="E193" s="728">
        <v>8.2614423076923044E-2</v>
      </c>
      <c r="F193" s="729">
        <f t="shared" si="5"/>
        <v>-2.6276132634552152</v>
      </c>
      <c r="G193" s="696">
        <f t="shared" si="4"/>
        <v>1.036372307692307E-2</v>
      </c>
      <c r="H193" s="730">
        <v>13.877249999999998</v>
      </c>
      <c r="I193" s="450">
        <f t="shared" si="6"/>
        <v>4.2749300000000032E-2</v>
      </c>
    </row>
    <row r="194" spans="1:9">
      <c r="A194" s="76"/>
      <c r="B194" s="90">
        <v>34117</v>
      </c>
      <c r="C194" s="693">
        <f>VLOOKUP($B194,Risk_Prem2[],2,FALSE)</f>
        <v>0.11</v>
      </c>
      <c r="D194" s="693">
        <f>VLOOKUP($B194,Risk_Prem2[],3,FALSE)</f>
        <v>7.2191999999999978E-2</v>
      </c>
      <c r="E194" s="728">
        <v>8.2605607476635506E-2</v>
      </c>
      <c r="F194" s="729">
        <f t="shared" si="5"/>
        <v>-2.6284260425465984</v>
      </c>
      <c r="G194" s="696">
        <f t="shared" si="4"/>
        <v>1.0413607476635528E-2</v>
      </c>
      <c r="H194" s="730">
        <v>13.847949999999999</v>
      </c>
      <c r="I194" s="450">
        <f t="shared" si="6"/>
        <v>3.7808000000000022E-2</v>
      </c>
    </row>
    <row r="195" spans="1:9">
      <c r="A195" s="76"/>
      <c r="B195" s="90">
        <v>34123</v>
      </c>
      <c r="C195" s="693">
        <f>VLOOKUP($B195,Risk_Prem2[],2,FALSE)</f>
        <v>0.12</v>
      </c>
      <c r="D195" s="693">
        <f>VLOOKUP($B195,Risk_Prem2[],3,FALSE)</f>
        <v>7.2092349999999972E-2</v>
      </c>
      <c r="E195" s="728">
        <v>8.2568181818181818E-2</v>
      </c>
      <c r="F195" s="729">
        <f t="shared" si="5"/>
        <v>-2.6298073429557456</v>
      </c>
      <c r="G195" s="696">
        <f t="shared" si="4"/>
        <v>1.0475831818181847E-2</v>
      </c>
      <c r="H195" s="730">
        <v>13.835850000000001</v>
      </c>
      <c r="I195" s="450">
        <f t="shared" si="6"/>
        <v>4.7907650000000024E-2</v>
      </c>
    </row>
    <row r="196" spans="1:9">
      <c r="A196" s="76"/>
      <c r="B196" s="90">
        <v>34136</v>
      </c>
      <c r="C196" s="693">
        <f>VLOOKUP($B196,Risk_Prem2[],2,FALSE)</f>
        <v>0.115</v>
      </c>
      <c r="D196" s="693">
        <f>VLOOKUP($B196,Risk_Prem2[],3,FALSE)</f>
        <v>7.1864299999999964E-2</v>
      </c>
      <c r="E196" s="728">
        <v>8.2442016806722668E-2</v>
      </c>
      <c r="F196" s="729">
        <f t="shared" si="5"/>
        <v>-2.632975660512014</v>
      </c>
      <c r="G196" s="696">
        <f t="shared" si="4"/>
        <v>1.0577716806722703E-2</v>
      </c>
      <c r="H196" s="730">
        <v>13.772399999999999</v>
      </c>
      <c r="I196" s="450">
        <f t="shared" si="6"/>
        <v>4.3135700000000041E-2</v>
      </c>
    </row>
    <row r="197" spans="1:9">
      <c r="A197" s="76"/>
      <c r="B197" s="90">
        <v>34138</v>
      </c>
      <c r="C197" s="693">
        <f>VLOOKUP($B197,Risk_Prem2[],2,FALSE)</f>
        <v>0.121</v>
      </c>
      <c r="D197" s="693">
        <f>VLOOKUP($B197,Risk_Prem2[],3,FALSE)</f>
        <v>7.1819899999999978E-2</v>
      </c>
      <c r="E197" s="728">
        <v>8.2407438016528903E-2</v>
      </c>
      <c r="F197" s="729">
        <f t="shared" si="5"/>
        <v>-2.6335936825549835</v>
      </c>
      <c r="G197" s="696">
        <f t="shared" si="4"/>
        <v>1.0587538016528925E-2</v>
      </c>
      <c r="H197" s="730">
        <v>13.76125</v>
      </c>
      <c r="I197" s="450">
        <f t="shared" si="6"/>
        <v>4.9180100000000018E-2</v>
      </c>
    </row>
    <row r="198" spans="1:9">
      <c r="A198" s="76"/>
      <c r="B198" s="90">
        <v>34145</v>
      </c>
      <c r="C198" s="693">
        <f>VLOOKUP($B198,Risk_Prem2[],2,FALSE)</f>
        <v>0.1167</v>
      </c>
      <c r="D198" s="693">
        <f>VLOOKUP($B198,Risk_Prem2[],3,FALSE)</f>
        <v>7.1680299999999975E-2</v>
      </c>
      <c r="E198" s="728">
        <v>8.2313492063492033E-2</v>
      </c>
      <c r="F198" s="729">
        <f t="shared" si="5"/>
        <v>-2.6355393250563632</v>
      </c>
      <c r="G198" s="696">
        <f t="shared" si="4"/>
        <v>1.0633192063492058E-2</v>
      </c>
      <c r="H198" s="730">
        <v>13.729499999999998</v>
      </c>
      <c r="I198" s="450">
        <f t="shared" si="6"/>
        <v>4.5019700000000024E-2</v>
      </c>
    </row>
    <row r="199" spans="1:9">
      <c r="A199" s="76"/>
      <c r="B199" s="90">
        <v>34171</v>
      </c>
      <c r="C199" s="693">
        <f>VLOOKUP($B199,Risk_Prem2[],2,FALSE)</f>
        <v>0.11380000000000001</v>
      </c>
      <c r="D199" s="693">
        <f>VLOOKUP($B199,Risk_Prem2[],3,FALSE)</f>
        <v>7.0973749999999988E-2</v>
      </c>
      <c r="E199" s="728">
        <v>8.1950349650349585E-2</v>
      </c>
      <c r="F199" s="729">
        <f t="shared" si="5"/>
        <v>-2.6454451886133459</v>
      </c>
      <c r="G199" s="696">
        <f t="shared" si="4"/>
        <v>1.0976599650349597E-2</v>
      </c>
      <c r="H199" s="730">
        <v>13.456150000000006</v>
      </c>
      <c r="I199" s="450">
        <f t="shared" si="6"/>
        <v>4.2826250000000024E-2</v>
      </c>
    </row>
    <row r="200" spans="1:9">
      <c r="A200" s="76"/>
      <c r="B200" s="90">
        <v>34173</v>
      </c>
      <c r="C200" s="693">
        <f>VLOOKUP($B200,Risk_Prem2[],2,FALSE)</f>
        <v>0.10460000000000001</v>
      </c>
      <c r="D200" s="693">
        <f>VLOOKUP($B200,Risk_Prem2[],3,FALSE)</f>
        <v>7.0891299999999977E-2</v>
      </c>
      <c r="E200" s="728">
        <v>8.1934722222222159E-2</v>
      </c>
      <c r="F200" s="729">
        <f t="shared" si="5"/>
        <v>-2.6466075610127953</v>
      </c>
      <c r="G200" s="696">
        <f t="shared" si="4"/>
        <v>1.1043422222222182E-2</v>
      </c>
      <c r="H200" s="730">
        <v>13.36635000000001</v>
      </c>
      <c r="I200" s="450">
        <f t="shared" si="6"/>
        <v>3.3708700000000036E-2</v>
      </c>
    </row>
    <row r="201" spans="1:9">
      <c r="A201" s="76"/>
      <c r="B201" s="90">
        <v>34205</v>
      </c>
      <c r="C201" s="693">
        <f>VLOOKUP($B201,Risk_Prem2[],2,FALSE)</f>
        <v>0.115</v>
      </c>
      <c r="D201" s="693">
        <f>VLOOKUP($B201,Risk_Prem2[],3,FALSE)</f>
        <v>6.9576699999999991E-2</v>
      </c>
      <c r="E201" s="728">
        <v>8.1306626506024049E-2</v>
      </c>
      <c r="F201" s="729">
        <f t="shared" si="5"/>
        <v>-2.6653255378047298</v>
      </c>
      <c r="G201" s="696">
        <f t="shared" si="4"/>
        <v>1.1729926506024058E-2</v>
      </c>
      <c r="H201" s="730">
        <v>12.798450000000008</v>
      </c>
      <c r="I201" s="450">
        <f t="shared" si="6"/>
        <v>4.5423300000000014E-2</v>
      </c>
    </row>
    <row r="202" spans="1:9">
      <c r="A202" s="76"/>
      <c r="B202" s="90">
        <v>34233</v>
      </c>
      <c r="C202" s="693">
        <f>VLOOKUP($B202,Risk_Prem2[],2,FALSE)</f>
        <v>0.105</v>
      </c>
      <c r="D202" s="693">
        <f>VLOOKUP($B202,Risk_Prem2[],3,FALSE)</f>
        <v>6.8080149999999992E-2</v>
      </c>
      <c r="E202" s="728">
        <v>8.0517837837837794E-2</v>
      </c>
      <c r="F202" s="729">
        <f t="shared" si="5"/>
        <v>-2.6870695914291991</v>
      </c>
      <c r="G202" s="696">
        <f t="shared" si="4"/>
        <v>1.2437687837837802E-2</v>
      </c>
      <c r="H202" s="730">
        <v>12.718850000000007</v>
      </c>
      <c r="I202" s="450">
        <f t="shared" si="6"/>
        <v>3.6919850000000004E-2</v>
      </c>
    </row>
    <row r="203" spans="1:9">
      <c r="A203" s="76"/>
      <c r="B203" s="90">
        <v>34241</v>
      </c>
      <c r="C203" s="693">
        <f>VLOOKUP($B203,Risk_Prem2[],2,FALSE)</f>
        <v>0.11470000000000001</v>
      </c>
      <c r="D203" s="693">
        <f>VLOOKUP($B203,Risk_Prem2[],3,FALSE)</f>
        <v>6.7661750000000007E-2</v>
      </c>
      <c r="E203" s="728">
        <v>8.0304188481675365E-2</v>
      </c>
      <c r="F203" s="729">
        <f t="shared" si="5"/>
        <v>-2.6932342513468543</v>
      </c>
      <c r="G203" s="696">
        <f t="shared" si="4"/>
        <v>1.2642438481675358E-2</v>
      </c>
      <c r="H203" s="730">
        <v>12.733000000000004</v>
      </c>
      <c r="I203" s="450">
        <f t="shared" si="6"/>
        <v>4.7038250000000004E-2</v>
      </c>
    </row>
    <row r="204" spans="1:9">
      <c r="A204" s="76"/>
      <c r="B204" s="90">
        <v>34242</v>
      </c>
      <c r="C204" s="693">
        <f>VLOOKUP($B204,Risk_Prem2[],2,FALSE)</f>
        <v>0.11599999999999999</v>
      </c>
      <c r="D204" s="693">
        <f>VLOOKUP($B204,Risk_Prem2[],3,FALSE)</f>
        <v>6.7595250000000009E-2</v>
      </c>
      <c r="E204" s="728">
        <v>8.0270833333333305E-2</v>
      </c>
      <c r="F204" s="729">
        <f t="shared" si="5"/>
        <v>-2.6942175646741982</v>
      </c>
      <c r="G204" s="696">
        <f t="shared" si="4"/>
        <v>1.2675583333333296E-2</v>
      </c>
      <c r="H204" s="730">
        <v>12.735900000000004</v>
      </c>
      <c r="I204" s="450">
        <f t="shared" si="6"/>
        <v>4.8404749999999983E-2</v>
      </c>
    </row>
    <row r="205" spans="1:9">
      <c r="A205" s="76"/>
      <c r="B205" s="90">
        <v>34275</v>
      </c>
      <c r="C205" s="693">
        <f>VLOOKUP($B205,Risk_Prem2[],2,FALSE)</f>
        <v>0.10800000000000001</v>
      </c>
      <c r="D205" s="693">
        <f>VLOOKUP($B205,Risk_Prem2[],3,FALSE)</f>
        <v>6.6035699999999989E-2</v>
      </c>
      <c r="E205" s="728">
        <v>7.8972999999999988E-2</v>
      </c>
      <c r="F205" s="729">
        <f t="shared" si="5"/>
        <v>-2.7175597741033926</v>
      </c>
      <c r="G205" s="696">
        <f t="shared" si="4"/>
        <v>1.2937299999999999E-2</v>
      </c>
      <c r="H205" s="730">
        <v>12.669</v>
      </c>
      <c r="I205" s="450">
        <f t="shared" si="6"/>
        <v>4.1964300000000024E-2</v>
      </c>
    </row>
    <row r="206" spans="1:9">
      <c r="A206" s="76"/>
      <c r="B206" s="90">
        <v>34285</v>
      </c>
      <c r="C206" s="693">
        <f>VLOOKUP($B206,Risk_Prem2[],2,FALSE)</f>
        <v>0.12</v>
      </c>
      <c r="D206" s="693">
        <f>VLOOKUP($B206,Risk_Prem2[],3,FALSE)</f>
        <v>6.5667450000000002E-2</v>
      </c>
      <c r="E206" s="728">
        <v>7.8675000000000009E-2</v>
      </c>
      <c r="F206" s="729">
        <f t="shared" si="5"/>
        <v>-2.7231519100493973</v>
      </c>
      <c r="G206" s="696">
        <f t="shared" si="4"/>
        <v>1.3007550000000007E-2</v>
      </c>
      <c r="H206" s="730">
        <v>12.757249999999994</v>
      </c>
      <c r="I206" s="450">
        <f t="shared" si="6"/>
        <v>5.4332549999999993E-2</v>
      </c>
    </row>
    <row r="207" spans="1:9">
      <c r="A207" s="76"/>
      <c r="B207" s="90">
        <v>34299</v>
      </c>
      <c r="C207" s="693">
        <f>VLOOKUP($B207,Risk_Prem2[],2,FALSE)</f>
        <v>0.11</v>
      </c>
      <c r="D207" s="693">
        <f>VLOOKUP($B207,Risk_Prem2[],3,FALSE)</f>
        <v>6.5216300000000005E-2</v>
      </c>
      <c r="E207" s="728">
        <v>7.837100000000001E-2</v>
      </c>
      <c r="F207" s="729">
        <f t="shared" si="5"/>
        <v>-2.7300458412943223</v>
      </c>
      <c r="G207" s="696">
        <f t="shared" si="4"/>
        <v>1.3154700000000005E-2</v>
      </c>
      <c r="H207" s="730">
        <v>12.845049999999993</v>
      </c>
      <c r="I207" s="450">
        <f t="shared" si="6"/>
        <v>4.4783699999999996E-2</v>
      </c>
    </row>
    <row r="208" spans="1:9">
      <c r="A208" s="76"/>
      <c r="B208" s="90">
        <v>34317</v>
      </c>
      <c r="C208" s="693">
        <f>VLOOKUP($B208,Risk_Prem2[],2,FALSE)</f>
        <v>0.10550000000000001</v>
      </c>
      <c r="D208" s="693">
        <f>VLOOKUP($B208,Risk_Prem2[],3,FALSE)</f>
        <v>6.4831800000000009E-2</v>
      </c>
      <c r="E208" s="728">
        <v>7.8034999999999993E-2</v>
      </c>
      <c r="F208" s="729">
        <f t="shared" si="5"/>
        <v>-2.7359590552570245</v>
      </c>
      <c r="G208" s="696">
        <f t="shared" si="4"/>
        <v>1.3203199999999984E-2</v>
      </c>
      <c r="H208" s="730">
        <v>12.748399999999997</v>
      </c>
      <c r="I208" s="450">
        <f t="shared" si="6"/>
        <v>4.0668200000000002E-2</v>
      </c>
    </row>
    <row r="209" spans="1:9">
      <c r="A209" s="76"/>
      <c r="B209" s="90">
        <v>34319</v>
      </c>
      <c r="C209" s="693">
        <f>VLOOKUP($B209,Risk_Prem2[],2,FALSE)</f>
        <v>0.106</v>
      </c>
      <c r="D209" s="693">
        <f>VLOOKUP($B209,Risk_Prem2[],3,FALSE)</f>
        <v>6.4788399999999996E-2</v>
      </c>
      <c r="E209" s="728">
        <v>7.8002999999999989E-2</v>
      </c>
      <c r="F209" s="729">
        <f t="shared" si="5"/>
        <v>-2.7366287039942097</v>
      </c>
      <c r="G209" s="696">
        <f t="shared" si="4"/>
        <v>1.3214599999999993E-2</v>
      </c>
      <c r="H209" s="730">
        <v>12.725199999999996</v>
      </c>
      <c r="I209" s="450">
        <f t="shared" si="6"/>
        <v>4.1211600000000001E-2</v>
      </c>
    </row>
    <row r="210" spans="1:9">
      <c r="A210" s="76"/>
      <c r="B210" s="90">
        <v>34324</v>
      </c>
      <c r="C210" s="693">
        <f>VLOOKUP($B210,Risk_Prem2[],2,FALSE)</f>
        <v>0.113</v>
      </c>
      <c r="D210" s="693">
        <f>VLOOKUP($B210,Risk_Prem2[],3,FALSE)</f>
        <v>6.4714499999999994E-2</v>
      </c>
      <c r="E210" s="728">
        <v>7.7964499999999992E-2</v>
      </c>
      <c r="F210" s="729">
        <f t="shared" si="5"/>
        <v>-2.7377699913016205</v>
      </c>
      <c r="G210" s="696">
        <f t="shared" si="4"/>
        <v>1.3249999999999998E-2</v>
      </c>
      <c r="H210" s="730">
        <v>12.662399999999998</v>
      </c>
      <c r="I210" s="450">
        <f t="shared" si="6"/>
        <v>4.8285500000000009E-2</v>
      </c>
    </row>
    <row r="211" spans="1:9">
      <c r="A211" s="76"/>
      <c r="B211" s="90">
        <v>34338</v>
      </c>
      <c r="C211" s="693">
        <f>VLOOKUP($B211,Risk_Prem2[],2,FALSE)</f>
        <v>0.1007</v>
      </c>
      <c r="D211" s="693">
        <f>VLOOKUP($B211,Risk_Prem2[],3,FALSE)</f>
        <v>6.4436249999999987E-2</v>
      </c>
      <c r="E211" s="728">
        <v>7.7827499999999994E-2</v>
      </c>
      <c r="F211" s="729">
        <f t="shared" si="5"/>
        <v>-2.7420789160352097</v>
      </c>
      <c r="G211" s="696">
        <f t="shared" si="4"/>
        <v>1.3391250000000007E-2</v>
      </c>
      <c r="H211" s="730">
        <v>12.497049999999994</v>
      </c>
      <c r="I211" s="450">
        <f t="shared" si="6"/>
        <v>3.6263750000000011E-2</v>
      </c>
    </row>
    <row r="212" spans="1:9">
      <c r="A212" s="76"/>
      <c r="B212" s="90">
        <v>34347</v>
      </c>
      <c r="C212" s="693">
        <f>VLOOKUP($B212,Risk_Prem2[],2,FALSE)</f>
        <v>0.11</v>
      </c>
      <c r="D212" s="693">
        <f>VLOOKUP($B212,Risk_Prem2[],3,FALSE)</f>
        <v>6.4193749999999994E-2</v>
      </c>
      <c r="E212" s="728">
        <v>7.7671499999999977E-2</v>
      </c>
      <c r="F212" s="729">
        <f t="shared" si="5"/>
        <v>-2.7458494250501597</v>
      </c>
      <c r="G212" s="696">
        <f t="shared" si="4"/>
        <v>1.3477749999999983E-2</v>
      </c>
      <c r="H212" s="730">
        <v>12.455999999999994</v>
      </c>
      <c r="I212" s="450">
        <f t="shared" si="6"/>
        <v>4.5806250000000007E-2</v>
      </c>
    </row>
    <row r="213" spans="1:9">
      <c r="A213" s="76"/>
      <c r="B213" s="90">
        <v>34355</v>
      </c>
      <c r="C213" s="693">
        <f>VLOOKUP($B213,Risk_Prem2[],2,FALSE)</f>
        <v>0.11</v>
      </c>
      <c r="D213" s="693">
        <f>VLOOKUP($B213,Risk_Prem2[],3,FALSE)</f>
        <v>6.4030500000000004E-2</v>
      </c>
      <c r="E213" s="728">
        <v>7.7502000000000001E-2</v>
      </c>
      <c r="F213" s="729">
        <f t="shared" si="5"/>
        <v>-2.7483957466423083</v>
      </c>
      <c r="G213" s="696">
        <f t="shared" si="4"/>
        <v>1.3471499999999997E-2</v>
      </c>
      <c r="H213" s="730">
        <v>12.387599999999997</v>
      </c>
      <c r="I213" s="450">
        <f t="shared" si="6"/>
        <v>4.5969499999999996E-2</v>
      </c>
    </row>
    <row r="214" spans="1:9">
      <c r="A214" s="76"/>
      <c r="B214" s="90">
        <v>34362</v>
      </c>
      <c r="C214" s="693">
        <f>VLOOKUP($B214,Risk_Prem2[],2,FALSE)</f>
        <v>0.11349999999999999</v>
      </c>
      <c r="D214" s="693">
        <f>VLOOKUP($B214,Risk_Prem2[],3,FALSE)</f>
        <v>6.3917250000000023E-2</v>
      </c>
      <c r="E214" s="728">
        <v>7.7377999999999988E-2</v>
      </c>
      <c r="F214" s="729">
        <f t="shared" si="5"/>
        <v>-2.7501660009777731</v>
      </c>
      <c r="G214" s="696">
        <f t="shared" si="4"/>
        <v>1.3460749999999966E-2</v>
      </c>
      <c r="H214" s="730">
        <v>12.371349999999998</v>
      </c>
      <c r="I214" s="450">
        <f t="shared" si="6"/>
        <v>4.9582749999999967E-2</v>
      </c>
    </row>
    <row r="215" spans="1:9">
      <c r="A215" s="76"/>
      <c r="B215" s="90">
        <v>34368</v>
      </c>
      <c r="C215" s="693">
        <f>VLOOKUP($B215,Risk_Prem2[],2,FALSE)</f>
        <v>0.114</v>
      </c>
      <c r="D215" s="693">
        <f>VLOOKUP($B215,Risk_Prem2[],3,FALSE)</f>
        <v>6.3810850000000016E-2</v>
      </c>
      <c r="E215" s="728">
        <v>7.7295000000000003E-2</v>
      </c>
      <c r="F215" s="729">
        <f t="shared" si="5"/>
        <v>-2.7518320403944889</v>
      </c>
      <c r="G215" s="696">
        <f t="shared" si="4"/>
        <v>1.3484149999999986E-2</v>
      </c>
      <c r="H215" s="730">
        <v>12.3406</v>
      </c>
      <c r="I215" s="450">
        <f t="shared" si="6"/>
        <v>5.0189149999999988E-2</v>
      </c>
    </row>
    <row r="216" spans="1:9">
      <c r="A216" s="76"/>
      <c r="B216" s="90">
        <v>34382</v>
      </c>
      <c r="C216" s="693">
        <f>VLOOKUP($B216,Risk_Prem2[],2,FALSE)</f>
        <v>0.106</v>
      </c>
      <c r="D216" s="693">
        <f>VLOOKUP($B216,Risk_Prem2[],3,FALSE)</f>
        <v>6.3606599999999999E-2</v>
      </c>
      <c r="E216" s="728">
        <v>7.7112000000000014E-2</v>
      </c>
      <c r="F216" s="729">
        <f t="shared" si="5"/>
        <v>-2.7550380404352608</v>
      </c>
      <c r="G216" s="696">
        <f t="shared" si="4"/>
        <v>1.3505400000000015E-2</v>
      </c>
      <c r="H216" s="730">
        <v>12.380349999999996</v>
      </c>
      <c r="I216" s="450">
        <f t="shared" si="6"/>
        <v>4.2393399999999998E-2</v>
      </c>
    </row>
    <row r="217" spans="1:9">
      <c r="A217" s="76"/>
      <c r="B217" s="90">
        <v>34390</v>
      </c>
      <c r="C217" s="693">
        <f>VLOOKUP($B217,Risk_Prem2[],2,FALSE)</f>
        <v>0.1125</v>
      </c>
      <c r="D217" s="693">
        <f>VLOOKUP($B217,Risk_Prem2[],3,FALSE)</f>
        <v>6.352049999999998E-2</v>
      </c>
      <c r="E217" s="728">
        <v>7.706700000000001E-2</v>
      </c>
      <c r="F217" s="729">
        <f t="shared" si="5"/>
        <v>-2.7563925905377133</v>
      </c>
      <c r="G217" s="696">
        <f t="shared" si="4"/>
        <v>1.3546500000000031E-2</v>
      </c>
      <c r="H217" s="730">
        <v>12.402799999999999</v>
      </c>
      <c r="I217" s="450">
        <f t="shared" si="6"/>
        <v>4.8979500000000023E-2</v>
      </c>
    </row>
    <row r="218" spans="1:9">
      <c r="A218" s="76"/>
      <c r="B218" s="90">
        <v>34390</v>
      </c>
      <c r="C218" s="693">
        <f>VLOOKUP($B218,Risk_Prem2[],2,FALSE)</f>
        <v>0.1125</v>
      </c>
      <c r="D218" s="693">
        <f>VLOOKUP($B218,Risk_Prem2[],3,FALSE)</f>
        <v>6.352049999999998E-2</v>
      </c>
      <c r="E218" s="728">
        <v>7.706700000000001E-2</v>
      </c>
      <c r="F218" s="729">
        <f t="shared" si="5"/>
        <v>-2.7563925905377133</v>
      </c>
      <c r="G218" s="696">
        <f t="shared" si="4"/>
        <v>1.3546500000000031E-2</v>
      </c>
      <c r="H218" s="730">
        <v>12.402799999999999</v>
      </c>
      <c r="I218" s="450">
        <f t="shared" si="6"/>
        <v>4.8979500000000023E-2</v>
      </c>
    </row>
    <row r="219" spans="1:9">
      <c r="A219" s="76"/>
      <c r="B219" s="90">
        <v>34394</v>
      </c>
      <c r="C219" s="693">
        <f>VLOOKUP($B219,Risk_Prem2[],2,FALSE)</f>
        <v>0.11</v>
      </c>
      <c r="D219" s="693">
        <f>VLOOKUP($B219,Risk_Prem2[],3,FALSE)</f>
        <v>6.3491299999999987E-2</v>
      </c>
      <c r="E219" s="728">
        <v>7.7045499999999975E-2</v>
      </c>
      <c r="F219" s="729">
        <f t="shared" si="5"/>
        <v>-2.7568523903439432</v>
      </c>
      <c r="G219" s="696">
        <f t="shared" si="4"/>
        <v>1.3554199999999988E-2</v>
      </c>
      <c r="H219" s="730">
        <v>12.413699999999999</v>
      </c>
      <c r="I219" s="450">
        <f t="shared" si="6"/>
        <v>4.6508700000000014E-2</v>
      </c>
    </row>
    <row r="220" spans="1:9">
      <c r="A220" s="76"/>
      <c r="B220" s="90">
        <v>34397</v>
      </c>
      <c r="C220" s="693">
        <f>VLOOKUP($B220,Risk_Prem2[],2,FALSE)</f>
        <v>0.11</v>
      </c>
      <c r="D220" s="693">
        <f>VLOOKUP($B220,Risk_Prem2[],3,FALSE)</f>
        <v>6.3467199999999988E-2</v>
      </c>
      <c r="E220" s="728">
        <v>7.7017999999999975E-2</v>
      </c>
      <c r="F220" s="729">
        <f t="shared" si="5"/>
        <v>-2.7572320419669456</v>
      </c>
      <c r="G220" s="696">
        <f t="shared" si="4"/>
        <v>1.3550799999999988E-2</v>
      </c>
      <c r="H220" s="730">
        <v>12.443600000000002</v>
      </c>
      <c r="I220" s="450">
        <f t="shared" si="6"/>
        <v>4.6532800000000013E-2</v>
      </c>
    </row>
    <row r="221" spans="1:9">
      <c r="A221" s="76"/>
      <c r="B221" s="90">
        <v>34449</v>
      </c>
      <c r="C221" s="693">
        <f>VLOOKUP($B221,Risk_Prem2[],2,FALSE)</f>
        <v>0.11</v>
      </c>
      <c r="D221" s="693">
        <f>VLOOKUP($B221,Risk_Prem2[],3,FALSE)</f>
        <v>6.4050399999999993E-2</v>
      </c>
      <c r="E221" s="728">
        <v>7.7378000000000016E-2</v>
      </c>
      <c r="F221" s="729">
        <f t="shared" si="5"/>
        <v>-2.7480850055378956</v>
      </c>
      <c r="G221" s="696">
        <f t="shared" si="4"/>
        <v>1.3327600000000023E-2</v>
      </c>
      <c r="H221" s="730">
        <v>13.020899999999999</v>
      </c>
      <c r="I221" s="450">
        <f t="shared" si="6"/>
        <v>4.5949600000000007E-2</v>
      </c>
    </row>
    <row r="222" spans="1:9">
      <c r="A222" s="76"/>
      <c r="B222" s="90">
        <v>34464</v>
      </c>
      <c r="C222" s="693">
        <f>VLOOKUP($B222,Risk_Prem2[],2,FALSE)</f>
        <v>0.11749999999999999</v>
      </c>
      <c r="D222" s="693">
        <f>VLOOKUP($B222,Risk_Prem2[],3,FALSE)</f>
        <v>6.4452750000000003E-2</v>
      </c>
      <c r="E222" s="728">
        <v>7.7697000000000016E-2</v>
      </c>
      <c r="F222" s="729">
        <f t="shared" si="5"/>
        <v>-2.7418228817717716</v>
      </c>
      <c r="G222" s="696">
        <f t="shared" si="4"/>
        <v>1.3244250000000013E-2</v>
      </c>
      <c r="H222" s="730">
        <v>13.186449999999997</v>
      </c>
      <c r="I222" s="450">
        <f t="shared" si="6"/>
        <v>5.304724999999999E-2</v>
      </c>
    </row>
    <row r="223" spans="1:9">
      <c r="A223" s="76"/>
      <c r="B223" s="90">
        <v>34467</v>
      </c>
      <c r="C223" s="693">
        <f>VLOOKUP($B223,Risk_Prem2[],2,FALSE)</f>
        <v>0.105</v>
      </c>
      <c r="D223" s="693">
        <f>VLOOKUP($B223,Risk_Prem2[],3,FALSE)</f>
        <v>6.4604400000000006E-2</v>
      </c>
      <c r="E223" s="728">
        <v>7.7810500000000005E-2</v>
      </c>
      <c r="F223" s="729">
        <f t="shared" si="5"/>
        <v>-2.7394727590579522</v>
      </c>
      <c r="G223" s="696">
        <f t="shared" si="4"/>
        <v>1.3206099999999998E-2</v>
      </c>
      <c r="H223" s="730">
        <v>13.244399999999994</v>
      </c>
      <c r="I223" s="450">
        <f t="shared" si="6"/>
        <v>4.039559999999999E-2</v>
      </c>
    </row>
    <row r="224" spans="1:9">
      <c r="A224" s="76"/>
      <c r="B224" s="90">
        <v>34488</v>
      </c>
      <c r="C224" s="693">
        <f>VLOOKUP($B224,Risk_Prem2[],2,FALSE)</f>
        <v>0.11</v>
      </c>
      <c r="D224" s="693">
        <f>VLOOKUP($B224,Risk_Prem2[],3,FALSE)</f>
        <v>6.5365500000000021E-2</v>
      </c>
      <c r="E224" s="728">
        <v>7.8395999999999966E-2</v>
      </c>
      <c r="F224" s="729">
        <f t="shared" si="5"/>
        <v>-2.72776068264394</v>
      </c>
      <c r="G224" s="696">
        <f t="shared" si="4"/>
        <v>1.3030499999999945E-2</v>
      </c>
      <c r="H224" s="730">
        <v>13.311949999999994</v>
      </c>
      <c r="I224" s="450">
        <f t="shared" si="6"/>
        <v>4.463449999999998E-2</v>
      </c>
    </row>
    <row r="225" spans="1:9">
      <c r="A225" s="76"/>
      <c r="B225" s="90">
        <v>34512</v>
      </c>
      <c r="C225" s="693">
        <f>VLOOKUP($B225,Risk_Prem2[],2,FALSE)</f>
        <v>0.114</v>
      </c>
      <c r="D225" s="693">
        <f>VLOOKUP($B225,Risk_Prem2[],3,FALSE)</f>
        <v>6.6465950000000038E-2</v>
      </c>
      <c r="E225" s="728">
        <v>7.9363999999999976E-2</v>
      </c>
      <c r="F225" s="729">
        <f t="shared" si="5"/>
        <v>-2.7110654925276791</v>
      </c>
      <c r="G225" s="696">
        <f t="shared" si="4"/>
        <v>1.2898049999999939E-2</v>
      </c>
      <c r="H225" s="730">
        <v>13.416749999999997</v>
      </c>
      <c r="I225" s="450">
        <f t="shared" si="6"/>
        <v>4.7534049999999967E-2</v>
      </c>
    </row>
    <row r="226" spans="1:9">
      <c r="A226" s="76"/>
      <c r="B226" s="90">
        <v>34551</v>
      </c>
      <c r="C226" s="693">
        <f>VLOOKUP($B226,Risk_Prem2[],2,FALSE)</f>
        <v>0.1275</v>
      </c>
      <c r="D226" s="693">
        <f>VLOOKUP($B226,Risk_Prem2[],3,FALSE)</f>
        <v>6.8753100000000039E-2</v>
      </c>
      <c r="E226" s="728">
        <v>8.1400999999999946E-2</v>
      </c>
      <c r="F226" s="729">
        <f t="shared" si="5"/>
        <v>-2.6772334525429295</v>
      </c>
      <c r="G226" s="696">
        <f t="shared" si="4"/>
        <v>1.2647899999999906E-2</v>
      </c>
      <c r="H226" s="730">
        <v>13.407750000000007</v>
      </c>
      <c r="I226" s="450">
        <f t="shared" si="6"/>
        <v>5.8746899999999963E-2</v>
      </c>
    </row>
    <row r="227" spans="1:9">
      <c r="A227" s="76"/>
      <c r="B227" s="90">
        <v>34638</v>
      </c>
      <c r="C227" s="693">
        <f>VLOOKUP($B227,Risk_Prem2[],2,FALSE)</f>
        <v>0.1</v>
      </c>
      <c r="D227" s="693">
        <f>VLOOKUP($B227,Risk_Prem2[],3,FALSE)</f>
        <v>7.325999999999995E-2</v>
      </c>
      <c r="E227" s="728">
        <v>8.5347499999999923E-2</v>
      </c>
      <c r="F227" s="729">
        <f t="shared" si="5"/>
        <v>-2.6137405216314695</v>
      </c>
      <c r="G227" s="696">
        <f t="shared" si="4"/>
        <v>1.2087499999999973E-2</v>
      </c>
      <c r="H227" s="730">
        <v>13.764450000000009</v>
      </c>
      <c r="I227" s="450">
        <f t="shared" si="6"/>
        <v>2.6740000000000055E-2</v>
      </c>
    </row>
    <row r="228" spans="1:9">
      <c r="A228" s="76"/>
      <c r="B228" s="90">
        <v>34647</v>
      </c>
      <c r="C228" s="693">
        <f>VLOOKUP($B228,Risk_Prem2[],2,FALSE)</f>
        <v>0.1085</v>
      </c>
      <c r="D228" s="693">
        <f>VLOOKUP($B228,Risk_Prem2[],3,FALSE)</f>
        <v>7.3902649999999959E-2</v>
      </c>
      <c r="E228" s="728">
        <v>8.5956499999999977E-2</v>
      </c>
      <c r="F228" s="729">
        <f t="shared" si="5"/>
        <v>-2.6050065924016268</v>
      </c>
      <c r="G228" s="696">
        <f t="shared" si="4"/>
        <v>1.2053850000000019E-2</v>
      </c>
      <c r="H228" s="730">
        <v>13.924950000000008</v>
      </c>
      <c r="I228" s="450">
        <f t="shared" si="6"/>
        <v>3.4597350000000041E-2</v>
      </c>
    </row>
    <row r="229" spans="1:9">
      <c r="A229" s="76"/>
      <c r="B229" s="90">
        <v>34647</v>
      </c>
      <c r="C229" s="693">
        <f>VLOOKUP($B229,Risk_Prem2[],2,FALSE)</f>
        <v>0.1085</v>
      </c>
      <c r="D229" s="693">
        <f>VLOOKUP($B229,Risk_Prem2[],3,FALSE)</f>
        <v>7.3902649999999959E-2</v>
      </c>
      <c r="E229" s="728">
        <v>8.5956499999999977E-2</v>
      </c>
      <c r="F229" s="729">
        <f t="shared" si="5"/>
        <v>-2.6050065924016268</v>
      </c>
      <c r="G229" s="696">
        <f t="shared" si="4"/>
        <v>1.2053850000000019E-2</v>
      </c>
      <c r="H229" s="730">
        <v>13.924950000000008</v>
      </c>
      <c r="I229" s="450">
        <f t="shared" si="6"/>
        <v>3.4597350000000041E-2</v>
      </c>
    </row>
    <row r="230" spans="1:9">
      <c r="A230" s="76"/>
      <c r="B230" s="90">
        <v>34656</v>
      </c>
      <c r="C230" s="693">
        <f>VLOOKUP($B230,Risk_Prem2[],2,FALSE)</f>
        <v>0.11199999999999999</v>
      </c>
      <c r="D230" s="693">
        <f>VLOOKUP($B230,Risk_Prem2[],3,FALSE)</f>
        <v>7.4503099999999961E-2</v>
      </c>
      <c r="E230" s="728">
        <v>8.6490000000000039E-2</v>
      </c>
      <c r="F230" s="729">
        <f t="shared" si="5"/>
        <v>-2.5969145437240715</v>
      </c>
      <c r="G230" s="696">
        <f t="shared" si="4"/>
        <v>1.1986900000000078E-2</v>
      </c>
      <c r="H230" s="730">
        <v>14.121250000000007</v>
      </c>
      <c r="I230" s="450">
        <f t="shared" si="6"/>
        <v>3.7496900000000027E-2</v>
      </c>
    </row>
    <row r="231" spans="1:9">
      <c r="A231" s="76"/>
      <c r="B231" s="90">
        <v>34660</v>
      </c>
      <c r="C231" s="693">
        <f>VLOOKUP($B231,Risk_Prem2[],2,FALSE)</f>
        <v>0.11599999999999999</v>
      </c>
      <c r="D231" s="693">
        <f>VLOOKUP($B231,Risk_Prem2[],3,FALSE)</f>
        <v>7.4667049999999943E-2</v>
      </c>
      <c r="E231" s="728">
        <v>8.6667500000000036E-2</v>
      </c>
      <c r="F231" s="729">
        <f t="shared" si="5"/>
        <v>-2.5947163818798149</v>
      </c>
      <c r="G231" s="696">
        <f t="shared" si="4"/>
        <v>1.2000450000000093E-2</v>
      </c>
      <c r="H231" s="730">
        <v>14.142050000000008</v>
      </c>
      <c r="I231" s="450">
        <f t="shared" si="6"/>
        <v>4.1332950000000049E-2</v>
      </c>
    </row>
    <row r="232" spans="1:9">
      <c r="A232" s="76"/>
      <c r="B232" s="90">
        <v>34666</v>
      </c>
      <c r="C232" s="693">
        <f>VLOOKUP($B232,Risk_Prem2[],2,FALSE)</f>
        <v>0.1106</v>
      </c>
      <c r="D232" s="693">
        <f>VLOOKUP($B232,Risk_Prem2[],3,FALSE)</f>
        <v>7.4943649999999959E-2</v>
      </c>
      <c r="E232" s="728">
        <v>8.6900500000000047E-2</v>
      </c>
      <c r="F232" s="729">
        <f t="shared" si="5"/>
        <v>-2.5910187811715053</v>
      </c>
      <c r="G232" s="696">
        <f t="shared" si="4"/>
        <v>1.1956850000000088E-2</v>
      </c>
      <c r="H232" s="730">
        <v>14.199450000000011</v>
      </c>
      <c r="I232" s="450">
        <f t="shared" si="6"/>
        <v>3.5656350000000045E-2</v>
      </c>
    </row>
    <row r="233" spans="1:9">
      <c r="A233" s="76"/>
      <c r="B233" s="90">
        <v>34676</v>
      </c>
      <c r="C233" s="693">
        <f>VLOOKUP($B233,Risk_Prem2[],2,FALSE)</f>
        <v>0.115</v>
      </c>
      <c r="D233" s="693">
        <f>VLOOKUP($B233,Risk_Prem2[],3,FALSE)</f>
        <v>7.5430749999999977E-2</v>
      </c>
      <c r="E233" s="728">
        <v>8.7490999999999999E-2</v>
      </c>
      <c r="F233" s="729">
        <f t="shared" si="5"/>
        <v>-2.5845402621725251</v>
      </c>
      <c r="G233" s="696">
        <f t="shared" si="4"/>
        <v>1.2060250000000022E-2</v>
      </c>
      <c r="H233" s="730">
        <v>14.303100000000008</v>
      </c>
      <c r="I233" s="450">
        <f t="shared" si="6"/>
        <v>3.9569250000000028E-2</v>
      </c>
    </row>
    <row r="234" spans="1:9">
      <c r="A234" s="76"/>
      <c r="B234" s="90">
        <v>34676</v>
      </c>
      <c r="C234" s="693">
        <f>VLOOKUP($B234,Risk_Prem2[],2,FALSE)</f>
        <v>0.115</v>
      </c>
      <c r="D234" s="693">
        <f>VLOOKUP($B234,Risk_Prem2[],3,FALSE)</f>
        <v>7.5430749999999977E-2</v>
      </c>
      <c r="E234" s="728">
        <v>8.7490999999999999E-2</v>
      </c>
      <c r="F234" s="729">
        <f t="shared" si="5"/>
        <v>-2.5845402621725251</v>
      </c>
      <c r="G234" s="696">
        <f t="shared" si="4"/>
        <v>1.2060250000000022E-2</v>
      </c>
      <c r="H234" s="730">
        <v>14.303100000000008</v>
      </c>
      <c r="I234" s="450">
        <f t="shared" si="6"/>
        <v>3.9569250000000028E-2</v>
      </c>
    </row>
    <row r="235" spans="1:9">
      <c r="A235" s="76"/>
      <c r="B235" s="90">
        <v>34682</v>
      </c>
      <c r="C235" s="693">
        <f>VLOOKUP($B235,Risk_Prem2[],2,FALSE)</f>
        <v>0.10949999999999999</v>
      </c>
      <c r="D235" s="693">
        <f>VLOOKUP($B235,Risk_Prem2[],3,FALSE)</f>
        <v>7.5638949999999955E-2</v>
      </c>
      <c r="E235" s="728">
        <v>8.7741999999999987E-2</v>
      </c>
      <c r="F235" s="729">
        <f t="shared" si="5"/>
        <v>-2.5817839168323871</v>
      </c>
      <c r="G235" s="696">
        <f t="shared" si="4"/>
        <v>1.2103050000000032E-2</v>
      </c>
      <c r="H235" s="730">
        <v>14.290850000000008</v>
      </c>
      <c r="I235" s="450">
        <f t="shared" si="6"/>
        <v>3.3861050000000031E-2</v>
      </c>
    </row>
    <row r="236" spans="1:9">
      <c r="A236" s="76"/>
      <c r="B236" s="90">
        <v>34683</v>
      </c>
      <c r="C236" s="693">
        <f>VLOOKUP($B236,Risk_Prem2[],2,FALSE)</f>
        <v>0.115</v>
      </c>
      <c r="D236" s="693">
        <f>VLOOKUP($B236,Risk_Prem2[],3,FALSE)</f>
        <v>7.5684549999999975E-2</v>
      </c>
      <c r="E236" s="728">
        <v>8.7801999999999991E-2</v>
      </c>
      <c r="F236" s="729">
        <f t="shared" si="5"/>
        <v>-2.5811812344812615</v>
      </c>
      <c r="G236" s="696">
        <f t="shared" si="4"/>
        <v>1.2117450000000016E-2</v>
      </c>
      <c r="H236" s="730">
        <v>14.27480000000001</v>
      </c>
      <c r="I236" s="450">
        <f t="shared" si="6"/>
        <v>3.931545000000003E-2</v>
      </c>
    </row>
    <row r="237" spans="1:9">
      <c r="A237" s="76"/>
      <c r="B237" s="90">
        <v>34687</v>
      </c>
      <c r="C237" s="693">
        <f>VLOOKUP($B237,Risk_Prem2[],2,FALSE)</f>
        <v>0.115</v>
      </c>
      <c r="D237" s="693">
        <f>VLOOKUP($B237,Risk_Prem2[],3,FALSE)</f>
        <v>7.5776899999999967E-2</v>
      </c>
      <c r="E237" s="728">
        <v>8.7920499999999999E-2</v>
      </c>
      <c r="F237" s="729">
        <f t="shared" si="5"/>
        <v>-2.5799617821196974</v>
      </c>
      <c r="G237" s="696">
        <f t="shared" si="4"/>
        <v>1.2143600000000032E-2</v>
      </c>
      <c r="H237" s="730">
        <v>14.242050000000011</v>
      </c>
      <c r="I237" s="450">
        <f t="shared" si="6"/>
        <v>3.9223100000000038E-2</v>
      </c>
    </row>
    <row r="238" spans="1:9">
      <c r="A238" s="76"/>
      <c r="B238" s="90">
        <v>34696</v>
      </c>
      <c r="C238" s="693">
        <f>VLOOKUP($B238,Risk_Prem2[],2,FALSE)</f>
        <v>0.1215</v>
      </c>
      <c r="D238" s="693">
        <f>VLOOKUP($B238,Risk_Prem2[],3,FALSE)</f>
        <v>7.6109499999999997E-2</v>
      </c>
      <c r="E238" s="728">
        <v>8.8246500000000005E-2</v>
      </c>
      <c r="F238" s="729">
        <f t="shared" si="5"/>
        <v>-2.5755821861633859</v>
      </c>
      <c r="G238" s="696">
        <f t="shared" si="4"/>
        <v>1.2137000000000009E-2</v>
      </c>
      <c r="H238" s="730">
        <v>14.148150000000005</v>
      </c>
      <c r="I238" s="450">
        <f t="shared" si="6"/>
        <v>4.53905E-2</v>
      </c>
    </row>
    <row r="239" spans="1:9">
      <c r="A239" s="76"/>
      <c r="B239" s="90">
        <v>34708</v>
      </c>
      <c r="C239" s="693">
        <f>VLOOKUP($B239,Risk_Prem2[],2,FALSE)</f>
        <v>0.12279999999999999</v>
      </c>
      <c r="D239" s="693">
        <f>VLOOKUP($B239,Risk_Prem2[],3,FALSE)</f>
        <v>7.6415700000000003E-2</v>
      </c>
      <c r="E239" s="728">
        <v>8.8629000000000027E-2</v>
      </c>
      <c r="F239" s="729">
        <f t="shared" si="5"/>
        <v>-2.5715671065391579</v>
      </c>
      <c r="G239" s="696">
        <f t="shared" si="4"/>
        <v>1.2213300000000024E-2</v>
      </c>
      <c r="H239" s="730">
        <v>14.140100000000002</v>
      </c>
      <c r="I239" s="450">
        <f t="shared" si="6"/>
        <v>4.6384299999999989E-2</v>
      </c>
    </row>
    <row r="240" spans="1:9">
      <c r="A240" s="76"/>
      <c r="B240" s="90">
        <v>34730</v>
      </c>
      <c r="C240" s="693">
        <f>VLOOKUP($B240,Risk_Prem2[],2,FALSE)</f>
        <v>0.11</v>
      </c>
      <c r="D240" s="693">
        <f>VLOOKUP($B240,Risk_Prem2[],3,FALSE)</f>
        <v>7.6871200000000001E-2</v>
      </c>
      <c r="E240" s="728">
        <v>8.9291500000000038E-2</v>
      </c>
      <c r="F240" s="729">
        <f t="shared" si="5"/>
        <v>-2.565623984971511</v>
      </c>
      <c r="G240" s="696">
        <f t="shared" si="4"/>
        <v>1.2420300000000037E-2</v>
      </c>
      <c r="H240" s="730">
        <v>13.724650000000002</v>
      </c>
      <c r="I240" s="450">
        <f t="shared" si="6"/>
        <v>3.31288E-2</v>
      </c>
    </row>
    <row r="241" spans="1:9">
      <c r="A241" s="76"/>
      <c r="B241" s="90">
        <v>34740</v>
      </c>
      <c r="C241" s="693">
        <f>VLOOKUP($B241,Risk_Prem2[],2,FALSE)</f>
        <v>0.126</v>
      </c>
      <c r="D241" s="693">
        <f>VLOOKUP($B241,Risk_Prem2[],3,FALSE)</f>
        <v>7.7012350000000007E-2</v>
      </c>
      <c r="E241" s="728">
        <v>8.9480000000000059E-2</v>
      </c>
      <c r="F241" s="729">
        <f t="shared" si="5"/>
        <v>-2.5637894803791017</v>
      </c>
      <c r="G241" s="696">
        <f t="shared" si="4"/>
        <v>1.2467650000000052E-2</v>
      </c>
      <c r="H241" s="730">
        <v>13.559450000000002</v>
      </c>
      <c r="I241" s="450">
        <f t="shared" si="6"/>
        <v>4.8987649999999994E-2</v>
      </c>
    </row>
    <row r="242" spans="1:9">
      <c r="A242" s="76"/>
      <c r="B242" s="90">
        <v>34747</v>
      </c>
      <c r="C242" s="693">
        <f>VLOOKUP($B242,Risk_Prem2[],2,FALSE)</f>
        <v>0.11900000000000001</v>
      </c>
      <c r="D242" s="693">
        <f>VLOOKUP($B242,Risk_Prem2[],3,FALSE)</f>
        <v>7.702225E-2</v>
      </c>
      <c r="E242" s="728">
        <v>8.9605999999999991E-2</v>
      </c>
      <c r="F242" s="729">
        <f t="shared" si="5"/>
        <v>-2.5636609378306923</v>
      </c>
      <c r="G242" s="696">
        <f t="shared" si="4"/>
        <v>1.2583749999999991E-2</v>
      </c>
      <c r="H242" s="730">
        <v>13.495150000000002</v>
      </c>
      <c r="I242" s="450">
        <f t="shared" si="6"/>
        <v>4.1977750000000008E-2</v>
      </c>
    </row>
    <row r="243" spans="1:9">
      <c r="A243" s="76"/>
      <c r="B243" s="90">
        <v>34767</v>
      </c>
      <c r="C243" s="693">
        <f>VLOOKUP($B243,Risk_Prem2[],2,FALSE)</f>
        <v>0.115</v>
      </c>
      <c r="D243" s="693">
        <f>VLOOKUP($B243,Risk_Prem2[],3,FALSE)</f>
        <v>7.7145500000000033E-2</v>
      </c>
      <c r="E243" s="728">
        <v>8.9777999999999983E-2</v>
      </c>
      <c r="F243" s="729">
        <f t="shared" si="5"/>
        <v>-2.5620620298067056</v>
      </c>
      <c r="G243" s="696">
        <f t="shared" si="4"/>
        <v>1.2632499999999949E-2</v>
      </c>
      <c r="H243" s="730">
        <v>13.36345</v>
      </c>
      <c r="I243" s="450">
        <f t="shared" si="6"/>
        <v>3.7854499999999972E-2</v>
      </c>
    </row>
    <row r="244" spans="1:9">
      <c r="A244" s="76"/>
      <c r="B244" s="90">
        <v>34778</v>
      </c>
      <c r="C244" s="693">
        <f>VLOOKUP($B244,Risk_Prem2[],2,FALSE)</f>
        <v>0.12</v>
      </c>
      <c r="D244" s="693">
        <f>VLOOKUP($B244,Risk_Prem2[],3,FALSE)</f>
        <v>7.7185199999999995E-2</v>
      </c>
      <c r="E244" s="728">
        <v>8.9813000000000032E-2</v>
      </c>
      <c r="F244" s="729">
        <f t="shared" si="5"/>
        <v>-2.5615475501746472</v>
      </c>
      <c r="G244" s="696">
        <f t="shared" si="4"/>
        <v>1.2627800000000036E-2</v>
      </c>
      <c r="H244" s="730">
        <v>13.343700000000002</v>
      </c>
      <c r="I244" s="450">
        <f t="shared" si="6"/>
        <v>4.28148E-2</v>
      </c>
    </row>
    <row r="245" spans="1:9">
      <c r="A245" s="76"/>
      <c r="B245" s="90">
        <v>34781</v>
      </c>
      <c r="C245" s="693">
        <f>VLOOKUP($B245,Risk_Prem2[],2,FALSE)</f>
        <v>0.12809999999999999</v>
      </c>
      <c r="D245" s="693">
        <f>VLOOKUP($B245,Risk_Prem2[],3,FALSE)</f>
        <v>7.7198849999999999E-2</v>
      </c>
      <c r="E245" s="728">
        <v>8.9843000000000034E-2</v>
      </c>
      <c r="F245" s="729">
        <f t="shared" si="5"/>
        <v>-2.5613707184354157</v>
      </c>
      <c r="G245" s="696">
        <f t="shared" ref="G245:G308" si="7">E245-D245</f>
        <v>1.2644150000000035E-2</v>
      </c>
      <c r="H245" s="730">
        <v>13.317949999999998</v>
      </c>
      <c r="I245" s="450">
        <f t="shared" si="6"/>
        <v>5.0901149999999992E-2</v>
      </c>
    </row>
    <row r="246" spans="1:9">
      <c r="A246" s="76"/>
      <c r="B246" s="90">
        <v>34787</v>
      </c>
      <c r="C246" s="693">
        <f>VLOOKUP($B246,Risk_Prem2[],2,FALSE)</f>
        <v>0.11599999999999999</v>
      </c>
      <c r="D246" s="693">
        <f>VLOOKUP($B246,Risk_Prem2[],3,FALSE)</f>
        <v>7.7181400000000011E-2</v>
      </c>
      <c r="E246" s="728">
        <v>8.9887000000000036E-2</v>
      </c>
      <c r="F246" s="729">
        <f t="shared" si="5"/>
        <v>-2.5615967836228255</v>
      </c>
      <c r="G246" s="696">
        <f t="shared" si="7"/>
        <v>1.2705600000000025E-2</v>
      </c>
      <c r="H246" s="730">
        <v>13.305150000000001</v>
      </c>
      <c r="I246" s="450">
        <f t="shared" si="6"/>
        <v>3.8818599999999981E-2</v>
      </c>
    </row>
    <row r="247" spans="1:9">
      <c r="A247" s="76"/>
      <c r="B247" s="90">
        <v>34795</v>
      </c>
      <c r="C247" s="693">
        <f>VLOOKUP($B247,Risk_Prem2[],2,FALSE)</f>
        <v>0.111</v>
      </c>
      <c r="D247" s="693">
        <f>VLOOKUP($B247,Risk_Prem2[],3,FALSE)</f>
        <v>7.7147150000000025E-2</v>
      </c>
      <c r="E247" s="728">
        <v>8.9918499999999998E-2</v>
      </c>
      <c r="F247" s="729">
        <f t="shared" si="5"/>
        <v>-2.5620406418792827</v>
      </c>
      <c r="G247" s="696">
        <f t="shared" si="7"/>
        <v>1.2771349999999973E-2</v>
      </c>
      <c r="H247" s="730">
        <v>13.305900000000003</v>
      </c>
      <c r="I247" s="450">
        <f t="shared" si="6"/>
        <v>3.3852849999999976E-2</v>
      </c>
    </row>
    <row r="248" spans="1:9">
      <c r="A248" s="76"/>
      <c r="B248" s="90">
        <v>34796</v>
      </c>
      <c r="C248" s="693">
        <f>VLOOKUP($B248,Risk_Prem2[],2,FALSE)</f>
        <v>0.11</v>
      </c>
      <c r="D248" s="693">
        <f>VLOOKUP($B248,Risk_Prem2[],3,FALSE)</f>
        <v>7.7135950000000009E-2</v>
      </c>
      <c r="E248" s="728">
        <v>8.9917499999999997E-2</v>
      </c>
      <c r="F248" s="729">
        <f t="shared" si="5"/>
        <v>-2.562185829524847</v>
      </c>
      <c r="G248" s="696">
        <f t="shared" si="7"/>
        <v>1.2781549999999989E-2</v>
      </c>
      <c r="H248" s="730">
        <v>13.299550000000004</v>
      </c>
      <c r="I248" s="450">
        <f t="shared" si="6"/>
        <v>3.2864049999999992E-2</v>
      </c>
    </row>
    <row r="249" spans="1:9">
      <c r="A249" s="76"/>
      <c r="B249" s="90">
        <v>34808</v>
      </c>
      <c r="C249" s="693">
        <f>VLOOKUP($B249,Risk_Prem2[],2,FALSE)</f>
        <v>0.11</v>
      </c>
      <c r="D249" s="693">
        <f>VLOOKUP($B249,Risk_Prem2[],3,FALSE)</f>
        <v>7.7022200000000013E-2</v>
      </c>
      <c r="E249" s="728">
        <v>8.9897999999999978E-2</v>
      </c>
      <c r="F249" s="729">
        <f t="shared" si="5"/>
        <v>-2.5636615869939692</v>
      </c>
      <c r="G249" s="696">
        <f t="shared" si="7"/>
        <v>1.2875799999999965E-2</v>
      </c>
      <c r="H249" s="730">
        <v>13.206850000000006</v>
      </c>
      <c r="I249" s="450">
        <f t="shared" si="6"/>
        <v>3.2977799999999988E-2</v>
      </c>
    </row>
    <row r="250" spans="1:9">
      <c r="A250" s="76"/>
      <c r="B250" s="90">
        <v>34831</v>
      </c>
      <c r="C250" s="693">
        <f>VLOOKUP($B250,Risk_Prem2[],2,FALSE)</f>
        <v>0.11630000000000001</v>
      </c>
      <c r="D250" s="693">
        <f>VLOOKUP($B250,Risk_Prem2[],3,FALSE)</f>
        <v>7.6766000000000015E-2</v>
      </c>
      <c r="E250" s="728">
        <v>8.964900000000002E-2</v>
      </c>
      <c r="F250" s="729">
        <f t="shared" ref="F250:F313" si="8">LN(D250)</f>
        <v>-2.5669934451861098</v>
      </c>
      <c r="G250" s="696">
        <f t="shared" si="7"/>
        <v>1.2883000000000006E-2</v>
      </c>
      <c r="H250" s="730">
        <v>13.198100000000004</v>
      </c>
      <c r="I250" s="450">
        <f t="shared" ref="I250:I313" si="9">C250-D250</f>
        <v>3.9534E-2</v>
      </c>
    </row>
    <row r="251" spans="1:9">
      <c r="A251" s="76"/>
      <c r="B251" s="90">
        <v>34844</v>
      </c>
      <c r="C251" s="693">
        <f>VLOOKUP($B251,Risk_Prem2[],2,FALSE)</f>
        <v>0.11199999999999999</v>
      </c>
      <c r="D251" s="693">
        <f>VLOOKUP($B251,Risk_Prem2[],3,FALSE)</f>
        <v>7.6473500000000014E-2</v>
      </c>
      <c r="E251" s="728">
        <v>8.9439500000000047E-2</v>
      </c>
      <c r="F251" s="729">
        <f t="shared" si="8"/>
        <v>-2.5708110033905553</v>
      </c>
      <c r="G251" s="696">
        <f t="shared" si="7"/>
        <v>1.2966000000000033E-2</v>
      </c>
      <c r="H251" s="730">
        <v>13.211600000000002</v>
      </c>
      <c r="I251" s="450">
        <f t="shared" si="9"/>
        <v>3.5526499999999975E-2</v>
      </c>
    </row>
    <row r="252" spans="1:9">
      <c r="A252" s="76"/>
      <c r="B252" s="90">
        <v>34859</v>
      </c>
      <c r="C252" s="693">
        <f>VLOOKUP($B252,Risk_Prem2[],2,FALSE)</f>
        <v>0.1125</v>
      </c>
      <c r="D252" s="693">
        <f>VLOOKUP($B252,Risk_Prem2[],3,FALSE)</f>
        <v>7.5996250000000029E-2</v>
      </c>
      <c r="E252" s="728">
        <v>8.9063500000000032E-2</v>
      </c>
      <c r="F252" s="729">
        <f t="shared" si="8"/>
        <v>-2.5770712820184305</v>
      </c>
      <c r="G252" s="696">
        <f t="shared" si="7"/>
        <v>1.3067250000000002E-2</v>
      </c>
      <c r="H252" s="730">
        <v>13.254850000000003</v>
      </c>
      <c r="I252" s="450">
        <f t="shared" si="9"/>
        <v>3.6503749999999974E-2</v>
      </c>
    </row>
    <row r="253" spans="1:9">
      <c r="A253" s="76"/>
      <c r="B253" s="90">
        <v>34871</v>
      </c>
      <c r="C253" s="693">
        <f>VLOOKUP($B253,Risk_Prem2[],2,FALSE)</f>
        <v>0.1225</v>
      </c>
      <c r="D253" s="693">
        <f>VLOOKUP($B253,Risk_Prem2[],3,FALSE)</f>
        <v>7.558690000000004E-2</v>
      </c>
      <c r="E253" s="728">
        <v>8.8773500000000005E-2</v>
      </c>
      <c r="F253" s="729">
        <f t="shared" si="8"/>
        <v>-2.5824722912347169</v>
      </c>
      <c r="G253" s="696">
        <f t="shared" si="7"/>
        <v>1.3186599999999965E-2</v>
      </c>
      <c r="H253" s="730">
        <v>13.234750000000005</v>
      </c>
      <c r="I253" s="450">
        <f t="shared" si="9"/>
        <v>4.6913099999999958E-2</v>
      </c>
    </row>
    <row r="254" spans="1:9">
      <c r="A254" s="76"/>
      <c r="B254" s="90">
        <v>34880</v>
      </c>
      <c r="C254" s="693">
        <f>VLOOKUP($B254,Risk_Prem2[],2,FALSE)</f>
        <v>0.111</v>
      </c>
      <c r="D254" s="693">
        <f>VLOOKUP($B254,Risk_Prem2[],3,FALSE)</f>
        <v>7.5162650000000053E-2</v>
      </c>
      <c r="E254" s="728">
        <v>8.847099999999998E-2</v>
      </c>
      <c r="F254" s="729">
        <f t="shared" si="8"/>
        <v>-2.5881008469424054</v>
      </c>
      <c r="G254" s="696">
        <f t="shared" si="7"/>
        <v>1.3308349999999927E-2</v>
      </c>
      <c r="H254" s="730">
        <v>13.194250000000004</v>
      </c>
      <c r="I254" s="450">
        <f t="shared" si="9"/>
        <v>3.5837349999999948E-2</v>
      </c>
    </row>
    <row r="255" spans="1:9">
      <c r="A255" s="76"/>
      <c r="B255" s="90">
        <v>34953</v>
      </c>
      <c r="C255" s="693">
        <f>VLOOKUP($B255,Risk_Prem2[],2,FALSE)</f>
        <v>0.113</v>
      </c>
      <c r="D255" s="693">
        <f>VLOOKUP($B255,Risk_Prem2[],3,FALSE)</f>
        <v>7.2048500000000029E-2</v>
      </c>
      <c r="E255" s="728">
        <v>8.5800000000000001E-2</v>
      </c>
      <c r="F255" s="729">
        <f t="shared" si="8"/>
        <v>-2.630415775629102</v>
      </c>
      <c r="G255" s="696">
        <f t="shared" si="7"/>
        <v>1.3751499999999972E-2</v>
      </c>
      <c r="H255" s="730">
        <v>12.506750000000009</v>
      </c>
      <c r="I255" s="450">
        <f t="shared" si="9"/>
        <v>4.0951499999999974E-2</v>
      </c>
    </row>
    <row r="256" spans="1:9">
      <c r="A256" s="76"/>
      <c r="B256" s="90">
        <v>34969</v>
      </c>
      <c r="C256" s="693">
        <f>VLOOKUP($B256,Risk_Prem2[],2,FALSE)</f>
        <v>0.113</v>
      </c>
      <c r="D256" s="693">
        <f>VLOOKUP($B256,Risk_Prem2[],3,FALSE)</f>
        <v>7.1246950000000045E-2</v>
      </c>
      <c r="E256" s="728">
        <v>8.5063500000000014E-2</v>
      </c>
      <c r="F256" s="729">
        <f t="shared" si="8"/>
        <v>-2.641603267767167</v>
      </c>
      <c r="G256" s="696">
        <f t="shared" si="7"/>
        <v>1.3816549999999969E-2</v>
      </c>
      <c r="H256" s="730">
        <v>12.252450000000009</v>
      </c>
      <c r="I256" s="450">
        <f t="shared" si="9"/>
        <v>4.1753049999999958E-2</v>
      </c>
    </row>
    <row r="257" spans="1:9">
      <c r="A257" s="76"/>
      <c r="B257" s="90">
        <v>34969</v>
      </c>
      <c r="C257" s="693">
        <f>VLOOKUP($B257,Risk_Prem2[],2,FALSE)</f>
        <v>0.113</v>
      </c>
      <c r="D257" s="693">
        <f>VLOOKUP($B257,Risk_Prem2[],3,FALSE)</f>
        <v>7.1246950000000045E-2</v>
      </c>
      <c r="E257" s="728">
        <v>8.5063500000000014E-2</v>
      </c>
      <c r="F257" s="729">
        <f t="shared" si="8"/>
        <v>-2.641603267767167</v>
      </c>
      <c r="G257" s="696">
        <f t="shared" si="7"/>
        <v>1.3816549999999969E-2</v>
      </c>
      <c r="H257" s="730">
        <v>12.252450000000009</v>
      </c>
      <c r="I257" s="450">
        <f t="shared" si="9"/>
        <v>4.1753049999999958E-2</v>
      </c>
    </row>
    <row r="258" spans="1:9">
      <c r="A258" s="76"/>
      <c r="B258" s="90">
        <v>34969</v>
      </c>
      <c r="C258" s="693">
        <f>VLOOKUP($B258,Risk_Prem2[],2,FALSE)</f>
        <v>0.113</v>
      </c>
      <c r="D258" s="693">
        <f>VLOOKUP($B258,Risk_Prem2[],3,FALSE)</f>
        <v>7.1246950000000045E-2</v>
      </c>
      <c r="E258" s="728">
        <v>8.5063500000000014E-2</v>
      </c>
      <c r="F258" s="729">
        <f t="shared" si="8"/>
        <v>-2.641603267767167</v>
      </c>
      <c r="G258" s="696">
        <f t="shared" si="7"/>
        <v>1.3816549999999969E-2</v>
      </c>
      <c r="H258" s="730">
        <v>12.252450000000009</v>
      </c>
      <c r="I258" s="450">
        <f t="shared" si="9"/>
        <v>4.1753049999999958E-2</v>
      </c>
    </row>
    <row r="259" spans="1:9">
      <c r="A259" s="76"/>
      <c r="B259" s="90">
        <v>34971</v>
      </c>
      <c r="C259" s="693">
        <f>VLOOKUP($B259,Risk_Prem2[],2,FALSE)</f>
        <v>0.11</v>
      </c>
      <c r="D259" s="693">
        <f>VLOOKUP($B259,Risk_Prem2[],3,FALSE)</f>
        <v>7.111730000000005E-2</v>
      </c>
      <c r="E259" s="728">
        <v>8.4946999999999995E-2</v>
      </c>
      <c r="F259" s="729">
        <f t="shared" si="8"/>
        <v>-2.6434246525016376</v>
      </c>
      <c r="G259" s="696">
        <f t="shared" si="7"/>
        <v>1.3829699999999945E-2</v>
      </c>
      <c r="H259" s="730">
        <v>12.240900000000005</v>
      </c>
      <c r="I259" s="450">
        <f t="shared" si="9"/>
        <v>3.8882699999999951E-2</v>
      </c>
    </row>
    <row r="260" spans="1:9">
      <c r="A260" s="76"/>
      <c r="B260" s="90">
        <v>35012</v>
      </c>
      <c r="C260" s="693">
        <f>VLOOKUP($B260,Risk_Prem2[],2,FALSE)</f>
        <v>0.11380000000000001</v>
      </c>
      <c r="D260" s="693">
        <f>VLOOKUP($B260,Risk_Prem2[],3,FALSE)</f>
        <v>6.8974699999999972E-2</v>
      </c>
      <c r="E260" s="728">
        <v>8.3001000000000005E-2</v>
      </c>
      <c r="F260" s="729">
        <f t="shared" si="8"/>
        <v>-2.6740155082902035</v>
      </c>
      <c r="G260" s="696">
        <f t="shared" si="7"/>
        <v>1.4026300000000033E-2</v>
      </c>
      <c r="H260" s="730">
        <v>12.460650000000003</v>
      </c>
      <c r="I260" s="450">
        <f t="shared" si="9"/>
        <v>4.482530000000004E-2</v>
      </c>
    </row>
    <row r="261" spans="1:9">
      <c r="A261" s="76"/>
      <c r="B261" s="90">
        <v>35012</v>
      </c>
      <c r="C261" s="693">
        <f>VLOOKUP($B261,Risk_Prem2[],2,FALSE)</f>
        <v>0.11380000000000001</v>
      </c>
      <c r="D261" s="693">
        <f>VLOOKUP($B261,Risk_Prem2[],3,FALSE)</f>
        <v>6.8974699999999972E-2</v>
      </c>
      <c r="E261" s="728">
        <v>8.3001000000000005E-2</v>
      </c>
      <c r="F261" s="729">
        <f t="shared" si="8"/>
        <v>-2.6740155082902035</v>
      </c>
      <c r="G261" s="696">
        <f t="shared" si="7"/>
        <v>1.4026300000000033E-2</v>
      </c>
      <c r="H261" s="730">
        <v>12.460650000000003</v>
      </c>
      <c r="I261" s="450">
        <f t="shared" si="9"/>
        <v>4.482530000000004E-2</v>
      </c>
    </row>
    <row r="262" spans="1:9">
      <c r="A262" s="76"/>
      <c r="B262" s="90">
        <v>35020</v>
      </c>
      <c r="C262" s="693">
        <f>VLOOKUP($B262,Risk_Prem2[],2,FALSE)</f>
        <v>0.11</v>
      </c>
      <c r="D262" s="693">
        <f>VLOOKUP($B262,Risk_Prem2[],3,FALSE)</f>
        <v>6.8561899999999981E-2</v>
      </c>
      <c r="E262" s="728">
        <v>8.2644500000000051E-2</v>
      </c>
      <c r="F262" s="729">
        <f t="shared" si="8"/>
        <v>-2.6800182921244509</v>
      </c>
      <c r="G262" s="696">
        <f t="shared" si="7"/>
        <v>1.408260000000007E-2</v>
      </c>
      <c r="H262" s="730">
        <v>12.501900000000003</v>
      </c>
      <c r="I262" s="450">
        <f t="shared" si="9"/>
        <v>4.1438100000000019E-2</v>
      </c>
    </row>
    <row r="263" spans="1:9">
      <c r="A263" s="76"/>
      <c r="B263" s="90">
        <v>35037</v>
      </c>
      <c r="C263" s="693">
        <f>VLOOKUP($B263,Risk_Prem2[],2,FALSE)</f>
        <v>0.11349999999999999</v>
      </c>
      <c r="D263" s="693">
        <f>VLOOKUP($B263,Risk_Prem2[],3,FALSE)</f>
        <v>6.7808749999999987E-2</v>
      </c>
      <c r="E263" s="728">
        <v>8.2111499999999976E-2</v>
      </c>
      <c r="F263" s="729">
        <f t="shared" si="8"/>
        <v>-2.6910640363156051</v>
      </c>
      <c r="G263" s="696">
        <f t="shared" si="7"/>
        <v>1.4302749999999989E-2</v>
      </c>
      <c r="H263" s="730">
        <v>12.513850000000001</v>
      </c>
      <c r="I263" s="450">
        <f t="shared" si="9"/>
        <v>4.5691250000000003E-2</v>
      </c>
    </row>
    <row r="264" spans="1:9">
      <c r="A264" s="76"/>
      <c r="B264" s="90">
        <v>35044</v>
      </c>
      <c r="C264" s="693">
        <f>VLOOKUP($B264,Risk_Prem2[],2,FALSE)</f>
        <v>0.114</v>
      </c>
      <c r="D264" s="693">
        <f>VLOOKUP($B264,Risk_Prem2[],3,FALSE)</f>
        <v>6.7446349999999988E-2</v>
      </c>
      <c r="E264" s="728">
        <v>8.179249999999999E-2</v>
      </c>
      <c r="F264" s="729">
        <f t="shared" si="8"/>
        <v>-2.6964228119512321</v>
      </c>
      <c r="G264" s="696">
        <f t="shared" si="7"/>
        <v>1.4346150000000002E-2</v>
      </c>
      <c r="H264" s="730">
        <v>12.520500000000002</v>
      </c>
      <c r="I264" s="450">
        <f t="shared" si="9"/>
        <v>4.6553650000000016E-2</v>
      </c>
    </row>
    <row r="265" spans="1:9">
      <c r="A265" s="76"/>
      <c r="B265" s="90">
        <v>35053</v>
      </c>
      <c r="C265" s="693">
        <f>VLOOKUP($B265,Risk_Prem2[],2,FALSE)</f>
        <v>0.11599999999999999</v>
      </c>
      <c r="D265" s="693">
        <f>VLOOKUP($B265,Risk_Prem2[],3,FALSE)</f>
        <v>6.6968399999999983E-2</v>
      </c>
      <c r="E265" s="728">
        <v>8.1366999999999981E-2</v>
      </c>
      <c r="F265" s="729">
        <f t="shared" si="8"/>
        <v>-2.7035344126401895</v>
      </c>
      <c r="G265" s="696">
        <f t="shared" si="7"/>
        <v>1.4398599999999998E-2</v>
      </c>
      <c r="H265" s="730">
        <v>12.502650000000001</v>
      </c>
      <c r="I265" s="450">
        <f t="shared" si="9"/>
        <v>4.9031600000000009E-2</v>
      </c>
    </row>
    <row r="266" spans="1:9">
      <c r="A266" s="76"/>
      <c r="B266" s="90">
        <v>35060</v>
      </c>
      <c r="C266" s="693">
        <f>VLOOKUP($B266,Risk_Prem2[],2,FALSE)</f>
        <v>0.12</v>
      </c>
      <c r="D266" s="693">
        <f>VLOOKUP($B266,Risk_Prem2[],3,FALSE)</f>
        <v>6.6630349999999963E-2</v>
      </c>
      <c r="E266" s="728">
        <v>8.1126999999999991E-2</v>
      </c>
      <c r="F266" s="729">
        <f t="shared" si="8"/>
        <v>-2.7085950995323991</v>
      </c>
      <c r="G266" s="696">
        <f t="shared" si="7"/>
        <v>1.4496650000000028E-2</v>
      </c>
      <c r="H266" s="730">
        <v>12.481450000000002</v>
      </c>
      <c r="I266" s="450">
        <f t="shared" si="9"/>
        <v>5.3369650000000032E-2</v>
      </c>
    </row>
    <row r="267" spans="1:9">
      <c r="A267" s="76"/>
      <c r="B267" s="90">
        <v>35100</v>
      </c>
      <c r="C267" s="693">
        <f>VLOOKUP($B267,Risk_Prem2[],2,FALSE)</f>
        <v>0.1225</v>
      </c>
      <c r="D267" s="693">
        <f>VLOOKUP($B267,Risk_Prem2[],3,FALSE)</f>
        <v>6.4800449999999982E-2</v>
      </c>
      <c r="E267" s="728">
        <v>7.9783499999999979E-2</v>
      </c>
      <c r="F267" s="729">
        <f t="shared" si="8"/>
        <v>-2.7364427312035766</v>
      </c>
      <c r="G267" s="696">
        <f t="shared" si="7"/>
        <v>1.4983049999999998E-2</v>
      </c>
      <c r="H267" s="730">
        <v>12.630449999999996</v>
      </c>
      <c r="I267" s="450">
        <f t="shared" si="9"/>
        <v>5.7699550000000016E-2</v>
      </c>
    </row>
    <row r="268" spans="1:9">
      <c r="A268" s="76"/>
      <c r="B268" s="90">
        <v>35153</v>
      </c>
      <c r="C268" s="693">
        <f>VLOOKUP($B268,Risk_Prem2[],2,FALSE)</f>
        <v>0.1067</v>
      </c>
      <c r="D268" s="693">
        <f>VLOOKUP($B268,Risk_Prem2[],3,FALSE)</f>
        <v>6.4170899999999975E-2</v>
      </c>
      <c r="E268" s="728">
        <v>7.9186499999999979E-2</v>
      </c>
      <c r="F268" s="729">
        <f t="shared" si="8"/>
        <v>-2.7462054420726245</v>
      </c>
      <c r="G268" s="696">
        <f t="shared" si="7"/>
        <v>1.5015600000000004E-2</v>
      </c>
      <c r="H268" s="730">
        <v>13.472149999999999</v>
      </c>
      <c r="I268" s="450">
        <f t="shared" si="9"/>
        <v>4.2529100000000028E-2</v>
      </c>
    </row>
    <row r="269" spans="1:9">
      <c r="A269" s="76"/>
      <c r="B269" s="90">
        <v>35163</v>
      </c>
      <c r="C269" s="693">
        <f>VLOOKUP($B269,Risk_Prem2[],2,FALSE)</f>
        <v>0.11</v>
      </c>
      <c r="D269" s="693">
        <f>VLOOKUP($B269,Risk_Prem2[],3,FALSE)</f>
        <v>6.4206799999999981E-2</v>
      </c>
      <c r="E269" s="728">
        <v>7.924249999999998E-2</v>
      </c>
      <c r="F269" s="729">
        <f t="shared" si="8"/>
        <v>-2.7456461548921283</v>
      </c>
      <c r="G269" s="696">
        <f t="shared" si="7"/>
        <v>1.5035699999999999E-2</v>
      </c>
      <c r="H269" s="730">
        <v>13.620649999999998</v>
      </c>
      <c r="I269" s="450">
        <f t="shared" si="9"/>
        <v>4.579320000000002E-2</v>
      </c>
    </row>
    <row r="270" spans="1:9">
      <c r="A270" s="76"/>
      <c r="B270" s="90">
        <v>35166</v>
      </c>
      <c r="C270" s="693">
        <f>VLOOKUP($B270,Risk_Prem2[],2,FALSE)</f>
        <v>0.12590000000000001</v>
      </c>
      <c r="D270" s="693">
        <f>VLOOKUP($B270,Risk_Prem2[],3,FALSE)</f>
        <v>6.4255300000000001E-2</v>
      </c>
      <c r="E270" s="728">
        <v>7.931199999999998E-2</v>
      </c>
      <c r="F270" s="729">
        <f t="shared" si="8"/>
        <v>-2.7448910683365697</v>
      </c>
      <c r="G270" s="696">
        <f t="shared" si="7"/>
        <v>1.5056699999999978E-2</v>
      </c>
      <c r="H270" s="730">
        <v>13.730149999999998</v>
      </c>
      <c r="I270" s="450">
        <f t="shared" si="9"/>
        <v>6.1644700000000011E-2</v>
      </c>
    </row>
    <row r="271" spans="1:9">
      <c r="A271" s="76"/>
      <c r="B271" s="90">
        <v>35166</v>
      </c>
      <c r="C271" s="693">
        <f>VLOOKUP($B271,Risk_Prem2[],2,FALSE)</f>
        <v>0.12590000000000001</v>
      </c>
      <c r="D271" s="693">
        <f>VLOOKUP($B271,Risk_Prem2[],3,FALSE)</f>
        <v>6.4255300000000001E-2</v>
      </c>
      <c r="E271" s="728">
        <v>7.931199999999998E-2</v>
      </c>
      <c r="F271" s="729">
        <f t="shared" si="8"/>
        <v>-2.7448910683365697</v>
      </c>
      <c r="G271" s="696">
        <f t="shared" si="7"/>
        <v>1.5056699999999978E-2</v>
      </c>
      <c r="H271" s="730">
        <v>13.730149999999998</v>
      </c>
      <c r="I271" s="450">
        <f t="shared" si="9"/>
        <v>6.1644700000000011E-2</v>
      </c>
    </row>
    <row r="272" spans="1:9">
      <c r="A272" s="76"/>
      <c r="B272" s="90">
        <v>35179</v>
      </c>
      <c r="C272" s="693">
        <f>VLOOKUP($B272,Risk_Prem2[],2,FALSE)</f>
        <v>0.1125</v>
      </c>
      <c r="D272" s="693">
        <f>VLOOKUP($B272,Risk_Prem2[],3,FALSE)</f>
        <v>6.4332050000000016E-2</v>
      </c>
      <c r="E272" s="728">
        <v>7.9454999999999998E-2</v>
      </c>
      <c r="F272" s="729">
        <f t="shared" si="8"/>
        <v>-2.7436973271308571</v>
      </c>
      <c r="G272" s="696">
        <f t="shared" si="7"/>
        <v>1.5122949999999982E-2</v>
      </c>
      <c r="H272" s="730">
        <v>13.922399999999993</v>
      </c>
      <c r="I272" s="450">
        <f t="shared" si="9"/>
        <v>4.8167949999999987E-2</v>
      </c>
    </row>
    <row r="273" spans="1:9">
      <c r="A273" s="76"/>
      <c r="B273" s="90">
        <v>35185</v>
      </c>
      <c r="C273" s="693">
        <f>VLOOKUP($B273,Risk_Prem2[],2,FALSE)</f>
        <v>0.11</v>
      </c>
      <c r="D273" s="693">
        <f>VLOOKUP($B273,Risk_Prem2[],3,FALSE)</f>
        <v>6.4322050000000006E-2</v>
      </c>
      <c r="E273" s="728">
        <v>7.9534999999999981E-2</v>
      </c>
      <c r="F273" s="729">
        <f t="shared" si="8"/>
        <v>-2.7438527827287769</v>
      </c>
      <c r="G273" s="696">
        <f t="shared" si="7"/>
        <v>1.5212949999999975E-2</v>
      </c>
      <c r="H273" s="730">
        <v>13.980099999999993</v>
      </c>
      <c r="I273" s="450">
        <f t="shared" si="9"/>
        <v>4.5677949999999995E-2</v>
      </c>
    </row>
    <row r="274" spans="1:9">
      <c r="A274" s="76"/>
      <c r="B274" s="90">
        <v>35198</v>
      </c>
      <c r="C274" s="693">
        <f>VLOOKUP($B274,Risk_Prem2[],2,FALSE)</f>
        <v>0.11</v>
      </c>
      <c r="D274" s="693">
        <f>VLOOKUP($B274,Risk_Prem2[],3,FALSE)</f>
        <v>6.4375450000000015E-2</v>
      </c>
      <c r="E274" s="728">
        <v>7.9708500000000002E-2</v>
      </c>
      <c r="F274" s="729">
        <f t="shared" si="8"/>
        <v>-2.7430229297314064</v>
      </c>
      <c r="G274" s="696">
        <f t="shared" si="7"/>
        <v>1.5333049999999987E-2</v>
      </c>
      <c r="H274" s="730">
        <v>14.142799999999998</v>
      </c>
      <c r="I274" s="450">
        <f t="shared" si="9"/>
        <v>4.5624549999999986E-2</v>
      </c>
    </row>
    <row r="275" spans="1:9">
      <c r="A275" s="76"/>
      <c r="B275" s="90">
        <v>35208</v>
      </c>
      <c r="C275" s="693">
        <f>VLOOKUP($B275,Risk_Prem2[],2,FALSE)</f>
        <v>0.1125</v>
      </c>
      <c r="D275" s="693">
        <f>VLOOKUP($B275,Risk_Prem2[],3,FALSE)</f>
        <v>6.4346250000000008E-2</v>
      </c>
      <c r="E275" s="728">
        <v>7.9767499999999977E-2</v>
      </c>
      <c r="F275" s="729">
        <f t="shared" si="8"/>
        <v>-2.7434766216963333</v>
      </c>
      <c r="G275" s="696">
        <f t="shared" si="7"/>
        <v>1.542124999999997E-2</v>
      </c>
      <c r="H275" s="730">
        <v>14.233750000000001</v>
      </c>
      <c r="I275" s="450">
        <f t="shared" si="9"/>
        <v>4.8153749999999995E-2</v>
      </c>
    </row>
    <row r="276" spans="1:9">
      <c r="A276" s="76"/>
      <c r="B276" s="90">
        <v>35241</v>
      </c>
      <c r="C276" s="693">
        <f>VLOOKUP($B276,Risk_Prem2[],2,FALSE)</f>
        <v>0.1125</v>
      </c>
      <c r="D276" s="693">
        <f>VLOOKUP($B276,Risk_Prem2[],3,FALSE)</f>
        <v>6.4774750000000034E-2</v>
      </c>
      <c r="E276" s="728">
        <v>8.007549999999998E-2</v>
      </c>
      <c r="F276" s="729">
        <f t="shared" si="8"/>
        <v>-2.7368394120551121</v>
      </c>
      <c r="G276" s="696">
        <f t="shared" si="7"/>
        <v>1.5300749999999946E-2</v>
      </c>
      <c r="H276" s="730">
        <v>14.714499999999997</v>
      </c>
      <c r="I276" s="450">
        <f t="shared" si="9"/>
        <v>4.7725249999999969E-2</v>
      </c>
    </row>
    <row r="277" spans="1:9">
      <c r="A277" s="76"/>
      <c r="B277" s="90">
        <v>35243</v>
      </c>
      <c r="C277" s="693">
        <f>VLOOKUP($B277,Risk_Prem2[],2,FALSE)</f>
        <v>0.11199999999999999</v>
      </c>
      <c r="D277" s="693">
        <f>VLOOKUP($B277,Risk_Prem2[],3,FALSE)</f>
        <v>6.482515000000004E-2</v>
      </c>
      <c r="E277" s="728">
        <v>8.0121499999999984E-2</v>
      </c>
      <c r="F277" s="729">
        <f t="shared" si="8"/>
        <v>-2.7360616336379877</v>
      </c>
      <c r="G277" s="696">
        <f t="shared" si="7"/>
        <v>1.5296349999999945E-2</v>
      </c>
      <c r="H277" s="730">
        <v>14.747549999999997</v>
      </c>
      <c r="I277" s="450">
        <f t="shared" si="9"/>
        <v>4.7174849999999949E-2</v>
      </c>
    </row>
    <row r="278" spans="1:9">
      <c r="A278" s="76"/>
      <c r="B278" s="90">
        <v>35289</v>
      </c>
      <c r="C278" s="693">
        <f>VLOOKUP($B278,Risk_Prem2[],2,FALSE)</f>
        <v>0.10400000000000001</v>
      </c>
      <c r="D278" s="693">
        <f>VLOOKUP($B278,Risk_Prem2[],3,FALSE)</f>
        <v>6.5711800000000042E-2</v>
      </c>
      <c r="E278" s="728">
        <v>8.0853499999999995E-2</v>
      </c>
      <c r="F278" s="729">
        <f t="shared" si="8"/>
        <v>-2.7224767653566899</v>
      </c>
      <c r="G278" s="696">
        <f t="shared" si="7"/>
        <v>1.5141699999999952E-2</v>
      </c>
      <c r="H278" s="730">
        <v>15.346100000000003</v>
      </c>
      <c r="I278" s="450">
        <f t="shared" si="9"/>
        <v>3.8288199999999967E-2</v>
      </c>
    </row>
    <row r="279" spans="1:9">
      <c r="A279" s="76"/>
      <c r="B279" s="90">
        <v>35335</v>
      </c>
      <c r="C279" s="693">
        <f>VLOOKUP($B279,Risk_Prem2[],2,FALSE)</f>
        <v>0.11</v>
      </c>
      <c r="D279" s="693">
        <f>VLOOKUP($B279,Risk_Prem2[],3,FALSE)</f>
        <v>6.7074300000000073E-2</v>
      </c>
      <c r="E279" s="728">
        <v>8.183200000000003E-2</v>
      </c>
      <c r="F279" s="729">
        <f t="shared" si="8"/>
        <v>-2.7019543188039203</v>
      </c>
      <c r="G279" s="696">
        <f t="shared" si="7"/>
        <v>1.4757699999999957E-2</v>
      </c>
      <c r="H279" s="730">
        <v>15.955500000000006</v>
      </c>
      <c r="I279" s="450">
        <f t="shared" si="9"/>
        <v>4.2925699999999928E-2</v>
      </c>
    </row>
    <row r="280" spans="1:9">
      <c r="A280" s="76"/>
      <c r="B280" s="90">
        <v>35354</v>
      </c>
      <c r="C280" s="693">
        <f>VLOOKUP($B280,Risk_Prem2[],2,FALSE)</f>
        <v>0.1225</v>
      </c>
      <c r="D280" s="693">
        <f>VLOOKUP($B280,Risk_Prem2[],3,FALSE)</f>
        <v>6.7602850000000048E-2</v>
      </c>
      <c r="E280" s="728">
        <v>8.2163000000000055E-2</v>
      </c>
      <c r="F280" s="729">
        <f t="shared" si="8"/>
        <v>-2.6941051370586022</v>
      </c>
      <c r="G280" s="696">
        <f t="shared" si="7"/>
        <v>1.4560150000000008E-2</v>
      </c>
      <c r="H280" s="730">
        <v>16.204449999999998</v>
      </c>
      <c r="I280" s="450">
        <f t="shared" si="9"/>
        <v>5.489714999999995E-2</v>
      </c>
    </row>
    <row r="281" spans="1:9">
      <c r="A281" s="76"/>
      <c r="B281" s="90">
        <v>35374</v>
      </c>
      <c r="C281" s="693">
        <f>VLOOKUP($B281,Risk_Prem2[],2,FALSE)</f>
        <v>0.11</v>
      </c>
      <c r="D281" s="693">
        <f>VLOOKUP($B281,Risk_Prem2[],3,FALSE)</f>
        <v>6.8082749999999997E-2</v>
      </c>
      <c r="E281" s="728">
        <v>8.2484000000000016E-2</v>
      </c>
      <c r="F281" s="729">
        <f t="shared" si="8"/>
        <v>-2.6870314018782961</v>
      </c>
      <c r="G281" s="696">
        <f t="shared" si="7"/>
        <v>1.4401250000000018E-2</v>
      </c>
      <c r="H281" s="730">
        <v>16.418349999999997</v>
      </c>
      <c r="I281" s="450">
        <f t="shared" si="9"/>
        <v>4.1917250000000003E-2</v>
      </c>
    </row>
    <row r="282" spans="1:9">
      <c r="A282" s="76"/>
      <c r="B282" s="90">
        <v>35395</v>
      </c>
      <c r="C282" s="693">
        <f>VLOOKUP($B282,Risk_Prem2[],2,FALSE)</f>
        <v>0.113</v>
      </c>
      <c r="D282" s="693">
        <f>VLOOKUP($B282,Risk_Prem2[],3,FALSE)</f>
        <v>6.8323849999999978E-2</v>
      </c>
      <c r="E282" s="728">
        <v>8.2628000000000021E-2</v>
      </c>
      <c r="F282" s="729">
        <f t="shared" si="8"/>
        <v>-2.6834963786305468</v>
      </c>
      <c r="G282" s="696">
        <f t="shared" si="7"/>
        <v>1.4304150000000043E-2</v>
      </c>
      <c r="H282" s="730">
        <v>16.575599999999998</v>
      </c>
      <c r="I282" s="450">
        <f t="shared" si="9"/>
        <v>4.4676150000000026E-2</v>
      </c>
    </row>
    <row r="283" spans="1:9">
      <c r="A283" s="76"/>
      <c r="B283" s="90">
        <v>35417</v>
      </c>
      <c r="C283" s="693">
        <f>VLOOKUP($B283,Risk_Prem2[],2,FALSE)</f>
        <v>0.11749999999999999</v>
      </c>
      <c r="D283" s="693">
        <f>VLOOKUP($B283,Risk_Prem2[],3,FALSE)</f>
        <v>6.834599999999999E-2</v>
      </c>
      <c r="E283" s="728">
        <v>8.2704E-2</v>
      </c>
      <c r="F283" s="729">
        <f t="shared" si="8"/>
        <v>-2.6831722398363071</v>
      </c>
      <c r="G283" s="696">
        <f t="shared" si="7"/>
        <v>1.435800000000001E-2</v>
      </c>
      <c r="H283" s="730">
        <v>16.796149999999994</v>
      </c>
      <c r="I283" s="450">
        <f t="shared" si="9"/>
        <v>4.9154000000000003E-2</v>
      </c>
    </row>
    <row r="284" spans="1:9">
      <c r="A284" s="76"/>
      <c r="B284" s="90">
        <v>35430</v>
      </c>
      <c r="C284" s="693">
        <f>VLOOKUP($B284,Risk_Prem2[],2,FALSE)</f>
        <v>0.115</v>
      </c>
      <c r="D284" s="693">
        <f>VLOOKUP($B284,Risk_Prem2[],3,FALSE)</f>
        <v>6.8313449999999984E-2</v>
      </c>
      <c r="E284" s="728">
        <v>8.267049999999998E-2</v>
      </c>
      <c r="F284" s="729">
        <f t="shared" si="8"/>
        <v>-2.6836486064632115</v>
      </c>
      <c r="G284" s="696">
        <f t="shared" si="7"/>
        <v>1.4357049999999996E-2</v>
      </c>
      <c r="H284" s="730">
        <v>16.842949999999995</v>
      </c>
      <c r="I284" s="450">
        <f t="shared" si="9"/>
        <v>4.6686550000000021E-2</v>
      </c>
    </row>
    <row r="285" spans="1:9">
      <c r="A285" s="76"/>
      <c r="B285" s="90">
        <v>35433</v>
      </c>
      <c r="C285" s="693">
        <f>VLOOKUP($B285,Risk_Prem2[],2,FALSE)</f>
        <v>0.107</v>
      </c>
      <c r="D285" s="693">
        <f>VLOOKUP($B285,Risk_Prem2[],3,FALSE)</f>
        <v>6.8315599999999976E-2</v>
      </c>
      <c r="E285" s="728">
        <v>8.2658999999999969E-2</v>
      </c>
      <c r="F285" s="729">
        <f t="shared" si="8"/>
        <v>-2.6836171343860773</v>
      </c>
      <c r="G285" s="696">
        <f t="shared" si="7"/>
        <v>1.4343399999999992E-2</v>
      </c>
      <c r="H285" s="730">
        <v>16.859249999999999</v>
      </c>
      <c r="I285" s="450">
        <f t="shared" si="9"/>
        <v>3.8684400000000022E-2</v>
      </c>
    </row>
    <row r="286" spans="1:9">
      <c r="A286" s="76"/>
      <c r="B286" s="90">
        <v>35474</v>
      </c>
      <c r="C286" s="693">
        <f>VLOOKUP($B286,Risk_Prem2[],2,FALSE)</f>
        <v>0.11800000000000001</v>
      </c>
      <c r="D286" s="693">
        <f>VLOOKUP($B286,Risk_Prem2[],3,FALSE)</f>
        <v>6.824029999999999E-2</v>
      </c>
      <c r="E286" s="728">
        <v>8.2448999999999953E-2</v>
      </c>
      <c r="F286" s="729">
        <f t="shared" si="8"/>
        <v>-2.6847199795598424</v>
      </c>
      <c r="G286" s="696">
        <f t="shared" si="7"/>
        <v>1.4208699999999963E-2</v>
      </c>
      <c r="H286" s="730">
        <v>17.227699999999999</v>
      </c>
      <c r="I286" s="450">
        <f t="shared" si="9"/>
        <v>4.9759700000000018E-2</v>
      </c>
    </row>
    <row r="287" spans="1:9">
      <c r="A287" s="76"/>
      <c r="B287" s="90">
        <v>35481</v>
      </c>
      <c r="C287" s="693">
        <f>VLOOKUP($B287,Risk_Prem2[],2,FALSE)</f>
        <v>0.11800000000000001</v>
      </c>
      <c r="D287" s="693">
        <f>VLOOKUP($B287,Risk_Prem2[],3,FALSE)</f>
        <v>6.8160849999999995E-2</v>
      </c>
      <c r="E287" s="728">
        <v>8.2359499999999961E-2</v>
      </c>
      <c r="F287" s="729">
        <f t="shared" si="8"/>
        <v>-2.6858849258815578</v>
      </c>
      <c r="G287" s="696">
        <f t="shared" si="7"/>
        <v>1.4198649999999965E-2</v>
      </c>
      <c r="H287" s="730">
        <v>17.290649999999999</v>
      </c>
      <c r="I287" s="450">
        <f t="shared" si="9"/>
        <v>4.9839150000000013E-2</v>
      </c>
    </row>
    <row r="288" spans="1:9">
      <c r="A288" s="76"/>
      <c r="B288" s="90">
        <v>35520</v>
      </c>
      <c r="C288" s="693">
        <f>VLOOKUP($B288,Risk_Prem2[],2,FALSE)</f>
        <v>0.1002</v>
      </c>
      <c r="D288" s="693">
        <f>VLOOKUP($B288,Risk_Prem2[],3,FALSE)</f>
        <v>6.8025600000000006E-2</v>
      </c>
      <c r="E288" s="728">
        <v>8.2061499999999996E-2</v>
      </c>
      <c r="F288" s="729">
        <f t="shared" si="8"/>
        <v>-2.6878711740650663</v>
      </c>
      <c r="G288" s="696">
        <f t="shared" si="7"/>
        <v>1.403589999999999E-2</v>
      </c>
      <c r="H288" s="730">
        <v>17.827150000000003</v>
      </c>
      <c r="I288" s="450">
        <f t="shared" si="9"/>
        <v>3.2174399999999992E-2</v>
      </c>
    </row>
    <row r="289" spans="1:9">
      <c r="A289" s="76"/>
      <c r="B289" s="90">
        <v>35522</v>
      </c>
      <c r="C289" s="693">
        <f>VLOOKUP($B289,Risk_Prem2[],2,FALSE)</f>
        <v>0.11650000000000001</v>
      </c>
      <c r="D289" s="693">
        <f>VLOOKUP($B289,Risk_Prem2[],3,FALSE)</f>
        <v>6.8028900000000003E-2</v>
      </c>
      <c r="E289" s="728">
        <v>8.205999999999998E-2</v>
      </c>
      <c r="F289" s="729">
        <f t="shared" si="8"/>
        <v>-2.6878226640929501</v>
      </c>
      <c r="G289" s="696">
        <f t="shared" si="7"/>
        <v>1.4031099999999977E-2</v>
      </c>
      <c r="H289" s="730">
        <v>17.859050000000003</v>
      </c>
      <c r="I289" s="450">
        <f t="shared" si="9"/>
        <v>4.8471100000000003E-2</v>
      </c>
    </row>
    <row r="290" spans="1:9">
      <c r="A290" s="76"/>
      <c r="B290" s="90">
        <v>35548</v>
      </c>
      <c r="C290" s="693">
        <f>VLOOKUP($B290,Risk_Prem2[],2,FALSE)</f>
        <v>0.115</v>
      </c>
      <c r="D290" s="693">
        <f>VLOOKUP($B290,Risk_Prem2[],3,FALSE)</f>
        <v>6.8106050000000001E-2</v>
      </c>
      <c r="E290" s="728">
        <v>8.1995999999999972E-2</v>
      </c>
      <c r="F290" s="729">
        <f t="shared" si="8"/>
        <v>-2.6866892298314413</v>
      </c>
      <c r="G290" s="696">
        <f t="shared" si="7"/>
        <v>1.388994999999997E-2</v>
      </c>
      <c r="H290" s="730">
        <v>18.196050000000007</v>
      </c>
      <c r="I290" s="450">
        <f t="shared" si="9"/>
        <v>4.6893950000000004E-2</v>
      </c>
    </row>
    <row r="291" spans="1:9">
      <c r="A291" s="76"/>
      <c r="B291" s="90">
        <v>35549</v>
      </c>
      <c r="C291" s="693">
        <f>VLOOKUP($B291,Risk_Prem2[],2,FALSE)</f>
        <v>0.11699999999999999</v>
      </c>
      <c r="D291" s="693">
        <f>VLOOKUP($B291,Risk_Prem2[],3,FALSE)</f>
        <v>6.8106550000000002E-2</v>
      </c>
      <c r="E291" s="728">
        <v>8.1984499999999974E-2</v>
      </c>
      <c r="F291" s="729">
        <f t="shared" si="8"/>
        <v>-2.6866818883667016</v>
      </c>
      <c r="G291" s="696">
        <f t="shared" si="7"/>
        <v>1.3877949999999972E-2</v>
      </c>
      <c r="H291" s="730">
        <v>18.209650000000007</v>
      </c>
      <c r="I291" s="450">
        <f t="shared" si="9"/>
        <v>4.8893449999999991E-2</v>
      </c>
    </row>
    <row r="292" spans="1:9">
      <c r="A292" s="76"/>
      <c r="B292" s="90">
        <v>35628</v>
      </c>
      <c r="C292" s="693">
        <f>VLOOKUP($B292,Risk_Prem2[],2,FALSE)</f>
        <v>0.12</v>
      </c>
      <c r="D292" s="693">
        <f>VLOOKUP($B292,Risk_Prem2[],3,FALSE)</f>
        <v>6.7725500000000022E-2</v>
      </c>
      <c r="E292" s="728">
        <v>8.1390000000000018E-2</v>
      </c>
      <c r="F292" s="729">
        <f t="shared" si="8"/>
        <v>-2.6922925082401501</v>
      </c>
      <c r="G292" s="696">
        <f t="shared" si="7"/>
        <v>1.3664499999999996E-2</v>
      </c>
      <c r="H292" s="730">
        <v>19.027649999999991</v>
      </c>
      <c r="I292" s="450">
        <f t="shared" si="9"/>
        <v>5.2274499999999974E-2</v>
      </c>
    </row>
    <row r="293" spans="1:9">
      <c r="A293" s="76"/>
      <c r="B293" s="90">
        <v>35776</v>
      </c>
      <c r="C293" s="693">
        <f>VLOOKUP($B293,Risk_Prem2[],2,FALSE)</f>
        <v>0.11</v>
      </c>
      <c r="D293" s="693">
        <f>VLOOKUP($B293,Risk_Prem2[],3,FALSE)</f>
        <v>6.6042899999999974E-2</v>
      </c>
      <c r="E293" s="728">
        <v>7.9605499999999982E-2</v>
      </c>
      <c r="F293" s="729">
        <f t="shared" si="8"/>
        <v>-2.7174507481142149</v>
      </c>
      <c r="G293" s="696">
        <f t="shared" si="7"/>
        <v>1.3562600000000008E-2</v>
      </c>
      <c r="H293" s="730">
        <v>22.567750000000014</v>
      </c>
      <c r="I293" s="450">
        <f t="shared" si="9"/>
        <v>4.3957100000000027E-2</v>
      </c>
    </row>
    <row r="294" spans="1:9">
      <c r="A294" s="76"/>
      <c r="B294" s="90">
        <v>35787</v>
      </c>
      <c r="C294" s="693">
        <f>VLOOKUP($B294,Risk_Prem2[],2,FALSE)</f>
        <v>0.11119999999999999</v>
      </c>
      <c r="D294" s="693">
        <f>VLOOKUP($B294,Risk_Prem2[],3,FALSE)</f>
        <v>6.5701949999999995E-2</v>
      </c>
      <c r="E294" s="728">
        <v>7.936749999999998E-2</v>
      </c>
      <c r="F294" s="729">
        <f t="shared" si="8"/>
        <v>-2.7226266735667286</v>
      </c>
      <c r="G294" s="696">
        <f t="shared" si="7"/>
        <v>1.3665549999999985E-2</v>
      </c>
      <c r="H294" s="730">
        <v>22.836250000000017</v>
      </c>
      <c r="I294" s="450">
        <f t="shared" si="9"/>
        <v>4.5498049999999998E-2</v>
      </c>
    </row>
    <row r="295" spans="1:9">
      <c r="A295" s="76"/>
      <c r="B295" s="90">
        <v>35828</v>
      </c>
      <c r="C295" s="693">
        <f>VLOOKUP($B295,Risk_Prem2[],2,FALSE)</f>
        <v>0.1275</v>
      </c>
      <c r="D295" s="693">
        <f>VLOOKUP($B295,Risk_Prem2[],3,FALSE)</f>
        <v>6.3915950000000027E-2</v>
      </c>
      <c r="E295" s="728">
        <v>7.8066000000000024E-2</v>
      </c>
      <c r="F295" s="729">
        <f t="shared" si="8"/>
        <v>-2.7501863399820388</v>
      </c>
      <c r="G295" s="696">
        <f t="shared" si="7"/>
        <v>1.4150049999999997E-2</v>
      </c>
      <c r="H295" s="730">
        <v>23.426200000000009</v>
      </c>
      <c r="I295" s="450">
        <f t="shared" si="9"/>
        <v>6.3584049999999975E-2</v>
      </c>
    </row>
    <row r="296" spans="1:9">
      <c r="A296" s="76"/>
      <c r="B296" s="90">
        <v>35856</v>
      </c>
      <c r="C296" s="693">
        <f>VLOOKUP($B296,Risk_Prem2[],2,FALSE)</f>
        <v>0.1125</v>
      </c>
      <c r="D296" s="693">
        <f>VLOOKUP($B296,Risk_Prem2[],3,FALSE)</f>
        <v>6.2885450000000009E-2</v>
      </c>
      <c r="E296" s="728">
        <v>7.7112000000000055E-2</v>
      </c>
      <c r="F296" s="729">
        <f t="shared" si="8"/>
        <v>-2.7664404615890859</v>
      </c>
      <c r="G296" s="696">
        <f t="shared" si="7"/>
        <v>1.4226550000000046E-2</v>
      </c>
      <c r="H296" s="730">
        <v>23.400850000000005</v>
      </c>
      <c r="I296" s="450">
        <f t="shared" si="9"/>
        <v>4.9614549999999993E-2</v>
      </c>
    </row>
    <row r="297" spans="1:9">
      <c r="A297" s="76"/>
      <c r="B297" s="90">
        <v>35860</v>
      </c>
      <c r="C297" s="693">
        <f>VLOOKUP($B297,Risk_Prem2[],2,FALSE)</f>
        <v>0.1075</v>
      </c>
      <c r="D297" s="693">
        <f>VLOOKUP($B297,Risk_Prem2[],3,FALSE)</f>
        <v>6.2697450000000016E-2</v>
      </c>
      <c r="E297" s="728">
        <v>7.6953000000000077E-2</v>
      </c>
      <c r="F297" s="729">
        <f t="shared" si="8"/>
        <v>-2.7694345020267623</v>
      </c>
      <c r="G297" s="696">
        <f t="shared" si="7"/>
        <v>1.4255550000000061E-2</v>
      </c>
      <c r="H297" s="730">
        <v>23.374050000000008</v>
      </c>
      <c r="I297" s="450">
        <f t="shared" si="9"/>
        <v>4.4802549999999983E-2</v>
      </c>
    </row>
    <row r="298" spans="1:9">
      <c r="A298" s="76"/>
      <c r="B298" s="90">
        <v>35874</v>
      </c>
      <c r="C298" s="693">
        <f>VLOOKUP($B298,Risk_Prem2[],2,FALSE)</f>
        <v>0.105</v>
      </c>
      <c r="D298" s="693">
        <f>VLOOKUP($B298,Risk_Prem2[],3,FALSE)</f>
        <v>6.2235500000000006E-2</v>
      </c>
      <c r="E298" s="728">
        <v>7.6475000000000085E-2</v>
      </c>
      <c r="F298" s="729">
        <f t="shared" si="8"/>
        <v>-2.7768297024970359</v>
      </c>
      <c r="G298" s="696">
        <f t="shared" si="7"/>
        <v>1.4239500000000078E-2</v>
      </c>
      <c r="H298" s="730">
        <v>23.345650000000006</v>
      </c>
      <c r="I298" s="450">
        <f t="shared" si="9"/>
        <v>4.276449999999999E-2</v>
      </c>
    </row>
    <row r="299" spans="1:9">
      <c r="A299" s="76"/>
      <c r="B299" s="90">
        <v>35915</v>
      </c>
      <c r="C299" s="693">
        <f>VLOOKUP($B299,Risk_Prem2[],2,FALSE)</f>
        <v>0.122</v>
      </c>
      <c r="D299" s="693">
        <f>VLOOKUP($B299,Risk_Prem2[],3,FALSE)</f>
        <v>6.1230599999999982E-2</v>
      </c>
      <c r="E299" s="728">
        <v>7.5451500000000074E-2</v>
      </c>
      <c r="F299" s="729">
        <f t="shared" si="8"/>
        <v>-2.7931082144222059</v>
      </c>
      <c r="G299" s="696">
        <f t="shared" si="7"/>
        <v>1.4220900000000092E-2</v>
      </c>
      <c r="H299" s="730">
        <v>23.656650000000013</v>
      </c>
      <c r="I299" s="450">
        <f t="shared" si="9"/>
        <v>6.0769400000000015E-2</v>
      </c>
    </row>
    <row r="300" spans="1:9">
      <c r="A300" s="76"/>
      <c r="B300" s="90">
        <v>35986</v>
      </c>
      <c r="C300" s="693">
        <f>VLOOKUP($B300,Risk_Prem2[],2,FALSE)</f>
        <v>0.114</v>
      </c>
      <c r="D300" s="693">
        <f>VLOOKUP($B300,Risk_Prem2[],3,FALSE)</f>
        <v>5.9372999999999995E-2</v>
      </c>
      <c r="E300" s="728">
        <v>7.3958000000000024E-2</v>
      </c>
      <c r="F300" s="729">
        <f t="shared" si="8"/>
        <v>-2.8239157014051841</v>
      </c>
      <c r="G300" s="696">
        <f t="shared" si="7"/>
        <v>1.4585000000000028E-2</v>
      </c>
      <c r="H300" s="730">
        <v>23.130500000000012</v>
      </c>
      <c r="I300" s="450">
        <f t="shared" si="9"/>
        <v>5.4627000000000009E-2</v>
      </c>
    </row>
    <row r="301" spans="1:9">
      <c r="A301" s="76"/>
      <c r="B301" s="90">
        <v>36053</v>
      </c>
      <c r="C301" s="693">
        <f>VLOOKUP($B301,Risk_Prem2[],2,FALSE)</f>
        <v>0.11900000000000001</v>
      </c>
      <c r="D301" s="693">
        <f>VLOOKUP($B301,Risk_Prem2[],3,FALSE)</f>
        <v>5.781435E-2</v>
      </c>
      <c r="E301" s="728">
        <v>7.3013500000000009E-2</v>
      </c>
      <c r="F301" s="729">
        <f t="shared" si="8"/>
        <v>-2.8505182642214821</v>
      </c>
      <c r="G301" s="696">
        <f t="shared" si="7"/>
        <v>1.5199150000000008E-2</v>
      </c>
      <c r="H301" s="730">
        <v>23.822500000000009</v>
      </c>
      <c r="I301" s="450">
        <f t="shared" si="9"/>
        <v>6.1185650000000008E-2</v>
      </c>
    </row>
    <row r="302" spans="1:9">
      <c r="A302" s="76"/>
      <c r="B302" s="90">
        <v>36129</v>
      </c>
      <c r="C302" s="693">
        <f>VLOOKUP($B302,Risk_Prem2[],2,FALSE)</f>
        <v>0.126</v>
      </c>
      <c r="D302" s="693">
        <f>VLOOKUP($B302,Risk_Prem2[],3,FALSE)</f>
        <v>5.5817849999999981E-2</v>
      </c>
      <c r="E302" s="728">
        <v>7.2589500000000015E-2</v>
      </c>
      <c r="F302" s="729">
        <f t="shared" si="8"/>
        <v>-2.8856615682764422</v>
      </c>
      <c r="G302" s="696">
        <f t="shared" si="7"/>
        <v>1.6771650000000034E-2</v>
      </c>
      <c r="H302" s="730">
        <v>26.037700000000026</v>
      </c>
      <c r="I302" s="450">
        <f t="shared" si="9"/>
        <v>7.0182150000000026E-2</v>
      </c>
    </row>
    <row r="303" spans="1:9">
      <c r="A303" s="76"/>
      <c r="B303" s="90">
        <v>36139</v>
      </c>
      <c r="C303" s="693">
        <f>VLOOKUP($B303,Risk_Prem2[],2,FALSE)</f>
        <v>0.122</v>
      </c>
      <c r="D303" s="693">
        <f>VLOOKUP($B303,Risk_Prem2[],3,FALSE)</f>
        <v>5.5425049999999997E-2</v>
      </c>
      <c r="E303" s="728">
        <v>7.2544000000000011E-2</v>
      </c>
      <c r="F303" s="729">
        <f t="shared" si="8"/>
        <v>-2.892723621360187</v>
      </c>
      <c r="G303" s="696">
        <f t="shared" si="7"/>
        <v>1.7118950000000015E-2</v>
      </c>
      <c r="H303" s="730">
        <v>26.300050000000013</v>
      </c>
      <c r="I303" s="450">
        <f t="shared" si="9"/>
        <v>6.6574949999999994E-2</v>
      </c>
    </row>
    <row r="304" spans="1:9">
      <c r="A304" s="76"/>
      <c r="B304" s="90">
        <v>36146</v>
      </c>
      <c r="C304" s="693">
        <f>VLOOKUP($B304,Risk_Prem2[],2,FALSE)</f>
        <v>0.121</v>
      </c>
      <c r="D304" s="693">
        <f>VLOOKUP($B304,Risk_Prem2[],3,FALSE)</f>
        <v>5.5189999999999975E-2</v>
      </c>
      <c r="E304" s="728">
        <v>7.2498500000000007E-2</v>
      </c>
      <c r="F304" s="729">
        <f t="shared" si="8"/>
        <v>-2.8969735015307276</v>
      </c>
      <c r="G304" s="696">
        <f t="shared" si="7"/>
        <v>1.7308500000000032E-2</v>
      </c>
      <c r="H304" s="730">
        <v>26.545450000000013</v>
      </c>
      <c r="I304" s="450">
        <f t="shared" si="9"/>
        <v>6.5810000000000021E-2</v>
      </c>
    </row>
    <row r="305" spans="1:9">
      <c r="A305" s="76"/>
      <c r="B305" s="90">
        <v>36196</v>
      </c>
      <c r="C305" s="693">
        <f>VLOOKUP($B305,Risk_Prem2[],2,FALSE)</f>
        <v>0.10300000000000001</v>
      </c>
      <c r="D305" s="693">
        <f>VLOOKUP($B305,Risk_Prem2[],3,FALSE)</f>
        <v>5.3824000000000004E-2</v>
      </c>
      <c r="E305" s="728">
        <v>7.2414999999999979E-2</v>
      </c>
      <c r="F305" s="729">
        <f t="shared" si="8"/>
        <v>-2.9220358146316543</v>
      </c>
      <c r="G305" s="696">
        <f t="shared" si="7"/>
        <v>1.8590999999999976E-2</v>
      </c>
      <c r="H305" s="730">
        <v>27.504349999999999</v>
      </c>
      <c r="I305" s="450">
        <f t="shared" si="9"/>
        <v>4.9176000000000004E-2</v>
      </c>
    </row>
    <row r="306" spans="1:9">
      <c r="A306" s="76"/>
      <c r="B306" s="90">
        <v>36223</v>
      </c>
      <c r="C306" s="693">
        <f>VLOOKUP($B306,Risk_Prem2[],2,FALSE)</f>
        <v>0.105</v>
      </c>
      <c r="D306" s="693">
        <f>VLOOKUP($B306,Risk_Prem2[],3,FALSE)</f>
        <v>5.3382450000000012E-2</v>
      </c>
      <c r="E306" s="728">
        <v>7.247849999999996E-2</v>
      </c>
      <c r="F306" s="729">
        <f t="shared" si="8"/>
        <v>-2.9302732387191819</v>
      </c>
      <c r="G306" s="696">
        <f t="shared" si="7"/>
        <v>1.9096049999999948E-2</v>
      </c>
      <c r="H306" s="730">
        <v>28.150199999999998</v>
      </c>
      <c r="I306" s="450">
        <f t="shared" si="9"/>
        <v>5.1617549999999984E-2</v>
      </c>
    </row>
    <row r="307" spans="1:9">
      <c r="A307" s="76"/>
      <c r="B307" s="90">
        <v>36256</v>
      </c>
      <c r="C307" s="693">
        <f>VLOOKUP($B307,Risk_Prem2[],2,FALSE)</f>
        <v>0.1094</v>
      </c>
      <c r="D307" s="693">
        <f>VLOOKUP($B307,Risk_Prem2[],3,FALSE)</f>
        <v>5.3219350000000019E-2</v>
      </c>
      <c r="E307" s="728">
        <v>7.2812499999999961E-2</v>
      </c>
      <c r="F307" s="729">
        <f t="shared" si="8"/>
        <v>-2.9333332269607673</v>
      </c>
      <c r="G307" s="696">
        <f t="shared" si="7"/>
        <v>1.9593149999999941E-2</v>
      </c>
      <c r="H307" s="730">
        <v>28.433750000000003</v>
      </c>
      <c r="I307" s="450">
        <f t="shared" si="9"/>
        <v>5.6180649999999978E-2</v>
      </c>
    </row>
    <row r="308" spans="1:9">
      <c r="A308" s="76"/>
      <c r="B308" s="90">
        <v>36370</v>
      </c>
      <c r="C308" s="693">
        <f>VLOOKUP($B308,Risk_Prem2[],2,FALSE)</f>
        <v>0.1075</v>
      </c>
      <c r="D308" s="693">
        <f>VLOOKUP($B308,Risk_Prem2[],3,FALSE)</f>
        <v>5.5161149999999957E-2</v>
      </c>
      <c r="E308" s="728">
        <v>7.5372000000000008E-2</v>
      </c>
      <c r="F308" s="729">
        <f t="shared" si="8"/>
        <v>-2.8974963778334635</v>
      </c>
      <c r="G308" s="696">
        <f t="shared" si="7"/>
        <v>2.0210850000000051E-2</v>
      </c>
      <c r="H308" s="730">
        <v>25.838149999999999</v>
      </c>
      <c r="I308" s="450">
        <f t="shared" si="9"/>
        <v>5.2338850000000041E-2</v>
      </c>
    </row>
    <row r="309" spans="1:9">
      <c r="A309" s="76"/>
      <c r="B309" s="90">
        <v>36426</v>
      </c>
      <c r="C309" s="693">
        <f>VLOOKUP($B309,Risk_Prem2[],2,FALSE)</f>
        <v>0.1075</v>
      </c>
      <c r="D309" s="693">
        <f>VLOOKUP($B309,Risk_Prem2[],3,FALSE)</f>
        <v>5.6997550000000008E-2</v>
      </c>
      <c r="E309" s="728">
        <v>7.7172999999999992E-2</v>
      </c>
      <c r="F309" s="729">
        <f t="shared" si="8"/>
        <v>-2.8647469945274993</v>
      </c>
      <c r="G309" s="696">
        <f t="shared" ref="G309:G372" si="10">E309-D309</f>
        <v>2.0175449999999984E-2</v>
      </c>
      <c r="H309" s="730">
        <v>24.954700000000006</v>
      </c>
      <c r="I309" s="450">
        <f t="shared" si="9"/>
        <v>5.050244999999999E-2</v>
      </c>
    </row>
    <row r="310" spans="1:9">
      <c r="A310" s="76"/>
      <c r="B310" s="90">
        <v>36481</v>
      </c>
      <c r="C310" s="693">
        <f>VLOOKUP($B310,Risk_Prem2[],2,FALSE)</f>
        <v>0.111</v>
      </c>
      <c r="D310" s="693">
        <f>VLOOKUP($B310,Risk_Prem2[],3,FALSE)</f>
        <v>5.8954450000000047E-2</v>
      </c>
      <c r="E310" s="728">
        <v>7.896149999999999E-2</v>
      </c>
      <c r="F310" s="729">
        <f t="shared" si="8"/>
        <v>-2.8309901671463678</v>
      </c>
      <c r="G310" s="696">
        <f t="shared" si="10"/>
        <v>2.0007049999999943E-2</v>
      </c>
      <c r="H310" s="730">
        <v>24.339600000000004</v>
      </c>
      <c r="I310" s="450">
        <f t="shared" si="9"/>
        <v>5.2045549999999954E-2</v>
      </c>
    </row>
    <row r="311" spans="1:9">
      <c r="A311" s="76"/>
      <c r="B311" s="90">
        <v>36532</v>
      </c>
      <c r="C311" s="693">
        <f>VLOOKUP($B311,Risk_Prem2[],2,FALSE)</f>
        <v>0.115</v>
      </c>
      <c r="D311" s="693">
        <f>VLOOKUP($B311,Risk_Prem2[],3,FALSE)</f>
        <v>6.0469550000000039E-2</v>
      </c>
      <c r="E311" s="728">
        <v>8.0315500000000012E-2</v>
      </c>
      <c r="F311" s="729">
        <f t="shared" si="8"/>
        <v>-2.805615346431336</v>
      </c>
      <c r="G311" s="696">
        <f t="shared" si="10"/>
        <v>1.9845949999999973E-2</v>
      </c>
      <c r="H311" s="730">
        <v>23.491100000000007</v>
      </c>
      <c r="I311" s="450">
        <f t="shared" si="9"/>
        <v>5.4530449999999966E-2</v>
      </c>
    </row>
    <row r="312" spans="1:9">
      <c r="A312" s="76"/>
      <c r="B312" s="90">
        <v>36532</v>
      </c>
      <c r="C312" s="693">
        <f>VLOOKUP($B312,Risk_Prem2[],2,FALSE)</f>
        <v>0.115</v>
      </c>
      <c r="D312" s="693">
        <f>VLOOKUP($B312,Risk_Prem2[],3,FALSE)</f>
        <v>6.0469550000000039E-2</v>
      </c>
      <c r="E312" s="728">
        <v>8.0315500000000012E-2</v>
      </c>
      <c r="F312" s="729">
        <f t="shared" si="8"/>
        <v>-2.805615346431336</v>
      </c>
      <c r="G312" s="696">
        <f t="shared" si="10"/>
        <v>1.9845949999999973E-2</v>
      </c>
      <c r="H312" s="730">
        <v>23.491100000000007</v>
      </c>
      <c r="I312" s="450">
        <f t="shared" si="9"/>
        <v>5.4530449999999966E-2</v>
      </c>
    </row>
    <row r="313" spans="1:9">
      <c r="A313" s="76"/>
      <c r="B313" s="90">
        <v>36573</v>
      </c>
      <c r="C313" s="693">
        <f>VLOOKUP($B313,Risk_Prem2[],2,FALSE)</f>
        <v>0.106</v>
      </c>
      <c r="D313" s="693">
        <f>VLOOKUP($B313,Risk_Prem2[],3,FALSE)</f>
        <v>6.1735100000000057E-2</v>
      </c>
      <c r="E313" s="728">
        <v>8.151499999999999E-2</v>
      </c>
      <c r="F313" s="729">
        <f t="shared" si="8"/>
        <v>-2.7849026281370626</v>
      </c>
      <c r="G313" s="696">
        <f t="shared" si="10"/>
        <v>1.9779899999999934E-2</v>
      </c>
      <c r="H313" s="730">
        <v>23.370649999999998</v>
      </c>
      <c r="I313" s="450">
        <f t="shared" si="9"/>
        <v>4.426489999999994E-2</v>
      </c>
    </row>
    <row r="314" spans="1:9">
      <c r="A314" s="76"/>
      <c r="B314" s="90">
        <v>36613</v>
      </c>
      <c r="C314" s="693">
        <f>VLOOKUP($B314,Risk_Prem2[],2,FALSE)</f>
        <v>0.1125</v>
      </c>
      <c r="D314" s="693">
        <f>VLOOKUP($B314,Risk_Prem2[],3,FALSE)</f>
        <v>6.1950100000000043E-2</v>
      </c>
      <c r="E314" s="728">
        <v>8.2270999999999983E-2</v>
      </c>
      <c r="F314" s="729">
        <f t="shared" ref="F314:F377" si="11">LN(D314)</f>
        <v>-2.7814260567032836</v>
      </c>
      <c r="G314" s="696">
        <f t="shared" si="10"/>
        <v>2.032089999999994E-2</v>
      </c>
      <c r="H314" s="730">
        <v>22.976649999999999</v>
      </c>
      <c r="I314" s="450">
        <f t="shared" ref="I314:I377" si="12">C314-D314</f>
        <v>5.054989999999996E-2</v>
      </c>
    </row>
    <row r="315" spans="1:9">
      <c r="A315" s="76"/>
      <c r="B315" s="90">
        <v>36670</v>
      </c>
      <c r="C315" s="693">
        <f>VLOOKUP($B315,Risk_Prem2[],2,FALSE)</f>
        <v>0.11</v>
      </c>
      <c r="D315" s="693">
        <f>VLOOKUP($B315,Risk_Prem2[],3,FALSE)</f>
        <v>6.1819100000000002E-2</v>
      </c>
      <c r="E315" s="728">
        <v>8.343949999999993E-2</v>
      </c>
      <c r="F315" s="729">
        <f t="shared" si="11"/>
        <v>-2.7835429007794827</v>
      </c>
      <c r="G315" s="696">
        <f t="shared" si="10"/>
        <v>2.1620399999999929E-2</v>
      </c>
      <c r="H315" s="730">
        <v>23.850600000000004</v>
      </c>
      <c r="I315" s="450">
        <f t="shared" si="12"/>
        <v>4.8180899999999999E-2</v>
      </c>
    </row>
    <row r="316" spans="1:9">
      <c r="A316" s="76"/>
      <c r="B316" s="90">
        <v>36725</v>
      </c>
      <c r="C316" s="693">
        <f>VLOOKUP($B316,Risk_Prem2[],2,FALSE)</f>
        <v>0.122</v>
      </c>
      <c r="D316" s="693">
        <f>VLOOKUP($B316,Risk_Prem2[],3,FALSE)</f>
        <v>6.1566649999999959E-2</v>
      </c>
      <c r="E316" s="728">
        <v>8.398299999999996E-2</v>
      </c>
      <c r="F316" s="729">
        <f t="shared" si="11"/>
        <v>-2.7876349511543479</v>
      </c>
      <c r="G316" s="696">
        <f t="shared" si="10"/>
        <v>2.2416350000000002E-2</v>
      </c>
      <c r="H316" s="730">
        <v>23.370250000000013</v>
      </c>
      <c r="I316" s="450">
        <f t="shared" si="12"/>
        <v>6.0433350000000038E-2</v>
      </c>
    </row>
    <row r="317" spans="1:9">
      <c r="A317" s="76"/>
      <c r="B317" s="90">
        <v>36798</v>
      </c>
      <c r="C317" s="693">
        <f>VLOOKUP($B317,Risk_Prem2[],2,FALSE)</f>
        <v>0.1116</v>
      </c>
      <c r="D317" s="693">
        <f>VLOOKUP($B317,Risk_Prem2[],3,FALSE)</f>
        <v>6.0313850000000023E-2</v>
      </c>
      <c r="E317" s="728">
        <v>8.4155999999999981E-2</v>
      </c>
      <c r="F317" s="729">
        <f t="shared" si="11"/>
        <v>-2.808193516713748</v>
      </c>
      <c r="G317" s="696">
        <f t="shared" si="10"/>
        <v>2.3842149999999958E-2</v>
      </c>
      <c r="H317" s="730">
        <v>22.440549999999995</v>
      </c>
      <c r="I317" s="450">
        <f t="shared" si="12"/>
        <v>5.1286149999999982E-2</v>
      </c>
    </row>
    <row r="318" spans="1:9">
      <c r="A318" s="76"/>
      <c r="B318" s="90">
        <v>36858</v>
      </c>
      <c r="C318" s="693">
        <f>VLOOKUP($B318,Risk_Prem2[],2,FALSE)</f>
        <v>0.129</v>
      </c>
      <c r="D318" s="693">
        <f>VLOOKUP($B318,Risk_Prem2[],3,FALSE)</f>
        <v>5.8881200000000036E-2</v>
      </c>
      <c r="E318" s="728">
        <v>8.3994499999999986E-2</v>
      </c>
      <c r="F318" s="729">
        <f t="shared" si="11"/>
        <v>-2.8322334243344112</v>
      </c>
      <c r="G318" s="696">
        <f t="shared" si="10"/>
        <v>2.511329999999995E-2</v>
      </c>
      <c r="H318" s="730">
        <v>22.973300000000009</v>
      </c>
      <c r="I318" s="450">
        <f t="shared" si="12"/>
        <v>7.0118799999999967E-2</v>
      </c>
    </row>
    <row r="319" spans="1:9">
      <c r="A319" s="76"/>
      <c r="B319" s="90">
        <v>36860</v>
      </c>
      <c r="C319" s="693">
        <f>VLOOKUP($B319,Risk_Prem2[],2,FALSE)</f>
        <v>0.121</v>
      </c>
      <c r="D319" s="693">
        <f>VLOOKUP($B319,Risk_Prem2[],3,FALSE)</f>
        <v>5.8833050000000046E-2</v>
      </c>
      <c r="E319" s="728">
        <v>8.3967499999999987E-2</v>
      </c>
      <c r="F319" s="729">
        <f t="shared" si="11"/>
        <v>-2.8330515071525135</v>
      </c>
      <c r="G319" s="696">
        <f t="shared" si="10"/>
        <v>2.513444999999994E-2</v>
      </c>
      <c r="H319" s="730">
        <v>23.02685000000001</v>
      </c>
      <c r="I319" s="450">
        <f t="shared" si="12"/>
        <v>6.216694999999995E-2</v>
      </c>
    </row>
    <row r="320" spans="1:9">
      <c r="A320" s="76"/>
      <c r="B320" s="90">
        <v>36914</v>
      </c>
      <c r="C320" s="693">
        <f>VLOOKUP($B320,Risk_Prem2[],2,FALSE)</f>
        <v>0.1125</v>
      </c>
      <c r="D320" s="693">
        <f>VLOOKUP($B320,Risk_Prem2[],3,FALSE)</f>
        <v>5.7928399999999998E-2</v>
      </c>
      <c r="E320" s="728">
        <v>8.3331500000000003E-2</v>
      </c>
      <c r="F320" s="729">
        <f t="shared" si="11"/>
        <v>-2.848547513795856</v>
      </c>
      <c r="G320" s="696">
        <f t="shared" si="10"/>
        <v>2.5403100000000005E-2</v>
      </c>
      <c r="H320" s="730">
        <v>23.495250000000006</v>
      </c>
      <c r="I320" s="450">
        <f t="shared" si="12"/>
        <v>5.4571600000000005E-2</v>
      </c>
    </row>
    <row r="321" spans="1:9">
      <c r="A321" s="76"/>
      <c r="B321" s="90">
        <v>36930</v>
      </c>
      <c r="C321" s="693">
        <f>VLOOKUP($B321,Risk_Prem2[],2,FALSE)</f>
        <v>0.115</v>
      </c>
      <c r="D321" s="693">
        <f>VLOOKUP($B321,Risk_Prem2[],3,FALSE)</f>
        <v>5.7711700000000005E-2</v>
      </c>
      <c r="E321" s="728">
        <v>8.3102000000000023E-2</v>
      </c>
      <c r="F321" s="729">
        <f t="shared" si="11"/>
        <v>-2.8522953530601369</v>
      </c>
      <c r="G321" s="696">
        <f t="shared" si="10"/>
        <v>2.5390300000000018E-2</v>
      </c>
      <c r="H321" s="730">
        <v>23.17175000000001</v>
      </c>
      <c r="I321" s="450">
        <f t="shared" si="12"/>
        <v>5.72883E-2</v>
      </c>
    </row>
    <row r="322" spans="1:9">
      <c r="A322" s="76"/>
      <c r="B322" s="90">
        <v>37019</v>
      </c>
      <c r="C322" s="693">
        <f>VLOOKUP($B322,Risk_Prem2[],2,FALSE)</f>
        <v>0.1075</v>
      </c>
      <c r="D322" s="693">
        <f>VLOOKUP($B322,Risk_Prem2[],3,FALSE)</f>
        <v>5.6202749999999989E-2</v>
      </c>
      <c r="E322" s="728">
        <v>8.1182000000000004E-2</v>
      </c>
      <c r="F322" s="729">
        <f t="shared" si="11"/>
        <v>-2.8787895908953005</v>
      </c>
      <c r="G322" s="696">
        <f t="shared" si="10"/>
        <v>2.4979250000000015E-2</v>
      </c>
      <c r="H322" s="730">
        <v>24.370700000000003</v>
      </c>
      <c r="I322" s="450">
        <f t="shared" si="12"/>
        <v>5.129725000000001E-2</v>
      </c>
    </row>
    <row r="323" spans="1:9">
      <c r="A323" s="76"/>
      <c r="B323" s="90">
        <v>37068</v>
      </c>
      <c r="C323" s="693">
        <f>VLOOKUP($B323,Risk_Prem2[],2,FALSE)</f>
        <v>0.11</v>
      </c>
      <c r="D323" s="693">
        <f>VLOOKUP($B323,Risk_Prem2[],3,FALSE)</f>
        <v>5.6221150000000011E-2</v>
      </c>
      <c r="E323" s="728">
        <v>8.0853499999999981E-2</v>
      </c>
      <c r="F323" s="729">
        <f t="shared" si="11"/>
        <v>-2.8784622583589923</v>
      </c>
      <c r="G323" s="696">
        <f t="shared" si="10"/>
        <v>2.463234999999997E-2</v>
      </c>
      <c r="H323" s="730">
        <v>24.895349999999997</v>
      </c>
      <c r="I323" s="450">
        <f t="shared" si="12"/>
        <v>5.3778849999999989E-2</v>
      </c>
    </row>
    <row r="324" spans="1:9">
      <c r="A324" s="76"/>
      <c r="B324" s="90">
        <v>37097</v>
      </c>
      <c r="C324" s="693">
        <f>VLOOKUP($B324,Risk_Prem2[],2,FALSE)</f>
        <v>0.11019999999999999</v>
      </c>
      <c r="D324" s="693">
        <f>VLOOKUP($B324,Risk_Prem2[],3,FALSE)</f>
        <v>5.5976400000000009E-2</v>
      </c>
      <c r="E324" s="728">
        <v>8.0600499999999964E-2</v>
      </c>
      <c r="F324" s="729">
        <f t="shared" si="11"/>
        <v>-2.8828251056443932</v>
      </c>
      <c r="G324" s="696">
        <f t="shared" si="10"/>
        <v>2.4624099999999954E-2</v>
      </c>
      <c r="H324" s="730">
        <v>25.061250000000008</v>
      </c>
      <c r="I324" s="450">
        <f t="shared" si="12"/>
        <v>5.4223599999999983E-2</v>
      </c>
    </row>
    <row r="325" spans="1:9">
      <c r="A325" s="76"/>
      <c r="B325" s="90">
        <v>37097</v>
      </c>
      <c r="C325" s="693">
        <f>VLOOKUP($B325,Risk_Prem2[],2,FALSE)</f>
        <v>0.11019999999999999</v>
      </c>
      <c r="D325" s="693">
        <f>VLOOKUP($B325,Risk_Prem2[],3,FALSE)</f>
        <v>5.5976400000000009E-2</v>
      </c>
      <c r="E325" s="728">
        <v>8.0600499999999964E-2</v>
      </c>
      <c r="F325" s="729">
        <f t="shared" si="11"/>
        <v>-2.8828251056443932</v>
      </c>
      <c r="G325" s="696">
        <f t="shared" si="10"/>
        <v>2.4624099999999954E-2</v>
      </c>
      <c r="H325" s="730">
        <v>25.061250000000008</v>
      </c>
      <c r="I325" s="450">
        <f t="shared" si="12"/>
        <v>5.4223599999999983E-2</v>
      </c>
    </row>
    <row r="326" spans="1:9">
      <c r="A326" s="76"/>
      <c r="B326" s="90">
        <v>37103</v>
      </c>
      <c r="C326" s="693">
        <f>VLOOKUP($B326,Risk_Prem2[],2,FALSE)</f>
        <v>0.11</v>
      </c>
      <c r="D326" s="693">
        <f>VLOOKUP($B326,Risk_Prem2[],3,FALSE)</f>
        <v>5.593745E-2</v>
      </c>
      <c r="E326" s="728">
        <v>8.0520499999999981E-2</v>
      </c>
      <c r="F326" s="729">
        <f t="shared" si="11"/>
        <v>-2.8835211768022111</v>
      </c>
      <c r="G326" s="696">
        <f t="shared" si="10"/>
        <v>2.4583049999999981E-2</v>
      </c>
      <c r="H326" s="730">
        <v>24.978050000000007</v>
      </c>
      <c r="I326" s="450">
        <f t="shared" si="12"/>
        <v>5.4062550000000001E-2</v>
      </c>
    </row>
    <row r="327" spans="1:9">
      <c r="A327" s="76"/>
      <c r="B327" s="90">
        <v>37134</v>
      </c>
      <c r="C327" s="693">
        <f>VLOOKUP($B327,Risk_Prem2[],2,FALSE)</f>
        <v>0.105</v>
      </c>
      <c r="D327" s="693">
        <f>VLOOKUP($B327,Risk_Prem2[],3,FALSE)</f>
        <v>5.5586599999999972E-2</v>
      </c>
      <c r="E327" s="728">
        <v>8.014249999999995E-2</v>
      </c>
      <c r="F327" s="729">
        <f t="shared" si="11"/>
        <v>-2.8898131139667464</v>
      </c>
      <c r="G327" s="696">
        <f t="shared" si="10"/>
        <v>2.4555899999999978E-2</v>
      </c>
      <c r="H327" s="730">
        <v>24.498949999999994</v>
      </c>
      <c r="I327" s="450">
        <f t="shared" si="12"/>
        <v>4.9413400000000024E-2</v>
      </c>
    </row>
    <row r="328" spans="1:9">
      <c r="A328" s="76"/>
      <c r="B328" s="90">
        <v>37141</v>
      </c>
      <c r="C328" s="693">
        <f>VLOOKUP($B328,Risk_Prem2[],2,FALSE)</f>
        <v>0.1075</v>
      </c>
      <c r="D328" s="693">
        <f>VLOOKUP($B328,Risk_Prem2[],3,FALSE)</f>
        <v>5.5527899999999963E-2</v>
      </c>
      <c r="E328" s="728">
        <v>8.0071499999999962E-2</v>
      </c>
      <c r="F328" s="729">
        <f t="shared" si="11"/>
        <v>-2.8908696818397197</v>
      </c>
      <c r="G328" s="696">
        <f t="shared" si="10"/>
        <v>2.4543599999999999E-2</v>
      </c>
      <c r="H328" s="730">
        <v>24.540749999999992</v>
      </c>
      <c r="I328" s="450">
        <f t="shared" si="12"/>
        <v>5.1972100000000035E-2</v>
      </c>
    </row>
    <row r="329" spans="1:9">
      <c r="A329" s="76"/>
      <c r="B329" s="90">
        <v>37144</v>
      </c>
      <c r="C329" s="693">
        <f>VLOOKUP($B329,Risk_Prem2[],2,FALSE)</f>
        <v>0.11</v>
      </c>
      <c r="D329" s="693">
        <f>VLOOKUP($B329,Risk_Prem2[],3,FALSE)</f>
        <v>5.5517999999999956E-2</v>
      </c>
      <c r="E329" s="728">
        <v>8.0056499999999961E-2</v>
      </c>
      <c r="F329" s="729">
        <f t="shared" si="11"/>
        <v>-2.8910479864871896</v>
      </c>
      <c r="G329" s="696">
        <f t="shared" si="10"/>
        <v>2.4538500000000005E-2</v>
      </c>
      <c r="H329" s="730">
        <v>24.566849999999995</v>
      </c>
      <c r="I329" s="450">
        <f t="shared" si="12"/>
        <v>5.4482000000000044E-2</v>
      </c>
    </row>
    <row r="330" spans="1:9">
      <c r="A330" s="76"/>
      <c r="B330" s="90">
        <v>37154</v>
      </c>
      <c r="C330" s="693">
        <f>VLOOKUP($B330,Risk_Prem2[],2,FALSE)</f>
        <v>0.1</v>
      </c>
      <c r="D330" s="693">
        <f>VLOOKUP($B330,Risk_Prem2[],3,FALSE)</f>
        <v>5.5488349999999957E-2</v>
      </c>
      <c r="E330" s="728">
        <v>8.0036499999999969E-2</v>
      </c>
      <c r="F330" s="729">
        <f t="shared" si="11"/>
        <v>-2.8915821901738274</v>
      </c>
      <c r="G330" s="696">
        <f t="shared" si="10"/>
        <v>2.4548150000000012E-2</v>
      </c>
      <c r="H330" s="730">
        <v>24.850099999999994</v>
      </c>
      <c r="I330" s="450">
        <f t="shared" si="12"/>
        <v>4.4511650000000048E-2</v>
      </c>
    </row>
    <row r="331" spans="1:9">
      <c r="A331" s="76"/>
      <c r="B331" s="90">
        <v>37188</v>
      </c>
      <c r="C331" s="693">
        <f>VLOOKUP($B331,Risk_Prem2[],2,FALSE)</f>
        <v>0.10300000000000001</v>
      </c>
      <c r="D331" s="693">
        <f>VLOOKUP($B331,Risk_Prem2[],3,FALSE)</f>
        <v>5.541264999999998E-2</v>
      </c>
      <c r="E331" s="728">
        <v>8.010500000000001E-2</v>
      </c>
      <c r="F331" s="729">
        <f t="shared" si="11"/>
        <v>-2.8929473719441803</v>
      </c>
      <c r="G331" s="696">
        <f t="shared" si="10"/>
        <v>2.469235000000003E-2</v>
      </c>
      <c r="H331" s="730">
        <v>25.695700000000002</v>
      </c>
      <c r="I331" s="450">
        <f t="shared" si="12"/>
        <v>4.7587350000000028E-2</v>
      </c>
    </row>
    <row r="332" spans="1:9">
      <c r="A332" s="76"/>
      <c r="B332" s="90">
        <v>37223</v>
      </c>
      <c r="C332" s="693">
        <f>VLOOKUP($B332,Risk_Prem2[],2,FALSE)</f>
        <v>0.106</v>
      </c>
      <c r="D332" s="693">
        <f>VLOOKUP($B332,Risk_Prem2[],3,FALSE)</f>
        <v>5.49054E-2</v>
      </c>
      <c r="E332" s="728">
        <v>8.0055000000000001E-2</v>
      </c>
      <c r="F332" s="729">
        <f t="shared" si="11"/>
        <v>-2.9021435746480067</v>
      </c>
      <c r="G332" s="696">
        <f t="shared" si="10"/>
        <v>2.5149600000000001E-2</v>
      </c>
      <c r="H332" s="730">
        <v>26.148800000000005</v>
      </c>
      <c r="I332" s="450">
        <f t="shared" si="12"/>
        <v>5.1094599999999997E-2</v>
      </c>
    </row>
    <row r="333" spans="1:9">
      <c r="A333" s="76"/>
      <c r="B333" s="90">
        <v>37228</v>
      </c>
      <c r="C333" s="693">
        <f>VLOOKUP($B333,Risk_Prem2[],2,FALSE)</f>
        <v>0.1288</v>
      </c>
      <c r="D333" s="693">
        <f>VLOOKUP($B333,Risk_Prem2[],3,FALSE)</f>
        <v>5.4869050000000016E-2</v>
      </c>
      <c r="E333" s="728">
        <v>8.0078499999999997E-2</v>
      </c>
      <c r="F333" s="729">
        <f t="shared" si="11"/>
        <v>-2.9028058417115821</v>
      </c>
      <c r="G333" s="696">
        <f t="shared" si="10"/>
        <v>2.520944999999998E-2</v>
      </c>
      <c r="H333" s="730">
        <v>26.195700000000002</v>
      </c>
      <c r="I333" s="450">
        <f t="shared" si="12"/>
        <v>7.3930949999999981E-2</v>
      </c>
    </row>
    <row r="334" spans="1:9">
      <c r="A334" s="76"/>
      <c r="B334" s="90">
        <v>37245</v>
      </c>
      <c r="C334" s="693">
        <f>VLOOKUP($B334,Risk_Prem2[],2,FALSE)</f>
        <v>0.125</v>
      </c>
      <c r="D334" s="693">
        <f>VLOOKUP($B334,Risk_Prem2[],3,FALSE)</f>
        <v>5.4963149999999988E-2</v>
      </c>
      <c r="E334" s="728">
        <v>8.0306499999999975E-2</v>
      </c>
      <c r="F334" s="729">
        <f t="shared" si="11"/>
        <v>-2.9010923182999711</v>
      </c>
      <c r="G334" s="696">
        <f t="shared" si="10"/>
        <v>2.5343349999999987E-2</v>
      </c>
      <c r="H334" s="730">
        <v>26.140499999999992</v>
      </c>
      <c r="I334" s="450">
        <f t="shared" si="12"/>
        <v>7.0036850000000012E-2</v>
      </c>
    </row>
    <row r="335" spans="1:9">
      <c r="A335" s="76"/>
      <c r="B335" s="90">
        <v>37278</v>
      </c>
      <c r="C335" s="693">
        <f>VLOOKUP($B335,Risk_Prem2[],2,FALSE)</f>
        <v>0.1</v>
      </c>
      <c r="D335" s="693">
        <f>VLOOKUP($B335,Risk_Prem2[],3,FALSE)</f>
        <v>5.4970449999999997E-2</v>
      </c>
      <c r="E335" s="728">
        <v>8.0583499999999988E-2</v>
      </c>
      <c r="F335" s="729">
        <f t="shared" si="11"/>
        <v>-2.9009595108596482</v>
      </c>
      <c r="G335" s="696">
        <f t="shared" si="10"/>
        <v>2.5613049999999991E-2</v>
      </c>
      <c r="H335" s="730">
        <v>25.521749999999987</v>
      </c>
      <c r="I335" s="450">
        <f t="shared" si="12"/>
        <v>4.5029550000000008E-2</v>
      </c>
    </row>
    <row r="336" spans="1:9">
      <c r="A336" s="76"/>
      <c r="B336" s="90">
        <v>37342</v>
      </c>
      <c r="C336" s="693">
        <f>VLOOKUP($B336,Risk_Prem2[],2,FALSE)</f>
        <v>0.10099999999999999</v>
      </c>
      <c r="D336" s="693">
        <f>VLOOKUP($B336,Risk_Prem2[],3,FALSE)</f>
        <v>5.4472699999999985E-2</v>
      </c>
      <c r="E336" s="728">
        <v>8.0948000000000006E-2</v>
      </c>
      <c r="F336" s="729">
        <f t="shared" si="11"/>
        <v>-2.9100556202451804</v>
      </c>
      <c r="G336" s="696">
        <f t="shared" si="10"/>
        <v>2.6475300000000021E-2</v>
      </c>
      <c r="H336" s="730">
        <v>24.625650000000004</v>
      </c>
      <c r="I336" s="450">
        <f t="shared" si="12"/>
        <v>4.6527300000000008E-2</v>
      </c>
    </row>
    <row r="337" spans="1:9">
      <c r="A337" s="76"/>
      <c r="B337" s="90">
        <v>37368</v>
      </c>
      <c r="C337" s="693">
        <f>VLOOKUP($B337,Risk_Prem2[],2,FALSE)</f>
        <v>0.11800000000000001</v>
      </c>
      <c r="D337" s="693">
        <f>VLOOKUP($B337,Risk_Prem2[],3,FALSE)</f>
        <v>5.4506704999999996E-2</v>
      </c>
      <c r="E337" s="728">
        <v>8.1201499999999982E-2</v>
      </c>
      <c r="F337" s="729">
        <f t="shared" si="11"/>
        <v>-2.909431557357268</v>
      </c>
      <c r="G337" s="696">
        <f t="shared" si="10"/>
        <v>2.6694794999999986E-2</v>
      </c>
      <c r="H337" s="730">
        <v>24.460499999999996</v>
      </c>
      <c r="I337" s="450">
        <f t="shared" si="12"/>
        <v>6.3493295000000005E-2</v>
      </c>
    </row>
    <row r="338" spans="1:9">
      <c r="A338" s="76"/>
      <c r="B338" s="90">
        <v>37404</v>
      </c>
      <c r="C338" s="693">
        <f>VLOOKUP($B338,Risk_Prem2[],2,FALSE)</f>
        <v>0.1017</v>
      </c>
      <c r="D338" s="693">
        <f>VLOOKUP($B338,Risk_Prem2[],3,FALSE)</f>
        <v>5.4643645000000005E-2</v>
      </c>
      <c r="E338" s="728">
        <v>8.1490000000000007E-2</v>
      </c>
      <c r="F338" s="729">
        <f t="shared" si="11"/>
        <v>-2.9069223565741487</v>
      </c>
      <c r="G338" s="696">
        <f t="shared" si="10"/>
        <v>2.6846355000000002E-2</v>
      </c>
      <c r="H338" s="730">
        <v>24.274549999999991</v>
      </c>
      <c r="I338" s="450">
        <f t="shared" si="12"/>
        <v>4.7056354999999994E-2</v>
      </c>
    </row>
    <row r="339" spans="1:9">
      <c r="A339" s="76"/>
      <c r="B339" s="90">
        <v>37417</v>
      </c>
      <c r="C339" s="693">
        <f>VLOOKUP($B339,Risk_Prem2[],2,FALSE)</f>
        <v>0.12</v>
      </c>
      <c r="D339" s="693">
        <f>VLOOKUP($B339,Risk_Prem2[],3,FALSE)</f>
        <v>5.4737105000000022E-2</v>
      </c>
      <c r="E339" s="728">
        <v>8.1649499999999972E-2</v>
      </c>
      <c r="F339" s="729">
        <f t="shared" si="11"/>
        <v>-2.9052134631400772</v>
      </c>
      <c r="G339" s="696">
        <f t="shared" si="10"/>
        <v>2.691239499999995E-2</v>
      </c>
      <c r="H339" s="730">
        <v>24.331399999999995</v>
      </c>
      <c r="I339" s="450">
        <f t="shared" si="12"/>
        <v>6.5262894999999974E-2</v>
      </c>
    </row>
    <row r="340" spans="1:9">
      <c r="A340" s="76"/>
      <c r="B340" s="90">
        <v>37425</v>
      </c>
      <c r="C340" s="693">
        <f>VLOOKUP($B340,Risk_Prem2[],2,FALSE)</f>
        <v>0.1116</v>
      </c>
      <c r="D340" s="693">
        <f>VLOOKUP($B340,Risk_Prem2[],3,FALSE)</f>
        <v>5.4755294999999995E-2</v>
      </c>
      <c r="E340" s="728">
        <v>8.1731999999999971E-2</v>
      </c>
      <c r="F340" s="729">
        <f t="shared" si="11"/>
        <v>-2.9048812026330957</v>
      </c>
      <c r="G340" s="696">
        <f t="shared" si="10"/>
        <v>2.6976704999999976E-2</v>
      </c>
      <c r="H340" s="730">
        <v>24.396250000000006</v>
      </c>
      <c r="I340" s="450">
        <f t="shared" si="12"/>
        <v>5.6844705000000009E-2</v>
      </c>
    </row>
    <row r="341" spans="1:9">
      <c r="A341" s="76"/>
      <c r="B341" s="90">
        <v>37427</v>
      </c>
      <c r="C341" s="693">
        <f>VLOOKUP($B341,Risk_Prem2[],2,FALSE)</f>
        <v>0.11</v>
      </c>
      <c r="D341" s="693">
        <f>VLOOKUP($B341,Risk_Prem2[],3,FALSE)</f>
        <v>5.4755530000000004E-2</v>
      </c>
      <c r="E341" s="728">
        <v>8.1755999999999995E-2</v>
      </c>
      <c r="F341" s="729">
        <f t="shared" si="11"/>
        <v>-2.9048769108199344</v>
      </c>
      <c r="G341" s="696">
        <f t="shared" si="10"/>
        <v>2.7000469999999992E-2</v>
      </c>
      <c r="H341" s="730">
        <v>24.451150000000005</v>
      </c>
      <c r="I341" s="450">
        <f t="shared" si="12"/>
        <v>5.5244469999999997E-2</v>
      </c>
    </row>
    <row r="342" spans="1:9">
      <c r="A342" s="76"/>
      <c r="B342" s="90">
        <v>37427</v>
      </c>
      <c r="C342" s="693">
        <f>VLOOKUP($B342,Risk_Prem2[],2,FALSE)</f>
        <v>0.11</v>
      </c>
      <c r="D342" s="693">
        <f>VLOOKUP($B342,Risk_Prem2[],3,FALSE)</f>
        <v>5.4755530000000004E-2</v>
      </c>
      <c r="E342" s="728">
        <v>8.1755999999999995E-2</v>
      </c>
      <c r="F342" s="729">
        <f t="shared" si="11"/>
        <v>-2.9048769108199344</v>
      </c>
      <c r="G342" s="696">
        <f t="shared" si="10"/>
        <v>2.7000469999999992E-2</v>
      </c>
      <c r="H342" s="730">
        <v>24.451150000000005</v>
      </c>
      <c r="I342" s="450">
        <f t="shared" si="12"/>
        <v>5.5244469999999997E-2</v>
      </c>
    </row>
    <row r="343" spans="1:9">
      <c r="A343" s="76"/>
      <c r="B343" s="90">
        <v>37452</v>
      </c>
      <c r="C343" s="693">
        <f>VLOOKUP($B343,Risk_Prem2[],2,FALSE)</f>
        <v>0.11</v>
      </c>
      <c r="D343" s="693">
        <f>VLOOKUP($B343,Risk_Prem2[],3,FALSE)</f>
        <v>5.4751090000000023E-2</v>
      </c>
      <c r="E343" s="728">
        <v>8.1902999999999948E-2</v>
      </c>
      <c r="F343" s="729">
        <f t="shared" si="11"/>
        <v>-2.9049580018079024</v>
      </c>
      <c r="G343" s="696">
        <f t="shared" si="10"/>
        <v>2.7151909999999925E-2</v>
      </c>
      <c r="H343" s="730">
        <v>24.129850000000012</v>
      </c>
      <c r="I343" s="450">
        <f t="shared" si="12"/>
        <v>5.5248909999999977E-2</v>
      </c>
    </row>
    <row r="344" spans="1:9">
      <c r="A344" s="76"/>
      <c r="B344" s="90">
        <v>37511</v>
      </c>
      <c r="C344" s="693">
        <f>VLOOKUP($B344,Risk_Prem2[],2,FALSE)</f>
        <v>0.12300000000000001</v>
      </c>
      <c r="D344" s="693">
        <f>VLOOKUP($B344,Risk_Prem2[],3,FALSE)</f>
        <v>5.4518514999999983E-2</v>
      </c>
      <c r="E344" s="728">
        <v>8.1448999999999938E-2</v>
      </c>
      <c r="F344" s="729">
        <f t="shared" si="11"/>
        <v>-2.9092149102356903</v>
      </c>
      <c r="G344" s="696">
        <f t="shared" si="10"/>
        <v>2.6930484999999955E-2</v>
      </c>
      <c r="H344" s="730">
        <v>25.139999999999997</v>
      </c>
      <c r="I344" s="450">
        <f t="shared" si="12"/>
        <v>6.8481485000000036E-2</v>
      </c>
    </row>
    <row r="345" spans="1:9">
      <c r="A345" s="76"/>
      <c r="B345" s="90">
        <v>37525</v>
      </c>
      <c r="C345" s="693">
        <f>VLOOKUP($B345,Risk_Prem2[],2,FALSE)</f>
        <v>0.1045</v>
      </c>
      <c r="D345" s="693">
        <f>VLOOKUP($B345,Risk_Prem2[],3,FALSE)</f>
        <v>5.4118579999999999E-2</v>
      </c>
      <c r="E345" s="728">
        <v>8.1177999999999972E-2</v>
      </c>
      <c r="F345" s="729">
        <f t="shared" si="11"/>
        <v>-2.9165777140134246</v>
      </c>
      <c r="G345" s="696">
        <f t="shared" si="10"/>
        <v>2.7059419999999973E-2</v>
      </c>
      <c r="H345" s="730">
        <v>25.816200000000002</v>
      </c>
      <c r="I345" s="456">
        <f t="shared" si="12"/>
        <v>5.0381419999999996E-2</v>
      </c>
    </row>
    <row r="346" spans="1:9">
      <c r="A346" s="76"/>
      <c r="B346" s="90">
        <v>37594</v>
      </c>
      <c r="C346" s="693">
        <f>VLOOKUP($B346,Risk_Prem2[],2,FALSE)</f>
        <v>0.11550000000000001</v>
      </c>
      <c r="D346" s="693">
        <f>VLOOKUP($B346,Risk_Prem2[],3,FALSE)</f>
        <v>5.2908400000000022E-2</v>
      </c>
      <c r="E346" s="728">
        <v>8.0391000000000018E-2</v>
      </c>
      <c r="F346" s="729">
        <f t="shared" si="11"/>
        <v>-2.9391931625535754</v>
      </c>
      <c r="G346" s="696">
        <f t="shared" si="10"/>
        <v>2.7482599999999996E-2</v>
      </c>
      <c r="H346" s="730">
        <v>28.006499999999996</v>
      </c>
      <c r="I346" s="456">
        <f t="shared" si="12"/>
        <v>6.2591599999999983E-2</v>
      </c>
    </row>
    <row r="347" spans="1:9">
      <c r="A347" s="76"/>
      <c r="B347" s="90">
        <v>37603</v>
      </c>
      <c r="C347" s="693">
        <f>VLOOKUP($B347,Risk_Prem2[],2,FALSE)</f>
        <v>0.11749999999999999</v>
      </c>
      <c r="D347" s="693">
        <f>VLOOKUP($B347,Risk_Prem2[],3,FALSE)</f>
        <v>5.269355000000002E-2</v>
      </c>
      <c r="E347" s="728">
        <v>8.0222000000000016E-2</v>
      </c>
      <c r="F347" s="729">
        <f t="shared" si="11"/>
        <v>-2.943262221817037</v>
      </c>
      <c r="G347" s="696">
        <f t="shared" si="10"/>
        <v>2.7528449999999996E-2</v>
      </c>
      <c r="H347" s="730">
        <v>28.24915</v>
      </c>
      <c r="I347" s="456">
        <f t="shared" si="12"/>
        <v>6.4806449999999974E-2</v>
      </c>
    </row>
    <row r="348" spans="1:9">
      <c r="A348" s="76"/>
      <c r="B348" s="90">
        <v>37610</v>
      </c>
      <c r="C348" s="693">
        <f>VLOOKUP($B348,Risk_Prem2[],2,FALSE)</f>
        <v>0.114</v>
      </c>
      <c r="D348" s="693">
        <f>VLOOKUP($B348,Risk_Prem2[],3,FALSE)</f>
        <v>5.2493560000000022E-2</v>
      </c>
      <c r="E348" s="728">
        <v>8.0081000000000027E-2</v>
      </c>
      <c r="F348" s="729">
        <f t="shared" si="11"/>
        <v>-2.9470647835753963</v>
      </c>
      <c r="G348" s="696">
        <f t="shared" si="10"/>
        <v>2.7587440000000005E-2</v>
      </c>
      <c r="H348" s="730">
        <v>28.439449999999994</v>
      </c>
      <c r="I348" s="456">
        <f t="shared" si="12"/>
        <v>6.1506439999999982E-2</v>
      </c>
    </row>
    <row r="349" spans="1:9">
      <c r="A349" s="76"/>
      <c r="B349" s="90">
        <v>37629</v>
      </c>
      <c r="C349" s="693">
        <f>VLOOKUP($B349,Risk_Prem2[],2,FALSE)</f>
        <v>0.111</v>
      </c>
      <c r="D349" s="693">
        <f>VLOOKUP($B349,Risk_Prem2[],3,FALSE)</f>
        <v>5.1905654999999981E-2</v>
      </c>
      <c r="E349" s="728">
        <v>7.9644500000000007E-2</v>
      </c>
      <c r="F349" s="729">
        <f t="shared" si="11"/>
        <v>-2.9583275352083813</v>
      </c>
      <c r="G349" s="696">
        <f t="shared" si="10"/>
        <v>2.7738845000000026E-2</v>
      </c>
      <c r="H349" s="730">
        <v>28.87459999999999</v>
      </c>
      <c r="I349" s="456">
        <f t="shared" si="12"/>
        <v>5.909434500000002E-2</v>
      </c>
    </row>
    <row r="350" spans="1:9">
      <c r="A350" s="76"/>
      <c r="B350" s="90">
        <v>37652</v>
      </c>
      <c r="C350" s="693">
        <f>VLOOKUP($B350,Risk_Prem2[],2,FALSE)</f>
        <v>0.1245</v>
      </c>
      <c r="D350" s="693">
        <f>VLOOKUP($B350,Risk_Prem2[],3,FALSE)</f>
        <v>5.1277524999999935E-2</v>
      </c>
      <c r="E350" s="728">
        <v>7.8905000000000017E-2</v>
      </c>
      <c r="F350" s="729">
        <f t="shared" si="11"/>
        <v>-2.9705027319650661</v>
      </c>
      <c r="G350" s="696">
        <f t="shared" si="10"/>
        <v>2.7627475000000082E-2</v>
      </c>
      <c r="H350" s="730">
        <v>29.608049999999995</v>
      </c>
      <c r="I350" s="456">
        <f t="shared" si="12"/>
        <v>7.3222475000000065E-2</v>
      </c>
    </row>
    <row r="351" spans="1:9">
      <c r="A351" s="76"/>
      <c r="B351" s="90">
        <v>37680</v>
      </c>
      <c r="C351" s="693">
        <f>VLOOKUP($B351,Risk_Prem2[],2,FALSE)</f>
        <v>0.12300000000000001</v>
      </c>
      <c r="D351" s="693">
        <f>VLOOKUP($B351,Risk_Prem2[],3,FALSE)</f>
        <v>5.0451574999999964E-2</v>
      </c>
      <c r="E351" s="728">
        <v>7.794100000000001E-2</v>
      </c>
      <c r="F351" s="729">
        <f t="shared" si="11"/>
        <v>-2.9867413136410823</v>
      </c>
      <c r="G351" s="696">
        <f t="shared" si="10"/>
        <v>2.7489425000000046E-2</v>
      </c>
      <c r="H351" s="730">
        <v>30.685249999999979</v>
      </c>
      <c r="I351" s="456">
        <f t="shared" si="12"/>
        <v>7.2548425000000055E-2</v>
      </c>
    </row>
    <row r="352" spans="1:9">
      <c r="A352" s="76"/>
      <c r="B352" s="90">
        <v>37686</v>
      </c>
      <c r="C352" s="693">
        <f>VLOOKUP($B352,Risk_Prem2[],2,FALSE)</f>
        <v>0.1075</v>
      </c>
      <c r="D352" s="693">
        <f>VLOOKUP($B352,Risk_Prem2[],3,FALSE)</f>
        <v>5.0259154999999993E-2</v>
      </c>
      <c r="E352" s="728">
        <v>7.7655000000000002E-2</v>
      </c>
      <c r="F352" s="729">
        <f t="shared" si="11"/>
        <v>-2.9905625595826359</v>
      </c>
      <c r="G352" s="696">
        <f t="shared" si="10"/>
        <v>2.7395845000000009E-2</v>
      </c>
      <c r="H352" s="730">
        <v>30.932149999999975</v>
      </c>
      <c r="I352" s="456">
        <f t="shared" si="12"/>
        <v>5.7240845000000005E-2</v>
      </c>
    </row>
    <row r="353" spans="1:10">
      <c r="A353" s="76"/>
      <c r="B353" s="90">
        <v>37687</v>
      </c>
      <c r="C353" s="693">
        <f>VLOOKUP($B353,Risk_Prem2[],2,FALSE)</f>
        <v>9.9600000000000008E-2</v>
      </c>
      <c r="D353" s="693">
        <f>VLOOKUP($B353,Risk_Prem2[],3,FALSE)</f>
        <v>5.0212614999999988E-2</v>
      </c>
      <c r="E353" s="728">
        <v>7.7581500000000012E-2</v>
      </c>
      <c r="F353" s="729">
        <f t="shared" si="11"/>
        <v>-2.9914889890329914</v>
      </c>
      <c r="G353" s="696">
        <f t="shared" si="10"/>
        <v>2.7368885000000023E-2</v>
      </c>
      <c r="H353" s="730">
        <v>30.987299999999973</v>
      </c>
      <c r="I353" s="456">
        <f t="shared" si="12"/>
        <v>4.938738500000002E-2</v>
      </c>
    </row>
    <row r="354" spans="1:10">
      <c r="A354" s="76"/>
      <c r="B354" s="90">
        <v>37700</v>
      </c>
      <c r="C354" s="693">
        <f>VLOOKUP($B354,Risk_Prem2[],2,FALSE)</f>
        <v>0.12</v>
      </c>
      <c r="D354" s="693">
        <f>VLOOKUP($B354,Risk_Prem2[],3,FALSE)</f>
        <v>4.9839914999999992E-2</v>
      </c>
      <c r="E354" s="728">
        <v>7.6986499999999999E-2</v>
      </c>
      <c r="F354" s="729">
        <f t="shared" si="11"/>
        <v>-2.9989391099618579</v>
      </c>
      <c r="G354" s="696">
        <f t="shared" si="10"/>
        <v>2.7146585000000008E-2</v>
      </c>
      <c r="H354" s="730">
        <v>31.497649999999979</v>
      </c>
      <c r="I354" s="456">
        <f t="shared" si="12"/>
        <v>7.0160085000000011E-2</v>
      </c>
      <c r="J354" s="456"/>
    </row>
    <row r="355" spans="1:10">
      <c r="A355" s="76"/>
      <c r="B355" s="90">
        <v>37714</v>
      </c>
      <c r="C355" s="693">
        <f>VLOOKUP($B355,Risk_Prem2[],2,FALSE)</f>
        <v>0.12</v>
      </c>
      <c r="D355" s="693">
        <f>VLOOKUP($B355,Risk_Prem2[],3,FALSE)</f>
        <v>4.9577589999999991E-2</v>
      </c>
      <c r="E355" s="728">
        <v>7.6359500000000011E-2</v>
      </c>
      <c r="F355" s="729">
        <f t="shared" si="11"/>
        <v>-3.0042163618663174</v>
      </c>
      <c r="G355" s="696">
        <f t="shared" si="10"/>
        <v>2.678191000000002E-2</v>
      </c>
      <c r="H355" s="730">
        <v>31.712799999999973</v>
      </c>
      <c r="I355" s="456">
        <f t="shared" si="12"/>
        <v>7.0422410000000005E-2</v>
      </c>
      <c r="J355" s="456"/>
    </row>
    <row r="356" spans="1:10">
      <c r="A356" s="76"/>
      <c r="B356" s="90">
        <v>37726</v>
      </c>
      <c r="C356" s="693">
        <f>VLOOKUP($B356,Risk_Prem2[],2,FALSE)</f>
        <v>0.1115</v>
      </c>
      <c r="D356" s="693">
        <f>VLOOKUP($B356,Risk_Prem2[],3,FALSE)</f>
        <v>4.9369764999999982E-2</v>
      </c>
      <c r="E356" s="728">
        <v>7.5904499999999986E-2</v>
      </c>
      <c r="F356" s="729">
        <f t="shared" si="11"/>
        <v>-3.0084170866983881</v>
      </c>
      <c r="G356" s="696">
        <f t="shared" si="10"/>
        <v>2.6534735000000004E-2</v>
      </c>
      <c r="H356" s="730">
        <v>31.673449999999985</v>
      </c>
      <c r="I356" s="456">
        <f t="shared" si="12"/>
        <v>6.213023500000002E-2</v>
      </c>
      <c r="J356" s="456"/>
    </row>
    <row r="357" spans="1:10">
      <c r="A357" s="76"/>
      <c r="B357" s="90">
        <v>37797</v>
      </c>
      <c r="C357" s="693">
        <f>VLOOKUP($B357,Risk_Prem2[],2,FALSE)</f>
        <v>0.1075</v>
      </c>
      <c r="D357" s="693">
        <f>VLOOKUP($B357,Risk_Prem2[],3,FALSE)</f>
        <v>4.7923599999999983E-2</v>
      </c>
      <c r="E357" s="728">
        <v>7.2390499999999955E-2</v>
      </c>
      <c r="F357" s="729">
        <f t="shared" si="11"/>
        <v>-3.0381472027880196</v>
      </c>
      <c r="G357" s="696">
        <f t="shared" si="10"/>
        <v>2.4466899999999972E-2</v>
      </c>
      <c r="H357" s="730">
        <v>28.300900000000006</v>
      </c>
      <c r="I357" s="456">
        <f t="shared" si="12"/>
        <v>5.9576400000000015E-2</v>
      </c>
      <c r="J357" s="456"/>
    </row>
    <row r="358" spans="1:10">
      <c r="A358" s="76"/>
      <c r="B358" s="90">
        <v>37798</v>
      </c>
      <c r="C358" s="693">
        <f>VLOOKUP($B358,Risk_Prem2[],2,FALSE)</f>
        <v>0.1075</v>
      </c>
      <c r="D358" s="693">
        <f>VLOOKUP($B358,Risk_Prem2[],3,FALSE)</f>
        <v>4.7916609999999984E-2</v>
      </c>
      <c r="E358" s="728">
        <v>7.2329499999999949E-2</v>
      </c>
      <c r="F358" s="729">
        <f t="shared" si="11"/>
        <v>-3.0382930705821822</v>
      </c>
      <c r="G358" s="696">
        <f t="shared" si="10"/>
        <v>2.4412889999999965E-2</v>
      </c>
      <c r="H358" s="730">
        <v>28.222500000000004</v>
      </c>
      <c r="I358" s="456">
        <f t="shared" si="12"/>
        <v>5.9583390000000014E-2</v>
      </c>
      <c r="J358" s="456"/>
    </row>
    <row r="359" spans="1:10">
      <c r="A359" s="76"/>
      <c r="B359" s="90">
        <v>37811</v>
      </c>
      <c r="C359" s="693">
        <f>VLOOKUP($B359,Risk_Prem2[],2,FALSE)</f>
        <v>9.7500000000000003E-2</v>
      </c>
      <c r="D359" s="693">
        <f>VLOOKUP($B359,Risk_Prem2[],3,FALSE)</f>
        <v>4.7893079999999984E-2</v>
      </c>
      <c r="E359" s="728">
        <v>7.185399999999996E-2</v>
      </c>
      <c r="F359" s="729">
        <f t="shared" si="11"/>
        <v>-3.0387842526426412</v>
      </c>
      <c r="G359" s="696">
        <f t="shared" si="10"/>
        <v>2.3960919999999976E-2</v>
      </c>
      <c r="H359" s="730">
        <v>27.497500000000006</v>
      </c>
      <c r="I359" s="456">
        <f t="shared" si="12"/>
        <v>4.960692000000002E-2</v>
      </c>
      <c r="J359" s="456"/>
    </row>
    <row r="360" spans="1:10">
      <c r="A360" s="76"/>
      <c r="B360" s="90">
        <v>37818</v>
      </c>
      <c r="C360" s="693">
        <f>VLOOKUP($B360,Risk_Prem2[],2,FALSE)</f>
        <v>9.7500000000000003E-2</v>
      </c>
      <c r="D360" s="693">
        <f>VLOOKUP($B360,Risk_Prem2[],3,FALSE)</f>
        <v>4.7918084999999985E-2</v>
      </c>
      <c r="E360" s="728">
        <v>7.158099999999995E-2</v>
      </c>
      <c r="F360" s="729">
        <f t="shared" si="11"/>
        <v>-3.0382622884108588</v>
      </c>
      <c r="G360" s="696">
        <f t="shared" si="10"/>
        <v>2.3662914999999965E-2</v>
      </c>
      <c r="H360" s="730">
        <v>27.034799999999997</v>
      </c>
      <c r="I360" s="456">
        <f t="shared" si="12"/>
        <v>4.9581915000000018E-2</v>
      </c>
      <c r="J360" s="456"/>
    </row>
    <row r="361" spans="1:10">
      <c r="A361" s="76"/>
      <c r="B361" s="90">
        <v>37827</v>
      </c>
      <c r="C361" s="693">
        <f>VLOOKUP($B361,Risk_Prem2[],2,FALSE)</f>
        <v>9.5000000000000001E-2</v>
      </c>
      <c r="D361" s="693">
        <f>VLOOKUP($B361,Risk_Prem2[],3,FALSE)</f>
        <v>4.7954584999999994E-2</v>
      </c>
      <c r="E361" s="728">
        <v>7.1259999999999962E-2</v>
      </c>
      <c r="F361" s="729">
        <f t="shared" si="11"/>
        <v>-3.0375008617860764</v>
      </c>
      <c r="G361" s="696">
        <f t="shared" si="10"/>
        <v>2.3305414999999968E-2</v>
      </c>
      <c r="H361" s="730">
        <v>26.345800000000001</v>
      </c>
      <c r="I361" s="456">
        <f t="shared" si="12"/>
        <v>4.7045415000000007E-2</v>
      </c>
      <c r="J361" s="456"/>
    </row>
    <row r="362" spans="1:10">
      <c r="A362" s="76"/>
      <c r="B362" s="90">
        <v>37859</v>
      </c>
      <c r="C362" s="693">
        <f>VLOOKUP($B362,Risk_Prem2[],2,FALSE)</f>
        <v>0.105</v>
      </c>
      <c r="D362" s="693">
        <f>VLOOKUP($B362,Risk_Prem2[],3,FALSE)</f>
        <v>4.8304114999999967E-2</v>
      </c>
      <c r="E362" s="728">
        <v>7.0221999999999993E-2</v>
      </c>
      <c r="F362" s="729">
        <f t="shared" si="11"/>
        <v>-3.0302385252652719</v>
      </c>
      <c r="G362" s="696">
        <f t="shared" si="10"/>
        <v>2.1917885000000026E-2</v>
      </c>
      <c r="H362" s="730">
        <v>24.801700000000004</v>
      </c>
      <c r="I362" s="456">
        <f t="shared" si="12"/>
        <v>5.6695885000000029E-2</v>
      </c>
      <c r="J362" s="456"/>
    </row>
    <row r="363" spans="1:10">
      <c r="A363" s="76"/>
      <c r="B363" s="90">
        <v>37972</v>
      </c>
      <c r="C363" s="693">
        <f>VLOOKUP($B363,Risk_Prem2[],2,FALSE)</f>
        <v>9.849999999999999E-2</v>
      </c>
      <c r="D363" s="693">
        <f>VLOOKUP($B363,Risk_Prem2[],3,FALSE)</f>
        <v>4.9353749999999995E-2</v>
      </c>
      <c r="E363" s="728">
        <v>6.754449999999998E-2</v>
      </c>
      <c r="F363" s="729">
        <f t="shared" si="11"/>
        <v>-3.0087415281476311</v>
      </c>
      <c r="G363" s="696">
        <f t="shared" si="10"/>
        <v>1.8190749999999985E-2</v>
      </c>
      <c r="H363" s="730">
        <v>20.528900000000004</v>
      </c>
      <c r="I363" s="456">
        <f t="shared" si="12"/>
        <v>4.9146249999999995E-2</v>
      </c>
      <c r="J363" s="456"/>
    </row>
    <row r="364" spans="1:10">
      <c r="A364" s="76"/>
      <c r="B364" s="90">
        <v>37972</v>
      </c>
      <c r="C364" s="693">
        <f>VLOOKUP($B364,Risk_Prem2[],2,FALSE)</f>
        <v>9.849999999999999E-2</v>
      </c>
      <c r="D364" s="693">
        <f>VLOOKUP($B364,Risk_Prem2[],3,FALSE)</f>
        <v>4.9353749999999995E-2</v>
      </c>
      <c r="E364" s="728">
        <v>6.754449999999998E-2</v>
      </c>
      <c r="F364" s="729">
        <f t="shared" si="11"/>
        <v>-3.0087415281476311</v>
      </c>
      <c r="G364" s="696">
        <f t="shared" si="10"/>
        <v>1.8190749999999985E-2</v>
      </c>
      <c r="H364" s="730">
        <v>20.528900000000004</v>
      </c>
      <c r="I364" s="456">
        <f t="shared" si="12"/>
        <v>4.9146249999999995E-2</v>
      </c>
      <c r="J364" s="456"/>
    </row>
    <row r="365" spans="1:10">
      <c r="A365" s="76"/>
      <c r="B365" s="90">
        <v>37973</v>
      </c>
      <c r="C365" s="693">
        <f>VLOOKUP($B365,Risk_Prem2[],2,FALSE)</f>
        <v>0.115</v>
      </c>
      <c r="D365" s="693">
        <f>VLOOKUP($B365,Risk_Prem2[],3,FALSE)</f>
        <v>4.9363665000000001E-2</v>
      </c>
      <c r="E365" s="728">
        <v>6.7518499999999981E-2</v>
      </c>
      <c r="F365" s="729">
        <f t="shared" si="11"/>
        <v>-3.0085406517362432</v>
      </c>
      <c r="G365" s="696">
        <f t="shared" si="10"/>
        <v>1.815483499999998E-2</v>
      </c>
      <c r="H365" s="730">
        <v>20.452850000000002</v>
      </c>
      <c r="I365" s="456">
        <f t="shared" si="12"/>
        <v>6.5636335000000004E-2</v>
      </c>
      <c r="J365" s="456"/>
    </row>
    <row r="366" spans="1:10">
      <c r="A366" s="76"/>
      <c r="B366" s="90">
        <v>37974</v>
      </c>
      <c r="C366" s="693">
        <f>VLOOKUP($B366,Risk_Prem2[],2,FALSE)</f>
        <v>0.12</v>
      </c>
      <c r="D366" s="693">
        <f>VLOOKUP($B366,Risk_Prem2[],3,FALSE)</f>
        <v>4.937658000000001E-2</v>
      </c>
      <c r="E366" s="728">
        <v>6.749299999999997E-2</v>
      </c>
      <c r="F366" s="729">
        <f t="shared" si="11"/>
        <v>-3.0082790562728401</v>
      </c>
      <c r="G366" s="696">
        <f t="shared" si="10"/>
        <v>1.811641999999996E-2</v>
      </c>
      <c r="H366" s="730">
        <v>20.379550000000005</v>
      </c>
      <c r="I366" s="456">
        <f t="shared" si="12"/>
        <v>7.0623419999999992E-2</v>
      </c>
      <c r="J366" s="456"/>
    </row>
    <row r="367" spans="1:10">
      <c r="A367" s="76"/>
      <c r="B367" s="90">
        <v>37974</v>
      </c>
      <c r="C367" s="693">
        <f>VLOOKUP($B367,Risk_Prem2[],2,FALSE)</f>
        <v>0.12</v>
      </c>
      <c r="D367" s="693">
        <f>VLOOKUP($B367,Risk_Prem2[],3,FALSE)</f>
        <v>4.937658000000001E-2</v>
      </c>
      <c r="E367" s="728">
        <v>6.749299999999997E-2</v>
      </c>
      <c r="F367" s="729">
        <f t="shared" si="11"/>
        <v>-3.0082790562728401</v>
      </c>
      <c r="G367" s="696">
        <f t="shared" si="10"/>
        <v>1.811641999999996E-2</v>
      </c>
      <c r="H367" s="730">
        <v>20.379550000000005</v>
      </c>
      <c r="I367" s="456">
        <f t="shared" si="12"/>
        <v>7.0623419999999992E-2</v>
      </c>
      <c r="J367" s="456"/>
    </row>
    <row r="368" spans="1:10">
      <c r="A368" s="76"/>
      <c r="B368" s="90">
        <v>37978</v>
      </c>
      <c r="C368" s="693">
        <f>VLOOKUP($B368,Risk_Prem2[],2,FALSE)</f>
        <v>0.105</v>
      </c>
      <c r="D368" s="693">
        <f>VLOOKUP($B368,Risk_Prem2[],3,FALSE)</f>
        <v>4.9394294999999991E-2</v>
      </c>
      <c r="E368" s="728">
        <v>6.7450999999999969E-2</v>
      </c>
      <c r="F368" s="729">
        <f t="shared" si="11"/>
        <v>-3.007920347287222</v>
      </c>
      <c r="G368" s="696">
        <f t="shared" si="10"/>
        <v>1.8056704999999978E-2</v>
      </c>
      <c r="H368" s="730">
        <v>20.212100000000007</v>
      </c>
      <c r="I368" s="456">
        <f t="shared" si="12"/>
        <v>5.5605705000000005E-2</v>
      </c>
      <c r="J368" s="456"/>
    </row>
    <row r="369" spans="1:10">
      <c r="A369" s="76"/>
      <c r="B369" s="90">
        <v>37999</v>
      </c>
      <c r="C369" s="693">
        <f>VLOOKUP($B369,Risk_Prem2[],2,FALSE)</f>
        <v>0.12</v>
      </c>
      <c r="D369" s="693">
        <f>VLOOKUP($B369,Risk_Prem2[],3,FALSE)</f>
        <v>4.9484714999999985E-2</v>
      </c>
      <c r="E369" s="728">
        <v>6.7136999999999988E-2</v>
      </c>
      <c r="F369" s="729">
        <f t="shared" si="11"/>
        <v>-3.0060914449710743</v>
      </c>
      <c r="G369" s="696">
        <f t="shared" si="10"/>
        <v>1.7652285000000004E-2</v>
      </c>
      <c r="H369" s="730">
        <v>19.363050000000005</v>
      </c>
      <c r="I369" s="456">
        <f t="shared" si="12"/>
        <v>7.0515285000000011E-2</v>
      </c>
      <c r="J369" s="456"/>
    </row>
    <row r="370" spans="1:10">
      <c r="A370" s="76"/>
      <c r="B370" s="90">
        <v>38048</v>
      </c>
      <c r="C370" s="693">
        <f>VLOOKUP($B370,Risk_Prem2[],2,FALSE)</f>
        <v>0.1075</v>
      </c>
      <c r="D370" s="693">
        <f>VLOOKUP($B370,Risk_Prem2[],3,FALSE)</f>
        <v>4.9874450000000022E-2</v>
      </c>
      <c r="E370" s="728">
        <v>6.6248000000000001E-2</v>
      </c>
      <c r="F370" s="729">
        <f t="shared" si="11"/>
        <v>-2.9982464314018356</v>
      </c>
      <c r="G370" s="696">
        <f t="shared" si="10"/>
        <v>1.637354999999998E-2</v>
      </c>
      <c r="H370" s="730">
        <v>18.175050000000002</v>
      </c>
      <c r="I370" s="456">
        <f t="shared" si="12"/>
        <v>5.7625549999999977E-2</v>
      </c>
      <c r="J370" s="456"/>
    </row>
    <row r="371" spans="1:10">
      <c r="A371" s="76"/>
      <c r="B371" s="90">
        <v>38072</v>
      </c>
      <c r="C371" s="693">
        <f>VLOOKUP($B371,Risk_Prem2[],2,FALSE)</f>
        <v>0.10249999999999999</v>
      </c>
      <c r="D371" s="693">
        <f>VLOOKUP($B371,Risk_Prem2[],3,FALSE)</f>
        <v>5.021133000000004E-2</v>
      </c>
      <c r="E371" s="728">
        <v>6.6008499999999984E-2</v>
      </c>
      <c r="F371" s="729">
        <f t="shared" si="11"/>
        <v>-2.9915145805390813</v>
      </c>
      <c r="G371" s="696">
        <f t="shared" si="10"/>
        <v>1.5797169999999944E-2</v>
      </c>
      <c r="H371" s="730">
        <v>17.97665000000001</v>
      </c>
      <c r="I371" s="456">
        <f t="shared" si="12"/>
        <v>5.2288669999999954E-2</v>
      </c>
      <c r="J371" s="456"/>
    </row>
    <row r="372" spans="1:10">
      <c r="A372" s="76"/>
      <c r="B372" s="90">
        <v>38082</v>
      </c>
      <c r="C372" s="693">
        <f>VLOOKUP($B372,Risk_Prem2[],2,FALSE)</f>
        <v>0.1125</v>
      </c>
      <c r="D372" s="693">
        <f>VLOOKUP($B372,Risk_Prem2[],3,FALSE)</f>
        <v>5.0327290000000025E-2</v>
      </c>
      <c r="E372" s="728">
        <v>6.6019500000000009E-2</v>
      </c>
      <c r="F372" s="729">
        <f t="shared" si="11"/>
        <v>-2.9892078042690136</v>
      </c>
      <c r="G372" s="696">
        <f t="shared" si="10"/>
        <v>1.5692209999999984E-2</v>
      </c>
      <c r="H372" s="730">
        <v>17.856250000000006</v>
      </c>
      <c r="I372" s="456">
        <f t="shared" si="12"/>
        <v>6.2172709999999978E-2</v>
      </c>
      <c r="J372" s="456"/>
    </row>
    <row r="373" spans="1:10">
      <c r="A373" s="76"/>
      <c r="B373" s="90">
        <v>38125</v>
      </c>
      <c r="C373" s="693">
        <f>VLOOKUP($B373,Risk_Prem2[],2,FALSE)</f>
        <v>0.105</v>
      </c>
      <c r="D373" s="693">
        <f>VLOOKUP($B373,Risk_Prem2[],3,FALSE)</f>
        <v>5.0735390000000012E-2</v>
      </c>
      <c r="E373" s="728">
        <v>6.6101000000000021E-2</v>
      </c>
      <c r="F373" s="729">
        <f t="shared" si="11"/>
        <v>-2.9811315842795514</v>
      </c>
      <c r="G373" s="696">
        <f t="shared" ref="G373:G436" si="13">E373-D373</f>
        <v>1.5365610000000009E-2</v>
      </c>
      <c r="H373" s="730">
        <v>17.446100000000008</v>
      </c>
      <c r="I373" s="456">
        <f t="shared" si="12"/>
        <v>5.4264609999999984E-2</v>
      </c>
      <c r="J373" s="456"/>
    </row>
    <row r="374" spans="1:10">
      <c r="A374" s="76"/>
      <c r="B374" s="90">
        <v>38132</v>
      </c>
      <c r="C374" s="693">
        <f>VLOOKUP($B374,Risk_Prem2[],2,FALSE)</f>
        <v>0.10249999999999999</v>
      </c>
      <c r="D374" s="693">
        <f>VLOOKUP($B374,Risk_Prem2[],3,FALSE)</f>
        <v>5.0754525000000009E-2</v>
      </c>
      <c r="E374" s="728">
        <v>6.6030000000000019E-2</v>
      </c>
      <c r="F374" s="729">
        <f t="shared" si="11"/>
        <v>-2.9807545024734088</v>
      </c>
      <c r="G374" s="696">
        <f t="shared" si="13"/>
        <v>1.5275475000000011E-2</v>
      </c>
      <c r="H374" s="730">
        <v>17.370250000000009</v>
      </c>
      <c r="I374" s="456">
        <f t="shared" si="12"/>
        <v>5.1745474999999985E-2</v>
      </c>
      <c r="J374" s="456"/>
    </row>
    <row r="375" spans="1:10">
      <c r="A375" s="76"/>
      <c r="B375" s="90">
        <v>38134</v>
      </c>
      <c r="C375" s="693">
        <f>VLOOKUP($B375,Risk_Prem2[],2,FALSE)</f>
        <v>0.10249999999999999</v>
      </c>
      <c r="D375" s="693">
        <f>VLOOKUP($B375,Risk_Prem2[],3,FALSE)</f>
        <v>5.0760480000000004E-2</v>
      </c>
      <c r="E375" s="728">
        <v>6.599950000000003E-2</v>
      </c>
      <c r="F375" s="729">
        <f t="shared" si="11"/>
        <v>-2.9806371799158851</v>
      </c>
      <c r="G375" s="696">
        <f t="shared" si="13"/>
        <v>1.5239020000000027E-2</v>
      </c>
      <c r="H375" s="730">
        <v>17.33805000000001</v>
      </c>
      <c r="I375" s="456">
        <f t="shared" si="12"/>
        <v>5.173951999999999E-2</v>
      </c>
      <c r="J375" s="456"/>
    </row>
    <row r="376" spans="1:10">
      <c r="A376" s="76"/>
      <c r="B376" s="90">
        <v>38140</v>
      </c>
      <c r="C376" s="693">
        <f>VLOOKUP($B376,Risk_Prem2[],2,FALSE)</f>
        <v>0.11220000000000001</v>
      </c>
      <c r="D376" s="693">
        <f>VLOOKUP($B376,Risk_Prem2[],3,FALSE)</f>
        <v>5.0778854999999998E-2</v>
      </c>
      <c r="E376" s="728">
        <v>6.5960000000000019E-2</v>
      </c>
      <c r="F376" s="729">
        <f t="shared" si="11"/>
        <v>-2.9802752512071615</v>
      </c>
      <c r="G376" s="696">
        <f t="shared" si="13"/>
        <v>1.5181145000000021E-2</v>
      </c>
      <c r="H376" s="730">
        <v>17.299900000000012</v>
      </c>
      <c r="I376" s="456">
        <f t="shared" si="12"/>
        <v>6.142114500000001E-2</v>
      </c>
      <c r="J376" s="456"/>
    </row>
    <row r="377" spans="1:10">
      <c r="A377" s="76"/>
      <c r="B377" s="90">
        <v>38168</v>
      </c>
      <c r="C377" s="693">
        <f>VLOOKUP($B377,Risk_Prem2[],2,FALSE)</f>
        <v>0.105</v>
      </c>
      <c r="D377" s="693">
        <f>VLOOKUP($B377,Risk_Prem2[],3,FALSE)</f>
        <v>5.0999775000000011E-2</v>
      </c>
      <c r="E377" s="728">
        <v>6.5738499999999978E-2</v>
      </c>
      <c r="F377" s="729">
        <f t="shared" si="11"/>
        <v>-2.9759340580322489</v>
      </c>
      <c r="G377" s="696">
        <f t="shared" si="13"/>
        <v>1.4738724999999966E-2</v>
      </c>
      <c r="H377" s="730">
        <v>16.971</v>
      </c>
      <c r="I377" s="456">
        <f t="shared" si="12"/>
        <v>5.4000224999999985E-2</v>
      </c>
      <c r="J377" s="456"/>
    </row>
    <row r="378" spans="1:10">
      <c r="A378" s="76"/>
      <c r="B378" s="90">
        <v>38168</v>
      </c>
      <c r="C378" s="693">
        <f>VLOOKUP($B378,Risk_Prem2[],2,FALSE)</f>
        <v>0.105</v>
      </c>
      <c r="D378" s="693">
        <f>VLOOKUP($B378,Risk_Prem2[],3,FALSE)</f>
        <v>5.0999775000000011E-2</v>
      </c>
      <c r="E378" s="728">
        <v>6.5738499999999978E-2</v>
      </c>
      <c r="F378" s="729">
        <f t="shared" ref="F378:F441" si="14">LN(D378)</f>
        <v>-2.9759340580322489</v>
      </c>
      <c r="G378" s="696">
        <f t="shared" si="13"/>
        <v>1.4738724999999966E-2</v>
      </c>
      <c r="H378" s="730">
        <v>16.971</v>
      </c>
      <c r="I378" s="456">
        <f t="shared" ref="I378:I441" si="15">C378-D378</f>
        <v>5.4000224999999985E-2</v>
      </c>
      <c r="J378" s="456"/>
    </row>
    <row r="379" spans="1:10">
      <c r="A379" s="76"/>
      <c r="B379" s="90">
        <v>38184</v>
      </c>
      <c r="C379" s="693">
        <f>VLOOKUP($B379,Risk_Prem2[],2,FALSE)</f>
        <v>0.11599999999999999</v>
      </c>
      <c r="D379" s="693">
        <f>VLOOKUP($B379,Risk_Prem2[],3,FALSE)</f>
        <v>5.1100479999999997E-2</v>
      </c>
      <c r="E379" s="728">
        <v>6.5637999999999974E-2</v>
      </c>
      <c r="F379" s="729">
        <f t="shared" si="14"/>
        <v>-2.9739613884702161</v>
      </c>
      <c r="G379" s="696">
        <f t="shared" si="13"/>
        <v>1.4537519999999977E-2</v>
      </c>
      <c r="H379" s="730">
        <v>16.718399999999995</v>
      </c>
      <c r="I379" s="456">
        <f t="shared" si="15"/>
        <v>6.4899519999999988E-2</v>
      </c>
      <c r="J379" s="456"/>
    </row>
    <row r="380" spans="1:10">
      <c r="A380" s="76"/>
      <c r="B380" s="90">
        <v>38224</v>
      </c>
      <c r="C380" s="693">
        <f>VLOOKUP($B380,Risk_Prem2[],2,FALSE)</f>
        <v>0.10249999999999999</v>
      </c>
      <c r="D380" s="693">
        <f>VLOOKUP($B380,Risk_Prem2[],3,FALSE)</f>
        <v>5.1028700000000038E-2</v>
      </c>
      <c r="E380" s="728">
        <v>6.5304499999999988E-2</v>
      </c>
      <c r="F380" s="729">
        <f t="shared" si="14"/>
        <v>-2.9753670594414152</v>
      </c>
      <c r="G380" s="696">
        <f t="shared" si="13"/>
        <v>1.427579999999995E-2</v>
      </c>
      <c r="H380" s="730">
        <v>16.527099999999997</v>
      </c>
      <c r="I380" s="456">
        <f t="shared" si="15"/>
        <v>5.1471299999999956E-2</v>
      </c>
      <c r="J380" s="456"/>
    </row>
    <row r="381" spans="1:10">
      <c r="A381" s="76"/>
      <c r="B381" s="90">
        <v>38239</v>
      </c>
      <c r="C381" s="693">
        <f>VLOOKUP($B381,Risk_Prem2[],2,FALSE)</f>
        <v>0.10400000000000001</v>
      </c>
      <c r="D381" s="693">
        <f>VLOOKUP($B381,Risk_Prem2[],3,FALSE)</f>
        <v>5.0973575000000028E-2</v>
      </c>
      <c r="E381" s="728">
        <v>6.5134499999999984E-2</v>
      </c>
      <c r="F381" s="729">
        <f t="shared" si="14"/>
        <v>-2.9764479177922056</v>
      </c>
      <c r="G381" s="696">
        <f t="shared" si="13"/>
        <v>1.4160924999999956E-2</v>
      </c>
      <c r="H381" s="730">
        <v>16.363849999999999</v>
      </c>
      <c r="I381" s="456">
        <f t="shared" si="15"/>
        <v>5.3026424999999981E-2</v>
      </c>
      <c r="J381" s="456"/>
    </row>
    <row r="382" spans="1:10">
      <c r="A382" s="76"/>
      <c r="B382" s="90">
        <v>38300</v>
      </c>
      <c r="C382" s="693">
        <f>VLOOKUP($B382,Risk_Prem2[],2,FALSE)</f>
        <v>0.105</v>
      </c>
      <c r="D382" s="693">
        <f>VLOOKUP($B382,Risk_Prem2[],3,FALSE)</f>
        <v>5.0650630000000002E-2</v>
      </c>
      <c r="E382" s="728">
        <v>6.434200000000001E-2</v>
      </c>
      <c r="F382" s="729">
        <f t="shared" si="14"/>
        <v>-2.9828036100627267</v>
      </c>
      <c r="G382" s="696">
        <f t="shared" si="13"/>
        <v>1.3691370000000008E-2</v>
      </c>
      <c r="H382" s="730">
        <v>15.93705000000001</v>
      </c>
      <c r="I382" s="456">
        <f t="shared" si="15"/>
        <v>5.4349369999999994E-2</v>
      </c>
      <c r="J382" s="456"/>
    </row>
    <row r="383" spans="1:10">
      <c r="A383" s="76"/>
      <c r="B383" s="90">
        <v>38314</v>
      </c>
      <c r="C383" s="693">
        <f>VLOOKUP($B383,Risk_Prem2[],2,FALSE)</f>
        <v>0.11</v>
      </c>
      <c r="D383" s="693">
        <f>VLOOKUP($B383,Risk_Prem2[],3,FALSE)</f>
        <v>5.0628380000000001E-2</v>
      </c>
      <c r="E383" s="728">
        <v>6.422650000000002E-2</v>
      </c>
      <c r="F383" s="729">
        <f t="shared" si="14"/>
        <v>-2.9832429903520472</v>
      </c>
      <c r="G383" s="696">
        <f t="shared" si="13"/>
        <v>1.3598120000000019E-2</v>
      </c>
      <c r="H383" s="730">
        <v>15.752300000000014</v>
      </c>
      <c r="I383" s="456">
        <f t="shared" si="15"/>
        <v>5.937162E-2</v>
      </c>
      <c r="J383" s="456"/>
    </row>
    <row r="384" spans="1:10">
      <c r="A384" s="76"/>
      <c r="B384" s="90">
        <v>38335</v>
      </c>
      <c r="C384" s="693">
        <f>VLOOKUP($B384,Risk_Prem2[],2,FALSE)</f>
        <v>0.10970000000000001</v>
      </c>
      <c r="D384" s="693">
        <f>VLOOKUP($B384,Risk_Prem2[],3,FALSE)</f>
        <v>5.065215E-2</v>
      </c>
      <c r="E384" s="728">
        <v>6.4144000000000007E-2</v>
      </c>
      <c r="F384" s="729">
        <f t="shared" si="14"/>
        <v>-2.9827736010146015</v>
      </c>
      <c r="G384" s="696">
        <f t="shared" si="13"/>
        <v>1.3491850000000007E-2</v>
      </c>
      <c r="H384" s="730">
        <v>15.58190000000001</v>
      </c>
      <c r="I384" s="456">
        <f t="shared" si="15"/>
        <v>5.9047850000000006E-2</v>
      </c>
      <c r="J384" s="456"/>
    </row>
    <row r="385" spans="1:10">
      <c r="A385" s="76"/>
      <c r="B385" s="90">
        <v>38342</v>
      </c>
      <c r="C385" s="693">
        <f>VLOOKUP($B385,Risk_Prem2[],2,FALSE)</f>
        <v>0.1125</v>
      </c>
      <c r="D385" s="693">
        <f>VLOOKUP($B385,Risk_Prem2[],3,FALSE)</f>
        <v>5.0680660000000016E-2</v>
      </c>
      <c r="E385" s="728">
        <v>6.4092500000000011E-2</v>
      </c>
      <c r="F385" s="729">
        <f t="shared" si="14"/>
        <v>-2.9822109007252822</v>
      </c>
      <c r="G385" s="696">
        <f t="shared" si="13"/>
        <v>1.3411839999999994E-2</v>
      </c>
      <c r="H385" s="730">
        <v>15.511250000000009</v>
      </c>
      <c r="I385" s="456">
        <f t="shared" si="15"/>
        <v>6.1819339999999987E-2</v>
      </c>
      <c r="J385" s="456"/>
    </row>
    <row r="386" spans="1:10">
      <c r="A386" s="76"/>
      <c r="B386" s="90">
        <v>38342</v>
      </c>
      <c r="C386" s="693">
        <f>VLOOKUP($B386,Risk_Prem2[],2,FALSE)</f>
        <v>0.1125</v>
      </c>
      <c r="D386" s="693">
        <f>VLOOKUP($B386,Risk_Prem2[],3,FALSE)</f>
        <v>5.0680660000000016E-2</v>
      </c>
      <c r="E386" s="728">
        <v>6.4092500000000011E-2</v>
      </c>
      <c r="F386" s="729">
        <f t="shared" si="14"/>
        <v>-2.9822109007252822</v>
      </c>
      <c r="G386" s="696">
        <f t="shared" si="13"/>
        <v>1.3411839999999994E-2</v>
      </c>
      <c r="H386" s="730">
        <v>15.511250000000009</v>
      </c>
      <c r="I386" s="456">
        <f t="shared" si="15"/>
        <v>6.1819339999999987E-2</v>
      </c>
      <c r="J386" s="456"/>
    </row>
    <row r="387" spans="1:10">
      <c r="A387" s="76"/>
      <c r="B387" s="90">
        <v>38343</v>
      </c>
      <c r="C387" s="693">
        <f>VLOOKUP($B387,Risk_Prem2[],2,FALSE)</f>
        <v>0.107</v>
      </c>
      <c r="D387" s="693">
        <f>VLOOKUP($B387,Risk_Prem2[],3,FALSE)</f>
        <v>5.0688820000000009E-2</v>
      </c>
      <c r="E387" s="728">
        <v>6.4090000000000008E-2</v>
      </c>
      <c r="F387" s="729">
        <f t="shared" si="14"/>
        <v>-2.9820499055220391</v>
      </c>
      <c r="G387" s="696">
        <f t="shared" si="13"/>
        <v>1.3401179999999999E-2</v>
      </c>
      <c r="H387" s="730">
        <v>15.485500000000011</v>
      </c>
      <c r="I387" s="456">
        <f t="shared" si="15"/>
        <v>5.6311179999999988E-2</v>
      </c>
      <c r="J387" s="456"/>
    </row>
    <row r="388" spans="1:10">
      <c r="A388" s="76"/>
      <c r="B388" s="90">
        <v>38343</v>
      </c>
      <c r="C388" s="693">
        <f>VLOOKUP($B388,Risk_Prem2[],2,FALSE)</f>
        <v>0.107</v>
      </c>
      <c r="D388" s="693">
        <f>VLOOKUP($B388,Risk_Prem2[],3,FALSE)</f>
        <v>5.0688820000000009E-2</v>
      </c>
      <c r="E388" s="728">
        <v>6.4090000000000008E-2</v>
      </c>
      <c r="F388" s="729">
        <f t="shared" si="14"/>
        <v>-2.9820499055220391</v>
      </c>
      <c r="G388" s="696">
        <f t="shared" si="13"/>
        <v>1.3401179999999999E-2</v>
      </c>
      <c r="H388" s="730">
        <v>15.485500000000011</v>
      </c>
      <c r="I388" s="456">
        <f t="shared" si="15"/>
        <v>5.6311179999999988E-2</v>
      </c>
      <c r="J388" s="456"/>
    </row>
    <row r="389" spans="1:10">
      <c r="A389" s="76"/>
      <c r="B389" s="90">
        <v>38350</v>
      </c>
      <c r="C389" s="693">
        <f>VLOOKUP($B389,Risk_Prem2[],2,FALSE)</f>
        <v>9.849999999999999E-2</v>
      </c>
      <c r="D389" s="693">
        <f>VLOOKUP($B389,Risk_Prem2[],3,FALSE)</f>
        <v>5.0743129999999997E-2</v>
      </c>
      <c r="E389" s="728">
        <v>6.4104500000000009E-2</v>
      </c>
      <c r="F389" s="729">
        <f t="shared" si="14"/>
        <v>-2.9809790396816407</v>
      </c>
      <c r="G389" s="696">
        <f t="shared" si="13"/>
        <v>1.3361370000000011E-2</v>
      </c>
      <c r="H389" s="730">
        <v>15.326600000000008</v>
      </c>
      <c r="I389" s="456">
        <f t="shared" si="15"/>
        <v>4.7756869999999993E-2</v>
      </c>
      <c r="J389" s="456"/>
    </row>
    <row r="390" spans="1:10">
      <c r="A390" s="76"/>
      <c r="B390" s="90">
        <v>38358</v>
      </c>
      <c r="C390" s="693">
        <f>VLOOKUP($B390,Risk_Prem2[],2,FALSE)</f>
        <v>0.107</v>
      </c>
      <c r="D390" s="693">
        <f>VLOOKUP($B390,Risk_Prem2[],3,FALSE)</f>
        <v>5.0765169999999998E-2</v>
      </c>
      <c r="E390" s="728">
        <v>6.4100500000000032E-2</v>
      </c>
      <c r="F390" s="729">
        <f t="shared" si="14"/>
        <v>-2.9805447894706458</v>
      </c>
      <c r="G390" s="696">
        <f t="shared" si="13"/>
        <v>1.3335330000000034E-2</v>
      </c>
      <c r="H390" s="730">
        <v>15.142600000000009</v>
      </c>
      <c r="I390" s="456">
        <f t="shared" si="15"/>
        <v>5.623483E-2</v>
      </c>
      <c r="J390" s="456"/>
    </row>
    <row r="391" spans="1:10">
      <c r="A391" s="76"/>
      <c r="B391" s="90">
        <v>38401</v>
      </c>
      <c r="C391" s="693">
        <f>VLOOKUP($B391,Risk_Prem2[],2,FALSE)</f>
        <v>0.10300000000000001</v>
      </c>
      <c r="D391" s="693">
        <f>VLOOKUP($B391,Risk_Prem2[],3,FALSE)</f>
        <v>4.9777244999999991E-2</v>
      </c>
      <c r="E391" s="728">
        <v>6.3277500000000028E-2</v>
      </c>
      <c r="F391" s="729">
        <f t="shared" si="14"/>
        <v>-3.0001973270856501</v>
      </c>
      <c r="G391" s="696">
        <f t="shared" si="13"/>
        <v>1.3500255000000037E-2</v>
      </c>
      <c r="H391" s="730">
        <v>14.601000000000006</v>
      </c>
      <c r="I391" s="456">
        <f t="shared" si="15"/>
        <v>5.3222755000000017E-2</v>
      </c>
      <c r="J391" s="456"/>
    </row>
    <row r="392" spans="1:10">
      <c r="A392" s="76"/>
      <c r="B392" s="90">
        <v>38408</v>
      </c>
      <c r="C392" s="693">
        <f>VLOOKUP($B392,Risk_Prem2[],2,FALSE)</f>
        <v>0.105</v>
      </c>
      <c r="D392" s="693">
        <f>VLOOKUP($B392,Risk_Prem2[],3,FALSE)</f>
        <v>4.9580269999999996E-2</v>
      </c>
      <c r="E392" s="728">
        <v>6.311300000000003E-2</v>
      </c>
      <c r="F392" s="729">
        <f t="shared" si="14"/>
        <v>-3.0041623066456689</v>
      </c>
      <c r="G392" s="696">
        <f t="shared" si="13"/>
        <v>1.3532730000000034E-2</v>
      </c>
      <c r="H392" s="730">
        <v>14.476350000000007</v>
      </c>
      <c r="I392" s="456">
        <f t="shared" si="15"/>
        <v>5.541973E-2</v>
      </c>
      <c r="J392" s="456"/>
    </row>
    <row r="393" spans="1:10">
      <c r="A393" s="76"/>
      <c r="B393" s="90">
        <v>38421</v>
      </c>
      <c r="C393" s="693">
        <f>VLOOKUP($B393,Risk_Prem2[],2,FALSE)</f>
        <v>0.11</v>
      </c>
      <c r="D393" s="693">
        <f>VLOOKUP($B393,Risk_Prem2[],3,FALSE)</f>
        <v>4.9281899999999997E-2</v>
      </c>
      <c r="E393" s="728">
        <v>6.2709500000000015E-2</v>
      </c>
      <c r="F393" s="729">
        <f t="shared" si="14"/>
        <v>-3.0101984053052999</v>
      </c>
      <c r="G393" s="696">
        <f t="shared" si="13"/>
        <v>1.3427600000000019E-2</v>
      </c>
      <c r="H393" s="730">
        <v>14.188400000000012</v>
      </c>
      <c r="I393" s="456">
        <f t="shared" si="15"/>
        <v>6.0718100000000004E-2</v>
      </c>
      <c r="J393" s="456"/>
    </row>
    <row r="394" spans="1:10">
      <c r="A394" s="76"/>
      <c r="B394" s="90">
        <v>38435</v>
      </c>
      <c r="C394" s="693">
        <f>VLOOKUP($B394,Risk_Prem2[],2,FALSE)</f>
        <v>0.10300000000000001</v>
      </c>
      <c r="D394" s="693">
        <f>VLOOKUP($B394,Risk_Prem2[],3,FALSE)</f>
        <v>4.8971625000000005E-2</v>
      </c>
      <c r="E394" s="728">
        <v>6.2338500000000012E-2</v>
      </c>
      <c r="F394" s="729">
        <f t="shared" si="14"/>
        <v>-3.0165142302366892</v>
      </c>
      <c r="G394" s="696">
        <f t="shared" si="13"/>
        <v>1.3366875000000007E-2</v>
      </c>
      <c r="H394" s="730">
        <v>14.060000000000009</v>
      </c>
      <c r="I394" s="456">
        <f t="shared" si="15"/>
        <v>5.4028375000000003E-2</v>
      </c>
      <c r="J394" s="456"/>
    </row>
    <row r="395" spans="1:10">
      <c r="A395" s="76"/>
      <c r="B395" s="90">
        <v>38446</v>
      </c>
      <c r="C395" s="693">
        <f>VLOOKUP($B395,Risk_Prem2[],2,FALSE)</f>
        <v>0.1</v>
      </c>
      <c r="D395" s="693">
        <f>VLOOKUP($B395,Risk_Prem2[],3,FALSE)</f>
        <v>4.8770170000000015E-2</v>
      </c>
      <c r="E395" s="728">
        <v>6.2094000000000024E-2</v>
      </c>
      <c r="F395" s="729">
        <f t="shared" si="14"/>
        <v>-3.0206364235168146</v>
      </c>
      <c r="G395" s="696">
        <f t="shared" si="13"/>
        <v>1.3323830000000009E-2</v>
      </c>
      <c r="H395" s="730">
        <v>14.023050000000007</v>
      </c>
      <c r="I395" s="456">
        <f t="shared" si="15"/>
        <v>5.122982999999999E-2</v>
      </c>
      <c r="J395" s="456"/>
    </row>
    <row r="396" spans="1:10">
      <c r="A396" s="76"/>
      <c r="B396" s="90">
        <v>38449</v>
      </c>
      <c r="C396" s="693">
        <f>VLOOKUP($B396,Risk_Prem2[],2,FALSE)</f>
        <v>0.10249999999999999</v>
      </c>
      <c r="D396" s="693">
        <f>VLOOKUP($B396,Risk_Prem2[],3,FALSE)</f>
        <v>4.8687225000000015E-2</v>
      </c>
      <c r="E396" s="728">
        <v>6.1979500000000014E-2</v>
      </c>
      <c r="F396" s="729">
        <f t="shared" si="14"/>
        <v>-3.0223386036341302</v>
      </c>
      <c r="G396" s="696">
        <f t="shared" si="13"/>
        <v>1.3292274999999999E-2</v>
      </c>
      <c r="H396" s="730">
        <v>13.996050000000007</v>
      </c>
      <c r="I396" s="456">
        <f t="shared" si="15"/>
        <v>5.3812774999999979E-2</v>
      </c>
      <c r="J396" s="456"/>
    </row>
    <row r="397" spans="1:10">
      <c r="A397" s="76"/>
      <c r="B397" s="90">
        <v>38490</v>
      </c>
      <c r="C397" s="693">
        <f>VLOOKUP($B397,Risk_Prem2[],2,FALSE)</f>
        <v>0.10249999999999999</v>
      </c>
      <c r="D397" s="693">
        <f>VLOOKUP($B397,Risk_Prem2[],3,FALSE)</f>
        <v>4.7804755000000011E-2</v>
      </c>
      <c r="E397" s="728">
        <v>6.0834500000000021E-2</v>
      </c>
      <c r="F397" s="729">
        <f t="shared" si="14"/>
        <v>-3.0406301674447862</v>
      </c>
      <c r="G397" s="696">
        <f t="shared" si="13"/>
        <v>1.3029745000000009E-2</v>
      </c>
      <c r="H397" s="730">
        <v>13.898200000000001</v>
      </c>
      <c r="I397" s="456">
        <f t="shared" si="15"/>
        <v>5.4695244999999983E-2</v>
      </c>
      <c r="J397" s="456"/>
    </row>
    <row r="398" spans="1:10">
      <c r="A398" s="76"/>
      <c r="B398" s="90">
        <v>38497</v>
      </c>
      <c r="C398" s="693">
        <f>VLOOKUP($B398,Risk_Prem2[],2,FALSE)</f>
        <v>0.1075</v>
      </c>
      <c r="D398" s="693">
        <f>VLOOKUP($B398,Risk_Prem2[],3,FALSE)</f>
        <v>4.7649545000000015E-2</v>
      </c>
      <c r="E398" s="728">
        <v>6.0655000000000008E-2</v>
      </c>
      <c r="F398" s="729">
        <f t="shared" si="14"/>
        <v>-3.0438821977208002</v>
      </c>
      <c r="G398" s="696">
        <f t="shared" si="13"/>
        <v>1.3005454999999992E-2</v>
      </c>
      <c r="H398" s="730">
        <v>13.77045</v>
      </c>
      <c r="I398" s="456">
        <f t="shared" si="15"/>
        <v>5.9850454999999983E-2</v>
      </c>
      <c r="J398" s="456"/>
    </row>
    <row r="399" spans="1:10">
      <c r="A399" s="76"/>
      <c r="B399" s="90">
        <v>38498</v>
      </c>
      <c r="C399" s="693">
        <f>VLOOKUP($B399,Risk_Prem2[],2,FALSE)</f>
        <v>9.7500000000000003E-2</v>
      </c>
      <c r="D399" s="693">
        <f>VLOOKUP($B399,Risk_Prem2[],3,FALSE)</f>
        <v>4.7619625000000013E-2</v>
      </c>
      <c r="E399" s="728">
        <v>6.0624500000000012E-2</v>
      </c>
      <c r="F399" s="729">
        <f t="shared" si="14"/>
        <v>-3.04451031279693</v>
      </c>
      <c r="G399" s="696">
        <f t="shared" si="13"/>
        <v>1.3004874999999999E-2</v>
      </c>
      <c r="H399" s="730">
        <v>13.74145</v>
      </c>
      <c r="I399" s="456">
        <f t="shared" si="15"/>
        <v>4.9880374999999991E-2</v>
      </c>
      <c r="J399" s="456"/>
    </row>
    <row r="400" spans="1:10">
      <c r="A400" s="76"/>
      <c r="B400" s="90">
        <v>38504</v>
      </c>
      <c r="C400" s="693">
        <f>VLOOKUP($B400,Risk_Prem2[],2,FALSE)</f>
        <v>9.7500000000000003E-2</v>
      </c>
      <c r="D400" s="693">
        <f>VLOOKUP($B400,Risk_Prem2[],3,FALSE)</f>
        <v>4.7479965000000013E-2</v>
      </c>
      <c r="E400" s="728">
        <v>6.0518500000000003E-2</v>
      </c>
      <c r="F400" s="729">
        <f t="shared" si="14"/>
        <v>-3.0474474463934262</v>
      </c>
      <c r="G400" s="696">
        <f t="shared" si="13"/>
        <v>1.303853499999999E-2</v>
      </c>
      <c r="H400" s="730">
        <v>13.657299999999999</v>
      </c>
      <c r="I400" s="456">
        <f t="shared" si="15"/>
        <v>5.002003499999999E-2</v>
      </c>
      <c r="J400" s="456"/>
    </row>
    <row r="401" spans="1:10">
      <c r="A401" s="76"/>
      <c r="B401" s="90">
        <v>38552</v>
      </c>
      <c r="C401" s="693">
        <f>VLOOKUP($B401,Risk_Prem2[],2,FALSE)</f>
        <v>0.115</v>
      </c>
      <c r="D401" s="693">
        <f>VLOOKUP($B401,Risk_Prem2[],3,FALSE)</f>
        <v>4.6447849999999985E-2</v>
      </c>
      <c r="E401" s="728">
        <v>5.9542500000000054E-2</v>
      </c>
      <c r="F401" s="729">
        <f t="shared" si="14"/>
        <v>-3.0694251011229214</v>
      </c>
      <c r="G401" s="696">
        <f t="shared" si="13"/>
        <v>1.3094650000000069E-2</v>
      </c>
      <c r="H401" s="730">
        <v>13.168649999999998</v>
      </c>
      <c r="I401" s="456">
        <f t="shared" si="15"/>
        <v>6.855215000000002E-2</v>
      </c>
      <c r="J401" s="456"/>
    </row>
    <row r="402" spans="1:10">
      <c r="A402" s="76"/>
      <c r="B402" s="90">
        <v>38569</v>
      </c>
      <c r="C402" s="693">
        <f>VLOOKUP($B402,Risk_Prem2[],2,FALSE)</f>
        <v>0.11749999999999999</v>
      </c>
      <c r="D402" s="693">
        <f>VLOOKUP($B402,Risk_Prem2[],3,FALSE)</f>
        <v>4.6236454999999996E-2</v>
      </c>
      <c r="E402" s="728">
        <v>5.929550000000005E-2</v>
      </c>
      <c r="F402" s="729">
        <f t="shared" si="14"/>
        <v>-3.0739867227818571</v>
      </c>
      <c r="G402" s="696">
        <f t="shared" si="13"/>
        <v>1.3059045000000054E-2</v>
      </c>
      <c r="H402" s="730">
        <v>12.945599999999997</v>
      </c>
      <c r="I402" s="456">
        <f t="shared" si="15"/>
        <v>7.1263544999999998E-2</v>
      </c>
      <c r="J402" s="456"/>
    </row>
    <row r="403" spans="1:10">
      <c r="A403" s="76"/>
      <c r="B403" s="90">
        <v>38579</v>
      </c>
      <c r="C403" s="693">
        <f>VLOOKUP($B403,Risk_Prem2[],2,FALSE)</f>
        <v>0.1013</v>
      </c>
      <c r="D403" s="693">
        <f>VLOOKUP($B403,Risk_Prem2[],3,FALSE)</f>
        <v>4.6140174999999999E-2</v>
      </c>
      <c r="E403" s="728">
        <v>5.9231000000000034E-2</v>
      </c>
      <c r="F403" s="729">
        <f t="shared" si="14"/>
        <v>-3.076071233439214</v>
      </c>
      <c r="G403" s="696">
        <f t="shared" si="13"/>
        <v>1.3090825000000035E-2</v>
      </c>
      <c r="H403" s="730">
        <v>12.853149999999998</v>
      </c>
      <c r="I403" s="456">
        <f t="shared" si="15"/>
        <v>5.5159825000000003E-2</v>
      </c>
      <c r="J403" s="456"/>
    </row>
    <row r="404" spans="1:10">
      <c r="A404" s="76"/>
      <c r="B404" s="90">
        <v>38623</v>
      </c>
      <c r="C404" s="693">
        <f>VLOOKUP($B404,Risk_Prem2[],2,FALSE)</f>
        <v>0.1</v>
      </c>
      <c r="D404" s="693">
        <f>VLOOKUP($B404,Risk_Prem2[],3,FALSE)</f>
        <v>4.5426810000000047E-2</v>
      </c>
      <c r="E404" s="728">
        <v>5.8669000000000027E-2</v>
      </c>
      <c r="F404" s="729">
        <f t="shared" si="14"/>
        <v>-3.091652819593893</v>
      </c>
      <c r="G404" s="696">
        <f t="shared" si="13"/>
        <v>1.324218999999998E-2</v>
      </c>
      <c r="H404" s="730">
        <v>12.774699999999996</v>
      </c>
      <c r="I404" s="456">
        <f t="shared" si="15"/>
        <v>5.4573189999999959E-2</v>
      </c>
      <c r="J404" s="456"/>
    </row>
    <row r="405" spans="1:10">
      <c r="A405" s="76"/>
      <c r="B405" s="90">
        <v>38629</v>
      </c>
      <c r="C405" s="693">
        <f>VLOOKUP($B405,Risk_Prem2[],2,FALSE)</f>
        <v>0.1075</v>
      </c>
      <c r="D405" s="693">
        <f>VLOOKUP($B405,Risk_Prem2[],3,FALSE)</f>
        <v>4.5367425000000051E-2</v>
      </c>
      <c r="E405" s="728">
        <v>5.8657000000000029E-2</v>
      </c>
      <c r="F405" s="729">
        <f t="shared" si="14"/>
        <v>-3.0929609424822728</v>
      </c>
      <c r="G405" s="696">
        <f t="shared" si="13"/>
        <v>1.3289574999999977E-2</v>
      </c>
      <c r="H405" s="730">
        <v>12.777299999999995</v>
      </c>
      <c r="I405" s="456">
        <f t="shared" si="15"/>
        <v>6.2132574999999947E-2</v>
      </c>
      <c r="J405" s="456"/>
    </row>
    <row r="406" spans="1:10">
      <c r="A406" s="76"/>
      <c r="B406" s="90">
        <v>38698</v>
      </c>
      <c r="C406" s="693">
        <f>VLOOKUP($B406,Risk_Prem2[],2,FALSE)</f>
        <v>0.11</v>
      </c>
      <c r="D406" s="693">
        <f>VLOOKUP($B406,Risk_Prem2[],3,FALSE)</f>
        <v>4.5480054999999991E-2</v>
      </c>
      <c r="E406" s="728">
        <v>5.9260499999999994E-2</v>
      </c>
      <c r="F406" s="729">
        <f t="shared" si="14"/>
        <v>-3.0904814007777541</v>
      </c>
      <c r="G406" s="696">
        <f t="shared" si="13"/>
        <v>1.3780445000000002E-2</v>
      </c>
      <c r="H406" s="730">
        <v>12.963049999999996</v>
      </c>
      <c r="I406" s="456">
        <f t="shared" si="15"/>
        <v>6.4519945000000009E-2</v>
      </c>
      <c r="J406" s="456"/>
    </row>
    <row r="407" spans="1:10">
      <c r="A407" s="76"/>
      <c r="B407" s="90">
        <v>38699</v>
      </c>
      <c r="C407" s="693">
        <f>VLOOKUP($B407,Risk_Prem2[],2,FALSE)</f>
        <v>0.1075</v>
      </c>
      <c r="D407" s="693">
        <f>VLOOKUP($B407,Risk_Prem2[],3,FALSE)</f>
        <v>4.5480899999999991E-2</v>
      </c>
      <c r="E407" s="728">
        <v>5.9275999999999988E-2</v>
      </c>
      <c r="F407" s="729">
        <f t="shared" si="14"/>
        <v>-3.0904628213773941</v>
      </c>
      <c r="G407" s="696">
        <f t="shared" si="13"/>
        <v>1.3795099999999998E-2</v>
      </c>
      <c r="H407" s="730">
        <v>12.958399999999994</v>
      </c>
      <c r="I407" s="456">
        <f t="shared" si="15"/>
        <v>6.2019100000000008E-2</v>
      </c>
      <c r="J407" s="456"/>
    </row>
    <row r="408" spans="1:10">
      <c r="A408" s="76"/>
      <c r="B408" s="90">
        <v>38707</v>
      </c>
      <c r="C408" s="693">
        <f>VLOOKUP($B408,Risk_Prem2[],2,FALSE)</f>
        <v>0.10289999999999999</v>
      </c>
      <c r="D408" s="693">
        <f>VLOOKUP($B408,Risk_Prem2[],3,FALSE)</f>
        <v>4.5437975000000012E-2</v>
      </c>
      <c r="E408" s="728">
        <v>5.9344999999999988E-2</v>
      </c>
      <c r="F408" s="729">
        <f t="shared" si="14"/>
        <v>-3.0914070698228202</v>
      </c>
      <c r="G408" s="696">
        <f t="shared" si="13"/>
        <v>1.3907024999999976E-2</v>
      </c>
      <c r="H408" s="730">
        <v>12.911099999999998</v>
      </c>
      <c r="I408" s="456">
        <f t="shared" si="15"/>
        <v>5.7462024999999979E-2</v>
      </c>
      <c r="J408" s="456"/>
    </row>
    <row r="409" spans="1:10">
      <c r="A409" s="76"/>
      <c r="B409" s="90">
        <v>38707</v>
      </c>
      <c r="C409" s="693">
        <f>VLOOKUP($B409,Risk_Prem2[],2,FALSE)</f>
        <v>0.10289999999999999</v>
      </c>
      <c r="D409" s="693">
        <f>VLOOKUP($B409,Risk_Prem2[],3,FALSE)</f>
        <v>4.5437975000000012E-2</v>
      </c>
      <c r="E409" s="728">
        <v>5.9344999999999988E-2</v>
      </c>
      <c r="F409" s="729">
        <f t="shared" si="14"/>
        <v>-3.0914070698228202</v>
      </c>
      <c r="G409" s="696">
        <f t="shared" si="13"/>
        <v>1.3907024999999976E-2</v>
      </c>
      <c r="H409" s="730">
        <v>12.911099999999998</v>
      </c>
      <c r="I409" s="456">
        <f t="shared" si="15"/>
        <v>5.7462024999999979E-2</v>
      </c>
      <c r="J409" s="456"/>
    </row>
    <row r="410" spans="1:10">
      <c r="A410" s="76"/>
      <c r="B410" s="90">
        <v>38708</v>
      </c>
      <c r="C410" s="693">
        <f>VLOOKUP($B410,Risk_Prem2[],2,FALSE)</f>
        <v>0.11</v>
      </c>
      <c r="D410" s="693">
        <f>VLOOKUP($B410,Risk_Prem2[],3,FALSE)</f>
        <v>4.5429970000000007E-2</v>
      </c>
      <c r="E410" s="728">
        <v>5.9352999999999996E-2</v>
      </c>
      <c r="F410" s="729">
        <f t="shared" si="14"/>
        <v>-3.0915832595676354</v>
      </c>
      <c r="G410" s="696">
        <f t="shared" si="13"/>
        <v>1.3923029999999989E-2</v>
      </c>
      <c r="H410" s="730">
        <v>12.9001</v>
      </c>
      <c r="I410" s="456">
        <f t="shared" si="15"/>
        <v>6.457003E-2</v>
      </c>
      <c r="J410" s="456"/>
    </row>
    <row r="411" spans="1:10">
      <c r="A411" s="76"/>
      <c r="B411" s="90">
        <v>38708</v>
      </c>
      <c r="C411" s="693">
        <f>VLOOKUP($B411,Risk_Prem2[],2,FALSE)</f>
        <v>0.11</v>
      </c>
      <c r="D411" s="693">
        <f>VLOOKUP($B411,Risk_Prem2[],3,FALSE)</f>
        <v>4.5429970000000007E-2</v>
      </c>
      <c r="E411" s="728">
        <v>5.9352999999999996E-2</v>
      </c>
      <c r="F411" s="729">
        <f t="shared" si="14"/>
        <v>-3.0915832595676354</v>
      </c>
      <c r="G411" s="696">
        <f t="shared" si="13"/>
        <v>1.3923029999999989E-2</v>
      </c>
      <c r="H411" s="730">
        <v>12.9001</v>
      </c>
      <c r="I411" s="456">
        <f t="shared" si="15"/>
        <v>6.457003E-2</v>
      </c>
      <c r="J411" s="456"/>
    </row>
    <row r="412" spans="1:10">
      <c r="A412" s="76"/>
      <c r="B412" s="90">
        <v>38714</v>
      </c>
      <c r="C412" s="693">
        <f>VLOOKUP($B412,Risk_Prem2[],2,FALSE)</f>
        <v>0.1</v>
      </c>
      <c r="D412" s="693">
        <f>VLOOKUP($B412,Risk_Prem2[],3,FALSE)</f>
        <v>4.5381459999999992E-2</v>
      </c>
      <c r="E412" s="728">
        <v>5.93565E-2</v>
      </c>
      <c r="F412" s="729">
        <f t="shared" si="14"/>
        <v>-3.0926516273846421</v>
      </c>
      <c r="G412" s="696">
        <f t="shared" si="13"/>
        <v>1.3975040000000008E-2</v>
      </c>
      <c r="H412" s="730">
        <v>12.87435</v>
      </c>
      <c r="I412" s="456">
        <f t="shared" si="15"/>
        <v>5.4618540000000014E-2</v>
      </c>
      <c r="J412" s="456"/>
    </row>
    <row r="413" spans="1:10">
      <c r="A413" s="76"/>
      <c r="B413" s="90">
        <v>38714</v>
      </c>
      <c r="C413" s="693">
        <f>VLOOKUP($B413,Risk_Prem2[],2,FALSE)</f>
        <v>0.1</v>
      </c>
      <c r="D413" s="693">
        <f>VLOOKUP($B413,Risk_Prem2[],3,FALSE)</f>
        <v>4.5381459999999992E-2</v>
      </c>
      <c r="E413" s="728">
        <v>5.93565E-2</v>
      </c>
      <c r="F413" s="729">
        <f t="shared" si="14"/>
        <v>-3.0926516273846421</v>
      </c>
      <c r="G413" s="696">
        <f t="shared" si="13"/>
        <v>1.3975040000000008E-2</v>
      </c>
      <c r="H413" s="730">
        <v>12.87435</v>
      </c>
      <c r="I413" s="456">
        <f t="shared" si="15"/>
        <v>5.4618540000000014E-2</v>
      </c>
      <c r="J413" s="456"/>
    </row>
    <row r="414" spans="1:10">
      <c r="A414" s="76"/>
      <c r="B414" s="90">
        <v>38722</v>
      </c>
      <c r="C414" s="693">
        <f>VLOOKUP($B414,Risk_Prem2[],2,FALSE)</f>
        <v>0.11</v>
      </c>
      <c r="D414" s="693">
        <f>VLOOKUP($B414,Risk_Prem2[],3,FALSE)</f>
        <v>4.5288720000000005E-2</v>
      </c>
      <c r="E414" s="728">
        <v>5.9351500000000008E-2</v>
      </c>
      <c r="F414" s="729">
        <f t="shared" si="14"/>
        <v>-3.0946972841229616</v>
      </c>
      <c r="G414" s="696">
        <f t="shared" si="13"/>
        <v>1.4062780000000004E-2</v>
      </c>
      <c r="H414" s="730">
        <v>12.822850000000001</v>
      </c>
      <c r="I414" s="456">
        <f t="shared" si="15"/>
        <v>6.4711279999999996E-2</v>
      </c>
      <c r="J414" s="456"/>
    </row>
    <row r="415" spans="1:10">
      <c r="A415" s="76"/>
      <c r="B415" s="90">
        <v>38744</v>
      </c>
      <c r="C415" s="693">
        <f>VLOOKUP($B415,Risk_Prem2[],2,FALSE)</f>
        <v>9.7500000000000003E-2</v>
      </c>
      <c r="D415" s="693">
        <f>VLOOKUP($B415,Risk_Prem2[],3,FALSE)</f>
        <v>4.5202390000000002E-2</v>
      </c>
      <c r="E415" s="728">
        <v>5.9358500000000022E-2</v>
      </c>
      <c r="F415" s="729">
        <f t="shared" si="14"/>
        <v>-3.0966053174356487</v>
      </c>
      <c r="G415" s="696">
        <f t="shared" si="13"/>
        <v>1.415611000000002E-2</v>
      </c>
      <c r="H415" s="730">
        <v>12.730900000000004</v>
      </c>
      <c r="I415" s="456">
        <f t="shared" si="15"/>
        <v>5.2297610000000001E-2</v>
      </c>
      <c r="J415" s="456"/>
    </row>
    <row r="416" spans="1:10">
      <c r="A416" s="76"/>
      <c r="B416" s="90">
        <v>38779</v>
      </c>
      <c r="C416" s="693">
        <f>VLOOKUP($B416,Risk_Prem2[],2,FALSE)</f>
        <v>0.10390000000000001</v>
      </c>
      <c r="D416" s="693">
        <f>VLOOKUP($B416,Risk_Prem2[],3,FALSE)</f>
        <v>4.5308105000000001E-2</v>
      </c>
      <c r="E416" s="728">
        <v>5.9608500000000036E-2</v>
      </c>
      <c r="F416" s="729">
        <f t="shared" si="14"/>
        <v>-3.094269344174827</v>
      </c>
      <c r="G416" s="696">
        <f t="shared" si="13"/>
        <v>1.4300395000000035E-2</v>
      </c>
      <c r="H416" s="730">
        <v>12.396450000000002</v>
      </c>
      <c r="I416" s="456">
        <f t="shared" si="15"/>
        <v>5.8591895000000005E-2</v>
      </c>
      <c r="J416" s="456"/>
    </row>
    <row r="417" spans="1:10">
      <c r="A417" s="76"/>
      <c r="B417" s="90">
        <v>38824</v>
      </c>
      <c r="C417" s="693">
        <f>VLOOKUP($B417,Risk_Prem2[],2,FALSE)</f>
        <v>0.10199999999999999</v>
      </c>
      <c r="D417" s="693">
        <f>VLOOKUP($B417,Risk_Prem2[],3,FALSE)</f>
        <v>4.614783499999997E-2</v>
      </c>
      <c r="E417" s="728">
        <v>6.0526999999999997E-2</v>
      </c>
      <c r="F417" s="729">
        <f t="shared" si="14"/>
        <v>-3.0759052313763773</v>
      </c>
      <c r="G417" s="696">
        <f t="shared" si="13"/>
        <v>1.4379165000000027E-2</v>
      </c>
      <c r="H417" s="730">
        <v>12.342150000000002</v>
      </c>
      <c r="I417" s="456">
        <f t="shared" si="15"/>
        <v>5.5852165000000023E-2</v>
      </c>
      <c r="J417" s="456"/>
    </row>
    <row r="418" spans="1:10">
      <c r="A418" s="76"/>
      <c r="B418" s="90">
        <v>38833</v>
      </c>
      <c r="C418" s="693">
        <f>VLOOKUP($B418,Risk_Prem2[],2,FALSE)</f>
        <v>0.106</v>
      </c>
      <c r="D418" s="693">
        <f>VLOOKUP($B418,Risk_Prem2[],3,FALSE)</f>
        <v>4.6398069999999993E-2</v>
      </c>
      <c r="E418" s="728">
        <v>6.0817999999999983E-2</v>
      </c>
      <c r="F418" s="729">
        <f t="shared" si="14"/>
        <v>-3.0704974154426026</v>
      </c>
      <c r="G418" s="696">
        <f t="shared" si="13"/>
        <v>1.4419929999999991E-2</v>
      </c>
      <c r="H418" s="730">
        <v>12.335150000000004</v>
      </c>
      <c r="I418" s="456">
        <f t="shared" si="15"/>
        <v>5.9601930000000004E-2</v>
      </c>
      <c r="J418" s="456"/>
    </row>
    <row r="419" spans="1:10">
      <c r="A419" s="76"/>
      <c r="B419" s="90">
        <v>38854</v>
      </c>
      <c r="C419" s="693">
        <f>VLOOKUP($B419,Risk_Prem2[],2,FALSE)</f>
        <v>0.11599999999999999</v>
      </c>
      <c r="D419" s="693">
        <f>VLOOKUP($B419,Risk_Prem2[],3,FALSE)</f>
        <v>4.6941779999999975E-2</v>
      </c>
      <c r="E419" s="728">
        <v>6.1404999999999973E-2</v>
      </c>
      <c r="F419" s="729">
        <f t="shared" si="14"/>
        <v>-3.0588471685283403</v>
      </c>
      <c r="G419" s="696">
        <f t="shared" si="13"/>
        <v>1.4463219999999999E-2</v>
      </c>
      <c r="H419" s="730">
        <v>12.467999999999996</v>
      </c>
      <c r="I419" s="456">
        <f t="shared" si="15"/>
        <v>6.9058220000000017E-2</v>
      </c>
      <c r="J419" s="456"/>
    </row>
    <row r="420" spans="1:10">
      <c r="A420" s="76"/>
      <c r="B420" s="90">
        <v>38874</v>
      </c>
      <c r="C420" s="693">
        <f>VLOOKUP($B420,Risk_Prem2[],2,FALSE)</f>
        <v>0.1</v>
      </c>
      <c r="D420" s="693">
        <f>VLOOKUP($B420,Risk_Prem2[],3,FALSE)</f>
        <v>4.7440834999999994E-2</v>
      </c>
      <c r="E420" s="728">
        <v>6.1858499999999934E-2</v>
      </c>
      <c r="F420" s="729">
        <f t="shared" si="14"/>
        <v>-3.0482719232671278</v>
      </c>
      <c r="G420" s="696">
        <f t="shared" si="13"/>
        <v>1.4417664999999941E-2</v>
      </c>
      <c r="H420" s="730">
        <v>12.722849999999999</v>
      </c>
      <c r="I420" s="456">
        <f t="shared" si="15"/>
        <v>5.2559165000000012E-2</v>
      </c>
      <c r="J420" s="456"/>
    </row>
    <row r="421" spans="1:10">
      <c r="A421" s="76"/>
      <c r="B421" s="90">
        <v>38895</v>
      </c>
      <c r="C421" s="693">
        <f>VLOOKUP($B421,Risk_Prem2[],2,FALSE)</f>
        <v>0.1075</v>
      </c>
      <c r="D421" s="693">
        <f>VLOOKUP($B421,Risk_Prem2[],3,FALSE)</f>
        <v>4.7998245000000016E-2</v>
      </c>
      <c r="E421" s="728">
        <v>6.2523499999999912E-2</v>
      </c>
      <c r="F421" s="729">
        <f t="shared" si="14"/>
        <v>-3.0365908312426702</v>
      </c>
      <c r="G421" s="696">
        <f t="shared" si="13"/>
        <v>1.4525254999999897E-2</v>
      </c>
      <c r="H421" s="730">
        <v>13.066999999999998</v>
      </c>
      <c r="I421" s="456">
        <f t="shared" si="15"/>
        <v>5.9501754999999983E-2</v>
      </c>
      <c r="J421" s="456"/>
    </row>
    <row r="422" spans="1:10">
      <c r="A422" s="76"/>
      <c r="B422" s="90">
        <v>38904</v>
      </c>
      <c r="C422" s="693">
        <f>VLOOKUP($B422,Risk_Prem2[],2,FALSE)</f>
        <v>0.10199999999999999</v>
      </c>
      <c r="D422" s="693">
        <f>VLOOKUP($B422,Risk_Prem2[],3,FALSE)</f>
        <v>4.8250229999999998E-2</v>
      </c>
      <c r="E422" s="728">
        <v>6.2781999999999921E-2</v>
      </c>
      <c r="F422" s="729">
        <f t="shared" si="14"/>
        <v>-3.0313546843691253</v>
      </c>
      <c r="G422" s="696">
        <f t="shared" si="13"/>
        <v>1.4531769999999923E-2</v>
      </c>
      <c r="H422" s="730">
        <v>13.116750000000001</v>
      </c>
      <c r="I422" s="456">
        <f t="shared" si="15"/>
        <v>5.3749769999999995E-2</v>
      </c>
      <c r="J422" s="456"/>
    </row>
    <row r="423" spans="1:10">
      <c r="A423" s="76"/>
      <c r="B423" s="90">
        <v>38922</v>
      </c>
      <c r="C423" s="693">
        <f>VLOOKUP($B423,Risk_Prem2[],2,FALSE)</f>
        <v>9.6000000000000002E-2</v>
      </c>
      <c r="D423" s="693">
        <f>VLOOKUP($B423,Risk_Prem2[],3,FALSE)</f>
        <v>4.856027999999999E-2</v>
      </c>
      <c r="E423" s="728">
        <v>6.3197499999999934E-2</v>
      </c>
      <c r="F423" s="729">
        <f t="shared" si="14"/>
        <v>-3.0249493661849152</v>
      </c>
      <c r="G423" s="696">
        <f t="shared" si="13"/>
        <v>1.4637219999999944E-2</v>
      </c>
      <c r="H423" s="730">
        <v>13.299050000000001</v>
      </c>
      <c r="I423" s="456">
        <f t="shared" si="15"/>
        <v>4.7439720000000012E-2</v>
      </c>
      <c r="J423" s="456"/>
    </row>
    <row r="424" spans="1:10">
      <c r="A424" s="76"/>
      <c r="B424" s="90">
        <v>38924</v>
      </c>
      <c r="C424" s="693">
        <f>VLOOKUP($B424,Risk_Prem2[],2,FALSE)</f>
        <v>0.105</v>
      </c>
      <c r="D424" s="693">
        <f>VLOOKUP($B424,Risk_Prem2[],3,FALSE)</f>
        <v>4.8600715000000003E-2</v>
      </c>
      <c r="E424" s="728">
        <v>6.3257999999999939E-2</v>
      </c>
      <c r="F424" s="729">
        <f t="shared" si="14"/>
        <v>-3.024117036249752</v>
      </c>
      <c r="G424" s="696">
        <f t="shared" si="13"/>
        <v>1.4657284999999937E-2</v>
      </c>
      <c r="H424" s="730">
        <v>13.29865</v>
      </c>
      <c r="I424" s="456">
        <f t="shared" si="15"/>
        <v>5.6399284999999993E-2</v>
      </c>
      <c r="J424" s="456"/>
    </row>
    <row r="425" spans="1:10">
      <c r="A425" s="76"/>
      <c r="B425" s="90">
        <v>38926</v>
      </c>
      <c r="C425" s="693">
        <f>VLOOKUP($B425,Risk_Prem2[],2,FALSE)</f>
        <v>0.10050000000000001</v>
      </c>
      <c r="D425" s="693">
        <f>VLOOKUP($B425,Risk_Prem2[],3,FALSE)</f>
        <v>4.8641899999999995E-2</v>
      </c>
      <c r="E425" s="728">
        <v>6.3314999999999955E-2</v>
      </c>
      <c r="F425" s="729">
        <f t="shared" si="14"/>
        <v>-3.0232699795871452</v>
      </c>
      <c r="G425" s="696">
        <f t="shared" si="13"/>
        <v>1.467309999999996E-2</v>
      </c>
      <c r="H425" s="730">
        <v>13.289099999999996</v>
      </c>
      <c r="I425" s="456">
        <f t="shared" si="15"/>
        <v>5.1858100000000011E-2</v>
      </c>
      <c r="J425" s="456"/>
    </row>
    <row r="426" spans="1:10">
      <c r="A426" s="76"/>
      <c r="B426" s="90">
        <v>38952</v>
      </c>
      <c r="C426" s="693">
        <f>VLOOKUP($B426,Risk_Prem2[],2,FALSE)</f>
        <v>9.5500000000000002E-2</v>
      </c>
      <c r="D426" s="693">
        <f>VLOOKUP($B426,Risk_Prem2[],3,FALSE)</f>
        <v>4.8874219999999989E-2</v>
      </c>
      <c r="E426" s="728">
        <v>6.3580499999999984E-2</v>
      </c>
      <c r="F426" s="729">
        <f t="shared" si="14"/>
        <v>-3.0185052198832389</v>
      </c>
      <c r="G426" s="696">
        <f t="shared" si="13"/>
        <v>1.4706279999999995E-2</v>
      </c>
      <c r="H426" s="730">
        <v>13.194549999999994</v>
      </c>
      <c r="I426" s="456">
        <f t="shared" si="15"/>
        <v>4.6625780000000012E-2</v>
      </c>
      <c r="J426" s="456"/>
    </row>
    <row r="427" spans="1:10">
      <c r="A427" s="76"/>
      <c r="B427" s="90">
        <v>38961</v>
      </c>
      <c r="C427" s="693">
        <f>VLOOKUP($B427,Risk_Prem2[],2,FALSE)</f>
        <v>0.10539999999999999</v>
      </c>
      <c r="D427" s="693">
        <f>VLOOKUP($B427,Risk_Prem2[],3,FALSE)</f>
        <v>4.8957114999999989E-2</v>
      </c>
      <c r="E427" s="728">
        <v>6.3622999999999985E-2</v>
      </c>
      <c r="F427" s="729">
        <f t="shared" si="14"/>
        <v>-3.0168105681678461</v>
      </c>
      <c r="G427" s="696">
        <f t="shared" si="13"/>
        <v>1.4665884999999997E-2</v>
      </c>
      <c r="H427" s="730">
        <v>13.188249999999991</v>
      </c>
      <c r="I427" s="456">
        <f t="shared" si="15"/>
        <v>5.6442885000000005E-2</v>
      </c>
      <c r="J427" s="456"/>
    </row>
    <row r="428" spans="1:10">
      <c r="A428" s="76"/>
      <c r="B428" s="90">
        <v>38974</v>
      </c>
      <c r="C428" s="693">
        <f>VLOOKUP($B428,Risk_Prem2[],2,FALSE)</f>
        <v>0.1</v>
      </c>
      <c r="D428" s="693">
        <f>VLOOKUP($B428,Risk_Prem2[],3,FALSE)</f>
        <v>4.9057824999999979E-2</v>
      </c>
      <c r="E428" s="728">
        <v>6.3709500000000002E-2</v>
      </c>
      <c r="F428" s="729">
        <f t="shared" si="14"/>
        <v>-3.0147555746037731</v>
      </c>
      <c r="G428" s="696">
        <f t="shared" si="13"/>
        <v>1.4651675000000024E-2</v>
      </c>
      <c r="H428" s="730">
        <v>13.244849999999992</v>
      </c>
      <c r="I428" s="456">
        <f t="shared" si="15"/>
        <v>5.0942175000000027E-2</v>
      </c>
      <c r="J428" s="456"/>
    </row>
    <row r="429" spans="1:10">
      <c r="A429" s="76"/>
      <c r="B429" s="90">
        <v>38996</v>
      </c>
      <c r="C429" s="693">
        <f>VLOOKUP($B429,Risk_Prem2[],2,FALSE)</f>
        <v>9.6699999999999994E-2</v>
      </c>
      <c r="D429" s="693">
        <f>VLOOKUP($B429,Risk_Prem2[],3,FALSE)</f>
        <v>4.9181544999999965E-2</v>
      </c>
      <c r="E429" s="728">
        <v>6.3719000000000026E-2</v>
      </c>
      <c r="F429" s="729">
        <f t="shared" si="14"/>
        <v>-3.012236827478104</v>
      </c>
      <c r="G429" s="696">
        <f t="shared" si="13"/>
        <v>1.453745500000006E-2</v>
      </c>
      <c r="H429" s="730">
        <v>13.287099999999992</v>
      </c>
      <c r="I429" s="456">
        <f t="shared" si="15"/>
        <v>4.7518455000000029E-2</v>
      </c>
      <c r="J429" s="456"/>
    </row>
    <row r="430" spans="1:10">
      <c r="A430" s="76"/>
      <c r="B430" s="90">
        <v>39042</v>
      </c>
      <c r="C430" s="693">
        <f>VLOOKUP($B430,Risk_Prem2[],2,FALSE)</f>
        <v>0.1008</v>
      </c>
      <c r="D430" s="693">
        <f>VLOOKUP($B430,Risk_Prem2[],3,FALSE)</f>
        <v>4.9507705000000034E-2</v>
      </c>
      <c r="E430" s="728">
        <v>6.3882000000000036E-2</v>
      </c>
      <c r="F430" s="729">
        <f t="shared" si="14"/>
        <v>-3.0056269649550615</v>
      </c>
      <c r="G430" s="696">
        <f t="shared" si="13"/>
        <v>1.4374295000000002E-2</v>
      </c>
      <c r="H430" s="730">
        <v>13.113599999999995</v>
      </c>
      <c r="I430" s="456">
        <f t="shared" si="15"/>
        <v>5.1292294999999967E-2</v>
      </c>
      <c r="J430" s="456"/>
    </row>
    <row r="431" spans="1:10">
      <c r="A431" s="76"/>
      <c r="B431" s="90">
        <v>39042</v>
      </c>
      <c r="C431" s="693">
        <f>VLOOKUP($B431,Risk_Prem2[],2,FALSE)</f>
        <v>0.1008</v>
      </c>
      <c r="D431" s="693">
        <f>VLOOKUP($B431,Risk_Prem2[],3,FALSE)</f>
        <v>4.9507705000000034E-2</v>
      </c>
      <c r="E431" s="728">
        <v>6.3882000000000036E-2</v>
      </c>
      <c r="F431" s="729">
        <f t="shared" si="14"/>
        <v>-3.0056269649550615</v>
      </c>
      <c r="G431" s="696">
        <f t="shared" si="13"/>
        <v>1.4374295000000002E-2</v>
      </c>
      <c r="H431" s="730">
        <v>13.113599999999995</v>
      </c>
      <c r="I431" s="456">
        <f t="shared" si="15"/>
        <v>5.1292294999999967E-2</v>
      </c>
      <c r="J431" s="456"/>
    </row>
    <row r="432" spans="1:10">
      <c r="A432" s="76"/>
      <c r="B432" s="90">
        <v>39042</v>
      </c>
      <c r="C432" s="693">
        <f>VLOOKUP($B432,Risk_Prem2[],2,FALSE)</f>
        <v>0.1008</v>
      </c>
      <c r="D432" s="693">
        <f>VLOOKUP($B432,Risk_Prem2[],3,FALSE)</f>
        <v>4.9507705000000034E-2</v>
      </c>
      <c r="E432" s="728">
        <v>6.3882000000000036E-2</v>
      </c>
      <c r="F432" s="729">
        <f t="shared" si="14"/>
        <v>-3.0056269649550615</v>
      </c>
      <c r="G432" s="696">
        <f t="shared" si="13"/>
        <v>1.4374295000000002E-2</v>
      </c>
      <c r="H432" s="730">
        <v>13.113599999999995</v>
      </c>
      <c r="I432" s="456">
        <f t="shared" si="15"/>
        <v>5.1292294999999967E-2</v>
      </c>
      <c r="J432" s="456"/>
    </row>
    <row r="433" spans="1:10">
      <c r="A433" s="76"/>
      <c r="B433" s="90">
        <v>39052</v>
      </c>
      <c r="C433" s="693">
        <f>VLOOKUP($B433,Risk_Prem2[],2,FALSE)</f>
        <v>0.10249999999999999</v>
      </c>
      <c r="D433" s="693">
        <f>VLOOKUP($B433,Risk_Prem2[],3,FALSE)</f>
        <v>4.9540800000000058E-2</v>
      </c>
      <c r="E433" s="728">
        <v>6.3826000000000049E-2</v>
      </c>
      <c r="F433" s="729">
        <f t="shared" si="14"/>
        <v>-3.0049587064844943</v>
      </c>
      <c r="G433" s="696">
        <f t="shared" si="13"/>
        <v>1.4285199999999991E-2</v>
      </c>
      <c r="H433" s="730">
        <v>13.063499999999998</v>
      </c>
      <c r="I433" s="456">
        <f t="shared" si="15"/>
        <v>5.2959199999999935E-2</v>
      </c>
      <c r="J433" s="456"/>
    </row>
    <row r="434" spans="1:10">
      <c r="A434" s="76"/>
      <c r="B434" s="90">
        <v>39052</v>
      </c>
      <c r="C434" s="693">
        <f>VLOOKUP($B434,Risk_Prem2[],2,FALSE)</f>
        <v>0.10249999999999999</v>
      </c>
      <c r="D434" s="693">
        <f>VLOOKUP($B434,Risk_Prem2[],3,FALSE)</f>
        <v>4.9540800000000058E-2</v>
      </c>
      <c r="E434" s="728">
        <v>6.3826000000000049E-2</v>
      </c>
      <c r="F434" s="729">
        <f t="shared" si="14"/>
        <v>-3.0049587064844943</v>
      </c>
      <c r="G434" s="696">
        <f t="shared" si="13"/>
        <v>1.4285199999999991E-2</v>
      </c>
      <c r="H434" s="730">
        <v>13.063499999999998</v>
      </c>
      <c r="I434" s="456">
        <f t="shared" si="15"/>
        <v>5.2959199999999935E-2</v>
      </c>
      <c r="J434" s="456"/>
    </row>
    <row r="435" spans="1:10">
      <c r="A435" s="76"/>
      <c r="B435" s="90">
        <v>39058</v>
      </c>
      <c r="C435" s="693">
        <f>VLOOKUP($B435,Risk_Prem2[],2,FALSE)</f>
        <v>0.1075</v>
      </c>
      <c r="D435" s="693">
        <f>VLOOKUP($B435,Risk_Prem2[],3,FALSE)</f>
        <v>4.9545200000000032E-2</v>
      </c>
      <c r="E435" s="728">
        <v>6.3798000000000063E-2</v>
      </c>
      <c r="F435" s="729">
        <f t="shared" si="14"/>
        <v>-3.0048698947451395</v>
      </c>
      <c r="G435" s="696">
        <f t="shared" si="13"/>
        <v>1.4252800000000031E-2</v>
      </c>
      <c r="H435" s="730">
        <v>13.055149999999996</v>
      </c>
      <c r="I435" s="456">
        <f t="shared" si="15"/>
        <v>5.7954799999999966E-2</v>
      </c>
      <c r="J435" s="456"/>
    </row>
    <row r="436" spans="1:10">
      <c r="A436" s="76"/>
      <c r="B436" s="90">
        <v>39072</v>
      </c>
      <c r="C436" s="693">
        <f>VLOOKUP($B436,Risk_Prem2[],2,FALSE)</f>
        <v>0.109</v>
      </c>
      <c r="D436" s="693">
        <f>VLOOKUP($B436,Risk_Prem2[],3,FALSE)</f>
        <v>4.9528330000000037E-2</v>
      </c>
      <c r="E436" s="728">
        <v>6.3754000000000061E-2</v>
      </c>
      <c r="F436" s="729">
        <f t="shared" si="14"/>
        <v>-3.0052104498896477</v>
      </c>
      <c r="G436" s="696">
        <f t="shared" si="13"/>
        <v>1.4225670000000024E-2</v>
      </c>
      <c r="H436" s="730">
        <v>12.976700000000001</v>
      </c>
      <c r="I436" s="456">
        <f t="shared" si="15"/>
        <v>5.9471669999999963E-2</v>
      </c>
      <c r="J436" s="456"/>
    </row>
    <row r="437" spans="1:10">
      <c r="A437" s="76"/>
      <c r="B437" s="90">
        <v>39072</v>
      </c>
      <c r="C437" s="693">
        <f>VLOOKUP($B437,Risk_Prem2[],2,FALSE)</f>
        <v>0.109</v>
      </c>
      <c r="D437" s="693">
        <f>VLOOKUP($B437,Risk_Prem2[],3,FALSE)</f>
        <v>4.9528330000000037E-2</v>
      </c>
      <c r="E437" s="728">
        <v>6.3754000000000061E-2</v>
      </c>
      <c r="F437" s="729">
        <f t="shared" si="14"/>
        <v>-3.0052104498896477</v>
      </c>
      <c r="G437" s="696">
        <f t="shared" ref="G437:G500" si="16">E437-D437</f>
        <v>1.4225670000000024E-2</v>
      </c>
      <c r="H437" s="730">
        <v>12.976700000000001</v>
      </c>
      <c r="I437" s="456">
        <f t="shared" si="15"/>
        <v>5.9471669999999963E-2</v>
      </c>
      <c r="J437" s="456"/>
    </row>
    <row r="438" spans="1:10">
      <c r="A438" s="76"/>
      <c r="B438" s="90">
        <v>39073</v>
      </c>
      <c r="C438" s="693">
        <f>VLOOKUP($B438,Risk_Prem2[],2,FALSE)</f>
        <v>0.10249999999999999</v>
      </c>
      <c r="D438" s="693">
        <f>VLOOKUP($B438,Risk_Prem2[],3,FALSE)</f>
        <v>4.9530355000000033E-2</v>
      </c>
      <c r="E438" s="728">
        <v>6.3747500000000054E-2</v>
      </c>
      <c r="F438" s="729">
        <f t="shared" si="14"/>
        <v>-3.0051695650343664</v>
      </c>
      <c r="G438" s="696">
        <f t="shared" si="16"/>
        <v>1.4217145000000021E-2</v>
      </c>
      <c r="H438" s="730">
        <v>12.974250000000001</v>
      </c>
      <c r="I438" s="456">
        <f t="shared" si="15"/>
        <v>5.2969644999999961E-2</v>
      </c>
      <c r="J438" s="456"/>
    </row>
    <row r="439" spans="1:10">
      <c r="A439" s="76"/>
      <c r="B439" s="90">
        <v>39087</v>
      </c>
      <c r="C439" s="693">
        <f>VLOOKUP($B439,Risk_Prem2[],2,FALSE)</f>
        <v>0.1</v>
      </c>
      <c r="D439" s="693">
        <f>VLOOKUP($B439,Risk_Prem2[],3,FALSE)</f>
        <v>4.952671500000002E-2</v>
      </c>
      <c r="E439" s="728">
        <v>6.3691500000000068E-2</v>
      </c>
      <c r="F439" s="729">
        <f t="shared" si="14"/>
        <v>-3.0052430580218261</v>
      </c>
      <c r="G439" s="696">
        <f t="shared" si="16"/>
        <v>1.4164785000000048E-2</v>
      </c>
      <c r="H439" s="730">
        <v>12.970100000000004</v>
      </c>
      <c r="I439" s="456">
        <f t="shared" si="15"/>
        <v>5.0473284999999986E-2</v>
      </c>
      <c r="J439" s="456"/>
    </row>
    <row r="440" spans="1:10">
      <c r="A440" s="76"/>
      <c r="B440" s="90">
        <v>39093</v>
      </c>
      <c r="C440" s="693">
        <f>VLOOKUP($B440,Risk_Prem2[],2,FALSE)</f>
        <v>0.10099999999999999</v>
      </c>
      <c r="D440" s="693">
        <f>VLOOKUP($B440,Risk_Prem2[],3,FALSE)</f>
        <v>4.9495965000000017E-2</v>
      </c>
      <c r="E440" s="728">
        <v>6.3659500000000077E-2</v>
      </c>
      <c r="F440" s="729">
        <f t="shared" si="14"/>
        <v>-3.0058641278815479</v>
      </c>
      <c r="G440" s="696">
        <f t="shared" si="16"/>
        <v>1.416353500000006E-2</v>
      </c>
      <c r="H440" s="730">
        <v>12.976200000000006</v>
      </c>
      <c r="I440" s="456">
        <f t="shared" si="15"/>
        <v>5.1504034999999976E-2</v>
      </c>
      <c r="J440" s="456"/>
    </row>
    <row r="441" spans="1:10">
      <c r="A441" s="76"/>
      <c r="B441" s="90">
        <v>39093</v>
      </c>
      <c r="C441" s="693">
        <f>VLOOKUP($B441,Risk_Prem2[],2,FALSE)</f>
        <v>0.10099999999999999</v>
      </c>
      <c r="D441" s="693">
        <f>VLOOKUP($B441,Risk_Prem2[],3,FALSE)</f>
        <v>4.9495965000000017E-2</v>
      </c>
      <c r="E441" s="728">
        <v>6.3659500000000077E-2</v>
      </c>
      <c r="F441" s="729">
        <f t="shared" si="14"/>
        <v>-3.0058641278815479</v>
      </c>
      <c r="G441" s="696">
        <f t="shared" si="16"/>
        <v>1.416353500000006E-2</v>
      </c>
      <c r="H441" s="730">
        <v>12.976200000000006</v>
      </c>
      <c r="I441" s="456">
        <f t="shared" si="15"/>
        <v>5.1504034999999976E-2</v>
      </c>
      <c r="J441" s="456"/>
    </row>
    <row r="442" spans="1:10">
      <c r="A442" s="76"/>
      <c r="B442" s="90">
        <v>39093</v>
      </c>
      <c r="C442" s="693">
        <f>VLOOKUP($B442,Risk_Prem2[],2,FALSE)</f>
        <v>0.10099999999999999</v>
      </c>
      <c r="D442" s="693">
        <f>VLOOKUP($B442,Risk_Prem2[],3,FALSE)</f>
        <v>4.9495965000000017E-2</v>
      </c>
      <c r="E442" s="728">
        <v>6.3659500000000077E-2</v>
      </c>
      <c r="F442" s="729">
        <f t="shared" ref="F442:F505" si="17">LN(D442)</f>
        <v>-3.0058641278815479</v>
      </c>
      <c r="G442" s="696">
        <f t="shared" si="16"/>
        <v>1.416353500000006E-2</v>
      </c>
      <c r="H442" s="730">
        <v>12.976200000000006</v>
      </c>
      <c r="I442" s="456">
        <f t="shared" ref="I442:I505" si="18">C442-D442</f>
        <v>5.1504034999999976E-2</v>
      </c>
      <c r="J442" s="456"/>
    </row>
    <row r="443" spans="1:10">
      <c r="A443" s="76"/>
      <c r="B443" s="90">
        <v>39094</v>
      </c>
      <c r="C443" s="693">
        <f>VLOOKUP($B443,Risk_Prem2[],2,FALSE)</f>
        <v>0.10099999999999999</v>
      </c>
      <c r="D443" s="693">
        <f>VLOOKUP($B443,Risk_Prem2[],3,FALSE)</f>
        <v>4.9486200000000015E-2</v>
      </c>
      <c r="E443" s="728">
        <v>6.3652000000000084E-2</v>
      </c>
      <c r="F443" s="729">
        <f t="shared" si="17"/>
        <v>-3.006061436154845</v>
      </c>
      <c r="G443" s="696">
        <f t="shared" si="16"/>
        <v>1.4165800000000069E-2</v>
      </c>
      <c r="H443" s="730">
        <v>12.969050000000006</v>
      </c>
      <c r="I443" s="456">
        <f t="shared" si="18"/>
        <v>5.1513799999999978E-2</v>
      </c>
      <c r="J443" s="456"/>
    </row>
    <row r="444" spans="1:10">
      <c r="A444" s="76"/>
      <c r="B444" s="90">
        <v>39095</v>
      </c>
      <c r="C444" s="693">
        <f>VLOOKUP($B444,Risk_Prem2[],2,FALSE)</f>
        <v>0.10400000000000001</v>
      </c>
      <c r="D444" s="693">
        <f>VLOOKUP($B444,Risk_Prem2[],3,FALSE)</f>
        <v>4.9486200000000015E-2</v>
      </c>
      <c r="E444" s="728">
        <v>6.3652000000000084E-2</v>
      </c>
      <c r="F444" s="729">
        <f t="shared" si="17"/>
        <v>-3.006061436154845</v>
      </c>
      <c r="G444" s="696">
        <f t="shared" si="16"/>
        <v>1.4165800000000069E-2</v>
      </c>
      <c r="H444" s="730">
        <v>12.969050000000006</v>
      </c>
      <c r="I444" s="456">
        <f t="shared" si="18"/>
        <v>5.4513799999999994E-2</v>
      </c>
      <c r="J444" s="456"/>
    </row>
    <row r="445" spans="1:10">
      <c r="A445" s="76"/>
      <c r="B445" s="90">
        <v>39101</v>
      </c>
      <c r="C445" s="693">
        <f>VLOOKUP($B445,Risk_Prem2[],2,FALSE)</f>
        <v>0.10800000000000001</v>
      </c>
      <c r="D445" s="693">
        <f>VLOOKUP($B445,Risk_Prem2[],3,FALSE)</f>
        <v>4.9434695000000015E-2</v>
      </c>
      <c r="E445" s="728">
        <v>6.3605000000000064E-2</v>
      </c>
      <c r="F445" s="729">
        <f t="shared" si="17"/>
        <v>-3.0071027733698847</v>
      </c>
      <c r="G445" s="696">
        <f t="shared" si="16"/>
        <v>1.417030500000005E-2</v>
      </c>
      <c r="H445" s="730">
        <v>12.954550000000006</v>
      </c>
      <c r="I445" s="456">
        <f t="shared" si="18"/>
        <v>5.8565304999999998E-2</v>
      </c>
      <c r="J445" s="456"/>
    </row>
    <row r="446" spans="1:10">
      <c r="A446" s="76"/>
      <c r="B446" s="90">
        <v>39162</v>
      </c>
      <c r="C446" s="693">
        <f>VLOOKUP($B446,Risk_Prem2[],2,FALSE)</f>
        <v>0.11349999999999999</v>
      </c>
      <c r="D446" s="693">
        <f>VLOOKUP($B446,Risk_Prem2[],3,FALSE)</f>
        <v>4.8661965000000001E-2</v>
      </c>
      <c r="E446" s="728">
        <v>6.2639000000000014E-2</v>
      </c>
      <c r="F446" s="729">
        <f t="shared" si="17"/>
        <v>-3.0228575601979584</v>
      </c>
      <c r="G446" s="696">
        <f t="shared" si="16"/>
        <v>1.3977035000000013E-2</v>
      </c>
      <c r="H446" s="730">
        <v>12.82485</v>
      </c>
      <c r="I446" s="456">
        <f t="shared" si="18"/>
        <v>6.4838034999999988E-2</v>
      </c>
      <c r="J446" s="456"/>
    </row>
    <row r="447" spans="1:10">
      <c r="A447" s="76"/>
      <c r="B447" s="90">
        <v>39163</v>
      </c>
      <c r="C447" s="693">
        <f>VLOOKUP($B447,Risk_Prem2[],2,FALSE)</f>
        <v>9.7500000000000003E-2</v>
      </c>
      <c r="D447" s="693">
        <f>VLOOKUP($B447,Risk_Prem2[],3,FALSE)</f>
        <v>4.864388E-2</v>
      </c>
      <c r="E447" s="728">
        <v>6.2622000000000011E-2</v>
      </c>
      <c r="F447" s="729">
        <f t="shared" si="17"/>
        <v>-3.0232292747688199</v>
      </c>
      <c r="G447" s="696">
        <f t="shared" si="16"/>
        <v>1.3978120000000011E-2</v>
      </c>
      <c r="H447" s="730">
        <v>12.80625</v>
      </c>
      <c r="I447" s="456">
        <f t="shared" si="18"/>
        <v>4.8856120000000003E-2</v>
      </c>
      <c r="J447" s="456"/>
    </row>
    <row r="448" spans="1:10">
      <c r="A448" s="76"/>
      <c r="B448" s="90">
        <v>39217</v>
      </c>
      <c r="C448" s="693">
        <f>VLOOKUP($B448,Risk_Prem2[],2,FALSE)</f>
        <v>0.1</v>
      </c>
      <c r="D448" s="693">
        <f>VLOOKUP($B448,Risk_Prem2[],3,FALSE)</f>
        <v>4.8080450000000025E-2</v>
      </c>
      <c r="E448" s="728">
        <v>6.1851500000000011E-2</v>
      </c>
      <c r="F448" s="729">
        <f t="shared" si="17"/>
        <v>-3.0348796293979849</v>
      </c>
      <c r="G448" s="696">
        <f t="shared" si="16"/>
        <v>1.3771049999999986E-2</v>
      </c>
      <c r="H448" s="730">
        <v>12.233249999999998</v>
      </c>
      <c r="I448" s="456">
        <f t="shared" si="18"/>
        <v>5.1919549999999981E-2</v>
      </c>
      <c r="J448" s="456"/>
    </row>
    <row r="449" spans="1:10">
      <c r="A449" s="76"/>
      <c r="B449" s="90">
        <v>39219</v>
      </c>
      <c r="C449" s="693">
        <f>VLOOKUP($B449,Risk_Prem2[],2,FALSE)</f>
        <v>0.10249999999999999</v>
      </c>
      <c r="D449" s="693">
        <f>VLOOKUP($B449,Risk_Prem2[],3,FALSE)</f>
        <v>4.8063965000000014E-2</v>
      </c>
      <c r="E449" s="728">
        <v>6.1821500000000001E-2</v>
      </c>
      <c r="F449" s="729">
        <f t="shared" si="17"/>
        <v>-3.0352225510364712</v>
      </c>
      <c r="G449" s="696">
        <f t="shared" si="16"/>
        <v>1.3757534999999987E-2</v>
      </c>
      <c r="H449" s="730">
        <v>12.221899999999996</v>
      </c>
      <c r="I449" s="456">
        <f t="shared" si="18"/>
        <v>5.443603499999998E-2</v>
      </c>
      <c r="J449" s="456"/>
    </row>
    <row r="450" spans="1:10">
      <c r="A450" s="76"/>
      <c r="B450" s="90">
        <v>39219</v>
      </c>
      <c r="C450" s="693">
        <f>VLOOKUP($B450,Risk_Prem2[],2,FALSE)</f>
        <v>0.10249999999999999</v>
      </c>
      <c r="D450" s="693">
        <f>VLOOKUP($B450,Risk_Prem2[],3,FALSE)</f>
        <v>4.8063965000000014E-2</v>
      </c>
      <c r="E450" s="728">
        <v>6.1821500000000001E-2</v>
      </c>
      <c r="F450" s="729">
        <f t="shared" si="17"/>
        <v>-3.0352225510364712</v>
      </c>
      <c r="G450" s="696">
        <f t="shared" si="16"/>
        <v>1.3757534999999987E-2</v>
      </c>
      <c r="H450" s="730">
        <v>12.221899999999996</v>
      </c>
      <c r="I450" s="456">
        <f t="shared" si="18"/>
        <v>5.443603499999998E-2</v>
      </c>
      <c r="J450" s="456"/>
    </row>
    <row r="451" spans="1:10">
      <c r="A451" s="76"/>
      <c r="B451" s="90">
        <v>39224</v>
      </c>
      <c r="C451" s="693">
        <f>VLOOKUP($B451,Risk_Prem2[],2,FALSE)</f>
        <v>0.10199999999999999</v>
      </c>
      <c r="D451" s="693">
        <f>VLOOKUP($B451,Risk_Prem2[],3,FALSE)</f>
        <v>4.8044990000000024E-2</v>
      </c>
      <c r="E451" s="728">
        <v>6.1793500000000015E-2</v>
      </c>
      <c r="F451" s="729">
        <f t="shared" si="17"/>
        <v>-3.0356174153911306</v>
      </c>
      <c r="G451" s="696">
        <f t="shared" si="16"/>
        <v>1.3748509999999992E-2</v>
      </c>
      <c r="H451" s="730">
        <v>12.198249999999998</v>
      </c>
      <c r="I451" s="456">
        <f t="shared" si="18"/>
        <v>5.395500999999997E-2</v>
      </c>
      <c r="J451" s="456"/>
    </row>
    <row r="452" spans="1:10">
      <c r="A452" s="76"/>
      <c r="B452" s="90">
        <v>39224</v>
      </c>
      <c r="C452" s="693">
        <f>VLOOKUP($B452,Risk_Prem2[],2,FALSE)</f>
        <v>0.10199999999999999</v>
      </c>
      <c r="D452" s="693">
        <f>VLOOKUP($B452,Risk_Prem2[],3,FALSE)</f>
        <v>4.8044990000000024E-2</v>
      </c>
      <c r="E452" s="728">
        <v>6.1793500000000015E-2</v>
      </c>
      <c r="F452" s="729">
        <f t="shared" si="17"/>
        <v>-3.0356174153911306</v>
      </c>
      <c r="G452" s="696">
        <f t="shared" si="16"/>
        <v>1.3748509999999992E-2</v>
      </c>
      <c r="H452" s="730">
        <v>12.198249999999998</v>
      </c>
      <c r="I452" s="456">
        <f t="shared" si="18"/>
        <v>5.395500999999997E-2</v>
      </c>
      <c r="J452" s="456"/>
    </row>
    <row r="453" spans="1:10">
      <c r="A453" s="76"/>
      <c r="B453" s="90">
        <v>39225</v>
      </c>
      <c r="C453" s="693">
        <f>VLOOKUP($B453,Risk_Prem2[],2,FALSE)</f>
        <v>0.107</v>
      </c>
      <c r="D453" s="693">
        <f>VLOOKUP($B453,Risk_Prem2[],3,FALSE)</f>
        <v>4.8045585000000023E-2</v>
      </c>
      <c r="E453" s="728">
        <v>6.178800000000001E-2</v>
      </c>
      <c r="F453" s="729">
        <f t="shared" si="17"/>
        <v>-3.0356050312421128</v>
      </c>
      <c r="G453" s="696">
        <f t="shared" si="16"/>
        <v>1.3742414999999987E-2</v>
      </c>
      <c r="H453" s="730">
        <v>12.192749999999998</v>
      </c>
      <c r="I453" s="456">
        <f t="shared" si="18"/>
        <v>5.8954414999999975E-2</v>
      </c>
      <c r="J453" s="456"/>
    </row>
    <row r="454" spans="1:10">
      <c r="A454" s="76"/>
      <c r="B454" s="90">
        <v>39227</v>
      </c>
      <c r="C454" s="693">
        <f>VLOOKUP($B454,Risk_Prem2[],2,FALSE)</f>
        <v>9.6699999999999994E-2</v>
      </c>
      <c r="D454" s="693">
        <f>VLOOKUP($B454,Risk_Prem2[],3,FALSE)</f>
        <v>4.8046365000000008E-2</v>
      </c>
      <c r="E454" s="728">
        <v>6.1773500000000016E-2</v>
      </c>
      <c r="F454" s="729">
        <f t="shared" si="17"/>
        <v>-3.0355887967916724</v>
      </c>
      <c r="G454" s="696">
        <f t="shared" si="16"/>
        <v>1.3727135000000008E-2</v>
      </c>
      <c r="H454" s="730">
        <v>12.177549999999997</v>
      </c>
      <c r="I454" s="456">
        <f t="shared" si="18"/>
        <v>4.8653634999999987E-2</v>
      </c>
      <c r="J454" s="456"/>
    </row>
    <row r="455" spans="1:10">
      <c r="A455" s="76"/>
      <c r="B455" s="90">
        <v>39248</v>
      </c>
      <c r="C455" s="693">
        <f>VLOOKUP($B455,Risk_Prem2[],2,FALSE)</f>
        <v>9.9000000000000005E-2</v>
      </c>
      <c r="D455" s="693">
        <f>VLOOKUP($B455,Risk_Prem2[],3,FALSE)</f>
        <v>4.8216149999999992E-2</v>
      </c>
      <c r="E455" s="728">
        <v>6.183000000000001E-2</v>
      </c>
      <c r="F455" s="729">
        <f t="shared" si="17"/>
        <v>-3.0320612518057355</v>
      </c>
      <c r="G455" s="696">
        <f t="shared" si="16"/>
        <v>1.3613850000000018E-2</v>
      </c>
      <c r="H455" s="730">
        <v>12.267249999999999</v>
      </c>
      <c r="I455" s="456">
        <f t="shared" si="18"/>
        <v>5.0783850000000012E-2</v>
      </c>
      <c r="J455" s="456"/>
    </row>
    <row r="456" spans="1:10">
      <c r="A456" s="76"/>
      <c r="B456" s="90">
        <v>39254</v>
      </c>
      <c r="C456" s="693">
        <f>VLOOKUP($B456,Risk_Prem2[],2,FALSE)</f>
        <v>0.10199999999999999</v>
      </c>
      <c r="D456" s="693">
        <f>VLOOKUP($B456,Risk_Prem2[],3,FALSE)</f>
        <v>4.8283159999999985E-2</v>
      </c>
      <c r="E456" s="728">
        <v>6.1880500000000012E-2</v>
      </c>
      <c r="F456" s="729">
        <f t="shared" si="17"/>
        <v>-3.0306724333619388</v>
      </c>
      <c r="G456" s="696">
        <f t="shared" si="16"/>
        <v>1.3597340000000027E-2</v>
      </c>
      <c r="H456" s="730">
        <v>12.299150000000003</v>
      </c>
      <c r="I456" s="456">
        <f t="shared" si="18"/>
        <v>5.3716840000000009E-2</v>
      </c>
      <c r="J456" s="456"/>
    </row>
    <row r="457" spans="1:10">
      <c r="A457" s="76"/>
      <c r="B457" s="90">
        <v>39255</v>
      </c>
      <c r="C457" s="693">
        <f>VLOOKUP($B457,Risk_Prem2[],2,FALSE)</f>
        <v>0.105</v>
      </c>
      <c r="D457" s="693">
        <f>VLOOKUP($B457,Risk_Prem2[],3,FALSE)</f>
        <v>4.8300084999999979E-2</v>
      </c>
      <c r="E457" s="728">
        <v>6.1891500000000016E-2</v>
      </c>
      <c r="F457" s="729">
        <f t="shared" si="17"/>
        <v>-3.0303219584907906</v>
      </c>
      <c r="G457" s="696">
        <f t="shared" si="16"/>
        <v>1.3591415000000037E-2</v>
      </c>
      <c r="H457" s="730">
        <v>12.314750000000002</v>
      </c>
      <c r="I457" s="456">
        <f t="shared" si="18"/>
        <v>5.6699915000000017E-2</v>
      </c>
      <c r="J457" s="456"/>
    </row>
    <row r="458" spans="1:10">
      <c r="A458" s="76"/>
      <c r="B458" s="90">
        <v>39261</v>
      </c>
      <c r="C458" s="693">
        <f>VLOOKUP($B458,Risk_Prem2[],2,FALSE)</f>
        <v>0.1075</v>
      </c>
      <c r="D458" s="693">
        <f>VLOOKUP($B458,Risk_Prem2[],3,FALSE)</f>
        <v>4.8369914999999992E-2</v>
      </c>
      <c r="E458" s="728">
        <v>6.193050000000002E-2</v>
      </c>
      <c r="F458" s="729">
        <f t="shared" si="17"/>
        <v>-3.0288772494363645</v>
      </c>
      <c r="G458" s="696">
        <f t="shared" si="16"/>
        <v>1.3560585000000028E-2</v>
      </c>
      <c r="H458" s="730">
        <v>12.378950000000005</v>
      </c>
      <c r="I458" s="456">
        <f t="shared" si="18"/>
        <v>5.9130085000000006E-2</v>
      </c>
      <c r="J458" s="456"/>
    </row>
    <row r="459" spans="1:10">
      <c r="A459" s="76"/>
      <c r="B459" s="90">
        <v>39275</v>
      </c>
      <c r="C459" s="693">
        <f>VLOOKUP($B459,Risk_Prem2[],2,FALSE)</f>
        <v>9.6699999999999994E-2</v>
      </c>
      <c r="D459" s="693">
        <f>VLOOKUP($B459,Risk_Prem2[],3,FALSE)</f>
        <v>4.8589220000000009E-2</v>
      </c>
      <c r="E459" s="728">
        <v>6.2054000000000033E-2</v>
      </c>
      <c r="F459" s="729">
        <f t="shared" si="17"/>
        <v>-3.0243535833789088</v>
      </c>
      <c r="G459" s="696">
        <f t="shared" si="16"/>
        <v>1.3464780000000023E-2</v>
      </c>
      <c r="H459" s="730">
        <v>12.555250000000003</v>
      </c>
      <c r="I459" s="456">
        <f t="shared" si="18"/>
        <v>4.8110779999999985E-2</v>
      </c>
      <c r="J459" s="456"/>
    </row>
    <row r="460" spans="1:10">
      <c r="A460" s="76"/>
      <c r="B460" s="90">
        <v>39282</v>
      </c>
      <c r="C460" s="693">
        <f>VLOOKUP($B460,Risk_Prem2[],2,FALSE)</f>
        <v>0.1</v>
      </c>
      <c r="D460" s="693">
        <f>VLOOKUP($B460,Risk_Prem2[],3,FALSE)</f>
        <v>4.8655145000000004E-2</v>
      </c>
      <c r="E460" s="728">
        <v>6.2137500000000047E-2</v>
      </c>
      <c r="F460" s="729">
        <f t="shared" si="17"/>
        <v>-3.0229977205461469</v>
      </c>
      <c r="G460" s="696">
        <f t="shared" si="16"/>
        <v>1.3482355000000043E-2</v>
      </c>
      <c r="H460" s="730">
        <v>12.648600000000004</v>
      </c>
      <c r="I460" s="456">
        <f t="shared" si="18"/>
        <v>5.1344855000000002E-2</v>
      </c>
      <c r="J460" s="456"/>
    </row>
    <row r="461" spans="1:10">
      <c r="A461" s="76"/>
      <c r="B461" s="90">
        <v>39282</v>
      </c>
      <c r="C461" s="693">
        <f>VLOOKUP($B461,Risk_Prem2[],2,FALSE)</f>
        <v>0.1</v>
      </c>
      <c r="D461" s="693">
        <f>VLOOKUP($B461,Risk_Prem2[],3,FALSE)</f>
        <v>4.8655145000000004E-2</v>
      </c>
      <c r="E461" s="728">
        <v>6.2137500000000047E-2</v>
      </c>
      <c r="F461" s="729">
        <f t="shared" si="17"/>
        <v>-3.0229977205461469</v>
      </c>
      <c r="G461" s="696">
        <f t="shared" si="16"/>
        <v>1.3482355000000043E-2</v>
      </c>
      <c r="H461" s="730">
        <v>12.648600000000004</v>
      </c>
      <c r="I461" s="456">
        <f t="shared" si="18"/>
        <v>5.1344855000000002E-2</v>
      </c>
      <c r="J461" s="456"/>
    </row>
    <row r="462" spans="1:10">
      <c r="A462" s="76"/>
      <c r="B462" s="90">
        <v>39309</v>
      </c>
      <c r="C462" s="693">
        <f>VLOOKUP($B462,Risk_Prem2[],2,FALSE)</f>
        <v>0.10400000000000001</v>
      </c>
      <c r="D462" s="693">
        <f>VLOOKUP($B462,Risk_Prem2[],3,FALSE)</f>
        <v>4.8791680000000011E-2</v>
      </c>
      <c r="E462" s="728">
        <v>6.2345000000000039E-2</v>
      </c>
      <c r="F462" s="729">
        <f t="shared" si="17"/>
        <v>-3.0201954724616935</v>
      </c>
      <c r="G462" s="696">
        <f t="shared" si="16"/>
        <v>1.3553320000000028E-2</v>
      </c>
      <c r="H462" s="730">
        <v>13.747450000000001</v>
      </c>
      <c r="I462" s="456">
        <f t="shared" si="18"/>
        <v>5.5208319999999998E-2</v>
      </c>
      <c r="J462" s="456"/>
    </row>
    <row r="463" spans="1:10">
      <c r="A463" s="76"/>
      <c r="B463" s="90">
        <v>39364</v>
      </c>
      <c r="C463" s="693">
        <f>VLOOKUP($B463,Risk_Prem2[],2,FALSE)</f>
        <v>0.1</v>
      </c>
      <c r="D463" s="693">
        <f>VLOOKUP($B463,Risk_Prem2[],3,FALSE)</f>
        <v>4.9086115E-2</v>
      </c>
      <c r="E463" s="728">
        <v>6.314650000000005E-2</v>
      </c>
      <c r="F463" s="729">
        <f t="shared" si="17"/>
        <v>-3.0141790743983901</v>
      </c>
      <c r="G463" s="696">
        <f t="shared" si="16"/>
        <v>1.406038500000005E-2</v>
      </c>
      <c r="H463" s="730">
        <v>15.910049999999995</v>
      </c>
      <c r="I463" s="456">
        <f t="shared" si="18"/>
        <v>5.0913885000000006E-2</v>
      </c>
      <c r="J463" s="456"/>
    </row>
    <row r="464" spans="1:10">
      <c r="A464" s="76"/>
      <c r="B464" s="90">
        <v>39372</v>
      </c>
      <c r="C464" s="693">
        <f>VLOOKUP($B464,Risk_Prem2[],2,FALSE)</f>
        <v>9.0999999999999998E-2</v>
      </c>
      <c r="D464" s="693">
        <f>VLOOKUP($B464,Risk_Prem2[],3,FALSE)</f>
        <v>4.9126989999999982E-2</v>
      </c>
      <c r="E464" s="728">
        <v>6.3234000000000054E-2</v>
      </c>
      <c r="F464" s="729">
        <f t="shared" si="17"/>
        <v>-3.0133467007073231</v>
      </c>
      <c r="G464" s="696">
        <f t="shared" si="16"/>
        <v>1.4107010000000073E-2</v>
      </c>
      <c r="H464" s="730">
        <v>16.133799999999994</v>
      </c>
      <c r="I464" s="456">
        <f t="shared" si="18"/>
        <v>4.1873010000000016E-2</v>
      </c>
      <c r="J464" s="456"/>
    </row>
    <row r="465" spans="1:10">
      <c r="A465" s="76"/>
      <c r="B465" s="90">
        <v>39386</v>
      </c>
      <c r="C465" s="693">
        <f>VLOOKUP($B465,Risk_Prem2[],2,FALSE)</f>
        <v>9.9600000000000008E-2</v>
      </c>
      <c r="D465" s="693">
        <f>VLOOKUP($B465,Risk_Prem2[],3,FALSE)</f>
        <v>4.904350499999998E-2</v>
      </c>
      <c r="E465" s="728">
        <v>6.3316000000000039E-2</v>
      </c>
      <c r="F465" s="729">
        <f t="shared" si="17"/>
        <v>-3.0150475176406655</v>
      </c>
      <c r="G465" s="696">
        <f t="shared" si="16"/>
        <v>1.4272495000000059E-2</v>
      </c>
      <c r="H465" s="730">
        <v>16.589250000000003</v>
      </c>
      <c r="I465" s="456">
        <f t="shared" si="18"/>
        <v>5.0556495000000028E-2</v>
      </c>
      <c r="J465" s="456"/>
    </row>
    <row r="466" spans="1:10">
      <c r="A466" s="76"/>
      <c r="B466" s="90">
        <v>39415</v>
      </c>
      <c r="C466" s="693">
        <f>VLOOKUP($B466,Risk_Prem2[],2,FALSE)</f>
        <v>0.109</v>
      </c>
      <c r="D466" s="693">
        <f>VLOOKUP($B466,Risk_Prem2[],3,FALSE)</f>
        <v>4.8677349999999973E-2</v>
      </c>
      <c r="E466" s="728">
        <v>6.3391000000000017E-2</v>
      </c>
      <c r="F466" s="729">
        <f t="shared" si="17"/>
        <v>-3.0225414494850757</v>
      </c>
      <c r="G466" s="696">
        <f t="shared" si="16"/>
        <v>1.4713650000000043E-2</v>
      </c>
      <c r="H466" s="730">
        <v>18.095749999999995</v>
      </c>
      <c r="I466" s="456">
        <f t="shared" si="18"/>
        <v>6.0322650000000026E-2</v>
      </c>
      <c r="J466" s="456"/>
    </row>
    <row r="467" spans="1:10">
      <c r="A467" s="76"/>
      <c r="B467" s="90">
        <v>39422</v>
      </c>
      <c r="C467" s="693">
        <f>VLOOKUP($B467,Risk_Prem2[],2,FALSE)</f>
        <v>0.1075</v>
      </c>
      <c r="D467" s="693">
        <f>VLOOKUP($B467,Risk_Prem2[],3,FALSE)</f>
        <v>4.8601469999999987E-2</v>
      </c>
      <c r="E467" s="728">
        <v>6.3463000000000006E-2</v>
      </c>
      <c r="F467" s="729">
        <f t="shared" si="17"/>
        <v>-3.0241015016195378</v>
      </c>
      <c r="G467" s="696">
        <f t="shared" si="16"/>
        <v>1.4861530000000019E-2</v>
      </c>
      <c r="H467" s="730">
        <v>18.410249999999998</v>
      </c>
      <c r="I467" s="456">
        <f t="shared" si="18"/>
        <v>5.8898530000000011E-2</v>
      </c>
      <c r="J467" s="456"/>
    </row>
    <row r="468" spans="1:10">
      <c r="A468" s="76"/>
      <c r="B468" s="90">
        <v>39429</v>
      </c>
      <c r="C468" s="693">
        <f>VLOOKUP($B468,Risk_Prem2[],2,FALSE)</f>
        <v>9.9600000000000008E-2</v>
      </c>
      <c r="D468" s="693">
        <f>VLOOKUP($B468,Risk_Prem2[],3,FALSE)</f>
        <v>4.8581100000000002E-2</v>
      </c>
      <c r="E468" s="728">
        <v>6.3601500000000005E-2</v>
      </c>
      <c r="F468" s="729">
        <f t="shared" si="17"/>
        <v>-3.0245207126014719</v>
      </c>
      <c r="G468" s="696">
        <f t="shared" si="16"/>
        <v>1.5020400000000003E-2</v>
      </c>
      <c r="H468" s="730">
        <v>18.604899999999997</v>
      </c>
      <c r="I468" s="456">
        <f t="shared" si="18"/>
        <v>5.1018900000000006E-2</v>
      </c>
      <c r="J468" s="456"/>
    </row>
    <row r="469" spans="1:10">
      <c r="A469" s="76"/>
      <c r="B469" s="90">
        <v>39430</v>
      </c>
      <c r="C469" s="693">
        <f>VLOOKUP($B469,Risk_Prem2[],2,FALSE)</f>
        <v>0.107</v>
      </c>
      <c r="D469" s="693">
        <f>VLOOKUP($B469,Risk_Prem2[],3,FALSE)</f>
        <v>4.857794499999999E-2</v>
      </c>
      <c r="E469" s="728">
        <v>6.3632000000000008E-2</v>
      </c>
      <c r="F469" s="729">
        <f t="shared" si="17"/>
        <v>-3.0245856576614223</v>
      </c>
      <c r="G469" s="696">
        <f t="shared" si="16"/>
        <v>1.5054055000000018E-2</v>
      </c>
      <c r="H469" s="730">
        <v>18.628199999999996</v>
      </c>
      <c r="I469" s="456">
        <f t="shared" si="18"/>
        <v>5.8422055000000007E-2</v>
      </c>
      <c r="J469" s="456"/>
    </row>
    <row r="470" spans="1:10">
      <c r="A470" s="76"/>
      <c r="B470" s="90">
        <v>39430</v>
      </c>
      <c r="C470" s="693">
        <f>VLOOKUP($B470,Risk_Prem2[],2,FALSE)</f>
        <v>0.107</v>
      </c>
      <c r="D470" s="693">
        <f>VLOOKUP($B470,Risk_Prem2[],3,FALSE)</f>
        <v>4.857794499999999E-2</v>
      </c>
      <c r="E470" s="728">
        <v>6.3632000000000008E-2</v>
      </c>
      <c r="F470" s="729">
        <f t="shared" si="17"/>
        <v>-3.0245856576614223</v>
      </c>
      <c r="G470" s="696">
        <f t="shared" si="16"/>
        <v>1.5054055000000018E-2</v>
      </c>
      <c r="H470" s="730">
        <v>18.628199999999996</v>
      </c>
      <c r="I470" s="456">
        <f t="shared" si="18"/>
        <v>5.8422055000000007E-2</v>
      </c>
      <c r="J470" s="456"/>
    </row>
    <row r="471" spans="1:10">
      <c r="A471" s="76"/>
      <c r="B471" s="90">
        <v>39435</v>
      </c>
      <c r="C471" s="693">
        <f>VLOOKUP($B471,Risk_Prem2[],2,FALSE)</f>
        <v>0.10199999999999999</v>
      </c>
      <c r="D471" s="693">
        <f>VLOOKUP($B471,Risk_Prem2[],3,FALSE)</f>
        <v>4.8553399999999997E-2</v>
      </c>
      <c r="E471" s="728">
        <v>6.3709000000000002E-2</v>
      </c>
      <c r="F471" s="729">
        <f t="shared" si="17"/>
        <v>-3.0250910558008686</v>
      </c>
      <c r="G471" s="696">
        <f t="shared" si="16"/>
        <v>1.5155600000000005E-2</v>
      </c>
      <c r="H471" s="730">
        <v>18.718249999999998</v>
      </c>
      <c r="I471" s="456">
        <f t="shared" si="18"/>
        <v>5.3446599999999997E-2</v>
      </c>
      <c r="J471" s="456"/>
    </row>
    <row r="472" spans="1:10">
      <c r="A472" s="76"/>
      <c r="B472" s="90">
        <v>39436</v>
      </c>
      <c r="C472" s="693">
        <f>VLOOKUP($B472,Risk_Prem2[],2,FALSE)</f>
        <v>0.10199999999999999</v>
      </c>
      <c r="D472" s="693">
        <f>VLOOKUP($B472,Risk_Prem2[],3,FALSE)</f>
        <v>4.8542589999999997E-2</v>
      </c>
      <c r="E472" s="728">
        <v>6.3729500000000008E-2</v>
      </c>
      <c r="F472" s="729">
        <f t="shared" si="17"/>
        <v>-3.0253137220519601</v>
      </c>
      <c r="G472" s="696">
        <f t="shared" si="16"/>
        <v>1.5186910000000012E-2</v>
      </c>
      <c r="H472" s="730">
        <v>18.749699999999997</v>
      </c>
      <c r="I472" s="456">
        <f t="shared" si="18"/>
        <v>5.3457409999999997E-2</v>
      </c>
      <c r="J472" s="456"/>
    </row>
    <row r="473" spans="1:10">
      <c r="A473" s="76"/>
      <c r="B473" s="90">
        <v>39436</v>
      </c>
      <c r="C473" s="693">
        <f>VLOOKUP($B473,Risk_Prem2[],2,FALSE)</f>
        <v>0.10199999999999999</v>
      </c>
      <c r="D473" s="693">
        <f>VLOOKUP($B473,Risk_Prem2[],3,FALSE)</f>
        <v>4.8542589999999997E-2</v>
      </c>
      <c r="E473" s="728">
        <v>6.3729500000000008E-2</v>
      </c>
      <c r="F473" s="729">
        <f t="shared" si="17"/>
        <v>-3.0253137220519601</v>
      </c>
      <c r="G473" s="696">
        <f t="shared" si="16"/>
        <v>1.5186910000000012E-2</v>
      </c>
      <c r="H473" s="730">
        <v>18.749699999999997</v>
      </c>
      <c r="I473" s="456">
        <f t="shared" si="18"/>
        <v>5.3457409999999997E-2</v>
      </c>
      <c r="J473" s="456"/>
    </row>
    <row r="474" spans="1:10">
      <c r="A474" s="76"/>
      <c r="B474" s="90">
        <v>39444</v>
      </c>
      <c r="C474" s="693">
        <f>VLOOKUP($B474,Risk_Prem2[],2,FALSE)</f>
        <v>0.10249999999999999</v>
      </c>
      <c r="D474" s="693">
        <f>VLOOKUP($B474,Risk_Prem2[],3,FALSE)</f>
        <v>4.8501264999999988E-2</v>
      </c>
      <c r="E474" s="728">
        <v>6.3860000000000014E-2</v>
      </c>
      <c r="F474" s="729">
        <f t="shared" si="17"/>
        <v>-3.0261653989046149</v>
      </c>
      <c r="G474" s="696">
        <f t="shared" si="16"/>
        <v>1.5358735000000026E-2</v>
      </c>
      <c r="H474" s="730">
        <v>18.8338</v>
      </c>
      <c r="I474" s="456">
        <f t="shared" si="18"/>
        <v>5.3998735000000006E-2</v>
      </c>
      <c r="J474" s="456"/>
    </row>
    <row r="475" spans="1:10">
      <c r="A475" s="76"/>
      <c r="B475" s="90">
        <v>39447</v>
      </c>
      <c r="C475" s="693">
        <f>VLOOKUP($B475,Risk_Prem2[],2,FALSE)</f>
        <v>0.1125</v>
      </c>
      <c r="D475" s="693">
        <f>VLOOKUP($B475,Risk_Prem2[],3,FALSE)</f>
        <v>4.8483864999999994E-2</v>
      </c>
      <c r="E475" s="728">
        <v>6.3877500000000018E-2</v>
      </c>
      <c r="F475" s="729">
        <f t="shared" si="17"/>
        <v>-3.0265242168014757</v>
      </c>
      <c r="G475" s="696">
        <f t="shared" si="16"/>
        <v>1.5393635000000024E-2</v>
      </c>
      <c r="H475" s="730">
        <v>18.862349999999999</v>
      </c>
      <c r="I475" s="456">
        <f t="shared" si="18"/>
        <v>6.4016135000000002E-2</v>
      </c>
      <c r="J475" s="456"/>
    </row>
    <row r="476" spans="1:10">
      <c r="A476" s="76"/>
      <c r="B476" s="90">
        <v>39455</v>
      </c>
      <c r="C476" s="693">
        <f>VLOOKUP($B476,Risk_Prem2[],2,FALSE)</f>
        <v>0.1075</v>
      </c>
      <c r="D476" s="693">
        <f>VLOOKUP($B476,Risk_Prem2[],3,FALSE)</f>
        <v>4.8343504999999995E-2</v>
      </c>
      <c r="E476" s="728">
        <v>6.3930000000000001E-2</v>
      </c>
      <c r="F476" s="729">
        <f t="shared" si="17"/>
        <v>-3.0294233990949424</v>
      </c>
      <c r="G476" s="696">
        <f t="shared" si="16"/>
        <v>1.5586495000000006E-2</v>
      </c>
      <c r="H476" s="730">
        <v>19.126799999999992</v>
      </c>
      <c r="I476" s="456">
        <f t="shared" si="18"/>
        <v>5.9156495000000003E-2</v>
      </c>
      <c r="J476" s="456"/>
    </row>
    <row r="477" spans="1:10">
      <c r="A477" s="76"/>
      <c r="B477" s="90">
        <v>39464</v>
      </c>
      <c r="C477" s="693">
        <f>VLOOKUP($B477,Risk_Prem2[],2,FALSE)</f>
        <v>0.1075</v>
      </c>
      <c r="D477" s="693">
        <f>VLOOKUP($B477,Risk_Prem2[],3,FALSE)</f>
        <v>4.814949000000001E-2</v>
      </c>
      <c r="E477" s="728">
        <v>6.3972500000000015E-2</v>
      </c>
      <c r="F477" s="729">
        <f t="shared" si="17"/>
        <v>-3.0334447326944085</v>
      </c>
      <c r="G477" s="696">
        <f t="shared" si="16"/>
        <v>1.5823010000000005E-2</v>
      </c>
      <c r="H477" s="730">
        <v>19.481499999999997</v>
      </c>
      <c r="I477" s="456">
        <f t="shared" si="18"/>
        <v>5.9350509999999988E-2</v>
      </c>
      <c r="J477" s="456"/>
    </row>
    <row r="478" spans="1:10">
      <c r="A478" s="76"/>
      <c r="B478" s="90">
        <v>39475</v>
      </c>
      <c r="C478" s="693">
        <f>VLOOKUP($B478,Risk_Prem2[],2,FALSE)</f>
        <v>9.4E-2</v>
      </c>
      <c r="D478" s="693">
        <f>VLOOKUP($B478,Risk_Prem2[],3,FALSE)</f>
        <v>4.7950795000000018E-2</v>
      </c>
      <c r="E478" s="728">
        <v>6.3985500000000001E-2</v>
      </c>
      <c r="F478" s="729">
        <f t="shared" si="17"/>
        <v>-3.0375798980195379</v>
      </c>
      <c r="G478" s="696">
        <f t="shared" si="16"/>
        <v>1.6034704999999982E-2</v>
      </c>
      <c r="H478" s="730">
        <v>19.9483</v>
      </c>
      <c r="I478" s="456">
        <f t="shared" si="18"/>
        <v>4.6049204999999982E-2</v>
      </c>
      <c r="J478" s="456"/>
    </row>
    <row r="479" spans="1:10">
      <c r="A479" s="76"/>
      <c r="B479" s="90">
        <v>39477</v>
      </c>
      <c r="C479" s="693">
        <f>VLOOKUP($B479,Risk_Prem2[],2,FALSE)</f>
        <v>0.1</v>
      </c>
      <c r="D479" s="693">
        <f>VLOOKUP($B479,Risk_Prem2[],3,FALSE)</f>
        <v>4.7905805000000017E-2</v>
      </c>
      <c r="E479" s="728">
        <v>6.4000000000000001E-2</v>
      </c>
      <c r="F479" s="729">
        <f t="shared" si="17"/>
        <v>-3.0385185919290563</v>
      </c>
      <c r="G479" s="696">
        <f t="shared" si="16"/>
        <v>1.6094194999999985E-2</v>
      </c>
      <c r="H479" s="730">
        <v>20.102100000000004</v>
      </c>
      <c r="I479" s="456">
        <f t="shared" si="18"/>
        <v>5.2094194999999989E-2</v>
      </c>
      <c r="J479" s="456"/>
    </row>
    <row r="480" spans="1:10">
      <c r="A480" s="76"/>
      <c r="B480" s="90">
        <v>39478</v>
      </c>
      <c r="C480" s="693">
        <f>VLOOKUP($B480,Risk_Prem2[],2,FALSE)</f>
        <v>0.10710000000000001</v>
      </c>
      <c r="D480" s="693">
        <f>VLOOKUP($B480,Risk_Prem2[],3,FALSE)</f>
        <v>4.7877900000000029E-2</v>
      </c>
      <c r="E480" s="728">
        <v>6.4004999999999992E-2</v>
      </c>
      <c r="F480" s="729">
        <f t="shared" si="17"/>
        <v>-3.0391012589033495</v>
      </c>
      <c r="G480" s="696">
        <f t="shared" si="16"/>
        <v>1.6127099999999964E-2</v>
      </c>
      <c r="H480" s="730">
        <v>20.1724</v>
      </c>
      <c r="I480" s="456">
        <f t="shared" si="18"/>
        <v>5.9222099999999986E-2</v>
      </c>
      <c r="J480" s="456"/>
    </row>
    <row r="481" spans="1:10">
      <c r="A481" s="76"/>
      <c r="B481" s="90">
        <v>39507</v>
      </c>
      <c r="C481" s="693">
        <f>VLOOKUP($B481,Risk_Prem2[],2,FALSE)</f>
        <v>0.10249999999999999</v>
      </c>
      <c r="D481" s="693">
        <f>VLOOKUP($B481,Risk_Prem2[],3,FALSE)</f>
        <v>4.7492605000000007E-2</v>
      </c>
      <c r="E481" s="728">
        <v>6.4428000000000013E-2</v>
      </c>
      <c r="F481" s="729">
        <f t="shared" si="17"/>
        <v>-3.0471812642721123</v>
      </c>
      <c r="G481" s="696">
        <f t="shared" si="16"/>
        <v>1.6935395000000006E-2</v>
      </c>
      <c r="H481" s="730">
        <v>21.406949999999998</v>
      </c>
      <c r="I481" s="456">
        <f t="shared" si="18"/>
        <v>5.5007394999999987E-2</v>
      </c>
      <c r="J481" s="456"/>
    </row>
    <row r="482" spans="1:10">
      <c r="A482" s="76"/>
      <c r="B482" s="90">
        <v>39519</v>
      </c>
      <c r="C482" s="693">
        <f>VLOOKUP($B482,Risk_Prem2[],2,FALSE)</f>
        <v>0.10249999999999999</v>
      </c>
      <c r="D482" s="693">
        <f>VLOOKUP($B482,Risk_Prem2[],3,FALSE)</f>
        <v>4.7279645000000009E-2</v>
      </c>
      <c r="E482" s="728">
        <v>6.4591499999999996E-2</v>
      </c>
      <c r="F482" s="729">
        <f t="shared" si="17"/>
        <v>-3.0516754143727196</v>
      </c>
      <c r="G482" s="696">
        <f t="shared" si="16"/>
        <v>1.7311854999999987E-2</v>
      </c>
      <c r="H482" s="730">
        <v>21.944999999999997</v>
      </c>
      <c r="I482" s="456">
        <f t="shared" si="18"/>
        <v>5.5220354999999985E-2</v>
      </c>
      <c r="J482" s="456"/>
    </row>
    <row r="483" spans="1:10">
      <c r="A483" s="76"/>
      <c r="B483" s="90">
        <v>39532</v>
      </c>
      <c r="C483" s="693">
        <f>VLOOKUP($B483,Risk_Prem2[],2,FALSE)</f>
        <v>9.0999999999999998E-2</v>
      </c>
      <c r="D483" s="693">
        <f>VLOOKUP($B483,Risk_Prem2[],3,FALSE)</f>
        <v>4.6842684999999981E-2</v>
      </c>
      <c r="E483" s="728">
        <v>6.4710000000000004E-2</v>
      </c>
      <c r="F483" s="729">
        <f t="shared" si="17"/>
        <v>-3.060960419094485</v>
      </c>
      <c r="G483" s="696">
        <f t="shared" si="16"/>
        <v>1.7867315000000022E-2</v>
      </c>
      <c r="H483" s="730">
        <v>22.511749999999989</v>
      </c>
      <c r="I483" s="456">
        <f t="shared" si="18"/>
        <v>4.4157315000000016E-2</v>
      </c>
      <c r="J483" s="456"/>
    </row>
    <row r="484" spans="1:10">
      <c r="A484" s="76"/>
      <c r="B484" s="90">
        <v>39560</v>
      </c>
      <c r="C484" s="693">
        <f>VLOOKUP($B484,Risk_Prem2[],2,FALSE)</f>
        <v>0.10249999999999999</v>
      </c>
      <c r="D484" s="693">
        <f>VLOOKUP($B484,Risk_Prem2[],3,FALSE)</f>
        <v>4.6039035000000006E-2</v>
      </c>
      <c r="E484" s="728">
        <v>6.4949500000000007E-2</v>
      </c>
      <c r="F484" s="729">
        <f t="shared" si="17"/>
        <v>-3.078265655382872</v>
      </c>
      <c r="G484" s="696">
        <f t="shared" si="16"/>
        <v>1.8910465000000001E-2</v>
      </c>
      <c r="H484" s="730">
        <v>23.283199999999994</v>
      </c>
      <c r="I484" s="456">
        <f t="shared" si="18"/>
        <v>5.6460964999999988E-2</v>
      </c>
      <c r="J484" s="456"/>
    </row>
    <row r="485" spans="1:10">
      <c r="A485" s="76"/>
      <c r="B485" s="90">
        <v>39562</v>
      </c>
      <c r="C485" s="693">
        <f>VLOOKUP($B485,Risk_Prem2[],2,FALSE)</f>
        <v>0.10099999999999999</v>
      </c>
      <c r="D485" s="693">
        <f>VLOOKUP($B485,Risk_Prem2[],3,FALSE)</f>
        <v>4.5979275000000007E-2</v>
      </c>
      <c r="E485" s="728">
        <v>6.4973000000000003E-2</v>
      </c>
      <c r="F485" s="729">
        <f t="shared" si="17"/>
        <v>-3.0795645274965113</v>
      </c>
      <c r="G485" s="696">
        <f t="shared" si="16"/>
        <v>1.8993724999999996E-2</v>
      </c>
      <c r="H485" s="730">
        <v>23.321149999999999</v>
      </c>
      <c r="I485" s="456">
        <f t="shared" si="18"/>
        <v>5.5020724999999986E-2</v>
      </c>
      <c r="J485" s="456"/>
    </row>
    <row r="486" spans="1:10">
      <c r="A486" s="76"/>
      <c r="B486" s="90">
        <v>39569</v>
      </c>
      <c r="C486" s="693">
        <f>VLOOKUP($B486,Risk_Prem2[],2,FALSE)</f>
        <v>0.107</v>
      </c>
      <c r="D486" s="693">
        <f>VLOOKUP($B486,Risk_Prem2[],3,FALSE)</f>
        <v>4.5856575000000017E-2</v>
      </c>
      <c r="E486" s="728">
        <v>6.5037499999999998E-2</v>
      </c>
      <c r="F486" s="729">
        <f t="shared" si="17"/>
        <v>-3.0822366881616765</v>
      </c>
      <c r="G486" s="696">
        <f t="shared" si="16"/>
        <v>1.9180924999999981E-2</v>
      </c>
      <c r="H486" s="730">
        <v>23.424099999999999</v>
      </c>
      <c r="I486" s="456">
        <f t="shared" si="18"/>
        <v>6.114342499999998E-2</v>
      </c>
      <c r="J486" s="456"/>
    </row>
    <row r="487" spans="1:10">
      <c r="A487" s="76"/>
      <c r="B487" s="90">
        <v>39587</v>
      </c>
      <c r="C487" s="693">
        <f>VLOOKUP($B487,Risk_Prem2[],2,FALSE)</f>
        <v>0.11</v>
      </c>
      <c r="D487" s="693">
        <f>VLOOKUP($B487,Risk_Prem2[],3,FALSE)</f>
        <v>4.5635369999999995E-2</v>
      </c>
      <c r="E487" s="728">
        <v>6.522E-2</v>
      </c>
      <c r="F487" s="729">
        <f t="shared" si="17"/>
        <v>-3.0870722052341781</v>
      </c>
      <c r="G487" s="696">
        <f t="shared" si="16"/>
        <v>1.9584630000000006E-2</v>
      </c>
      <c r="H487" s="730">
        <v>23.33015</v>
      </c>
      <c r="I487" s="456">
        <f t="shared" si="18"/>
        <v>6.4364630000000006E-2</v>
      </c>
      <c r="J487" s="456"/>
    </row>
    <row r="488" spans="1:10">
      <c r="A488" s="76"/>
      <c r="B488" s="90">
        <v>39595</v>
      </c>
      <c r="C488" s="693">
        <f>VLOOKUP($B488,Risk_Prem2[],2,FALSE)</f>
        <v>0.1</v>
      </c>
      <c r="D488" s="693">
        <f>VLOOKUP($B488,Risk_Prem2[],3,FALSE)</f>
        <v>4.5515289999999979E-2</v>
      </c>
      <c r="E488" s="728">
        <v>6.5312999999999996E-2</v>
      </c>
      <c r="F488" s="729">
        <f t="shared" si="17"/>
        <v>-3.089706965519313</v>
      </c>
      <c r="G488" s="696">
        <f t="shared" si="16"/>
        <v>1.9797710000000017E-2</v>
      </c>
      <c r="H488" s="730">
        <v>23.209250000000001</v>
      </c>
      <c r="I488" s="456">
        <f t="shared" si="18"/>
        <v>5.4484710000000026E-2</v>
      </c>
      <c r="J488" s="456"/>
    </row>
    <row r="489" spans="1:10">
      <c r="A489" s="76"/>
      <c r="B489" s="90">
        <v>39609</v>
      </c>
      <c r="C489" s="693">
        <f>VLOOKUP($B489,Risk_Prem2[],2,FALSE)</f>
        <v>0.107</v>
      </c>
      <c r="D489" s="693">
        <f>VLOOKUP($B489,Risk_Prem2[],3,FALSE)</f>
        <v>4.5423774999999965E-2</v>
      </c>
      <c r="E489" s="728">
        <v>6.5480499999999997E-2</v>
      </c>
      <c r="F489" s="729">
        <f t="shared" si="17"/>
        <v>-3.0917196325924272</v>
      </c>
      <c r="G489" s="696">
        <f t="shared" si="16"/>
        <v>2.0056725000000032E-2</v>
      </c>
      <c r="H489" s="730">
        <v>22.875599999999999</v>
      </c>
      <c r="I489" s="456">
        <f t="shared" si="18"/>
        <v>6.1576225000000033E-2</v>
      </c>
      <c r="J489" s="456"/>
    </row>
    <row r="490" spans="1:10">
      <c r="A490" s="76"/>
      <c r="B490" s="90">
        <v>39626</v>
      </c>
      <c r="C490" s="693">
        <f>VLOOKUP($B490,Risk_Prem2[],2,FALSE)</f>
        <v>0.105</v>
      </c>
      <c r="D490" s="693">
        <f>VLOOKUP($B490,Risk_Prem2[],3,FALSE)</f>
        <v>4.538727499999997E-2</v>
      </c>
      <c r="E490" s="728">
        <v>6.580999999999998E-2</v>
      </c>
      <c r="F490" s="729">
        <f t="shared" si="17"/>
        <v>-3.0925234995660063</v>
      </c>
      <c r="G490" s="696">
        <f t="shared" si="16"/>
        <v>2.042272500000001E-2</v>
      </c>
      <c r="H490" s="730">
        <v>22.744749999999986</v>
      </c>
      <c r="I490" s="456">
        <f t="shared" si="18"/>
        <v>5.9612725000000026E-2</v>
      </c>
      <c r="J490" s="456"/>
    </row>
    <row r="491" spans="1:10">
      <c r="A491" s="76"/>
      <c r="B491" s="90">
        <v>39626</v>
      </c>
      <c r="C491" s="693">
        <f>VLOOKUP($B491,Risk_Prem2[],2,FALSE)</f>
        <v>0.105</v>
      </c>
      <c r="D491" s="693">
        <f>VLOOKUP($B491,Risk_Prem2[],3,FALSE)</f>
        <v>4.538727499999997E-2</v>
      </c>
      <c r="E491" s="728">
        <v>6.580999999999998E-2</v>
      </c>
      <c r="F491" s="729">
        <f t="shared" si="17"/>
        <v>-3.0925234995660063</v>
      </c>
      <c r="G491" s="696">
        <f t="shared" si="16"/>
        <v>2.042272500000001E-2</v>
      </c>
      <c r="H491" s="730">
        <v>22.744749999999986</v>
      </c>
      <c r="I491" s="456">
        <f t="shared" si="18"/>
        <v>5.9612725000000026E-2</v>
      </c>
      <c r="J491" s="456"/>
    </row>
    <row r="492" spans="1:10">
      <c r="A492" s="76"/>
      <c r="B492" s="90">
        <v>39639</v>
      </c>
      <c r="C492" s="693">
        <f>VLOOKUP($B492,Risk_Prem2[],2,FALSE)</f>
        <v>0.1043</v>
      </c>
      <c r="D492" s="693">
        <f>VLOOKUP($B492,Risk_Prem2[],3,FALSE)</f>
        <v>4.5235064999999963E-2</v>
      </c>
      <c r="E492" s="728">
        <v>6.5964000000000009E-2</v>
      </c>
      <c r="F492" s="729">
        <f t="shared" si="17"/>
        <v>-3.095882718565043</v>
      </c>
      <c r="G492" s="696">
        <f t="shared" si="16"/>
        <v>2.0728935000000046E-2</v>
      </c>
      <c r="H492" s="730">
        <v>22.858199999999997</v>
      </c>
      <c r="I492" s="456">
        <f t="shared" si="18"/>
        <v>5.9064935000000041E-2</v>
      </c>
      <c r="J492" s="456"/>
    </row>
    <row r="493" spans="1:10">
      <c r="A493" s="76"/>
      <c r="B493" s="90">
        <v>39645</v>
      </c>
      <c r="C493" s="693">
        <f>VLOOKUP($B493,Risk_Prem2[],2,FALSE)</f>
        <v>9.4E-2</v>
      </c>
      <c r="D493" s="693">
        <f>VLOOKUP($B493,Risk_Prem2[],3,FALSE)</f>
        <v>4.5163544999999958E-2</v>
      </c>
      <c r="E493" s="728">
        <v>6.604199999999999E-2</v>
      </c>
      <c r="F493" s="729">
        <f t="shared" si="17"/>
        <v>-3.0974650441101454</v>
      </c>
      <c r="G493" s="696">
        <f t="shared" si="16"/>
        <v>2.0878455000000032E-2</v>
      </c>
      <c r="H493" s="730">
        <v>23.050099999999997</v>
      </c>
      <c r="I493" s="456">
        <f t="shared" si="18"/>
        <v>4.8836455000000042E-2</v>
      </c>
      <c r="J493" s="456"/>
    </row>
    <row r="494" spans="1:10">
      <c r="A494" s="76"/>
      <c r="B494" s="90">
        <v>39659</v>
      </c>
      <c r="C494" s="693">
        <f>VLOOKUP($B494,Risk_Prem2[],2,FALSE)</f>
        <v>0.10800000000000001</v>
      </c>
      <c r="D494" s="693">
        <f>VLOOKUP($B494,Risk_Prem2[],3,FALSE)</f>
        <v>4.5087534999999949E-2</v>
      </c>
      <c r="E494" s="728">
        <v>6.6360999999999976E-2</v>
      </c>
      <c r="F494" s="729">
        <f t="shared" si="17"/>
        <v>-3.0991494564844149</v>
      </c>
      <c r="G494" s="696">
        <f t="shared" si="16"/>
        <v>2.1273465000000026E-2</v>
      </c>
      <c r="H494" s="730">
        <v>23.305500000000006</v>
      </c>
      <c r="I494" s="456">
        <f t="shared" si="18"/>
        <v>6.2912465000000056E-2</v>
      </c>
      <c r="J494" s="456"/>
    </row>
    <row r="495" spans="1:10">
      <c r="A495" s="76"/>
      <c r="B495" s="90">
        <v>39660</v>
      </c>
      <c r="C495" s="693">
        <f>VLOOKUP($B495,Risk_Prem2[],2,FALSE)</f>
        <v>0.107</v>
      </c>
      <c r="D495" s="693">
        <f>VLOOKUP($B495,Risk_Prem2[],3,FALSE)</f>
        <v>4.5082029999999967E-2</v>
      </c>
      <c r="E495" s="728">
        <v>6.638949999999999E-2</v>
      </c>
      <c r="F495" s="729">
        <f t="shared" si="17"/>
        <v>-3.0992715597685292</v>
      </c>
      <c r="G495" s="696">
        <f t="shared" si="16"/>
        <v>2.1307470000000023E-2</v>
      </c>
      <c r="H495" s="730">
        <v>23.323950000000004</v>
      </c>
      <c r="I495" s="456">
        <f t="shared" si="18"/>
        <v>6.191797000000003E-2</v>
      </c>
      <c r="J495" s="456"/>
    </row>
    <row r="496" spans="1:10">
      <c r="A496" s="76"/>
      <c r="B496" s="90">
        <v>39671</v>
      </c>
      <c r="C496" s="693">
        <f>VLOOKUP($B496,Risk_Prem2[],2,FALSE)</f>
        <v>0.10249999999999999</v>
      </c>
      <c r="D496" s="693">
        <f>VLOOKUP($B496,Risk_Prem2[],3,FALSE)</f>
        <v>4.505768999999997E-2</v>
      </c>
      <c r="E496" s="728">
        <v>6.6630499999999981E-2</v>
      </c>
      <c r="F496" s="729">
        <f t="shared" si="17"/>
        <v>-3.0998116102721598</v>
      </c>
      <c r="G496" s="696">
        <f t="shared" si="16"/>
        <v>2.1572810000000012E-2</v>
      </c>
      <c r="H496" s="730">
        <v>23.356399999999994</v>
      </c>
      <c r="I496" s="456">
        <f t="shared" si="18"/>
        <v>5.7442310000000024E-2</v>
      </c>
      <c r="J496" s="456"/>
    </row>
    <row r="497" spans="1:10">
      <c r="A497" s="76"/>
      <c r="B497" s="90">
        <v>39686</v>
      </c>
      <c r="C497" s="693">
        <f>VLOOKUP($B497,Risk_Prem2[],2,FALSE)</f>
        <v>0.1018</v>
      </c>
      <c r="D497" s="693">
        <f>VLOOKUP($B497,Risk_Prem2[],3,FALSE)</f>
        <v>4.4992214999999974E-2</v>
      </c>
      <c r="E497" s="728">
        <v>6.7010499999999973E-2</v>
      </c>
      <c r="F497" s="729">
        <f t="shared" si="17"/>
        <v>-3.1012658041780439</v>
      </c>
      <c r="G497" s="696">
        <f t="shared" si="16"/>
        <v>2.2018284999999999E-2</v>
      </c>
      <c r="H497" s="730">
        <v>23.259599999999988</v>
      </c>
      <c r="I497" s="456">
        <f t="shared" si="18"/>
        <v>5.6807785000000027E-2</v>
      </c>
      <c r="J497" s="456"/>
    </row>
    <row r="498" spans="1:10">
      <c r="A498" s="76"/>
      <c r="B498" s="90">
        <v>39701</v>
      </c>
      <c r="C498" s="693">
        <f>VLOOKUP($B498,Risk_Prem2[],2,FALSE)</f>
        <v>0.10300000000000001</v>
      </c>
      <c r="D498" s="693">
        <f>VLOOKUP($B498,Risk_Prem2[],3,FALSE)</f>
        <v>4.4954185000000008E-2</v>
      </c>
      <c r="E498" s="728">
        <v>6.7298999999999984E-2</v>
      </c>
      <c r="F498" s="729">
        <f t="shared" si="17"/>
        <v>-3.1021114189500887</v>
      </c>
      <c r="G498" s="696">
        <f t="shared" si="16"/>
        <v>2.2344814999999976E-2</v>
      </c>
      <c r="H498" s="730">
        <v>23.041900000000009</v>
      </c>
      <c r="I498" s="456">
        <f t="shared" si="18"/>
        <v>5.8045815000000001E-2</v>
      </c>
      <c r="J498" s="456"/>
    </row>
    <row r="499" spans="1:10">
      <c r="A499" s="76"/>
      <c r="B499" s="90">
        <v>39715</v>
      </c>
      <c r="C499" s="693">
        <f>VLOOKUP($B499,Risk_Prem2[],2,FALSE)</f>
        <v>0.1065</v>
      </c>
      <c r="D499" s="693">
        <f>VLOOKUP($B499,Risk_Prem2[],3,FALSE)</f>
        <v>4.4804480000000001E-2</v>
      </c>
      <c r="E499" s="728">
        <v>6.7725499999999966E-2</v>
      </c>
      <c r="F499" s="729">
        <f t="shared" si="17"/>
        <v>-3.1054471445608645</v>
      </c>
      <c r="G499" s="696">
        <f t="shared" si="16"/>
        <v>2.2921019999999966E-2</v>
      </c>
      <c r="H499" s="730">
        <v>23.443500000000007</v>
      </c>
      <c r="I499" s="456">
        <f t="shared" si="18"/>
        <v>6.1695519999999997E-2</v>
      </c>
      <c r="J499" s="456"/>
    </row>
    <row r="500" spans="1:10">
      <c r="A500" s="76"/>
      <c r="B500" s="90">
        <v>39715</v>
      </c>
      <c r="C500" s="693">
        <f>VLOOKUP($B500,Risk_Prem2[],2,FALSE)</f>
        <v>0.1065</v>
      </c>
      <c r="D500" s="693">
        <f>VLOOKUP($B500,Risk_Prem2[],3,FALSE)</f>
        <v>4.4804480000000001E-2</v>
      </c>
      <c r="E500" s="728">
        <v>6.7725499999999966E-2</v>
      </c>
      <c r="F500" s="729">
        <f t="shared" si="17"/>
        <v>-3.1054471445608645</v>
      </c>
      <c r="G500" s="696">
        <f t="shared" si="16"/>
        <v>2.2921019999999966E-2</v>
      </c>
      <c r="H500" s="730">
        <v>23.443500000000007</v>
      </c>
      <c r="I500" s="456">
        <f t="shared" si="18"/>
        <v>6.1695519999999997E-2</v>
      </c>
      <c r="J500" s="456"/>
    </row>
    <row r="501" spans="1:10">
      <c r="A501" s="76"/>
      <c r="B501" s="90">
        <v>39715</v>
      </c>
      <c r="C501" s="693">
        <f>VLOOKUP($B501,Risk_Prem2[],2,FALSE)</f>
        <v>0.1065</v>
      </c>
      <c r="D501" s="693">
        <f>VLOOKUP($B501,Risk_Prem2[],3,FALSE)</f>
        <v>4.4804480000000001E-2</v>
      </c>
      <c r="E501" s="728">
        <v>6.7725499999999966E-2</v>
      </c>
      <c r="F501" s="729">
        <f t="shared" si="17"/>
        <v>-3.1054471445608645</v>
      </c>
      <c r="G501" s="696">
        <f t="shared" ref="G501:G564" si="19">E501-D501</f>
        <v>2.2921019999999966E-2</v>
      </c>
      <c r="H501" s="730">
        <v>23.443500000000007</v>
      </c>
      <c r="I501" s="456">
        <f t="shared" si="18"/>
        <v>6.1695519999999997E-2</v>
      </c>
      <c r="J501" s="456"/>
    </row>
    <row r="502" spans="1:10">
      <c r="A502" s="76"/>
      <c r="B502" s="90">
        <v>39721</v>
      </c>
      <c r="C502" s="693">
        <f>VLOOKUP($B502,Risk_Prem2[],2,FALSE)</f>
        <v>0.10199999999999999</v>
      </c>
      <c r="D502" s="693">
        <f>VLOOKUP($B502,Risk_Prem2[],3,FALSE)</f>
        <v>4.4750104999999998E-2</v>
      </c>
      <c r="E502" s="728">
        <v>6.7934499999999967E-2</v>
      </c>
      <c r="F502" s="729">
        <f t="shared" si="17"/>
        <v>-3.1066614878953103</v>
      </c>
      <c r="G502" s="696">
        <f t="shared" si="19"/>
        <v>2.3184394999999969E-2</v>
      </c>
      <c r="H502" s="730">
        <v>23.765050000000009</v>
      </c>
      <c r="I502" s="456">
        <f t="shared" si="18"/>
        <v>5.7249894999999995E-2</v>
      </c>
      <c r="J502" s="456"/>
    </row>
    <row r="503" spans="1:10">
      <c r="A503" s="76"/>
      <c r="B503" s="90">
        <v>39729</v>
      </c>
      <c r="C503" s="693">
        <f>VLOOKUP($B503,Risk_Prem2[],2,FALSE)</f>
        <v>0.10150000000000001</v>
      </c>
      <c r="D503" s="693">
        <f>VLOOKUP($B503,Risk_Prem2[],3,FALSE)</f>
        <v>4.4623625E-2</v>
      </c>
      <c r="E503" s="728">
        <v>6.8301499999999959E-2</v>
      </c>
      <c r="F503" s="729">
        <f t="shared" si="17"/>
        <v>-3.1094918516819732</v>
      </c>
      <c r="G503" s="696">
        <f t="shared" si="19"/>
        <v>2.3677874999999959E-2</v>
      </c>
      <c r="H503" s="730">
        <v>24.576599999999999</v>
      </c>
      <c r="I503" s="456">
        <f t="shared" si="18"/>
        <v>5.6876375000000007E-2</v>
      </c>
      <c r="J503" s="456"/>
    </row>
    <row r="504" spans="1:10">
      <c r="A504" s="76"/>
      <c r="B504" s="90">
        <v>39765</v>
      </c>
      <c r="C504" s="693">
        <f>VLOOKUP($B504,Risk_Prem2[],2,FALSE)</f>
        <v>0.10550000000000001</v>
      </c>
      <c r="D504" s="693">
        <f>VLOOKUP($B504,Risk_Prem2[],3,FALSE)</f>
        <v>4.4452229999999988E-2</v>
      </c>
      <c r="E504" s="728">
        <v>7.1382999999999933E-2</v>
      </c>
      <c r="F504" s="729">
        <f t="shared" si="17"/>
        <v>-3.1133401495517234</v>
      </c>
      <c r="G504" s="696">
        <f t="shared" si="19"/>
        <v>2.6930769999999944E-2</v>
      </c>
      <c r="H504" s="730">
        <v>29.547449999999984</v>
      </c>
      <c r="I504" s="456">
        <f t="shared" si="18"/>
        <v>6.1047770000000022E-2</v>
      </c>
      <c r="J504" s="456"/>
    </row>
    <row r="505" spans="1:10">
      <c r="A505" s="76"/>
      <c r="B505" s="90">
        <v>39769</v>
      </c>
      <c r="C505" s="693">
        <f>VLOOKUP($B505,Risk_Prem2[],2,FALSE)</f>
        <v>0.10199999999999999</v>
      </c>
      <c r="D505" s="693">
        <f>VLOOKUP($B505,Risk_Prem2[],3,FALSE)</f>
        <v>4.4432459999999986E-2</v>
      </c>
      <c r="E505" s="728">
        <v>7.1647499999999933E-2</v>
      </c>
      <c r="F505" s="729">
        <f t="shared" si="17"/>
        <v>-3.1137849955724728</v>
      </c>
      <c r="G505" s="696">
        <f t="shared" si="19"/>
        <v>2.7215039999999947E-2</v>
      </c>
      <c r="H505" s="730">
        <v>29.974699999999988</v>
      </c>
      <c r="I505" s="456">
        <f t="shared" si="18"/>
        <v>5.7567540000000007E-2</v>
      </c>
      <c r="J505" s="456"/>
    </row>
    <row r="506" spans="1:10">
      <c r="A506" s="76"/>
      <c r="B506" s="90">
        <v>39783</v>
      </c>
      <c r="C506" s="693">
        <f>VLOOKUP($B506,Risk_Prem2[],2,FALSE)</f>
        <v>0.10249999999999999</v>
      </c>
      <c r="D506" s="693">
        <f>VLOOKUP($B506,Risk_Prem2[],3,FALSE)</f>
        <v>4.3955729999999971E-2</v>
      </c>
      <c r="E506" s="728">
        <v>7.2701999999999933E-2</v>
      </c>
      <c r="F506" s="729">
        <f t="shared" ref="F506:F569" si="20">LN(D506)</f>
        <v>-3.1245722879224678</v>
      </c>
      <c r="G506" s="696">
        <f t="shared" si="19"/>
        <v>2.8746269999999963E-2</v>
      </c>
      <c r="H506" s="730">
        <v>31.762149999999984</v>
      </c>
      <c r="I506" s="456">
        <f t="shared" ref="I506:I569" si="21">C506-D506</f>
        <v>5.8544270000000023E-2</v>
      </c>
      <c r="J506" s="456"/>
    </row>
    <row r="507" spans="1:10">
      <c r="A507" s="76"/>
      <c r="B507" s="90">
        <v>39805</v>
      </c>
      <c r="C507" s="693">
        <f>VLOOKUP($B507,Risk_Prem2[],2,FALSE)</f>
        <v>0.11</v>
      </c>
      <c r="D507" s="693">
        <f>VLOOKUP($B507,Risk_Prem2[],3,FALSE)</f>
        <v>4.2698609999999963E-2</v>
      </c>
      <c r="E507" s="728">
        <v>7.3924999999999963E-2</v>
      </c>
      <c r="F507" s="729">
        <f t="shared" si="20"/>
        <v>-3.1535889119706177</v>
      </c>
      <c r="G507" s="696">
        <f t="shared" si="19"/>
        <v>3.122639E-2</v>
      </c>
      <c r="H507" s="730">
        <v>34.098349999999975</v>
      </c>
      <c r="I507" s="456">
        <f t="shared" si="21"/>
        <v>6.7301390000000044E-2</v>
      </c>
      <c r="J507" s="456"/>
    </row>
    <row r="508" spans="1:10">
      <c r="A508" s="76"/>
      <c r="B508" s="90">
        <v>39811</v>
      </c>
      <c r="C508" s="693">
        <f>VLOOKUP($B508,Risk_Prem2[],2,FALSE)</f>
        <v>0.1</v>
      </c>
      <c r="D508" s="693">
        <f>VLOOKUP($B508,Risk_Prem2[],3,FALSE)</f>
        <v>4.2378924999999977E-2</v>
      </c>
      <c r="E508" s="728">
        <v>7.4086499999999958E-2</v>
      </c>
      <c r="F508" s="729">
        <f t="shared" si="20"/>
        <v>-3.1611040922022564</v>
      </c>
      <c r="G508" s="696">
        <f t="shared" si="19"/>
        <v>3.1707574999999981E-2</v>
      </c>
      <c r="H508" s="730">
        <v>34.327449999999992</v>
      </c>
      <c r="I508" s="456">
        <f t="shared" si="21"/>
        <v>5.7621075000000029E-2</v>
      </c>
      <c r="J508" s="456"/>
    </row>
    <row r="509" spans="1:10">
      <c r="A509" s="76"/>
      <c r="B509" s="90">
        <v>39811</v>
      </c>
      <c r="C509" s="693">
        <f>VLOOKUP($B509,Risk_Prem2[],2,FALSE)</f>
        <v>0.1</v>
      </c>
      <c r="D509" s="693">
        <f>VLOOKUP($B509,Risk_Prem2[],3,FALSE)</f>
        <v>4.2378924999999977E-2</v>
      </c>
      <c r="E509" s="728">
        <v>7.4086499999999958E-2</v>
      </c>
      <c r="F509" s="729">
        <f t="shared" si="20"/>
        <v>-3.1611040922022564</v>
      </c>
      <c r="G509" s="696">
        <f t="shared" si="19"/>
        <v>3.1707574999999981E-2</v>
      </c>
      <c r="H509" s="730">
        <v>34.327449999999992</v>
      </c>
      <c r="I509" s="456">
        <f t="shared" si="21"/>
        <v>5.7621075000000029E-2</v>
      </c>
      <c r="J509" s="456"/>
    </row>
    <row r="510" spans="1:10">
      <c r="A510" s="76"/>
      <c r="B510" s="90">
        <v>39813</v>
      </c>
      <c r="C510" s="693">
        <f>VLOOKUP($B510,Risk_Prem2[],2,FALSE)</f>
        <v>0.1075</v>
      </c>
      <c r="D510" s="693">
        <f>VLOOKUP($B510,Risk_Prem2[],3,FALSE)</f>
        <v>4.2209989999999961E-2</v>
      </c>
      <c r="E510" s="728">
        <v>7.4189499999999964E-2</v>
      </c>
      <c r="F510" s="729">
        <f t="shared" si="20"/>
        <v>-3.1650983560984431</v>
      </c>
      <c r="G510" s="696">
        <f t="shared" si="19"/>
        <v>3.1979510000000003E-2</v>
      </c>
      <c r="H510" s="730">
        <v>34.445449999999987</v>
      </c>
      <c r="I510" s="456">
        <f t="shared" si="21"/>
        <v>6.5290010000000037E-2</v>
      </c>
      <c r="J510" s="456"/>
    </row>
    <row r="511" spans="1:10">
      <c r="A511" s="76"/>
      <c r="B511" s="90">
        <v>39827</v>
      </c>
      <c r="C511" s="693">
        <f>VLOOKUP($B511,Risk_Prem2[],2,FALSE)</f>
        <v>0.105</v>
      </c>
      <c r="D511" s="693">
        <f>VLOOKUP($B511,Risk_Prem2[],3,FALSE)</f>
        <v>4.1509114999999958E-2</v>
      </c>
      <c r="E511" s="728">
        <v>7.4739999999999973E-2</v>
      </c>
      <c r="F511" s="729">
        <f t="shared" si="20"/>
        <v>-3.1818422373082846</v>
      </c>
      <c r="G511" s="696">
        <f t="shared" si="19"/>
        <v>3.3230885000000016E-2</v>
      </c>
      <c r="H511" s="730">
        <v>35.195349999999998</v>
      </c>
      <c r="I511" s="456">
        <f t="shared" si="21"/>
        <v>6.3490885000000039E-2</v>
      </c>
      <c r="J511" s="456"/>
    </row>
    <row r="512" spans="1:10">
      <c r="A512" s="76"/>
      <c r="B512" s="90">
        <v>39834</v>
      </c>
      <c r="C512" s="693">
        <f>VLOOKUP($B512,Risk_Prem2[],2,FALSE)</f>
        <v>0.105</v>
      </c>
      <c r="D512" s="693">
        <f>VLOOKUP($B512,Risk_Prem2[],3,FALSE)</f>
        <v>4.1150304999999977E-2</v>
      </c>
      <c r="E512" s="728">
        <v>7.4926499999999979E-2</v>
      </c>
      <c r="F512" s="729">
        <f t="shared" si="20"/>
        <v>-3.1905239399788718</v>
      </c>
      <c r="G512" s="696">
        <f t="shared" si="19"/>
        <v>3.3776195000000002E-2</v>
      </c>
      <c r="H512" s="730">
        <v>35.738700000000001</v>
      </c>
      <c r="I512" s="456">
        <f t="shared" si="21"/>
        <v>6.3849695000000012E-2</v>
      </c>
      <c r="J512" s="456"/>
    </row>
    <row r="513" spans="1:10">
      <c r="A513" s="76"/>
      <c r="B513" s="90">
        <v>39834</v>
      </c>
      <c r="C513" s="693">
        <f>VLOOKUP($B513,Risk_Prem2[],2,FALSE)</f>
        <v>0.105</v>
      </c>
      <c r="D513" s="693">
        <f>VLOOKUP($B513,Risk_Prem2[],3,FALSE)</f>
        <v>4.1150304999999977E-2</v>
      </c>
      <c r="E513" s="728">
        <v>7.4926499999999979E-2</v>
      </c>
      <c r="F513" s="729">
        <f t="shared" si="20"/>
        <v>-3.1905239399788718</v>
      </c>
      <c r="G513" s="696">
        <f t="shared" si="19"/>
        <v>3.3776195000000002E-2</v>
      </c>
      <c r="H513" s="730">
        <v>35.738700000000001</v>
      </c>
      <c r="I513" s="456">
        <f t="shared" si="21"/>
        <v>6.3849695000000012E-2</v>
      </c>
      <c r="J513" s="456"/>
    </row>
    <row r="514" spans="1:10">
      <c r="A514" s="76"/>
      <c r="B514" s="90">
        <v>39834</v>
      </c>
      <c r="C514" s="693">
        <f>VLOOKUP($B514,Risk_Prem2[],2,FALSE)</f>
        <v>0.105</v>
      </c>
      <c r="D514" s="693">
        <f>VLOOKUP($B514,Risk_Prem2[],3,FALSE)</f>
        <v>4.1150304999999977E-2</v>
      </c>
      <c r="E514" s="728">
        <v>7.4926499999999979E-2</v>
      </c>
      <c r="F514" s="729">
        <f t="shared" si="20"/>
        <v>-3.1905239399788718</v>
      </c>
      <c r="G514" s="696">
        <f t="shared" si="19"/>
        <v>3.3776195000000002E-2</v>
      </c>
      <c r="H514" s="730">
        <v>35.738700000000001</v>
      </c>
      <c r="I514" s="456">
        <f t="shared" si="21"/>
        <v>6.3849695000000012E-2</v>
      </c>
      <c r="J514" s="456"/>
    </row>
    <row r="515" spans="1:10">
      <c r="A515" s="76"/>
      <c r="B515" s="90">
        <v>39840</v>
      </c>
      <c r="C515" s="693">
        <f>VLOOKUP($B515,Risk_Prem2[],2,FALSE)</f>
        <v>0.1076</v>
      </c>
      <c r="D515" s="693">
        <f>VLOOKUP($B515,Risk_Prem2[],3,FALSE)</f>
        <v>4.091252499999997E-2</v>
      </c>
      <c r="E515" s="728">
        <v>7.5166499999999997E-2</v>
      </c>
      <c r="F515" s="729">
        <f t="shared" si="20"/>
        <v>-3.1963190280948361</v>
      </c>
      <c r="G515" s="696">
        <f t="shared" si="19"/>
        <v>3.4253975000000027E-2</v>
      </c>
      <c r="H515" s="730">
        <v>36.198149999999998</v>
      </c>
      <c r="I515" s="456">
        <f t="shared" si="21"/>
        <v>6.6687475000000024E-2</v>
      </c>
      <c r="J515" s="456"/>
    </row>
    <row r="516" spans="1:10">
      <c r="A516" s="76"/>
      <c r="B516" s="90">
        <v>39843</v>
      </c>
      <c r="C516" s="693">
        <f>VLOOKUP($B516,Risk_Prem2[],2,FALSE)</f>
        <v>0.105</v>
      </c>
      <c r="D516" s="693">
        <f>VLOOKUP($B516,Risk_Prem2[],3,FALSE)</f>
        <v>4.0762719999999988E-2</v>
      </c>
      <c r="E516" s="728">
        <v>7.5348999999999999E-2</v>
      </c>
      <c r="F516" s="729">
        <f t="shared" si="20"/>
        <v>-3.1999873407638155</v>
      </c>
      <c r="G516" s="696">
        <f t="shared" si="19"/>
        <v>3.4586280000000011E-2</v>
      </c>
      <c r="H516" s="730">
        <v>36.498150000000003</v>
      </c>
      <c r="I516" s="456">
        <f t="shared" si="21"/>
        <v>6.4237280000000008E-2</v>
      </c>
      <c r="J516" s="456"/>
    </row>
    <row r="517" spans="1:10">
      <c r="A517" s="76"/>
      <c r="B517" s="90">
        <v>39848</v>
      </c>
      <c r="C517" s="693">
        <f>VLOOKUP($B517,Risk_Prem2[],2,FALSE)</f>
        <v>8.7499999999999994E-2</v>
      </c>
      <c r="D517" s="693">
        <f>VLOOKUP($B517,Risk_Prem2[],3,FALSE)</f>
        <v>4.0625454999999991E-2</v>
      </c>
      <c r="E517" s="728">
        <v>7.5499499999999997E-2</v>
      </c>
      <c r="F517" s="729">
        <f t="shared" si="20"/>
        <v>-3.2033604383949554</v>
      </c>
      <c r="G517" s="696">
        <f t="shared" si="19"/>
        <v>3.4874045000000006E-2</v>
      </c>
      <c r="H517" s="730">
        <v>36.855300000000007</v>
      </c>
      <c r="I517" s="456">
        <f t="shared" si="21"/>
        <v>4.6874545000000004E-2</v>
      </c>
      <c r="J517" s="456"/>
    </row>
    <row r="518" spans="1:10">
      <c r="A518" s="76"/>
      <c r="B518" s="90">
        <v>39876</v>
      </c>
      <c r="C518" s="693">
        <f>VLOOKUP($B518,Risk_Prem2[],2,FALSE)</f>
        <v>0.105</v>
      </c>
      <c r="D518" s="693">
        <f>VLOOKUP($B518,Risk_Prem2[],3,FALSE)</f>
        <v>3.9637710000000013E-2</v>
      </c>
      <c r="E518" s="728">
        <v>7.6405499999999973E-2</v>
      </c>
      <c r="F518" s="729">
        <f t="shared" si="20"/>
        <v>-3.2279743411184603</v>
      </c>
      <c r="G518" s="696">
        <f t="shared" si="19"/>
        <v>3.676778999999996E-2</v>
      </c>
      <c r="H518" s="730">
        <v>39.476250000000007</v>
      </c>
      <c r="I518" s="456">
        <f t="shared" si="21"/>
        <v>6.536228999999999E-2</v>
      </c>
      <c r="J518" s="456"/>
    </row>
    <row r="519" spans="1:10">
      <c r="A519" s="76"/>
      <c r="B519" s="90">
        <v>39884</v>
      </c>
      <c r="C519" s="693">
        <f>VLOOKUP($B519,Risk_Prem2[],2,FALSE)</f>
        <v>0.115</v>
      </c>
      <c r="D519" s="693">
        <f>VLOOKUP($B519,Risk_Prem2[],3,FALSE)</f>
        <v>3.9308610000000015E-2</v>
      </c>
      <c r="E519" s="728">
        <v>7.6734999999999956E-2</v>
      </c>
      <c r="F519" s="729">
        <f t="shared" si="20"/>
        <v>-3.2363117001328439</v>
      </c>
      <c r="G519" s="696">
        <f t="shared" si="19"/>
        <v>3.7426389999999941E-2</v>
      </c>
      <c r="H519" s="730">
        <v>40.315849999999998</v>
      </c>
      <c r="I519" s="456">
        <f t="shared" si="21"/>
        <v>7.5691389999999997E-2</v>
      </c>
      <c r="J519" s="456"/>
    </row>
    <row r="520" spans="1:10">
      <c r="A520" s="76"/>
      <c r="B520" s="90">
        <v>39905</v>
      </c>
      <c r="C520" s="693">
        <f>VLOOKUP($B520,Risk_Prem2[],2,FALSE)</f>
        <v>0.111</v>
      </c>
      <c r="D520" s="693">
        <f>VLOOKUP($B520,Risk_Prem2[],3,FALSE)</f>
        <v>3.8514370000000013E-2</v>
      </c>
      <c r="E520" s="728">
        <v>7.7613499999999974E-2</v>
      </c>
      <c r="F520" s="729">
        <f t="shared" si="20"/>
        <v>-3.2567238605743931</v>
      </c>
      <c r="G520" s="696">
        <f t="shared" si="19"/>
        <v>3.9099129999999961E-2</v>
      </c>
      <c r="H520" s="730">
        <v>41.941800000000001</v>
      </c>
      <c r="I520" s="456">
        <f t="shared" si="21"/>
        <v>7.2485629999999995E-2</v>
      </c>
      <c r="J520" s="456"/>
    </row>
    <row r="521" spans="1:10">
      <c r="A521" s="76"/>
      <c r="B521" s="90">
        <v>39924</v>
      </c>
      <c r="C521" s="693">
        <f>VLOOKUP($B521,Risk_Prem2[],2,FALSE)</f>
        <v>0.1061</v>
      </c>
      <c r="D521" s="693">
        <f>VLOOKUP($B521,Risk_Prem2[],3,FALSE)</f>
        <v>3.800903000000002E-2</v>
      </c>
      <c r="E521" s="728">
        <v>7.8296000000000004E-2</v>
      </c>
      <c r="F521" s="729">
        <f t="shared" si="20"/>
        <v>-3.2699315159067148</v>
      </c>
      <c r="G521" s="696">
        <f t="shared" si="19"/>
        <v>4.0286969999999984E-2</v>
      </c>
      <c r="H521" s="730">
        <v>42.819500000000005</v>
      </c>
      <c r="I521" s="456">
        <f t="shared" si="21"/>
        <v>6.8090969999999973E-2</v>
      </c>
      <c r="J521" s="456"/>
    </row>
    <row r="522" spans="1:10">
      <c r="A522" s="76"/>
      <c r="B522" s="90">
        <v>39927</v>
      </c>
      <c r="C522" s="693">
        <f>VLOOKUP($B522,Risk_Prem2[],2,FALSE)</f>
        <v>0.1</v>
      </c>
      <c r="D522" s="693">
        <f>VLOOKUP($B522,Risk_Prem2[],3,FALSE)</f>
        <v>3.7890855000000022E-2</v>
      </c>
      <c r="E522" s="728">
        <v>7.8459000000000001E-2</v>
      </c>
      <c r="F522" s="729">
        <f t="shared" si="20"/>
        <v>-3.2730454888855549</v>
      </c>
      <c r="G522" s="696">
        <f t="shared" si="19"/>
        <v>4.0568144999999979E-2</v>
      </c>
      <c r="H522" s="730">
        <v>43.009050000000009</v>
      </c>
      <c r="I522" s="456">
        <f t="shared" si="21"/>
        <v>6.2109144999999984E-2</v>
      </c>
      <c r="J522" s="456"/>
    </row>
    <row r="523" spans="1:10">
      <c r="A523" s="76"/>
      <c r="B523" s="90">
        <v>39933</v>
      </c>
      <c r="C523" s="693">
        <f>VLOOKUP($B523,Risk_Prem2[],2,FALSE)</f>
        <v>0.1125</v>
      </c>
      <c r="D523" s="693">
        <f>VLOOKUP($B523,Risk_Prem2[],3,FALSE)</f>
        <v>3.7755235000000019E-2</v>
      </c>
      <c r="E523" s="728">
        <v>7.8681000000000001E-2</v>
      </c>
      <c r="F523" s="729">
        <f t="shared" si="20"/>
        <v>-3.2766311374049719</v>
      </c>
      <c r="G523" s="696">
        <f t="shared" si="19"/>
        <v>4.0925764999999982E-2</v>
      </c>
      <c r="H523" s="730">
        <v>43.202799999999996</v>
      </c>
      <c r="I523" s="456">
        <f t="shared" si="21"/>
        <v>7.4744764999999991E-2</v>
      </c>
      <c r="J523" s="456"/>
    </row>
    <row r="524" spans="1:10">
      <c r="A524" s="76"/>
      <c r="B524" s="90">
        <v>39937</v>
      </c>
      <c r="C524" s="693">
        <f>VLOOKUP($B524,Risk_Prem2[],2,FALSE)</f>
        <v>0.1074</v>
      </c>
      <c r="D524" s="693">
        <f>VLOOKUP($B524,Risk_Prem2[],3,FALSE)</f>
        <v>3.7696815000000015E-2</v>
      </c>
      <c r="E524" s="728">
        <v>7.8783500000000006E-2</v>
      </c>
      <c r="F524" s="729">
        <f t="shared" si="20"/>
        <v>-3.2781796708556614</v>
      </c>
      <c r="G524" s="696">
        <f t="shared" si="19"/>
        <v>4.1086684999999991E-2</v>
      </c>
      <c r="H524" s="730">
        <v>43.301399999999994</v>
      </c>
      <c r="I524" s="456">
        <f t="shared" si="21"/>
        <v>6.9703184999999973E-2</v>
      </c>
      <c r="J524" s="456"/>
    </row>
    <row r="525" spans="1:10">
      <c r="A525" s="76"/>
      <c r="B525" s="90">
        <v>39953</v>
      </c>
      <c r="C525" s="693">
        <f>VLOOKUP($B525,Risk_Prem2[],2,FALSE)</f>
        <v>0.10249999999999999</v>
      </c>
      <c r="D525" s="693">
        <f>VLOOKUP($B525,Risk_Prem2[],3,FALSE)</f>
        <v>3.7434390000000005E-2</v>
      </c>
      <c r="E525" s="728">
        <v>7.9177999999999985E-2</v>
      </c>
      <c r="F525" s="729">
        <f t="shared" si="20"/>
        <v>-3.2851654783434312</v>
      </c>
      <c r="G525" s="696">
        <f t="shared" si="19"/>
        <v>4.174360999999998E-2</v>
      </c>
      <c r="H525" s="730">
        <v>43.850249999999988</v>
      </c>
      <c r="I525" s="456">
        <f t="shared" si="21"/>
        <v>6.5065609999999996E-2</v>
      </c>
      <c r="J525" s="456"/>
    </row>
    <row r="526" spans="1:10">
      <c r="A526" s="76"/>
      <c r="B526" s="90">
        <v>39961</v>
      </c>
      <c r="C526" s="693">
        <f>VLOOKUP($B526,Risk_Prem2[],2,FALSE)</f>
        <v>0.105</v>
      </c>
      <c r="D526" s="693">
        <f>VLOOKUP($B526,Risk_Prem2[],3,FALSE)</f>
        <v>3.742972000000002E-2</v>
      </c>
      <c r="E526" s="728">
        <v>7.9381499999999994E-2</v>
      </c>
      <c r="F526" s="729">
        <f t="shared" si="20"/>
        <v>-3.2852902377242894</v>
      </c>
      <c r="G526" s="696">
        <f t="shared" si="19"/>
        <v>4.1951779999999973E-2</v>
      </c>
      <c r="H526" s="730">
        <v>44.126899999999985</v>
      </c>
      <c r="I526" s="456">
        <f t="shared" si="21"/>
        <v>6.7570279999999983E-2</v>
      </c>
      <c r="J526" s="456"/>
    </row>
    <row r="527" spans="1:10">
      <c r="A527" s="76"/>
      <c r="B527" s="90">
        <v>39986</v>
      </c>
      <c r="C527" s="693">
        <f>VLOOKUP($B527,Risk_Prem2[],2,FALSE)</f>
        <v>0.1</v>
      </c>
      <c r="D527" s="693">
        <f>VLOOKUP($B527,Risk_Prem2[],3,FALSE)</f>
        <v>3.7637775000000005E-2</v>
      </c>
      <c r="E527" s="728">
        <v>7.9771500000000009E-2</v>
      </c>
      <c r="F527" s="729">
        <f t="shared" si="20"/>
        <v>-3.2797470786583003</v>
      </c>
      <c r="G527" s="696">
        <f t="shared" si="19"/>
        <v>4.2133725000000004E-2</v>
      </c>
      <c r="H527" s="730">
        <v>44.895349999999965</v>
      </c>
      <c r="I527" s="456">
        <f t="shared" si="21"/>
        <v>6.2362225E-2</v>
      </c>
      <c r="J527" s="456"/>
    </row>
    <row r="528" spans="1:10">
      <c r="A528" s="76"/>
      <c r="B528" s="90">
        <v>39988</v>
      </c>
      <c r="C528" s="693">
        <f>VLOOKUP($B528,Risk_Prem2[],2,FALSE)</f>
        <v>0.10800000000000001</v>
      </c>
      <c r="D528" s="693">
        <f>VLOOKUP($B528,Risk_Prem2[],3,FALSE)</f>
        <v>3.7668740000000006E-2</v>
      </c>
      <c r="E528" s="728">
        <v>7.9791500000000001E-2</v>
      </c>
      <c r="F528" s="729">
        <f t="shared" si="20"/>
        <v>-3.2789247062049975</v>
      </c>
      <c r="G528" s="696">
        <f t="shared" si="19"/>
        <v>4.2122759999999995E-2</v>
      </c>
      <c r="H528" s="730">
        <v>44.964999999999975</v>
      </c>
      <c r="I528" s="456">
        <f t="shared" si="21"/>
        <v>7.0331260000000007E-2</v>
      </c>
      <c r="J528" s="456"/>
    </row>
    <row r="529" spans="1:10">
      <c r="A529" s="76"/>
      <c r="B529" s="90">
        <v>40002</v>
      </c>
      <c r="C529" s="693">
        <f>VLOOKUP($B529,Risk_Prem2[],2,FALSE)</f>
        <v>0.10630000000000001</v>
      </c>
      <c r="D529" s="693">
        <f>VLOOKUP($B529,Risk_Prem2[],3,FALSE)</f>
        <v>3.7664300000000012E-2</v>
      </c>
      <c r="E529" s="728">
        <v>7.9808000000000018E-2</v>
      </c>
      <c r="F529" s="729">
        <f t="shared" si="20"/>
        <v>-3.2790425827703169</v>
      </c>
      <c r="G529" s="696">
        <f t="shared" si="19"/>
        <v>4.2143700000000006E-2</v>
      </c>
      <c r="H529" s="730">
        <v>44.89439999999999</v>
      </c>
      <c r="I529" s="456">
        <f t="shared" si="21"/>
        <v>6.8635699999999994E-2</v>
      </c>
      <c r="J529" s="456"/>
    </row>
    <row r="530" spans="1:10">
      <c r="A530" s="76"/>
      <c r="B530" s="90">
        <v>40011</v>
      </c>
      <c r="C530" s="693">
        <f>VLOOKUP($B530,Risk_Prem2[],2,FALSE)</f>
        <v>0.105</v>
      </c>
      <c r="D530" s="693">
        <f>VLOOKUP($B530,Risk_Prem2[],3,FALSE)</f>
        <v>3.776676000000001E-2</v>
      </c>
      <c r="E530" s="728">
        <v>7.9620000000000038E-2</v>
      </c>
      <c r="F530" s="729">
        <f t="shared" si="20"/>
        <v>-3.2763259283042467</v>
      </c>
      <c r="G530" s="696">
        <f t="shared" si="19"/>
        <v>4.1853240000000028E-2</v>
      </c>
      <c r="H530" s="730">
        <v>44.531149999999997</v>
      </c>
      <c r="I530" s="456">
        <f t="shared" si="21"/>
        <v>6.7233239999999986E-2</v>
      </c>
      <c r="J530" s="456"/>
    </row>
    <row r="531" spans="1:10">
      <c r="A531" s="76"/>
      <c r="B531" s="90">
        <v>40056</v>
      </c>
      <c r="C531" s="693">
        <f>VLOOKUP($B531,Risk_Prem2[],2,FALSE)</f>
        <v>0.10249999999999999</v>
      </c>
      <c r="D531" s="693">
        <f>VLOOKUP($B531,Risk_Prem2[],3,FALSE)</f>
        <v>3.8173975000000013E-2</v>
      </c>
      <c r="E531" s="728">
        <v>7.6335000000000028E-2</v>
      </c>
      <c r="F531" s="729">
        <f t="shared" si="20"/>
        <v>-3.2656012782706529</v>
      </c>
      <c r="G531" s="696">
        <f t="shared" si="19"/>
        <v>3.8161025000000015E-2</v>
      </c>
      <c r="H531" s="730">
        <v>39.060400000000001</v>
      </c>
      <c r="I531" s="456">
        <f t="shared" si="21"/>
        <v>6.4326024999999981E-2</v>
      </c>
      <c r="J531" s="456"/>
    </row>
    <row r="532" spans="1:10">
      <c r="A532" s="76"/>
      <c r="B532" s="90">
        <v>40100</v>
      </c>
      <c r="C532" s="693">
        <f>VLOOKUP($B532,Risk_Prem2[],2,FALSE)</f>
        <v>0.107</v>
      </c>
      <c r="D532" s="693">
        <f>VLOOKUP($B532,Risk_Prem2[],3,FALSE)</f>
        <v>4.0127489999999995E-2</v>
      </c>
      <c r="E532" s="728">
        <v>7.2806500000000052E-2</v>
      </c>
      <c r="F532" s="729">
        <f t="shared" si="20"/>
        <v>-3.2156936433825893</v>
      </c>
      <c r="G532" s="696">
        <f t="shared" si="19"/>
        <v>3.2679010000000057E-2</v>
      </c>
      <c r="H532" s="730">
        <v>33.940350000000009</v>
      </c>
      <c r="I532" s="456">
        <f t="shared" si="21"/>
        <v>6.6872509999999996E-2</v>
      </c>
      <c r="J532" s="456"/>
    </row>
    <row r="533" spans="1:10">
      <c r="A533" s="76"/>
      <c r="B533" s="90">
        <v>40109</v>
      </c>
      <c r="C533" s="693">
        <f>VLOOKUP($B533,Risk_Prem2[],2,FALSE)</f>
        <v>0.10880000000000001</v>
      </c>
      <c r="D533" s="693">
        <f>VLOOKUP($B533,Risk_Prem2[],3,FALSE)</f>
        <v>4.0573564999999999E-2</v>
      </c>
      <c r="E533" s="728">
        <v>7.2218000000000032E-2</v>
      </c>
      <c r="F533" s="729">
        <f t="shared" si="20"/>
        <v>-3.2046385328119475</v>
      </c>
      <c r="G533" s="696">
        <f t="shared" si="19"/>
        <v>3.1644435000000033E-2</v>
      </c>
      <c r="H533" s="730">
        <v>33.271900000000016</v>
      </c>
      <c r="I533" s="456">
        <f t="shared" si="21"/>
        <v>6.8226435000000002E-2</v>
      </c>
      <c r="J533" s="456"/>
    </row>
    <row r="534" spans="1:10">
      <c r="A534" s="76"/>
      <c r="B534" s="90">
        <v>40119</v>
      </c>
      <c r="C534" s="693">
        <f>VLOOKUP($B534,Risk_Prem2[],2,FALSE)</f>
        <v>0.107</v>
      </c>
      <c r="D534" s="693">
        <f>VLOOKUP($B534,Risk_Prem2[],3,FALSE)</f>
        <v>4.0911149999999993E-2</v>
      </c>
      <c r="E534" s="728">
        <v>7.1731000000000031E-2</v>
      </c>
      <c r="F534" s="729">
        <f t="shared" si="20"/>
        <v>-3.1963526369494888</v>
      </c>
      <c r="G534" s="696">
        <f t="shared" si="19"/>
        <v>3.0819850000000037E-2</v>
      </c>
      <c r="H534" s="730">
        <v>32.692400000000013</v>
      </c>
      <c r="I534" s="456">
        <f t="shared" si="21"/>
        <v>6.6088850000000005E-2</v>
      </c>
      <c r="J534" s="456"/>
    </row>
    <row r="535" spans="1:10">
      <c r="A535" s="76"/>
      <c r="B535" s="90">
        <v>40120</v>
      </c>
      <c r="C535" s="693">
        <f>VLOOKUP($B535,Risk_Prem2[],2,FALSE)</f>
        <v>0.107</v>
      </c>
      <c r="D535" s="693">
        <f>VLOOKUP($B535,Risk_Prem2[],3,FALSE)</f>
        <v>4.0965415000000005E-2</v>
      </c>
      <c r="E535" s="728">
        <v>7.1658500000000028E-2</v>
      </c>
      <c r="F535" s="729">
        <f t="shared" si="20"/>
        <v>-3.1950271048403809</v>
      </c>
      <c r="G535" s="696">
        <f t="shared" si="19"/>
        <v>3.0693085000000023E-2</v>
      </c>
      <c r="H535" s="730">
        <v>32.553200000000018</v>
      </c>
      <c r="I535" s="456">
        <f t="shared" si="21"/>
        <v>6.6034584999999993E-2</v>
      </c>
      <c r="J535" s="456"/>
    </row>
    <row r="536" spans="1:10">
      <c r="A536" s="76"/>
      <c r="B536" s="90">
        <v>40141</v>
      </c>
      <c r="C536" s="693">
        <f>VLOOKUP($B536,Risk_Prem2[],2,FALSE)</f>
        <v>0.10249999999999999</v>
      </c>
      <c r="D536" s="693">
        <f>VLOOKUP($B536,Risk_Prem2[],3,FALSE)</f>
        <v>4.1533215000000005E-2</v>
      </c>
      <c r="E536" s="728">
        <v>7.0452999999999988E-2</v>
      </c>
      <c r="F536" s="729">
        <f t="shared" si="20"/>
        <v>-3.1812618104181274</v>
      </c>
      <c r="G536" s="696">
        <f t="shared" si="19"/>
        <v>2.8919784999999983E-2</v>
      </c>
      <c r="H536" s="730">
        <v>30.960500000000021</v>
      </c>
      <c r="I536" s="456">
        <f t="shared" si="21"/>
        <v>6.0966784999999989E-2</v>
      </c>
      <c r="J536" s="456"/>
    </row>
    <row r="537" spans="1:10">
      <c r="A537" s="76"/>
      <c r="B537" s="90">
        <v>40142</v>
      </c>
      <c r="C537" s="693">
        <f>VLOOKUP($B537,Risk_Prem2[],2,FALSE)</f>
        <v>0.1075</v>
      </c>
      <c r="D537" s="693">
        <f>VLOOKUP($B537,Risk_Prem2[],3,FALSE)</f>
        <v>4.1567545000000011E-2</v>
      </c>
      <c r="E537" s="728">
        <v>7.0363999999999982E-2</v>
      </c>
      <c r="F537" s="729">
        <f t="shared" si="20"/>
        <v>-3.180435584473793</v>
      </c>
      <c r="G537" s="696">
        <f t="shared" si="19"/>
        <v>2.8796454999999971E-2</v>
      </c>
      <c r="H537" s="730">
        <v>30.840250000000019</v>
      </c>
      <c r="I537" s="456">
        <f t="shared" si="21"/>
        <v>6.5932454999999987E-2</v>
      </c>
      <c r="J537" s="456"/>
    </row>
    <row r="538" spans="1:10">
      <c r="A538" s="76"/>
      <c r="B538" s="90">
        <v>40147</v>
      </c>
      <c r="C538" s="693">
        <f>VLOOKUP($B538,Risk_Prem2[],2,FALSE)</f>
        <v>0.10349999999999999</v>
      </c>
      <c r="D538" s="693">
        <f>VLOOKUP($B538,Risk_Prem2[],3,FALSE)</f>
        <v>4.1661675000000009E-2</v>
      </c>
      <c r="E538" s="728">
        <v>7.0205499999999976E-2</v>
      </c>
      <c r="F538" s="729">
        <f t="shared" si="20"/>
        <v>-3.1781736375245386</v>
      </c>
      <c r="G538" s="696">
        <f t="shared" si="19"/>
        <v>2.8543824999999967E-2</v>
      </c>
      <c r="H538" s="730">
        <v>30.665600000000019</v>
      </c>
      <c r="I538" s="456">
        <f t="shared" si="21"/>
        <v>6.1838324999999986E-2</v>
      </c>
      <c r="J538" s="456"/>
    </row>
    <row r="539" spans="1:10">
      <c r="A539" s="76"/>
      <c r="B539" s="90">
        <v>40150</v>
      </c>
      <c r="C539" s="693">
        <f>VLOOKUP($B539,Risk_Prem2[],2,FALSE)</f>
        <v>0.105</v>
      </c>
      <c r="D539" s="693">
        <f>VLOOKUP($B539,Risk_Prem2[],3,FALSE)</f>
        <v>4.1766805000000004E-2</v>
      </c>
      <c r="E539" s="728">
        <v>6.9977999999999985E-2</v>
      </c>
      <c r="F539" s="729">
        <f t="shared" si="20"/>
        <v>-3.1756533937026314</v>
      </c>
      <c r="G539" s="696">
        <f t="shared" si="19"/>
        <v>2.8211194999999981E-2</v>
      </c>
      <c r="H539" s="730">
        <v>30.272100000000012</v>
      </c>
      <c r="I539" s="456">
        <f t="shared" si="21"/>
        <v>6.3233194999999992E-2</v>
      </c>
      <c r="J539" s="456"/>
    </row>
    <row r="540" spans="1:10">
      <c r="A540" s="76"/>
      <c r="B540" s="90">
        <v>40154</v>
      </c>
      <c r="C540" s="693">
        <f>VLOOKUP($B540,Risk_Prem2[],2,FALSE)</f>
        <v>0.107</v>
      </c>
      <c r="D540" s="693">
        <f>VLOOKUP($B540,Risk_Prem2[],3,FALSE)</f>
        <v>4.1839809999999991E-2</v>
      </c>
      <c r="E540" s="728">
        <v>6.9837499999999983E-2</v>
      </c>
      <c r="F540" s="729">
        <f t="shared" si="20"/>
        <v>-3.1739070003447671</v>
      </c>
      <c r="G540" s="696">
        <f t="shared" si="19"/>
        <v>2.7997689999999992E-2</v>
      </c>
      <c r="H540" s="730">
        <v>29.979250000000015</v>
      </c>
      <c r="I540" s="456">
        <f t="shared" si="21"/>
        <v>6.5160190000000007E-2</v>
      </c>
      <c r="J540" s="456"/>
    </row>
    <row r="541" spans="1:10">
      <c r="A541" s="76"/>
      <c r="B541" s="90">
        <v>40163</v>
      </c>
      <c r="C541" s="693">
        <f>VLOOKUP($B541,Risk_Prem2[],2,FALSE)</f>
        <v>0.109</v>
      </c>
      <c r="D541" s="693">
        <f>VLOOKUP($B541,Risk_Prem2[],3,FALSE)</f>
        <v>4.2142990000000019E-2</v>
      </c>
      <c r="E541" s="728">
        <v>6.9328999999999988E-2</v>
      </c>
      <c r="F541" s="729">
        <f t="shared" si="20"/>
        <v>-3.1666869191602265</v>
      </c>
      <c r="G541" s="696">
        <f t="shared" si="19"/>
        <v>2.7186009999999969E-2</v>
      </c>
      <c r="H541" s="730">
        <v>29.084900000000001</v>
      </c>
      <c r="I541" s="456">
        <f t="shared" si="21"/>
        <v>6.6857009999999981E-2</v>
      </c>
      <c r="J541" s="456"/>
    </row>
    <row r="542" spans="1:10">
      <c r="A542" s="76"/>
      <c r="B542" s="90">
        <v>40163</v>
      </c>
      <c r="C542" s="693">
        <f>VLOOKUP($B542,Risk_Prem2[],2,FALSE)</f>
        <v>0.109</v>
      </c>
      <c r="D542" s="693">
        <f>VLOOKUP($B542,Risk_Prem2[],3,FALSE)</f>
        <v>4.2142990000000019E-2</v>
      </c>
      <c r="E542" s="728">
        <v>6.9328999999999988E-2</v>
      </c>
      <c r="F542" s="729">
        <f t="shared" si="20"/>
        <v>-3.1666869191602265</v>
      </c>
      <c r="G542" s="696">
        <f t="shared" si="19"/>
        <v>2.7186009999999969E-2</v>
      </c>
      <c r="H542" s="730">
        <v>29.084900000000001</v>
      </c>
      <c r="I542" s="456">
        <f t="shared" si="21"/>
        <v>6.6857009999999981E-2</v>
      </c>
      <c r="J542" s="456"/>
    </row>
    <row r="543" spans="1:10">
      <c r="A543" s="76"/>
      <c r="B543" s="90">
        <v>40165</v>
      </c>
      <c r="C543" s="693">
        <f>VLOOKUP($B543,Risk_Prem2[],2,FALSE)</f>
        <v>0.10400000000000001</v>
      </c>
      <c r="D543" s="693">
        <f>VLOOKUP($B543,Risk_Prem2[],3,FALSE)</f>
        <v>4.2222510000000019E-2</v>
      </c>
      <c r="E543" s="728">
        <v>6.9157999999999969E-2</v>
      </c>
      <c r="F543" s="729">
        <f t="shared" si="20"/>
        <v>-3.1648017878316783</v>
      </c>
      <c r="G543" s="696">
        <f t="shared" si="19"/>
        <v>2.6935489999999951E-2</v>
      </c>
      <c r="H543" s="730">
        <v>28.808350000000004</v>
      </c>
      <c r="I543" s="456">
        <f t="shared" si="21"/>
        <v>6.177748999999999E-2</v>
      </c>
      <c r="J543" s="456"/>
    </row>
    <row r="544" spans="1:10">
      <c r="A544" s="76"/>
      <c r="B544" s="90">
        <v>40165</v>
      </c>
      <c r="C544" s="693">
        <f>VLOOKUP($B544,Risk_Prem2[],2,FALSE)</f>
        <v>0.10400000000000001</v>
      </c>
      <c r="D544" s="693">
        <f>VLOOKUP($B544,Risk_Prem2[],3,FALSE)</f>
        <v>4.2222510000000019E-2</v>
      </c>
      <c r="E544" s="728">
        <v>6.9157999999999969E-2</v>
      </c>
      <c r="F544" s="729">
        <f t="shared" si="20"/>
        <v>-3.1648017878316783</v>
      </c>
      <c r="G544" s="696">
        <f t="shared" si="19"/>
        <v>2.6935489999999951E-2</v>
      </c>
      <c r="H544" s="730">
        <v>28.808350000000004</v>
      </c>
      <c r="I544" s="456">
        <f t="shared" si="21"/>
        <v>6.177748999999999E-2</v>
      </c>
      <c r="J544" s="456"/>
    </row>
    <row r="545" spans="1:10">
      <c r="A545" s="76"/>
      <c r="B545" s="90">
        <v>40169</v>
      </c>
      <c r="C545" s="693">
        <f>VLOOKUP($B545,Risk_Prem2[],2,FALSE)</f>
        <v>0.10199999999999999</v>
      </c>
      <c r="D545" s="693">
        <f>VLOOKUP($B545,Risk_Prem2[],3,FALSE)</f>
        <v>4.2301800000000007E-2</v>
      </c>
      <c r="E545" s="728">
        <v>6.9013999999999964E-2</v>
      </c>
      <c r="F545" s="729">
        <f t="shared" si="20"/>
        <v>-3.1629256406437767</v>
      </c>
      <c r="G545" s="696">
        <f t="shared" si="19"/>
        <v>2.6712199999999957E-2</v>
      </c>
      <c r="H545" s="730">
        <v>28.538249999999998</v>
      </c>
      <c r="I545" s="456">
        <f t="shared" si="21"/>
        <v>5.9698199999999986E-2</v>
      </c>
      <c r="J545" s="456"/>
    </row>
    <row r="546" spans="1:10">
      <c r="A546" s="76"/>
      <c r="B546" s="90">
        <v>40169</v>
      </c>
      <c r="C546" s="693">
        <f>VLOOKUP($B546,Risk_Prem2[],2,FALSE)</f>
        <v>0.10199999999999999</v>
      </c>
      <c r="D546" s="693">
        <f>VLOOKUP($B546,Risk_Prem2[],3,FALSE)</f>
        <v>4.2301800000000007E-2</v>
      </c>
      <c r="E546" s="728">
        <v>6.9013999999999964E-2</v>
      </c>
      <c r="F546" s="729">
        <f t="shared" si="20"/>
        <v>-3.1629256406437767</v>
      </c>
      <c r="G546" s="696">
        <f t="shared" si="19"/>
        <v>2.6712199999999957E-2</v>
      </c>
      <c r="H546" s="730">
        <v>28.538249999999998</v>
      </c>
      <c r="I546" s="456">
        <f t="shared" si="21"/>
        <v>5.9698199999999986E-2</v>
      </c>
      <c r="J546" s="456"/>
    </row>
    <row r="547" spans="1:10">
      <c r="A547" s="76"/>
      <c r="B547" s="90">
        <v>40169</v>
      </c>
      <c r="C547" s="693">
        <f>VLOOKUP($B547,Risk_Prem2[],2,FALSE)</f>
        <v>0.10199999999999999</v>
      </c>
      <c r="D547" s="693">
        <f>VLOOKUP($B547,Risk_Prem2[],3,FALSE)</f>
        <v>4.2301800000000007E-2</v>
      </c>
      <c r="E547" s="728">
        <v>6.9013999999999964E-2</v>
      </c>
      <c r="F547" s="729">
        <f t="shared" si="20"/>
        <v>-3.1629256406437767</v>
      </c>
      <c r="G547" s="696">
        <f t="shared" si="19"/>
        <v>2.6712199999999957E-2</v>
      </c>
      <c r="H547" s="730">
        <v>28.538249999999998</v>
      </c>
      <c r="I547" s="456">
        <f t="shared" si="21"/>
        <v>5.9698199999999986E-2</v>
      </c>
      <c r="J547" s="456"/>
    </row>
    <row r="548" spans="1:10">
      <c r="A548" s="76"/>
      <c r="B548" s="90">
        <v>40177</v>
      </c>
      <c r="C548" s="693">
        <f>VLOOKUP($B548,Risk_Prem2[],2,FALSE)</f>
        <v>0.1</v>
      </c>
      <c r="D548" s="693">
        <f>VLOOKUP($B548,Risk_Prem2[],3,FALSE)</f>
        <v>4.2602630000000002E-2</v>
      </c>
      <c r="E548" s="728">
        <v>6.8611499999999964E-2</v>
      </c>
      <c r="F548" s="729">
        <f t="shared" si="20"/>
        <v>-3.1558392905232662</v>
      </c>
      <c r="G548" s="696">
        <f t="shared" si="19"/>
        <v>2.6008869999999962E-2</v>
      </c>
      <c r="H548" s="730">
        <v>27.975200000000001</v>
      </c>
      <c r="I548" s="456">
        <f t="shared" si="21"/>
        <v>5.7397370000000003E-2</v>
      </c>
      <c r="J548" s="456"/>
    </row>
    <row r="549" spans="1:10">
      <c r="A549" s="76"/>
      <c r="B549" s="90">
        <v>40182</v>
      </c>
      <c r="C549" s="693">
        <f>VLOOKUP($B549,Risk_Prem2[],2,FALSE)</f>
        <v>0.10800000000000001</v>
      </c>
      <c r="D549" s="693">
        <f>VLOOKUP($B549,Risk_Prem2[],3,FALSE)</f>
        <v>4.2755110000000013E-2</v>
      </c>
      <c r="E549" s="728">
        <v>6.8427999999999961E-2</v>
      </c>
      <c r="F549" s="729">
        <f t="shared" si="20"/>
        <v>-3.1522665585790248</v>
      </c>
      <c r="G549" s="696">
        <f t="shared" si="19"/>
        <v>2.5672889999999948E-2</v>
      </c>
      <c r="H549" s="730">
        <v>27.765099999999997</v>
      </c>
      <c r="I549" s="456">
        <f t="shared" si="21"/>
        <v>6.524489E-2</v>
      </c>
      <c r="J549" s="456"/>
    </row>
    <row r="550" spans="1:10">
      <c r="A550" s="76"/>
      <c r="B550" s="90">
        <v>40189</v>
      </c>
      <c r="C550" s="693">
        <f>VLOOKUP($B550,Risk_Prem2[],2,FALSE)</f>
        <v>0.11</v>
      </c>
      <c r="D550" s="693">
        <f>VLOOKUP($B550,Risk_Prem2[],3,FALSE)</f>
        <v>4.3024195000000008E-2</v>
      </c>
      <c r="E550" s="728">
        <v>6.7977499999999969E-2</v>
      </c>
      <c r="F550" s="729">
        <f t="shared" si="20"/>
        <v>-3.1459926471118642</v>
      </c>
      <c r="G550" s="696">
        <f t="shared" si="19"/>
        <v>2.495330499999996E-2</v>
      </c>
      <c r="H550" s="730">
        <v>27.158049999999999</v>
      </c>
      <c r="I550" s="456">
        <f t="shared" si="21"/>
        <v>6.6975804999999999E-2</v>
      </c>
      <c r="J550" s="456"/>
    </row>
    <row r="551" spans="1:10">
      <c r="A551" s="76"/>
      <c r="B551" s="90">
        <v>40204</v>
      </c>
      <c r="C551" s="693">
        <f>VLOOKUP($B551,Risk_Prem2[],2,FALSE)</f>
        <v>0.1013</v>
      </c>
      <c r="D551" s="693">
        <f>VLOOKUP($B551,Risk_Prem2[],3,FALSE)</f>
        <v>4.349983000000001E-2</v>
      </c>
      <c r="E551" s="728">
        <v>6.6968499999999972E-2</v>
      </c>
      <c r="F551" s="729">
        <f t="shared" si="20"/>
        <v>-3.1349982489411117</v>
      </c>
      <c r="G551" s="696">
        <f t="shared" si="19"/>
        <v>2.3468669999999962E-2</v>
      </c>
      <c r="H551" s="730">
        <v>26.13805</v>
      </c>
      <c r="I551" s="456">
        <f t="shared" si="21"/>
        <v>5.7800169999999991E-2</v>
      </c>
      <c r="J551" s="456"/>
    </row>
    <row r="552" spans="1:10">
      <c r="A552" s="76"/>
      <c r="B552" s="90">
        <v>40205</v>
      </c>
      <c r="C552" s="693">
        <f>VLOOKUP($B552,Risk_Prem2[],2,FALSE)</f>
        <v>0.10400000000000001</v>
      </c>
      <c r="D552" s="693">
        <f>VLOOKUP($B552,Risk_Prem2[],3,FALSE)</f>
        <v>4.3537785000000009E-2</v>
      </c>
      <c r="E552" s="728">
        <v>6.6868499999999984E-2</v>
      </c>
      <c r="F552" s="729">
        <f t="shared" si="20"/>
        <v>-3.1341260972304781</v>
      </c>
      <c r="G552" s="696">
        <f t="shared" si="19"/>
        <v>2.3330714999999974E-2</v>
      </c>
      <c r="H552" s="730">
        <v>26.064699999999995</v>
      </c>
      <c r="I552" s="456">
        <f t="shared" si="21"/>
        <v>6.0462215E-2</v>
      </c>
      <c r="J552" s="456"/>
    </row>
    <row r="553" spans="1:10">
      <c r="A553" s="76"/>
      <c r="B553" s="90">
        <v>40205</v>
      </c>
      <c r="C553" s="693">
        <f>VLOOKUP($B553,Risk_Prem2[],2,FALSE)</f>
        <v>0.10400000000000001</v>
      </c>
      <c r="D553" s="693">
        <f>VLOOKUP($B553,Risk_Prem2[],3,FALSE)</f>
        <v>4.3537785000000009E-2</v>
      </c>
      <c r="E553" s="728">
        <v>6.6868499999999984E-2</v>
      </c>
      <c r="F553" s="729">
        <f t="shared" si="20"/>
        <v>-3.1341260972304781</v>
      </c>
      <c r="G553" s="696">
        <f t="shared" si="19"/>
        <v>2.3330714999999974E-2</v>
      </c>
      <c r="H553" s="730">
        <v>26.064699999999995</v>
      </c>
      <c r="I553" s="456">
        <f t="shared" si="21"/>
        <v>6.0462215E-2</v>
      </c>
      <c r="J553" s="456"/>
    </row>
    <row r="554" spans="1:10">
      <c r="A554" s="76"/>
      <c r="B554" s="90">
        <v>40205</v>
      </c>
      <c r="C554" s="693">
        <f>VLOOKUP($B554,Risk_Prem2[],2,FALSE)</f>
        <v>0.10400000000000001</v>
      </c>
      <c r="D554" s="693">
        <f>VLOOKUP($B554,Risk_Prem2[],3,FALSE)</f>
        <v>4.3537785000000009E-2</v>
      </c>
      <c r="E554" s="728">
        <v>6.6868499999999984E-2</v>
      </c>
      <c r="F554" s="729">
        <f t="shared" si="20"/>
        <v>-3.1341260972304781</v>
      </c>
      <c r="G554" s="696">
        <f t="shared" si="19"/>
        <v>2.3330714999999974E-2</v>
      </c>
      <c r="H554" s="730">
        <v>26.064699999999995</v>
      </c>
      <c r="I554" s="456">
        <f t="shared" si="21"/>
        <v>6.0462215E-2</v>
      </c>
      <c r="J554" s="456"/>
    </row>
    <row r="555" spans="1:10">
      <c r="A555" s="76"/>
      <c r="B555" s="90">
        <v>40218</v>
      </c>
      <c r="C555" s="693">
        <f>VLOOKUP($B555,Risk_Prem2[],2,FALSE)</f>
        <v>9.8000000000000004E-2</v>
      </c>
      <c r="D555" s="693">
        <f>VLOOKUP($B555,Risk_Prem2[],3,FALSE)</f>
        <v>4.3800060000000016E-2</v>
      </c>
      <c r="E555" s="728">
        <v>6.6025499999999987E-2</v>
      </c>
      <c r="F555" s="729">
        <f t="shared" si="20"/>
        <v>-3.1281200917376606</v>
      </c>
      <c r="G555" s="696">
        <f t="shared" si="19"/>
        <v>2.2225439999999971E-2</v>
      </c>
      <c r="H555" s="730">
        <v>25.498500000000007</v>
      </c>
      <c r="I555" s="456">
        <f t="shared" si="21"/>
        <v>5.4199939999999988E-2</v>
      </c>
      <c r="J555" s="456"/>
    </row>
    <row r="556" spans="1:10">
      <c r="A556" s="76"/>
      <c r="B556" s="90">
        <v>40227</v>
      </c>
      <c r="C556" s="693">
        <f>VLOOKUP($B556,Risk_Prem2[],2,FALSE)</f>
        <v>0.106</v>
      </c>
      <c r="D556" s="693">
        <f>VLOOKUP($B556,Risk_Prem2[],3,FALSE)</f>
        <v>4.3974910000000013E-2</v>
      </c>
      <c r="E556" s="728">
        <v>6.5541999999999989E-2</v>
      </c>
      <c r="F556" s="729">
        <f t="shared" si="20"/>
        <v>-3.1241360349780054</v>
      </c>
      <c r="G556" s="696">
        <f t="shared" si="19"/>
        <v>2.1567089999999976E-2</v>
      </c>
      <c r="H556" s="730">
        <v>25.088550000000005</v>
      </c>
      <c r="I556" s="456">
        <f t="shared" si="21"/>
        <v>6.2025089999999984E-2</v>
      </c>
      <c r="J556" s="456"/>
    </row>
    <row r="557" spans="1:10">
      <c r="A557" s="76"/>
      <c r="B557" s="90">
        <v>40233</v>
      </c>
      <c r="C557" s="693">
        <f>VLOOKUP($B557,Risk_Prem2[],2,FALSE)</f>
        <v>0.1018</v>
      </c>
      <c r="D557" s="693">
        <f>VLOOKUP($B557,Risk_Prem2[],3,FALSE)</f>
        <v>4.4077955000000009E-2</v>
      </c>
      <c r="E557" s="728">
        <v>6.5240499999999993E-2</v>
      </c>
      <c r="F557" s="729">
        <f t="shared" si="20"/>
        <v>-3.1217955081356226</v>
      </c>
      <c r="G557" s="696">
        <f t="shared" si="19"/>
        <v>2.1162544999999984E-2</v>
      </c>
      <c r="H557" s="730">
        <v>24.840050000000009</v>
      </c>
      <c r="I557" s="456">
        <f t="shared" si="21"/>
        <v>5.7722044999999993E-2</v>
      </c>
      <c r="J557" s="456"/>
    </row>
    <row r="558" spans="1:10">
      <c r="A558" s="76"/>
      <c r="B558" s="90">
        <v>40239</v>
      </c>
      <c r="C558" s="693">
        <f>VLOOKUP($B558,Risk_Prem2[],2,FALSE)</f>
        <v>9.6300000000000011E-2</v>
      </c>
      <c r="D558" s="693">
        <f>VLOOKUP($B558,Risk_Prem2[],3,FALSE)</f>
        <v>4.4112214999999989E-2</v>
      </c>
      <c r="E558" s="728">
        <v>6.4923999999999982E-2</v>
      </c>
      <c r="F558" s="729">
        <f t="shared" si="20"/>
        <v>-3.121018550755374</v>
      </c>
      <c r="G558" s="696">
        <f t="shared" si="19"/>
        <v>2.0811784999999992E-2</v>
      </c>
      <c r="H558" s="730">
        <v>24.58120000000001</v>
      </c>
      <c r="I558" s="456">
        <f t="shared" si="21"/>
        <v>5.2187785000000021E-2</v>
      </c>
      <c r="J558" s="456"/>
    </row>
    <row r="559" spans="1:10">
      <c r="A559" s="76"/>
      <c r="B559" s="90">
        <v>40241</v>
      </c>
      <c r="C559" s="693">
        <f>VLOOKUP($B559,Risk_Prem2[],2,FALSE)</f>
        <v>0.105</v>
      </c>
      <c r="D559" s="693">
        <f>VLOOKUP($B559,Risk_Prem2[],3,FALSE)</f>
        <v>4.411329999999998E-2</v>
      </c>
      <c r="E559" s="728">
        <v>6.4780999999999991E-2</v>
      </c>
      <c r="F559" s="729">
        <f t="shared" si="20"/>
        <v>-3.1209939546960586</v>
      </c>
      <c r="G559" s="696">
        <f t="shared" si="19"/>
        <v>2.0667700000000011E-2</v>
      </c>
      <c r="H559" s="730">
        <v>24.452150000000007</v>
      </c>
      <c r="I559" s="456">
        <f t="shared" si="21"/>
        <v>6.0886700000000016E-2</v>
      </c>
      <c r="J559" s="456"/>
    </row>
    <row r="560" spans="1:10">
      <c r="A560" s="76"/>
      <c r="B560" s="90">
        <v>40242</v>
      </c>
      <c r="C560" s="693">
        <f>VLOOKUP($B560,Risk_Prem2[],2,FALSE)</f>
        <v>0.105</v>
      </c>
      <c r="D560" s="693">
        <f>VLOOKUP($B560,Risk_Prem2[],3,FALSE)</f>
        <v>4.4128609999999971E-2</v>
      </c>
      <c r="E560" s="728">
        <v>6.4711999999999992E-2</v>
      </c>
      <c r="F560" s="729">
        <f t="shared" si="20"/>
        <v>-3.1206469540440187</v>
      </c>
      <c r="G560" s="696">
        <f t="shared" si="19"/>
        <v>2.0583390000000021E-2</v>
      </c>
      <c r="H560" s="730">
        <v>24.395250000000004</v>
      </c>
      <c r="I560" s="456">
        <f t="shared" si="21"/>
        <v>6.0871390000000025E-2</v>
      </c>
      <c r="J560" s="456"/>
    </row>
    <row r="561" spans="1:10">
      <c r="A561" s="76"/>
      <c r="B561" s="90">
        <v>40248</v>
      </c>
      <c r="C561" s="693">
        <f>VLOOKUP($B561,Risk_Prem2[],2,FALSE)</f>
        <v>0.11900000000000001</v>
      </c>
      <c r="D561" s="693">
        <f>VLOOKUP($B561,Risk_Prem2[],3,FALSE)</f>
        <v>4.4162599999999969E-2</v>
      </c>
      <c r="E561" s="728">
        <v>6.4422999999999994E-2</v>
      </c>
      <c r="F561" s="729">
        <f t="shared" si="20"/>
        <v>-3.1198770019348752</v>
      </c>
      <c r="G561" s="696">
        <f t="shared" si="19"/>
        <v>2.0260400000000026E-2</v>
      </c>
      <c r="H561" s="730">
        <v>24.13880000000001</v>
      </c>
      <c r="I561" s="456">
        <f t="shared" si="21"/>
        <v>7.483740000000004E-2</v>
      </c>
      <c r="J561" s="456"/>
    </row>
    <row r="562" spans="1:10">
      <c r="A562" s="76"/>
      <c r="B562" s="90">
        <v>40254</v>
      </c>
      <c r="C562" s="693">
        <f>VLOOKUP($B562,Risk_Prem2[],2,FALSE)</f>
        <v>0.1</v>
      </c>
      <c r="D562" s="693">
        <f>VLOOKUP($B562,Risk_Prem2[],3,FALSE)</f>
        <v>4.414976999999997E-2</v>
      </c>
      <c r="E562" s="728">
        <v>6.4084500000000003E-2</v>
      </c>
      <c r="F562" s="729">
        <f t="shared" si="20"/>
        <v>-3.1201675614587621</v>
      </c>
      <c r="G562" s="696">
        <f t="shared" si="19"/>
        <v>1.9934730000000032E-2</v>
      </c>
      <c r="H562" s="730">
        <v>23.874750000000017</v>
      </c>
      <c r="I562" s="456">
        <f t="shared" si="21"/>
        <v>5.5850230000000035E-2</v>
      </c>
      <c r="J562" s="456"/>
    </row>
    <row r="563" spans="1:10">
      <c r="A563" s="76"/>
      <c r="B563" s="90">
        <v>40262</v>
      </c>
      <c r="C563" s="693">
        <f>VLOOKUP($B563,Risk_Prem2[],2,FALSE)</f>
        <v>0.10150000000000001</v>
      </c>
      <c r="D563" s="693">
        <f>VLOOKUP($B563,Risk_Prem2[],3,FALSE)</f>
        <v>4.4167034999999986E-2</v>
      </c>
      <c r="E563" s="728">
        <v>6.3662500000000011E-2</v>
      </c>
      <c r="F563" s="729">
        <f t="shared" si="20"/>
        <v>-3.1197765826361032</v>
      </c>
      <c r="G563" s="696">
        <f t="shared" si="19"/>
        <v>1.9495465000000024E-2</v>
      </c>
      <c r="H563" s="730">
        <v>23.496100000000009</v>
      </c>
      <c r="I563" s="456">
        <f t="shared" si="21"/>
        <v>5.733296500000002E-2</v>
      </c>
      <c r="J563" s="456"/>
    </row>
    <row r="564" spans="1:10">
      <c r="A564" s="76"/>
      <c r="B564" s="90">
        <v>40270</v>
      </c>
      <c r="C564" s="693">
        <f>VLOOKUP($B564,Risk_Prem2[],2,FALSE)</f>
        <v>0.10099999999999999</v>
      </c>
      <c r="D564" s="693">
        <f>VLOOKUP($B564,Risk_Prem2[],3,FALSE)</f>
        <v>4.4272540000000013E-2</v>
      </c>
      <c r="E564" s="728">
        <v>6.3322000000000031E-2</v>
      </c>
      <c r="F564" s="729">
        <f t="shared" si="20"/>
        <v>-3.1173906586863298</v>
      </c>
      <c r="G564" s="696">
        <f t="shared" si="19"/>
        <v>1.9049460000000018E-2</v>
      </c>
      <c r="H564" s="730">
        <v>23.192800000000016</v>
      </c>
      <c r="I564" s="456">
        <f t="shared" si="21"/>
        <v>5.672745999999998E-2</v>
      </c>
      <c r="J564" s="456"/>
    </row>
    <row r="565" spans="1:10">
      <c r="A565" s="76"/>
      <c r="B565" s="90">
        <v>40295</v>
      </c>
      <c r="C565" s="693">
        <f>VLOOKUP($B565,Risk_Prem2[],2,FALSE)</f>
        <v>0.1</v>
      </c>
      <c r="D565" s="693">
        <f>VLOOKUP($B565,Risk_Prem2[],3,FALSE)</f>
        <v>4.457203500000001E-2</v>
      </c>
      <c r="E565" s="728">
        <v>6.2623000000000012E-2</v>
      </c>
      <c r="F565" s="729">
        <f t="shared" si="20"/>
        <v>-3.1106486345512945</v>
      </c>
      <c r="G565" s="696">
        <f t="shared" ref="G565:G628" si="22">E565-D565</f>
        <v>1.8050965000000002E-2</v>
      </c>
      <c r="H565" s="730">
        <v>22.184799999999999</v>
      </c>
      <c r="I565" s="456">
        <f t="shared" si="21"/>
        <v>5.5427964999999996E-2</v>
      </c>
      <c r="J565" s="456"/>
    </row>
    <row r="566" spans="1:10">
      <c r="A566" s="76"/>
      <c r="B566" s="90">
        <v>40297</v>
      </c>
      <c r="C566" s="693">
        <f>VLOOKUP($B566,Risk_Prem2[],2,FALSE)</f>
        <v>9.9000000000000005E-2</v>
      </c>
      <c r="D566" s="693">
        <f>VLOOKUP($B566,Risk_Prem2[],3,FALSE)</f>
        <v>4.4582975000000011E-2</v>
      </c>
      <c r="E566" s="728">
        <v>6.2549000000000007E-2</v>
      </c>
      <c r="F566" s="729">
        <f t="shared" si="20"/>
        <v>-3.1104032192896081</v>
      </c>
      <c r="G566" s="696">
        <f t="shared" si="22"/>
        <v>1.7966024999999997E-2</v>
      </c>
      <c r="H566" s="730">
        <v>22.125749999999996</v>
      </c>
      <c r="I566" s="456">
        <f t="shared" si="21"/>
        <v>5.4417024999999994E-2</v>
      </c>
      <c r="J566" s="456"/>
    </row>
    <row r="567" spans="1:10">
      <c r="A567" s="76"/>
      <c r="B567" s="90">
        <v>40297</v>
      </c>
      <c r="C567" s="693">
        <f>VLOOKUP($B567,Risk_Prem2[],2,FALSE)</f>
        <v>9.9000000000000005E-2</v>
      </c>
      <c r="D567" s="693">
        <f>VLOOKUP($B567,Risk_Prem2[],3,FALSE)</f>
        <v>4.4582975000000011E-2</v>
      </c>
      <c r="E567" s="728">
        <v>6.2549000000000007E-2</v>
      </c>
      <c r="F567" s="729">
        <f t="shared" si="20"/>
        <v>-3.1104032192896081</v>
      </c>
      <c r="G567" s="696">
        <f t="shared" si="22"/>
        <v>1.7966024999999997E-2</v>
      </c>
      <c r="H567" s="730">
        <v>22.125749999999996</v>
      </c>
      <c r="I567" s="456">
        <f t="shared" si="21"/>
        <v>5.4417024999999994E-2</v>
      </c>
      <c r="J567" s="456"/>
    </row>
    <row r="568" spans="1:10">
      <c r="A568" s="76"/>
      <c r="B568" s="90">
        <v>40297</v>
      </c>
      <c r="C568" s="693">
        <f>VLOOKUP($B568,Risk_Prem2[],2,FALSE)</f>
        <v>9.9000000000000005E-2</v>
      </c>
      <c r="D568" s="693">
        <f>VLOOKUP($B568,Risk_Prem2[],3,FALSE)</f>
        <v>4.4582975000000011E-2</v>
      </c>
      <c r="E568" s="728">
        <v>6.2549000000000007E-2</v>
      </c>
      <c r="F568" s="729">
        <f t="shared" si="20"/>
        <v>-3.1104032192896081</v>
      </c>
      <c r="G568" s="696">
        <f t="shared" si="22"/>
        <v>1.7966024999999997E-2</v>
      </c>
      <c r="H568" s="730">
        <v>22.125749999999996</v>
      </c>
      <c r="I568" s="456">
        <f t="shared" si="21"/>
        <v>5.4417024999999994E-2</v>
      </c>
      <c r="J568" s="456"/>
    </row>
    <row r="569" spans="1:10">
      <c r="A569" s="76"/>
      <c r="B569" s="90">
        <v>40310</v>
      </c>
      <c r="C569" s="693">
        <f>VLOOKUP($B569,Risk_Prem2[],2,FALSE)</f>
        <v>0.10300000000000001</v>
      </c>
      <c r="D569" s="693">
        <f>VLOOKUP($B569,Risk_Prem2[],3,FALSE)</f>
        <v>4.4546965000000008E-2</v>
      </c>
      <c r="E569" s="728">
        <v>6.2103500000000006E-2</v>
      </c>
      <c r="F569" s="729">
        <f t="shared" si="20"/>
        <v>-3.1112112530874385</v>
      </c>
      <c r="G569" s="696">
        <f t="shared" si="22"/>
        <v>1.7556534999999998E-2</v>
      </c>
      <c r="H569" s="730">
        <v>22.271900000000002</v>
      </c>
      <c r="I569" s="456">
        <f t="shared" si="21"/>
        <v>5.8453035E-2</v>
      </c>
      <c r="J569" s="456"/>
    </row>
    <row r="570" spans="1:10">
      <c r="A570" s="76"/>
      <c r="B570" s="90">
        <v>40310</v>
      </c>
      <c r="C570" s="693">
        <f>VLOOKUP($B570,Risk_Prem2[],2,FALSE)</f>
        <v>0.10300000000000001</v>
      </c>
      <c r="D570" s="693">
        <f>VLOOKUP($B570,Risk_Prem2[],3,FALSE)</f>
        <v>4.4546965000000008E-2</v>
      </c>
      <c r="E570" s="728">
        <v>6.2103500000000006E-2</v>
      </c>
      <c r="F570" s="729">
        <f t="shared" ref="F570:F633" si="23">LN(D570)</f>
        <v>-3.1112112530874385</v>
      </c>
      <c r="G570" s="696">
        <f t="shared" si="22"/>
        <v>1.7556534999999998E-2</v>
      </c>
      <c r="H570" s="730">
        <v>22.271900000000002</v>
      </c>
      <c r="I570" s="456">
        <f t="shared" ref="I570:I633" si="24">C570-D570</f>
        <v>5.8453035E-2</v>
      </c>
      <c r="J570" s="456"/>
    </row>
    <row r="571" spans="1:10">
      <c r="A571" s="76"/>
      <c r="B571" s="90">
        <v>40326</v>
      </c>
      <c r="C571" s="693">
        <f>VLOOKUP($B571,Risk_Prem2[],2,FALSE)</f>
        <v>0.10099999999999999</v>
      </c>
      <c r="D571" s="693">
        <f>VLOOKUP($B571,Risk_Prem2[],3,FALSE)</f>
        <v>4.4417089999999992E-2</v>
      </c>
      <c r="E571" s="728">
        <v>6.1749500000000006E-2</v>
      </c>
      <c r="F571" s="729">
        <f t="shared" si="23"/>
        <v>-3.1141309736928644</v>
      </c>
      <c r="G571" s="696">
        <f t="shared" si="22"/>
        <v>1.7332410000000013E-2</v>
      </c>
      <c r="H571" s="730">
        <v>22.817250000000005</v>
      </c>
      <c r="I571" s="456">
        <f t="shared" si="24"/>
        <v>5.658291E-2</v>
      </c>
      <c r="J571" s="456"/>
    </row>
    <row r="572" spans="1:10">
      <c r="A572" s="76"/>
      <c r="B572" s="90">
        <v>40326</v>
      </c>
      <c r="C572" s="693">
        <f>VLOOKUP($B572,Risk_Prem2[],2,FALSE)</f>
        <v>0.10099999999999999</v>
      </c>
      <c r="D572" s="693">
        <f>VLOOKUP($B572,Risk_Prem2[],3,FALSE)</f>
        <v>4.4417089999999992E-2</v>
      </c>
      <c r="E572" s="728">
        <v>6.1749500000000006E-2</v>
      </c>
      <c r="F572" s="729">
        <f t="shared" si="23"/>
        <v>-3.1141309736928644</v>
      </c>
      <c r="G572" s="696">
        <f t="shared" si="22"/>
        <v>1.7332410000000013E-2</v>
      </c>
      <c r="H572" s="730">
        <v>22.817250000000005</v>
      </c>
      <c r="I572" s="456">
        <f t="shared" si="24"/>
        <v>5.658291E-2</v>
      </c>
      <c r="J572" s="456"/>
    </row>
    <row r="573" spans="1:10">
      <c r="A573" s="76"/>
      <c r="B573" s="90">
        <v>40336</v>
      </c>
      <c r="C573" s="693">
        <f>VLOOKUP($B573,Risk_Prem2[],2,FALSE)</f>
        <v>0.10300000000000001</v>
      </c>
      <c r="D573" s="693">
        <f>VLOOKUP($B573,Risk_Prem2[],3,FALSE)</f>
        <v>4.4407945000000011E-2</v>
      </c>
      <c r="E573" s="728">
        <v>6.1697000000000016E-2</v>
      </c>
      <c r="F573" s="729">
        <f t="shared" si="23"/>
        <v>-3.1143368841106263</v>
      </c>
      <c r="G573" s="696">
        <f t="shared" si="22"/>
        <v>1.7289055000000005E-2</v>
      </c>
      <c r="H573" s="730">
        <v>23.006799999999981</v>
      </c>
      <c r="I573" s="456">
        <f t="shared" si="24"/>
        <v>5.8592054999999997E-2</v>
      </c>
      <c r="J573" s="456"/>
    </row>
    <row r="574" spans="1:10">
      <c r="A574" s="76"/>
      <c r="B574" s="90">
        <v>40345</v>
      </c>
      <c r="C574" s="693">
        <f>VLOOKUP($B574,Risk_Prem2[],2,FALSE)</f>
        <v>0.1</v>
      </c>
      <c r="D574" s="693">
        <f>VLOOKUP($B574,Risk_Prem2[],3,FALSE)</f>
        <v>4.4384320000000005E-2</v>
      </c>
      <c r="E574" s="728">
        <v>6.1686000000000005E-2</v>
      </c>
      <c r="F574" s="729">
        <f t="shared" si="23"/>
        <v>-3.1148690250703712</v>
      </c>
      <c r="G574" s="696">
        <f t="shared" si="22"/>
        <v>1.730168E-2</v>
      </c>
      <c r="H574" s="730">
        <v>23.169849999999975</v>
      </c>
      <c r="I574" s="456">
        <f t="shared" si="24"/>
        <v>5.5615680000000001E-2</v>
      </c>
      <c r="J574" s="456"/>
    </row>
    <row r="575" spans="1:10">
      <c r="A575" s="76"/>
      <c r="B575" s="90">
        <v>40357</v>
      </c>
      <c r="C575" s="693">
        <f>VLOOKUP($B575,Risk_Prem2[],2,FALSE)</f>
        <v>9.6699999999999994E-2</v>
      </c>
      <c r="D575" s="693">
        <f>VLOOKUP($B575,Risk_Prem2[],3,FALSE)</f>
        <v>4.4334765000000019E-2</v>
      </c>
      <c r="E575" s="728">
        <v>6.1681500000000028E-2</v>
      </c>
      <c r="F575" s="729">
        <f t="shared" si="23"/>
        <v>-3.1159861467168253</v>
      </c>
      <c r="G575" s="696">
        <f t="shared" si="22"/>
        <v>1.7346735000000009E-2</v>
      </c>
      <c r="H575" s="730">
        <v>23.195849999999982</v>
      </c>
      <c r="I575" s="456">
        <f t="shared" si="24"/>
        <v>5.2365234999999975E-2</v>
      </c>
      <c r="J575" s="456"/>
    </row>
    <row r="576" spans="1:10">
      <c r="A576" s="76"/>
      <c r="B576" s="90">
        <v>40357</v>
      </c>
      <c r="C576" s="693">
        <f>VLOOKUP($B576,Risk_Prem2[],2,FALSE)</f>
        <v>9.6699999999999994E-2</v>
      </c>
      <c r="D576" s="693">
        <f>VLOOKUP($B576,Risk_Prem2[],3,FALSE)</f>
        <v>4.4334765000000019E-2</v>
      </c>
      <c r="E576" s="728">
        <v>6.1681500000000028E-2</v>
      </c>
      <c r="F576" s="729">
        <f t="shared" si="23"/>
        <v>-3.1159861467168253</v>
      </c>
      <c r="G576" s="696">
        <f t="shared" si="22"/>
        <v>1.7346735000000009E-2</v>
      </c>
      <c r="H576" s="730">
        <v>23.195849999999982</v>
      </c>
      <c r="I576" s="456">
        <f t="shared" si="24"/>
        <v>5.2365234999999975E-2</v>
      </c>
      <c r="J576" s="456"/>
    </row>
    <row r="577" spans="1:10">
      <c r="A577" s="76"/>
      <c r="B577" s="90">
        <v>40359</v>
      </c>
      <c r="C577" s="693">
        <f>VLOOKUP($B577,Risk_Prem2[],2,FALSE)</f>
        <v>9.4E-2</v>
      </c>
      <c r="D577" s="693">
        <f>VLOOKUP($B577,Risk_Prem2[],3,FALSE)</f>
        <v>4.4306085000000023E-2</v>
      </c>
      <c r="E577" s="728">
        <v>6.1672500000000026E-2</v>
      </c>
      <c r="F577" s="729">
        <f t="shared" si="23"/>
        <v>-3.1166332524474401</v>
      </c>
      <c r="G577" s="696">
        <f t="shared" si="22"/>
        <v>1.7366415000000003E-2</v>
      </c>
      <c r="H577" s="730">
        <v>23.299149999999987</v>
      </c>
      <c r="I577" s="456">
        <f t="shared" si="24"/>
        <v>4.9693914999999977E-2</v>
      </c>
      <c r="J577" s="456"/>
    </row>
    <row r="578" spans="1:10">
      <c r="A578" s="76"/>
      <c r="B578" s="90">
        <v>40360</v>
      </c>
      <c r="C578" s="693">
        <f>VLOOKUP($B578,Risk_Prem2[],2,FALSE)</f>
        <v>0.10249999999999999</v>
      </c>
      <c r="D578" s="693">
        <f>VLOOKUP($B578,Risk_Prem2[],3,FALSE)</f>
        <v>4.4292185000000026E-2</v>
      </c>
      <c r="E578" s="728">
        <v>6.1663000000000023E-2</v>
      </c>
      <c r="F578" s="729">
        <f t="shared" si="23"/>
        <v>-3.1169470283284828</v>
      </c>
      <c r="G578" s="696">
        <f t="shared" si="22"/>
        <v>1.7370814999999998E-2</v>
      </c>
      <c r="H578" s="730">
        <v>23.346349999999987</v>
      </c>
      <c r="I578" s="456">
        <f t="shared" si="24"/>
        <v>5.8207814999999968E-2</v>
      </c>
      <c r="J578" s="456"/>
    </row>
    <row r="579" spans="1:10">
      <c r="A579" s="76"/>
      <c r="B579" s="90">
        <v>40374</v>
      </c>
      <c r="C579" s="693">
        <f>VLOOKUP($B579,Risk_Prem2[],2,FALSE)</f>
        <v>0.10529999999999999</v>
      </c>
      <c r="D579" s="693">
        <f>VLOOKUP($B579,Risk_Prem2[],3,FALSE)</f>
        <v>4.4274295000000033E-2</v>
      </c>
      <c r="E579" s="728">
        <v>6.1641000000000001E-2</v>
      </c>
      <c r="F579" s="729">
        <f t="shared" si="23"/>
        <v>-3.1173510186472422</v>
      </c>
      <c r="G579" s="696">
        <f t="shared" si="22"/>
        <v>1.7366704999999968E-2</v>
      </c>
      <c r="H579" s="730">
        <v>23.441299999999988</v>
      </c>
      <c r="I579" s="456">
        <f t="shared" si="24"/>
        <v>6.1025704999999958E-2</v>
      </c>
      <c r="J579" s="456"/>
    </row>
    <row r="580" spans="1:10">
      <c r="A580" s="76"/>
      <c r="B580" s="90">
        <v>40374</v>
      </c>
      <c r="C580" s="693">
        <f>VLOOKUP($B580,Risk_Prem2[],2,FALSE)</f>
        <v>0.10529999999999999</v>
      </c>
      <c r="D580" s="693">
        <f>VLOOKUP($B580,Risk_Prem2[],3,FALSE)</f>
        <v>4.4274295000000033E-2</v>
      </c>
      <c r="E580" s="728">
        <v>6.1641000000000001E-2</v>
      </c>
      <c r="F580" s="729">
        <f t="shared" si="23"/>
        <v>-3.1173510186472422</v>
      </c>
      <c r="G580" s="696">
        <f t="shared" si="22"/>
        <v>1.7366704999999968E-2</v>
      </c>
      <c r="H580" s="730">
        <v>23.441299999999988</v>
      </c>
      <c r="I580" s="456">
        <f t="shared" si="24"/>
        <v>6.1025704999999958E-2</v>
      </c>
      <c r="J580" s="456"/>
    </row>
    <row r="581" spans="1:10">
      <c r="A581" s="76"/>
      <c r="B581" s="90">
        <v>40389</v>
      </c>
      <c r="C581" s="693">
        <f>VLOOKUP($B581,Risk_Prem2[],2,FALSE)</f>
        <v>0.107</v>
      </c>
      <c r="D581" s="693">
        <f>VLOOKUP($B581,Risk_Prem2[],3,FALSE)</f>
        <v>4.414488500000003E-2</v>
      </c>
      <c r="E581" s="728">
        <v>6.1577500000000007E-2</v>
      </c>
      <c r="F581" s="729">
        <f t="shared" si="23"/>
        <v>-3.1202782136835183</v>
      </c>
      <c r="G581" s="696">
        <f t="shared" si="22"/>
        <v>1.7432614999999978E-2</v>
      </c>
      <c r="H581" s="730">
        <v>23.388399999999987</v>
      </c>
      <c r="I581" s="456">
        <f t="shared" si="24"/>
        <v>6.2855114999999961E-2</v>
      </c>
      <c r="J581" s="456"/>
    </row>
    <row r="582" spans="1:10">
      <c r="A582" s="76"/>
      <c r="B582" s="90">
        <v>40394</v>
      </c>
      <c r="C582" s="693">
        <f>VLOOKUP($B582,Risk_Prem2[],2,FALSE)</f>
        <v>0.105</v>
      </c>
      <c r="D582" s="693">
        <f>VLOOKUP($B582,Risk_Prem2[],3,FALSE)</f>
        <v>4.4109420000000024E-2</v>
      </c>
      <c r="E582" s="728">
        <v>6.1507000000000006E-2</v>
      </c>
      <c r="F582" s="729">
        <f t="shared" si="23"/>
        <v>-3.1210819138975534</v>
      </c>
      <c r="G582" s="696">
        <f t="shared" si="22"/>
        <v>1.7397579999999982E-2</v>
      </c>
      <c r="H582" s="730">
        <v>23.392599999999984</v>
      </c>
      <c r="I582" s="456">
        <f t="shared" si="24"/>
        <v>6.0890579999999972E-2</v>
      </c>
      <c r="J582" s="456"/>
    </row>
    <row r="583" spans="1:10">
      <c r="A583" s="76"/>
      <c r="B583" s="90">
        <v>40396</v>
      </c>
      <c r="C583" s="693">
        <f>VLOOKUP($B583,Risk_Prem2[],2,FALSE)</f>
        <v>9.8299999999999998E-2</v>
      </c>
      <c r="D583" s="693">
        <f>VLOOKUP($B583,Risk_Prem2[],3,FALSE)</f>
        <v>4.4083615000000027E-2</v>
      </c>
      <c r="E583" s="728">
        <v>6.1465000000000013E-2</v>
      </c>
      <c r="F583" s="729">
        <f t="shared" si="23"/>
        <v>-3.1216671075182609</v>
      </c>
      <c r="G583" s="696">
        <f t="shared" si="22"/>
        <v>1.7381384999999985E-2</v>
      </c>
      <c r="H583" s="730">
        <v>23.399849999999986</v>
      </c>
      <c r="I583" s="456">
        <f t="shared" si="24"/>
        <v>5.4216384999999971E-2</v>
      </c>
      <c r="J583" s="456"/>
    </row>
    <row r="584" spans="1:10">
      <c r="A584" s="76"/>
      <c r="B584" s="90">
        <v>40415</v>
      </c>
      <c r="C584" s="693">
        <f>VLOOKUP($B584,Risk_Prem2[],2,FALSE)</f>
        <v>9.9000000000000005E-2</v>
      </c>
      <c r="D584" s="693">
        <f>VLOOKUP($B584,Risk_Prem2[],3,FALSE)</f>
        <v>4.3707375E-2</v>
      </c>
      <c r="E584" s="728">
        <v>6.1005000000000011E-2</v>
      </c>
      <c r="F584" s="729">
        <f t="shared" si="23"/>
        <v>-3.130238426817626</v>
      </c>
      <c r="G584" s="696">
        <f t="shared" si="22"/>
        <v>1.7297625000000011E-2</v>
      </c>
      <c r="H584" s="730">
        <v>23.374999999999982</v>
      </c>
      <c r="I584" s="456">
        <f t="shared" si="24"/>
        <v>5.5292625000000005E-2</v>
      </c>
      <c r="J584" s="456"/>
    </row>
    <row r="585" spans="1:10">
      <c r="A585" s="76"/>
      <c r="B585" s="90">
        <v>40424</v>
      </c>
      <c r="C585" s="693">
        <f>VLOOKUP($B585,Risk_Prem2[],2,FALSE)</f>
        <v>0.106</v>
      </c>
      <c r="D585" s="693">
        <f>VLOOKUP($B585,Risk_Prem2[],3,FALSE)</f>
        <v>4.3491139999999984E-2</v>
      </c>
      <c r="E585" s="728">
        <v>6.0743500000000006E-2</v>
      </c>
      <c r="F585" s="729">
        <f t="shared" si="23"/>
        <v>-3.1351980397936323</v>
      </c>
      <c r="G585" s="696">
        <f t="shared" si="22"/>
        <v>1.7252360000000022E-2</v>
      </c>
      <c r="H585" s="730">
        <v>23.43269999999999</v>
      </c>
      <c r="I585" s="456">
        <f t="shared" si="24"/>
        <v>6.2508860000000013E-2</v>
      </c>
      <c r="J585" s="456"/>
    </row>
    <row r="586" spans="1:10">
      <c r="A586" s="76"/>
      <c r="B586" s="90">
        <v>40435</v>
      </c>
      <c r="C586" s="693">
        <f>VLOOKUP($B586,Risk_Prem2[],2,FALSE)</f>
        <v>0.107</v>
      </c>
      <c r="D586" s="693">
        <f>VLOOKUP($B586,Risk_Prem2[],3,FALSE)</f>
        <v>4.3307554999999998E-2</v>
      </c>
      <c r="E586" s="728">
        <v>6.0575999999999998E-2</v>
      </c>
      <c r="F586" s="729">
        <f t="shared" si="23"/>
        <v>-3.1394281788241072</v>
      </c>
      <c r="G586" s="696">
        <f t="shared" si="22"/>
        <v>1.7268445E-2</v>
      </c>
      <c r="H586" s="730">
        <v>23.463000000000001</v>
      </c>
      <c r="I586" s="456">
        <f t="shared" si="24"/>
        <v>6.3692445E-2</v>
      </c>
      <c r="J586" s="456"/>
    </row>
    <row r="587" spans="1:10">
      <c r="A587" s="76"/>
      <c r="B587" s="90">
        <v>40437</v>
      </c>
      <c r="C587" s="693">
        <f>VLOOKUP($B587,Risk_Prem2[],2,FALSE)</f>
        <v>0.1</v>
      </c>
      <c r="D587" s="693">
        <f>VLOOKUP($B587,Risk_Prem2[],3,FALSE)</f>
        <v>4.3251150000000002E-2</v>
      </c>
      <c r="E587" s="728">
        <v>6.0531499999999995E-2</v>
      </c>
      <c r="F587" s="729">
        <f t="shared" si="23"/>
        <v>-3.1407314563623698</v>
      </c>
      <c r="G587" s="696">
        <f t="shared" si="22"/>
        <v>1.7280349999999993E-2</v>
      </c>
      <c r="H587" s="730">
        <v>23.435850000000006</v>
      </c>
      <c r="I587" s="456">
        <f t="shared" si="24"/>
        <v>5.6748850000000003E-2</v>
      </c>
      <c r="J587" s="456"/>
    </row>
    <row r="588" spans="1:10">
      <c r="A588" s="76"/>
      <c r="B588" s="90">
        <v>40437</v>
      </c>
      <c r="C588" s="693">
        <f>VLOOKUP($B588,Risk_Prem2[],2,FALSE)</f>
        <v>0.1</v>
      </c>
      <c r="D588" s="693">
        <f>VLOOKUP($B588,Risk_Prem2[],3,FALSE)</f>
        <v>4.3251150000000002E-2</v>
      </c>
      <c r="E588" s="728">
        <v>6.0531499999999995E-2</v>
      </c>
      <c r="F588" s="729">
        <f t="shared" si="23"/>
        <v>-3.1407314563623698</v>
      </c>
      <c r="G588" s="696">
        <f t="shared" si="22"/>
        <v>1.7280349999999993E-2</v>
      </c>
      <c r="H588" s="730">
        <v>23.435850000000006</v>
      </c>
      <c r="I588" s="456">
        <f t="shared" si="24"/>
        <v>5.6748850000000003E-2</v>
      </c>
      <c r="J588" s="456"/>
    </row>
    <row r="589" spans="1:10">
      <c r="A589" s="76"/>
      <c r="B589" s="90">
        <v>40451</v>
      </c>
      <c r="C589" s="693">
        <f>VLOOKUP($B589,Risk_Prem2[],2,FALSE)</f>
        <v>9.7500000000000003E-2</v>
      </c>
      <c r="D589" s="693">
        <f>VLOOKUP($B589,Risk_Prem2[],3,FALSE)</f>
        <v>4.2862230000000015E-2</v>
      </c>
      <c r="E589" s="728">
        <v>6.016549999999999E-2</v>
      </c>
      <c r="F589" s="729">
        <f t="shared" si="23"/>
        <v>-3.1497642604255365</v>
      </c>
      <c r="G589" s="696">
        <f t="shared" si="22"/>
        <v>1.7303269999999975E-2</v>
      </c>
      <c r="H589" s="730">
        <v>23.464750000000024</v>
      </c>
      <c r="I589" s="456">
        <f t="shared" si="24"/>
        <v>5.4637769999999988E-2</v>
      </c>
      <c r="J589" s="456"/>
    </row>
    <row r="590" spans="1:10">
      <c r="A590" s="76"/>
      <c r="B590" s="90">
        <v>40465</v>
      </c>
      <c r="C590" s="693">
        <f>VLOOKUP($B590,Risk_Prem2[],2,FALSE)</f>
        <v>0.10349999999999999</v>
      </c>
      <c r="D590" s="693">
        <f>VLOOKUP($B590,Risk_Prem2[],3,FALSE)</f>
        <v>4.2416729999999993E-2</v>
      </c>
      <c r="E590" s="728">
        <v>5.9816499999999981E-2</v>
      </c>
      <c r="F590" s="729">
        <f t="shared" si="23"/>
        <v>-3.1602124190969576</v>
      </c>
      <c r="G590" s="696">
        <f t="shared" si="22"/>
        <v>1.7399769999999988E-2</v>
      </c>
      <c r="H590" s="730">
        <v>23.47985000000002</v>
      </c>
      <c r="I590" s="456">
        <f t="shared" si="24"/>
        <v>6.1083270000000002E-2</v>
      </c>
      <c r="J590" s="456"/>
    </row>
    <row r="591" spans="1:10">
      <c r="A591" s="76"/>
      <c r="B591" s="90">
        <v>40479</v>
      </c>
      <c r="C591" s="693">
        <f>VLOOKUP($B591,Risk_Prem2[],2,FALSE)</f>
        <v>0.107</v>
      </c>
      <c r="D591" s="693">
        <f>VLOOKUP($B591,Risk_Prem2[],3,FALSE)</f>
        <v>4.2089499999999988E-2</v>
      </c>
      <c r="E591" s="728">
        <v>5.9538999999999988E-2</v>
      </c>
      <c r="F591" s="729">
        <f t="shared" si="23"/>
        <v>-3.167956975576466</v>
      </c>
      <c r="G591" s="696">
        <f t="shared" si="22"/>
        <v>1.74495E-2</v>
      </c>
      <c r="H591" s="730">
        <v>23.515950000000007</v>
      </c>
      <c r="I591" s="456">
        <f t="shared" si="24"/>
        <v>6.491050000000001E-2</v>
      </c>
      <c r="J591" s="456"/>
    </row>
    <row r="592" spans="1:10">
      <c r="A592" s="76"/>
      <c r="B592" s="90">
        <v>40484</v>
      </c>
      <c r="C592" s="693">
        <f>VLOOKUP($B592,Risk_Prem2[],2,FALSE)</f>
        <v>0.1038</v>
      </c>
      <c r="D592" s="693">
        <f>VLOOKUP($B592,Risk_Prem2[],3,FALSE)</f>
        <v>4.2003569999999983E-2</v>
      </c>
      <c r="E592" s="728">
        <v>5.9474999999999986E-2</v>
      </c>
      <c r="F592" s="729">
        <f t="shared" si="23"/>
        <v>-3.1700006643110643</v>
      </c>
      <c r="G592" s="696">
        <f t="shared" si="22"/>
        <v>1.7471430000000003E-2</v>
      </c>
      <c r="H592" s="730">
        <v>23.573350000000008</v>
      </c>
      <c r="I592" s="456">
        <f t="shared" si="24"/>
        <v>6.179643000000002E-2</v>
      </c>
      <c r="J592" s="456"/>
    </row>
    <row r="593" spans="1:10">
      <c r="A593" s="76"/>
      <c r="B593" s="90">
        <v>40486</v>
      </c>
      <c r="C593" s="693">
        <f>VLOOKUP($B593,Risk_Prem2[],2,FALSE)</f>
        <v>0.107</v>
      </c>
      <c r="D593" s="693">
        <f>VLOOKUP($B593,Risk_Prem2[],3,FALSE)</f>
        <v>4.1953544999999988E-2</v>
      </c>
      <c r="E593" s="728">
        <v>5.9443999999999983E-2</v>
      </c>
      <c r="F593" s="729">
        <f t="shared" si="23"/>
        <v>-3.1711923442757715</v>
      </c>
      <c r="G593" s="696">
        <f t="shared" si="22"/>
        <v>1.7490454999999995E-2</v>
      </c>
      <c r="H593" s="730">
        <v>23.559000000000012</v>
      </c>
      <c r="I593" s="456">
        <f t="shared" si="24"/>
        <v>6.5046455000000003E-2</v>
      </c>
      <c r="J593" s="456"/>
    </row>
    <row r="594" spans="1:10">
      <c r="A594" s="76"/>
      <c r="B594" s="90">
        <v>40501</v>
      </c>
      <c r="C594" s="693">
        <f>VLOOKUP($B594,Risk_Prem2[],2,FALSE)</f>
        <v>0.10199999999999999</v>
      </c>
      <c r="D594" s="693">
        <f>VLOOKUP($B594,Risk_Prem2[],3,FALSE)</f>
        <v>4.1773104999999991E-2</v>
      </c>
      <c r="E594" s="728">
        <v>5.9333499999999997E-2</v>
      </c>
      <c r="F594" s="729">
        <f t="shared" si="23"/>
        <v>-3.1755025675882167</v>
      </c>
      <c r="G594" s="696">
        <f t="shared" si="22"/>
        <v>1.7560395000000006E-2</v>
      </c>
      <c r="H594" s="730">
        <v>23.299300000000013</v>
      </c>
      <c r="I594" s="456">
        <f t="shared" si="24"/>
        <v>6.0226895000000003E-2</v>
      </c>
      <c r="J594" s="456"/>
    </row>
    <row r="595" spans="1:10">
      <c r="A595" s="76"/>
      <c r="B595" s="90">
        <v>40504</v>
      </c>
      <c r="C595" s="693">
        <f>VLOOKUP($B595,Risk_Prem2[],2,FALSE)</f>
        <v>0.1</v>
      </c>
      <c r="D595" s="693">
        <f>VLOOKUP($B595,Risk_Prem2[],3,FALSE)</f>
        <v>4.175087999999999E-2</v>
      </c>
      <c r="E595" s="728">
        <v>5.9319499999999997E-2</v>
      </c>
      <c r="F595" s="729">
        <f t="shared" si="23"/>
        <v>-3.1760347500630961</v>
      </c>
      <c r="G595" s="696">
        <f t="shared" si="22"/>
        <v>1.7568620000000007E-2</v>
      </c>
      <c r="H595" s="730">
        <v>23.258600000000012</v>
      </c>
      <c r="I595" s="456">
        <f t="shared" si="24"/>
        <v>5.8249120000000015E-2</v>
      </c>
      <c r="J595" s="456"/>
    </row>
    <row r="596" spans="1:10">
      <c r="A596" s="76"/>
      <c r="B596" s="90">
        <v>40513</v>
      </c>
      <c r="C596" s="693">
        <f>VLOOKUP($B596,Risk_Prem2[],2,FALSE)</f>
        <v>0.1013</v>
      </c>
      <c r="D596" s="693">
        <f>VLOOKUP($B596,Risk_Prem2[],3,FALSE)</f>
        <v>4.1585329999999983E-2</v>
      </c>
      <c r="E596" s="728">
        <v>5.9185499999999995E-2</v>
      </c>
      <c r="F596" s="729">
        <f t="shared" si="23"/>
        <v>-3.1800078181392877</v>
      </c>
      <c r="G596" s="696">
        <f t="shared" si="22"/>
        <v>1.7600170000000012E-2</v>
      </c>
      <c r="H596" s="730">
        <v>23.19250000000001</v>
      </c>
      <c r="I596" s="456">
        <f t="shared" si="24"/>
        <v>5.9714670000000018E-2</v>
      </c>
      <c r="J596" s="456"/>
    </row>
    <row r="597" spans="1:10">
      <c r="A597" s="76"/>
      <c r="B597" s="90">
        <v>40518</v>
      </c>
      <c r="C597" s="693">
        <f>VLOOKUP($B597,Risk_Prem2[],2,FALSE)</f>
        <v>9.8599999999999993E-2</v>
      </c>
      <c r="D597" s="693">
        <f>VLOOKUP($B597,Risk_Prem2[],3,FALSE)</f>
        <v>4.1541304999999994E-2</v>
      </c>
      <c r="E597" s="728">
        <v>5.9115000000000008E-2</v>
      </c>
      <c r="F597" s="729">
        <f t="shared" si="23"/>
        <v>-3.181067045524498</v>
      </c>
      <c r="G597" s="696">
        <f t="shared" si="22"/>
        <v>1.7573695000000014E-2</v>
      </c>
      <c r="H597" s="730">
        <v>23.166650000000008</v>
      </c>
      <c r="I597" s="456">
        <f t="shared" si="24"/>
        <v>5.7058695E-2</v>
      </c>
      <c r="J597" s="456"/>
    </row>
    <row r="598" spans="1:10">
      <c r="A598" s="76"/>
      <c r="B598" s="90">
        <v>40521</v>
      </c>
      <c r="C598" s="693">
        <f>VLOOKUP($B598,Risk_Prem2[],2,FALSE)</f>
        <v>0.10249999999999999</v>
      </c>
      <c r="D598" s="693">
        <f>VLOOKUP($B598,Risk_Prem2[],3,FALSE)</f>
        <v>4.1516979999999988E-2</v>
      </c>
      <c r="E598" s="728">
        <v>5.9087500000000015E-2</v>
      </c>
      <c r="F598" s="729">
        <f t="shared" si="23"/>
        <v>-3.1816527788007258</v>
      </c>
      <c r="G598" s="696">
        <f t="shared" si="22"/>
        <v>1.7570520000000027E-2</v>
      </c>
      <c r="H598" s="730">
        <v>23.122850000000007</v>
      </c>
      <c r="I598" s="456">
        <f t="shared" si="24"/>
        <v>6.0983020000000006E-2</v>
      </c>
      <c r="J598" s="456"/>
    </row>
    <row r="599" spans="1:10">
      <c r="A599" s="76"/>
      <c r="B599" s="90">
        <v>40525</v>
      </c>
      <c r="C599" s="693">
        <f>VLOOKUP($B599,Risk_Prem2[],2,FALSE)</f>
        <v>0.107</v>
      </c>
      <c r="D599" s="693">
        <f>VLOOKUP($B599,Risk_Prem2[],3,FALSE)</f>
        <v>4.1492374999999998E-2</v>
      </c>
      <c r="E599" s="728">
        <v>5.9073000000000021E-2</v>
      </c>
      <c r="F599" s="729">
        <f t="shared" si="23"/>
        <v>-3.1822456035665754</v>
      </c>
      <c r="G599" s="696">
        <f t="shared" si="22"/>
        <v>1.7580625000000023E-2</v>
      </c>
      <c r="H599" s="730">
        <v>23.104850000000006</v>
      </c>
      <c r="I599" s="456">
        <f t="shared" si="24"/>
        <v>6.5507625E-2</v>
      </c>
      <c r="J599" s="456"/>
    </row>
    <row r="600" spans="1:10">
      <c r="A600" s="76"/>
      <c r="B600" s="90">
        <v>40526</v>
      </c>
      <c r="C600" s="693">
        <f>VLOOKUP($B600,Risk_Prem2[],2,FALSE)</f>
        <v>0.1013</v>
      </c>
      <c r="D600" s="693">
        <f>VLOOKUP($B600,Risk_Prem2[],3,FALSE)</f>
        <v>4.1485040000000001E-2</v>
      </c>
      <c r="E600" s="728">
        <v>5.9071500000000027E-2</v>
      </c>
      <c r="F600" s="729">
        <f t="shared" si="23"/>
        <v>-3.1824223986624243</v>
      </c>
      <c r="G600" s="696">
        <f t="shared" si="22"/>
        <v>1.7586460000000026E-2</v>
      </c>
      <c r="H600" s="730">
        <v>23.097600000000007</v>
      </c>
      <c r="I600" s="456">
        <f t="shared" si="24"/>
        <v>5.981496E-2</v>
      </c>
      <c r="J600" s="456"/>
    </row>
    <row r="601" spans="1:10">
      <c r="A601" s="76"/>
      <c r="B601" s="90">
        <v>40527</v>
      </c>
      <c r="C601" s="693">
        <f>VLOOKUP($B601,Risk_Prem2[],2,FALSE)</f>
        <v>0.10439999999999999</v>
      </c>
      <c r="D601" s="693">
        <f>VLOOKUP($B601,Risk_Prem2[],3,FALSE)</f>
        <v>4.1480214999999987E-2</v>
      </c>
      <c r="E601" s="728">
        <v>5.9072000000000034E-2</v>
      </c>
      <c r="F601" s="729">
        <f t="shared" si="23"/>
        <v>-3.1825387124134141</v>
      </c>
      <c r="G601" s="696">
        <f t="shared" si="22"/>
        <v>1.7591785000000047E-2</v>
      </c>
      <c r="H601" s="730">
        <v>23.093150000000005</v>
      </c>
      <c r="I601" s="456">
        <f t="shared" si="24"/>
        <v>6.2919785000000006E-2</v>
      </c>
      <c r="J601" s="456"/>
    </row>
    <row r="602" spans="1:10">
      <c r="A602" s="76"/>
      <c r="B602" s="90">
        <v>40529</v>
      </c>
      <c r="C602" s="693">
        <f>VLOOKUP($B602,Risk_Prem2[],2,FALSE)</f>
        <v>0.1</v>
      </c>
      <c r="D602" s="693">
        <f>VLOOKUP($B602,Risk_Prem2[],3,FALSE)</f>
        <v>4.1464165000000011E-2</v>
      </c>
      <c r="E602" s="728">
        <v>5.9061000000000037E-2</v>
      </c>
      <c r="F602" s="729">
        <f t="shared" si="23"/>
        <v>-3.1829257187470632</v>
      </c>
      <c r="G602" s="696">
        <f t="shared" si="22"/>
        <v>1.7596835000000026E-2</v>
      </c>
      <c r="H602" s="730">
        <v>23.079950000000004</v>
      </c>
      <c r="I602" s="456">
        <f t="shared" si="24"/>
        <v>5.8535834999999994E-2</v>
      </c>
      <c r="J602" s="456"/>
    </row>
    <row r="603" spans="1:10">
      <c r="A603" s="76"/>
      <c r="B603" s="90">
        <v>40532</v>
      </c>
      <c r="C603" s="693">
        <f>VLOOKUP($B603,Risk_Prem2[],2,FALSE)</f>
        <v>0.106</v>
      </c>
      <c r="D603" s="693">
        <f>VLOOKUP($B603,Risk_Prem2[],3,FALSE)</f>
        <v>4.1454905000000014E-2</v>
      </c>
      <c r="E603" s="728">
        <v>5.9051000000000034E-2</v>
      </c>
      <c r="F603" s="729">
        <f t="shared" si="23"/>
        <v>-3.1831490690581195</v>
      </c>
      <c r="G603" s="696">
        <f t="shared" si="22"/>
        <v>1.759609500000002E-2</v>
      </c>
      <c r="H603" s="730">
        <v>23.073050000000002</v>
      </c>
      <c r="I603" s="456">
        <f t="shared" si="24"/>
        <v>6.4545094999999983E-2</v>
      </c>
      <c r="J603" s="456"/>
    </row>
    <row r="604" spans="1:10">
      <c r="A604" s="76"/>
      <c r="B604" s="90">
        <v>40533</v>
      </c>
      <c r="C604" s="693">
        <f>VLOOKUP($B604,Risk_Prem2[],2,FALSE)</f>
        <v>0.10300000000000001</v>
      </c>
      <c r="D604" s="693">
        <f>VLOOKUP($B604,Risk_Prem2[],3,FALSE)</f>
        <v>4.1446465000000016E-2</v>
      </c>
      <c r="E604" s="728">
        <v>5.9038500000000035E-2</v>
      </c>
      <c r="F604" s="729">
        <f t="shared" si="23"/>
        <v>-3.1833526845117399</v>
      </c>
      <c r="G604" s="696">
        <f t="shared" si="22"/>
        <v>1.759203500000002E-2</v>
      </c>
      <c r="H604" s="730">
        <v>23.065900000000003</v>
      </c>
      <c r="I604" s="456">
        <f t="shared" si="24"/>
        <v>6.1553534999999993E-2</v>
      </c>
      <c r="J604" s="456"/>
    </row>
    <row r="605" spans="1:10">
      <c r="A605" s="76"/>
      <c r="B605" s="90">
        <v>40539</v>
      </c>
      <c r="C605" s="693">
        <f>VLOOKUP($B605,Risk_Prem2[],2,FALSE)</f>
        <v>9.9000000000000005E-2</v>
      </c>
      <c r="D605" s="693">
        <f>VLOOKUP($B605,Risk_Prem2[],3,FALSE)</f>
        <v>4.1420645000000006E-2</v>
      </c>
      <c r="E605" s="728">
        <v>5.900800000000004E-2</v>
      </c>
      <c r="F605" s="729">
        <f t="shared" si="23"/>
        <v>-3.1839758509485949</v>
      </c>
      <c r="G605" s="696">
        <f t="shared" si="22"/>
        <v>1.7587355000000034E-2</v>
      </c>
      <c r="H605" s="730">
        <v>23.042800000000003</v>
      </c>
      <c r="I605" s="456">
        <f t="shared" si="24"/>
        <v>5.7579354999999999E-2</v>
      </c>
      <c r="J605" s="456"/>
    </row>
    <row r="606" spans="1:10">
      <c r="A606" s="76"/>
      <c r="B606" s="90">
        <v>40541</v>
      </c>
      <c r="C606" s="693">
        <f>VLOOKUP($B606,Risk_Prem2[],2,FALSE)</f>
        <v>0.1115</v>
      </c>
      <c r="D606" s="693">
        <f>VLOOKUP($B606,Risk_Prem2[],3,FALSE)</f>
        <v>4.1401925000000006E-2</v>
      </c>
      <c r="E606" s="728">
        <v>5.8995000000000034E-2</v>
      </c>
      <c r="F606" s="729">
        <f t="shared" si="23"/>
        <v>-3.1844279016473065</v>
      </c>
      <c r="G606" s="696">
        <f t="shared" si="22"/>
        <v>1.7593075000000027E-2</v>
      </c>
      <c r="H606" s="730">
        <v>23.038350000000008</v>
      </c>
      <c r="I606" s="456">
        <f t="shared" si="24"/>
        <v>7.0098074999999996E-2</v>
      </c>
      <c r="J606" s="456"/>
    </row>
    <row r="607" spans="1:10">
      <c r="A607" s="76"/>
      <c r="B607" s="90">
        <v>40548</v>
      </c>
      <c r="C607" s="693">
        <f>VLOOKUP($B607,Risk_Prem2[],2,FALSE)</f>
        <v>0.10150000000000001</v>
      </c>
      <c r="D607" s="693">
        <f>VLOOKUP($B607,Risk_Prem2[],3,FALSE)</f>
        <v>4.1320879999999997E-2</v>
      </c>
      <c r="E607" s="728">
        <v>5.8967000000000019E-2</v>
      </c>
      <c r="F607" s="729">
        <f t="shared" si="23"/>
        <v>-3.1863873377648386</v>
      </c>
      <c r="G607" s="696">
        <f t="shared" si="22"/>
        <v>1.7646120000000022E-2</v>
      </c>
      <c r="H607" s="730">
        <v>23.056149999999999</v>
      </c>
      <c r="I607" s="456">
        <f t="shared" si="24"/>
        <v>6.017912000000001E-2</v>
      </c>
      <c r="J607" s="456"/>
    </row>
    <row r="608" spans="1:10">
      <c r="A608" s="76"/>
      <c r="B608" s="90">
        <v>40555</v>
      </c>
      <c r="C608" s="693">
        <f>VLOOKUP($B608,Risk_Prem2[],2,FALSE)</f>
        <v>0.10300000000000001</v>
      </c>
      <c r="D608" s="693">
        <f>VLOOKUP($B608,Risk_Prem2[],3,FALSE)</f>
        <v>4.1247485000000007E-2</v>
      </c>
      <c r="E608" s="728">
        <v>5.890550000000002E-2</v>
      </c>
      <c r="F608" s="729">
        <f t="shared" si="23"/>
        <v>-3.1881651377571441</v>
      </c>
      <c r="G608" s="696">
        <f t="shared" si="22"/>
        <v>1.7658015000000013E-2</v>
      </c>
      <c r="H608" s="730">
        <v>23.039999999999996</v>
      </c>
      <c r="I608" s="456">
        <f t="shared" si="24"/>
        <v>6.1752515000000001E-2</v>
      </c>
      <c r="J608" s="456"/>
    </row>
    <row r="609" spans="1:10">
      <c r="A609" s="76"/>
      <c r="B609" s="90">
        <v>40556</v>
      </c>
      <c r="C609" s="693">
        <f>VLOOKUP($B609,Risk_Prem2[],2,FALSE)</f>
        <v>0.10300000000000001</v>
      </c>
      <c r="D609" s="693">
        <f>VLOOKUP($B609,Risk_Prem2[],3,FALSE)</f>
        <v>4.1234770000000004E-2</v>
      </c>
      <c r="E609" s="728">
        <v>5.8894500000000016E-2</v>
      </c>
      <c r="F609" s="729">
        <f t="shared" si="23"/>
        <v>-3.1884734464982358</v>
      </c>
      <c r="G609" s="696">
        <f t="shared" si="22"/>
        <v>1.7659730000000012E-2</v>
      </c>
      <c r="H609" s="730">
        <v>23.033999999999992</v>
      </c>
      <c r="I609" s="456">
        <f t="shared" si="24"/>
        <v>6.1765230000000004E-2</v>
      </c>
      <c r="J609" s="456"/>
    </row>
    <row r="610" spans="1:10">
      <c r="A610" s="76"/>
      <c r="B610" s="90">
        <v>40561</v>
      </c>
      <c r="C610" s="693">
        <f>VLOOKUP($B610,Risk_Prem2[],2,FALSE)</f>
        <v>0.1</v>
      </c>
      <c r="D610" s="693">
        <f>VLOOKUP($B610,Risk_Prem2[],3,FALSE)</f>
        <v>4.1209974999999996E-2</v>
      </c>
      <c r="E610" s="728">
        <v>5.8872000000000028E-2</v>
      </c>
      <c r="F610" s="729">
        <f t="shared" si="23"/>
        <v>-3.189074940280467</v>
      </c>
      <c r="G610" s="696">
        <f t="shared" si="22"/>
        <v>1.7662025000000033E-2</v>
      </c>
      <c r="H610" s="730">
        <v>23.01819999999999</v>
      </c>
      <c r="I610" s="456">
        <f t="shared" si="24"/>
        <v>5.879002500000001E-2</v>
      </c>
      <c r="J610" s="456"/>
    </row>
    <row r="611" spans="1:10">
      <c r="A611" s="76"/>
      <c r="B611" s="90">
        <v>40563</v>
      </c>
      <c r="C611" s="693">
        <f>VLOOKUP($B611,Risk_Prem2[],2,FALSE)</f>
        <v>9.3000000000000013E-2</v>
      </c>
      <c r="D611" s="693">
        <f>VLOOKUP($B611,Risk_Prem2[],3,FALSE)</f>
        <v>4.1194559999999998E-2</v>
      </c>
      <c r="E611" s="728">
        <v>5.8844000000000021E-2</v>
      </c>
      <c r="F611" s="729">
        <f t="shared" si="23"/>
        <v>-3.1894490701795024</v>
      </c>
      <c r="G611" s="696">
        <f t="shared" si="22"/>
        <v>1.7649440000000023E-2</v>
      </c>
      <c r="H611" s="730">
        <v>23.030449999999991</v>
      </c>
      <c r="I611" s="456">
        <f t="shared" si="24"/>
        <v>5.1805440000000015E-2</v>
      </c>
      <c r="J611" s="456"/>
    </row>
    <row r="612" spans="1:10">
      <c r="A612" s="76"/>
      <c r="B612" s="90">
        <v>40563</v>
      </c>
      <c r="C612" s="693">
        <f>VLOOKUP($B612,Risk_Prem2[],2,FALSE)</f>
        <v>9.3000000000000013E-2</v>
      </c>
      <c r="D612" s="693">
        <f>VLOOKUP($B612,Risk_Prem2[],3,FALSE)</f>
        <v>4.1194559999999998E-2</v>
      </c>
      <c r="E612" s="728">
        <v>5.8844000000000021E-2</v>
      </c>
      <c r="F612" s="729">
        <f t="shared" si="23"/>
        <v>-3.1894490701795024</v>
      </c>
      <c r="G612" s="696">
        <f t="shared" si="22"/>
        <v>1.7649440000000023E-2</v>
      </c>
      <c r="H612" s="730">
        <v>23.030449999999991</v>
      </c>
      <c r="I612" s="456">
        <f t="shared" si="24"/>
        <v>5.1805440000000015E-2</v>
      </c>
      <c r="J612" s="456"/>
    </row>
    <row r="613" spans="1:10">
      <c r="A613" s="76"/>
      <c r="B613" s="90">
        <v>40574</v>
      </c>
      <c r="C613" s="693">
        <f>VLOOKUP($B613,Risk_Prem2[],2,FALSE)</f>
        <v>9.6000000000000002E-2</v>
      </c>
      <c r="D613" s="693">
        <f>VLOOKUP($B613,Risk_Prem2[],3,FALSE)</f>
        <v>4.1157140000000009E-2</v>
      </c>
      <c r="E613" s="728">
        <v>5.8779999999999999E-2</v>
      </c>
      <c r="F613" s="729">
        <f t="shared" si="23"/>
        <v>-3.19035785536731</v>
      </c>
      <c r="G613" s="696">
        <f t="shared" si="22"/>
        <v>1.762285999999999E-2</v>
      </c>
      <c r="H613" s="730">
        <v>23.08959999999999</v>
      </c>
      <c r="I613" s="456">
        <f t="shared" si="24"/>
        <v>5.4842859999999993E-2</v>
      </c>
      <c r="J613" s="456"/>
    </row>
    <row r="614" spans="1:10">
      <c r="A614" s="76"/>
      <c r="B614" s="90">
        <v>40577</v>
      </c>
      <c r="C614" s="693">
        <f>VLOOKUP($B614,Risk_Prem2[],2,FALSE)</f>
        <v>0.1</v>
      </c>
      <c r="D614" s="693">
        <f>VLOOKUP($B614,Risk_Prem2[],3,FALSE)</f>
        <v>4.1162590000000006E-2</v>
      </c>
      <c r="E614" s="728">
        <v>5.8772000000000005E-2</v>
      </c>
      <c r="F614" s="729">
        <f t="shared" si="23"/>
        <v>-3.1902254448259253</v>
      </c>
      <c r="G614" s="696">
        <f t="shared" si="22"/>
        <v>1.7609409999999999E-2</v>
      </c>
      <c r="H614" s="730">
        <v>23.100749999999994</v>
      </c>
      <c r="I614" s="456">
        <f t="shared" si="24"/>
        <v>5.883741E-2</v>
      </c>
      <c r="J614" s="456"/>
    </row>
    <row r="615" spans="1:10">
      <c r="A615" s="76"/>
      <c r="B615" s="90">
        <v>40599</v>
      </c>
      <c r="C615" s="693">
        <f>VLOOKUP($B615,Risk_Prem2[],2,FALSE)</f>
        <v>0.1</v>
      </c>
      <c r="D615" s="693">
        <f>VLOOKUP($B615,Risk_Prem2[],3,FALSE)</f>
        <v>4.1423355000000016E-2</v>
      </c>
      <c r="E615" s="728">
        <v>5.8851500000000015E-2</v>
      </c>
      <c r="F615" s="729">
        <f t="shared" si="23"/>
        <v>-3.1839104267778406</v>
      </c>
      <c r="G615" s="696">
        <f t="shared" si="22"/>
        <v>1.7428144999999999E-2</v>
      </c>
      <c r="H615" s="730">
        <v>22.605199999999989</v>
      </c>
      <c r="I615" s="456">
        <f t="shared" si="24"/>
        <v>5.857664499999999E-2</v>
      </c>
      <c r="J615" s="456"/>
    </row>
    <row r="616" spans="1:10">
      <c r="A616" s="76"/>
      <c r="B616" s="90">
        <v>40627</v>
      </c>
      <c r="C616" s="693">
        <f>VLOOKUP($B616,Risk_Prem2[],2,FALSE)</f>
        <v>9.8000000000000004E-2</v>
      </c>
      <c r="D616" s="693">
        <f>VLOOKUP($B616,Risk_Prem2[],3,FALSE)</f>
        <v>4.1771664999999993E-2</v>
      </c>
      <c r="E616" s="728">
        <v>5.8761500000000001E-2</v>
      </c>
      <c r="F616" s="729">
        <f t="shared" si="23"/>
        <v>-3.1755370401231255</v>
      </c>
      <c r="G616" s="696">
        <f t="shared" si="22"/>
        <v>1.6989835000000009E-2</v>
      </c>
      <c r="H616" s="730">
        <v>21.32269999999999</v>
      </c>
      <c r="I616" s="456">
        <f t="shared" si="24"/>
        <v>5.6228335000000011E-2</v>
      </c>
      <c r="J616" s="456"/>
    </row>
    <row r="617" spans="1:10">
      <c r="A617" s="76"/>
      <c r="B617" s="90">
        <v>40632</v>
      </c>
      <c r="C617" s="693">
        <f>VLOOKUP($B617,Risk_Prem2[],2,FALSE)</f>
        <v>0.1</v>
      </c>
      <c r="D617" s="693">
        <f>VLOOKUP($B617,Risk_Prem2[],3,FALSE)</f>
        <v>4.1832549999999996E-2</v>
      </c>
      <c r="E617" s="728">
        <v>5.8720499999999988E-2</v>
      </c>
      <c r="F617" s="729">
        <f t="shared" si="23"/>
        <v>-3.1740805343533269</v>
      </c>
      <c r="G617" s="696">
        <f t="shared" si="22"/>
        <v>1.6887949999999992E-2</v>
      </c>
      <c r="H617" s="730">
        <v>21.183049999999994</v>
      </c>
      <c r="I617" s="456">
        <f t="shared" si="24"/>
        <v>5.8167450000000009E-2</v>
      </c>
      <c r="J617" s="456"/>
    </row>
    <row r="618" spans="1:10">
      <c r="A618" s="76"/>
      <c r="B618" s="90">
        <v>40645</v>
      </c>
      <c r="C618" s="693">
        <f>VLOOKUP($B618,Risk_Prem2[],2,FALSE)</f>
        <v>0.1</v>
      </c>
      <c r="D618" s="693">
        <f>VLOOKUP($B618,Risk_Prem2[],3,FALSE)</f>
        <v>4.2102430000000003E-2</v>
      </c>
      <c r="E618" s="728">
        <v>5.8646500000000011E-2</v>
      </c>
      <c r="F618" s="729">
        <f t="shared" si="23"/>
        <v>-3.1676498202445553</v>
      </c>
      <c r="G618" s="696">
        <f t="shared" si="22"/>
        <v>1.6544070000000008E-2</v>
      </c>
      <c r="H618" s="730">
        <v>20.755149999999993</v>
      </c>
      <c r="I618" s="456">
        <f t="shared" si="24"/>
        <v>5.7897570000000002E-2</v>
      </c>
      <c r="J618" s="456"/>
    </row>
    <row r="619" spans="1:10">
      <c r="A619" s="76"/>
      <c r="B619" s="90">
        <v>40658</v>
      </c>
      <c r="C619" s="693">
        <f>VLOOKUP($B619,Risk_Prem2[],2,FALSE)</f>
        <v>0.1074</v>
      </c>
      <c r="D619" s="693">
        <f>VLOOKUP($B619,Risk_Prem2[],3,FALSE)</f>
        <v>4.2312974999999982E-2</v>
      </c>
      <c r="E619" s="728">
        <v>5.8617500000000024E-2</v>
      </c>
      <c r="F619" s="729">
        <f t="shared" si="23"/>
        <v>-3.1626615023756091</v>
      </c>
      <c r="G619" s="696">
        <f t="shared" si="22"/>
        <v>1.6304525000000042E-2</v>
      </c>
      <c r="H619" s="730">
        <v>20.195149999999991</v>
      </c>
      <c r="I619" s="456">
        <f t="shared" si="24"/>
        <v>6.5087025000000021E-2</v>
      </c>
      <c r="J619" s="456"/>
    </row>
    <row r="620" spans="1:10">
      <c r="A620" s="76"/>
      <c r="B620" s="90">
        <v>40659</v>
      </c>
      <c r="C620" s="693">
        <f>VLOOKUP($B620,Risk_Prem2[],2,FALSE)</f>
        <v>9.6699999999999994E-2</v>
      </c>
      <c r="D620" s="693">
        <f>VLOOKUP($B620,Risk_Prem2[],3,FALSE)</f>
        <v>4.2333554999999981E-2</v>
      </c>
      <c r="E620" s="728">
        <v>5.8604500000000018E-2</v>
      </c>
      <c r="F620" s="729">
        <f t="shared" si="23"/>
        <v>-3.1621752449848923</v>
      </c>
      <c r="G620" s="696">
        <f t="shared" si="22"/>
        <v>1.6270945000000037E-2</v>
      </c>
      <c r="H620" s="730">
        <v>20.151099999999996</v>
      </c>
      <c r="I620" s="456">
        <f t="shared" si="24"/>
        <v>5.4366445000000013E-2</v>
      </c>
      <c r="J620" s="456"/>
    </row>
    <row r="621" spans="1:10">
      <c r="A621" s="76"/>
      <c r="B621" s="90">
        <v>40660</v>
      </c>
      <c r="C621" s="693">
        <f>VLOOKUP($B621,Risk_Prem2[],2,FALSE)</f>
        <v>0.10400000000000001</v>
      </c>
      <c r="D621" s="693">
        <f>VLOOKUP($B621,Risk_Prem2[],3,FALSE)</f>
        <v>4.2361739999999981E-2</v>
      </c>
      <c r="E621" s="728">
        <v>5.8594500000000022E-2</v>
      </c>
      <c r="F621" s="729">
        <f t="shared" si="23"/>
        <v>-3.1615096826052955</v>
      </c>
      <c r="G621" s="696">
        <f t="shared" si="22"/>
        <v>1.623276000000004E-2</v>
      </c>
      <c r="H621" s="730">
        <v>20.105049999999995</v>
      </c>
      <c r="I621" s="456">
        <f t="shared" si="24"/>
        <v>6.1638260000000028E-2</v>
      </c>
      <c r="J621" s="456"/>
    </row>
    <row r="622" spans="1:10">
      <c r="A622" s="76"/>
      <c r="B622" s="90">
        <v>40667</v>
      </c>
      <c r="C622" s="693">
        <f>VLOOKUP($B622,Risk_Prem2[],2,FALSE)</f>
        <v>0.1</v>
      </c>
      <c r="D622" s="693">
        <f>VLOOKUP($B622,Risk_Prem2[],3,FALSE)</f>
        <v>4.2448554999999992E-2</v>
      </c>
      <c r="E622" s="728">
        <v>5.8543500000000012E-2</v>
      </c>
      <c r="F622" s="729">
        <f t="shared" si="23"/>
        <v>-3.1594624068512709</v>
      </c>
      <c r="G622" s="696">
        <f t="shared" si="22"/>
        <v>1.609494500000002E-2</v>
      </c>
      <c r="H622" s="730">
        <v>19.869849999999996</v>
      </c>
      <c r="I622" s="456">
        <f t="shared" si="24"/>
        <v>5.7551445000000014E-2</v>
      </c>
      <c r="J622" s="456"/>
    </row>
    <row r="623" spans="1:10">
      <c r="A623" s="76"/>
      <c r="B623" s="90">
        <v>40667</v>
      </c>
      <c r="C623" s="693">
        <f>VLOOKUP($B623,Risk_Prem2[],2,FALSE)</f>
        <v>0.1</v>
      </c>
      <c r="D623" s="693">
        <f>VLOOKUP($B623,Risk_Prem2[],3,FALSE)</f>
        <v>4.2448554999999992E-2</v>
      </c>
      <c r="E623" s="728">
        <v>5.8543500000000012E-2</v>
      </c>
      <c r="F623" s="729">
        <f t="shared" si="23"/>
        <v>-3.1594624068512709</v>
      </c>
      <c r="G623" s="696">
        <f t="shared" si="22"/>
        <v>1.609494500000002E-2</v>
      </c>
      <c r="H623" s="730">
        <v>19.869849999999996</v>
      </c>
      <c r="I623" s="456">
        <f t="shared" si="24"/>
        <v>5.7551445000000014E-2</v>
      </c>
      <c r="J623" s="456"/>
    </row>
    <row r="624" spans="1:10">
      <c r="A624" s="76"/>
      <c r="B624" s="90">
        <v>40687</v>
      </c>
      <c r="C624" s="693">
        <f>VLOOKUP($B624,Risk_Prem2[],2,FALSE)</f>
        <v>0.105</v>
      </c>
      <c r="D624" s="693">
        <f>VLOOKUP($B624,Risk_Prem2[],3,FALSE)</f>
        <v>4.2676204999999995E-2</v>
      </c>
      <c r="E624" s="728">
        <v>5.8474000000000005E-2</v>
      </c>
      <c r="F624" s="729">
        <f t="shared" si="23"/>
        <v>-3.1541137740277554</v>
      </c>
      <c r="G624" s="696">
        <f t="shared" si="22"/>
        <v>1.579779500000001E-2</v>
      </c>
      <c r="H624" s="730">
        <v>19.451899999999995</v>
      </c>
      <c r="I624" s="456">
        <f t="shared" si="24"/>
        <v>6.2323795000000001E-2</v>
      </c>
      <c r="J624" s="456"/>
    </row>
    <row r="625" spans="1:10">
      <c r="A625" s="76"/>
      <c r="B625" s="90">
        <v>40702</v>
      </c>
      <c r="C625" s="693">
        <f>VLOOKUP($B625,Risk_Prem2[],2,FALSE)</f>
        <v>0.1075</v>
      </c>
      <c r="D625" s="693">
        <f>VLOOKUP($B625,Risk_Prem2[],3,FALSE)</f>
        <v>4.3013209999999982E-2</v>
      </c>
      <c r="E625" s="728">
        <v>5.8529499999999998E-2</v>
      </c>
      <c r="F625" s="729">
        <f t="shared" si="23"/>
        <v>-3.1462480011653646</v>
      </c>
      <c r="G625" s="696">
        <f t="shared" si="22"/>
        <v>1.5516290000000016E-2</v>
      </c>
      <c r="H625" s="730">
        <v>19.061599999999999</v>
      </c>
      <c r="I625" s="456">
        <f t="shared" si="24"/>
        <v>6.4486790000000016E-2</v>
      </c>
      <c r="J625" s="456"/>
    </row>
    <row r="626" spans="1:10">
      <c r="A626" s="76"/>
      <c r="B626" s="90">
        <v>40710</v>
      </c>
      <c r="C626" s="693">
        <f>VLOOKUP($B626,Risk_Prem2[],2,FALSE)</f>
        <v>9.1999999999999998E-2</v>
      </c>
      <c r="D626" s="693">
        <f>VLOOKUP($B626,Risk_Prem2[],3,FALSE)</f>
        <v>4.3151199999999994E-2</v>
      </c>
      <c r="E626" s="728">
        <v>5.8607999999999993E-2</v>
      </c>
      <c r="F626" s="729">
        <f t="shared" si="23"/>
        <v>-3.1430450518741524</v>
      </c>
      <c r="G626" s="696">
        <f t="shared" si="22"/>
        <v>1.54568E-2</v>
      </c>
      <c r="H626" s="730">
        <v>18.858150000000002</v>
      </c>
      <c r="I626" s="456">
        <f t="shared" si="24"/>
        <v>4.8848800000000005E-2</v>
      </c>
      <c r="J626" s="456"/>
    </row>
    <row r="627" spans="1:10">
      <c r="A627" s="76"/>
      <c r="B627" s="90">
        <v>40711</v>
      </c>
      <c r="C627" s="693">
        <f>VLOOKUP($B627,Risk_Prem2[],2,FALSE)</f>
        <v>9.9499999999999991E-2</v>
      </c>
      <c r="D627" s="693">
        <f>VLOOKUP($B627,Risk_Prem2[],3,FALSE)</f>
        <v>4.3168014999999983E-2</v>
      </c>
      <c r="E627" s="728">
        <v>5.8622499999999987E-2</v>
      </c>
      <c r="F627" s="729">
        <f t="shared" si="23"/>
        <v>-3.1426554514772378</v>
      </c>
      <c r="G627" s="696">
        <f t="shared" si="22"/>
        <v>1.5454485000000004E-2</v>
      </c>
      <c r="H627" s="730">
        <v>18.847950000000004</v>
      </c>
      <c r="I627" s="456">
        <f t="shared" si="24"/>
        <v>5.6331985000000008E-2</v>
      </c>
      <c r="J627" s="456"/>
    </row>
    <row r="628" spans="1:10">
      <c r="A628" s="76"/>
      <c r="B628" s="90">
        <v>40737</v>
      </c>
      <c r="C628" s="693">
        <f>VLOOKUP($B628,Risk_Prem2[],2,FALSE)</f>
        <v>0.10199999999999999</v>
      </c>
      <c r="D628" s="693">
        <f>VLOOKUP($B628,Risk_Prem2[],3,FALSE)</f>
        <v>4.3627729999999997E-2</v>
      </c>
      <c r="E628" s="728">
        <v>5.8762499999999981E-2</v>
      </c>
      <c r="F628" s="729">
        <f t="shared" si="23"/>
        <v>-3.1320623216209555</v>
      </c>
      <c r="G628" s="696">
        <f t="shared" si="22"/>
        <v>1.5134769999999985E-2</v>
      </c>
      <c r="H628" s="730">
        <v>18.498899999999999</v>
      </c>
      <c r="I628" s="456">
        <f t="shared" si="24"/>
        <v>5.8372269999999997E-2</v>
      </c>
      <c r="J628" s="456"/>
    </row>
    <row r="629" spans="1:10">
      <c r="A629" s="76"/>
      <c r="B629" s="90">
        <v>40756</v>
      </c>
      <c r="C629" s="693">
        <f>VLOOKUP($B629,Risk_Prem2[],2,FALSE)</f>
        <v>9.1999999999999998E-2</v>
      </c>
      <c r="D629" s="693">
        <f>VLOOKUP($B629,Risk_Prem2[],3,FALSE)</f>
        <v>4.387095999999998E-2</v>
      </c>
      <c r="E629" s="728">
        <v>5.8868499999999969E-2</v>
      </c>
      <c r="F629" s="729">
        <f t="shared" si="23"/>
        <v>-3.1265026812077901</v>
      </c>
      <c r="G629" s="696">
        <f t="shared" ref="G629:G692" si="25">E629-D629</f>
        <v>1.499753999999999E-2</v>
      </c>
      <c r="H629" s="730">
        <v>18.458549999999999</v>
      </c>
      <c r="I629" s="456">
        <f t="shared" si="24"/>
        <v>4.8129040000000019E-2</v>
      </c>
      <c r="J629" s="456"/>
    </row>
    <row r="630" spans="1:10">
      <c r="A630" s="76"/>
      <c r="B630" s="90">
        <v>40763</v>
      </c>
      <c r="C630" s="693">
        <f>VLOOKUP($B630,Risk_Prem2[],2,FALSE)</f>
        <v>0.1</v>
      </c>
      <c r="D630" s="693">
        <f>VLOOKUP($B630,Risk_Prem2[],3,FALSE)</f>
        <v>4.381568999999997E-2</v>
      </c>
      <c r="E630" s="728">
        <v>5.8754999999999988E-2</v>
      </c>
      <c r="F630" s="729">
        <f t="shared" si="23"/>
        <v>-3.1277633065668264</v>
      </c>
      <c r="G630" s="696">
        <f t="shared" si="25"/>
        <v>1.4939310000000018E-2</v>
      </c>
      <c r="H630" s="730">
        <v>18.768649999999994</v>
      </c>
      <c r="I630" s="456">
        <f t="shared" si="24"/>
        <v>5.6184310000000036E-2</v>
      </c>
      <c r="J630" s="456"/>
    </row>
    <row r="631" spans="1:10">
      <c r="A631" s="76"/>
      <c r="B631" s="90">
        <v>40766</v>
      </c>
      <c r="C631" s="693">
        <f>VLOOKUP($B631,Risk_Prem2[],2,FALSE)</f>
        <v>0.1</v>
      </c>
      <c r="D631" s="693">
        <f>VLOOKUP($B631,Risk_Prem2[],3,FALSE)</f>
        <v>4.3758889999999974E-2</v>
      </c>
      <c r="E631" s="728">
        <v>5.8677999999999987E-2</v>
      </c>
      <c r="F631" s="729">
        <f t="shared" si="23"/>
        <v>-3.1290604868208378</v>
      </c>
      <c r="G631" s="696">
        <f t="shared" si="25"/>
        <v>1.4919110000000013E-2</v>
      </c>
      <c r="H631" s="730">
        <v>19.059649999999991</v>
      </c>
      <c r="I631" s="456">
        <f t="shared" si="24"/>
        <v>5.6241110000000032E-2</v>
      </c>
      <c r="J631" s="456"/>
    </row>
    <row r="632" spans="1:10">
      <c r="A632" s="76"/>
      <c r="B632" s="90">
        <v>40767</v>
      </c>
      <c r="C632" s="693">
        <f>VLOOKUP($B632,Risk_Prem2[],2,FALSE)</f>
        <v>0.10349999999999999</v>
      </c>
      <c r="D632" s="693">
        <f>VLOOKUP($B632,Risk_Prem2[],3,FALSE)</f>
        <v>4.373921499999997E-2</v>
      </c>
      <c r="E632" s="728">
        <v>5.8651999999999996E-2</v>
      </c>
      <c r="F632" s="729">
        <f t="shared" si="23"/>
        <v>-3.1295102108538697</v>
      </c>
      <c r="G632" s="696">
        <f t="shared" si="25"/>
        <v>1.4912785000000026E-2</v>
      </c>
      <c r="H632" s="730">
        <v>19.137899999999991</v>
      </c>
      <c r="I632" s="456">
        <f t="shared" si="24"/>
        <v>5.9760785000000025E-2</v>
      </c>
      <c r="J632" s="456"/>
    </row>
    <row r="633" spans="1:10">
      <c r="A633" s="76"/>
      <c r="B633" s="90">
        <v>40774</v>
      </c>
      <c r="C633" s="693">
        <f>VLOOKUP($B633,Risk_Prem2[],2,FALSE)</f>
        <v>0.10249999999999999</v>
      </c>
      <c r="D633" s="693">
        <f>VLOOKUP($B633,Risk_Prem2[],3,FALSE)</f>
        <v>4.3573509999999989E-2</v>
      </c>
      <c r="E633" s="728">
        <v>5.8508999999999985E-2</v>
      </c>
      <c r="F633" s="729">
        <f t="shared" si="23"/>
        <v>-3.1333058820792092</v>
      </c>
      <c r="G633" s="696">
        <f t="shared" si="25"/>
        <v>1.4935489999999996E-2</v>
      </c>
      <c r="H633" s="730">
        <v>19.522799999999989</v>
      </c>
      <c r="I633" s="456">
        <f t="shared" si="24"/>
        <v>5.8926490000000005E-2</v>
      </c>
      <c r="J633" s="456"/>
    </row>
    <row r="634" spans="1:10">
      <c r="A634" s="76"/>
      <c r="B634" s="90">
        <v>40788</v>
      </c>
      <c r="C634" s="693">
        <f>VLOOKUP($B634,Risk_Prem2[],2,FALSE)</f>
        <v>0.1288</v>
      </c>
      <c r="D634" s="693">
        <f>VLOOKUP($B634,Risk_Prem2[],3,FALSE)</f>
        <v>4.3201639999999993E-2</v>
      </c>
      <c r="E634" s="728">
        <v>5.8178499999999994E-2</v>
      </c>
      <c r="F634" s="729">
        <f t="shared" ref="F634:F697" si="26">LN(D634)</f>
        <v>-3.1418768214896846</v>
      </c>
      <c r="G634" s="696">
        <f t="shared" si="25"/>
        <v>1.4976860000000002E-2</v>
      </c>
      <c r="H634" s="730">
        <v>20.303199999999993</v>
      </c>
      <c r="I634" s="456">
        <f t="shared" ref="I634:I697" si="27">C634-D634</f>
        <v>8.5598360000000012E-2</v>
      </c>
      <c r="J634" s="456"/>
    </row>
    <row r="635" spans="1:10">
      <c r="A635" s="76"/>
      <c r="B635" s="90">
        <v>40808</v>
      </c>
      <c r="C635" s="693">
        <f>VLOOKUP($B635,Risk_Prem2[],2,FALSE)</f>
        <v>0.1</v>
      </c>
      <c r="D635" s="693">
        <f>VLOOKUP($B635,Risk_Prem2[],3,FALSE)</f>
        <v>4.2412050000000007E-2</v>
      </c>
      <c r="E635" s="728">
        <v>5.7658999999999995E-2</v>
      </c>
      <c r="F635" s="729">
        <f t="shared" si="26"/>
        <v>-3.1603227590076512</v>
      </c>
      <c r="G635" s="696">
        <f t="shared" si="25"/>
        <v>1.5246949999999988E-2</v>
      </c>
      <c r="H635" s="730">
        <v>21.318799999999989</v>
      </c>
      <c r="I635" s="456">
        <f t="shared" si="27"/>
        <v>5.7587949999999999E-2</v>
      </c>
      <c r="J635" s="456"/>
    </row>
    <row r="636" spans="1:10">
      <c r="A636" s="76"/>
      <c r="B636" s="90">
        <v>40828</v>
      </c>
      <c r="C636" s="693">
        <f>VLOOKUP($B636,Risk_Prem2[],2,FALSE)</f>
        <v>0.10300000000000001</v>
      </c>
      <c r="D636" s="693">
        <f>VLOOKUP($B636,Risk_Prem2[],3,FALSE)</f>
        <v>4.1387189999999997E-2</v>
      </c>
      <c r="E636" s="728">
        <v>5.7054999999999995E-2</v>
      </c>
      <c r="F636" s="729">
        <f t="shared" si="26"/>
        <v>-3.1847838663210584</v>
      </c>
      <c r="G636" s="696">
        <f t="shared" si="25"/>
        <v>1.5667809999999997E-2</v>
      </c>
      <c r="H636" s="730">
        <v>22.795499999999997</v>
      </c>
      <c r="I636" s="456">
        <f t="shared" si="27"/>
        <v>6.1612810000000011E-2</v>
      </c>
      <c r="J636" s="456"/>
    </row>
    <row r="637" spans="1:10">
      <c r="A637" s="76"/>
      <c r="B637" s="90">
        <v>40836</v>
      </c>
      <c r="C637" s="693">
        <f>VLOOKUP($B637,Risk_Prem2[],2,FALSE)</f>
        <v>0.105</v>
      </c>
      <c r="D637" s="693">
        <f>VLOOKUP($B637,Risk_Prem2[],3,FALSE)</f>
        <v>4.0992300000000009E-2</v>
      </c>
      <c r="E637" s="728">
        <v>5.6843999999999999E-2</v>
      </c>
      <c r="F637" s="729">
        <f t="shared" si="26"/>
        <v>-3.1943710347934222</v>
      </c>
      <c r="G637" s="696">
        <f t="shared" si="25"/>
        <v>1.5851699999999989E-2</v>
      </c>
      <c r="H637" s="730">
        <v>23.238249999999997</v>
      </c>
      <c r="I637" s="456">
        <f t="shared" si="27"/>
        <v>6.4007699999999987E-2</v>
      </c>
      <c r="J637" s="456"/>
    </row>
    <row r="638" spans="1:10">
      <c r="A638" s="76"/>
      <c r="B638" s="90">
        <v>40877</v>
      </c>
      <c r="C638" s="693">
        <f>VLOOKUP($B638,Risk_Prem2[],2,FALSE)</f>
        <v>0.109</v>
      </c>
      <c r="D638" s="693">
        <f>VLOOKUP($B638,Risk_Prem2[],3,FALSE)</f>
        <v>3.8742940000000003E-2</v>
      </c>
      <c r="E638" s="728">
        <v>5.5387500000000013E-2</v>
      </c>
      <c r="F638" s="729">
        <f t="shared" si="26"/>
        <v>-3.2508067333304287</v>
      </c>
      <c r="G638" s="696">
        <f t="shared" si="25"/>
        <v>1.664456000000001E-2</v>
      </c>
      <c r="H638" s="730">
        <v>25.235649999999993</v>
      </c>
      <c r="I638" s="456">
        <f t="shared" si="27"/>
        <v>7.0257059999999996E-2</v>
      </c>
      <c r="J638" s="456"/>
    </row>
    <row r="639" spans="1:10">
      <c r="A639" s="76"/>
      <c r="B639" s="90">
        <v>40877</v>
      </c>
      <c r="C639" s="693">
        <f>VLOOKUP($B639,Risk_Prem2[],2,FALSE)</f>
        <v>0.109</v>
      </c>
      <c r="D639" s="693">
        <f>VLOOKUP($B639,Risk_Prem2[],3,FALSE)</f>
        <v>3.8742940000000003E-2</v>
      </c>
      <c r="E639" s="728">
        <v>5.5387500000000013E-2</v>
      </c>
      <c r="F639" s="729">
        <f t="shared" si="26"/>
        <v>-3.2508067333304287</v>
      </c>
      <c r="G639" s="696">
        <f t="shared" si="25"/>
        <v>1.664456000000001E-2</v>
      </c>
      <c r="H639" s="730">
        <v>25.235649999999993</v>
      </c>
      <c r="I639" s="456">
        <f t="shared" si="27"/>
        <v>7.0257059999999996E-2</v>
      </c>
      <c r="J639" s="456"/>
    </row>
    <row r="640" spans="1:10">
      <c r="A640" s="76"/>
      <c r="B640" s="90">
        <v>40891</v>
      </c>
      <c r="C640" s="693">
        <f>VLOOKUP($B640,Risk_Prem2[],2,FALSE)</f>
        <v>0.1</v>
      </c>
      <c r="D640" s="693">
        <f>VLOOKUP($B640,Risk_Prem2[],3,FALSE)</f>
        <v>3.7976950000000002E-2</v>
      </c>
      <c r="E640" s="728">
        <v>5.4916000000000006E-2</v>
      </c>
      <c r="F640" s="729">
        <f t="shared" si="26"/>
        <v>-3.2707758822465576</v>
      </c>
      <c r="G640" s="696">
        <f t="shared" si="25"/>
        <v>1.6939050000000004E-2</v>
      </c>
      <c r="H640" s="730">
        <v>25.637599999999978</v>
      </c>
      <c r="I640" s="456">
        <f t="shared" si="27"/>
        <v>6.2023050000000003E-2</v>
      </c>
      <c r="J640" s="456"/>
    </row>
    <row r="641" spans="1:10">
      <c r="A641" s="76"/>
      <c r="B641" s="90">
        <v>40891</v>
      </c>
      <c r="C641" s="693">
        <f>VLOOKUP($B641,Risk_Prem2[],2,FALSE)</f>
        <v>0.1</v>
      </c>
      <c r="D641" s="693">
        <f>VLOOKUP($B641,Risk_Prem2[],3,FALSE)</f>
        <v>3.7976950000000002E-2</v>
      </c>
      <c r="E641" s="728">
        <v>5.4916000000000006E-2</v>
      </c>
      <c r="F641" s="729">
        <f t="shared" si="26"/>
        <v>-3.2707758822465576</v>
      </c>
      <c r="G641" s="696">
        <f t="shared" si="25"/>
        <v>1.6939050000000004E-2</v>
      </c>
      <c r="H641" s="730">
        <v>25.637599999999978</v>
      </c>
      <c r="I641" s="456">
        <f t="shared" si="27"/>
        <v>6.2023050000000003E-2</v>
      </c>
      <c r="J641" s="456"/>
    </row>
    <row r="642" spans="1:10">
      <c r="A642" s="76"/>
      <c r="B642" s="90">
        <v>40897</v>
      </c>
      <c r="C642" s="693">
        <f>VLOOKUP($B642,Risk_Prem2[],2,FALSE)</f>
        <v>0.10199999999999999</v>
      </c>
      <c r="D642" s="693">
        <f>VLOOKUP($B642,Risk_Prem2[],3,FALSE)</f>
        <v>3.7649209999999995E-2</v>
      </c>
      <c r="E642" s="728">
        <v>5.4708500000000014E-2</v>
      </c>
      <c r="F642" s="729">
        <f t="shared" si="26"/>
        <v>-3.279443307692099</v>
      </c>
      <c r="G642" s="696">
        <f t="shared" si="25"/>
        <v>1.7059290000000019E-2</v>
      </c>
      <c r="H642" s="730">
        <v>25.734599999999972</v>
      </c>
      <c r="I642" s="456">
        <f t="shared" si="27"/>
        <v>6.4350789999999991E-2</v>
      </c>
      <c r="J642" s="456"/>
    </row>
    <row r="643" spans="1:10">
      <c r="A643" s="76"/>
      <c r="B643" s="90">
        <v>40898</v>
      </c>
      <c r="C643" s="693">
        <f>VLOOKUP($B643,Risk_Prem2[],2,FALSE)</f>
        <v>0.10199999999999999</v>
      </c>
      <c r="D643" s="693">
        <f>VLOOKUP($B643,Risk_Prem2[],3,FALSE)</f>
        <v>3.7581484999999998E-2</v>
      </c>
      <c r="E643" s="728">
        <v>5.4662000000000009E-2</v>
      </c>
      <c r="F643" s="729">
        <f t="shared" si="26"/>
        <v>-3.2812437700777024</v>
      </c>
      <c r="G643" s="696">
        <f t="shared" si="25"/>
        <v>1.7080515000000011E-2</v>
      </c>
      <c r="H643" s="730">
        <v>25.74064999999997</v>
      </c>
      <c r="I643" s="456">
        <f t="shared" si="27"/>
        <v>6.4418514999999996E-2</v>
      </c>
      <c r="J643" s="456"/>
    </row>
    <row r="644" spans="1:10">
      <c r="A644" s="76"/>
      <c r="B644" s="90">
        <v>40899</v>
      </c>
      <c r="C644" s="693">
        <f>VLOOKUP($B644,Risk_Prem2[],2,FALSE)</f>
        <v>9.9000000000000005E-2</v>
      </c>
      <c r="D644" s="693">
        <f>VLOOKUP($B644,Risk_Prem2[],3,FALSE)</f>
        <v>3.7508720000000009E-2</v>
      </c>
      <c r="E644" s="728">
        <v>5.4612000000000008E-2</v>
      </c>
      <c r="F644" s="729">
        <f t="shared" si="26"/>
        <v>-3.2831818397041235</v>
      </c>
      <c r="G644" s="696">
        <f t="shared" si="25"/>
        <v>1.7103279999999998E-2</v>
      </c>
      <c r="H644" s="730">
        <v>25.737049999999972</v>
      </c>
      <c r="I644" s="456">
        <f t="shared" si="27"/>
        <v>6.1491279999999995E-2</v>
      </c>
      <c r="J644" s="456"/>
    </row>
    <row r="645" spans="1:10">
      <c r="A645" s="76"/>
      <c r="B645" s="90">
        <v>40899</v>
      </c>
      <c r="C645" s="693">
        <f>VLOOKUP($B645,Risk_Prem2[],2,FALSE)</f>
        <v>9.9000000000000005E-2</v>
      </c>
      <c r="D645" s="693">
        <f>VLOOKUP($B645,Risk_Prem2[],3,FALSE)</f>
        <v>3.7508720000000009E-2</v>
      </c>
      <c r="E645" s="728">
        <v>5.4612000000000008E-2</v>
      </c>
      <c r="F645" s="729">
        <f t="shared" si="26"/>
        <v>-3.2831818397041235</v>
      </c>
      <c r="G645" s="696">
        <f t="shared" si="25"/>
        <v>1.7103279999999998E-2</v>
      </c>
      <c r="H645" s="730">
        <v>25.737049999999972</v>
      </c>
      <c r="I645" s="456">
        <f t="shared" si="27"/>
        <v>6.1491279999999995E-2</v>
      </c>
      <c r="J645" s="456"/>
    </row>
    <row r="646" spans="1:10">
      <c r="A646" s="76"/>
      <c r="B646" s="90">
        <v>40900</v>
      </c>
      <c r="C646" s="693">
        <f>VLOOKUP($B646,Risk_Prem2[],2,FALSE)</f>
        <v>0.10189999999999999</v>
      </c>
      <c r="D646" s="693">
        <f>VLOOKUP($B646,Risk_Prem2[],3,FALSE)</f>
        <v>3.7440730000000005E-2</v>
      </c>
      <c r="E646" s="728">
        <v>5.457E-2</v>
      </c>
      <c r="F646" s="729">
        <f t="shared" si="26"/>
        <v>-3.2849961296995787</v>
      </c>
      <c r="G646" s="696">
        <f t="shared" si="25"/>
        <v>1.7129269999999995E-2</v>
      </c>
      <c r="H646" s="730">
        <v>25.740299999999969</v>
      </c>
      <c r="I646" s="456">
        <f t="shared" si="27"/>
        <v>6.4459269999999985E-2</v>
      </c>
      <c r="J646" s="456"/>
    </row>
    <row r="647" spans="1:10">
      <c r="A647" s="76"/>
      <c r="B647" s="90">
        <v>40933</v>
      </c>
      <c r="C647" s="693">
        <f>VLOOKUP($B647,Risk_Prem2[],2,FALSE)</f>
        <v>0.105</v>
      </c>
      <c r="D647" s="693">
        <f>VLOOKUP($B647,Risk_Prem2[],3,FALSE)</f>
        <v>3.5699994999999998E-2</v>
      </c>
      <c r="E647" s="728">
        <v>5.3680999999999986E-2</v>
      </c>
      <c r="F647" s="729">
        <f t="shared" si="26"/>
        <v>-3.3326047302525761</v>
      </c>
      <c r="G647" s="696">
        <f t="shared" si="25"/>
        <v>1.7981004999999987E-2</v>
      </c>
      <c r="H647" s="730">
        <v>25.847599999999993</v>
      </c>
      <c r="I647" s="456">
        <f t="shared" si="27"/>
        <v>6.9300004999999998E-2</v>
      </c>
      <c r="J647" s="456"/>
    </row>
    <row r="648" spans="1:10">
      <c r="A648" s="76"/>
      <c r="B648" s="90">
        <v>40935</v>
      </c>
      <c r="C648" s="693">
        <f>VLOOKUP($B648,Risk_Prem2[],2,FALSE)</f>
        <v>0.105</v>
      </c>
      <c r="D648" s="693">
        <f>VLOOKUP($B648,Risk_Prem2[],3,FALSE)</f>
        <v>3.5560449999999993E-2</v>
      </c>
      <c r="E648" s="728">
        <v>5.3575999999999985E-2</v>
      </c>
      <c r="F648" s="729">
        <f t="shared" si="26"/>
        <v>-3.3365212137483367</v>
      </c>
      <c r="G648" s="696">
        <f t="shared" si="25"/>
        <v>1.8015549999999991E-2</v>
      </c>
      <c r="H648" s="730">
        <v>25.864699999999999</v>
      </c>
      <c r="I648" s="456">
        <f t="shared" si="27"/>
        <v>6.9439550000000003E-2</v>
      </c>
      <c r="J648" s="456"/>
    </row>
    <row r="649" spans="1:10">
      <c r="A649" s="76"/>
      <c r="B649" s="90">
        <v>40954</v>
      </c>
      <c r="C649" s="693">
        <f>VLOOKUP($B649,Risk_Prem2[],2,FALSE)</f>
        <v>0.10199999999999999</v>
      </c>
      <c r="D649" s="693">
        <f>VLOOKUP($B649,Risk_Prem2[],3,FALSE)</f>
        <v>3.4730250000000004E-2</v>
      </c>
      <c r="E649" s="728">
        <v>5.2955499999999961E-2</v>
      </c>
      <c r="F649" s="729">
        <f t="shared" si="26"/>
        <v>-3.3601442138645012</v>
      </c>
      <c r="G649" s="696">
        <f t="shared" si="25"/>
        <v>1.8225249999999957E-2</v>
      </c>
      <c r="H649" s="730">
        <v>26.074799999999996</v>
      </c>
      <c r="I649" s="456">
        <f t="shared" si="27"/>
        <v>6.7269749999999989E-2</v>
      </c>
      <c r="J649" s="456"/>
    </row>
    <row r="650" spans="1:10">
      <c r="A650" s="76"/>
      <c r="B650" s="90">
        <v>40962</v>
      </c>
      <c r="C650" s="693">
        <f>VLOOKUP($B650,Risk_Prem2[],2,FALSE)</f>
        <v>9.9000000000000005E-2</v>
      </c>
      <c r="D650" s="693">
        <f>VLOOKUP($B650,Risk_Prem2[],3,FALSE)</f>
        <v>3.4389119999999995E-2</v>
      </c>
      <c r="E650" s="728">
        <v>5.2768499999999961E-2</v>
      </c>
      <c r="F650" s="729">
        <f t="shared" si="26"/>
        <v>-3.3700150436993255</v>
      </c>
      <c r="G650" s="696">
        <f t="shared" si="25"/>
        <v>1.8379379999999966E-2</v>
      </c>
      <c r="H650" s="730">
        <v>26.088000000000001</v>
      </c>
      <c r="I650" s="456">
        <f t="shared" si="27"/>
        <v>6.4610880000000009E-2</v>
      </c>
      <c r="J650" s="456"/>
    </row>
    <row r="651" spans="1:10">
      <c r="A651" s="76"/>
      <c r="B651" s="90">
        <v>40966</v>
      </c>
      <c r="C651" s="693">
        <f>VLOOKUP($B651,Risk_Prem2[],2,FALSE)</f>
        <v>0.10249999999999999</v>
      </c>
      <c r="D651" s="693">
        <f>VLOOKUP($B651,Risk_Prem2[],3,FALSE)</f>
        <v>3.4268259999999995E-2</v>
      </c>
      <c r="E651" s="728">
        <v>5.2689499999999959E-2</v>
      </c>
      <c r="F651" s="729">
        <f t="shared" si="26"/>
        <v>-3.3735357176557086</v>
      </c>
      <c r="G651" s="696">
        <f t="shared" si="25"/>
        <v>1.8421239999999964E-2</v>
      </c>
      <c r="H651" s="730">
        <v>26.101200000000009</v>
      </c>
      <c r="I651" s="456">
        <f t="shared" si="27"/>
        <v>6.8231739999999999E-2</v>
      </c>
      <c r="J651" s="456"/>
    </row>
    <row r="652" spans="1:10">
      <c r="A652" s="76"/>
      <c r="B652" s="90">
        <v>40968</v>
      </c>
      <c r="C652" s="693">
        <f>VLOOKUP($B652,Risk_Prem2[],2,FALSE)</f>
        <v>0.10400000000000001</v>
      </c>
      <c r="D652" s="693">
        <f>VLOOKUP($B652,Risk_Prem2[],3,FALSE)</f>
        <v>3.4149560000000002E-2</v>
      </c>
      <c r="E652" s="728">
        <v>5.2608499999999968E-2</v>
      </c>
      <c r="F652" s="729">
        <f t="shared" si="26"/>
        <v>-3.377005577382163</v>
      </c>
      <c r="G652" s="696">
        <f t="shared" si="25"/>
        <v>1.8458939999999965E-2</v>
      </c>
      <c r="H652" s="730">
        <v>26.117650000000008</v>
      </c>
      <c r="I652" s="456">
        <f t="shared" si="27"/>
        <v>6.9850440000000014E-2</v>
      </c>
      <c r="J652" s="456"/>
    </row>
    <row r="653" spans="1:10">
      <c r="A653" s="76"/>
      <c r="B653" s="90">
        <v>40997</v>
      </c>
      <c r="C653" s="693">
        <f>VLOOKUP($B653,Risk_Prem2[],2,FALSE)</f>
        <v>0.10369999999999999</v>
      </c>
      <c r="D653" s="693">
        <f>VLOOKUP($B653,Risk_Prem2[],3,FALSE)</f>
        <v>3.3163905000000014E-2</v>
      </c>
      <c r="E653" s="728">
        <v>5.2014999999999992E-2</v>
      </c>
      <c r="F653" s="729">
        <f t="shared" si="26"/>
        <v>-3.4062931932841911</v>
      </c>
      <c r="G653" s="696">
        <f t="shared" si="25"/>
        <v>1.8851094999999977E-2</v>
      </c>
      <c r="H653" s="730">
        <v>25.969350000000013</v>
      </c>
      <c r="I653" s="456">
        <f t="shared" si="27"/>
        <v>7.0536094999999965E-2</v>
      </c>
      <c r="J653" s="456"/>
    </row>
    <row r="654" spans="1:10">
      <c r="A654" s="76"/>
      <c r="B654" s="90">
        <v>41003</v>
      </c>
      <c r="C654" s="693">
        <f>VLOOKUP($B654,Risk_Prem2[],2,FALSE)</f>
        <v>0.1</v>
      </c>
      <c r="D654" s="693">
        <f>VLOOKUP($B654,Risk_Prem2[],3,FALSE)</f>
        <v>3.2978010000000009E-2</v>
      </c>
      <c r="E654" s="728">
        <v>5.1933E-2</v>
      </c>
      <c r="F654" s="729">
        <f t="shared" si="26"/>
        <v>-3.4119143032709482</v>
      </c>
      <c r="G654" s="696">
        <f t="shared" si="25"/>
        <v>1.8954989999999991E-2</v>
      </c>
      <c r="H654" s="730">
        <v>25.856100000000016</v>
      </c>
      <c r="I654" s="456">
        <f t="shared" si="27"/>
        <v>6.7021990000000004E-2</v>
      </c>
      <c r="J654" s="456"/>
    </row>
    <row r="655" spans="1:10">
      <c r="A655" s="76"/>
      <c r="B655" s="90">
        <v>41025</v>
      </c>
      <c r="C655" s="693">
        <f>VLOOKUP($B655,Risk_Prem2[],2,FALSE)</f>
        <v>0.1</v>
      </c>
      <c r="D655" s="693">
        <f>VLOOKUP($B655,Risk_Prem2[],3,FALSE)</f>
        <v>3.2071719999999998E-2</v>
      </c>
      <c r="E655" s="728">
        <v>5.1424500000000026E-2</v>
      </c>
      <c r="F655" s="729">
        <f t="shared" si="26"/>
        <v>-3.4397806340367385</v>
      </c>
      <c r="G655" s="696">
        <f t="shared" si="25"/>
        <v>1.9352780000000028E-2</v>
      </c>
      <c r="H655" s="730">
        <v>25.883750000000006</v>
      </c>
      <c r="I655" s="456">
        <f t="shared" si="27"/>
        <v>6.7928280000000008E-2</v>
      </c>
      <c r="J655" s="456"/>
    </row>
    <row r="656" spans="1:10">
      <c r="A656" s="76"/>
      <c r="B656" s="90">
        <v>41031</v>
      </c>
      <c r="C656" s="693">
        <f>VLOOKUP($B656,Risk_Prem2[],2,FALSE)</f>
        <v>0.1</v>
      </c>
      <c r="D656" s="693">
        <f>VLOOKUP($B656,Risk_Prem2[],3,FALSE)</f>
        <v>3.1839275E-2</v>
      </c>
      <c r="E656" s="728">
        <v>5.1309000000000014E-2</v>
      </c>
      <c r="F656" s="729">
        <f t="shared" si="26"/>
        <v>-3.4470546883657001</v>
      </c>
      <c r="G656" s="696">
        <f t="shared" si="25"/>
        <v>1.9469725000000014E-2</v>
      </c>
      <c r="H656" s="730">
        <v>25.812550000000002</v>
      </c>
      <c r="I656" s="456">
        <f t="shared" si="27"/>
        <v>6.8160725000000005E-2</v>
      </c>
      <c r="J656" s="456"/>
    </row>
    <row r="657" spans="1:10">
      <c r="A657" s="76"/>
      <c r="B657" s="90">
        <v>41036</v>
      </c>
      <c r="C657" s="693">
        <f>VLOOKUP($B657,Risk_Prem2[],2,FALSE)</f>
        <v>9.8000000000000004E-2</v>
      </c>
      <c r="D657" s="693">
        <f>VLOOKUP($B657,Risk_Prem2[],3,FALSE)</f>
        <v>3.1679054999999991E-2</v>
      </c>
      <c r="E657" s="728">
        <v>5.1212500000000015E-2</v>
      </c>
      <c r="F657" s="729">
        <f t="shared" si="26"/>
        <v>-3.4520995420262763</v>
      </c>
      <c r="G657" s="696">
        <f t="shared" si="25"/>
        <v>1.9533445000000024E-2</v>
      </c>
      <c r="H657" s="730">
        <v>25.81155</v>
      </c>
      <c r="I657" s="456">
        <f t="shared" si="27"/>
        <v>6.632094500000002E-2</v>
      </c>
      <c r="J657" s="456"/>
    </row>
    <row r="658" spans="1:10">
      <c r="A658" s="76"/>
      <c r="B658" s="90">
        <v>41044</v>
      </c>
      <c r="C658" s="693">
        <f>VLOOKUP($B658,Risk_Prem2[],2,FALSE)</f>
        <v>0.1</v>
      </c>
      <c r="D658" s="693">
        <f>VLOOKUP($B658,Risk_Prem2[],3,FALSE)</f>
        <v>3.144644499999999E-2</v>
      </c>
      <c r="E658" s="728">
        <v>5.0991500000000023E-2</v>
      </c>
      <c r="F658" s="729">
        <f t="shared" si="26"/>
        <v>-3.4594693387907798</v>
      </c>
      <c r="G658" s="696">
        <f t="shared" si="25"/>
        <v>1.9545055000000033E-2</v>
      </c>
      <c r="H658" s="730">
        <v>25.774650000000005</v>
      </c>
      <c r="I658" s="456">
        <f t="shared" si="27"/>
        <v>6.8553555000000016E-2</v>
      </c>
      <c r="J658" s="456"/>
    </row>
    <row r="659" spans="1:10">
      <c r="A659" s="76"/>
      <c r="B659" s="90">
        <v>41058</v>
      </c>
      <c r="C659" s="693">
        <f>VLOOKUP($B659,Risk_Prem2[],2,FALSE)</f>
        <v>0.10050000000000001</v>
      </c>
      <c r="D659" s="693">
        <f>VLOOKUP($B659,Risk_Prem2[],3,FALSE)</f>
        <v>3.1078864999999983E-2</v>
      </c>
      <c r="E659" s="728">
        <v>5.0845500000000043E-2</v>
      </c>
      <c r="F659" s="729">
        <f t="shared" si="26"/>
        <v>-3.4712272728110323</v>
      </c>
      <c r="G659" s="696">
        <f t="shared" si="25"/>
        <v>1.976663500000006E-2</v>
      </c>
      <c r="H659" s="730">
        <v>25.287000000000003</v>
      </c>
      <c r="I659" s="456">
        <f t="shared" si="27"/>
        <v>6.9421135000000023E-2</v>
      </c>
      <c r="J659" s="456"/>
    </row>
    <row r="660" spans="1:10">
      <c r="A660" s="76"/>
      <c r="B660" s="90">
        <v>41067</v>
      </c>
      <c r="C660" s="693">
        <f>VLOOKUP($B660,Risk_Prem2[],2,FALSE)</f>
        <v>0.10300000000000001</v>
      </c>
      <c r="D660" s="693">
        <f>VLOOKUP($B660,Risk_Prem2[],3,FALSE)</f>
        <v>3.0756959999999989E-2</v>
      </c>
      <c r="E660" s="728">
        <v>5.0733000000000049E-2</v>
      </c>
      <c r="F660" s="729">
        <f t="shared" si="26"/>
        <v>-3.4816389688775602</v>
      </c>
      <c r="G660" s="696">
        <f t="shared" si="25"/>
        <v>1.9976040000000059E-2</v>
      </c>
      <c r="H660" s="730">
        <v>24.8306</v>
      </c>
      <c r="I660" s="456">
        <f t="shared" si="27"/>
        <v>7.2243040000000022E-2</v>
      </c>
      <c r="J660" s="456"/>
    </row>
    <row r="661" spans="1:10">
      <c r="A661" s="76"/>
      <c r="B661" s="90">
        <v>41074</v>
      </c>
      <c r="C661" s="693">
        <f>VLOOKUP($B661,Risk_Prem2[],2,FALSE)</f>
        <v>9.4E-2</v>
      </c>
      <c r="D661" s="693">
        <f>VLOOKUP($B661,Risk_Prem2[],3,FALSE)</f>
        <v>3.0613499999999988E-2</v>
      </c>
      <c r="E661" s="728">
        <v>5.0663500000000035E-2</v>
      </c>
      <c r="F661" s="729">
        <f t="shared" si="26"/>
        <v>-3.4863141908429398</v>
      </c>
      <c r="G661" s="696">
        <f t="shared" si="25"/>
        <v>2.0050000000000047E-2</v>
      </c>
      <c r="H661" s="730">
        <v>24.495750000000001</v>
      </c>
      <c r="I661" s="456">
        <f t="shared" si="27"/>
        <v>6.3386500000000012E-2</v>
      </c>
      <c r="J661" s="456"/>
    </row>
    <row r="662" spans="1:10">
      <c r="A662" s="76"/>
      <c r="B662" s="90">
        <v>41075</v>
      </c>
      <c r="C662" s="693">
        <f>VLOOKUP($B662,Risk_Prem2[],2,FALSE)</f>
        <v>0.10400000000000001</v>
      </c>
      <c r="D662" s="693">
        <f>VLOOKUP($B662,Risk_Prem2[],3,FALSE)</f>
        <v>3.0585384999999996E-2</v>
      </c>
      <c r="E662" s="728">
        <v>5.064100000000004E-2</v>
      </c>
      <c r="F662" s="729">
        <f t="shared" si="26"/>
        <v>-3.4872329984969648</v>
      </c>
      <c r="G662" s="696">
        <f t="shared" si="25"/>
        <v>2.0055615000000044E-2</v>
      </c>
      <c r="H662" s="730">
        <v>24.43685</v>
      </c>
      <c r="I662" s="456">
        <f t="shared" si="27"/>
        <v>7.3414615000000016E-2</v>
      </c>
      <c r="J662" s="456"/>
    </row>
    <row r="663" spans="1:10">
      <c r="A663" s="76"/>
      <c r="B663" s="90">
        <v>41078</v>
      </c>
      <c r="C663" s="693">
        <f>VLOOKUP($B663,Risk_Prem2[],2,FALSE)</f>
        <v>9.6000000000000002E-2</v>
      </c>
      <c r="D663" s="693">
        <f>VLOOKUP($B663,Risk_Prem2[],3,FALSE)</f>
        <v>3.0555869999999992E-2</v>
      </c>
      <c r="E663" s="728">
        <v>5.062350000000005E-2</v>
      </c>
      <c r="F663" s="729">
        <f t="shared" si="26"/>
        <v>-3.4881984677956455</v>
      </c>
      <c r="G663" s="696">
        <f t="shared" si="25"/>
        <v>2.0067630000000058E-2</v>
      </c>
      <c r="H663" s="730">
        <v>24.370350000000002</v>
      </c>
      <c r="I663" s="456">
        <f t="shared" si="27"/>
        <v>6.5444130000000017E-2</v>
      </c>
      <c r="J663" s="456"/>
    </row>
    <row r="664" spans="1:10">
      <c r="A664" s="76"/>
      <c r="B664" s="90">
        <v>41079</v>
      </c>
      <c r="C664" s="693">
        <f>VLOOKUP($B664,Risk_Prem2[],2,FALSE)</f>
        <v>9.2499999999999999E-2</v>
      </c>
      <c r="D664" s="693">
        <f>VLOOKUP($B664,Risk_Prem2[],3,FALSE)</f>
        <v>3.0526169999999991E-2</v>
      </c>
      <c r="E664" s="728">
        <v>5.0604000000000052E-2</v>
      </c>
      <c r="F664" s="729">
        <f t="shared" si="26"/>
        <v>-3.4891709304815861</v>
      </c>
      <c r="G664" s="696">
        <f t="shared" si="25"/>
        <v>2.007783000000006E-2</v>
      </c>
      <c r="H664" s="730">
        <v>24.303150000000006</v>
      </c>
      <c r="I664" s="456">
        <f t="shared" si="27"/>
        <v>6.1973830000000008E-2</v>
      </c>
      <c r="J664" s="456"/>
    </row>
    <row r="665" spans="1:10">
      <c r="A665" s="76"/>
      <c r="B665" s="90">
        <v>41086</v>
      </c>
      <c r="C665" s="693">
        <f>VLOOKUP($B665,Risk_Prem2[],2,FALSE)</f>
        <v>0.10099999999999999</v>
      </c>
      <c r="D665" s="693">
        <f>VLOOKUP($B665,Risk_Prem2[],3,FALSE)</f>
        <v>3.0386129999999994E-2</v>
      </c>
      <c r="E665" s="728">
        <v>5.0560000000000035E-2</v>
      </c>
      <c r="F665" s="729">
        <f t="shared" si="26"/>
        <v>-3.4937690246836617</v>
      </c>
      <c r="G665" s="696">
        <f t="shared" si="25"/>
        <v>2.0173870000000042E-2</v>
      </c>
      <c r="H665" s="730">
        <v>23.895099999999999</v>
      </c>
      <c r="I665" s="456">
        <f t="shared" si="27"/>
        <v>7.0613869999999995E-2</v>
      </c>
      <c r="J665" s="456"/>
    </row>
    <row r="666" spans="1:10">
      <c r="A666" s="76"/>
      <c r="B666" s="90">
        <v>41089</v>
      </c>
      <c r="C666" s="693">
        <f>VLOOKUP($B666,Risk_Prem2[],2,FALSE)</f>
        <v>0.1</v>
      </c>
      <c r="D666" s="693">
        <f>VLOOKUP($B666,Risk_Prem2[],3,FALSE)</f>
        <v>3.0357564999999986E-2</v>
      </c>
      <c r="E666" s="728">
        <v>5.0538000000000034E-2</v>
      </c>
      <c r="F666" s="729">
        <f t="shared" si="26"/>
        <v>-3.4947095338873124</v>
      </c>
      <c r="G666" s="696">
        <f t="shared" si="25"/>
        <v>2.0180435000000049E-2</v>
      </c>
      <c r="H666" s="730">
        <v>23.625799999999998</v>
      </c>
      <c r="I666" s="456">
        <f t="shared" si="27"/>
        <v>6.9642435000000016E-2</v>
      </c>
      <c r="J666" s="456"/>
    </row>
    <row r="667" spans="1:10">
      <c r="A667" s="76"/>
      <c r="B667" s="90">
        <v>41099</v>
      </c>
      <c r="C667" s="693">
        <f>VLOOKUP($B667,Risk_Prem2[],2,FALSE)</f>
        <v>0.10199999999999999</v>
      </c>
      <c r="D667" s="693">
        <f>VLOOKUP($B667,Risk_Prem2[],3,FALSE)</f>
        <v>3.0275404999999974E-2</v>
      </c>
      <c r="E667" s="728">
        <v>5.0486000000000024E-2</v>
      </c>
      <c r="F667" s="729">
        <f t="shared" si="26"/>
        <v>-3.4974196122583874</v>
      </c>
      <c r="G667" s="696">
        <f t="shared" si="25"/>
        <v>2.021059500000005E-2</v>
      </c>
      <c r="H667" s="730">
        <v>23.226700000000005</v>
      </c>
      <c r="I667" s="456">
        <f t="shared" si="27"/>
        <v>7.1724595000000016E-2</v>
      </c>
      <c r="J667" s="456"/>
    </row>
    <row r="668" spans="1:10">
      <c r="A668" s="76"/>
      <c r="B668" s="90">
        <v>41106</v>
      </c>
      <c r="C668" s="693">
        <f>VLOOKUP($B668,Risk_Prem2[],2,FALSE)</f>
        <v>9.8000000000000004E-2</v>
      </c>
      <c r="D668" s="693">
        <f>VLOOKUP($B668,Risk_Prem2[],3,FALSE)</f>
        <v>3.0188814999999973E-2</v>
      </c>
      <c r="E668" s="728">
        <v>5.0437500000000017E-2</v>
      </c>
      <c r="F668" s="729">
        <f t="shared" si="26"/>
        <v>-3.5002837874414983</v>
      </c>
      <c r="G668" s="696">
        <f t="shared" si="25"/>
        <v>2.0248685000000044E-2</v>
      </c>
      <c r="H668" s="730">
        <v>22.668900000000004</v>
      </c>
      <c r="I668" s="456">
        <f t="shared" si="27"/>
        <v>6.7811185000000024E-2</v>
      </c>
      <c r="J668" s="456"/>
    </row>
    <row r="669" spans="1:10">
      <c r="A669" s="76"/>
      <c r="B669" s="90">
        <v>41110</v>
      </c>
      <c r="C669" s="693">
        <f>VLOOKUP($B669,Risk_Prem2[],2,FALSE)</f>
        <v>9.3100000000000002E-2</v>
      </c>
      <c r="D669" s="693">
        <f>VLOOKUP($B669,Risk_Prem2[],3,FALSE)</f>
        <v>3.0072789999999978E-2</v>
      </c>
      <c r="E669" s="728">
        <v>5.0386E-2</v>
      </c>
      <c r="F669" s="729">
        <f t="shared" si="26"/>
        <v>-3.5041345027806687</v>
      </c>
      <c r="G669" s="696">
        <f t="shared" si="25"/>
        <v>2.0313210000000022E-2</v>
      </c>
      <c r="H669" s="730">
        <v>22.150350000000007</v>
      </c>
      <c r="I669" s="456">
        <f t="shared" si="27"/>
        <v>6.3027210000000028E-2</v>
      </c>
      <c r="J669" s="456"/>
    </row>
    <row r="670" spans="1:10">
      <c r="A670" s="76"/>
      <c r="B670" s="90">
        <v>41110</v>
      </c>
      <c r="C670" s="693">
        <f>VLOOKUP($B670,Risk_Prem2[],2,FALSE)</f>
        <v>9.3100000000000002E-2</v>
      </c>
      <c r="D670" s="693">
        <f>VLOOKUP($B670,Risk_Prem2[],3,FALSE)</f>
        <v>3.0072789999999978E-2</v>
      </c>
      <c r="E670" s="728">
        <v>5.0386E-2</v>
      </c>
      <c r="F670" s="729">
        <f t="shared" si="26"/>
        <v>-3.5041345027806687</v>
      </c>
      <c r="G670" s="696">
        <f t="shared" si="25"/>
        <v>2.0313210000000022E-2</v>
      </c>
      <c r="H670" s="730">
        <v>22.150350000000007</v>
      </c>
      <c r="I670" s="456">
        <f t="shared" si="27"/>
        <v>6.3027210000000028E-2</v>
      </c>
      <c r="J670" s="456"/>
    </row>
    <row r="671" spans="1:10">
      <c r="A671" s="76"/>
      <c r="B671" s="90">
        <v>41165</v>
      </c>
      <c r="C671" s="693">
        <f>VLOOKUP($B671,Risk_Prem2[],2,FALSE)</f>
        <v>9.8000000000000004E-2</v>
      </c>
      <c r="D671" s="693">
        <f>VLOOKUP($B671,Risk_Prem2[],3,FALSE)</f>
        <v>2.9396009999999979E-2</v>
      </c>
      <c r="E671" s="728">
        <v>4.9919000000000067E-2</v>
      </c>
      <c r="F671" s="729">
        <f t="shared" si="26"/>
        <v>-3.5268963281332333</v>
      </c>
      <c r="G671" s="696">
        <f t="shared" si="25"/>
        <v>2.0522990000000088E-2</v>
      </c>
      <c r="H671" s="730">
        <v>19.166550000000004</v>
      </c>
      <c r="I671" s="456">
        <f t="shared" si="27"/>
        <v>6.8603990000000031E-2</v>
      </c>
      <c r="J671" s="456"/>
    </row>
    <row r="672" spans="1:10">
      <c r="A672" s="76"/>
      <c r="B672" s="90">
        <v>41171</v>
      </c>
      <c r="C672" s="693">
        <f>VLOOKUP($B672,Risk_Prem2[],2,FALSE)</f>
        <v>9.8000000000000004E-2</v>
      </c>
      <c r="D672" s="693">
        <f>VLOOKUP($B672,Risk_Prem2[],3,FALSE)</f>
        <v>2.9396929999999974E-2</v>
      </c>
      <c r="E672" s="728">
        <v>4.9883500000000053E-2</v>
      </c>
      <c r="F672" s="729">
        <f t="shared" si="26"/>
        <v>-3.5268650318585419</v>
      </c>
      <c r="G672" s="696">
        <f t="shared" si="25"/>
        <v>2.0486570000000079E-2</v>
      </c>
      <c r="H672" s="730">
        <v>18.8855</v>
      </c>
      <c r="I672" s="456">
        <f t="shared" si="27"/>
        <v>6.860307000000003E-2</v>
      </c>
      <c r="J672" s="456"/>
    </row>
    <row r="673" spans="1:10">
      <c r="A673" s="76"/>
      <c r="B673" s="90">
        <v>41171</v>
      </c>
      <c r="C673" s="693">
        <f>VLOOKUP($B673,Risk_Prem2[],2,FALSE)</f>
        <v>9.8000000000000004E-2</v>
      </c>
      <c r="D673" s="693">
        <f>VLOOKUP($B673,Risk_Prem2[],3,FALSE)</f>
        <v>2.9396929999999974E-2</v>
      </c>
      <c r="E673" s="728">
        <v>4.9883500000000053E-2</v>
      </c>
      <c r="F673" s="729">
        <f t="shared" si="26"/>
        <v>-3.5268650318585419</v>
      </c>
      <c r="G673" s="696">
        <f t="shared" si="25"/>
        <v>2.0486570000000079E-2</v>
      </c>
      <c r="H673" s="730">
        <v>18.8855</v>
      </c>
      <c r="I673" s="456">
        <f t="shared" si="27"/>
        <v>6.860307000000003E-2</v>
      </c>
      <c r="J673" s="456"/>
    </row>
    <row r="674" spans="1:10">
      <c r="A674" s="76"/>
      <c r="B674" s="90">
        <v>41178</v>
      </c>
      <c r="C674" s="693">
        <f>VLOOKUP($B674,Risk_Prem2[],2,FALSE)</f>
        <v>9.5000000000000001E-2</v>
      </c>
      <c r="D674" s="693">
        <f>VLOOKUP($B674,Risk_Prem2[],3,FALSE)</f>
        <v>2.9393189999999986E-2</v>
      </c>
      <c r="E674" s="728">
        <v>4.9784500000000051E-2</v>
      </c>
      <c r="F674" s="729">
        <f t="shared" si="26"/>
        <v>-3.526992264121549</v>
      </c>
      <c r="G674" s="696">
        <f t="shared" si="25"/>
        <v>2.0391310000000065E-2</v>
      </c>
      <c r="H674" s="730">
        <v>18.54965</v>
      </c>
      <c r="I674" s="456">
        <f t="shared" si="27"/>
        <v>6.5606810000000015E-2</v>
      </c>
      <c r="J674" s="456"/>
    </row>
    <row r="675" spans="1:10">
      <c r="A675" s="76"/>
      <c r="B675" s="90">
        <v>41194</v>
      </c>
      <c r="C675" s="693">
        <f>VLOOKUP($B675,Risk_Prem2[],2,FALSE)</f>
        <v>9.6000000000000002E-2</v>
      </c>
      <c r="D675" s="693">
        <f>VLOOKUP($B675,Risk_Prem2[],3,FALSE)</f>
        <v>2.9323840000000007E-2</v>
      </c>
      <c r="E675" s="728">
        <v>4.9550500000000046E-2</v>
      </c>
      <c r="F675" s="729">
        <f t="shared" si="26"/>
        <v>-3.5293544419172265</v>
      </c>
      <c r="G675" s="696">
        <f t="shared" si="25"/>
        <v>2.0226660000000039E-2</v>
      </c>
      <c r="H675" s="730">
        <v>18.064650000000004</v>
      </c>
      <c r="I675" s="456">
        <f t="shared" si="27"/>
        <v>6.6676159999999998E-2</v>
      </c>
      <c r="J675" s="456"/>
    </row>
    <row r="676" spans="1:10">
      <c r="A676" s="76"/>
      <c r="B676" s="90">
        <v>41205</v>
      </c>
      <c r="C676" s="693">
        <f>VLOOKUP($B676,Risk_Prem2[],2,FALSE)</f>
        <v>9.7500000000000003E-2</v>
      </c>
      <c r="D676" s="693">
        <f>VLOOKUP($B676,Risk_Prem2[],3,FALSE)</f>
        <v>2.9318135000000013E-2</v>
      </c>
      <c r="E676" s="728">
        <v>4.935000000000004E-2</v>
      </c>
      <c r="F676" s="729">
        <f t="shared" si="26"/>
        <v>-3.5295490124451798</v>
      </c>
      <c r="G676" s="696">
        <f t="shared" si="25"/>
        <v>2.0031865000000027E-2</v>
      </c>
      <c r="H676" s="730">
        <v>17.858050000000002</v>
      </c>
      <c r="I676" s="456">
        <f t="shared" si="27"/>
        <v>6.8181864999999994E-2</v>
      </c>
      <c r="J676" s="456"/>
    </row>
    <row r="677" spans="1:10">
      <c r="A677" s="76"/>
      <c r="B677" s="90">
        <v>41206</v>
      </c>
      <c r="C677" s="693">
        <f>VLOOKUP($B677,Risk_Prem2[],2,FALSE)</f>
        <v>0.10300000000000001</v>
      </c>
      <c r="D677" s="693">
        <f>VLOOKUP($B677,Risk_Prem2[],3,FALSE)</f>
        <v>2.9317795000000015E-2</v>
      </c>
      <c r="E677" s="728">
        <v>4.9320500000000038E-2</v>
      </c>
      <c r="F677" s="729">
        <f t="shared" si="26"/>
        <v>-3.5295606094301686</v>
      </c>
      <c r="G677" s="696">
        <f t="shared" si="25"/>
        <v>2.0002705000000023E-2</v>
      </c>
      <c r="H677" s="730">
        <v>17.846250000000001</v>
      </c>
      <c r="I677" s="456">
        <f t="shared" si="27"/>
        <v>7.3682205000000001E-2</v>
      </c>
      <c r="J677" s="456"/>
    </row>
    <row r="678" spans="1:10">
      <c r="A678" s="76"/>
      <c r="B678" s="90">
        <v>41222</v>
      </c>
      <c r="C678" s="693">
        <f>VLOOKUP($B678,Risk_Prem2[],2,FALSE)</f>
        <v>0.10300000000000001</v>
      </c>
      <c r="D678" s="693">
        <f>VLOOKUP($B678,Risk_Prem2[],3,FALSE)</f>
        <v>2.9200860000000023E-2</v>
      </c>
      <c r="E678" s="728">
        <v>4.8970000000000014E-2</v>
      </c>
      <c r="F678" s="729">
        <f t="shared" si="26"/>
        <v>-3.5335571180868088</v>
      </c>
      <c r="G678" s="696">
        <f t="shared" si="25"/>
        <v>1.9769139999999991E-2</v>
      </c>
      <c r="H678" s="730">
        <v>17.753400000000003</v>
      </c>
      <c r="I678" s="456">
        <f t="shared" si="27"/>
        <v>7.3799139999999985E-2</v>
      </c>
      <c r="J678" s="456"/>
    </row>
    <row r="679" spans="1:10">
      <c r="A679" s="76"/>
      <c r="B679" s="90">
        <v>41241</v>
      </c>
      <c r="C679" s="693">
        <f>VLOOKUP($B679,Risk_Prem2[],2,FALSE)</f>
        <v>0.10400000000000001</v>
      </c>
      <c r="D679" s="693">
        <f>VLOOKUP($B679,Risk_Prem2[],3,FALSE)</f>
        <v>2.8965480000000033E-2</v>
      </c>
      <c r="E679" s="728">
        <v>4.8644000000000014E-2</v>
      </c>
      <c r="F679" s="729">
        <f t="shared" si="26"/>
        <v>-3.541650502846363</v>
      </c>
      <c r="G679" s="696">
        <f t="shared" si="25"/>
        <v>1.9678519999999981E-2</v>
      </c>
      <c r="H679" s="730">
        <v>17.607349999999993</v>
      </c>
      <c r="I679" s="456">
        <f t="shared" si="27"/>
        <v>7.503451999999998E-2</v>
      </c>
      <c r="J679" s="456"/>
    </row>
    <row r="680" spans="1:10">
      <c r="A680" s="76"/>
      <c r="B680" s="90">
        <v>41242</v>
      </c>
      <c r="C680" s="693">
        <f>VLOOKUP($B680,Risk_Prem2[],2,FALSE)</f>
        <v>9.7500000000000003E-2</v>
      </c>
      <c r="D680" s="693">
        <f>VLOOKUP($B680,Risk_Prem2[],3,FALSE)</f>
        <v>2.8948325000000039E-2</v>
      </c>
      <c r="E680" s="728">
        <v>4.861550000000002E-2</v>
      </c>
      <c r="F680" s="729">
        <f t="shared" si="26"/>
        <v>-3.542242935013503</v>
      </c>
      <c r="G680" s="696">
        <f t="shared" si="25"/>
        <v>1.9667174999999981E-2</v>
      </c>
      <c r="H680" s="730">
        <v>17.587449999999993</v>
      </c>
      <c r="I680" s="456">
        <f t="shared" si="27"/>
        <v>6.8551674999999965E-2</v>
      </c>
      <c r="J680" s="456"/>
    </row>
    <row r="681" spans="1:10">
      <c r="A681" s="76"/>
      <c r="B681" s="90">
        <v>41242</v>
      </c>
      <c r="C681" s="693">
        <f>VLOOKUP($B681,Risk_Prem2[],2,FALSE)</f>
        <v>9.7500000000000003E-2</v>
      </c>
      <c r="D681" s="693">
        <f>VLOOKUP($B681,Risk_Prem2[],3,FALSE)</f>
        <v>2.8948325000000039E-2</v>
      </c>
      <c r="E681" s="728">
        <v>4.861550000000002E-2</v>
      </c>
      <c r="F681" s="729">
        <f t="shared" si="26"/>
        <v>-3.542242935013503</v>
      </c>
      <c r="G681" s="696">
        <f t="shared" si="25"/>
        <v>1.9667174999999981E-2</v>
      </c>
      <c r="H681" s="730">
        <v>17.587449999999993</v>
      </c>
      <c r="I681" s="456">
        <f t="shared" si="27"/>
        <v>6.8551674999999965E-2</v>
      </c>
      <c r="J681" s="456"/>
    </row>
    <row r="682" spans="1:10">
      <c r="A682" s="76"/>
      <c r="B682" s="90">
        <v>41248</v>
      </c>
      <c r="C682" s="693">
        <f>VLOOKUP($B682,Risk_Prem2[],2,FALSE)</f>
        <v>9.7100000000000006E-2</v>
      </c>
      <c r="D682" s="693">
        <f>VLOOKUP($B682,Risk_Prem2[],3,FALSE)</f>
        <v>2.8891185000000038E-2</v>
      </c>
      <c r="E682" s="728">
        <v>4.8507000000000008E-2</v>
      </c>
      <c r="F682" s="729">
        <f t="shared" si="26"/>
        <v>-3.5442187476920255</v>
      </c>
      <c r="G682" s="696">
        <f t="shared" si="25"/>
        <v>1.961581499999997E-2</v>
      </c>
      <c r="H682" s="730">
        <v>17.529499999999995</v>
      </c>
      <c r="I682" s="456">
        <f t="shared" si="27"/>
        <v>6.8208814999999964E-2</v>
      </c>
      <c r="J682" s="456"/>
    </row>
    <row r="683" spans="1:10">
      <c r="A683" s="76"/>
      <c r="B683" s="90">
        <v>41248</v>
      </c>
      <c r="C683" s="693">
        <f>VLOOKUP($B683,Risk_Prem2[],2,FALSE)</f>
        <v>9.7100000000000006E-2</v>
      </c>
      <c r="D683" s="693">
        <f>VLOOKUP($B683,Risk_Prem2[],3,FALSE)</f>
        <v>2.8891185000000038E-2</v>
      </c>
      <c r="E683" s="728">
        <v>4.8507000000000008E-2</v>
      </c>
      <c r="F683" s="729">
        <f t="shared" si="26"/>
        <v>-3.5442187476920255</v>
      </c>
      <c r="G683" s="696">
        <f t="shared" si="25"/>
        <v>1.961581499999997E-2</v>
      </c>
      <c r="H683" s="730">
        <v>17.529499999999995</v>
      </c>
      <c r="I683" s="456">
        <f t="shared" si="27"/>
        <v>6.8208814999999964E-2</v>
      </c>
      <c r="J683" s="456"/>
    </row>
    <row r="684" spans="1:10">
      <c r="A684" s="76"/>
      <c r="B684" s="90">
        <v>41255</v>
      </c>
      <c r="C684" s="693">
        <f>VLOOKUP($B684,Risk_Prem2[],2,FALSE)</f>
        <v>9.8000000000000004E-2</v>
      </c>
      <c r="D684" s="693">
        <f>VLOOKUP($B684,Risk_Prem2[],3,FALSE)</f>
        <v>2.8816970000000032E-2</v>
      </c>
      <c r="E684" s="728">
        <v>4.83805E-2</v>
      </c>
      <c r="F684" s="729">
        <f t="shared" si="26"/>
        <v>-3.5467908292605581</v>
      </c>
      <c r="G684" s="696">
        <f t="shared" si="25"/>
        <v>1.9563529999999968E-2</v>
      </c>
      <c r="H684" s="730">
        <v>17.486349999999995</v>
      </c>
      <c r="I684" s="456">
        <f t="shared" si="27"/>
        <v>6.9183029999999979E-2</v>
      </c>
      <c r="J684" s="456"/>
    </row>
    <row r="685" spans="1:10">
      <c r="A685" s="76"/>
      <c r="B685" s="90">
        <v>41256</v>
      </c>
      <c r="C685" s="693">
        <f>VLOOKUP($B685,Risk_Prem2[],2,FALSE)</f>
        <v>9.5000000000000001E-2</v>
      </c>
      <c r="D685" s="693">
        <f>VLOOKUP($B685,Risk_Prem2[],3,FALSE)</f>
        <v>2.880351500000003E-2</v>
      </c>
      <c r="E685" s="728">
        <v>4.8361500000000002E-2</v>
      </c>
      <c r="F685" s="729">
        <f t="shared" si="26"/>
        <v>-3.5472578506764503</v>
      </c>
      <c r="G685" s="696">
        <f t="shared" si="25"/>
        <v>1.9557984999999972E-2</v>
      </c>
      <c r="H685" s="730">
        <v>17.479349999999993</v>
      </c>
      <c r="I685" s="456">
        <f t="shared" si="27"/>
        <v>6.6196484999999972E-2</v>
      </c>
      <c r="J685" s="456"/>
    </row>
    <row r="686" spans="1:10">
      <c r="A686" s="76"/>
      <c r="B686" s="90">
        <v>41256</v>
      </c>
      <c r="C686" s="693">
        <f>VLOOKUP($B686,Risk_Prem2[],2,FALSE)</f>
        <v>9.5000000000000001E-2</v>
      </c>
      <c r="D686" s="693">
        <f>VLOOKUP($B686,Risk_Prem2[],3,FALSE)</f>
        <v>2.880351500000003E-2</v>
      </c>
      <c r="E686" s="728">
        <v>4.8361500000000002E-2</v>
      </c>
      <c r="F686" s="729">
        <f t="shared" si="26"/>
        <v>-3.5472578506764503</v>
      </c>
      <c r="G686" s="696">
        <f t="shared" si="25"/>
        <v>1.9557984999999972E-2</v>
      </c>
      <c r="H686" s="730">
        <v>17.479349999999993</v>
      </c>
      <c r="I686" s="456">
        <f t="shared" si="27"/>
        <v>6.6196484999999972E-2</v>
      </c>
      <c r="J686" s="456"/>
    </row>
    <row r="687" spans="1:10">
      <c r="A687" s="76"/>
      <c r="B687" s="90">
        <v>41257</v>
      </c>
      <c r="C687" s="693">
        <f>VLOOKUP($B687,Risk_Prem2[],2,FALSE)</f>
        <v>0.10400000000000001</v>
      </c>
      <c r="D687" s="693">
        <f>VLOOKUP($B687,Risk_Prem2[],3,FALSE)</f>
        <v>2.8787825000000034E-2</v>
      </c>
      <c r="E687" s="728">
        <v>4.8339500000000007E-2</v>
      </c>
      <c r="F687" s="729">
        <f t="shared" si="26"/>
        <v>-3.5478027242768277</v>
      </c>
      <c r="G687" s="696">
        <f t="shared" si="25"/>
        <v>1.9551674999999973E-2</v>
      </c>
      <c r="H687" s="730">
        <v>17.472199999999997</v>
      </c>
      <c r="I687" s="456">
        <f t="shared" si="27"/>
        <v>7.5212174999999978E-2</v>
      </c>
      <c r="J687" s="456"/>
    </row>
    <row r="688" spans="1:10">
      <c r="A688" s="76"/>
      <c r="B688" s="90">
        <v>41262</v>
      </c>
      <c r="C688" s="693">
        <f>VLOOKUP($B688,Risk_Prem2[],2,FALSE)</f>
        <v>9.7100000000000006E-2</v>
      </c>
      <c r="D688" s="693">
        <f>VLOOKUP($B688,Risk_Prem2[],3,FALSE)</f>
        <v>2.8742410000000027E-2</v>
      </c>
      <c r="E688" s="728">
        <v>4.8282500000000006E-2</v>
      </c>
      <c r="F688" s="729">
        <f t="shared" si="26"/>
        <v>-3.5493815465929113</v>
      </c>
      <c r="G688" s="696">
        <f t="shared" si="25"/>
        <v>1.9540089999999979E-2</v>
      </c>
      <c r="H688" s="730">
        <v>17.455549999999995</v>
      </c>
      <c r="I688" s="456">
        <f t="shared" si="27"/>
        <v>6.8357589999999982E-2</v>
      </c>
      <c r="J688" s="456"/>
    </row>
    <row r="689" spans="1:10">
      <c r="A689" s="76"/>
      <c r="B689" s="90">
        <v>41262</v>
      </c>
      <c r="C689" s="693">
        <f>VLOOKUP($B689,Risk_Prem2[],2,FALSE)</f>
        <v>9.7100000000000006E-2</v>
      </c>
      <c r="D689" s="693">
        <f>VLOOKUP($B689,Risk_Prem2[],3,FALSE)</f>
        <v>2.8742410000000027E-2</v>
      </c>
      <c r="E689" s="728">
        <v>4.8282500000000006E-2</v>
      </c>
      <c r="F689" s="729">
        <f t="shared" si="26"/>
        <v>-3.5493815465929113</v>
      </c>
      <c r="G689" s="696">
        <f t="shared" si="25"/>
        <v>1.9540089999999979E-2</v>
      </c>
      <c r="H689" s="730">
        <v>17.455549999999995</v>
      </c>
      <c r="I689" s="456">
        <f t="shared" si="27"/>
        <v>6.8357589999999982E-2</v>
      </c>
      <c r="J689" s="456"/>
    </row>
    <row r="690" spans="1:10">
      <c r="A690" s="76"/>
      <c r="B690" s="90">
        <v>41263</v>
      </c>
      <c r="C690" s="693">
        <f>VLOOKUP($B690,Risk_Prem2[],2,FALSE)</f>
        <v>9.5000000000000001E-2</v>
      </c>
      <c r="D690" s="693">
        <f>VLOOKUP($B690,Risk_Prem2[],3,FALSE)</f>
        <v>2.8720705000000023E-2</v>
      </c>
      <c r="E690" s="728">
        <v>4.8267000000000004E-2</v>
      </c>
      <c r="F690" s="729">
        <f t="shared" si="26"/>
        <v>-3.5501369877496338</v>
      </c>
      <c r="G690" s="696">
        <f t="shared" si="25"/>
        <v>1.9546294999999981E-2</v>
      </c>
      <c r="H690" s="730">
        <v>17.439549999999993</v>
      </c>
      <c r="I690" s="456">
        <f t="shared" si="27"/>
        <v>6.6279294999999974E-2</v>
      </c>
      <c r="J690" s="456"/>
    </row>
    <row r="691" spans="1:10">
      <c r="A691" s="76"/>
      <c r="B691" s="90">
        <v>41263</v>
      </c>
      <c r="C691" s="693">
        <f>VLOOKUP($B691,Risk_Prem2[],2,FALSE)</f>
        <v>9.5000000000000001E-2</v>
      </c>
      <c r="D691" s="693">
        <f>VLOOKUP($B691,Risk_Prem2[],3,FALSE)</f>
        <v>2.8720705000000023E-2</v>
      </c>
      <c r="E691" s="728">
        <v>4.8267000000000004E-2</v>
      </c>
      <c r="F691" s="729">
        <f t="shared" si="26"/>
        <v>-3.5501369877496338</v>
      </c>
      <c r="G691" s="696">
        <f t="shared" si="25"/>
        <v>1.9546294999999981E-2</v>
      </c>
      <c r="H691" s="730">
        <v>17.439549999999993</v>
      </c>
      <c r="I691" s="456">
        <f t="shared" si="27"/>
        <v>6.6279294999999974E-2</v>
      </c>
      <c r="J691" s="456"/>
    </row>
    <row r="692" spans="1:10">
      <c r="A692" s="76"/>
      <c r="B692" s="90">
        <v>41263</v>
      </c>
      <c r="C692" s="693">
        <f>VLOOKUP($B692,Risk_Prem2[],2,FALSE)</f>
        <v>9.5000000000000001E-2</v>
      </c>
      <c r="D692" s="693">
        <f>VLOOKUP($B692,Risk_Prem2[],3,FALSE)</f>
        <v>2.8720705000000023E-2</v>
      </c>
      <c r="E692" s="728">
        <v>4.8267000000000004E-2</v>
      </c>
      <c r="F692" s="729">
        <f t="shared" si="26"/>
        <v>-3.5501369877496338</v>
      </c>
      <c r="G692" s="696">
        <f t="shared" si="25"/>
        <v>1.9546294999999981E-2</v>
      </c>
      <c r="H692" s="730">
        <v>17.439549999999993</v>
      </c>
      <c r="I692" s="456">
        <f t="shared" si="27"/>
        <v>6.6279294999999974E-2</v>
      </c>
      <c r="J692" s="456"/>
    </row>
    <row r="693" spans="1:10">
      <c r="A693" s="76"/>
      <c r="B693" s="90">
        <v>41263</v>
      </c>
      <c r="C693" s="693">
        <f>VLOOKUP($B693,Risk_Prem2[],2,FALSE)</f>
        <v>9.5000000000000001E-2</v>
      </c>
      <c r="D693" s="693">
        <f>VLOOKUP($B693,Risk_Prem2[],3,FALSE)</f>
        <v>2.8720705000000023E-2</v>
      </c>
      <c r="E693" s="728">
        <v>4.8267000000000004E-2</v>
      </c>
      <c r="F693" s="729">
        <f t="shared" si="26"/>
        <v>-3.5501369877496338</v>
      </c>
      <c r="G693" s="696">
        <f t="shared" ref="G693:G756" si="28">E693-D693</f>
        <v>1.9546294999999981E-2</v>
      </c>
      <c r="H693" s="730">
        <v>17.439549999999993</v>
      </c>
      <c r="I693" s="456">
        <f t="shared" si="27"/>
        <v>6.6279294999999974E-2</v>
      </c>
      <c r="J693" s="456"/>
    </row>
    <row r="694" spans="1:10">
      <c r="A694" s="76"/>
      <c r="B694" s="90">
        <v>41263</v>
      </c>
      <c r="C694" s="693">
        <f>VLOOKUP($B694,Risk_Prem2[],2,FALSE)</f>
        <v>9.5000000000000001E-2</v>
      </c>
      <c r="D694" s="693">
        <f>VLOOKUP($B694,Risk_Prem2[],3,FALSE)</f>
        <v>2.8720705000000023E-2</v>
      </c>
      <c r="E694" s="728">
        <v>4.8267000000000004E-2</v>
      </c>
      <c r="F694" s="729">
        <f t="shared" si="26"/>
        <v>-3.5501369877496338</v>
      </c>
      <c r="G694" s="696">
        <f t="shared" si="28"/>
        <v>1.9546294999999981E-2</v>
      </c>
      <c r="H694" s="730">
        <v>17.439549999999993</v>
      </c>
      <c r="I694" s="456">
        <f t="shared" si="27"/>
        <v>6.6279294999999974E-2</v>
      </c>
      <c r="J694" s="456"/>
    </row>
    <row r="695" spans="1:10">
      <c r="A695" s="76"/>
      <c r="B695" s="90">
        <v>41263</v>
      </c>
      <c r="C695" s="693">
        <f>VLOOKUP($B695,Risk_Prem2[],2,FALSE)</f>
        <v>9.5000000000000001E-2</v>
      </c>
      <c r="D695" s="693">
        <f>VLOOKUP($B695,Risk_Prem2[],3,FALSE)</f>
        <v>2.8720705000000023E-2</v>
      </c>
      <c r="E695" s="728">
        <v>4.8267000000000004E-2</v>
      </c>
      <c r="F695" s="729">
        <f t="shared" si="26"/>
        <v>-3.5501369877496338</v>
      </c>
      <c r="G695" s="696">
        <f t="shared" si="28"/>
        <v>1.9546294999999981E-2</v>
      </c>
      <c r="H695" s="730">
        <v>17.439549999999993</v>
      </c>
      <c r="I695" s="456">
        <f t="shared" si="27"/>
        <v>6.6279294999999974E-2</v>
      </c>
      <c r="J695" s="456"/>
    </row>
    <row r="696" spans="1:10">
      <c r="A696" s="76"/>
      <c r="B696" s="90">
        <v>41263</v>
      </c>
      <c r="C696" s="693">
        <f>VLOOKUP($B696,Risk_Prem2[],2,FALSE)</f>
        <v>9.5000000000000001E-2</v>
      </c>
      <c r="D696" s="693">
        <f>VLOOKUP($B696,Risk_Prem2[],3,FALSE)</f>
        <v>2.8720705000000023E-2</v>
      </c>
      <c r="E696" s="728">
        <v>4.8267000000000004E-2</v>
      </c>
      <c r="F696" s="729">
        <f t="shared" si="26"/>
        <v>-3.5501369877496338</v>
      </c>
      <c r="G696" s="696">
        <f t="shared" si="28"/>
        <v>1.9546294999999981E-2</v>
      </c>
      <c r="H696" s="730">
        <v>17.439549999999993</v>
      </c>
      <c r="I696" s="456">
        <f t="shared" si="27"/>
        <v>6.6279294999999974E-2</v>
      </c>
      <c r="J696" s="456"/>
    </row>
    <row r="697" spans="1:10">
      <c r="A697" s="76"/>
      <c r="B697" s="90">
        <v>41264</v>
      </c>
      <c r="C697" s="693">
        <f>VLOOKUP($B697,Risk_Prem2[],2,FALSE)</f>
        <v>0.10199999999999999</v>
      </c>
      <c r="D697" s="693">
        <f>VLOOKUP($B697,Risk_Prem2[],3,FALSE)</f>
        <v>2.8696960000000025E-2</v>
      </c>
      <c r="E697" s="728">
        <v>4.8246500000000012E-2</v>
      </c>
      <c r="F697" s="729">
        <f t="shared" si="26"/>
        <v>-3.5509640851717821</v>
      </c>
      <c r="G697" s="696">
        <f t="shared" si="28"/>
        <v>1.9549539999999987E-2</v>
      </c>
      <c r="H697" s="730">
        <v>17.433399999999995</v>
      </c>
      <c r="I697" s="456">
        <f t="shared" si="27"/>
        <v>7.3303039999999972E-2</v>
      </c>
      <c r="J697" s="456"/>
    </row>
    <row r="698" spans="1:10">
      <c r="A698" s="76"/>
      <c r="B698" s="90">
        <v>41269</v>
      </c>
      <c r="C698" s="693">
        <f>VLOOKUP($B698,Risk_Prem2[],2,FALSE)</f>
        <v>9.8000000000000004E-2</v>
      </c>
      <c r="D698" s="693">
        <f>VLOOKUP($B698,Risk_Prem2[],3,FALSE)</f>
        <v>2.8621580000000021E-2</v>
      </c>
      <c r="E698" s="728">
        <v>4.8201500000000015E-2</v>
      </c>
      <c r="F698" s="729">
        <f t="shared" ref="F698:F761" si="29">LN(D698)</f>
        <v>-3.553594300228089</v>
      </c>
      <c r="G698" s="696">
        <f t="shared" si="28"/>
        <v>1.9579919999999994E-2</v>
      </c>
      <c r="H698" s="730">
        <v>17.448449999999994</v>
      </c>
      <c r="I698" s="456">
        <f t="shared" ref="I698:I761" si="30">C698-D698</f>
        <v>6.9378419999999982E-2</v>
      </c>
      <c r="J698" s="456"/>
    </row>
    <row r="699" spans="1:10">
      <c r="A699" s="76"/>
      <c r="B699" s="90">
        <v>41283</v>
      </c>
      <c r="C699" s="693">
        <f>VLOOKUP($B699,Risk_Prem2[],2,FALSE)</f>
        <v>9.6999999999999989E-2</v>
      </c>
      <c r="D699" s="693">
        <f>VLOOKUP($B699,Risk_Prem2[],3,FALSE)</f>
        <v>2.846275500000001E-2</v>
      </c>
      <c r="E699" s="728">
        <v>4.7935000000000033E-2</v>
      </c>
      <c r="F699" s="729">
        <f t="shared" si="29"/>
        <v>-3.5591588884756264</v>
      </c>
      <c r="G699" s="696">
        <f t="shared" si="28"/>
        <v>1.9472245000000023E-2</v>
      </c>
      <c r="H699" s="730">
        <v>17.486149999999991</v>
      </c>
      <c r="I699" s="456">
        <f t="shared" si="30"/>
        <v>6.8537244999999983E-2</v>
      </c>
      <c r="J699" s="456"/>
    </row>
    <row r="700" spans="1:10">
      <c r="A700" s="76"/>
      <c r="B700" s="90">
        <v>41283</v>
      </c>
      <c r="C700" s="693">
        <f>VLOOKUP($B700,Risk_Prem2[],2,FALSE)</f>
        <v>9.6999999999999989E-2</v>
      </c>
      <c r="D700" s="693">
        <f>VLOOKUP($B700,Risk_Prem2[],3,FALSE)</f>
        <v>2.846275500000001E-2</v>
      </c>
      <c r="E700" s="728">
        <v>4.7935000000000033E-2</v>
      </c>
      <c r="F700" s="729">
        <f t="shared" si="29"/>
        <v>-3.5591588884756264</v>
      </c>
      <c r="G700" s="696">
        <f t="shared" si="28"/>
        <v>1.9472245000000023E-2</v>
      </c>
      <c r="H700" s="730">
        <v>17.486149999999991</v>
      </c>
      <c r="I700" s="456">
        <f t="shared" si="30"/>
        <v>6.8537244999999983E-2</v>
      </c>
      <c r="J700" s="456"/>
    </row>
    <row r="701" spans="1:10">
      <c r="A701" s="76"/>
      <c r="B701" s="90">
        <v>41283</v>
      </c>
      <c r="C701" s="693">
        <f>VLOOKUP($B701,Risk_Prem2[],2,FALSE)</f>
        <v>9.6999999999999989E-2</v>
      </c>
      <c r="D701" s="693">
        <f>VLOOKUP($B701,Risk_Prem2[],3,FALSE)</f>
        <v>2.846275500000001E-2</v>
      </c>
      <c r="E701" s="728">
        <v>4.7935000000000033E-2</v>
      </c>
      <c r="F701" s="729">
        <f t="shared" si="29"/>
        <v>-3.5591588884756264</v>
      </c>
      <c r="G701" s="696">
        <f t="shared" si="28"/>
        <v>1.9472245000000023E-2</v>
      </c>
      <c r="H701" s="730">
        <v>17.486149999999991</v>
      </c>
      <c r="I701" s="456">
        <f t="shared" si="30"/>
        <v>6.8537244999999983E-2</v>
      </c>
      <c r="J701" s="456"/>
    </row>
    <row r="702" spans="1:10">
      <c r="A702" s="76"/>
      <c r="B702" s="90">
        <v>41290</v>
      </c>
      <c r="C702" s="693">
        <f>VLOOKUP($B702,Risk_Prem2[],2,FALSE)</f>
        <v>9.6000000000000002E-2</v>
      </c>
      <c r="D702" s="693">
        <f>VLOOKUP($B702,Risk_Prem2[],3,FALSE)</f>
        <v>2.8419520000000014E-2</v>
      </c>
      <c r="E702" s="728">
        <v>4.7806000000000036E-2</v>
      </c>
      <c r="F702" s="729">
        <f t="shared" si="29"/>
        <v>-3.5606790459702378</v>
      </c>
      <c r="G702" s="696">
        <f t="shared" si="28"/>
        <v>1.9386480000000022E-2</v>
      </c>
      <c r="H702" s="730">
        <v>17.444749999999985</v>
      </c>
      <c r="I702" s="456">
        <f t="shared" si="30"/>
        <v>6.7580479999999984E-2</v>
      </c>
      <c r="J702" s="456"/>
    </row>
    <row r="703" spans="1:10">
      <c r="A703" s="76"/>
      <c r="B703" s="90">
        <v>41290</v>
      </c>
      <c r="C703" s="693">
        <f>VLOOKUP($B703,Risk_Prem2[],2,FALSE)</f>
        <v>9.6000000000000002E-2</v>
      </c>
      <c r="D703" s="693">
        <f>VLOOKUP($B703,Risk_Prem2[],3,FALSE)</f>
        <v>2.8419520000000014E-2</v>
      </c>
      <c r="E703" s="728">
        <v>4.7806000000000036E-2</v>
      </c>
      <c r="F703" s="729">
        <f t="shared" si="29"/>
        <v>-3.5606790459702378</v>
      </c>
      <c r="G703" s="696">
        <f t="shared" si="28"/>
        <v>1.9386480000000022E-2</v>
      </c>
      <c r="H703" s="730">
        <v>17.444749999999985</v>
      </c>
      <c r="I703" s="456">
        <f t="shared" si="30"/>
        <v>6.7580479999999984E-2</v>
      </c>
      <c r="J703" s="456"/>
    </row>
    <row r="704" spans="1:10">
      <c r="A704" s="76"/>
      <c r="B704" s="90">
        <v>41318</v>
      </c>
      <c r="C704" s="693">
        <f>VLOOKUP($B704,Risk_Prem2[],2,FALSE)</f>
        <v>0.10199999999999999</v>
      </c>
      <c r="D704" s="693">
        <f>VLOOKUP($B704,Risk_Prem2[],3,FALSE)</f>
        <v>2.844207E-2</v>
      </c>
      <c r="E704" s="728">
        <v>4.7421500000000026E-2</v>
      </c>
      <c r="F704" s="729">
        <f t="shared" si="29"/>
        <v>-3.559885891885656</v>
      </c>
      <c r="G704" s="696">
        <f t="shared" si="28"/>
        <v>1.8979430000000026E-2</v>
      </c>
      <c r="H704" s="730">
        <v>17.011099999999985</v>
      </c>
      <c r="I704" s="456">
        <f t="shared" si="30"/>
        <v>7.3557929999999994E-2</v>
      </c>
      <c r="J704" s="456"/>
    </row>
    <row r="705" spans="1:10">
      <c r="A705" s="76"/>
      <c r="B705" s="90">
        <v>41327</v>
      </c>
      <c r="C705" s="693">
        <f>VLOOKUP($B705,Risk_Prem2[],2,FALSE)</f>
        <v>9.7500000000000003E-2</v>
      </c>
      <c r="D705" s="693">
        <f>VLOOKUP($B705,Risk_Prem2[],3,FALSE)</f>
        <v>2.8535854999999999E-2</v>
      </c>
      <c r="E705" s="728">
        <v>4.7328500000000016E-2</v>
      </c>
      <c r="F705" s="729">
        <f t="shared" si="29"/>
        <v>-3.5565939122392694</v>
      </c>
      <c r="G705" s="696">
        <f t="shared" si="28"/>
        <v>1.8792645000000018E-2</v>
      </c>
      <c r="H705" s="730">
        <v>16.900249999999982</v>
      </c>
      <c r="I705" s="456">
        <f t="shared" si="30"/>
        <v>6.8964145000000004E-2</v>
      </c>
      <c r="J705" s="456"/>
    </row>
    <row r="706" spans="1:10">
      <c r="A706" s="76"/>
      <c r="B706" s="90">
        <v>41332</v>
      </c>
      <c r="C706" s="693">
        <f>VLOOKUP($B706,Risk_Prem2[],2,FALSE)</f>
        <v>0.1</v>
      </c>
      <c r="D706" s="693">
        <f>VLOOKUP($B706,Risk_Prem2[],3,FALSE)</f>
        <v>2.8573249999999991E-2</v>
      </c>
      <c r="E706" s="728">
        <v>4.7279000000000009E-2</v>
      </c>
      <c r="F706" s="729">
        <f t="shared" si="29"/>
        <v>-3.555284313521359</v>
      </c>
      <c r="G706" s="696">
        <f t="shared" si="28"/>
        <v>1.8705750000000018E-2</v>
      </c>
      <c r="H706" s="730">
        <v>16.862849999999984</v>
      </c>
      <c r="I706" s="456">
        <f t="shared" si="30"/>
        <v>7.1426750000000011E-2</v>
      </c>
      <c r="J706" s="456"/>
    </row>
    <row r="707" spans="1:10">
      <c r="A707" s="76"/>
      <c r="B707" s="90">
        <v>41347</v>
      </c>
      <c r="C707" s="693">
        <f>VLOOKUP($B707,Risk_Prem2[],2,FALSE)</f>
        <v>9.3000000000000013E-2</v>
      </c>
      <c r="D707" s="693">
        <f>VLOOKUP($B707,Risk_Prem2[],3,FALSE)</f>
        <v>2.8818004999999994E-2</v>
      </c>
      <c r="E707" s="728">
        <v>4.7173E-2</v>
      </c>
      <c r="F707" s="729">
        <f t="shared" si="29"/>
        <v>-3.546754913568738</v>
      </c>
      <c r="G707" s="696">
        <f t="shared" si="28"/>
        <v>1.8354995000000006E-2</v>
      </c>
      <c r="H707" s="730">
        <v>16.371449999999985</v>
      </c>
      <c r="I707" s="456">
        <f t="shared" si="30"/>
        <v>6.4181995000000019E-2</v>
      </c>
      <c r="J707" s="456"/>
    </row>
    <row r="708" spans="1:10">
      <c r="A708" s="76"/>
      <c r="B708" s="90">
        <v>41360</v>
      </c>
      <c r="C708" s="693">
        <f>VLOOKUP($B708,Risk_Prem2[],2,FALSE)</f>
        <v>9.8000000000000004E-2</v>
      </c>
      <c r="D708" s="693">
        <f>VLOOKUP($B708,Risk_Prem2[],3,FALSE)</f>
        <v>2.901277E-2</v>
      </c>
      <c r="E708" s="728">
        <v>4.7084000000000001E-2</v>
      </c>
      <c r="F708" s="729">
        <f t="shared" si="29"/>
        <v>-3.5400192010914084</v>
      </c>
      <c r="G708" s="696">
        <f t="shared" si="28"/>
        <v>1.8071230000000001E-2</v>
      </c>
      <c r="H708" s="730">
        <v>15.904499999999985</v>
      </c>
      <c r="I708" s="456">
        <f t="shared" si="30"/>
        <v>6.898723000000001E-2</v>
      </c>
      <c r="J708" s="456"/>
    </row>
    <row r="709" spans="1:10">
      <c r="A709" s="76"/>
      <c r="B709" s="90">
        <v>41395</v>
      </c>
      <c r="C709" s="693">
        <f>VLOOKUP($B709,Risk_Prem2[],2,FALSE)</f>
        <v>9.8400000000000001E-2</v>
      </c>
      <c r="D709" s="693">
        <f>VLOOKUP($B709,Risk_Prem2[],3,FALSE)</f>
        <v>2.9396739999999998E-2</v>
      </c>
      <c r="E709" s="728">
        <v>4.6550500000000002E-2</v>
      </c>
      <c r="F709" s="729">
        <f t="shared" si="29"/>
        <v>-3.5268714951393672</v>
      </c>
      <c r="G709" s="696">
        <f t="shared" si="28"/>
        <v>1.7153760000000004E-2</v>
      </c>
      <c r="H709" s="730">
        <v>15.259599999999988</v>
      </c>
      <c r="I709" s="456">
        <f t="shared" si="30"/>
        <v>6.9003260000000011E-2</v>
      </c>
      <c r="J709" s="456"/>
    </row>
    <row r="710" spans="1:10">
      <c r="A710" s="76"/>
      <c r="B710" s="90">
        <v>41409</v>
      </c>
      <c r="C710" s="693">
        <f>VLOOKUP($B710,Risk_Prem2[],2,FALSE)</f>
        <v>0.10300000000000001</v>
      </c>
      <c r="D710" s="693">
        <f>VLOOKUP($B710,Risk_Prem2[],3,FALSE)</f>
        <v>2.9602710000000001E-2</v>
      </c>
      <c r="E710" s="728">
        <v>4.6434000000000024E-2</v>
      </c>
      <c r="F710" s="729">
        <f t="shared" si="29"/>
        <v>-3.5198893677888847</v>
      </c>
      <c r="G710" s="696">
        <f t="shared" si="28"/>
        <v>1.6831290000000023E-2</v>
      </c>
      <c r="H710" s="730">
        <v>15.030949999999992</v>
      </c>
      <c r="I710" s="456">
        <f t="shared" si="30"/>
        <v>7.3397290000000004E-2</v>
      </c>
      <c r="J710" s="456"/>
    </row>
    <row r="711" spans="1:10">
      <c r="A711" s="76"/>
      <c r="B711" s="90">
        <v>41424</v>
      </c>
      <c r="C711" s="693">
        <f>VLOOKUP($B711,Risk_Prem2[],2,FALSE)</f>
        <v>0.10199999999999999</v>
      </c>
      <c r="D711" s="693">
        <f>VLOOKUP($B711,Risk_Prem2[],3,FALSE)</f>
        <v>2.9796390000000002E-2</v>
      </c>
      <c r="E711" s="728">
        <v>4.6392500000000017E-2</v>
      </c>
      <c r="F711" s="729">
        <f t="shared" si="29"/>
        <v>-3.5133680337485318</v>
      </c>
      <c r="G711" s="696">
        <f t="shared" si="28"/>
        <v>1.6596110000000015E-2</v>
      </c>
      <c r="H711" s="730">
        <v>14.877249999999995</v>
      </c>
      <c r="I711" s="456">
        <f t="shared" si="30"/>
        <v>7.2203609999999988E-2</v>
      </c>
      <c r="J711" s="456"/>
    </row>
    <row r="712" spans="1:10">
      <c r="A712" s="76"/>
      <c r="B712" s="90">
        <v>41425</v>
      </c>
      <c r="C712" s="693">
        <f>VLOOKUP($B712,Risk_Prem2[],2,FALSE)</f>
        <v>0.09</v>
      </c>
      <c r="D712" s="693">
        <f>VLOOKUP($B712,Risk_Prem2[],3,FALSE)</f>
        <v>2.9820289999999999E-2</v>
      </c>
      <c r="E712" s="728">
        <v>4.6391000000000016E-2</v>
      </c>
      <c r="F712" s="729">
        <f t="shared" si="29"/>
        <v>-3.5125662446760653</v>
      </c>
      <c r="G712" s="696">
        <f t="shared" si="28"/>
        <v>1.6570710000000016E-2</v>
      </c>
      <c r="H712" s="730">
        <v>14.885049999999996</v>
      </c>
      <c r="I712" s="456">
        <f t="shared" si="30"/>
        <v>6.0179709999999997E-2</v>
      </c>
      <c r="J712" s="456"/>
    </row>
    <row r="713" spans="1:10">
      <c r="A713" s="76"/>
      <c r="B713" s="90">
        <v>41436</v>
      </c>
      <c r="C713" s="693">
        <f>VLOOKUP($B713,Risk_Prem2[],2,FALSE)</f>
        <v>0.1</v>
      </c>
      <c r="D713" s="693">
        <f>VLOOKUP($B713,Risk_Prem2[],3,FALSE)</f>
        <v>3.002247500000001E-2</v>
      </c>
      <c r="E713" s="728">
        <v>4.6373500000000047E-2</v>
      </c>
      <c r="F713" s="729">
        <f t="shared" si="29"/>
        <v>-3.505809011138584</v>
      </c>
      <c r="G713" s="696">
        <f t="shared" si="28"/>
        <v>1.6351025000000036E-2</v>
      </c>
      <c r="H713" s="730">
        <v>14.956899999999997</v>
      </c>
      <c r="I713" s="456">
        <f t="shared" si="30"/>
        <v>6.9977524999999999E-2</v>
      </c>
      <c r="J713" s="456"/>
    </row>
    <row r="714" spans="1:10">
      <c r="A714" s="76"/>
      <c r="B714" s="90">
        <v>41446</v>
      </c>
      <c r="C714" s="693">
        <f>VLOOKUP($B714,Risk_Prem2[],2,FALSE)</f>
        <v>9.7500000000000003E-2</v>
      </c>
      <c r="D714" s="693">
        <f>VLOOKUP($B714,Risk_Prem2[],3,FALSE)</f>
        <v>3.0235500000000012E-2</v>
      </c>
      <c r="E714" s="728">
        <v>4.6471000000000033E-2</v>
      </c>
      <c r="F714" s="729">
        <f t="shared" si="29"/>
        <v>-3.4987385482678497</v>
      </c>
      <c r="G714" s="696">
        <f t="shared" si="28"/>
        <v>1.6235500000000021E-2</v>
      </c>
      <c r="H714" s="730">
        <v>15.007599999999998</v>
      </c>
      <c r="I714" s="456">
        <f t="shared" si="30"/>
        <v>6.7264499999999991E-2</v>
      </c>
      <c r="J714" s="456"/>
    </row>
    <row r="715" spans="1:10">
      <c r="A715" s="76"/>
      <c r="B715" s="90">
        <v>41450</v>
      </c>
      <c r="C715" s="693">
        <f>VLOOKUP($B715,Risk_Prem2[],2,FALSE)</f>
        <v>9.8000000000000004E-2</v>
      </c>
      <c r="D715" s="693">
        <f>VLOOKUP($B715,Risk_Prem2[],3,FALSE)</f>
        <v>3.0291925000000015E-2</v>
      </c>
      <c r="E715" s="728">
        <v>4.6531000000000017E-2</v>
      </c>
      <c r="F715" s="729">
        <f t="shared" si="29"/>
        <v>-3.4968741036348536</v>
      </c>
      <c r="G715" s="696">
        <f t="shared" si="28"/>
        <v>1.6239075000000002E-2</v>
      </c>
      <c r="H715" s="730">
        <v>15.021899999999999</v>
      </c>
      <c r="I715" s="456">
        <f t="shared" si="30"/>
        <v>6.7708074999999993E-2</v>
      </c>
      <c r="J715" s="456"/>
    </row>
    <row r="716" spans="1:10">
      <c r="A716" s="76"/>
      <c r="B716" s="90">
        <v>41467</v>
      </c>
      <c r="C716" s="693">
        <f>VLOOKUP($B716,Risk_Prem2[],2,FALSE)</f>
        <v>9.3599999999999989E-2</v>
      </c>
      <c r="D716" s="693">
        <f>VLOOKUP($B716,Risk_Prem2[],3,FALSE)</f>
        <v>3.0747120000000017E-2</v>
      </c>
      <c r="E716" s="728">
        <v>4.677650000000004E-2</v>
      </c>
      <c r="F716" s="729">
        <f t="shared" si="29"/>
        <v>-3.4819589476524295</v>
      </c>
      <c r="G716" s="696">
        <f t="shared" si="28"/>
        <v>1.6029380000000024E-2</v>
      </c>
      <c r="H716" s="730">
        <v>15.063349999999996</v>
      </c>
      <c r="I716" s="456">
        <f t="shared" si="30"/>
        <v>6.2852879999999972E-2</v>
      </c>
      <c r="J716" s="456"/>
    </row>
    <row r="717" spans="1:10">
      <c r="A717" s="76"/>
      <c r="B717" s="90">
        <v>41494</v>
      </c>
      <c r="C717" s="693">
        <f>VLOOKUP($B717,Risk_Prem2[],2,FALSE)</f>
        <v>9.8299999999999998E-2</v>
      </c>
      <c r="D717" s="693">
        <f>VLOOKUP($B717,Risk_Prem2[],3,FALSE)</f>
        <v>3.1437940000000018E-2</v>
      </c>
      <c r="E717" s="728">
        <v>4.7305500000000007E-2</v>
      </c>
      <c r="F717" s="729">
        <f t="shared" si="29"/>
        <v>-3.4597398351962649</v>
      </c>
      <c r="G717" s="696">
        <f t="shared" si="28"/>
        <v>1.5867559999999989E-2</v>
      </c>
      <c r="H717" s="730">
        <v>14.834099999999992</v>
      </c>
      <c r="I717" s="456">
        <f t="shared" si="30"/>
        <v>6.6862059999999973E-2</v>
      </c>
      <c r="J717" s="456"/>
    </row>
    <row r="718" spans="1:10">
      <c r="A718" s="76"/>
      <c r="B718" s="90">
        <v>41500</v>
      </c>
      <c r="C718" s="693">
        <f>VLOOKUP($B718,Risk_Prem2[],2,FALSE)</f>
        <v>9.1499999999999998E-2</v>
      </c>
      <c r="D718" s="693">
        <f>VLOOKUP($B718,Risk_Prem2[],3,FALSE)</f>
        <v>3.1602890000000022E-2</v>
      </c>
      <c r="E718" s="728">
        <v>4.7456500000000006E-2</v>
      </c>
      <c r="F718" s="729">
        <f t="shared" si="29"/>
        <v>-3.4545067068748847</v>
      </c>
      <c r="G718" s="696">
        <f t="shared" si="28"/>
        <v>1.5853609999999983E-2</v>
      </c>
      <c r="H718" s="730">
        <v>14.737749999999995</v>
      </c>
      <c r="I718" s="456">
        <f t="shared" si="30"/>
        <v>5.9897109999999976E-2</v>
      </c>
      <c r="J718" s="456"/>
    </row>
    <row r="719" spans="1:10">
      <c r="A719" s="76"/>
      <c r="B719" s="90">
        <v>41528</v>
      </c>
      <c r="C719" s="693">
        <f>VLOOKUP($B719,Risk_Prem2[],2,FALSE)</f>
        <v>0.10199999999999999</v>
      </c>
      <c r="D719" s="693">
        <f>VLOOKUP($B719,Risk_Prem2[],3,FALSE)</f>
        <v>3.2637820000000026E-2</v>
      </c>
      <c r="E719" s="728">
        <v>4.8325499999999993E-2</v>
      </c>
      <c r="F719" s="729">
        <f t="shared" si="29"/>
        <v>-3.4222835403324154</v>
      </c>
      <c r="G719" s="696">
        <f t="shared" si="28"/>
        <v>1.5687679999999968E-2</v>
      </c>
      <c r="H719" s="730">
        <v>14.570449999999996</v>
      </c>
      <c r="I719" s="456">
        <f t="shared" si="30"/>
        <v>6.9362179999999968E-2</v>
      </c>
      <c r="J719" s="456"/>
    </row>
    <row r="720" spans="1:10">
      <c r="A720" s="76"/>
      <c r="B720" s="90">
        <v>41528</v>
      </c>
      <c r="C720" s="693">
        <f>VLOOKUP($B720,Risk_Prem2[],2,FALSE)</f>
        <v>0.10199999999999999</v>
      </c>
      <c r="D720" s="693">
        <f>VLOOKUP($B720,Risk_Prem2[],3,FALSE)</f>
        <v>3.2637820000000026E-2</v>
      </c>
      <c r="E720" s="728">
        <v>4.8325499999999993E-2</v>
      </c>
      <c r="F720" s="729">
        <f t="shared" si="29"/>
        <v>-3.4222835403324154</v>
      </c>
      <c r="G720" s="696">
        <f t="shared" si="28"/>
        <v>1.5687679999999968E-2</v>
      </c>
      <c r="H720" s="730">
        <v>14.570449999999996</v>
      </c>
      <c r="I720" s="456">
        <f t="shared" si="30"/>
        <v>6.9362179999999968E-2</v>
      </c>
      <c r="J720" s="456"/>
    </row>
    <row r="721" spans="1:10">
      <c r="A721" s="76"/>
      <c r="B721" s="90">
        <v>41541</v>
      </c>
      <c r="C721" s="693">
        <f>VLOOKUP($B721,Risk_Prem2[],2,FALSE)</f>
        <v>0.10199999999999999</v>
      </c>
      <c r="D721" s="693">
        <f>VLOOKUP($B721,Risk_Prem2[],3,FALSE)</f>
        <v>3.3051115000000013E-2</v>
      </c>
      <c r="E721" s="728">
        <v>4.8706499999999965E-2</v>
      </c>
      <c r="F721" s="729">
        <f t="shared" si="29"/>
        <v>-3.4096999764910318</v>
      </c>
      <c r="G721" s="696">
        <f t="shared" si="28"/>
        <v>1.5655384999999952E-2</v>
      </c>
      <c r="H721" s="730">
        <v>14.475249999999999</v>
      </c>
      <c r="I721" s="456">
        <f t="shared" si="30"/>
        <v>6.8948884999999988E-2</v>
      </c>
      <c r="J721" s="456"/>
    </row>
    <row r="722" spans="1:10">
      <c r="A722" s="76"/>
      <c r="B722" s="90">
        <v>41550</v>
      </c>
      <c r="C722" s="693">
        <f>VLOOKUP($B722,Risk_Prem2[],2,FALSE)</f>
        <v>9.6500000000000002E-2</v>
      </c>
      <c r="D722" s="693">
        <f>VLOOKUP($B722,Risk_Prem2[],3,FALSE)</f>
        <v>3.3313839999999997E-2</v>
      </c>
      <c r="E722" s="728">
        <v>4.8946499999999969E-2</v>
      </c>
      <c r="F722" s="729">
        <f t="shared" si="29"/>
        <v>-3.40178235272437</v>
      </c>
      <c r="G722" s="696">
        <f t="shared" si="28"/>
        <v>1.5632659999999972E-2</v>
      </c>
      <c r="H722" s="730">
        <v>14.458099999999996</v>
      </c>
      <c r="I722" s="456">
        <f t="shared" si="30"/>
        <v>6.3186160000000005E-2</v>
      </c>
      <c r="J722" s="456"/>
    </row>
    <row r="723" spans="1:10">
      <c r="A723" s="76"/>
      <c r="B723" s="90">
        <v>41584</v>
      </c>
      <c r="C723" s="693">
        <f>VLOOKUP($B723,Risk_Prem2[],2,FALSE)</f>
        <v>0.10199999999999999</v>
      </c>
      <c r="D723" s="693">
        <f>VLOOKUP($B723,Risk_Prem2[],3,FALSE)</f>
        <v>3.4068184999999994E-2</v>
      </c>
      <c r="E723" s="728">
        <v>4.9570499999999955E-2</v>
      </c>
      <c r="F723" s="729">
        <f t="shared" si="29"/>
        <v>-3.379391321402208</v>
      </c>
      <c r="G723" s="696">
        <f t="shared" si="28"/>
        <v>1.5502314999999961E-2</v>
      </c>
      <c r="H723" s="730">
        <v>14.395349999999999</v>
      </c>
      <c r="I723" s="456">
        <f t="shared" si="30"/>
        <v>6.7931815000000006E-2</v>
      </c>
      <c r="J723" s="456"/>
    </row>
    <row r="724" spans="1:10">
      <c r="A724" s="76"/>
      <c r="B724" s="90">
        <v>41599</v>
      </c>
      <c r="C724" s="693">
        <f>VLOOKUP($B724,Risk_Prem2[],2,FALSE)</f>
        <v>0.1</v>
      </c>
      <c r="D724" s="693">
        <f>VLOOKUP($B724,Risk_Prem2[],3,FALSE)</f>
        <v>3.4417199999999995E-2</v>
      </c>
      <c r="E724" s="728">
        <v>4.9844499999999972E-2</v>
      </c>
      <c r="F724" s="729">
        <f t="shared" si="29"/>
        <v>-3.3691988395611334</v>
      </c>
      <c r="G724" s="696">
        <f t="shared" si="28"/>
        <v>1.5427299999999977E-2</v>
      </c>
      <c r="H724" s="730">
        <v>14.357999999999999</v>
      </c>
      <c r="I724" s="456">
        <f t="shared" si="30"/>
        <v>6.5582800000000011E-2</v>
      </c>
      <c r="J724" s="456"/>
    </row>
    <row r="725" spans="1:10">
      <c r="A725" s="76"/>
      <c r="B725" s="90">
        <v>41604</v>
      </c>
      <c r="C725" s="693">
        <f>VLOOKUP($B725,Risk_Prem2[],2,FALSE)</f>
        <v>0.1</v>
      </c>
      <c r="D725" s="693">
        <f>VLOOKUP($B725,Risk_Prem2[],3,FALSE)</f>
        <v>3.4511479999999997E-2</v>
      </c>
      <c r="E725" s="728">
        <v>4.991749999999999E-2</v>
      </c>
      <c r="F725" s="729">
        <f t="shared" si="29"/>
        <v>-3.3664632566718433</v>
      </c>
      <c r="G725" s="696">
        <f t="shared" si="28"/>
        <v>1.5406019999999992E-2</v>
      </c>
      <c r="H725" s="730">
        <v>14.354299999999999</v>
      </c>
      <c r="I725" s="456">
        <f t="shared" si="30"/>
        <v>6.5488520000000008E-2</v>
      </c>
      <c r="J725" s="456"/>
    </row>
    <row r="726" spans="1:10">
      <c r="A726" s="76"/>
      <c r="B726" s="90">
        <v>41611</v>
      </c>
      <c r="C726" s="693">
        <f>VLOOKUP($B726,Risk_Prem2[],2,FALSE)</f>
        <v>0.10249999999999999</v>
      </c>
      <c r="D726" s="693">
        <f>VLOOKUP($B726,Risk_Prem2[],3,FALSE)</f>
        <v>3.4685589999999988E-2</v>
      </c>
      <c r="E726" s="728">
        <v>5.0013999999999996E-2</v>
      </c>
      <c r="F726" s="729">
        <f t="shared" si="29"/>
        <v>-3.3614309520545733</v>
      </c>
      <c r="G726" s="696">
        <f t="shared" si="28"/>
        <v>1.5328410000000008E-2</v>
      </c>
      <c r="H726" s="730">
        <v>14.37955</v>
      </c>
      <c r="I726" s="456">
        <f t="shared" si="30"/>
        <v>6.7814410000000006E-2</v>
      </c>
      <c r="J726" s="456"/>
    </row>
    <row r="727" spans="1:10">
      <c r="A727" s="76"/>
      <c r="B727" s="90">
        <v>41612</v>
      </c>
      <c r="C727" s="693">
        <f>VLOOKUP($B727,Risk_Prem2[],2,FALSE)</f>
        <v>9.5000000000000001E-2</v>
      </c>
      <c r="D727" s="693">
        <f>VLOOKUP($B727,Risk_Prem2[],3,FALSE)</f>
        <v>3.4725684999999992E-2</v>
      </c>
      <c r="E727" s="728">
        <v>5.0041999999999989E-2</v>
      </c>
      <c r="F727" s="729">
        <f t="shared" si="29"/>
        <v>-3.3602756641144067</v>
      </c>
      <c r="G727" s="696">
        <f t="shared" si="28"/>
        <v>1.5316314999999997E-2</v>
      </c>
      <c r="H727" s="730">
        <v>14.379650000000002</v>
      </c>
      <c r="I727" s="456">
        <f t="shared" si="30"/>
        <v>6.0274315000000009E-2</v>
      </c>
      <c r="J727" s="456"/>
    </row>
    <row r="728" spans="1:10">
      <c r="A728" s="76"/>
      <c r="B728" s="90">
        <v>41613</v>
      </c>
      <c r="C728" s="693">
        <f>VLOOKUP($B728,Risk_Prem2[],2,FALSE)</f>
        <v>0.10199999999999999</v>
      </c>
      <c r="D728" s="693">
        <f>VLOOKUP($B728,Risk_Prem2[],3,FALSE)</f>
        <v>3.4767094999999991E-2</v>
      </c>
      <c r="E728" s="728">
        <v>5.0068999999999989E-2</v>
      </c>
      <c r="F728" s="729">
        <f t="shared" si="29"/>
        <v>-3.3590838854893081</v>
      </c>
      <c r="G728" s="696">
        <f t="shared" si="28"/>
        <v>1.5301904999999998E-2</v>
      </c>
      <c r="H728" s="730">
        <v>14.378950000000001</v>
      </c>
      <c r="I728" s="456">
        <f t="shared" si="30"/>
        <v>6.7232905000000009E-2</v>
      </c>
      <c r="J728" s="456"/>
    </row>
    <row r="729" spans="1:10">
      <c r="A729" s="76"/>
      <c r="B729" s="90">
        <v>41617</v>
      </c>
      <c r="C729" s="693">
        <f>VLOOKUP($B729,Risk_Prem2[],2,FALSE)</f>
        <v>8.72E-2</v>
      </c>
      <c r="D729" s="693">
        <f>VLOOKUP($B729,Risk_Prem2[],3,FALSE)</f>
        <v>3.4848274999999991E-2</v>
      </c>
      <c r="E729" s="728">
        <v>5.0123000000000001E-2</v>
      </c>
      <c r="F729" s="729">
        <f t="shared" si="29"/>
        <v>-3.3567516408485831</v>
      </c>
      <c r="G729" s="696">
        <f t="shared" si="28"/>
        <v>1.527472500000001E-2</v>
      </c>
      <c r="H729" s="730">
        <v>14.349550000000004</v>
      </c>
      <c r="I729" s="456">
        <f t="shared" si="30"/>
        <v>5.2351725000000009E-2</v>
      </c>
      <c r="J729" s="456"/>
    </row>
    <row r="730" spans="1:10">
      <c r="A730" s="76"/>
      <c r="B730" s="90">
        <v>41617</v>
      </c>
      <c r="C730" s="693">
        <f>VLOOKUP($B730,Risk_Prem2[],2,FALSE)</f>
        <v>8.72E-2</v>
      </c>
      <c r="D730" s="693">
        <f>VLOOKUP($B730,Risk_Prem2[],3,FALSE)</f>
        <v>3.4848274999999991E-2</v>
      </c>
      <c r="E730" s="728">
        <v>5.0123000000000001E-2</v>
      </c>
      <c r="F730" s="729">
        <f t="shared" si="29"/>
        <v>-3.3567516408485831</v>
      </c>
      <c r="G730" s="696">
        <f t="shared" si="28"/>
        <v>1.527472500000001E-2</v>
      </c>
      <c r="H730" s="730">
        <v>14.349550000000004</v>
      </c>
      <c r="I730" s="456">
        <f t="shared" si="30"/>
        <v>5.2351725000000009E-2</v>
      </c>
      <c r="J730" s="456"/>
    </row>
    <row r="731" spans="1:10">
      <c r="A731" s="76"/>
      <c r="B731" s="90">
        <v>41621</v>
      </c>
      <c r="C731" s="693">
        <f>VLOOKUP($B731,Risk_Prem2[],2,FALSE)</f>
        <v>9.7500000000000003E-2</v>
      </c>
      <c r="D731" s="693">
        <f>VLOOKUP($B731,Risk_Prem2[],3,FALSE)</f>
        <v>3.4987554999999983E-2</v>
      </c>
      <c r="E731" s="728">
        <v>5.0237500000000004E-2</v>
      </c>
      <c r="F731" s="729">
        <f t="shared" si="29"/>
        <v>-3.3527628521518049</v>
      </c>
      <c r="G731" s="696">
        <f t="shared" si="28"/>
        <v>1.5249945000000022E-2</v>
      </c>
      <c r="H731" s="730">
        <v>14.340350000000003</v>
      </c>
      <c r="I731" s="456">
        <f t="shared" si="30"/>
        <v>6.2512445000000028E-2</v>
      </c>
      <c r="J731" s="456"/>
    </row>
    <row r="732" spans="1:10">
      <c r="A732" s="76"/>
      <c r="B732" s="90">
        <v>41624</v>
      </c>
      <c r="C732" s="693">
        <f>VLOOKUP($B732,Risk_Prem2[],2,FALSE)</f>
        <v>9.9499999999999991E-2</v>
      </c>
      <c r="D732" s="693">
        <f>VLOOKUP($B732,Risk_Prem2[],3,FALSE)</f>
        <v>3.5019264999999987E-2</v>
      </c>
      <c r="E732" s="728">
        <v>5.0267500000000007E-2</v>
      </c>
      <c r="F732" s="729">
        <f t="shared" si="29"/>
        <v>-3.3518569403515364</v>
      </c>
      <c r="G732" s="696">
        <f t="shared" si="28"/>
        <v>1.524823500000002E-2</v>
      </c>
      <c r="H732" s="730">
        <v>14.350450000000002</v>
      </c>
      <c r="I732" s="456">
        <f t="shared" si="30"/>
        <v>6.4480735000000011E-2</v>
      </c>
      <c r="J732" s="456"/>
    </row>
    <row r="733" spans="1:10">
      <c r="A733" s="76"/>
      <c r="B733" s="90">
        <v>41624</v>
      </c>
      <c r="C733" s="693">
        <f>VLOOKUP($B733,Risk_Prem2[],2,FALSE)</f>
        <v>9.9499999999999991E-2</v>
      </c>
      <c r="D733" s="693">
        <f>VLOOKUP($B733,Risk_Prem2[],3,FALSE)</f>
        <v>3.5019264999999987E-2</v>
      </c>
      <c r="E733" s="728">
        <v>5.0267500000000007E-2</v>
      </c>
      <c r="F733" s="729">
        <f t="shared" si="29"/>
        <v>-3.3518569403515364</v>
      </c>
      <c r="G733" s="696">
        <f t="shared" si="28"/>
        <v>1.524823500000002E-2</v>
      </c>
      <c r="H733" s="730">
        <v>14.350450000000002</v>
      </c>
      <c r="I733" s="456">
        <f t="shared" si="30"/>
        <v>6.4480735000000011E-2</v>
      </c>
      <c r="J733" s="456"/>
    </row>
    <row r="734" spans="1:10">
      <c r="A734" s="76"/>
      <c r="B734" s="90">
        <v>41624</v>
      </c>
      <c r="C734" s="693">
        <f>VLOOKUP($B734,Risk_Prem2[],2,FALSE)</f>
        <v>9.9499999999999991E-2</v>
      </c>
      <c r="D734" s="693">
        <f>VLOOKUP($B734,Risk_Prem2[],3,FALSE)</f>
        <v>3.5019264999999987E-2</v>
      </c>
      <c r="E734" s="728">
        <v>5.0267500000000007E-2</v>
      </c>
      <c r="F734" s="729">
        <f t="shared" si="29"/>
        <v>-3.3518569403515364</v>
      </c>
      <c r="G734" s="696">
        <f t="shared" si="28"/>
        <v>1.524823500000002E-2</v>
      </c>
      <c r="H734" s="730">
        <v>14.350450000000002</v>
      </c>
      <c r="I734" s="456">
        <f t="shared" si="30"/>
        <v>6.4480735000000011E-2</v>
      </c>
      <c r="J734" s="456"/>
    </row>
    <row r="735" spans="1:10">
      <c r="A735" s="76"/>
      <c r="B735" s="90">
        <v>41625</v>
      </c>
      <c r="C735" s="693">
        <f>VLOOKUP($B735,Risk_Prem2[],2,FALSE)</f>
        <v>9.5000000000000001E-2</v>
      </c>
      <c r="D735" s="693">
        <f>VLOOKUP($B735,Risk_Prem2[],3,FALSE)</f>
        <v>3.5051904999999987E-2</v>
      </c>
      <c r="E735" s="728">
        <v>5.0296500000000008E-2</v>
      </c>
      <c r="F735" s="729">
        <f t="shared" si="29"/>
        <v>-3.3509253160512498</v>
      </c>
      <c r="G735" s="696">
        <f t="shared" si="28"/>
        <v>1.524459500000002E-2</v>
      </c>
      <c r="H735" s="730">
        <v>14.364100000000002</v>
      </c>
      <c r="I735" s="456">
        <f t="shared" si="30"/>
        <v>5.9948095000000014E-2</v>
      </c>
      <c r="J735" s="456"/>
    </row>
    <row r="736" spans="1:10">
      <c r="A736" s="76"/>
      <c r="B736" s="90">
        <v>41625</v>
      </c>
      <c r="C736" s="693">
        <f>VLOOKUP($B736,Risk_Prem2[],2,FALSE)</f>
        <v>9.5000000000000001E-2</v>
      </c>
      <c r="D736" s="693">
        <f>VLOOKUP($B736,Risk_Prem2[],3,FALSE)</f>
        <v>3.5051904999999987E-2</v>
      </c>
      <c r="E736" s="728">
        <v>5.0296500000000008E-2</v>
      </c>
      <c r="F736" s="729">
        <f t="shared" si="29"/>
        <v>-3.3509253160512498</v>
      </c>
      <c r="G736" s="696">
        <f t="shared" si="28"/>
        <v>1.524459500000002E-2</v>
      </c>
      <c r="H736" s="730">
        <v>14.364100000000002</v>
      </c>
      <c r="I736" s="456">
        <f t="shared" si="30"/>
        <v>5.9948095000000014E-2</v>
      </c>
      <c r="J736" s="456"/>
    </row>
    <row r="737" spans="1:10">
      <c r="A737" s="76"/>
      <c r="B737" s="90">
        <v>41626</v>
      </c>
      <c r="C737" s="693">
        <f>VLOOKUP($B737,Risk_Prem2[],2,FALSE)</f>
        <v>8.72E-2</v>
      </c>
      <c r="D737" s="693">
        <f>VLOOKUP($B737,Risk_Prem2[],3,FALSE)</f>
        <v>3.5086324999999988E-2</v>
      </c>
      <c r="E737" s="728">
        <v>5.032650000000001E-2</v>
      </c>
      <c r="F737" s="729">
        <f t="shared" si="29"/>
        <v>-3.3499438255641607</v>
      </c>
      <c r="G737" s="696">
        <f t="shared" si="28"/>
        <v>1.5240175000000022E-2</v>
      </c>
      <c r="H737" s="730">
        <v>14.365450000000003</v>
      </c>
      <c r="I737" s="456">
        <f t="shared" si="30"/>
        <v>5.2113675000000012E-2</v>
      </c>
      <c r="J737" s="456"/>
    </row>
    <row r="738" spans="1:10">
      <c r="A738" s="76"/>
      <c r="B738" s="90">
        <v>41626</v>
      </c>
      <c r="C738" s="693">
        <f>VLOOKUP($B738,Risk_Prem2[],2,FALSE)</f>
        <v>8.72E-2</v>
      </c>
      <c r="D738" s="693">
        <f>VLOOKUP($B738,Risk_Prem2[],3,FALSE)</f>
        <v>3.5086324999999988E-2</v>
      </c>
      <c r="E738" s="728">
        <v>5.032650000000001E-2</v>
      </c>
      <c r="F738" s="729">
        <f t="shared" si="29"/>
        <v>-3.3499438255641607</v>
      </c>
      <c r="G738" s="696">
        <f t="shared" si="28"/>
        <v>1.5240175000000022E-2</v>
      </c>
      <c r="H738" s="730">
        <v>14.365450000000003</v>
      </c>
      <c r="I738" s="456">
        <f t="shared" si="30"/>
        <v>5.2113675000000012E-2</v>
      </c>
      <c r="J738" s="456"/>
    </row>
    <row r="739" spans="1:10">
      <c r="A739" s="76"/>
      <c r="B739" s="90">
        <v>41627</v>
      </c>
      <c r="C739" s="693">
        <f>VLOOKUP($B739,Risk_Prem2[],2,FALSE)</f>
        <v>0.10150000000000001</v>
      </c>
      <c r="D739" s="693">
        <f>VLOOKUP($B739,Risk_Prem2[],3,FALSE)</f>
        <v>3.511984999999998E-2</v>
      </c>
      <c r="E739" s="728">
        <v>5.035400000000001E-2</v>
      </c>
      <c r="F739" s="729">
        <f t="shared" si="29"/>
        <v>-3.3489887812949579</v>
      </c>
      <c r="G739" s="696">
        <f t="shared" si="28"/>
        <v>1.523415000000003E-2</v>
      </c>
      <c r="H739" s="730">
        <v>14.370900000000004</v>
      </c>
      <c r="I739" s="456">
        <f t="shared" si="30"/>
        <v>6.6380150000000027E-2</v>
      </c>
      <c r="J739" s="456"/>
    </row>
    <row r="740" spans="1:10">
      <c r="A740" s="76"/>
      <c r="B740" s="90">
        <v>41638</v>
      </c>
      <c r="C740" s="693">
        <f>VLOOKUP($B740,Risk_Prem2[],2,FALSE)</f>
        <v>9.5000000000000001E-2</v>
      </c>
      <c r="D740" s="693">
        <f>VLOOKUP($B740,Risk_Prem2[],3,FALSE)</f>
        <v>3.5373314999999982E-2</v>
      </c>
      <c r="E740" s="728">
        <v>5.0485000000000016E-2</v>
      </c>
      <c r="F740" s="729">
        <f t="shared" si="29"/>
        <v>-3.3417975566620339</v>
      </c>
      <c r="G740" s="696">
        <f t="shared" si="28"/>
        <v>1.5111685000000034E-2</v>
      </c>
      <c r="H740" s="730">
        <v>14.404950000000001</v>
      </c>
      <c r="I740" s="456">
        <f t="shared" si="30"/>
        <v>5.962668500000002E-2</v>
      </c>
      <c r="J740" s="456"/>
    </row>
    <row r="741" spans="1:10">
      <c r="A741" s="76"/>
      <c r="B741" s="90">
        <v>41690</v>
      </c>
      <c r="C741" s="693">
        <f>VLOOKUP($B741,Risk_Prem2[],2,FALSE)</f>
        <v>9.1999999999999998E-2</v>
      </c>
      <c r="D741" s="693">
        <f>VLOOKUP($B741,Risk_Prem2[],3,FALSE)</f>
        <v>3.6827409999999977E-2</v>
      </c>
      <c r="E741" s="728">
        <v>5.139500000000001E-2</v>
      </c>
      <c r="F741" s="729">
        <f t="shared" si="29"/>
        <v>-3.3015128741041129</v>
      </c>
      <c r="G741" s="696">
        <f t="shared" si="28"/>
        <v>1.4567590000000033E-2</v>
      </c>
      <c r="H741" s="730">
        <v>14.6076</v>
      </c>
      <c r="I741" s="456">
        <f t="shared" si="30"/>
        <v>5.5172590000000021E-2</v>
      </c>
      <c r="J741" s="456"/>
    </row>
    <row r="742" spans="1:10">
      <c r="A742" s="76"/>
      <c r="B742" s="90">
        <v>41696</v>
      </c>
      <c r="C742" s="693">
        <f>VLOOKUP($B742,Risk_Prem2[],2,FALSE)</f>
        <v>9.7500000000000003E-2</v>
      </c>
      <c r="D742" s="693">
        <f>VLOOKUP($B742,Risk_Prem2[],3,FALSE)</f>
        <v>3.6926509999999982E-2</v>
      </c>
      <c r="E742" s="728">
        <v>5.1490500000000008E-2</v>
      </c>
      <c r="F742" s="729">
        <f t="shared" si="29"/>
        <v>-3.298825557697366</v>
      </c>
      <c r="G742" s="696">
        <f t="shared" si="28"/>
        <v>1.4563990000000027E-2</v>
      </c>
      <c r="H742" s="730">
        <v>14.636199999999999</v>
      </c>
      <c r="I742" s="456">
        <f t="shared" si="30"/>
        <v>6.0573490000000021E-2</v>
      </c>
      <c r="J742" s="456"/>
    </row>
    <row r="743" spans="1:10">
      <c r="A743" s="76"/>
      <c r="B743" s="90">
        <v>41715</v>
      </c>
      <c r="C743" s="693">
        <f>VLOOKUP($B743,Risk_Prem2[],2,FALSE)</f>
        <v>9.5500000000000002E-2</v>
      </c>
      <c r="D743" s="693">
        <f>VLOOKUP($B743,Risk_Prem2[],3,FALSE)</f>
        <v>3.7172009999999978E-2</v>
      </c>
      <c r="E743" s="728">
        <v>5.1696500000000006E-2</v>
      </c>
      <c r="F743" s="729">
        <f t="shared" si="29"/>
        <v>-3.2921992202673889</v>
      </c>
      <c r="G743" s="696">
        <f t="shared" si="28"/>
        <v>1.4524490000000029E-2</v>
      </c>
      <c r="H743" s="730">
        <v>14.724899999999996</v>
      </c>
      <c r="I743" s="456">
        <f t="shared" si="30"/>
        <v>5.8327990000000024E-2</v>
      </c>
      <c r="J743" s="456"/>
    </row>
    <row r="744" spans="1:10">
      <c r="A744" s="76"/>
      <c r="B744" s="90">
        <v>41724</v>
      </c>
      <c r="C744" s="693">
        <f>VLOOKUP($B744,Risk_Prem2[],2,FALSE)</f>
        <v>9.4E-2</v>
      </c>
      <c r="D744" s="693">
        <f>VLOOKUP($B744,Risk_Prem2[],3,FALSE)</f>
        <v>3.7263294999999988E-2</v>
      </c>
      <c r="E744" s="728">
        <v>5.1749000000000017E-2</v>
      </c>
      <c r="F744" s="729">
        <f t="shared" si="29"/>
        <v>-3.289746485083096</v>
      </c>
      <c r="G744" s="696">
        <f t="shared" si="28"/>
        <v>1.4485705000000029E-2</v>
      </c>
      <c r="H744" s="730">
        <v>14.673099999999994</v>
      </c>
      <c r="I744" s="456">
        <f t="shared" si="30"/>
        <v>5.6736705000000012E-2</v>
      </c>
      <c r="J744" s="456"/>
    </row>
    <row r="745" spans="1:10">
      <c r="A745" s="76"/>
      <c r="B745" s="90">
        <v>41724</v>
      </c>
      <c r="C745" s="693">
        <f>VLOOKUP($B745,Risk_Prem2[],2,FALSE)</f>
        <v>9.4E-2</v>
      </c>
      <c r="D745" s="693">
        <f>VLOOKUP($B745,Risk_Prem2[],3,FALSE)</f>
        <v>3.7263294999999988E-2</v>
      </c>
      <c r="E745" s="728">
        <v>5.1749000000000017E-2</v>
      </c>
      <c r="F745" s="729">
        <f t="shared" si="29"/>
        <v>-3.289746485083096</v>
      </c>
      <c r="G745" s="696">
        <f t="shared" si="28"/>
        <v>1.4485705000000029E-2</v>
      </c>
      <c r="H745" s="730">
        <v>14.673099999999994</v>
      </c>
      <c r="I745" s="456">
        <f t="shared" si="30"/>
        <v>5.6736705000000012E-2</v>
      </c>
      <c r="J745" s="456"/>
    </row>
    <row r="746" spans="1:10">
      <c r="A746" s="76"/>
      <c r="B746" s="90">
        <v>41731</v>
      </c>
      <c r="C746" s="693">
        <f>VLOOKUP($B746,Risk_Prem2[],2,FALSE)</f>
        <v>9.6999999999999989E-2</v>
      </c>
      <c r="D746" s="693">
        <f>VLOOKUP($B746,Risk_Prem2[],3,FALSE)</f>
        <v>3.7265415000000003E-2</v>
      </c>
      <c r="E746" s="728">
        <v>5.1732500000000022E-2</v>
      </c>
      <c r="F746" s="729">
        <f t="shared" si="29"/>
        <v>-3.2896895942553708</v>
      </c>
      <c r="G746" s="696">
        <f t="shared" si="28"/>
        <v>1.4467085000000018E-2</v>
      </c>
      <c r="H746" s="730">
        <v>14.588499999999994</v>
      </c>
      <c r="I746" s="456">
        <f t="shared" si="30"/>
        <v>5.9734584999999986E-2</v>
      </c>
      <c r="J746" s="456"/>
    </row>
    <row r="747" spans="1:10">
      <c r="A747" s="76"/>
      <c r="B747" s="90">
        <v>41775</v>
      </c>
      <c r="C747" s="693">
        <f>VLOOKUP($B747,Risk_Prem2[],2,FALSE)</f>
        <v>9.8000000000000004E-2</v>
      </c>
      <c r="D747" s="693">
        <f>VLOOKUP($B747,Risk_Prem2[],3,FALSE)</f>
        <v>3.7029435000000027E-2</v>
      </c>
      <c r="E747" s="728">
        <v>5.1077499999999984E-2</v>
      </c>
      <c r="F747" s="729">
        <f t="shared" si="29"/>
        <v>-3.296042142072019</v>
      </c>
      <c r="G747" s="696">
        <f t="shared" si="28"/>
        <v>1.4048064999999957E-2</v>
      </c>
      <c r="H747" s="730">
        <v>14.376099999999999</v>
      </c>
      <c r="I747" s="456">
        <f t="shared" si="30"/>
        <v>6.0970564999999977E-2</v>
      </c>
      <c r="J747" s="456"/>
    </row>
    <row r="748" spans="1:10">
      <c r="A748" s="76"/>
      <c r="B748" s="90">
        <v>41789</v>
      </c>
      <c r="C748" s="693">
        <f>VLOOKUP($B748,Risk_Prem2[],2,FALSE)</f>
        <v>9.6999999999999989E-2</v>
      </c>
      <c r="D748" s="693">
        <f>VLOOKUP($B748,Risk_Prem2[],3,FALSE)</f>
        <v>3.6805075000000034E-2</v>
      </c>
      <c r="E748" s="728">
        <v>5.0837E-2</v>
      </c>
      <c r="F748" s="729">
        <f t="shared" si="29"/>
        <v>-3.3021195357069355</v>
      </c>
      <c r="G748" s="696">
        <f t="shared" si="28"/>
        <v>1.4031924999999966E-2</v>
      </c>
      <c r="H748" s="730">
        <v>14.341699999999998</v>
      </c>
      <c r="I748" s="456">
        <f t="shared" si="30"/>
        <v>6.0194924999999955E-2</v>
      </c>
      <c r="J748" s="456"/>
    </row>
    <row r="749" spans="1:10">
      <c r="A749" s="76"/>
      <c r="B749" s="90">
        <v>41796</v>
      </c>
      <c r="C749" s="693">
        <f>VLOOKUP($B749,Risk_Prem2[],2,FALSE)</f>
        <v>0.10400000000000001</v>
      </c>
      <c r="D749" s="693">
        <f>VLOOKUP($B749,Risk_Prem2[],3,FALSE)</f>
        <v>3.673052000000003E-2</v>
      </c>
      <c r="E749" s="728">
        <v>5.0697499999999972E-2</v>
      </c>
      <c r="F749" s="729">
        <f t="shared" si="29"/>
        <v>-3.3041472618862229</v>
      </c>
      <c r="G749" s="696">
        <f t="shared" si="28"/>
        <v>1.3966979999999941E-2</v>
      </c>
      <c r="H749" s="730">
        <v>14.27065</v>
      </c>
      <c r="I749" s="456">
        <f t="shared" si="30"/>
        <v>6.7269479999999979E-2</v>
      </c>
      <c r="J749" s="456"/>
    </row>
    <row r="750" spans="1:10">
      <c r="A750" s="76"/>
      <c r="B750" s="90">
        <v>41820</v>
      </c>
      <c r="C750" s="693">
        <f>VLOOKUP($B750,Risk_Prem2[],2,FALSE)</f>
        <v>9.5500000000000002E-2</v>
      </c>
      <c r="D750" s="693">
        <f>VLOOKUP($B750,Risk_Prem2[],3,FALSE)</f>
        <v>3.6410420000000034E-2</v>
      </c>
      <c r="E750" s="728">
        <v>5.021649999999999E-2</v>
      </c>
      <c r="F750" s="729">
        <f t="shared" si="29"/>
        <v>-3.3129002815688229</v>
      </c>
      <c r="G750" s="696">
        <f t="shared" si="28"/>
        <v>1.3806079999999957E-2</v>
      </c>
      <c r="H750" s="730">
        <v>13.947149999999999</v>
      </c>
      <c r="I750" s="456">
        <f t="shared" si="30"/>
        <v>5.9089579999999968E-2</v>
      </c>
      <c r="J750" s="456"/>
    </row>
    <row r="751" spans="1:10">
      <c r="A751" s="76"/>
      <c r="B751" s="90">
        <v>41822</v>
      </c>
      <c r="C751" s="693">
        <f>VLOOKUP($B751,Risk_Prem2[],2,FALSE)</f>
        <v>9.6199999999999994E-2</v>
      </c>
      <c r="D751" s="693">
        <f>VLOOKUP($B751,Risk_Prem2[],3,FALSE)</f>
        <v>3.6386400000000027E-2</v>
      </c>
      <c r="E751" s="728">
        <v>5.0151500000000002E-2</v>
      </c>
      <c r="F751" s="729">
        <f t="shared" si="29"/>
        <v>-3.3135602005287916</v>
      </c>
      <c r="G751" s="696">
        <f t="shared" si="28"/>
        <v>1.3765099999999975E-2</v>
      </c>
      <c r="H751" s="730">
        <v>13.914299999999995</v>
      </c>
      <c r="I751" s="456">
        <f t="shared" si="30"/>
        <v>5.9813599999999967E-2</v>
      </c>
      <c r="J751" s="456"/>
    </row>
    <row r="752" spans="1:10">
      <c r="A752" s="76"/>
      <c r="B752" s="90">
        <v>41830</v>
      </c>
      <c r="C752" s="693">
        <f>VLOOKUP($B752,Risk_Prem2[],2,FALSE)</f>
        <v>9.9499999999999991E-2</v>
      </c>
      <c r="D752" s="693">
        <f>VLOOKUP($B752,Risk_Prem2[],3,FALSE)</f>
        <v>3.6301355000000035E-2</v>
      </c>
      <c r="E752" s="728">
        <v>4.9991000000000022E-2</v>
      </c>
      <c r="F752" s="729">
        <f t="shared" si="29"/>
        <v>-3.3159002105843056</v>
      </c>
      <c r="G752" s="696">
        <f t="shared" si="28"/>
        <v>1.3689644999999986E-2</v>
      </c>
      <c r="H752" s="730">
        <v>13.860099999999996</v>
      </c>
      <c r="I752" s="456">
        <f t="shared" si="30"/>
        <v>6.3198644999999956E-2</v>
      </c>
      <c r="J752" s="456"/>
    </row>
    <row r="753" spans="1:10">
      <c r="A753" s="76"/>
      <c r="B753" s="90">
        <v>41843</v>
      </c>
      <c r="C753" s="693">
        <f>VLOOKUP($B753,Risk_Prem2[],2,FALSE)</f>
        <v>9.7500000000000003E-2</v>
      </c>
      <c r="D753" s="693">
        <f>VLOOKUP($B753,Risk_Prem2[],3,FALSE)</f>
        <v>3.6109345000000022E-2</v>
      </c>
      <c r="E753" s="728">
        <v>4.9722000000000023E-2</v>
      </c>
      <c r="F753" s="729">
        <f t="shared" si="29"/>
        <v>-3.3212035828769464</v>
      </c>
      <c r="G753" s="696">
        <f t="shared" si="28"/>
        <v>1.3612655000000001E-2</v>
      </c>
      <c r="H753" s="730">
        <v>13.706449999999993</v>
      </c>
      <c r="I753" s="456">
        <f t="shared" si="30"/>
        <v>6.1390654999999981E-2</v>
      </c>
      <c r="J753" s="456"/>
    </row>
    <row r="754" spans="1:10">
      <c r="A754" s="76"/>
      <c r="B754" s="90">
        <v>41849</v>
      </c>
      <c r="C754" s="693">
        <f>VLOOKUP($B754,Risk_Prem2[],2,FALSE)</f>
        <v>9.4499999999999987E-2</v>
      </c>
      <c r="D754" s="693">
        <f>VLOOKUP($B754,Risk_Prem2[],3,FALSE)</f>
        <v>3.603111500000003E-2</v>
      </c>
      <c r="E754" s="728">
        <v>4.9596000000000001E-2</v>
      </c>
      <c r="F754" s="729">
        <f t="shared" si="29"/>
        <v>-3.3233724082674376</v>
      </c>
      <c r="G754" s="696">
        <f t="shared" si="28"/>
        <v>1.3564884999999971E-2</v>
      </c>
      <c r="H754" s="730">
        <v>13.579149999999995</v>
      </c>
      <c r="I754" s="456">
        <f t="shared" si="30"/>
        <v>5.8468884999999957E-2</v>
      </c>
      <c r="J754" s="456"/>
    </row>
    <row r="755" spans="1:10">
      <c r="A755" s="76"/>
      <c r="B755" s="90">
        <v>41851</v>
      </c>
      <c r="C755" s="693">
        <f>VLOOKUP($B755,Risk_Prem2[],2,FALSE)</f>
        <v>9.9000000000000005E-2</v>
      </c>
      <c r="D755" s="693">
        <f>VLOOKUP($B755,Risk_Prem2[],3,FALSE)</f>
        <v>3.6002295000000031E-2</v>
      </c>
      <c r="E755" s="728">
        <v>4.9539499999999986E-2</v>
      </c>
      <c r="F755" s="729">
        <f t="shared" si="29"/>
        <v>-3.324172592557971</v>
      </c>
      <c r="G755" s="696">
        <f t="shared" si="28"/>
        <v>1.3537204999999955E-2</v>
      </c>
      <c r="H755" s="730">
        <v>13.571599999999997</v>
      </c>
      <c r="I755" s="456">
        <f t="shared" si="30"/>
        <v>6.2997704999999973E-2</v>
      </c>
      <c r="J755" s="456"/>
    </row>
    <row r="756" spans="1:10">
      <c r="A756" s="76"/>
      <c r="B756" s="90">
        <v>41871</v>
      </c>
      <c r="C756" s="693">
        <f>VLOOKUP($B756,Risk_Prem2[],2,FALSE)</f>
        <v>9.7500000000000003E-2</v>
      </c>
      <c r="D756" s="693">
        <f>VLOOKUP($B756,Risk_Prem2[],3,FALSE)</f>
        <v>3.5661075000000021E-2</v>
      </c>
      <c r="E756" s="728">
        <v>4.9224999999999984E-2</v>
      </c>
      <c r="F756" s="729">
        <f t="shared" si="29"/>
        <v>-3.3336955211798696</v>
      </c>
      <c r="G756" s="696">
        <f t="shared" si="28"/>
        <v>1.3563924999999963E-2</v>
      </c>
      <c r="H756" s="730">
        <v>13.608949999999998</v>
      </c>
      <c r="I756" s="456">
        <f t="shared" si="30"/>
        <v>6.1838924999999982E-2</v>
      </c>
      <c r="J756" s="456"/>
    </row>
    <row r="757" spans="1:10">
      <c r="A757" s="76"/>
      <c r="B757" s="90">
        <v>41876</v>
      </c>
      <c r="C757" s="693">
        <f>VLOOKUP($B757,Risk_Prem2[],2,FALSE)</f>
        <v>9.6000000000000002E-2</v>
      </c>
      <c r="D757" s="693">
        <f>VLOOKUP($B757,Risk_Prem2[],3,FALSE)</f>
        <v>3.5568065000000017E-2</v>
      </c>
      <c r="E757" s="728">
        <v>4.9146499999999989E-2</v>
      </c>
      <c r="F757" s="729">
        <f t="shared" si="29"/>
        <v>-3.3363070942765853</v>
      </c>
      <c r="G757" s="696">
        <f t="shared" ref="G757:G820" si="31">E757-D757</f>
        <v>1.3578434999999972E-2</v>
      </c>
      <c r="H757" s="730">
        <v>13.58925</v>
      </c>
      <c r="I757" s="456">
        <f t="shared" si="30"/>
        <v>6.0431934999999985E-2</v>
      </c>
      <c r="J757" s="456"/>
    </row>
    <row r="758" spans="1:10">
      <c r="A758" s="76"/>
      <c r="B758" s="90">
        <v>41880</v>
      </c>
      <c r="C758" s="693">
        <f>VLOOKUP($B758,Risk_Prem2[],2,FALSE)</f>
        <v>9.8000000000000004E-2</v>
      </c>
      <c r="D758" s="693">
        <f>VLOOKUP($B758,Risk_Prem2[],3,FALSE)</f>
        <v>3.5417595000000017E-2</v>
      </c>
      <c r="E758" s="728">
        <v>4.9010499999999985E-2</v>
      </c>
      <c r="F758" s="729">
        <f t="shared" si="29"/>
        <v>-3.3405465484245367</v>
      </c>
      <c r="G758" s="696">
        <f t="shared" si="31"/>
        <v>1.3592904999999968E-2</v>
      </c>
      <c r="H758" s="730">
        <v>13.565649999999998</v>
      </c>
      <c r="I758" s="456">
        <f t="shared" si="30"/>
        <v>6.258240499999998E-2</v>
      </c>
      <c r="J758" s="456"/>
    </row>
    <row r="759" spans="1:10">
      <c r="A759" s="76"/>
      <c r="B759" s="90">
        <v>41893</v>
      </c>
      <c r="C759" s="693">
        <f>VLOOKUP($B759,Risk_Prem2[],2,FALSE)</f>
        <v>9.6000000000000002E-2</v>
      </c>
      <c r="D759" s="693">
        <f>VLOOKUP($B759,Risk_Prem2[],3,FALSE)</f>
        <v>3.5130940000000006E-2</v>
      </c>
      <c r="E759" s="728">
        <v>4.8792499999999982E-2</v>
      </c>
      <c r="F759" s="729">
        <f t="shared" si="29"/>
        <v>-3.3486730553054809</v>
      </c>
      <c r="G759" s="696">
        <f t="shared" si="31"/>
        <v>1.3661559999999975E-2</v>
      </c>
      <c r="H759" s="730">
        <v>13.562100000000003</v>
      </c>
      <c r="I759" s="456">
        <f t="shared" si="30"/>
        <v>6.0869059999999996E-2</v>
      </c>
      <c r="J759" s="456"/>
    </row>
    <row r="760" spans="1:10">
      <c r="A760" s="76"/>
      <c r="B760" s="90">
        <v>41897</v>
      </c>
      <c r="C760" s="693">
        <f>VLOOKUP($B760,Risk_Prem2[],2,FALSE)</f>
        <v>0.10249999999999999</v>
      </c>
      <c r="D760" s="693">
        <f>VLOOKUP($B760,Risk_Prem2[],3,FALSE)</f>
        <v>3.5077280000000009E-2</v>
      </c>
      <c r="E760" s="728">
        <v>4.8757499999999981E-2</v>
      </c>
      <c r="F760" s="729">
        <f t="shared" si="29"/>
        <v>-3.3502016515424602</v>
      </c>
      <c r="G760" s="696">
        <f t="shared" si="31"/>
        <v>1.3680219999999972E-2</v>
      </c>
      <c r="H760" s="730">
        <v>13.571250000000004</v>
      </c>
      <c r="I760" s="456">
        <f t="shared" si="30"/>
        <v>6.7422719999999992E-2</v>
      </c>
      <c r="J760" s="456"/>
    </row>
    <row r="761" spans="1:10">
      <c r="A761" s="76"/>
      <c r="B761" s="90">
        <v>41921</v>
      </c>
      <c r="C761" s="693">
        <f>VLOOKUP($B761,Risk_Prem2[],2,FALSE)</f>
        <v>9.8000000000000004E-2</v>
      </c>
      <c r="D761" s="693">
        <f>VLOOKUP($B761,Risk_Prem2[],3,FALSE)</f>
        <v>3.4450259999999996E-2</v>
      </c>
      <c r="E761" s="728">
        <v>4.8320500000000009E-2</v>
      </c>
      <c r="F761" s="729">
        <f t="shared" si="29"/>
        <v>-3.368238734381138</v>
      </c>
      <c r="G761" s="696">
        <f t="shared" si="31"/>
        <v>1.3870240000000013E-2</v>
      </c>
      <c r="H761" s="730">
        <v>13.611100000000006</v>
      </c>
      <c r="I761" s="456">
        <f t="shared" si="30"/>
        <v>6.3549740000000007E-2</v>
      </c>
      <c r="J761" s="456"/>
    </row>
    <row r="762" spans="1:10">
      <c r="A762" s="76"/>
      <c r="B762" s="90">
        <v>41949</v>
      </c>
      <c r="C762" s="693">
        <f>VLOOKUP($B762,Risk_Prem2[],2,FALSE)</f>
        <v>9.5600000000000004E-2</v>
      </c>
      <c r="D762" s="693">
        <f>VLOOKUP($B762,Risk_Prem2[],3,FALSE)</f>
        <v>3.3700874999999984E-2</v>
      </c>
      <c r="E762" s="728">
        <v>4.7850000000000004E-2</v>
      </c>
      <c r="F762" s="729">
        <f t="shared" ref="F762:F826" si="32">LN(D762)</f>
        <v>-3.3902314775691988</v>
      </c>
      <c r="G762" s="696">
        <f t="shared" si="31"/>
        <v>1.4149125000000019E-2</v>
      </c>
      <c r="H762" s="730">
        <v>14.109399999999996</v>
      </c>
      <c r="I762" s="456">
        <f t="shared" ref="I762:I826" si="33">C762-D762</f>
        <v>6.189912500000002E-2</v>
      </c>
      <c r="J762" s="456"/>
    </row>
    <row r="763" spans="1:10">
      <c r="A763" s="76"/>
      <c r="B763" s="90">
        <v>41949</v>
      </c>
      <c r="C763" s="693">
        <f>VLOOKUP($B763,Risk_Prem2[],2,FALSE)</f>
        <v>9.5600000000000004E-2</v>
      </c>
      <c r="D763" s="693">
        <f>VLOOKUP($B763,Risk_Prem2[],3,FALSE)</f>
        <v>3.3700874999999984E-2</v>
      </c>
      <c r="E763" s="728">
        <v>4.7850000000000004E-2</v>
      </c>
      <c r="F763" s="729">
        <f t="shared" si="32"/>
        <v>-3.3902314775691988</v>
      </c>
      <c r="G763" s="696">
        <f t="shared" si="31"/>
        <v>1.4149125000000019E-2</v>
      </c>
      <c r="H763" s="730">
        <v>14.109399999999996</v>
      </c>
      <c r="I763" s="456">
        <f t="shared" si="33"/>
        <v>6.189912500000002E-2</v>
      </c>
      <c r="J763" s="456"/>
    </row>
    <row r="764" spans="1:10">
      <c r="A764" s="76"/>
      <c r="B764" s="90">
        <v>41957</v>
      </c>
      <c r="C764" s="693">
        <f>VLOOKUP($B764,Risk_Prem2[],2,FALSE)</f>
        <v>0.10199999999999999</v>
      </c>
      <c r="D764" s="693">
        <f>VLOOKUP($B764,Risk_Prem2[],3,FALSE)</f>
        <v>3.3536809999999993E-2</v>
      </c>
      <c r="E764" s="728">
        <v>4.7774500000000011E-2</v>
      </c>
      <c r="F764" s="729">
        <f t="shared" si="32"/>
        <v>-3.3951116374263881</v>
      </c>
      <c r="G764" s="696">
        <f t="shared" si="31"/>
        <v>1.4237690000000018E-2</v>
      </c>
      <c r="H764" s="730">
        <v>13.981499999999997</v>
      </c>
      <c r="I764" s="456">
        <f t="shared" si="33"/>
        <v>6.8463190000000007E-2</v>
      </c>
      <c r="J764" s="456"/>
    </row>
    <row r="765" spans="1:10">
      <c r="A765" s="76"/>
      <c r="B765" s="90">
        <v>41969</v>
      </c>
      <c r="C765" s="693">
        <f>VLOOKUP($B765,Risk_Prem2[],2,FALSE)</f>
        <v>9.6999999999999989E-2</v>
      </c>
      <c r="D765" s="693">
        <f>VLOOKUP($B765,Risk_Prem2[],3,FALSE)</f>
        <v>3.3269735000000002E-2</v>
      </c>
      <c r="E765" s="728">
        <v>4.7684500000000025E-2</v>
      </c>
      <c r="F765" s="729">
        <f t="shared" si="32"/>
        <v>-3.4031071541172278</v>
      </c>
      <c r="G765" s="696">
        <f t="shared" si="31"/>
        <v>1.4414765000000024E-2</v>
      </c>
      <c r="H765" s="730">
        <v>13.822199999999999</v>
      </c>
      <c r="I765" s="456">
        <f t="shared" si="33"/>
        <v>6.373026499999998E-2</v>
      </c>
      <c r="J765" s="456"/>
    </row>
    <row r="766" spans="1:10">
      <c r="A766" s="76"/>
      <c r="B766" s="90">
        <v>41969</v>
      </c>
      <c r="C766" s="693">
        <f>VLOOKUP($B766,Risk_Prem2[],2,FALSE)</f>
        <v>9.6999999999999989E-2</v>
      </c>
      <c r="D766" s="693">
        <f>VLOOKUP($B766,Risk_Prem2[],3,FALSE)</f>
        <v>3.3269735000000002E-2</v>
      </c>
      <c r="E766" s="728">
        <v>4.7684500000000025E-2</v>
      </c>
      <c r="F766" s="729">
        <f t="shared" si="32"/>
        <v>-3.4031071541172278</v>
      </c>
      <c r="G766" s="696">
        <f t="shared" si="31"/>
        <v>1.4414765000000024E-2</v>
      </c>
      <c r="H766" s="730">
        <v>13.822199999999999</v>
      </c>
      <c r="I766" s="456">
        <f t="shared" si="33"/>
        <v>6.373026499999998E-2</v>
      </c>
      <c r="J766" s="456"/>
    </row>
    <row r="767" spans="1:10">
      <c r="A767" s="76"/>
      <c r="B767" s="90">
        <v>41977</v>
      </c>
      <c r="C767" s="693">
        <f>VLOOKUP($B767,Risk_Prem2[],2,FALSE)</f>
        <v>9.6799999999999997E-2</v>
      </c>
      <c r="D767" s="693">
        <f>VLOOKUP($B767,Risk_Prem2[],3,FALSE)</f>
        <v>3.3057195000000011E-2</v>
      </c>
      <c r="E767" s="728">
        <v>4.7606000000000009E-2</v>
      </c>
      <c r="F767" s="729">
        <f t="shared" si="32"/>
        <v>-3.4095160359238887</v>
      </c>
      <c r="G767" s="696">
        <f t="shared" si="31"/>
        <v>1.4548804999999998E-2</v>
      </c>
      <c r="H767" s="730">
        <v>13.789449999999997</v>
      </c>
      <c r="I767" s="456">
        <f t="shared" si="33"/>
        <v>6.3742804999999986E-2</v>
      </c>
      <c r="J767" s="456"/>
    </row>
    <row r="768" spans="1:10">
      <c r="A768" s="76"/>
      <c r="B768" s="90">
        <v>41983</v>
      </c>
      <c r="C768" s="693">
        <f>VLOOKUP($B768,Risk_Prem2[],2,FALSE)</f>
        <v>9.2499999999999999E-2</v>
      </c>
      <c r="D768" s="693">
        <f>VLOOKUP($B768,Risk_Prem2[],3,FALSE)</f>
        <v>3.2914300000000007E-2</v>
      </c>
      <c r="E768" s="728">
        <v>4.7535000000000001E-2</v>
      </c>
      <c r="F768" s="729">
        <f t="shared" si="32"/>
        <v>-3.4138480651880303</v>
      </c>
      <c r="G768" s="696">
        <f t="shared" si="31"/>
        <v>1.4620699999999993E-2</v>
      </c>
      <c r="H768" s="730">
        <v>13.802049999999998</v>
      </c>
      <c r="I768" s="456">
        <f t="shared" si="33"/>
        <v>5.9585699999999991E-2</v>
      </c>
      <c r="J768" s="456"/>
    </row>
    <row r="769" spans="1:10">
      <c r="A769" s="76"/>
      <c r="B769" s="90">
        <v>41983</v>
      </c>
      <c r="C769" s="693">
        <f>VLOOKUP($B769,Risk_Prem2[],2,FALSE)</f>
        <v>9.2499999999999999E-2</v>
      </c>
      <c r="D769" s="693">
        <f>VLOOKUP($B769,Risk_Prem2[],3,FALSE)</f>
        <v>3.2914300000000007E-2</v>
      </c>
      <c r="E769" s="728">
        <v>4.7535000000000001E-2</v>
      </c>
      <c r="F769" s="729">
        <f t="shared" si="32"/>
        <v>-3.4138480651880303</v>
      </c>
      <c r="G769" s="696">
        <f t="shared" si="31"/>
        <v>1.4620699999999993E-2</v>
      </c>
      <c r="H769" s="730">
        <v>13.802049999999998</v>
      </c>
      <c r="I769" s="456">
        <f t="shared" si="33"/>
        <v>5.9585699999999991E-2</v>
      </c>
      <c r="J769" s="456"/>
    </row>
    <row r="770" spans="1:10">
      <c r="A770" s="76"/>
      <c r="B770" s="90">
        <v>41984</v>
      </c>
      <c r="C770" s="693">
        <f>VLOOKUP($B770,Risk_Prem2[],2,FALSE)</f>
        <v>0.1007</v>
      </c>
      <c r="D770" s="693">
        <f>VLOOKUP($B770,Risk_Prem2[],3,FALSE)</f>
        <v>3.2870150000000015E-2</v>
      </c>
      <c r="E770" s="728">
        <v>4.752E-2</v>
      </c>
      <c r="F770" s="729">
        <f t="shared" si="32"/>
        <v>-3.4151903278847202</v>
      </c>
      <c r="G770" s="696">
        <f t="shared" si="31"/>
        <v>1.4649849999999985E-2</v>
      </c>
      <c r="H770" s="730">
        <v>13.832249999999997</v>
      </c>
      <c r="I770" s="456">
        <f t="shared" si="33"/>
        <v>6.7829849999999983E-2</v>
      </c>
      <c r="J770" s="456"/>
    </row>
    <row r="771" spans="1:10">
      <c r="A771" s="76"/>
      <c r="B771" s="90">
        <v>41985</v>
      </c>
      <c r="C771" s="693">
        <f>VLOOKUP($B771,Risk_Prem2[],2,FALSE)</f>
        <v>0.10199999999999999</v>
      </c>
      <c r="D771" s="693">
        <f>VLOOKUP($B771,Risk_Prem2[],3,FALSE)</f>
        <v>3.2820980000000007E-2</v>
      </c>
      <c r="E771" s="728">
        <v>4.7504999999999999E-2</v>
      </c>
      <c r="F771" s="729">
        <f t="shared" si="32"/>
        <v>-3.4166873339244281</v>
      </c>
      <c r="G771" s="696">
        <f t="shared" si="31"/>
        <v>1.4684019999999992E-2</v>
      </c>
      <c r="H771" s="730">
        <v>13.867649999999996</v>
      </c>
      <c r="I771" s="456">
        <f t="shared" si="33"/>
        <v>6.917901999999998E-2</v>
      </c>
      <c r="J771" s="456"/>
    </row>
    <row r="772" spans="1:10">
      <c r="A772" s="76"/>
      <c r="B772" s="90">
        <v>41990</v>
      </c>
      <c r="C772" s="693">
        <f>VLOOKUP($B772,Risk_Prem2[],2,FALSE)</f>
        <v>9.1700000000000004E-2</v>
      </c>
      <c r="D772" s="693">
        <f>VLOOKUP($B772,Risk_Prem2[],3,FALSE)</f>
        <v>3.2674025000000002E-2</v>
      </c>
      <c r="E772" s="728">
        <v>4.7463000000000005E-2</v>
      </c>
      <c r="F772" s="729">
        <f t="shared" si="32"/>
        <v>-3.4211748592437554</v>
      </c>
      <c r="G772" s="696">
        <f t="shared" si="31"/>
        <v>1.4788975000000003E-2</v>
      </c>
      <c r="H772" s="730">
        <v>13.964849999999997</v>
      </c>
      <c r="I772" s="456">
        <f t="shared" si="33"/>
        <v>5.9025975000000001E-2</v>
      </c>
      <c r="J772" s="456"/>
    </row>
    <row r="773" spans="1:10">
      <c r="A773" s="76"/>
      <c r="B773" s="90">
        <v>41991</v>
      </c>
      <c r="C773" s="693">
        <f>VLOOKUP($B773,Risk_Prem2[],2,FALSE)</f>
        <v>9.8299999999999998E-2</v>
      </c>
      <c r="D773" s="693">
        <f>VLOOKUP($B773,Risk_Prem2[],3,FALSE)</f>
        <v>3.2635405000000006E-2</v>
      </c>
      <c r="E773" s="728">
        <v>4.7451500000000008E-2</v>
      </c>
      <c r="F773" s="729">
        <f t="shared" si="32"/>
        <v>-3.422357536982684</v>
      </c>
      <c r="G773" s="696">
        <f t="shared" si="31"/>
        <v>1.4816095000000001E-2</v>
      </c>
      <c r="H773" s="730">
        <v>13.977849999999998</v>
      </c>
      <c r="I773" s="456">
        <f t="shared" si="33"/>
        <v>6.5664594999999992E-2</v>
      </c>
      <c r="J773" s="456"/>
    </row>
    <row r="774" spans="1:10">
      <c r="A774" s="76"/>
      <c r="B774" s="90">
        <v>42027</v>
      </c>
      <c r="C774" s="693">
        <f>VLOOKUP($B774,Risk_Prem2[],2,FALSE)</f>
        <v>9.5000000000000001E-2</v>
      </c>
      <c r="D774" s="693">
        <f>VLOOKUP($B774,Risk_Prem2[],3,FALSE)</f>
        <v>3.138705E-2</v>
      </c>
      <c r="E774" s="728">
        <v>4.6911499999999988E-2</v>
      </c>
      <c r="F774" s="729">
        <f t="shared" si="32"/>
        <v>-3.4613598915187711</v>
      </c>
      <c r="G774" s="696">
        <f t="shared" si="31"/>
        <v>1.5524449999999988E-2</v>
      </c>
      <c r="H774" s="730">
        <v>14.366450000000007</v>
      </c>
      <c r="I774" s="456">
        <f t="shared" si="33"/>
        <v>6.3612950000000001E-2</v>
      </c>
      <c r="J774" s="456"/>
    </row>
    <row r="775" spans="1:10">
      <c r="A775" s="76"/>
      <c r="B775" s="90">
        <v>42059</v>
      </c>
      <c r="C775" s="693">
        <f>VLOOKUP($B775,Risk_Prem2[],2,FALSE)</f>
        <v>9.8299999999999998E-2</v>
      </c>
      <c r="D775" s="693">
        <f>VLOOKUP($B775,Risk_Prem2[],3,FALSE)</f>
        <v>3.0378630000000007E-2</v>
      </c>
      <c r="E775" s="728">
        <v>4.6515999999999974E-2</v>
      </c>
      <c r="F775" s="729">
        <f t="shared" si="32"/>
        <v>-3.4940158782888786</v>
      </c>
      <c r="G775" s="696">
        <f t="shared" si="31"/>
        <v>1.6137369999999967E-2</v>
      </c>
      <c r="H775" s="730">
        <v>14.665150000000008</v>
      </c>
      <c r="I775" s="456">
        <f t="shared" si="33"/>
        <v>6.7921369999999995E-2</v>
      </c>
      <c r="J775" s="456"/>
    </row>
    <row r="776" spans="1:10">
      <c r="A776" s="76"/>
      <c r="B776" s="90">
        <v>42081</v>
      </c>
      <c r="C776" s="693">
        <f>VLOOKUP($B776,Risk_Prem2[],2,FALSE)</f>
        <v>9.7500000000000003E-2</v>
      </c>
      <c r="D776" s="693">
        <f>VLOOKUP($B776,Risk_Prem2[],3,FALSE)</f>
        <v>2.9799104999999996E-2</v>
      </c>
      <c r="E776" s="728">
        <v>4.6377999999999996E-2</v>
      </c>
      <c r="F776" s="729">
        <f t="shared" si="32"/>
        <v>-3.5132769194788418</v>
      </c>
      <c r="G776" s="696">
        <f t="shared" si="31"/>
        <v>1.6578895E-2</v>
      </c>
      <c r="H776" s="730">
        <v>14.881450000000005</v>
      </c>
      <c r="I776" s="456">
        <f t="shared" si="33"/>
        <v>6.7700895000000011E-2</v>
      </c>
      <c r="J776" s="456"/>
    </row>
    <row r="777" spans="1:10">
      <c r="A777" s="76"/>
      <c r="B777" s="90">
        <v>42088</v>
      </c>
      <c r="C777" s="693">
        <f>VLOOKUP($B777,Risk_Prem2[],2,FALSE)</f>
        <v>9.5000000000000001E-2</v>
      </c>
      <c r="D777" s="693">
        <f>VLOOKUP($B777,Risk_Prem2[],3,FALSE)</f>
        <v>2.9572034999999993E-2</v>
      </c>
      <c r="E777" s="728">
        <v>4.629949999999998E-2</v>
      </c>
      <c r="F777" s="729">
        <f t="shared" si="32"/>
        <v>-3.5209261277359754</v>
      </c>
      <c r="G777" s="696">
        <f t="shared" si="31"/>
        <v>1.6727464999999987E-2</v>
      </c>
      <c r="H777" s="730">
        <v>14.941700000000008</v>
      </c>
      <c r="I777" s="456">
        <f t="shared" si="33"/>
        <v>6.5427965000000005E-2</v>
      </c>
      <c r="J777" s="456"/>
    </row>
    <row r="778" spans="1:10">
      <c r="A778" s="76"/>
      <c r="B778" s="90">
        <v>42089</v>
      </c>
      <c r="C778" s="693">
        <f>VLOOKUP($B778,Risk_Prem2[],2,FALSE)</f>
        <v>9.7200000000000009E-2</v>
      </c>
      <c r="D778" s="693">
        <f>VLOOKUP($B778,Risk_Prem2[],3,FALSE)</f>
        <v>2.9527724999999994E-2</v>
      </c>
      <c r="E778" s="728">
        <v>4.6288499999999982E-2</v>
      </c>
      <c r="F778" s="729">
        <f t="shared" si="32"/>
        <v>-3.5224256264920641</v>
      </c>
      <c r="G778" s="696">
        <f t="shared" si="31"/>
        <v>1.6760774999999988E-2</v>
      </c>
      <c r="H778" s="730">
        <v>14.965750000000007</v>
      </c>
      <c r="I778" s="456">
        <f t="shared" si="33"/>
        <v>6.7672275000000018E-2</v>
      </c>
      <c r="J778" s="456"/>
    </row>
    <row r="779" spans="1:10">
      <c r="A779" s="76"/>
      <c r="B779" s="90">
        <v>42117</v>
      </c>
      <c r="C779" s="693">
        <f>VLOOKUP($B779,Risk_Prem2[],2,FALSE)</f>
        <v>0.10199999999999999</v>
      </c>
      <c r="D779" s="693">
        <f>VLOOKUP($B779,Risk_Prem2[],3,FALSE)</f>
        <v>2.8693315000000007E-2</v>
      </c>
      <c r="E779" s="728">
        <v>4.6058000000000002E-2</v>
      </c>
      <c r="F779" s="729">
        <f t="shared" si="32"/>
        <v>-3.5510911101774969</v>
      </c>
      <c r="G779" s="696">
        <f t="shared" si="31"/>
        <v>1.7364684999999994E-2</v>
      </c>
      <c r="H779" s="730">
        <v>15.188800000000001</v>
      </c>
      <c r="I779" s="456">
        <f t="shared" si="33"/>
        <v>7.3306684999999983E-2</v>
      </c>
      <c r="J779" s="456"/>
    </row>
    <row r="780" spans="1:10">
      <c r="A780" s="76"/>
      <c r="B780" s="90">
        <v>42123</v>
      </c>
      <c r="C780" s="693">
        <f>VLOOKUP($B780,Risk_Prem2[],2,FALSE)</f>
        <v>9.5299999999999996E-2</v>
      </c>
      <c r="D780" s="693">
        <f>VLOOKUP($B780,Risk_Prem2[],3,FALSE)</f>
        <v>2.8574290000000006E-2</v>
      </c>
      <c r="E780" s="728">
        <v>4.6038500000000003E-2</v>
      </c>
      <c r="F780" s="729">
        <f t="shared" si="32"/>
        <v>-3.55524791650409</v>
      </c>
      <c r="G780" s="696">
        <f t="shared" si="31"/>
        <v>1.7464209999999997E-2</v>
      </c>
      <c r="H780" s="730">
        <v>15.20415</v>
      </c>
      <c r="I780" s="456">
        <f t="shared" si="33"/>
        <v>6.6725709999999994E-2</v>
      </c>
      <c r="J780" s="456"/>
    </row>
    <row r="781" spans="1:10">
      <c r="A781" s="76"/>
      <c r="B781" s="90">
        <v>42125</v>
      </c>
      <c r="C781" s="693">
        <f>VLOOKUP($B781,Risk_Prem2[],2,FALSE)</f>
        <v>9.6000000000000002E-2</v>
      </c>
      <c r="D781" s="693">
        <f>VLOOKUP($B781,Risk_Prem2[],3,FALSE)</f>
        <v>2.852598000000001E-2</v>
      </c>
      <c r="E781" s="728">
        <v>4.6041500000000006E-2</v>
      </c>
      <c r="F781" s="729">
        <f t="shared" si="32"/>
        <v>-3.5569400279959247</v>
      </c>
      <c r="G781" s="696">
        <f t="shared" si="31"/>
        <v>1.7515519999999996E-2</v>
      </c>
      <c r="H781" s="730">
        <v>15.225600000000002</v>
      </c>
      <c r="I781" s="456">
        <f t="shared" si="33"/>
        <v>6.7474019999999996E-2</v>
      </c>
      <c r="J781" s="456"/>
    </row>
    <row r="782" spans="1:10">
      <c r="A782" s="76"/>
      <c r="B782" s="90">
        <v>42150</v>
      </c>
      <c r="C782" s="693">
        <f>VLOOKUP($B782,Risk_Prem2[],2,FALSE)</f>
        <v>9.7500000000000003E-2</v>
      </c>
      <c r="D782" s="693">
        <f>VLOOKUP($B782,Risk_Prem2[],3,FALSE)</f>
        <v>2.8302755000000013E-2</v>
      </c>
      <c r="E782" s="728">
        <v>4.6265500000000008E-2</v>
      </c>
      <c r="F782" s="729">
        <f t="shared" si="32"/>
        <v>-3.5647961292478096</v>
      </c>
      <c r="G782" s="696">
        <f t="shared" si="31"/>
        <v>1.7962744999999995E-2</v>
      </c>
      <c r="H782" s="730">
        <v>15.164500000000002</v>
      </c>
      <c r="I782" s="456">
        <f t="shared" si="33"/>
        <v>6.9197244999999991E-2</v>
      </c>
      <c r="J782" s="456"/>
    </row>
    <row r="783" spans="1:10">
      <c r="A783" s="76"/>
      <c r="B783" s="90">
        <v>42172</v>
      </c>
      <c r="C783" s="693">
        <f>VLOOKUP($B783,Risk_Prem2[],2,FALSE)</f>
        <v>0.09</v>
      </c>
      <c r="D783" s="693">
        <f>VLOOKUP($B783,Risk_Prem2[],3,FALSE)</f>
        <v>2.8206625000000006E-2</v>
      </c>
      <c r="E783" s="728">
        <v>4.6580000000000024E-2</v>
      </c>
      <c r="F783" s="729">
        <f t="shared" si="32"/>
        <v>-3.5681983995515694</v>
      </c>
      <c r="G783" s="696">
        <f t="shared" si="31"/>
        <v>1.8373375000000018E-2</v>
      </c>
      <c r="H783" s="730">
        <v>15.285699999999997</v>
      </c>
      <c r="I783" s="456">
        <f t="shared" si="33"/>
        <v>6.1793374999999991E-2</v>
      </c>
      <c r="J783" s="456"/>
    </row>
    <row r="784" spans="1:10">
      <c r="A784" s="76"/>
      <c r="B784" s="90">
        <v>42172</v>
      </c>
      <c r="C784" s="693">
        <f>VLOOKUP($B784,Risk_Prem2[],2,FALSE)</f>
        <v>0.09</v>
      </c>
      <c r="D784" s="693">
        <f>VLOOKUP($B784,Risk_Prem2[],3,FALSE)</f>
        <v>2.8206625000000006E-2</v>
      </c>
      <c r="E784" s="728">
        <v>4.6580000000000024E-2</v>
      </c>
      <c r="F784" s="729">
        <f t="shared" si="32"/>
        <v>-3.5681983995515694</v>
      </c>
      <c r="G784" s="696">
        <f t="shared" si="31"/>
        <v>1.8373375000000018E-2</v>
      </c>
      <c r="H784" s="730">
        <v>15.285699999999997</v>
      </c>
      <c r="I784" s="456">
        <f t="shared" si="33"/>
        <v>6.1793374999999991E-2</v>
      </c>
      <c r="J784" s="456"/>
    </row>
    <row r="785" spans="1:10">
      <c r="A785" s="76"/>
      <c r="B785" s="90">
        <v>42249</v>
      </c>
      <c r="C785" s="693">
        <f>VLOOKUP($B785,Risk_Prem2[],2,FALSE)</f>
        <v>9.5000000000000001E-2</v>
      </c>
      <c r="D785" s="693">
        <f>VLOOKUP($B785,Risk_Prem2[],3,FALSE)</f>
        <v>2.7911319999999993E-2</v>
      </c>
      <c r="E785" s="728">
        <v>4.7919499999999997E-2</v>
      </c>
      <c r="F785" s="729">
        <f t="shared" si="32"/>
        <v>-3.5787229376758853</v>
      </c>
      <c r="G785" s="696">
        <f t="shared" si="31"/>
        <v>2.0008180000000004E-2</v>
      </c>
      <c r="H785" s="730">
        <v>15.671549999999995</v>
      </c>
      <c r="I785" s="456">
        <f t="shared" si="33"/>
        <v>6.7088680000000012E-2</v>
      </c>
      <c r="J785" s="456"/>
    </row>
    <row r="786" spans="1:10">
      <c r="A786" s="76"/>
      <c r="B786" s="90">
        <v>42257</v>
      </c>
      <c r="C786" s="693">
        <f>VLOOKUP($B786,Risk_Prem2[],2,FALSE)</f>
        <v>9.3000000000000013E-2</v>
      </c>
      <c r="D786" s="693">
        <f>VLOOKUP($B786,Risk_Prem2[],3,FALSE)</f>
        <v>2.7904534999999991E-2</v>
      </c>
      <c r="E786" s="728">
        <v>4.807100000000001E-2</v>
      </c>
      <c r="F786" s="729">
        <f t="shared" si="32"/>
        <v>-3.5789660585609253</v>
      </c>
      <c r="G786" s="696">
        <f t="shared" si="31"/>
        <v>2.0166465000000019E-2</v>
      </c>
      <c r="H786" s="730">
        <v>15.974649999999997</v>
      </c>
      <c r="I786" s="456">
        <f t="shared" si="33"/>
        <v>6.5095465000000019E-2</v>
      </c>
      <c r="J786" s="456"/>
    </row>
    <row r="787" spans="1:10">
      <c r="A787" s="76"/>
      <c r="B787" s="90">
        <v>42292</v>
      </c>
      <c r="C787" s="693">
        <f>VLOOKUP($B787,Risk_Prem2[],2,FALSE)</f>
        <v>0.09</v>
      </c>
      <c r="D787" s="693">
        <f>VLOOKUP($B787,Risk_Prem2[],3,FALSE)</f>
        <v>2.811312999999999E-2</v>
      </c>
      <c r="E787" s="728">
        <v>4.8972000000000009E-2</v>
      </c>
      <c r="F787" s="729">
        <f t="shared" si="32"/>
        <v>-3.5715185519878205</v>
      </c>
      <c r="G787" s="696">
        <f t="shared" si="31"/>
        <v>2.0858870000000019E-2</v>
      </c>
      <c r="H787" s="730">
        <v>16.670999999999996</v>
      </c>
      <c r="I787" s="456">
        <f t="shared" si="33"/>
        <v>6.188687000000001E-2</v>
      </c>
      <c r="J787" s="456"/>
    </row>
    <row r="788" spans="1:10">
      <c r="A788" s="76"/>
      <c r="B788" s="90">
        <v>42327</v>
      </c>
      <c r="C788" s="693">
        <f>VLOOKUP($B788,Risk_Prem2[],2,FALSE)</f>
        <v>0.1</v>
      </c>
      <c r="D788" s="693">
        <f>VLOOKUP($B788,Risk_Prem2[],3,FALSE)</f>
        <v>2.8797094999999998E-2</v>
      </c>
      <c r="E788" s="728">
        <v>5.0329999999999979E-2</v>
      </c>
      <c r="F788" s="729">
        <f t="shared" si="32"/>
        <v>-3.5474807649833169</v>
      </c>
      <c r="G788" s="696">
        <f t="shared" si="31"/>
        <v>2.1532904999999981E-2</v>
      </c>
      <c r="H788" s="730">
        <v>16.287649999999999</v>
      </c>
      <c r="I788" s="456">
        <f t="shared" si="33"/>
        <v>7.1202905000000011E-2</v>
      </c>
      <c r="J788" s="456"/>
    </row>
    <row r="789" spans="1:10">
      <c r="A789" s="76"/>
      <c r="B789" s="90">
        <v>42327</v>
      </c>
      <c r="C789" s="693">
        <f>VLOOKUP($B789,Risk_Prem2[],2,FALSE)</f>
        <v>0.1</v>
      </c>
      <c r="D789" s="693">
        <f>VLOOKUP($B789,Risk_Prem2[],3,FALSE)</f>
        <v>2.8797094999999998E-2</v>
      </c>
      <c r="E789" s="728">
        <v>5.0329999999999979E-2</v>
      </c>
      <c r="F789" s="729">
        <f t="shared" si="32"/>
        <v>-3.5474807649833169</v>
      </c>
      <c r="G789" s="696">
        <f t="shared" si="31"/>
        <v>2.1532904999999981E-2</v>
      </c>
      <c r="H789" s="730">
        <v>16.287649999999999</v>
      </c>
      <c r="I789" s="456">
        <f t="shared" si="33"/>
        <v>7.1202905000000011E-2</v>
      </c>
      <c r="J789" s="456"/>
    </row>
    <row r="790" spans="1:10">
      <c r="A790" s="76"/>
      <c r="B790" s="90">
        <v>42341</v>
      </c>
      <c r="C790" s="693">
        <f>VLOOKUP($B790,Risk_Prem2[],2,FALSE)</f>
        <v>0.1</v>
      </c>
      <c r="D790" s="693">
        <f>VLOOKUP($B790,Risk_Prem2[],3,FALSE)</f>
        <v>2.8957474999999996E-2</v>
      </c>
      <c r="E790" s="728">
        <v>5.0810999999999974E-2</v>
      </c>
      <c r="F790" s="729">
        <f t="shared" si="32"/>
        <v>-3.5419269044923425</v>
      </c>
      <c r="G790" s="696">
        <f t="shared" si="31"/>
        <v>2.1853524999999978E-2</v>
      </c>
      <c r="H790" s="730">
        <v>16.265399999999996</v>
      </c>
      <c r="I790" s="456">
        <f t="shared" si="33"/>
        <v>7.1042525000000009E-2</v>
      </c>
      <c r="J790" s="456"/>
    </row>
    <row r="791" spans="1:10">
      <c r="A791" s="76"/>
      <c r="B791" s="90">
        <v>42347</v>
      </c>
      <c r="C791" s="693">
        <f>VLOOKUP($B791,Risk_Prem2[],2,FALSE)</f>
        <v>9.1400000000000009E-2</v>
      </c>
      <c r="D791" s="693">
        <f>VLOOKUP($B791,Risk_Prem2[],3,FALSE)</f>
        <v>2.9017155000000003E-2</v>
      </c>
      <c r="E791" s="728">
        <v>5.1013999999999955E-2</v>
      </c>
      <c r="F791" s="729">
        <f t="shared" si="32"/>
        <v>-3.5398680721692757</v>
      </c>
      <c r="G791" s="696">
        <f t="shared" si="31"/>
        <v>2.1996844999999952E-2</v>
      </c>
      <c r="H791" s="730">
        <v>16.322749999999996</v>
      </c>
      <c r="I791" s="456">
        <f t="shared" si="33"/>
        <v>6.2382845000000006E-2</v>
      </c>
      <c r="J791" s="456"/>
    </row>
    <row r="792" spans="1:10">
      <c r="A792" s="76"/>
      <c r="B792" s="90">
        <v>42347</v>
      </c>
      <c r="C792" s="693">
        <f>VLOOKUP($B792,Risk_Prem2[],2,FALSE)</f>
        <v>9.1400000000000009E-2</v>
      </c>
      <c r="D792" s="693">
        <f>VLOOKUP($B792,Risk_Prem2[],3,FALSE)</f>
        <v>2.9017155000000003E-2</v>
      </c>
      <c r="E792" s="728">
        <v>5.1013999999999955E-2</v>
      </c>
      <c r="F792" s="729">
        <f t="shared" si="32"/>
        <v>-3.5398680721692757</v>
      </c>
      <c r="G792" s="696">
        <f t="shared" si="31"/>
        <v>2.1996844999999952E-2</v>
      </c>
      <c r="H792" s="730">
        <v>16.322749999999996</v>
      </c>
      <c r="I792" s="456">
        <f t="shared" si="33"/>
        <v>6.2382845000000006E-2</v>
      </c>
      <c r="J792" s="456"/>
    </row>
    <row r="793" spans="1:10">
      <c r="A793" s="76"/>
      <c r="B793" s="90">
        <v>42349</v>
      </c>
      <c r="C793" s="693">
        <f>VLOOKUP($B793,Risk_Prem2[],2,FALSE)</f>
        <v>0.10300000000000001</v>
      </c>
      <c r="D793" s="693">
        <f>VLOOKUP($B793,Risk_Prem2[],3,FALSE)</f>
        <v>2.9030605000000004E-2</v>
      </c>
      <c r="E793" s="728">
        <v>5.1123499999999961E-2</v>
      </c>
      <c r="F793" s="729">
        <f t="shared" si="32"/>
        <v>-3.5394046606529415</v>
      </c>
      <c r="G793" s="696">
        <f t="shared" si="31"/>
        <v>2.2092894999999956E-2</v>
      </c>
      <c r="H793" s="730">
        <v>16.405149999999999</v>
      </c>
      <c r="I793" s="456">
        <f t="shared" si="33"/>
        <v>7.3969395000000007E-2</v>
      </c>
      <c r="J793" s="456"/>
    </row>
    <row r="794" spans="1:10">
      <c r="A794" s="76"/>
      <c r="B794" s="90">
        <v>42353</v>
      </c>
      <c r="C794" s="693">
        <f>VLOOKUP($B794,Risk_Prem2[],2,FALSE)</f>
        <v>9.6000000000000002E-2</v>
      </c>
      <c r="D794" s="693">
        <f>VLOOKUP($B794,Risk_Prem2[],3,FALSE)</f>
        <v>2.9051415000000004E-2</v>
      </c>
      <c r="E794" s="728">
        <v>5.1234499999999954E-2</v>
      </c>
      <c r="F794" s="729">
        <f t="shared" si="32"/>
        <v>-3.5386880877482643</v>
      </c>
      <c r="G794" s="696">
        <f t="shared" si="31"/>
        <v>2.218308499999995E-2</v>
      </c>
      <c r="H794" s="730">
        <v>16.489050000000002</v>
      </c>
      <c r="I794" s="456">
        <f t="shared" si="33"/>
        <v>6.6948585000000005E-2</v>
      </c>
      <c r="J794" s="456"/>
    </row>
    <row r="795" spans="1:10">
      <c r="A795" s="76"/>
      <c r="B795" s="90">
        <v>42355</v>
      </c>
      <c r="C795" s="693">
        <f>VLOOKUP($B795,Risk_Prem2[],2,FALSE)</f>
        <v>9.6999999999999989E-2</v>
      </c>
      <c r="D795" s="693">
        <f>VLOOKUP($B795,Risk_Prem2[],3,FALSE)</f>
        <v>2.9078745000000003E-2</v>
      </c>
      <c r="E795" s="728">
        <v>5.1337999999999946E-2</v>
      </c>
      <c r="F795" s="729">
        <f t="shared" si="32"/>
        <v>-3.5377477840569034</v>
      </c>
      <c r="G795" s="696">
        <f t="shared" si="31"/>
        <v>2.2259254999999943E-2</v>
      </c>
      <c r="H795" s="730">
        <v>16.531700000000001</v>
      </c>
      <c r="I795" s="456">
        <f t="shared" si="33"/>
        <v>6.7921254999999986E-2</v>
      </c>
      <c r="J795" s="456"/>
    </row>
    <row r="796" spans="1:10">
      <c r="A796" s="76"/>
      <c r="B796" s="90">
        <v>42356</v>
      </c>
      <c r="C796" s="693">
        <f>VLOOKUP($B796,Risk_Prem2[],2,FALSE)</f>
        <v>9.5000000000000001E-2</v>
      </c>
      <c r="D796" s="693">
        <f>VLOOKUP($B796,Risk_Prem2[],3,FALSE)</f>
        <v>2.9089910000000004E-2</v>
      </c>
      <c r="E796" s="728">
        <v>5.1387999999999961E-2</v>
      </c>
      <c r="F796" s="729">
        <f t="shared" si="32"/>
        <v>-3.5373639003264952</v>
      </c>
      <c r="G796" s="696">
        <f t="shared" si="31"/>
        <v>2.2298089999999958E-2</v>
      </c>
      <c r="H796" s="730">
        <v>16.559200000000001</v>
      </c>
      <c r="I796" s="456">
        <f t="shared" si="33"/>
        <v>6.5910090000000005E-2</v>
      </c>
      <c r="J796" s="456"/>
    </row>
    <row r="797" spans="1:10">
      <c r="A797" s="76"/>
      <c r="B797" s="90">
        <v>42368</v>
      </c>
      <c r="C797" s="693">
        <f>VLOOKUP($B797,Risk_Prem2[],2,FALSE)</f>
        <v>9.5000000000000001E-2</v>
      </c>
      <c r="D797" s="693">
        <f>VLOOKUP($B797,Risk_Prem2[],3,FALSE)</f>
        <v>2.9265320000000008E-2</v>
      </c>
      <c r="E797" s="728">
        <v>5.1745999999999952E-2</v>
      </c>
      <c r="F797" s="729">
        <f t="shared" si="32"/>
        <v>-3.5313520817352626</v>
      </c>
      <c r="G797" s="696">
        <f t="shared" si="31"/>
        <v>2.2480679999999944E-2</v>
      </c>
      <c r="H797" s="730">
        <v>16.5871</v>
      </c>
      <c r="I797" s="456">
        <f t="shared" si="33"/>
        <v>6.573467999999999E-2</v>
      </c>
      <c r="J797" s="456"/>
    </row>
    <row r="798" spans="1:10">
      <c r="A798" s="76"/>
      <c r="B798" s="90">
        <v>42375</v>
      </c>
      <c r="C798" s="693">
        <f>VLOOKUP($B798,Risk_Prem2[],2,FALSE)</f>
        <v>9.5000000000000001E-2</v>
      </c>
      <c r="D798" s="693">
        <f>VLOOKUP($B798,Risk_Prem2[],3,FALSE)</f>
        <v>2.9379435000000016E-2</v>
      </c>
      <c r="E798" s="728">
        <v>5.1965499999999949E-2</v>
      </c>
      <c r="F798" s="729">
        <f t="shared" si="32"/>
        <v>-3.5274603391905495</v>
      </c>
      <c r="G798" s="696">
        <f t="shared" si="31"/>
        <v>2.2586064999999933E-2</v>
      </c>
      <c r="H798" s="730">
        <v>16.708949999999998</v>
      </c>
      <c r="I798" s="456">
        <f t="shared" si="33"/>
        <v>6.5620564999999992E-2</v>
      </c>
      <c r="J798" s="456"/>
    </row>
    <row r="799" spans="1:10">
      <c r="A799" s="76"/>
      <c r="B799" s="90">
        <v>42423</v>
      </c>
      <c r="C799" s="693">
        <f>VLOOKUP($B799,Risk_Prem2[],2,FALSE)</f>
        <v>9.7500000000000003E-2</v>
      </c>
      <c r="D799" s="693">
        <f>VLOOKUP($B799,Risk_Prem2[],3,FALSE)</f>
        <v>2.9361715000000014E-2</v>
      </c>
      <c r="E799" s="728">
        <v>5.3332999999999978E-2</v>
      </c>
      <c r="F799" s="729">
        <f t="shared" si="32"/>
        <v>-3.5280636641352436</v>
      </c>
      <c r="G799" s="696">
        <f t="shared" si="31"/>
        <v>2.3971284999999964E-2</v>
      </c>
      <c r="H799" s="730">
        <v>18.293449999999996</v>
      </c>
      <c r="I799" s="456">
        <f t="shared" si="33"/>
        <v>6.8138284999999993E-2</v>
      </c>
      <c r="J799" s="456"/>
    </row>
    <row r="800" spans="1:10">
      <c r="A800" s="76"/>
      <c r="B800" s="90">
        <v>42445</v>
      </c>
      <c r="C800" s="693">
        <f>VLOOKUP($B800,Risk_Prem2[],2,FALSE)</f>
        <v>9.849999999999999E-2</v>
      </c>
      <c r="D800" s="693">
        <f>VLOOKUP($B800,Risk_Prem2[],3,FALSE)</f>
        <v>2.9090290000000008E-2</v>
      </c>
      <c r="E800" s="728">
        <v>5.3571500000000008E-2</v>
      </c>
      <c r="F800" s="729">
        <f t="shared" si="32"/>
        <v>-3.5373508374631841</v>
      </c>
      <c r="G800" s="696">
        <f t="shared" si="31"/>
        <v>2.448121E-2</v>
      </c>
      <c r="H800" s="730">
        <v>18.671449999999989</v>
      </c>
      <c r="I800" s="456">
        <f t="shared" si="33"/>
        <v>6.9409709999999986E-2</v>
      </c>
      <c r="J800" s="456"/>
    </row>
    <row r="801" spans="1:10">
      <c r="A801" s="76"/>
      <c r="B801" s="90">
        <v>42489</v>
      </c>
      <c r="C801" s="693">
        <f>VLOOKUP($B801,Risk_Prem2[],2,FALSE)</f>
        <v>9.8000000000000004E-2</v>
      </c>
      <c r="D801" s="693">
        <f>VLOOKUP($B801,Risk_Prem2[],3,FALSE)</f>
        <v>2.8329485000000019E-2</v>
      </c>
      <c r="E801" s="728">
        <v>5.3078000000000014E-2</v>
      </c>
      <c r="F801" s="729">
        <f t="shared" si="32"/>
        <v>-3.5638521439141924</v>
      </c>
      <c r="G801" s="696">
        <f t="shared" si="31"/>
        <v>2.4748514999999995E-2</v>
      </c>
      <c r="H801" s="730">
        <v>18.564149999999998</v>
      </c>
      <c r="I801" s="456">
        <f t="shared" si="33"/>
        <v>6.9670514999999988E-2</v>
      </c>
      <c r="J801" s="456"/>
    </row>
    <row r="802" spans="1:10">
      <c r="A802" s="76"/>
      <c r="B802" s="90">
        <v>42524</v>
      </c>
      <c r="C802" s="693">
        <f>VLOOKUP($B802,Risk_Prem2[],2,FALSE)</f>
        <v>9.7500000000000003E-2</v>
      </c>
      <c r="D802" s="693">
        <f>VLOOKUP($B802,Risk_Prem2[],3,FALSE)</f>
        <v>2.8024370000000007E-2</v>
      </c>
      <c r="E802" s="728">
        <v>5.2359000000000024E-2</v>
      </c>
      <c r="F802" s="729">
        <f t="shared" si="32"/>
        <v>-3.5746807902052256</v>
      </c>
      <c r="G802" s="696">
        <f t="shared" si="31"/>
        <v>2.4334630000000017E-2</v>
      </c>
      <c r="H802" s="730">
        <v>18.77655</v>
      </c>
      <c r="I802" s="456">
        <f t="shared" si="33"/>
        <v>6.9475629999999997E-2</v>
      </c>
      <c r="J802" s="456"/>
    </row>
    <row r="803" spans="1:10">
      <c r="A803" s="76"/>
      <c r="B803" s="90">
        <v>42529</v>
      </c>
      <c r="C803" s="693">
        <f>VLOOKUP($B803,Risk_Prem2[],2,FALSE)</f>
        <v>9.4800000000000009E-2</v>
      </c>
      <c r="D803" s="693">
        <f>VLOOKUP($B803,Risk_Prem2[],3,FALSE)</f>
        <v>2.7963185000000005E-2</v>
      </c>
      <c r="E803" s="728">
        <v>5.225450000000003E-2</v>
      </c>
      <c r="F803" s="729">
        <f t="shared" si="32"/>
        <v>-3.576866455371615</v>
      </c>
      <c r="G803" s="696">
        <f t="shared" si="31"/>
        <v>2.4291315000000025E-2</v>
      </c>
      <c r="H803" s="730">
        <v>18.673349999999999</v>
      </c>
      <c r="I803" s="456">
        <f t="shared" si="33"/>
        <v>6.6836815000000008E-2</v>
      </c>
      <c r="J803" s="456"/>
    </row>
    <row r="804" spans="1:10">
      <c r="A804" s="76"/>
      <c r="B804" s="90">
        <v>42536</v>
      </c>
      <c r="C804" s="693">
        <f>VLOOKUP($B804,Risk_Prem2[],2,FALSE)</f>
        <v>0.09</v>
      </c>
      <c r="D804" s="693">
        <f>VLOOKUP($B804,Risk_Prem2[],3,FALSE)</f>
        <v>2.7841974999999998E-2</v>
      </c>
      <c r="E804" s="728">
        <v>5.2049000000000033E-2</v>
      </c>
      <c r="F804" s="729">
        <f t="shared" si="32"/>
        <v>-3.5812105049401644</v>
      </c>
      <c r="G804" s="696">
        <f t="shared" si="31"/>
        <v>2.4207025000000035E-2</v>
      </c>
      <c r="H804" s="730">
        <v>18.343599999999999</v>
      </c>
      <c r="I804" s="456">
        <f t="shared" si="33"/>
        <v>6.2158024999999999E-2</v>
      </c>
      <c r="J804" s="456"/>
    </row>
    <row r="805" spans="1:10">
      <c r="A805" s="76"/>
      <c r="B805" s="90">
        <v>42536</v>
      </c>
      <c r="C805" s="693">
        <f>VLOOKUP($B805,Risk_Prem2[],2,FALSE)</f>
        <v>0.09</v>
      </c>
      <c r="D805" s="693">
        <f>VLOOKUP($B805,Risk_Prem2[],3,FALSE)</f>
        <v>2.7841974999999998E-2</v>
      </c>
      <c r="E805" s="728">
        <v>5.2049000000000033E-2</v>
      </c>
      <c r="F805" s="729">
        <f t="shared" si="32"/>
        <v>-3.5812105049401644</v>
      </c>
      <c r="G805" s="696">
        <f t="shared" si="31"/>
        <v>2.4207025000000035E-2</v>
      </c>
      <c r="H805" s="730">
        <v>18.343599999999999</v>
      </c>
      <c r="I805" s="456">
        <f t="shared" si="33"/>
        <v>6.2158024999999999E-2</v>
      </c>
      <c r="J805" s="456"/>
    </row>
    <row r="806" spans="1:10">
      <c r="A806" s="76"/>
      <c r="B806" s="90">
        <v>42569</v>
      </c>
      <c r="C806" s="693">
        <f>VLOOKUP($B806,Risk_Prem2[],2,FALSE)</f>
        <v>9.98E-2</v>
      </c>
      <c r="D806" s="693">
        <f>VLOOKUP($B806,Risk_Prem2[],3,FALSE)</f>
        <v>2.7106674999999986E-2</v>
      </c>
      <c r="E806" s="728">
        <v>5.081400000000004E-2</v>
      </c>
      <c r="F806" s="729">
        <f t="shared" si="32"/>
        <v>-3.6079752714627014</v>
      </c>
      <c r="G806" s="696">
        <f t="shared" si="31"/>
        <v>2.3707325000000053E-2</v>
      </c>
      <c r="H806" s="730">
        <v>17.471900000000002</v>
      </c>
      <c r="I806" s="456">
        <f t="shared" si="33"/>
        <v>7.2693325000000017E-2</v>
      </c>
      <c r="J806" s="456"/>
    </row>
    <row r="807" spans="1:10">
      <c r="A807" s="76"/>
      <c r="B807" s="90">
        <v>42591</v>
      </c>
      <c r="C807" s="693">
        <f>VLOOKUP($B807,Risk_Prem2[],2,FALSE)</f>
        <v>9.849999999999999E-2</v>
      </c>
      <c r="D807" s="693">
        <f>VLOOKUP($B807,Risk_Prem2[],3,FALSE)</f>
        <v>2.6608554999999992E-2</v>
      </c>
      <c r="E807" s="728">
        <v>4.9795500000000034E-2</v>
      </c>
      <c r="F807" s="729">
        <f t="shared" si="32"/>
        <v>-3.6265224983606439</v>
      </c>
      <c r="G807" s="696">
        <f t="shared" si="31"/>
        <v>2.3186945000000042E-2</v>
      </c>
      <c r="H807" s="730">
        <v>17.058399999999995</v>
      </c>
      <c r="I807" s="456">
        <f t="shared" si="33"/>
        <v>7.1891444999999998E-2</v>
      </c>
      <c r="J807" s="456"/>
    </row>
    <row r="808" spans="1:10">
      <c r="A808" s="76"/>
      <c r="B808" s="90">
        <v>42600</v>
      </c>
      <c r="C808" s="693">
        <f>VLOOKUP($B808,Risk_Prem2[],2,FALSE)</f>
        <v>9.5000000000000001E-2</v>
      </c>
      <c r="D808" s="693">
        <f>VLOOKUP($B808,Risk_Prem2[],3,FALSE)</f>
        <v>2.6324899999999995E-2</v>
      </c>
      <c r="E808" s="728">
        <v>4.936000000000005E-2</v>
      </c>
      <c r="F808" s="729">
        <f t="shared" si="32"/>
        <v>-3.6372400196397785</v>
      </c>
      <c r="G808" s="696">
        <f t="shared" si="31"/>
        <v>2.3035100000000055E-2</v>
      </c>
      <c r="H808" s="730">
        <v>16.958449999999996</v>
      </c>
      <c r="I808" s="456">
        <f t="shared" si="33"/>
        <v>6.8675100000000003E-2</v>
      </c>
      <c r="J808" s="456"/>
    </row>
    <row r="809" spans="1:10">
      <c r="A809" s="76"/>
      <c r="B809" s="90">
        <v>42606</v>
      </c>
      <c r="C809" s="693">
        <f>VLOOKUP($B809,Risk_Prem2[],2,FALSE)</f>
        <v>9.7500000000000003E-2</v>
      </c>
      <c r="D809" s="693">
        <f>VLOOKUP($B809,Risk_Prem2[],3,FALSE)</f>
        <v>2.6164409999999996E-2</v>
      </c>
      <c r="E809" s="728">
        <v>4.9091500000000038E-2</v>
      </c>
      <c r="F809" s="729">
        <f t="shared" si="32"/>
        <v>-3.6433551886191591</v>
      </c>
      <c r="G809" s="696">
        <f t="shared" si="31"/>
        <v>2.2927090000000042E-2</v>
      </c>
      <c r="H809" s="730">
        <v>16.908499999999993</v>
      </c>
      <c r="I809" s="456">
        <f t="shared" si="33"/>
        <v>7.1335590000000004E-2</v>
      </c>
      <c r="J809" s="456"/>
    </row>
    <row r="810" spans="1:10">
      <c r="A810" s="76"/>
      <c r="B810" s="90">
        <v>42614</v>
      </c>
      <c r="C810" s="693">
        <f>VLOOKUP($B810,Risk_Prem2[],2,FALSE)</f>
        <v>9.5000000000000001E-2</v>
      </c>
      <c r="D810" s="693">
        <f>VLOOKUP($B810,Risk_Prem2[],3,FALSE)</f>
        <v>2.5936499999999994E-2</v>
      </c>
      <c r="E810" s="728">
        <v>4.8656000000000039E-2</v>
      </c>
      <c r="F810" s="729">
        <f t="shared" si="32"/>
        <v>-3.6521040359513206</v>
      </c>
      <c r="G810" s="696">
        <f t="shared" si="31"/>
        <v>2.2719500000000045E-2</v>
      </c>
      <c r="H810" s="730">
        <v>16.787299999999995</v>
      </c>
      <c r="I810" s="456">
        <f t="shared" si="33"/>
        <v>6.90635E-2</v>
      </c>
      <c r="J810" s="456"/>
    </row>
    <row r="811" spans="1:10">
      <c r="A811" s="76"/>
      <c r="B811" s="90">
        <v>42621</v>
      </c>
      <c r="C811" s="693">
        <f>VLOOKUP($B811,Risk_Prem2[],2,FALSE)</f>
        <v>0.1</v>
      </c>
      <c r="D811" s="693">
        <f>VLOOKUP($B811,Risk_Prem2[],3,FALSE)</f>
        <v>2.576077999999999E-2</v>
      </c>
      <c r="E811" s="728">
        <v>4.8377000000000031E-2</v>
      </c>
      <c r="F811" s="729">
        <f t="shared" si="32"/>
        <v>-3.6589020987012937</v>
      </c>
      <c r="G811" s="696">
        <f t="shared" si="31"/>
        <v>2.2616220000000041E-2</v>
      </c>
      <c r="H811" s="730">
        <v>16.688800000000001</v>
      </c>
      <c r="I811" s="456">
        <f t="shared" si="33"/>
        <v>7.4239220000000022E-2</v>
      </c>
      <c r="J811" s="456"/>
    </row>
    <row r="812" spans="1:10">
      <c r="A812" s="76"/>
      <c r="B812" s="90">
        <v>42641</v>
      </c>
      <c r="C812" s="693">
        <f>VLOOKUP($B812,Risk_Prem2[],2,FALSE)</f>
        <v>9.5799999999999996E-2</v>
      </c>
      <c r="D812" s="693">
        <f>VLOOKUP($B812,Risk_Prem2[],3,FALSE)</f>
        <v>2.5363589999999981E-2</v>
      </c>
      <c r="E812" s="728">
        <v>4.7525500000000012E-2</v>
      </c>
      <c r="F812" s="729">
        <f t="shared" si="32"/>
        <v>-3.6744405979178025</v>
      </c>
      <c r="G812" s="696">
        <f t="shared" si="31"/>
        <v>2.2161910000000031E-2</v>
      </c>
      <c r="H812" s="730">
        <v>16.544300000000003</v>
      </c>
      <c r="I812" s="456">
        <f t="shared" si="33"/>
        <v>7.0436410000000019E-2</v>
      </c>
      <c r="J812" s="456"/>
    </row>
    <row r="813" spans="1:10">
      <c r="A813" s="76"/>
      <c r="B813" s="731">
        <v>42643</v>
      </c>
      <c r="C813" s="693">
        <f>VLOOKUP($B813,Risk_Prem2[],2,FALSE)</f>
        <v>9.9000000000000005E-2</v>
      </c>
      <c r="D813" s="693">
        <f>VLOOKUP($B813,Risk_Prem2[],3,FALSE)</f>
        <v>2.5297164999999983E-2</v>
      </c>
      <c r="E813" s="728">
        <v>4.7393000000000012E-2</v>
      </c>
      <c r="F813" s="729">
        <f t="shared" si="32"/>
        <v>-3.6770629448632999</v>
      </c>
      <c r="G813" s="696">
        <f t="shared" si="31"/>
        <v>2.2095835000000029E-2</v>
      </c>
      <c r="H813" s="730">
        <v>16.462450000000004</v>
      </c>
      <c r="I813" s="456">
        <f t="shared" si="33"/>
        <v>7.3702835000000022E-2</v>
      </c>
      <c r="J813" s="456"/>
    </row>
    <row r="814" spans="1:10">
      <c r="A814" s="76"/>
      <c r="B814" s="731">
        <v>42683</v>
      </c>
      <c r="C814" s="693">
        <f>VLOOKUP($B814,Risk_Prem2[],2,FALSE)</f>
        <v>9.8000000000000004E-2</v>
      </c>
      <c r="D814" s="693">
        <f>VLOOKUP($B814,Risk_Prem2[],3,FALSE)</f>
        <v>2.4823794999999999E-2</v>
      </c>
      <c r="E814" s="728">
        <v>4.5822499999999967E-2</v>
      </c>
      <c r="F814" s="729">
        <f t="shared" si="32"/>
        <v>-3.6959526100074429</v>
      </c>
      <c r="G814" s="696">
        <f t="shared" si="31"/>
        <v>2.0998704999999968E-2</v>
      </c>
      <c r="H814" s="730">
        <v>15.662299999999998</v>
      </c>
      <c r="I814" s="456">
        <f t="shared" si="33"/>
        <v>7.3176205000000008E-2</v>
      </c>
      <c r="J814" s="456"/>
    </row>
    <row r="815" spans="1:10">
      <c r="A815" s="76"/>
      <c r="B815" s="731">
        <v>42684</v>
      </c>
      <c r="C815" s="693">
        <f>VLOOKUP($B815,Risk_Prem2[],2,FALSE)</f>
        <v>9.5000000000000001E-2</v>
      </c>
      <c r="D815" s="693">
        <f>VLOOKUP($B815,Risk_Prem2[],3,FALSE)</f>
        <v>2.4837754999999996E-2</v>
      </c>
      <c r="E815" s="728">
        <v>4.578349999999997E-2</v>
      </c>
      <c r="F815" s="729">
        <f t="shared" si="32"/>
        <v>-3.6953904044231352</v>
      </c>
      <c r="G815" s="696">
        <f t="shared" si="31"/>
        <v>2.0945744999999974E-2</v>
      </c>
      <c r="H815" s="730">
        <v>15.623899999999999</v>
      </c>
      <c r="I815" s="456">
        <f t="shared" si="33"/>
        <v>7.0162245000000012E-2</v>
      </c>
      <c r="J815" s="456"/>
    </row>
    <row r="816" spans="1:10">
      <c r="A816" s="76"/>
      <c r="B816" s="731">
        <v>42689</v>
      </c>
      <c r="C816" s="693">
        <f>VLOOKUP($B816,Risk_Prem2[],2,FALSE)</f>
        <v>9.5500000000000002E-2</v>
      </c>
      <c r="D816" s="693">
        <f>VLOOKUP($B816,Risk_Prem2[],3,FALSE)</f>
        <v>2.4893164999999998E-2</v>
      </c>
      <c r="E816" s="728">
        <v>4.5716499999999965E-2</v>
      </c>
      <c r="F816" s="729">
        <f t="shared" si="32"/>
        <v>-3.6931620111849126</v>
      </c>
      <c r="G816" s="696">
        <f t="shared" si="31"/>
        <v>2.0823334999999967E-2</v>
      </c>
      <c r="H816" s="730">
        <v>15.523199999999997</v>
      </c>
      <c r="I816" s="456">
        <f t="shared" si="33"/>
        <v>7.0606835000000007E-2</v>
      </c>
      <c r="J816" s="456"/>
    </row>
    <row r="817" spans="1:10">
      <c r="A817" s="76"/>
      <c r="B817" s="731">
        <v>42692</v>
      </c>
      <c r="C817" s="693">
        <f>VLOOKUP($B817,Risk_Prem2[],2,FALSE)</f>
        <v>0.1</v>
      </c>
      <c r="D817" s="693">
        <f>VLOOKUP($B817,Risk_Prem2[],3,FALSE)</f>
        <v>2.4961889999999997E-2</v>
      </c>
      <c r="E817" s="728">
        <v>4.562349999999997E-2</v>
      </c>
      <c r="F817" s="729">
        <f t="shared" si="32"/>
        <v>-3.6904050171937661</v>
      </c>
      <c r="G817" s="696">
        <f t="shared" si="31"/>
        <v>2.0661609999999973E-2</v>
      </c>
      <c r="H817" s="730">
        <v>15.388449999999995</v>
      </c>
      <c r="I817" s="456">
        <f t="shared" si="33"/>
        <v>7.5038110000000005E-2</v>
      </c>
      <c r="J817" s="456"/>
    </row>
    <row r="818" spans="1:10">
      <c r="A818" s="76"/>
      <c r="B818" s="731">
        <v>42703</v>
      </c>
      <c r="C818" s="693">
        <f>VLOOKUP($B818,Risk_Prem2[],2,FALSE)</f>
        <v>0.10550000000000001</v>
      </c>
      <c r="D818" s="693">
        <f>VLOOKUP($B818,Risk_Prem2[],3,FALSE)</f>
        <v>2.5093499999999994E-2</v>
      </c>
      <c r="E818" s="728">
        <v>4.5495999999999981E-2</v>
      </c>
      <c r="F818" s="729">
        <f t="shared" si="32"/>
        <v>-3.6851464305248292</v>
      </c>
      <c r="G818" s="696">
        <f t="shared" si="31"/>
        <v>2.0402499999999987E-2</v>
      </c>
      <c r="H818" s="730">
        <v>14.984299999999996</v>
      </c>
      <c r="I818" s="456">
        <f t="shared" si="33"/>
        <v>8.040650000000002E-2</v>
      </c>
      <c r="J818" s="456"/>
    </row>
    <row r="819" spans="1:10">
      <c r="A819" s="76"/>
      <c r="B819" s="731">
        <v>42705</v>
      </c>
      <c r="C819" s="693">
        <f>VLOOKUP($B819,Risk_Prem2[],2,FALSE)</f>
        <v>0.1</v>
      </c>
      <c r="D819" s="693">
        <f>VLOOKUP($B819,Risk_Prem2[],3,FALSE)</f>
        <v>2.5140624999999993E-2</v>
      </c>
      <c r="E819" s="728">
        <v>4.5453999999999981E-2</v>
      </c>
      <c r="F819" s="729">
        <f t="shared" si="32"/>
        <v>-3.6832702153494261</v>
      </c>
      <c r="G819" s="696">
        <f t="shared" si="31"/>
        <v>2.0313374999999988E-2</v>
      </c>
      <c r="H819" s="730">
        <v>14.901549999999997</v>
      </c>
      <c r="I819" s="456">
        <f t="shared" si="33"/>
        <v>7.4859375000000006E-2</v>
      </c>
      <c r="J819" s="456"/>
    </row>
    <row r="820" spans="1:10">
      <c r="A820" s="76"/>
      <c r="B820" s="731">
        <v>42710</v>
      </c>
      <c r="C820" s="693">
        <f>VLOOKUP($B820,Risk_Prem2[],2,FALSE)</f>
        <v>8.6400000000000005E-2</v>
      </c>
      <c r="D820" s="693">
        <f>VLOOKUP($B820,Risk_Prem2[],3,FALSE)</f>
        <v>2.5203354999999997E-2</v>
      </c>
      <c r="E820" s="728">
        <v>4.5374999999999985E-2</v>
      </c>
      <c r="F820" s="729">
        <f t="shared" si="32"/>
        <v>-3.6807781584057917</v>
      </c>
      <c r="G820" s="696">
        <f t="shared" si="31"/>
        <v>2.0171644999999988E-2</v>
      </c>
      <c r="H820" s="730">
        <v>14.787349999999995</v>
      </c>
      <c r="I820" s="456">
        <f t="shared" si="33"/>
        <v>6.1196645000000008E-2</v>
      </c>
      <c r="J820" s="456"/>
    </row>
    <row r="821" spans="1:10">
      <c r="A821" s="76"/>
      <c r="B821" s="731">
        <v>42710</v>
      </c>
      <c r="C821" s="693">
        <f>VLOOKUP($B821,Risk_Prem2[],2,FALSE)</f>
        <v>8.6400000000000005E-2</v>
      </c>
      <c r="D821" s="693">
        <f>VLOOKUP($B821,Risk_Prem2[],3,FALSE)</f>
        <v>2.5203354999999997E-2</v>
      </c>
      <c r="E821" s="728">
        <v>4.5374999999999985E-2</v>
      </c>
      <c r="F821" s="729">
        <f t="shared" si="32"/>
        <v>-3.6807781584057917</v>
      </c>
      <c r="G821" s="696">
        <f t="shared" ref="G821:G848" si="34">E821-D821</f>
        <v>2.0171644999999988E-2</v>
      </c>
      <c r="H821" s="730">
        <v>14.787349999999995</v>
      </c>
      <c r="I821" s="456">
        <f t="shared" si="33"/>
        <v>6.1196645000000008E-2</v>
      </c>
      <c r="J821" s="456"/>
    </row>
    <row r="822" spans="1:10">
      <c r="A822" s="76"/>
      <c r="B822" s="731">
        <v>42711</v>
      </c>
      <c r="C822" s="693">
        <f>VLOOKUP($B822,Risk_Prem2[],2,FALSE)</f>
        <v>0.10099999999999999</v>
      </c>
      <c r="D822" s="693">
        <f>VLOOKUP($B822,Risk_Prem2[],3,FALSE)</f>
        <v>2.5220249999999996E-2</v>
      </c>
      <c r="E822" s="728">
        <v>4.5348999999999987E-2</v>
      </c>
      <c r="F822" s="729">
        <f t="shared" si="32"/>
        <v>-3.6801080357268501</v>
      </c>
      <c r="G822" s="696">
        <f t="shared" si="34"/>
        <v>2.012874999999999E-2</v>
      </c>
      <c r="H822" s="730">
        <v>14.744849999999996</v>
      </c>
      <c r="I822" s="456">
        <f t="shared" si="33"/>
        <v>7.5779749999999993E-2</v>
      </c>
      <c r="J822" s="456"/>
    </row>
    <row r="823" spans="1:10">
      <c r="A823" s="76"/>
      <c r="B823" s="731">
        <v>42716</v>
      </c>
      <c r="C823" s="693">
        <f>VLOOKUP($B823,Risk_Prem2[],2,FALSE)</f>
        <v>9.6000000000000002E-2</v>
      </c>
      <c r="D823" s="693">
        <f>VLOOKUP($B823,Risk_Prem2[],3,FALSE)</f>
        <v>2.528793E-2</v>
      </c>
      <c r="E823" s="728">
        <v>4.5286999999999987E-2</v>
      </c>
      <c r="F823" s="729">
        <f t="shared" si="32"/>
        <v>-3.6774280721840089</v>
      </c>
      <c r="G823" s="696">
        <f t="shared" si="34"/>
        <v>1.9999069999999987E-2</v>
      </c>
      <c r="H823" s="730">
        <v>14.632649999999995</v>
      </c>
      <c r="I823" s="456">
        <f t="shared" si="33"/>
        <v>7.0712070000000002E-2</v>
      </c>
      <c r="J823" s="456"/>
    </row>
    <row r="824" spans="1:10">
      <c r="A824" s="76"/>
      <c r="B824" s="731">
        <v>42718</v>
      </c>
      <c r="C824" s="693">
        <f>VLOOKUP($B824,Risk_Prem2[],2,FALSE)</f>
        <v>9.0999999999999998E-2</v>
      </c>
      <c r="D824" s="693">
        <f>VLOOKUP($B824,Risk_Prem2[],3,FALSE)</f>
        <v>2.5338645E-2</v>
      </c>
      <c r="E824" s="728">
        <v>4.5247999999999983E-2</v>
      </c>
      <c r="F824" s="729">
        <f t="shared" si="32"/>
        <v>-3.6754245782891872</v>
      </c>
      <c r="G824" s="696">
        <f t="shared" si="34"/>
        <v>1.9909354999999983E-2</v>
      </c>
      <c r="H824" s="730">
        <v>14.588249999999995</v>
      </c>
      <c r="I824" s="456">
        <f t="shared" si="33"/>
        <v>6.5661355000000005E-2</v>
      </c>
      <c r="J824" s="456"/>
    </row>
    <row r="825" spans="1:10">
      <c r="A825" s="76"/>
      <c r="B825" s="731">
        <v>42723</v>
      </c>
      <c r="C825" s="693">
        <f>VLOOKUP($B825,Risk_Prem2[],2,FALSE)</f>
        <v>0.09</v>
      </c>
      <c r="D825" s="693">
        <f>VLOOKUP($B825,Risk_Prem2[],3,FALSE)</f>
        <v>2.5402494999999997E-2</v>
      </c>
      <c r="E825" s="728">
        <v>4.5177499999999968E-2</v>
      </c>
      <c r="F825" s="729">
        <f t="shared" si="32"/>
        <v>-3.6729078814352776</v>
      </c>
      <c r="G825" s="696">
        <f t="shared" si="34"/>
        <v>1.9775004999999971E-2</v>
      </c>
      <c r="H825" s="730">
        <v>14.517199999999995</v>
      </c>
      <c r="I825" s="456">
        <f t="shared" si="33"/>
        <v>6.4597505E-2</v>
      </c>
      <c r="J825" s="456"/>
    </row>
    <row r="826" spans="1:10">
      <c r="A826" s="76"/>
      <c r="B826" s="731">
        <v>42723</v>
      </c>
      <c r="C826" s="693">
        <f>VLOOKUP($B826,Risk_Prem2[],2,FALSE)</f>
        <v>0.09</v>
      </c>
      <c r="D826" s="693">
        <f>VLOOKUP($B826,Risk_Prem2[],3,FALSE)</f>
        <v>2.5402494999999997E-2</v>
      </c>
      <c r="E826" s="728">
        <v>4.5177499999999968E-2</v>
      </c>
      <c r="F826" s="729">
        <f t="shared" si="32"/>
        <v>-3.6729078814352776</v>
      </c>
      <c r="G826" s="696">
        <f t="shared" si="34"/>
        <v>1.9775004999999971E-2</v>
      </c>
      <c r="H826" s="730">
        <v>14.517199999999995</v>
      </c>
      <c r="I826" s="456">
        <f t="shared" si="33"/>
        <v>6.4597505E-2</v>
      </c>
      <c r="J826" s="456"/>
    </row>
    <row r="827" spans="1:10">
      <c r="A827" s="76"/>
      <c r="B827" s="731">
        <v>42726</v>
      </c>
      <c r="C827" s="693">
        <f>VLOOKUP($B827,Risk_Prem2[],2,FALSE)</f>
        <v>9.6000000000000002E-2</v>
      </c>
      <c r="D827" s="693">
        <f>VLOOKUP($B827,Risk_Prem2[],3,FALSE)</f>
        <v>2.5464880000000002E-2</v>
      </c>
      <c r="E827" s="728">
        <v>4.5106499999999973E-2</v>
      </c>
      <c r="F827" s="729">
        <f t="shared" ref="F827:F832" si="35">LN(D827)</f>
        <v>-3.670455031006957</v>
      </c>
      <c r="G827" s="696">
        <f t="shared" si="34"/>
        <v>1.9641619999999971E-2</v>
      </c>
      <c r="H827" s="730">
        <v>14.412649999999992</v>
      </c>
      <c r="I827" s="456">
        <f t="shared" ref="I827:I842" si="36">C827-D827</f>
        <v>7.0535120000000007E-2</v>
      </c>
      <c r="J827" s="456"/>
    </row>
    <row r="828" spans="1:10">
      <c r="A828" s="76"/>
      <c r="B828" s="731">
        <v>42726</v>
      </c>
      <c r="C828" s="693">
        <f>VLOOKUP($B828,Risk_Prem2[],2,FALSE)</f>
        <v>9.6000000000000002E-2</v>
      </c>
      <c r="D828" s="693">
        <f>VLOOKUP($B828,Risk_Prem2[],3,FALSE)</f>
        <v>2.5464880000000002E-2</v>
      </c>
      <c r="E828" s="728">
        <v>4.5106499999999973E-2</v>
      </c>
      <c r="F828" s="729">
        <f t="shared" si="35"/>
        <v>-3.670455031006957</v>
      </c>
      <c r="G828" s="696">
        <f t="shared" si="34"/>
        <v>1.9641619999999971E-2</v>
      </c>
      <c r="H828" s="730">
        <v>14.412649999999992</v>
      </c>
      <c r="I828" s="456">
        <f t="shared" si="36"/>
        <v>7.0535120000000007E-2</v>
      </c>
      <c r="J828" s="456"/>
    </row>
    <row r="829" spans="1:10">
      <c r="A829" s="76"/>
      <c r="B829" s="731">
        <v>42732</v>
      </c>
      <c r="C829" s="693">
        <f>VLOOKUP($B829,Risk_Prem2[],2,FALSE)</f>
        <v>9.5000000000000001E-2</v>
      </c>
      <c r="D829" s="693">
        <f>VLOOKUP($B829,Risk_Prem2[],3,FALSE)</f>
        <v>2.5548925000000007E-2</v>
      </c>
      <c r="E829" s="728">
        <v>4.5040499999999976E-2</v>
      </c>
      <c r="F829" s="729">
        <f t="shared" si="35"/>
        <v>-3.6671600375815663</v>
      </c>
      <c r="G829" s="696">
        <f t="shared" si="34"/>
        <v>1.9491574999999969E-2</v>
      </c>
      <c r="H829" s="730">
        <v>14.343249999999991</v>
      </c>
      <c r="I829" s="456">
        <f t="shared" si="36"/>
        <v>6.9451075000000001E-2</v>
      </c>
      <c r="J829" s="456"/>
    </row>
    <row r="830" spans="1:10">
      <c r="A830" s="76"/>
      <c r="B830" s="731">
        <v>42753</v>
      </c>
      <c r="C830" s="693">
        <f>VLOOKUP($B830,Risk_Prem2[],2,FALSE)</f>
        <v>9.4499999999999987E-2</v>
      </c>
      <c r="D830" s="693">
        <f>VLOOKUP($B830,Risk_Prem2[],3,FALSE)</f>
        <v>2.5849335000000015E-2</v>
      </c>
      <c r="E830" s="728">
        <v>4.4756499999999984E-2</v>
      </c>
      <c r="F830" s="729">
        <f t="shared" si="35"/>
        <v>-3.655470403697092</v>
      </c>
      <c r="G830" s="696">
        <f t="shared" si="34"/>
        <v>1.8907164999999969E-2</v>
      </c>
      <c r="H830" s="730">
        <v>14.201499999999994</v>
      </c>
      <c r="I830" s="456">
        <f t="shared" si="36"/>
        <v>6.8650664999999972E-2</v>
      </c>
      <c r="J830" s="456"/>
    </row>
    <row r="831" spans="1:10">
      <c r="A831" s="76"/>
      <c r="B831" s="731">
        <v>42759</v>
      </c>
      <c r="C831" s="693">
        <f>VLOOKUP($B831,Risk_Prem2[],2,FALSE)</f>
        <v>0.09</v>
      </c>
      <c r="D831" s="693">
        <f>VLOOKUP($B831,Risk_Prem2[],3,FALSE)</f>
        <v>2.5939175000000016E-2</v>
      </c>
      <c r="E831" s="728">
        <v>4.4710499999999993E-2</v>
      </c>
      <c r="F831" s="729">
        <f t="shared" si="35"/>
        <v>-3.6520009047630557</v>
      </c>
      <c r="G831" s="696">
        <f t="shared" si="34"/>
        <v>1.8771324999999978E-2</v>
      </c>
      <c r="H831" s="730">
        <v>14.13214999999999</v>
      </c>
      <c r="I831" s="456">
        <f t="shared" si="36"/>
        <v>6.4060824999999988E-2</v>
      </c>
      <c r="J831" s="456"/>
    </row>
    <row r="832" spans="1:10">
      <c r="A832" s="76"/>
      <c r="B832" s="731">
        <v>42766</v>
      </c>
      <c r="C832" s="693">
        <f>VLOOKUP($B832,Risk_Prem2[],2,FALSE)</f>
        <v>0.10099999999999999</v>
      </c>
      <c r="D832" s="693">
        <f>VLOOKUP($B832,Risk_Prem2[],3,FALSE)</f>
        <v>2.603158500000001E-2</v>
      </c>
      <c r="E832" s="728">
        <v>4.4684999999999989E-2</v>
      </c>
      <c r="F832" s="729">
        <f t="shared" si="35"/>
        <v>-3.6484446705501683</v>
      </c>
      <c r="G832" s="696">
        <f t="shared" si="34"/>
        <v>1.8653414999999979E-2</v>
      </c>
      <c r="H832" s="730">
        <v>14.050149999999991</v>
      </c>
      <c r="I832" s="456">
        <f t="shared" si="36"/>
        <v>7.4968414999999983E-2</v>
      </c>
      <c r="J832" s="456"/>
    </row>
    <row r="833" spans="1:10">
      <c r="A833" s="76"/>
      <c r="B833" s="731">
        <v>42781</v>
      </c>
      <c r="C833" s="693">
        <f>VLOOKUP($B833,Risk_Prem2[],2,FALSE)</f>
        <v>9.6000000000000002E-2</v>
      </c>
      <c r="D833" s="693">
        <f>VLOOKUP($B833,Risk_Prem2[],3,FALSE)</f>
        <v>2.6248580000000011E-2</v>
      </c>
      <c r="E833" s="728">
        <v>4.4613999999999994E-2</v>
      </c>
      <c r="F833" s="729">
        <f t="shared" ref="F833:F842" si="37">LN(D833)</f>
        <v>-3.6401433866457991</v>
      </c>
      <c r="G833" s="696">
        <f t="shared" si="34"/>
        <v>1.8365419999999983E-2</v>
      </c>
      <c r="H833" s="730">
        <v>13.899549999999998</v>
      </c>
      <c r="I833" s="456">
        <f t="shared" si="36"/>
        <v>6.9751419999999995E-2</v>
      </c>
      <c r="J833" s="456"/>
    </row>
    <row r="834" spans="1:10">
      <c r="A834" s="76"/>
      <c r="B834" s="731">
        <v>42788</v>
      </c>
      <c r="C834" s="693">
        <f>VLOOKUP($B834,Risk_Prem2[],2,FALSE)</f>
        <v>9.6000000000000002E-2</v>
      </c>
      <c r="D834" s="693">
        <f>VLOOKUP($B834,Risk_Prem2[],3,FALSE)</f>
        <v>2.6356924999999996E-2</v>
      </c>
      <c r="E834" s="728">
        <v>4.4595500000000003E-2</v>
      </c>
      <c r="F834" s="729">
        <f t="shared" si="37"/>
        <v>-3.6360242301736845</v>
      </c>
      <c r="G834" s="696">
        <f t="shared" si="34"/>
        <v>1.8238575000000007E-2</v>
      </c>
      <c r="H834" s="730">
        <v>13.820949999999998</v>
      </c>
      <c r="I834" s="456">
        <f t="shared" si="36"/>
        <v>6.9643074999999999E-2</v>
      </c>
      <c r="J834" s="456"/>
    </row>
    <row r="835" spans="1:10">
      <c r="A835" s="76"/>
      <c r="B835" s="731">
        <v>42790</v>
      </c>
      <c r="C835" s="693">
        <f>VLOOKUP($B835,Risk_Prem2[],2,FALSE)</f>
        <v>9.7500000000000003E-2</v>
      </c>
      <c r="D835" s="693">
        <f>VLOOKUP($B835,Risk_Prem2[],3,FALSE)</f>
        <v>2.6391594999999993E-2</v>
      </c>
      <c r="E835" s="728">
        <v>4.4591000000000006E-2</v>
      </c>
      <c r="F835" s="729">
        <f t="shared" si="37"/>
        <v>-3.6347096907328615</v>
      </c>
      <c r="G835" s="696">
        <f t="shared" si="34"/>
        <v>1.8199405000000012E-2</v>
      </c>
      <c r="H835" s="730">
        <v>13.795849999999998</v>
      </c>
      <c r="I835" s="456">
        <f t="shared" si="36"/>
        <v>7.1108405000000013E-2</v>
      </c>
      <c r="J835" s="456"/>
    </row>
    <row r="836" spans="1:10">
      <c r="A836" s="76"/>
      <c r="B836" s="731">
        <v>42794</v>
      </c>
      <c r="C836" s="693">
        <f>VLOOKUP($B836,Risk_Prem2[],2,FALSE)</f>
        <v>0.10099999999999999</v>
      </c>
      <c r="D836" s="693">
        <f>VLOOKUP($B836,Risk_Prem2[],3,FALSE)</f>
        <v>2.6427159999999991E-2</v>
      </c>
      <c r="E836" s="728">
        <v>4.4583499999999991E-2</v>
      </c>
      <c r="F836" s="729">
        <f t="shared" si="37"/>
        <v>-3.6333630097906506</v>
      </c>
      <c r="G836" s="696">
        <f t="shared" si="34"/>
        <v>1.815634E-2</v>
      </c>
      <c r="H836" s="730">
        <v>13.775399999999999</v>
      </c>
      <c r="I836" s="456">
        <f t="shared" si="36"/>
        <v>7.4572840000000001E-2</v>
      </c>
      <c r="J836" s="456"/>
    </row>
    <row r="837" spans="1:10">
      <c r="A837" s="76"/>
      <c r="B837" s="731">
        <v>42796</v>
      </c>
      <c r="C837" s="693">
        <f>VLOOKUP($B837,Risk_Prem2[],2,FALSE)</f>
        <v>9.4100000000000003E-2</v>
      </c>
      <c r="D837" s="693">
        <f>VLOOKUP($B837,Risk_Prem2[],3,FALSE)</f>
        <v>2.6468629999999996E-2</v>
      </c>
      <c r="E837" s="728">
        <v>4.4586499999999987E-2</v>
      </c>
      <c r="F837" s="729">
        <f t="shared" si="37"/>
        <v>-3.6317950207882563</v>
      </c>
      <c r="G837" s="696">
        <f t="shared" si="34"/>
        <v>1.8117869999999991E-2</v>
      </c>
      <c r="H837" s="730">
        <v>13.74855</v>
      </c>
      <c r="I837" s="456">
        <f t="shared" si="36"/>
        <v>6.763137000000001E-2</v>
      </c>
      <c r="J837" s="456"/>
    </row>
    <row r="838" spans="1:10">
      <c r="A838" s="76"/>
      <c r="B838" s="731">
        <v>42814</v>
      </c>
      <c r="C838" s="693">
        <f>VLOOKUP($B838,Risk_Prem2[],2,FALSE)</f>
        <v>9.5000000000000001E-2</v>
      </c>
      <c r="D838" s="693">
        <f>VLOOKUP($B838,Risk_Prem2[],3,FALSE)</f>
        <v>2.6819204999999999E-2</v>
      </c>
      <c r="E838" s="728">
        <v>4.4619499999999993E-2</v>
      </c>
      <c r="F838" s="729">
        <f t="shared" si="37"/>
        <v>-3.6186370436261046</v>
      </c>
      <c r="G838" s="696">
        <f t="shared" si="34"/>
        <v>1.7800294999999994E-2</v>
      </c>
      <c r="H838" s="730">
        <v>13.562649999999998</v>
      </c>
      <c r="I838" s="456">
        <f t="shared" si="36"/>
        <v>6.8180795000000002E-2</v>
      </c>
      <c r="J838" s="456"/>
    </row>
    <row r="839" spans="1:10">
      <c r="A839" s="76"/>
      <c r="B839" s="731">
        <v>42829</v>
      </c>
      <c r="C839" s="693">
        <f>VLOOKUP($B839,Risk_Prem2[],2,FALSE)</f>
        <v>0.10249999999999999</v>
      </c>
      <c r="D839" s="693">
        <f>VLOOKUP($B839,Risk_Prem2[],3,FALSE)</f>
        <v>2.7140669999999988E-2</v>
      </c>
      <c r="E839" s="728">
        <v>4.4649000000000008E-2</v>
      </c>
      <c r="F839" s="729">
        <f t="shared" si="37"/>
        <v>-3.606721938070991</v>
      </c>
      <c r="G839" s="696">
        <f t="shared" si="34"/>
        <v>1.750833000000002E-2</v>
      </c>
      <c r="H839" s="730">
        <v>13.300550000000001</v>
      </c>
      <c r="I839" s="456">
        <f t="shared" si="36"/>
        <v>7.5359330000000002E-2</v>
      </c>
      <c r="J839" s="456"/>
    </row>
    <row r="840" spans="1:10">
      <c r="A840" s="76"/>
      <c r="B840" s="731">
        <v>42837</v>
      </c>
      <c r="C840" s="693">
        <f>VLOOKUP($B840,Risk_Prem2[],2,FALSE)</f>
        <v>9.4E-2</v>
      </c>
      <c r="D840" s="693">
        <f>VLOOKUP($B840,Risk_Prem2[],3,FALSE)</f>
        <v>2.7362624999999991E-2</v>
      </c>
      <c r="E840" s="728">
        <v>4.4676500000000008E-2</v>
      </c>
      <c r="F840" s="729">
        <f t="shared" si="37"/>
        <v>-3.5985772478475653</v>
      </c>
      <c r="G840" s="696">
        <f t="shared" si="34"/>
        <v>1.7313875000000017E-2</v>
      </c>
      <c r="H840" s="730">
        <v>13.091349999999998</v>
      </c>
      <c r="I840" s="456">
        <f t="shared" si="36"/>
        <v>6.6637375000000013E-2</v>
      </c>
      <c r="J840" s="456"/>
    </row>
    <row r="841" spans="1:10">
      <c r="A841" s="76"/>
      <c r="B841" s="731">
        <v>42845</v>
      </c>
      <c r="C841" s="693">
        <f>VLOOKUP($B841,Risk_Prem2[],2,FALSE)</f>
        <v>9.5000000000000001E-2</v>
      </c>
      <c r="D841" s="693">
        <f>VLOOKUP($B841,Risk_Prem2[],3,FALSE)</f>
        <v>2.7575699999999981E-2</v>
      </c>
      <c r="E841" s="728">
        <v>4.4683000000000007E-2</v>
      </c>
      <c r="F841" s="729">
        <f t="shared" si="37"/>
        <v>-3.59082032885199</v>
      </c>
      <c r="G841" s="696">
        <f t="shared" si="34"/>
        <v>1.7107300000000027E-2</v>
      </c>
      <c r="H841" s="730">
        <v>13.055099999999999</v>
      </c>
      <c r="I841" s="456">
        <f t="shared" si="36"/>
        <v>6.742430000000002E-2</v>
      </c>
      <c r="J841" s="456"/>
    </row>
    <row r="842" spans="1:10">
      <c r="A842" s="76"/>
      <c r="B842" s="731">
        <v>42858</v>
      </c>
      <c r="C842" s="693">
        <f>VLOOKUP($B842,Risk_Prem2[],2,FALSE)</f>
        <v>9.5000000000000001E-2</v>
      </c>
      <c r="D842" s="693">
        <f>VLOOKUP($B842,Risk_Prem2[],3,FALSE)</f>
        <v>2.7883349999999994E-2</v>
      </c>
      <c r="E842" s="728">
        <v>4.4843000000000001E-2</v>
      </c>
      <c r="F842" s="729">
        <f t="shared" si="37"/>
        <v>-3.5797255424889616</v>
      </c>
      <c r="G842" s="696">
        <f t="shared" si="34"/>
        <v>1.6959650000000007E-2</v>
      </c>
      <c r="H842" s="730">
        <v>12.948399999999998</v>
      </c>
      <c r="I842" s="456">
        <f t="shared" si="36"/>
        <v>6.711665E-2</v>
      </c>
      <c r="J842" s="456"/>
    </row>
    <row r="843" spans="1:10">
      <c r="A843" s="76"/>
      <c r="B843" s="707">
        <v>42866</v>
      </c>
      <c r="C843" s="693">
        <f>VLOOKUP($B843,Risk_Prem2[],2,FALSE)</f>
        <v>9.1999999999999998E-2</v>
      </c>
      <c r="D843" s="693">
        <f>VLOOKUP($B843,Risk_Prem2[],3,FALSE)</f>
        <v>2.8111140000000003E-2</v>
      </c>
      <c r="E843" s="728">
        <v>4.4953500000000007E-2</v>
      </c>
      <c r="F843" s="729">
        <f t="shared" ref="F843:F848" si="38">LN(D843)</f>
        <v>-3.57158933992338</v>
      </c>
      <c r="G843" s="696">
        <f t="shared" si="34"/>
        <v>1.6842360000000004E-2</v>
      </c>
      <c r="H843" s="730">
        <v>12.88415</v>
      </c>
      <c r="I843" s="456">
        <f t="shared" ref="I843:I848" si="39">C843-D843</f>
        <v>6.3888859999999992E-2</v>
      </c>
      <c r="J843" s="456"/>
    </row>
    <row r="844" spans="1:10">
      <c r="A844" s="76"/>
      <c r="B844" s="707">
        <v>42873</v>
      </c>
      <c r="C844" s="693">
        <f>VLOOKUP($B844,Risk_Prem2[],2,FALSE)</f>
        <v>9.5000000000000001E-2</v>
      </c>
      <c r="D844" s="693">
        <f>VLOOKUP($B844,Risk_Prem2[],3,FALSE)</f>
        <v>2.8282120000000011E-2</v>
      </c>
      <c r="E844" s="728">
        <v>4.5039499999999996E-2</v>
      </c>
      <c r="F844" s="729">
        <f t="shared" si="38"/>
        <v>-3.5655254761241517</v>
      </c>
      <c r="G844" s="696">
        <f t="shared" si="34"/>
        <v>1.6757379999999985E-2</v>
      </c>
      <c r="H844" s="730">
        <v>12.876600000000003</v>
      </c>
      <c r="I844" s="456">
        <f t="shared" si="39"/>
        <v>6.6717879999999993E-2</v>
      </c>
      <c r="J844" s="456"/>
    </row>
    <row r="845" spans="1:10">
      <c r="A845" s="76"/>
      <c r="B845" s="707">
        <v>42878</v>
      </c>
      <c r="C845" s="693">
        <v>9.6999999999999989E-2</v>
      </c>
      <c r="D845" s="693">
        <v>2.8379245000000008E-2</v>
      </c>
      <c r="E845" s="728">
        <v>4.5079500000000002E-2</v>
      </c>
      <c r="F845" s="729">
        <f t="shared" si="38"/>
        <v>-3.5620972108458324</v>
      </c>
      <c r="G845" s="696">
        <f t="shared" si="34"/>
        <v>1.6700254999999994E-2</v>
      </c>
      <c r="H845" s="730">
        <v>12.861700000000001</v>
      </c>
      <c r="I845" s="456">
        <f t="shared" si="39"/>
        <v>6.8620754999999978E-2</v>
      </c>
      <c r="J845" s="456"/>
    </row>
    <row r="846" spans="1:10">
      <c r="A846" s="76"/>
      <c r="B846" s="707">
        <v>42902</v>
      </c>
      <c r="C846" s="693">
        <v>9.6500000000000002E-2</v>
      </c>
      <c r="D846" s="693">
        <v>2.8911785000000009E-2</v>
      </c>
      <c r="E846" s="728">
        <v>4.5215499999999971E-2</v>
      </c>
      <c r="F846" s="729">
        <f t="shared" si="38"/>
        <v>-3.5435059815185195</v>
      </c>
      <c r="G846" s="696">
        <f t="shared" si="34"/>
        <v>1.6303714999999962E-2</v>
      </c>
      <c r="H846" s="730">
        <v>12.694350000000002</v>
      </c>
      <c r="I846" s="456">
        <f t="shared" si="39"/>
        <v>6.7588214999999993E-2</v>
      </c>
      <c r="J846" s="456"/>
    </row>
    <row r="847" spans="1:10">
      <c r="A847" s="76"/>
      <c r="B847" s="707">
        <v>42908</v>
      </c>
      <c r="C847" s="693">
        <v>9.6999999999999989E-2</v>
      </c>
      <c r="D847" s="693">
        <v>2.8971805000000014E-2</v>
      </c>
      <c r="E847" s="728">
        <v>4.5239999999999975E-2</v>
      </c>
      <c r="F847" s="729">
        <f t="shared" si="38"/>
        <v>-3.5414321633081842</v>
      </c>
      <c r="G847" s="696">
        <f t="shared" si="34"/>
        <v>1.6268194999999961E-2</v>
      </c>
      <c r="H847" s="730">
        <v>12.652150000000001</v>
      </c>
      <c r="I847" s="456">
        <f t="shared" si="39"/>
        <v>6.8028194999999972E-2</v>
      </c>
      <c r="J847" s="456"/>
    </row>
    <row r="848" spans="1:10">
      <c r="A848" s="76"/>
      <c r="B848" s="707">
        <v>42908</v>
      </c>
      <c r="C848" s="693">
        <v>9.6999999999999989E-2</v>
      </c>
      <c r="D848" s="693">
        <v>2.8971805000000014E-2</v>
      </c>
      <c r="E848" s="728">
        <v>4.5239999999999975E-2</v>
      </c>
      <c r="F848" s="729">
        <f t="shared" si="38"/>
        <v>-3.5414321633081842</v>
      </c>
      <c r="G848" s="696">
        <f t="shared" si="34"/>
        <v>1.6268194999999961E-2</v>
      </c>
      <c r="H848" s="730">
        <v>12.652150000000001</v>
      </c>
      <c r="I848" s="456">
        <f t="shared" si="39"/>
        <v>6.8028194999999972E-2</v>
      </c>
      <c r="J848" s="456"/>
    </row>
    <row r="849" spans="1:10">
      <c r="A849" s="76"/>
      <c r="B849" s="731"/>
      <c r="C849" s="693"/>
      <c r="D849" s="696"/>
      <c r="E849" s="732"/>
      <c r="F849" s="729"/>
      <c r="G849" s="696"/>
      <c r="H849" s="730"/>
      <c r="I849" s="456"/>
      <c r="J849" s="456"/>
    </row>
    <row r="850" spans="1:10">
      <c r="B850" s="91"/>
      <c r="C850" s="456"/>
      <c r="D850" s="733"/>
      <c r="E850" s="733"/>
      <c r="F850" s="734"/>
      <c r="G850" s="735"/>
      <c r="H850" s="733"/>
      <c r="I850" s="735"/>
      <c r="J850" s="456"/>
    </row>
    <row r="851" spans="1:10">
      <c r="C851" s="16"/>
      <c r="D851" s="471" t="s">
        <v>1091</v>
      </c>
      <c r="F851" s="471"/>
      <c r="G851" s="450">
        <f>AVERAGE(G58:G848)</f>
        <v>1.8171425918285775E-2</v>
      </c>
      <c r="H851" s="729">
        <f t="shared" ref="H851:I851" si="40">AVERAGE(H58:H848)</f>
        <v>19.264548892114512</v>
      </c>
      <c r="I851" s="450">
        <f t="shared" si="40"/>
        <v>5.5783037970922864E-2</v>
      </c>
    </row>
    <row r="852" spans="1:10">
      <c r="C852" s="16"/>
      <c r="D852" s="471" t="s">
        <v>1301</v>
      </c>
      <c r="F852" s="471"/>
      <c r="G852" s="471"/>
      <c r="H852" s="471"/>
      <c r="I852" s="736">
        <f>COUNT(I58:I848)</f>
        <v>791</v>
      </c>
    </row>
  </sheetData>
  <printOptions horizontalCentered="1"/>
  <pageMargins left="0.7" right="0.7" top="0.75" bottom="0.75" header="0.3" footer="0.3"/>
  <pageSetup scale="59" fitToHeight="12" orientation="landscape" useFirstPageNumber="1" r:id="rId1"/>
  <headerFooter scaleWithDoc="0">
    <oddHeader>&amp;R&amp;"Arial,Regular"&amp;10Exhibit RBH-19R
Page &amp;P of 14</oddHeader>
  </headerFooter>
  <rowBreaks count="1" manualBreakCount="1">
    <brk id="55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W175"/>
  <sheetViews>
    <sheetView tabSelected="1" view="pageBreakPreview" topLeftCell="B1" zoomScale="85" zoomScaleNormal="100" zoomScaleSheetLayoutView="85" zoomScalePageLayoutView="80" workbookViewId="0"/>
  </sheetViews>
  <sheetFormatPr defaultColWidth="13.109375" defaultRowHeight="13.2"/>
  <cols>
    <col min="1" max="1" width="13.109375" style="697"/>
    <col min="2" max="3" width="13.109375" style="166"/>
    <col min="4" max="4" width="10.88671875" style="166" customWidth="1"/>
    <col min="5" max="5" width="10.5546875" style="166" bestFit="1" customWidth="1"/>
    <col min="6" max="6" width="11.5546875" style="166" bestFit="1" customWidth="1"/>
    <col min="7" max="8" width="9" style="166" bestFit="1" customWidth="1"/>
    <col min="9" max="9" width="12.5546875" style="166" bestFit="1" customWidth="1"/>
    <col min="10" max="10" width="11.5546875" style="166" bestFit="1" customWidth="1"/>
    <col min="11" max="11" width="10.5546875" style="166" bestFit="1" customWidth="1"/>
    <col min="12" max="13" width="9" style="166" bestFit="1" customWidth="1"/>
    <col min="14" max="16" width="10.5546875" style="166" bestFit="1" customWidth="1"/>
    <col min="17" max="17" width="11.5546875" style="166" bestFit="1" customWidth="1"/>
    <col min="18" max="19" width="10.5546875" style="166" bestFit="1" customWidth="1"/>
    <col min="20" max="20" width="11.5546875" style="166" bestFit="1" customWidth="1"/>
    <col min="21" max="21" width="11.88671875" style="166" customWidth="1"/>
    <col min="22" max="23" width="9.44140625" style="166" customWidth="1"/>
    <col min="24" max="16384" width="13.109375" style="166"/>
  </cols>
  <sheetData>
    <row r="1" spans="1:23">
      <c r="A1" s="740"/>
    </row>
    <row r="3" spans="1:23">
      <c r="C3" s="929" t="s">
        <v>1639</v>
      </c>
      <c r="D3" s="929"/>
      <c r="E3" s="929"/>
      <c r="F3" s="929"/>
      <c r="G3" s="929"/>
      <c r="H3" s="929"/>
      <c r="I3" s="929"/>
      <c r="J3" s="929"/>
      <c r="K3" s="929"/>
      <c r="L3" s="929"/>
      <c r="M3" s="929"/>
      <c r="N3" s="929"/>
      <c r="O3" s="929"/>
      <c r="P3" s="929"/>
      <c r="Q3" s="929"/>
      <c r="R3" s="929"/>
      <c r="S3" s="929"/>
      <c r="T3" s="929"/>
      <c r="U3" s="697"/>
    </row>
    <row r="5" spans="1:23">
      <c r="A5" s="286"/>
    </row>
    <row r="6" spans="1:23">
      <c r="A6" s="741"/>
      <c r="D6" s="257" t="s">
        <v>26</v>
      </c>
      <c r="E6" s="257" t="s">
        <v>28</v>
      </c>
      <c r="F6" s="257" t="s">
        <v>30</v>
      </c>
      <c r="G6" s="257" t="s">
        <v>117</v>
      </c>
      <c r="H6" s="257" t="s">
        <v>32</v>
      </c>
      <c r="I6" s="257" t="s">
        <v>1128</v>
      </c>
      <c r="J6" s="257" t="s">
        <v>34</v>
      </c>
      <c r="K6" s="257" t="s">
        <v>36</v>
      </c>
      <c r="L6" s="257" t="s">
        <v>40</v>
      </c>
      <c r="M6" s="257" t="s">
        <v>42</v>
      </c>
      <c r="N6" s="257" t="s">
        <v>44</v>
      </c>
      <c r="O6" s="257" t="s">
        <v>46</v>
      </c>
      <c r="P6" s="257" t="s">
        <v>48</v>
      </c>
      <c r="Q6" s="257" t="s">
        <v>50</v>
      </c>
      <c r="R6" s="257" t="s">
        <v>52</v>
      </c>
      <c r="S6" s="257" t="s">
        <v>54</v>
      </c>
      <c r="T6" s="257" t="s">
        <v>56</v>
      </c>
      <c r="U6" s="257" t="s">
        <v>58</v>
      </c>
      <c r="V6" s="257" t="s">
        <v>76</v>
      </c>
      <c r="W6" s="257" t="s">
        <v>1215</v>
      </c>
    </row>
    <row r="7" spans="1:23">
      <c r="A7" s="741"/>
      <c r="C7" s="742" t="s">
        <v>1218</v>
      </c>
      <c r="D7" s="755">
        <v>70.256666666666675</v>
      </c>
      <c r="E7" s="755">
        <v>40.096666666666671</v>
      </c>
      <c r="F7" s="755">
        <v>55.143333333333338</v>
      </c>
      <c r="G7" s="755">
        <v>68.61</v>
      </c>
      <c r="H7" s="755">
        <v>40.656666666666666</v>
      </c>
      <c r="I7" s="755">
        <v>67.943333333333342</v>
      </c>
      <c r="J7" s="755">
        <v>45.85</v>
      </c>
      <c r="K7" s="755">
        <v>105.19333333333333</v>
      </c>
      <c r="L7" s="755">
        <v>84.646666666666661</v>
      </c>
      <c r="M7" s="755">
        <v>59.963333333333331</v>
      </c>
      <c r="N7" s="755">
        <v>34.97</v>
      </c>
      <c r="O7" s="755">
        <v>39.033333333333339</v>
      </c>
      <c r="P7" s="755">
        <v>85.29</v>
      </c>
      <c r="Q7" s="755">
        <v>37.31666666666667</v>
      </c>
      <c r="R7" s="755">
        <v>45.566666666666663</v>
      </c>
      <c r="S7" s="755">
        <v>66.506666666666661</v>
      </c>
      <c r="T7" s="755">
        <v>61.20000000000001</v>
      </c>
      <c r="U7" s="755">
        <v>45.6</v>
      </c>
      <c r="V7" s="743"/>
      <c r="W7" s="743"/>
    </row>
    <row r="8" spans="1:23">
      <c r="A8" s="741"/>
      <c r="C8" s="742" t="s">
        <v>1219</v>
      </c>
      <c r="D8" s="755">
        <v>2.2200000000000002</v>
      </c>
      <c r="E8" s="755">
        <v>1.34</v>
      </c>
      <c r="F8" s="755">
        <v>1.84</v>
      </c>
      <c r="G8" s="755">
        <v>2.5099999999999998</v>
      </c>
      <c r="H8" s="755">
        <v>1.49</v>
      </c>
      <c r="I8" s="755">
        <v>1.88</v>
      </c>
      <c r="J8" s="755">
        <v>1.42</v>
      </c>
      <c r="K8" s="755">
        <v>3.59</v>
      </c>
      <c r="L8" s="755">
        <v>2.4</v>
      </c>
      <c r="M8" s="755">
        <v>2.2000000000000002</v>
      </c>
      <c r="N8" s="755">
        <v>1.4</v>
      </c>
      <c r="O8" s="755">
        <v>1.3</v>
      </c>
      <c r="P8" s="755">
        <v>2.81</v>
      </c>
      <c r="Q8" s="755">
        <v>1.06</v>
      </c>
      <c r="R8" s="755">
        <v>1.42</v>
      </c>
      <c r="S8" s="755">
        <v>2.6</v>
      </c>
      <c r="T8" s="755">
        <v>2.1800000000000002</v>
      </c>
      <c r="U8" s="755">
        <v>1.52</v>
      </c>
      <c r="V8" s="743"/>
      <c r="W8" s="743"/>
    </row>
    <row r="9" spans="1:23">
      <c r="A9" s="741"/>
      <c r="C9" s="742" t="s">
        <v>1220</v>
      </c>
      <c r="D9" s="306">
        <v>4.2042042042041983E-2</v>
      </c>
      <c r="E9" s="306">
        <v>5.9701492537313459E-2</v>
      </c>
      <c r="F9" s="306">
        <v>5.6159420289855065E-2</v>
      </c>
      <c r="G9" s="306">
        <v>5.1792828685258994E-2</v>
      </c>
      <c r="H9" s="306">
        <v>4.0268456375838944E-2</v>
      </c>
      <c r="I9" s="306">
        <v>5.6737588652482351E-2</v>
      </c>
      <c r="J9" s="306">
        <v>6.5727699530516423E-2</v>
      </c>
      <c r="K9" s="306">
        <v>6.5923862581244164E-2</v>
      </c>
      <c r="L9" s="306">
        <v>6.944444444444442E-2</v>
      </c>
      <c r="M9" s="306">
        <v>4.5454545454545414E-2</v>
      </c>
      <c r="N9" s="306">
        <v>8.3333333333333329E-2</v>
      </c>
      <c r="O9" s="306">
        <v>2.051282051282044E-2</v>
      </c>
      <c r="P9" s="306">
        <v>5.2194543297746122E-2</v>
      </c>
      <c r="Q9" s="306">
        <v>9.7484276729559768E-2</v>
      </c>
      <c r="R9" s="306">
        <v>6.5727699530516423E-2</v>
      </c>
      <c r="S9" s="306">
        <v>3.8461538461538471E-2</v>
      </c>
      <c r="T9" s="306">
        <v>0.20183486238532108</v>
      </c>
      <c r="U9" s="306">
        <v>6.1403508771929793E-2</v>
      </c>
      <c r="V9" s="744"/>
      <c r="W9" s="744"/>
    </row>
    <row r="10" spans="1:23" ht="13.8" thickBot="1">
      <c r="A10" s="741"/>
      <c r="C10" s="742" t="s">
        <v>1221</v>
      </c>
      <c r="D10" s="306">
        <v>5.3666666666666668E-2</v>
      </c>
      <c r="E10" s="306">
        <v>5.9499999999999997E-2</v>
      </c>
      <c r="F10" s="306">
        <v>6.25E-2</v>
      </c>
      <c r="G10" s="306">
        <v>4.0066666666666667E-2</v>
      </c>
      <c r="H10" s="306">
        <v>4.0750000000000001E-2</v>
      </c>
      <c r="I10" s="306">
        <v>8.1699999999999995E-2</v>
      </c>
      <c r="J10" s="306">
        <v>6.6733333333333325E-2</v>
      </c>
      <c r="K10" s="306">
        <v>5.1999999999999998E-2</v>
      </c>
      <c r="L10" s="306">
        <v>3.8333333333333337E-2</v>
      </c>
      <c r="M10" s="306">
        <v>3.9599999999999996E-2</v>
      </c>
      <c r="N10" s="306">
        <v>5.6433333333333335E-2</v>
      </c>
      <c r="O10" s="306">
        <v>5.1000000000000004E-2</v>
      </c>
      <c r="P10" s="306">
        <v>5.5399999999999998E-2</v>
      </c>
      <c r="Q10" s="306">
        <v>7.6333333333333336E-2</v>
      </c>
      <c r="R10" s="306">
        <v>5.5999999999999994E-2</v>
      </c>
      <c r="S10" s="306">
        <v>5.0666666666666672E-2</v>
      </c>
      <c r="T10" s="306">
        <v>5.8699999999999995E-2</v>
      </c>
      <c r="U10" s="306">
        <v>4.965E-2</v>
      </c>
      <c r="V10" s="745"/>
    </row>
    <row r="11" spans="1:23" ht="13.8" thickBot="1">
      <c r="A11" s="741"/>
      <c r="C11" s="742" t="s">
        <v>1222</v>
      </c>
      <c r="D11" s="746">
        <f>IRR(D20:D170,0.1)</f>
        <v>8.3703197941209506E-2</v>
      </c>
      <c r="E11" s="746">
        <f>IRR(E20:E170,0.1)</f>
        <v>9.2313098268098415E-2</v>
      </c>
      <c r="F11" s="746">
        <f>IRR(F20:F170,0.1)</f>
        <v>9.4690720152144525E-2</v>
      </c>
      <c r="G11" s="746">
        <f>IRR(G20:G170,0.1)</f>
        <v>7.7384369305045109E-2</v>
      </c>
      <c r="H11" s="746">
        <f t="shared" ref="H11" si="0">IRR(H20:H170,0.1)</f>
        <v>7.6989831216309979E-2</v>
      </c>
      <c r="I11" s="746">
        <f t="shared" ref="I11:N11" si="1">IRR(I20:I170,0.1)</f>
        <v>0.10652740774448421</v>
      </c>
      <c r="J11" s="746">
        <f t="shared" si="1"/>
        <v>9.6837310140841737E-2</v>
      </c>
      <c r="K11" s="746">
        <f t="shared" si="1"/>
        <v>8.6789384656102753E-2</v>
      </c>
      <c r="L11" s="746">
        <f t="shared" si="1"/>
        <v>6.8395126037550824E-2</v>
      </c>
      <c r="M11" s="746">
        <f t="shared" si="1"/>
        <v>7.6484591541652547E-2</v>
      </c>
      <c r="N11" s="746">
        <f t="shared" si="1"/>
        <v>9.8592610257029367E-2</v>
      </c>
      <c r="O11" s="746">
        <f t="shared" ref="O11" si="2">IRR(O20:O170,0.1)</f>
        <v>8.1172424840241009E-2</v>
      </c>
      <c r="P11" s="746">
        <f t="shared" ref="P11:U11" si="3">IRR(P20:P170,0.1)</f>
        <v>8.7486335471446797E-2</v>
      </c>
      <c r="Q11" s="746">
        <f t="shared" si="3"/>
        <v>0.10517567078841572</v>
      </c>
      <c r="R11" s="746">
        <f t="shared" si="3"/>
        <v>8.7260280134464185E-2</v>
      </c>
      <c r="S11" s="746">
        <f t="shared" si="3"/>
        <v>8.8171041168153774E-2</v>
      </c>
      <c r="T11" s="746">
        <f t="shared" si="3"/>
        <v>0.10583194948144192</v>
      </c>
      <c r="U11" s="746">
        <f t="shared" si="3"/>
        <v>8.3446096629483879E-2</v>
      </c>
      <c r="V11" s="747">
        <f>AVERAGE(D11:U11)</f>
        <v>8.8736191431895345E-2</v>
      </c>
      <c r="W11" s="747">
        <f>MEDIAN(D11:U11)</f>
        <v>8.7373307802955491E-2</v>
      </c>
    </row>
    <row r="12" spans="1:23" ht="30.75" customHeight="1" thickBot="1">
      <c r="A12" s="741"/>
      <c r="B12" s="930" t="s">
        <v>1223</v>
      </c>
      <c r="C12" s="931"/>
      <c r="D12" s="748">
        <f>XIRR(D20:D170,$C20:$C170,0.1)</f>
        <v>8.3652165532112133E-2</v>
      </c>
      <c r="E12" s="748">
        <f>XIRR(E20:E170,$C20:$C170,0.1)</f>
        <v>9.2257103323936454E-2</v>
      </c>
      <c r="F12" s="748">
        <f>XIRR(F20:F170,$C20:$C170,0.1)</f>
        <v>9.4633081555366524E-2</v>
      </c>
      <c r="G12" s="748">
        <f>XIRR(G20:G170,$C20:$C170,0.1)</f>
        <v>7.7338632941246058E-2</v>
      </c>
      <c r="H12" s="748">
        <f t="shared" ref="H12" si="4">XIRR(H20:H170,$C20:$C170,0.1)</f>
        <v>7.6944157481193542E-2</v>
      </c>
      <c r="I12" s="748">
        <f t="shared" ref="I12:N12" si="5">XIRR(I20:I170,$C20:$C170,0.1)</f>
        <v>0.10646055340766908</v>
      </c>
      <c r="J12" s="748">
        <f t="shared" si="5"/>
        <v>9.6777850389480585E-2</v>
      </c>
      <c r="K12" s="748">
        <f t="shared" si="5"/>
        <v>8.6737278103828461E-2</v>
      </c>
      <c r="L12" s="748">
        <f t="shared" si="5"/>
        <v>6.8353745341300967E-2</v>
      </c>
      <c r="M12" s="748">
        <f t="shared" si="5"/>
        <v>7.6439341902732841E-2</v>
      </c>
      <c r="N12" s="748">
        <f t="shared" si="5"/>
        <v>9.8534756898880027E-2</v>
      </c>
      <c r="O12" s="748">
        <f t="shared" ref="O12" si="6">XIRR(O20:O170,$C20:$C170,0.1)</f>
        <v>8.1123051047325173E-2</v>
      </c>
      <c r="P12" s="748">
        <f t="shared" ref="P12:U12" si="7">XIRR(P20:P170,$C20:$C170,0.1)</f>
        <v>8.7433269619941703E-2</v>
      </c>
      <c r="Q12" s="748">
        <f t="shared" si="7"/>
        <v>0.10511048436164858</v>
      </c>
      <c r="R12" s="748">
        <f t="shared" si="7"/>
        <v>8.7207183241844177E-2</v>
      </c>
      <c r="S12" s="748">
        <f t="shared" si="7"/>
        <v>8.8118681311607355E-2</v>
      </c>
      <c r="T12" s="748">
        <f t="shared" si="7"/>
        <v>0.10577067732810977</v>
      </c>
      <c r="U12" s="748">
        <f t="shared" si="7"/>
        <v>8.3395901322364824E-2</v>
      </c>
      <c r="V12" s="747">
        <f>AVERAGE(D12:U12)</f>
        <v>8.8682661950588243E-2</v>
      </c>
      <c r="W12" s="747">
        <f>MEDIAN(D12:U12)</f>
        <v>8.7320226430892933E-2</v>
      </c>
    </row>
    <row r="13" spans="1:23" ht="33" customHeight="1" thickBot="1">
      <c r="A13" s="741"/>
      <c r="B13" s="930" t="s">
        <v>1224</v>
      </c>
      <c r="C13" s="931"/>
      <c r="D13" s="749">
        <f>XIRR(D20:D170,$B20:$B170,0.1)</f>
        <v>8.4987202286720284E-2</v>
      </c>
      <c r="E13" s="749">
        <f>XIRR(E20:E170,$B20:$B170,0.1)</f>
        <v>9.3836352229118333E-2</v>
      </c>
      <c r="F13" s="749">
        <f>XIRR(F20:F170,$B20:$B170,0.1)</f>
        <v>9.6228545904159551E-2</v>
      </c>
      <c r="G13" s="749">
        <f>XIRR(G20:G170,$B20:$B170,0.1)</f>
        <v>7.8819164633750938E-2</v>
      </c>
      <c r="H13" s="749">
        <f t="shared" ref="H13" si="8">XIRR(H20:H170,$B20:$B170,0.1)</f>
        <v>7.8382036089897175E-2</v>
      </c>
      <c r="I13" s="749">
        <f t="shared" ref="I13:N13" si="9">XIRR(I20:I170,$B20:$B170,0.1)</f>
        <v>0.10793719887733458</v>
      </c>
      <c r="J13" s="749">
        <f t="shared" si="9"/>
        <v>9.8321658372879039E-2</v>
      </c>
      <c r="K13" s="749">
        <f t="shared" si="9"/>
        <v>8.8295647501945504E-2</v>
      </c>
      <c r="L13" s="749">
        <f t="shared" si="9"/>
        <v>6.9439974427223189E-2</v>
      </c>
      <c r="M13" s="749">
        <f t="shared" si="9"/>
        <v>7.7888992428779627E-2</v>
      </c>
      <c r="N13" s="749">
        <f t="shared" si="9"/>
        <v>0.10063351988792418</v>
      </c>
      <c r="O13" s="749">
        <f t="shared" ref="O13" si="10">XIRR(O20:O170,$B20:$B170,0.1)</f>
        <v>8.2426497340202326E-2</v>
      </c>
      <c r="P13" s="749">
        <f t="shared" ref="P13:U13" si="11">XIRR(P20:P170,$B20:$B170,0.1)</f>
        <v>8.890354931354523E-2</v>
      </c>
      <c r="Q13" s="749">
        <f t="shared" si="11"/>
        <v>0.10672726035118105</v>
      </c>
      <c r="R13" s="749">
        <f t="shared" si="11"/>
        <v>8.863988220691682E-2</v>
      </c>
      <c r="S13" s="749">
        <f t="shared" si="11"/>
        <v>8.9817824959754961E-2</v>
      </c>
      <c r="T13" s="749">
        <f t="shared" si="11"/>
        <v>0.10823214650154114</v>
      </c>
      <c r="U13" s="749">
        <f t="shared" si="11"/>
        <v>8.485828936100008E-2</v>
      </c>
      <c r="V13" s="747">
        <f>AVERAGE(D13:U13)</f>
        <v>9.0243096815215237E-2</v>
      </c>
      <c r="W13" s="747">
        <f>MEDIAN(D13:U13)</f>
        <v>8.8771715760231018E-2</v>
      </c>
    </row>
    <row r="14" spans="1:23" ht="13.8" thickBot="1">
      <c r="P14" s="697"/>
      <c r="V14" s="750">
        <f>V13-V12</f>
        <v>1.5604348646269944E-3</v>
      </c>
      <c r="W14" s="750">
        <f>W13-W12</f>
        <v>1.4514893293380848E-3</v>
      </c>
    </row>
    <row r="15" spans="1:23" ht="13.8" thickBot="1">
      <c r="U15" s="756" t="s">
        <v>1635</v>
      </c>
      <c r="V15" s="757">
        <f>AVERAGE(D12:F12,I12:K12,N12:U12)</f>
        <v>9.2658002674579618E-2</v>
      </c>
      <c r="W15" s="757">
        <f>MEDIAN(D12:F12,I12:K12,N12:U12)</f>
        <v>9.0187892317771912E-2</v>
      </c>
    </row>
    <row r="16" spans="1:23" ht="13.8" thickBot="1">
      <c r="U16" s="756" t="s">
        <v>1636</v>
      </c>
      <c r="V16" s="757">
        <f>AVERAGE(D13:F13,I13:K13,N13:U13)</f>
        <v>9.4274683935301667E-2</v>
      </c>
      <c r="W16" s="757">
        <f>MEDIAN(D13:F13,I13:K13,N13:U13)</f>
        <v>9.182708859443664E-2</v>
      </c>
    </row>
    <row r="17" spans="2:23">
      <c r="U17" s="213"/>
      <c r="V17" s="758">
        <f>V16-V15</f>
        <v>1.6166812607220499E-3</v>
      </c>
      <c r="W17" s="758">
        <f>W16-W15</f>
        <v>1.6391962766647283E-3</v>
      </c>
    </row>
    <row r="19" spans="2:23">
      <c r="B19" s="697" t="s">
        <v>1225</v>
      </c>
      <c r="C19" s="697" t="s">
        <v>1226</v>
      </c>
      <c r="D19" s="257" t="str">
        <f t="shared" ref="D19:U19" si="12">D6</f>
        <v>ALE</v>
      </c>
      <c r="E19" s="257" t="str">
        <f t="shared" si="12"/>
        <v>LNT</v>
      </c>
      <c r="F19" s="257" t="str">
        <f t="shared" si="12"/>
        <v>AEE</v>
      </c>
      <c r="G19" s="257" t="str">
        <f t="shared" si="12"/>
        <v>AEP</v>
      </c>
      <c r="H19" s="257" t="str">
        <f t="shared" si="12"/>
        <v>AVA</v>
      </c>
      <c r="I19" s="257" t="str">
        <f t="shared" si="12"/>
        <v>BKH</v>
      </c>
      <c r="J19" s="257" t="str">
        <f t="shared" si="12"/>
        <v>CMS</v>
      </c>
      <c r="K19" s="257" t="str">
        <f t="shared" si="12"/>
        <v>DTE</v>
      </c>
      <c r="L19" s="257" t="str">
        <f t="shared" si="12"/>
        <v>IDA</v>
      </c>
      <c r="M19" s="257" t="str">
        <f t="shared" si="12"/>
        <v>NWE</v>
      </c>
      <c r="N19" s="257" t="str">
        <f t="shared" si="12"/>
        <v>OGE</v>
      </c>
      <c r="O19" s="257" t="str">
        <f t="shared" si="12"/>
        <v>OTTR</v>
      </c>
      <c r="P19" s="257" t="str">
        <f t="shared" si="12"/>
        <v>PNW</v>
      </c>
      <c r="Q19" s="257" t="str">
        <f t="shared" si="12"/>
        <v>PNM</v>
      </c>
      <c r="R19" s="257" t="str">
        <f t="shared" si="12"/>
        <v>POR</v>
      </c>
      <c r="S19" s="257" t="str">
        <f t="shared" si="12"/>
        <v>SCG</v>
      </c>
      <c r="T19" s="257" t="str">
        <f t="shared" si="12"/>
        <v>WEC</v>
      </c>
      <c r="U19" s="257" t="str">
        <f t="shared" si="12"/>
        <v>XEL</v>
      </c>
    </row>
    <row r="20" spans="2:23">
      <c r="B20" s="751">
        <f>C20</f>
        <v>43101</v>
      </c>
      <c r="C20" s="751">
        <v>43101</v>
      </c>
      <c r="D20" s="752">
        <f>-D7</f>
        <v>-70.256666666666675</v>
      </c>
      <c r="E20" s="752">
        <f>-E7</f>
        <v>-40.096666666666671</v>
      </c>
      <c r="F20" s="752">
        <f>-F7</f>
        <v>-55.143333333333338</v>
      </c>
      <c r="G20" s="752">
        <f>-G7</f>
        <v>-68.61</v>
      </c>
      <c r="H20" s="752">
        <f t="shared" ref="H20" si="13">-H7</f>
        <v>-40.656666666666666</v>
      </c>
      <c r="I20" s="752">
        <f t="shared" ref="I20:N20" si="14">-I7</f>
        <v>-67.943333333333342</v>
      </c>
      <c r="J20" s="752">
        <f t="shared" si="14"/>
        <v>-45.85</v>
      </c>
      <c r="K20" s="752">
        <f t="shared" si="14"/>
        <v>-105.19333333333333</v>
      </c>
      <c r="L20" s="752">
        <f t="shared" si="14"/>
        <v>-84.646666666666661</v>
      </c>
      <c r="M20" s="752">
        <f t="shared" si="14"/>
        <v>-59.963333333333331</v>
      </c>
      <c r="N20" s="752">
        <f t="shared" si="14"/>
        <v>-34.97</v>
      </c>
      <c r="O20" s="752">
        <f t="shared" ref="O20" si="15">-O7</f>
        <v>-39.033333333333339</v>
      </c>
      <c r="P20" s="752">
        <f t="shared" ref="P20:U20" si="16">-P7</f>
        <v>-85.29</v>
      </c>
      <c r="Q20" s="752">
        <f t="shared" si="16"/>
        <v>-37.31666666666667</v>
      </c>
      <c r="R20" s="752">
        <f t="shared" si="16"/>
        <v>-45.566666666666663</v>
      </c>
      <c r="S20" s="752">
        <f t="shared" si="16"/>
        <v>-66.506666666666661</v>
      </c>
      <c r="T20" s="752">
        <f t="shared" si="16"/>
        <v>-61.20000000000001</v>
      </c>
      <c r="U20" s="752">
        <f t="shared" si="16"/>
        <v>-45.6</v>
      </c>
    </row>
    <row r="21" spans="2:23">
      <c r="B21" s="751">
        <f>DATE(YEAR(C21),7,1)</f>
        <v>43282</v>
      </c>
      <c r="C21" s="751">
        <v>43465</v>
      </c>
      <c r="D21" s="924">
        <f>D8</f>
        <v>2.2200000000000002</v>
      </c>
      <c r="E21" s="753">
        <f>E8</f>
        <v>1.34</v>
      </c>
      <c r="F21" s="753">
        <f>F8</f>
        <v>1.84</v>
      </c>
      <c r="G21" s="753">
        <f>G8</f>
        <v>2.5099999999999998</v>
      </c>
      <c r="H21" s="753">
        <f t="shared" ref="H21" si="17">H8</f>
        <v>1.49</v>
      </c>
      <c r="I21" s="753">
        <f t="shared" ref="I21:N21" si="18">I8</f>
        <v>1.88</v>
      </c>
      <c r="J21" s="753">
        <f t="shared" si="18"/>
        <v>1.42</v>
      </c>
      <c r="K21" s="753">
        <f t="shared" si="18"/>
        <v>3.59</v>
      </c>
      <c r="L21" s="753">
        <f t="shared" si="18"/>
        <v>2.4</v>
      </c>
      <c r="M21" s="753">
        <f t="shared" si="18"/>
        <v>2.2000000000000002</v>
      </c>
      <c r="N21" s="753">
        <f t="shared" si="18"/>
        <v>1.4</v>
      </c>
      <c r="O21" s="753">
        <f t="shared" ref="O21" si="19">O8</f>
        <v>1.3</v>
      </c>
      <c r="P21" s="753">
        <f t="shared" ref="P21:U21" si="20">P8</f>
        <v>2.81</v>
      </c>
      <c r="Q21" s="753">
        <f t="shared" si="20"/>
        <v>1.06</v>
      </c>
      <c r="R21" s="753">
        <f t="shared" si="20"/>
        <v>1.42</v>
      </c>
      <c r="S21" s="753">
        <f t="shared" si="20"/>
        <v>2.6</v>
      </c>
      <c r="T21" s="753">
        <f t="shared" si="20"/>
        <v>2.1800000000000002</v>
      </c>
      <c r="U21" s="753">
        <f t="shared" si="20"/>
        <v>1.52</v>
      </c>
    </row>
    <row r="22" spans="2:23">
      <c r="B22" s="751">
        <f t="shared" ref="B22:B85" si="21">DATE(YEAR(B21)+1,7,1)</f>
        <v>43647</v>
      </c>
      <c r="C22" s="751">
        <f t="shared" ref="C22:C85" si="22">DATE(YEAR(C21)+1,12,31)</f>
        <v>43830</v>
      </c>
      <c r="D22" s="754">
        <f t="shared" ref="D22:S22" si="23">D21*(1+D$9)</f>
        <v>2.3133333333333335</v>
      </c>
      <c r="E22" s="754">
        <f t="shared" si="23"/>
        <v>1.42</v>
      </c>
      <c r="F22" s="754">
        <f t="shared" si="23"/>
        <v>1.9433333333333334</v>
      </c>
      <c r="G22" s="754">
        <f t="shared" si="23"/>
        <v>2.6399999999999997</v>
      </c>
      <c r="H22" s="754">
        <f t="shared" si="23"/>
        <v>1.5499999999999998</v>
      </c>
      <c r="I22" s="754">
        <f t="shared" si="23"/>
        <v>1.9866666666666668</v>
      </c>
      <c r="J22" s="754">
        <f t="shared" si="23"/>
        <v>1.5133333333333334</v>
      </c>
      <c r="K22" s="754">
        <f t="shared" si="23"/>
        <v>3.8266666666666662</v>
      </c>
      <c r="L22" s="754">
        <f t="shared" si="23"/>
        <v>2.5666666666666664</v>
      </c>
      <c r="M22" s="754">
        <f t="shared" si="23"/>
        <v>2.3000000000000003</v>
      </c>
      <c r="N22" s="754">
        <f t="shared" si="23"/>
        <v>1.5166666666666664</v>
      </c>
      <c r="O22" s="754">
        <f t="shared" si="23"/>
        <v>1.3266666666666667</v>
      </c>
      <c r="P22" s="754">
        <f t="shared" si="23"/>
        <v>2.956666666666667</v>
      </c>
      <c r="Q22" s="754">
        <f t="shared" si="23"/>
        <v>1.1633333333333336</v>
      </c>
      <c r="R22" s="754">
        <f t="shared" si="23"/>
        <v>1.5133333333333334</v>
      </c>
      <c r="S22" s="754">
        <f t="shared" si="23"/>
        <v>2.7</v>
      </c>
      <c r="T22" s="754">
        <f t="shared" ref="T22" si="24">T21*(1+T$9)</f>
        <v>2.62</v>
      </c>
      <c r="U22" s="754">
        <f t="shared" ref="U22" si="25">U21*(1+U$9)</f>
        <v>1.6133333333333333</v>
      </c>
    </row>
    <row r="23" spans="2:23">
      <c r="B23" s="751">
        <f t="shared" si="21"/>
        <v>44013</v>
      </c>
      <c r="C23" s="751">
        <f t="shared" si="22"/>
        <v>44196</v>
      </c>
      <c r="D23" s="754">
        <f>D21*(1+D$9*2)</f>
        <v>2.4066666666666667</v>
      </c>
      <c r="E23" s="754">
        <f t="shared" ref="E23:S23" si="26">E21*(1+E$9*2)</f>
        <v>1.5000000000000002</v>
      </c>
      <c r="F23" s="754">
        <f t="shared" si="26"/>
        <v>2.0466666666666669</v>
      </c>
      <c r="G23" s="754">
        <f t="shared" si="26"/>
        <v>2.77</v>
      </c>
      <c r="H23" s="754">
        <f t="shared" si="26"/>
        <v>1.61</v>
      </c>
      <c r="I23" s="754">
        <f t="shared" si="26"/>
        <v>2.0933333333333337</v>
      </c>
      <c r="J23" s="754">
        <f t="shared" si="26"/>
        <v>1.6066666666666665</v>
      </c>
      <c r="K23" s="754">
        <f t="shared" si="26"/>
        <v>4.0633333333333326</v>
      </c>
      <c r="L23" s="754">
        <f t="shared" si="26"/>
        <v>2.7333333333333329</v>
      </c>
      <c r="M23" s="754">
        <f t="shared" si="26"/>
        <v>2.4</v>
      </c>
      <c r="N23" s="754">
        <f t="shared" si="26"/>
        <v>1.6333333333333333</v>
      </c>
      <c r="O23" s="754">
        <f t="shared" si="26"/>
        <v>1.3533333333333333</v>
      </c>
      <c r="P23" s="754">
        <f t="shared" si="26"/>
        <v>3.1033333333333331</v>
      </c>
      <c r="Q23" s="754">
        <f t="shared" si="26"/>
        <v>1.2666666666666666</v>
      </c>
      <c r="R23" s="754">
        <f t="shared" si="26"/>
        <v>1.6066666666666665</v>
      </c>
      <c r="S23" s="754">
        <f t="shared" si="26"/>
        <v>2.8</v>
      </c>
      <c r="T23" s="754">
        <f>T21*(1+T$9*2)</f>
        <v>3.06</v>
      </c>
      <c r="U23" s="754">
        <f>U21*(1+U$9*2)</f>
        <v>1.7066666666666666</v>
      </c>
    </row>
    <row r="24" spans="2:23">
      <c r="B24" s="751">
        <f t="shared" si="21"/>
        <v>44378</v>
      </c>
      <c r="C24" s="751">
        <f t="shared" si="22"/>
        <v>44561</v>
      </c>
      <c r="D24" s="754">
        <f>D21*(1+D$9*3)</f>
        <v>2.5</v>
      </c>
      <c r="E24" s="754">
        <f t="shared" ref="E24:S24" si="27">E21*(1+E$9*3)</f>
        <v>1.5800000000000003</v>
      </c>
      <c r="F24" s="754">
        <f t="shared" si="27"/>
        <v>2.15</v>
      </c>
      <c r="G24" s="754">
        <f t="shared" si="27"/>
        <v>2.9</v>
      </c>
      <c r="H24" s="754">
        <f t="shared" si="27"/>
        <v>1.6700000000000002</v>
      </c>
      <c r="I24" s="754">
        <f t="shared" si="27"/>
        <v>2.2000000000000002</v>
      </c>
      <c r="J24" s="754">
        <f t="shared" si="27"/>
        <v>1.7</v>
      </c>
      <c r="K24" s="754">
        <f t="shared" si="27"/>
        <v>4.3</v>
      </c>
      <c r="L24" s="754">
        <f t="shared" si="27"/>
        <v>2.9</v>
      </c>
      <c r="M24" s="754">
        <f t="shared" si="27"/>
        <v>2.5</v>
      </c>
      <c r="N24" s="754">
        <f t="shared" si="27"/>
        <v>1.75</v>
      </c>
      <c r="O24" s="754">
        <f t="shared" si="27"/>
        <v>1.3799999999999997</v>
      </c>
      <c r="P24" s="754">
        <f t="shared" si="27"/>
        <v>3.25</v>
      </c>
      <c r="Q24" s="754">
        <f t="shared" si="27"/>
        <v>1.37</v>
      </c>
      <c r="R24" s="754">
        <f t="shared" si="27"/>
        <v>1.7</v>
      </c>
      <c r="S24" s="754">
        <f t="shared" si="27"/>
        <v>2.9000000000000004</v>
      </c>
      <c r="T24" s="754">
        <f>T21*(1+T$9*3)</f>
        <v>3.5</v>
      </c>
      <c r="U24" s="754">
        <f>U21*(1+U$9*3)</f>
        <v>1.7999999999999998</v>
      </c>
    </row>
    <row r="25" spans="2:23">
      <c r="B25" s="751">
        <f t="shared" si="21"/>
        <v>44743</v>
      </c>
      <c r="C25" s="751">
        <f t="shared" si="22"/>
        <v>44926</v>
      </c>
      <c r="D25" s="754">
        <f>D24*(1+D$10)</f>
        <v>2.6341666666666668</v>
      </c>
      <c r="E25" s="754">
        <f t="shared" ref="E25:U25" si="28">E24*(1+E$10)</f>
        <v>1.6740100000000002</v>
      </c>
      <c r="F25" s="754">
        <f t="shared" si="28"/>
        <v>2.2843749999999998</v>
      </c>
      <c r="G25" s="754">
        <f t="shared" si="28"/>
        <v>3.0161933333333333</v>
      </c>
      <c r="H25" s="754">
        <f t="shared" si="28"/>
        <v>1.7380525000000002</v>
      </c>
      <c r="I25" s="754">
        <f t="shared" si="28"/>
        <v>2.3797400000000004</v>
      </c>
      <c r="J25" s="754">
        <f t="shared" si="28"/>
        <v>1.8134466666666667</v>
      </c>
      <c r="K25" s="754">
        <f t="shared" si="28"/>
        <v>4.5236000000000001</v>
      </c>
      <c r="L25" s="754">
        <f t="shared" si="28"/>
        <v>3.0111666666666665</v>
      </c>
      <c r="M25" s="754">
        <f t="shared" si="28"/>
        <v>2.5990000000000002</v>
      </c>
      <c r="N25" s="754">
        <f t="shared" si="28"/>
        <v>1.8487583333333333</v>
      </c>
      <c r="O25" s="754">
        <f t="shared" si="28"/>
        <v>1.4503799999999996</v>
      </c>
      <c r="P25" s="754">
        <f t="shared" si="28"/>
        <v>3.4300499999999996</v>
      </c>
      <c r="Q25" s="754">
        <f t="shared" si="28"/>
        <v>1.4745766666666669</v>
      </c>
      <c r="R25" s="754">
        <f t="shared" si="28"/>
        <v>1.7952000000000001</v>
      </c>
      <c r="S25" s="754">
        <f t="shared" si="28"/>
        <v>3.0469333333333335</v>
      </c>
      <c r="T25" s="754">
        <f>T24*(1+T$10)</f>
        <v>3.7054499999999999</v>
      </c>
      <c r="U25" s="754">
        <f t="shared" si="28"/>
        <v>1.8893699999999998</v>
      </c>
    </row>
    <row r="26" spans="2:23">
      <c r="B26" s="751">
        <f t="shared" si="21"/>
        <v>45108</v>
      </c>
      <c r="C26" s="751">
        <f t="shared" si="22"/>
        <v>45291</v>
      </c>
      <c r="D26" s="754">
        <f>D25*(1+D$10)</f>
        <v>2.7755336111111113</v>
      </c>
      <c r="E26" s="754">
        <f t="shared" ref="D26:U38" si="29">E25*(1+E$10)</f>
        <v>1.773613595</v>
      </c>
      <c r="F26" s="754">
        <f t="shared" si="29"/>
        <v>2.4271484374999996</v>
      </c>
      <c r="G26" s="754">
        <f t="shared" si="29"/>
        <v>3.1370421462222224</v>
      </c>
      <c r="H26" s="754">
        <f t="shared" ref="H26:H50" si="30">H25*(1+H$10)</f>
        <v>1.8088781393750004</v>
      </c>
      <c r="I26" s="754">
        <f t="shared" si="29"/>
        <v>2.5741647580000007</v>
      </c>
      <c r="J26" s="754">
        <f t="shared" si="29"/>
        <v>1.9344640075555555</v>
      </c>
      <c r="K26" s="754">
        <f t="shared" si="29"/>
        <v>4.7588272000000007</v>
      </c>
      <c r="L26" s="754">
        <f t="shared" si="29"/>
        <v>3.1265947222222219</v>
      </c>
      <c r="M26" s="754">
        <f t="shared" si="29"/>
        <v>2.7019204000000006</v>
      </c>
      <c r="N26" s="754">
        <f t="shared" si="29"/>
        <v>1.953089928611111</v>
      </c>
      <c r="O26" s="754">
        <f t="shared" ref="O26:O49" si="31">O25*(1+O$10)</f>
        <v>1.5243493799999994</v>
      </c>
      <c r="P26" s="754">
        <f t="shared" si="29"/>
        <v>3.6200747699999991</v>
      </c>
      <c r="Q26" s="754">
        <f t="shared" si="29"/>
        <v>1.5871360188888892</v>
      </c>
      <c r="R26" s="754">
        <f t="shared" si="29"/>
        <v>1.8957312000000002</v>
      </c>
      <c r="S26" s="754">
        <f t="shared" si="29"/>
        <v>3.2013112888888888</v>
      </c>
      <c r="T26" s="754">
        <f t="shared" si="29"/>
        <v>3.9229599149999999</v>
      </c>
      <c r="U26" s="754">
        <f t="shared" si="29"/>
        <v>1.9831772204999998</v>
      </c>
    </row>
    <row r="27" spans="2:23">
      <c r="B27" s="751">
        <f t="shared" si="21"/>
        <v>45474</v>
      </c>
      <c r="C27" s="751">
        <f t="shared" si="22"/>
        <v>45657</v>
      </c>
      <c r="D27" s="754">
        <f>D26*(1+D$10)</f>
        <v>2.9244872482407414</v>
      </c>
      <c r="E27" s="754">
        <f t="shared" si="29"/>
        <v>1.8791436039024998</v>
      </c>
      <c r="F27" s="754">
        <f t="shared" si="29"/>
        <v>2.5788452148437497</v>
      </c>
      <c r="G27" s="754">
        <f t="shared" si="29"/>
        <v>3.262732968214193</v>
      </c>
      <c r="H27" s="754">
        <f t="shared" si="30"/>
        <v>1.8825899235545318</v>
      </c>
      <c r="I27" s="754">
        <f t="shared" si="29"/>
        <v>2.7844740187286008</v>
      </c>
      <c r="J27" s="754">
        <f t="shared" si="29"/>
        <v>2.0635572389930963</v>
      </c>
      <c r="K27" s="754">
        <f t="shared" si="29"/>
        <v>5.0062862144000011</v>
      </c>
      <c r="L27" s="754">
        <f t="shared" si="29"/>
        <v>3.2464475199074072</v>
      </c>
      <c r="M27" s="754">
        <f t="shared" si="29"/>
        <v>2.8089164478400006</v>
      </c>
      <c r="N27" s="754">
        <f t="shared" si="29"/>
        <v>2.0633093035823982</v>
      </c>
      <c r="O27" s="754">
        <f t="shared" si="31"/>
        <v>1.6020911983799992</v>
      </c>
      <c r="P27" s="754">
        <f t="shared" si="29"/>
        <v>3.8206269122579988</v>
      </c>
      <c r="Q27" s="754">
        <f t="shared" si="29"/>
        <v>1.7082874016640746</v>
      </c>
      <c r="R27" s="754">
        <f t="shared" si="29"/>
        <v>2.0018921472000004</v>
      </c>
      <c r="S27" s="754">
        <f t="shared" si="29"/>
        <v>3.3635110608592589</v>
      </c>
      <c r="T27" s="754">
        <f t="shared" si="29"/>
        <v>4.1532376620104996</v>
      </c>
      <c r="U27" s="754">
        <f t="shared" si="29"/>
        <v>2.0816419694978245</v>
      </c>
    </row>
    <row r="28" spans="2:23">
      <c r="B28" s="751">
        <f t="shared" si="21"/>
        <v>45839</v>
      </c>
      <c r="C28" s="751">
        <f t="shared" si="22"/>
        <v>46022</v>
      </c>
      <c r="D28" s="754">
        <f t="shared" si="29"/>
        <v>3.0814347305629948</v>
      </c>
      <c r="E28" s="754">
        <f t="shared" si="29"/>
        <v>1.9909526483346984</v>
      </c>
      <c r="F28" s="754">
        <f t="shared" si="29"/>
        <v>2.7400230407714843</v>
      </c>
      <c r="G28" s="754">
        <f t="shared" si="29"/>
        <v>3.3934598024739753</v>
      </c>
      <c r="H28" s="754">
        <f t="shared" si="30"/>
        <v>1.9593054629393791</v>
      </c>
      <c r="I28" s="754">
        <f t="shared" si="29"/>
        <v>3.0119655460587276</v>
      </c>
      <c r="J28" s="754">
        <f t="shared" si="29"/>
        <v>2.2012652920752354</v>
      </c>
      <c r="K28" s="754">
        <f t="shared" si="29"/>
        <v>5.2666130975488015</v>
      </c>
      <c r="L28" s="754">
        <f t="shared" si="29"/>
        <v>3.3708946748371913</v>
      </c>
      <c r="M28" s="754">
        <f t="shared" si="29"/>
        <v>2.920149539174465</v>
      </c>
      <c r="N28" s="754">
        <f t="shared" si="29"/>
        <v>2.1797487252812315</v>
      </c>
      <c r="O28" s="754">
        <f t="shared" si="31"/>
        <v>1.6837978494973791</v>
      </c>
      <c r="P28" s="754">
        <f t="shared" si="29"/>
        <v>4.0322896431970916</v>
      </c>
      <c r="Q28" s="754">
        <f t="shared" si="29"/>
        <v>1.8386866733244323</v>
      </c>
      <c r="R28" s="754">
        <f t="shared" si="29"/>
        <v>2.1139981074432006</v>
      </c>
      <c r="S28" s="754">
        <f t="shared" si="29"/>
        <v>3.5339289546094612</v>
      </c>
      <c r="T28" s="754">
        <f t="shared" si="29"/>
        <v>4.3970327127705158</v>
      </c>
      <c r="U28" s="754">
        <f t="shared" si="29"/>
        <v>2.1849954932833913</v>
      </c>
    </row>
    <row r="29" spans="2:23">
      <c r="B29" s="751">
        <f t="shared" si="21"/>
        <v>46204</v>
      </c>
      <c r="C29" s="751">
        <f t="shared" si="22"/>
        <v>46387</v>
      </c>
      <c r="D29" s="754">
        <f t="shared" si="29"/>
        <v>3.2468050611032089</v>
      </c>
      <c r="E29" s="754">
        <f t="shared" si="29"/>
        <v>2.1094143309106128</v>
      </c>
      <c r="F29" s="754">
        <f t="shared" si="29"/>
        <v>2.911274480819702</v>
      </c>
      <c r="G29" s="754">
        <f t="shared" si="29"/>
        <v>3.5294244252264328</v>
      </c>
      <c r="H29" s="754">
        <f t="shared" si="30"/>
        <v>2.0391471605541591</v>
      </c>
      <c r="I29" s="754">
        <f t="shared" si="29"/>
        <v>3.2580431311717257</v>
      </c>
      <c r="J29" s="754">
        <f t="shared" si="29"/>
        <v>2.3481630625663894</v>
      </c>
      <c r="K29" s="754">
        <f t="shared" si="29"/>
        <v>5.5404769786213395</v>
      </c>
      <c r="L29" s="754">
        <f t="shared" si="29"/>
        <v>3.5001123040392836</v>
      </c>
      <c r="M29" s="754">
        <f t="shared" si="29"/>
        <v>3.035787460925774</v>
      </c>
      <c r="N29" s="754">
        <f t="shared" si="29"/>
        <v>2.3027592116779356</v>
      </c>
      <c r="O29" s="754">
        <f t="shared" si="31"/>
        <v>1.7696715398217453</v>
      </c>
      <c r="P29" s="754">
        <f t="shared" si="29"/>
        <v>4.2556784894302098</v>
      </c>
      <c r="Q29" s="754">
        <f t="shared" si="29"/>
        <v>1.979039756054864</v>
      </c>
      <c r="R29" s="754">
        <f t="shared" si="29"/>
        <v>2.23238200146002</v>
      </c>
      <c r="S29" s="754">
        <f t="shared" si="29"/>
        <v>3.7129813549763404</v>
      </c>
      <c r="T29" s="754">
        <f t="shared" si="29"/>
        <v>4.6551385330101454</v>
      </c>
      <c r="U29" s="754">
        <f t="shared" si="29"/>
        <v>2.2934805195249117</v>
      </c>
    </row>
    <row r="30" spans="2:23">
      <c r="B30" s="751">
        <f t="shared" si="21"/>
        <v>46569</v>
      </c>
      <c r="C30" s="751">
        <f t="shared" si="22"/>
        <v>46752</v>
      </c>
      <c r="D30" s="754">
        <f t="shared" si="29"/>
        <v>3.4210502660490816</v>
      </c>
      <c r="E30" s="754">
        <f t="shared" si="29"/>
        <v>2.2349244835997939</v>
      </c>
      <c r="F30" s="754">
        <f t="shared" si="29"/>
        <v>3.0932291358709332</v>
      </c>
      <c r="G30" s="754">
        <f t="shared" si="29"/>
        <v>3.670836697197172</v>
      </c>
      <c r="H30" s="754">
        <f t="shared" si="30"/>
        <v>2.1222424073467412</v>
      </c>
      <c r="I30" s="754">
        <f t="shared" si="29"/>
        <v>3.5242252549884561</v>
      </c>
      <c r="J30" s="754">
        <f t="shared" si="29"/>
        <v>2.5048638109416532</v>
      </c>
      <c r="K30" s="754">
        <f t="shared" si="29"/>
        <v>5.8285817815096497</v>
      </c>
      <c r="L30" s="754">
        <f t="shared" si="29"/>
        <v>3.634283275694123</v>
      </c>
      <c r="M30" s="754">
        <f t="shared" si="29"/>
        <v>3.1560046443784349</v>
      </c>
      <c r="N30" s="754">
        <f t="shared" si="29"/>
        <v>2.4327115898569605</v>
      </c>
      <c r="O30" s="754">
        <f t="shared" si="31"/>
        <v>1.8599247883526542</v>
      </c>
      <c r="P30" s="754">
        <f t="shared" si="29"/>
        <v>4.491443077744643</v>
      </c>
      <c r="Q30" s="754">
        <f t="shared" si="29"/>
        <v>2.1301064574337185</v>
      </c>
      <c r="R30" s="754">
        <f t="shared" si="29"/>
        <v>2.3573953935417813</v>
      </c>
      <c r="S30" s="754">
        <f t="shared" si="29"/>
        <v>3.9011057436284751</v>
      </c>
      <c r="T30" s="754">
        <f t="shared" si="29"/>
        <v>4.9283951648978404</v>
      </c>
      <c r="U30" s="754">
        <f t="shared" si="29"/>
        <v>2.4073518273193235</v>
      </c>
    </row>
    <row r="31" spans="2:23">
      <c r="B31" s="751">
        <f t="shared" si="21"/>
        <v>46935</v>
      </c>
      <c r="C31" s="751">
        <f t="shared" si="22"/>
        <v>47118</v>
      </c>
      <c r="D31" s="754">
        <f t="shared" si="29"/>
        <v>3.6046466303270495</v>
      </c>
      <c r="E31" s="754">
        <f t="shared" si="29"/>
        <v>2.3679024903739814</v>
      </c>
      <c r="F31" s="754">
        <f t="shared" si="29"/>
        <v>3.2865559568628666</v>
      </c>
      <c r="G31" s="754">
        <f t="shared" si="29"/>
        <v>3.817914887531539</v>
      </c>
      <c r="H31" s="754">
        <f t="shared" si="30"/>
        <v>2.208723785446121</v>
      </c>
      <c r="I31" s="754">
        <f t="shared" si="29"/>
        <v>3.8121544583210132</v>
      </c>
      <c r="J31" s="754">
        <f t="shared" si="29"/>
        <v>2.6720217225918264</v>
      </c>
      <c r="K31" s="754">
        <f t="shared" si="29"/>
        <v>6.1316680341481513</v>
      </c>
      <c r="L31" s="754">
        <f t="shared" si="29"/>
        <v>3.7735974679290645</v>
      </c>
      <c r="M31" s="754">
        <f t="shared" si="29"/>
        <v>3.2809824282958213</v>
      </c>
      <c r="N31" s="754">
        <f t="shared" si="29"/>
        <v>2.5699976139112217</v>
      </c>
      <c r="O31" s="754">
        <f t="shared" si="31"/>
        <v>1.9547809525586395</v>
      </c>
      <c r="P31" s="754">
        <f t="shared" si="29"/>
        <v>4.7402690242516954</v>
      </c>
      <c r="Q31" s="754">
        <f t="shared" si="29"/>
        <v>2.2927045836844924</v>
      </c>
      <c r="R31" s="754">
        <f t="shared" si="29"/>
        <v>2.4894095355801213</v>
      </c>
      <c r="S31" s="754">
        <f t="shared" si="29"/>
        <v>4.0987617679723174</v>
      </c>
      <c r="T31" s="754">
        <f t="shared" si="29"/>
        <v>5.2176919610773433</v>
      </c>
      <c r="U31" s="754">
        <f t="shared" si="29"/>
        <v>2.5268768455457278</v>
      </c>
    </row>
    <row r="32" spans="2:23">
      <c r="B32" s="751">
        <f t="shared" si="21"/>
        <v>47300</v>
      </c>
      <c r="C32" s="751">
        <f t="shared" si="22"/>
        <v>47483</v>
      </c>
      <c r="D32" s="754">
        <f t="shared" si="29"/>
        <v>3.7980959994879346</v>
      </c>
      <c r="E32" s="754">
        <f t="shared" si="29"/>
        <v>2.5087926885512331</v>
      </c>
      <c r="F32" s="754">
        <f t="shared" si="29"/>
        <v>3.491965704166796</v>
      </c>
      <c r="G32" s="754">
        <f t="shared" si="29"/>
        <v>3.9708860106919692</v>
      </c>
      <c r="H32" s="754">
        <f t="shared" si="30"/>
        <v>2.2987292797030507</v>
      </c>
      <c r="I32" s="754">
        <f t="shared" si="29"/>
        <v>4.12360747756584</v>
      </c>
      <c r="J32" s="754">
        <f t="shared" si="29"/>
        <v>2.8503346388794544</v>
      </c>
      <c r="K32" s="754">
        <f t="shared" si="29"/>
        <v>6.4505147719238556</v>
      </c>
      <c r="L32" s="754">
        <f t="shared" si="29"/>
        <v>3.9182520375330121</v>
      </c>
      <c r="M32" s="754">
        <f t="shared" si="29"/>
        <v>3.410909332456336</v>
      </c>
      <c r="N32" s="754">
        <f t="shared" si="29"/>
        <v>2.715031145922945</v>
      </c>
      <c r="O32" s="754">
        <f t="shared" si="31"/>
        <v>2.0544747811391302</v>
      </c>
      <c r="P32" s="754">
        <f t="shared" si="29"/>
        <v>5.002879928195239</v>
      </c>
      <c r="Q32" s="754">
        <f t="shared" si="29"/>
        <v>2.4677143669057422</v>
      </c>
      <c r="R32" s="754">
        <f t="shared" si="29"/>
        <v>2.6288164695726084</v>
      </c>
      <c r="S32" s="754">
        <f t="shared" si="29"/>
        <v>4.3064323642162483</v>
      </c>
      <c r="T32" s="754">
        <f t="shared" si="29"/>
        <v>5.5239704791925837</v>
      </c>
      <c r="U32" s="754">
        <f t="shared" si="29"/>
        <v>2.6523362809270732</v>
      </c>
    </row>
    <row r="33" spans="2:21">
      <c r="B33" s="751">
        <f t="shared" si="21"/>
        <v>47665</v>
      </c>
      <c r="C33" s="751">
        <f t="shared" si="22"/>
        <v>47848</v>
      </c>
      <c r="D33" s="754">
        <f t="shared" si="29"/>
        <v>4.0019271514604542</v>
      </c>
      <c r="E33" s="754">
        <f t="shared" si="29"/>
        <v>2.6580658535200312</v>
      </c>
      <c r="F33" s="754">
        <f t="shared" si="29"/>
        <v>3.7102135606772206</v>
      </c>
      <c r="G33" s="754">
        <f t="shared" si="29"/>
        <v>4.1299861768536941</v>
      </c>
      <c r="H33" s="754">
        <f t="shared" si="30"/>
        <v>2.3924024978509504</v>
      </c>
      <c r="I33" s="754">
        <f t="shared" si="29"/>
        <v>4.4605062084829692</v>
      </c>
      <c r="J33" s="754">
        <f t="shared" si="29"/>
        <v>3.0405469704473433</v>
      </c>
      <c r="K33" s="754">
        <f t="shared" si="29"/>
        <v>6.785941540063896</v>
      </c>
      <c r="L33" s="754">
        <f t="shared" si="29"/>
        <v>4.0684516989717778</v>
      </c>
      <c r="M33" s="754">
        <f t="shared" si="29"/>
        <v>3.5459813420216073</v>
      </c>
      <c r="N33" s="754">
        <f t="shared" si="29"/>
        <v>2.8682494035911965</v>
      </c>
      <c r="O33" s="754">
        <f t="shared" si="31"/>
        <v>2.1592529949772259</v>
      </c>
      <c r="P33" s="754">
        <f t="shared" si="29"/>
        <v>5.2800394762172544</v>
      </c>
      <c r="Q33" s="754">
        <f t="shared" si="29"/>
        <v>2.6560832302462138</v>
      </c>
      <c r="R33" s="754">
        <f t="shared" si="29"/>
        <v>2.7760301918686747</v>
      </c>
      <c r="S33" s="754">
        <f t="shared" si="29"/>
        <v>4.5246249373365384</v>
      </c>
      <c r="T33" s="754">
        <f t="shared" si="29"/>
        <v>5.8482275463211879</v>
      </c>
      <c r="U33" s="754">
        <f t="shared" si="29"/>
        <v>2.7840247772751021</v>
      </c>
    </row>
    <row r="34" spans="2:21">
      <c r="B34" s="751">
        <f t="shared" si="21"/>
        <v>48030</v>
      </c>
      <c r="C34" s="751">
        <f t="shared" si="22"/>
        <v>48213</v>
      </c>
      <c r="D34" s="754">
        <f t="shared" si="29"/>
        <v>4.2166972419221658</v>
      </c>
      <c r="E34" s="754">
        <f t="shared" si="29"/>
        <v>2.8162207718044727</v>
      </c>
      <c r="F34" s="754">
        <f t="shared" si="29"/>
        <v>3.9421019082195468</v>
      </c>
      <c r="G34" s="754">
        <f t="shared" si="29"/>
        <v>4.2954609563396318</v>
      </c>
      <c r="H34" s="754">
        <f t="shared" si="30"/>
        <v>2.4898928996383769</v>
      </c>
      <c r="I34" s="754">
        <f t="shared" si="29"/>
        <v>4.8249295657160278</v>
      </c>
      <c r="J34" s="754">
        <f t="shared" si="29"/>
        <v>3.2434528049418625</v>
      </c>
      <c r="K34" s="754">
        <f t="shared" si="29"/>
        <v>7.1388105001472191</v>
      </c>
      <c r="L34" s="754">
        <f t="shared" si="29"/>
        <v>4.2244090140990291</v>
      </c>
      <c r="M34" s="754">
        <f t="shared" si="29"/>
        <v>3.6864022031656631</v>
      </c>
      <c r="N34" s="754">
        <f t="shared" si="29"/>
        <v>3.030114278267193</v>
      </c>
      <c r="O34" s="754">
        <f t="shared" si="31"/>
        <v>2.2693748977210642</v>
      </c>
      <c r="P34" s="754">
        <f t="shared" si="29"/>
        <v>5.5725536631996899</v>
      </c>
      <c r="Q34" s="754">
        <f t="shared" si="29"/>
        <v>2.8588309168216748</v>
      </c>
      <c r="R34" s="754">
        <f t="shared" si="29"/>
        <v>2.9314878826133208</v>
      </c>
      <c r="S34" s="754">
        <f t="shared" si="29"/>
        <v>4.7538726008282559</v>
      </c>
      <c r="T34" s="754">
        <f t="shared" si="29"/>
        <v>6.1915185032902418</v>
      </c>
      <c r="U34" s="754">
        <f t="shared" si="29"/>
        <v>2.9222516074668108</v>
      </c>
    </row>
    <row r="35" spans="2:21">
      <c r="B35" s="751">
        <f t="shared" si="21"/>
        <v>48396</v>
      </c>
      <c r="C35" s="751">
        <f t="shared" si="22"/>
        <v>48579</v>
      </c>
      <c r="D35" s="754">
        <f t="shared" si="29"/>
        <v>4.4429933272386553</v>
      </c>
      <c r="E35" s="754">
        <f t="shared" si="29"/>
        <v>2.9837859077268387</v>
      </c>
      <c r="F35" s="754">
        <f t="shared" si="29"/>
        <v>4.1884832774832681</v>
      </c>
      <c r="G35" s="754">
        <f t="shared" si="29"/>
        <v>4.4675657586569733</v>
      </c>
      <c r="H35" s="754">
        <f t="shared" si="30"/>
        <v>2.5913560352986411</v>
      </c>
      <c r="I35" s="754">
        <f t="shared" si="29"/>
        <v>5.2191263112350281</v>
      </c>
      <c r="J35" s="754">
        <f t="shared" si="29"/>
        <v>3.4598992221249829</v>
      </c>
      <c r="K35" s="754">
        <f t="shared" si="29"/>
        <v>7.5100286461548746</v>
      </c>
      <c r="L35" s="754">
        <f t="shared" si="29"/>
        <v>4.3863446929728251</v>
      </c>
      <c r="M35" s="754">
        <f t="shared" si="29"/>
        <v>3.8323837304110238</v>
      </c>
      <c r="N35" s="754">
        <f t="shared" si="29"/>
        <v>3.2011137273707382</v>
      </c>
      <c r="O35" s="754">
        <f t="shared" si="31"/>
        <v>2.3851130175048381</v>
      </c>
      <c r="P35" s="754">
        <f t="shared" si="29"/>
        <v>5.881273136140952</v>
      </c>
      <c r="Q35" s="754">
        <f t="shared" si="29"/>
        <v>3.0770550101390626</v>
      </c>
      <c r="R35" s="754">
        <f t="shared" si="29"/>
        <v>3.0956512040396671</v>
      </c>
      <c r="S35" s="754">
        <f t="shared" si="29"/>
        <v>4.9947354792702203</v>
      </c>
      <c r="T35" s="754">
        <f t="shared" si="29"/>
        <v>6.5549606394333786</v>
      </c>
      <c r="U35" s="754">
        <f t="shared" si="29"/>
        <v>3.0673413997775381</v>
      </c>
    </row>
    <row r="36" spans="2:21">
      <c r="B36" s="751">
        <f t="shared" si="21"/>
        <v>48761</v>
      </c>
      <c r="C36" s="751">
        <f t="shared" si="22"/>
        <v>48944</v>
      </c>
      <c r="D36" s="754">
        <f t="shared" si="29"/>
        <v>4.6814339691337965</v>
      </c>
      <c r="E36" s="754">
        <f t="shared" si="29"/>
        <v>3.1613211692365852</v>
      </c>
      <c r="F36" s="754">
        <f t="shared" si="29"/>
        <v>4.4502634823259726</v>
      </c>
      <c r="G36" s="754">
        <f t="shared" si="29"/>
        <v>4.6465662267204957</v>
      </c>
      <c r="H36" s="754">
        <f t="shared" si="30"/>
        <v>2.6969537937370611</v>
      </c>
      <c r="I36" s="754">
        <f t="shared" si="29"/>
        <v>5.6455289308629304</v>
      </c>
      <c r="J36" s="754">
        <f t="shared" si="29"/>
        <v>3.6907898302147899</v>
      </c>
      <c r="K36" s="754">
        <f t="shared" si="29"/>
        <v>7.9005501357549281</v>
      </c>
      <c r="L36" s="754">
        <f t="shared" si="29"/>
        <v>4.55448790620345</v>
      </c>
      <c r="M36" s="754">
        <f t="shared" si="29"/>
        <v>3.9841461261353004</v>
      </c>
      <c r="N36" s="754">
        <f t="shared" si="29"/>
        <v>3.3817632453853603</v>
      </c>
      <c r="O36" s="754">
        <f t="shared" si="31"/>
        <v>2.5067537813975846</v>
      </c>
      <c r="P36" s="754">
        <f t="shared" si="29"/>
        <v>6.2070956678831601</v>
      </c>
      <c r="Q36" s="754">
        <f t="shared" si="29"/>
        <v>3.3119368759130112</v>
      </c>
      <c r="R36" s="754">
        <f t="shared" si="29"/>
        <v>3.2690076714658884</v>
      </c>
      <c r="S36" s="754">
        <f t="shared" si="29"/>
        <v>5.2478020768865781</v>
      </c>
      <c r="T36" s="754">
        <f t="shared" si="29"/>
        <v>6.9397368289681181</v>
      </c>
      <c r="U36" s="754">
        <f t="shared" si="29"/>
        <v>3.2196349002764926</v>
      </c>
    </row>
    <row r="37" spans="2:21">
      <c r="B37" s="751">
        <f t="shared" si="21"/>
        <v>49126</v>
      </c>
      <c r="C37" s="751">
        <f t="shared" si="22"/>
        <v>49309</v>
      </c>
      <c r="D37" s="754">
        <f t="shared" si="29"/>
        <v>4.9326709254773107</v>
      </c>
      <c r="E37" s="754">
        <f t="shared" si="29"/>
        <v>3.3494197788061615</v>
      </c>
      <c r="F37" s="754">
        <f t="shared" si="29"/>
        <v>4.7284049499713454</v>
      </c>
      <c r="G37" s="754">
        <f t="shared" si="29"/>
        <v>4.8327386468710971</v>
      </c>
      <c r="H37" s="754">
        <f t="shared" si="30"/>
        <v>2.8068546608318465</v>
      </c>
      <c r="I37" s="754">
        <f t="shared" si="29"/>
        <v>6.1067686445144327</v>
      </c>
      <c r="J37" s="754">
        <f t="shared" si="29"/>
        <v>3.93708853821779</v>
      </c>
      <c r="K37" s="754">
        <f t="shared" si="29"/>
        <v>8.3113787428141848</v>
      </c>
      <c r="L37" s="754">
        <f t="shared" si="29"/>
        <v>4.729076609274582</v>
      </c>
      <c r="M37" s="754">
        <f t="shared" si="29"/>
        <v>4.141918312730259</v>
      </c>
      <c r="N37" s="754">
        <f t="shared" si="29"/>
        <v>3.5726074178666076</v>
      </c>
      <c r="O37" s="754">
        <f t="shared" si="31"/>
        <v>2.6345982242488613</v>
      </c>
      <c r="P37" s="754">
        <f t="shared" si="29"/>
        <v>6.5509687678838864</v>
      </c>
      <c r="Q37" s="754">
        <f t="shared" si="29"/>
        <v>3.564748057441038</v>
      </c>
      <c r="R37" s="754">
        <f t="shared" si="29"/>
        <v>3.4520721010679782</v>
      </c>
      <c r="S37" s="754">
        <f t="shared" si="29"/>
        <v>5.5136907154488313</v>
      </c>
      <c r="T37" s="754">
        <f t="shared" si="29"/>
        <v>7.3470993808285465</v>
      </c>
      <c r="U37" s="754">
        <f t="shared" si="29"/>
        <v>3.3794897730752202</v>
      </c>
    </row>
    <row r="38" spans="2:21">
      <c r="B38" s="751">
        <f t="shared" si="21"/>
        <v>49491</v>
      </c>
      <c r="C38" s="751">
        <f t="shared" si="22"/>
        <v>49674</v>
      </c>
      <c r="D38" s="754">
        <f t="shared" si="29"/>
        <v>5.1973909318112597</v>
      </c>
      <c r="E38" s="754">
        <f t="shared" si="29"/>
        <v>3.5487102556451275</v>
      </c>
      <c r="F38" s="754">
        <f t="shared" si="29"/>
        <v>5.0239302593445547</v>
      </c>
      <c r="G38" s="754">
        <f t="shared" ref="D38:U50" si="32">G37*(1+G$10)</f>
        <v>5.0263703753223989</v>
      </c>
      <c r="H38" s="754">
        <f t="shared" si="30"/>
        <v>2.9212339882607443</v>
      </c>
      <c r="I38" s="754">
        <f t="shared" si="32"/>
        <v>6.6056916427712622</v>
      </c>
      <c r="J38" s="754">
        <f t="shared" si="32"/>
        <v>4.1998235800015236</v>
      </c>
      <c r="K38" s="754">
        <f t="shared" si="32"/>
        <v>8.743570437440523</v>
      </c>
      <c r="L38" s="754">
        <f t="shared" si="32"/>
        <v>4.9103578792967744</v>
      </c>
      <c r="M38" s="754">
        <f t="shared" si="32"/>
        <v>4.305938277914378</v>
      </c>
      <c r="N38" s="754">
        <f t="shared" si="32"/>
        <v>3.7742215631482132</v>
      </c>
      <c r="O38" s="754">
        <f t="shared" si="31"/>
        <v>2.7689627336855529</v>
      </c>
      <c r="P38" s="754">
        <f t="shared" si="32"/>
        <v>6.9138924376246527</v>
      </c>
      <c r="Q38" s="754">
        <f t="shared" si="32"/>
        <v>3.8368571591590372</v>
      </c>
      <c r="R38" s="754">
        <f t="shared" si="32"/>
        <v>3.6453881387277853</v>
      </c>
      <c r="S38" s="754">
        <f t="shared" si="32"/>
        <v>5.7930510450315715</v>
      </c>
      <c r="T38" s="754">
        <f t="shared" si="32"/>
        <v>7.7783741144831824</v>
      </c>
      <c r="U38" s="754">
        <f t="shared" si="32"/>
        <v>3.5472814403084048</v>
      </c>
    </row>
    <row r="39" spans="2:21">
      <c r="B39" s="751">
        <f t="shared" si="21"/>
        <v>49857</v>
      </c>
      <c r="C39" s="751">
        <f t="shared" si="22"/>
        <v>50040</v>
      </c>
      <c r="D39" s="754">
        <f t="shared" si="32"/>
        <v>5.4763175784851308</v>
      </c>
      <c r="E39" s="754">
        <f t="shared" si="32"/>
        <v>3.7598585158560121</v>
      </c>
      <c r="F39" s="754">
        <f t="shared" si="32"/>
        <v>5.3379259005535893</v>
      </c>
      <c r="G39" s="754">
        <f t="shared" si="32"/>
        <v>5.2277602816936497</v>
      </c>
      <c r="H39" s="754">
        <f t="shared" si="30"/>
        <v>3.0402742732823698</v>
      </c>
      <c r="I39" s="754">
        <f t="shared" si="32"/>
        <v>7.1453766499856748</v>
      </c>
      <c r="J39" s="754">
        <f t="shared" si="32"/>
        <v>4.4800918069069589</v>
      </c>
      <c r="K39" s="754">
        <f t="shared" si="32"/>
        <v>9.1982361001874313</v>
      </c>
      <c r="L39" s="754">
        <f t="shared" si="32"/>
        <v>5.0985882646698171</v>
      </c>
      <c r="M39" s="754">
        <f t="shared" si="32"/>
        <v>4.4764534337197874</v>
      </c>
      <c r="N39" s="754">
        <f t="shared" si="32"/>
        <v>3.9872134666952106</v>
      </c>
      <c r="O39" s="754">
        <f t="shared" si="31"/>
        <v>2.9101798331035158</v>
      </c>
      <c r="P39" s="754">
        <f t="shared" si="32"/>
        <v>7.2969220786690574</v>
      </c>
      <c r="Q39" s="754">
        <f t="shared" si="32"/>
        <v>4.1297372556415102</v>
      </c>
      <c r="R39" s="754">
        <f t="shared" si="32"/>
        <v>3.8495298744965414</v>
      </c>
      <c r="S39" s="754">
        <f t="shared" si="32"/>
        <v>6.0865656313131709</v>
      </c>
      <c r="T39" s="754">
        <f t="shared" si="32"/>
        <v>8.2349646750033454</v>
      </c>
      <c r="U39" s="754">
        <f t="shared" si="32"/>
        <v>3.7234039638197172</v>
      </c>
    </row>
    <row r="40" spans="2:21">
      <c r="B40" s="751">
        <f t="shared" si="21"/>
        <v>50222</v>
      </c>
      <c r="C40" s="751">
        <f t="shared" si="22"/>
        <v>50405</v>
      </c>
      <c r="D40" s="754">
        <f t="shared" si="32"/>
        <v>5.7702132885305</v>
      </c>
      <c r="E40" s="754">
        <f t="shared" si="32"/>
        <v>3.9835700975494444</v>
      </c>
      <c r="F40" s="754">
        <f t="shared" si="32"/>
        <v>5.6715462693381884</v>
      </c>
      <c r="G40" s="754">
        <f t="shared" si="32"/>
        <v>5.4372192103135086</v>
      </c>
      <c r="H40" s="754">
        <f t="shared" si="30"/>
        <v>3.1641654499186265</v>
      </c>
      <c r="I40" s="754">
        <f t="shared" si="32"/>
        <v>7.7291539222895054</v>
      </c>
      <c r="J40" s="754">
        <f t="shared" si="32"/>
        <v>4.7790632668212165</v>
      </c>
      <c r="K40" s="754">
        <f t="shared" si="32"/>
        <v>9.6765443773971782</v>
      </c>
      <c r="L40" s="754">
        <f t="shared" si="32"/>
        <v>5.2940341481488264</v>
      </c>
      <c r="M40" s="754">
        <f t="shared" si="32"/>
        <v>4.6537209896950911</v>
      </c>
      <c r="N40" s="754">
        <f t="shared" si="32"/>
        <v>4.2122252133323768</v>
      </c>
      <c r="O40" s="754">
        <f t="shared" si="31"/>
        <v>3.058599004591795</v>
      </c>
      <c r="P40" s="754">
        <f t="shared" si="32"/>
        <v>7.701171561827322</v>
      </c>
      <c r="Q40" s="754">
        <f t="shared" si="32"/>
        <v>4.444973866155479</v>
      </c>
      <c r="R40" s="754">
        <f t="shared" si="32"/>
        <v>4.0651035474683477</v>
      </c>
      <c r="S40" s="754">
        <f t="shared" si="32"/>
        <v>6.394951623299705</v>
      </c>
      <c r="T40" s="754">
        <f t="shared" si="32"/>
        <v>8.7183571014260419</v>
      </c>
      <c r="U40" s="754">
        <f t="shared" si="32"/>
        <v>3.908270970623366</v>
      </c>
    </row>
    <row r="41" spans="2:21">
      <c r="B41" s="751">
        <f t="shared" si="21"/>
        <v>50587</v>
      </c>
      <c r="C41" s="751">
        <f t="shared" si="22"/>
        <v>50770</v>
      </c>
      <c r="D41" s="754">
        <f t="shared" si="32"/>
        <v>6.0798814016816376</v>
      </c>
      <c r="E41" s="754">
        <f t="shared" si="32"/>
        <v>4.2205925183536355</v>
      </c>
      <c r="F41" s="754">
        <f t="shared" si="32"/>
        <v>6.0260179111718255</v>
      </c>
      <c r="G41" s="754">
        <f t="shared" si="32"/>
        <v>5.655070460006737</v>
      </c>
      <c r="H41" s="754">
        <f t="shared" si="30"/>
        <v>3.2931051920028107</v>
      </c>
      <c r="I41" s="754">
        <f t="shared" si="32"/>
        <v>8.3606257977405587</v>
      </c>
      <c r="J41" s="754">
        <f t="shared" si="32"/>
        <v>5.0979860888270858</v>
      </c>
      <c r="K41" s="754">
        <f t="shared" si="32"/>
        <v>10.179724685021831</v>
      </c>
      <c r="L41" s="754">
        <f t="shared" si="32"/>
        <v>5.4969721238278648</v>
      </c>
      <c r="M41" s="754">
        <f t="shared" si="32"/>
        <v>4.8380083408870167</v>
      </c>
      <c r="N41" s="754">
        <f t="shared" si="32"/>
        <v>4.4499351228714339</v>
      </c>
      <c r="O41" s="754">
        <f t="shared" si="31"/>
        <v>3.2145875538259765</v>
      </c>
      <c r="P41" s="754">
        <f t="shared" si="32"/>
        <v>8.1278164663525541</v>
      </c>
      <c r="Q41" s="754">
        <f t="shared" si="32"/>
        <v>4.7842735379386809</v>
      </c>
      <c r="R41" s="754">
        <f t="shared" si="32"/>
        <v>4.2927493461265751</v>
      </c>
      <c r="S41" s="754">
        <f t="shared" si="32"/>
        <v>6.71896250554689</v>
      </c>
      <c r="T41" s="754">
        <f t="shared" si="32"/>
        <v>9.2301246632797511</v>
      </c>
      <c r="U41" s="754">
        <f t="shared" si="32"/>
        <v>4.1023166243148159</v>
      </c>
    </row>
    <row r="42" spans="2:21">
      <c r="B42" s="751">
        <f t="shared" si="21"/>
        <v>50952</v>
      </c>
      <c r="C42" s="751">
        <f t="shared" si="22"/>
        <v>51135</v>
      </c>
      <c r="D42" s="754">
        <f t="shared" si="32"/>
        <v>6.4061683702385528</v>
      </c>
      <c r="E42" s="754">
        <f t="shared" si="32"/>
        <v>4.4717177731956763</v>
      </c>
      <c r="F42" s="754">
        <f t="shared" si="32"/>
        <v>6.4026440306200643</v>
      </c>
      <c r="G42" s="754">
        <f t="shared" si="32"/>
        <v>5.8816502831043405</v>
      </c>
      <c r="H42" s="754">
        <f t="shared" si="30"/>
        <v>3.4272992285769255</v>
      </c>
      <c r="I42" s="754">
        <f t="shared" si="32"/>
        <v>9.0436889254159638</v>
      </c>
      <c r="J42" s="754">
        <f t="shared" si="32"/>
        <v>5.43819169382148</v>
      </c>
      <c r="K42" s="754">
        <f t="shared" si="32"/>
        <v>10.709070368642967</v>
      </c>
      <c r="L42" s="754">
        <f t="shared" si="32"/>
        <v>5.7076893885745994</v>
      </c>
      <c r="M42" s="754">
        <f t="shared" si="32"/>
        <v>5.0295934711861428</v>
      </c>
      <c r="N42" s="754">
        <f t="shared" si="32"/>
        <v>4.7010597949721449</v>
      </c>
      <c r="O42" s="754">
        <f t="shared" si="31"/>
        <v>3.3785315190711009</v>
      </c>
      <c r="P42" s="754">
        <f t="shared" si="32"/>
        <v>8.5780974985884839</v>
      </c>
      <c r="Q42" s="754">
        <f t="shared" si="32"/>
        <v>5.1494730846680001</v>
      </c>
      <c r="R42" s="754">
        <f t="shared" si="32"/>
        <v>4.5331433095096632</v>
      </c>
      <c r="S42" s="754">
        <f t="shared" si="32"/>
        <v>7.0593899391612656</v>
      </c>
      <c r="T42" s="754">
        <f t="shared" si="32"/>
        <v>9.7719329810142721</v>
      </c>
      <c r="U42" s="754">
        <f t="shared" si="32"/>
        <v>4.3059966447120468</v>
      </c>
    </row>
    <row r="43" spans="2:21">
      <c r="B43" s="751">
        <f t="shared" si="21"/>
        <v>51318</v>
      </c>
      <c r="C43" s="751">
        <f t="shared" si="22"/>
        <v>51501</v>
      </c>
      <c r="D43" s="754">
        <f t="shared" si="32"/>
        <v>6.7499660727746891</v>
      </c>
      <c r="E43" s="754">
        <f t="shared" si="32"/>
        <v>4.7377849807008188</v>
      </c>
      <c r="F43" s="754">
        <f t="shared" si="32"/>
        <v>6.8028092825338184</v>
      </c>
      <c r="G43" s="754">
        <f t="shared" si="32"/>
        <v>6.117308404447388</v>
      </c>
      <c r="H43" s="754">
        <f t="shared" si="30"/>
        <v>3.5669616721414354</v>
      </c>
      <c r="I43" s="754">
        <f t="shared" si="32"/>
        <v>9.7825583106224485</v>
      </c>
      <c r="J43" s="754">
        <f t="shared" si="32"/>
        <v>5.8011003528558334</v>
      </c>
      <c r="K43" s="754">
        <f t="shared" si="32"/>
        <v>11.265942027812402</v>
      </c>
      <c r="L43" s="754">
        <f t="shared" si="32"/>
        <v>5.9264841484699593</v>
      </c>
      <c r="M43" s="754">
        <f t="shared" si="32"/>
        <v>5.228765372645114</v>
      </c>
      <c r="N43" s="754">
        <f t="shared" si="32"/>
        <v>4.9663562694017394</v>
      </c>
      <c r="O43" s="754">
        <f t="shared" si="31"/>
        <v>3.550836626543727</v>
      </c>
      <c r="P43" s="754">
        <f t="shared" si="32"/>
        <v>9.0533241000102844</v>
      </c>
      <c r="Q43" s="754">
        <f t="shared" si="32"/>
        <v>5.5425495301309908</v>
      </c>
      <c r="R43" s="754">
        <f t="shared" si="32"/>
        <v>4.7869993348422044</v>
      </c>
      <c r="S43" s="754">
        <f t="shared" si="32"/>
        <v>7.4170656960787698</v>
      </c>
      <c r="T43" s="754">
        <f t="shared" si="32"/>
        <v>10.345545446999809</v>
      </c>
      <c r="U43" s="754">
        <f t="shared" si="32"/>
        <v>4.5197893781219998</v>
      </c>
    </row>
    <row r="44" spans="2:21">
      <c r="B44" s="751">
        <f t="shared" si="21"/>
        <v>51683</v>
      </c>
      <c r="C44" s="751">
        <f t="shared" si="22"/>
        <v>51866</v>
      </c>
      <c r="D44" s="754">
        <f t="shared" si="32"/>
        <v>7.1122142520135982</v>
      </c>
      <c r="E44" s="754">
        <f t="shared" si="32"/>
        <v>5.0196831870525171</v>
      </c>
      <c r="F44" s="754">
        <f t="shared" si="32"/>
        <v>7.2279848626921819</v>
      </c>
      <c r="G44" s="754">
        <f t="shared" si="32"/>
        <v>6.3624085611855801</v>
      </c>
      <c r="H44" s="754">
        <f t="shared" si="30"/>
        <v>3.7123153602811994</v>
      </c>
      <c r="I44" s="754">
        <f t="shared" si="32"/>
        <v>10.581793324600303</v>
      </c>
      <c r="J44" s="754">
        <f t="shared" si="32"/>
        <v>6.1882271164030795</v>
      </c>
      <c r="K44" s="754">
        <f t="shared" si="32"/>
        <v>11.851771013258647</v>
      </c>
      <c r="L44" s="754">
        <f t="shared" si="32"/>
        <v>6.1536660408279742</v>
      </c>
      <c r="M44" s="754">
        <f t="shared" si="32"/>
        <v>5.4358244814018608</v>
      </c>
      <c r="N44" s="754">
        <f t="shared" si="32"/>
        <v>5.2466243082049777</v>
      </c>
      <c r="O44" s="754">
        <f t="shared" si="31"/>
        <v>3.7319292944974567</v>
      </c>
      <c r="P44" s="754">
        <f t="shared" si="32"/>
        <v>9.5548782551508538</v>
      </c>
      <c r="Q44" s="754">
        <f t="shared" si="32"/>
        <v>5.9656308109309899</v>
      </c>
      <c r="R44" s="754">
        <f t="shared" si="32"/>
        <v>5.0550712975933685</v>
      </c>
      <c r="S44" s="754">
        <f t="shared" si="32"/>
        <v>7.7928636913467608</v>
      </c>
      <c r="T44" s="754">
        <f t="shared" si="32"/>
        <v>10.952828964738698</v>
      </c>
      <c r="U44" s="754">
        <f t="shared" si="32"/>
        <v>4.7441969207457566</v>
      </c>
    </row>
    <row r="45" spans="2:21">
      <c r="B45" s="751">
        <f t="shared" si="21"/>
        <v>52048</v>
      </c>
      <c r="C45" s="751">
        <f t="shared" si="22"/>
        <v>52231</v>
      </c>
      <c r="D45" s="754">
        <f t="shared" si="32"/>
        <v>7.4939030835383287</v>
      </c>
      <c r="E45" s="754">
        <f t="shared" si="32"/>
        <v>5.3183543366821411</v>
      </c>
      <c r="F45" s="754">
        <f t="shared" si="32"/>
        <v>7.6797339166104432</v>
      </c>
      <c r="G45" s="754">
        <f t="shared" si="32"/>
        <v>6.6173290642037488</v>
      </c>
      <c r="H45" s="754">
        <f t="shared" si="30"/>
        <v>3.8635922112126586</v>
      </c>
      <c r="I45" s="754">
        <f t="shared" si="32"/>
        <v>11.446325839220149</v>
      </c>
      <c r="J45" s="754">
        <f t="shared" si="32"/>
        <v>6.6011881393043783</v>
      </c>
      <c r="K45" s="754">
        <f t="shared" si="32"/>
        <v>12.468063105948097</v>
      </c>
      <c r="L45" s="754">
        <f t="shared" si="32"/>
        <v>6.3895565723930465</v>
      </c>
      <c r="M45" s="754">
        <f t="shared" si="32"/>
        <v>5.6510831308653753</v>
      </c>
      <c r="N45" s="754">
        <f t="shared" si="32"/>
        <v>5.5427088066646784</v>
      </c>
      <c r="O45" s="754">
        <f t="shared" si="31"/>
        <v>3.9222576885168268</v>
      </c>
      <c r="P45" s="754">
        <f t="shared" si="32"/>
        <v>10.08421851048621</v>
      </c>
      <c r="Q45" s="754">
        <f t="shared" si="32"/>
        <v>6.4210072961653886</v>
      </c>
      <c r="R45" s="754">
        <f t="shared" si="32"/>
        <v>5.3381552902585971</v>
      </c>
      <c r="S45" s="754">
        <f t="shared" si="32"/>
        <v>8.1877021183749967</v>
      </c>
      <c r="T45" s="754">
        <f t="shared" si="32"/>
        <v>11.595760024968859</v>
      </c>
      <c r="U45" s="754">
        <f t="shared" si="32"/>
        <v>4.9797462978607836</v>
      </c>
    </row>
    <row r="46" spans="2:21">
      <c r="B46" s="751">
        <f t="shared" si="21"/>
        <v>52413</v>
      </c>
      <c r="C46" s="751">
        <f t="shared" si="22"/>
        <v>52596</v>
      </c>
      <c r="D46" s="754">
        <f t="shared" si="32"/>
        <v>7.8960758823548867</v>
      </c>
      <c r="E46" s="754">
        <f t="shared" si="32"/>
        <v>5.6347964197147276</v>
      </c>
      <c r="F46" s="754">
        <f t="shared" si="32"/>
        <v>8.1597172863985961</v>
      </c>
      <c r="G46" s="754">
        <f t="shared" si="32"/>
        <v>6.8824633820428458</v>
      </c>
      <c r="H46" s="754">
        <f t="shared" si="30"/>
        <v>4.0210335938195749</v>
      </c>
      <c r="I46" s="754">
        <f t="shared" si="32"/>
        <v>12.381490660284436</v>
      </c>
      <c r="J46" s="754">
        <f t="shared" si="32"/>
        <v>7.041707427800624</v>
      </c>
      <c r="K46" s="754">
        <f t="shared" si="32"/>
        <v>13.116402387457399</v>
      </c>
      <c r="L46" s="754">
        <f t="shared" si="32"/>
        <v>6.63448957433478</v>
      </c>
      <c r="M46" s="754">
        <f t="shared" si="32"/>
        <v>5.8748660228476446</v>
      </c>
      <c r="N46" s="754">
        <f t="shared" si="32"/>
        <v>5.855502340320788</v>
      </c>
      <c r="O46" s="754">
        <f t="shared" si="31"/>
        <v>4.122292830631185</v>
      </c>
      <c r="P46" s="754">
        <f t="shared" si="32"/>
        <v>10.642884215967145</v>
      </c>
      <c r="Q46" s="754">
        <f t="shared" si="32"/>
        <v>6.9111441864393468</v>
      </c>
      <c r="R46" s="754">
        <f t="shared" si="32"/>
        <v>5.6370919865130791</v>
      </c>
      <c r="S46" s="754">
        <f t="shared" si="32"/>
        <v>8.6025456923726633</v>
      </c>
      <c r="T46" s="754">
        <f t="shared" si="32"/>
        <v>12.27643113843453</v>
      </c>
      <c r="U46" s="754">
        <f t="shared" si="32"/>
        <v>5.2269907015495711</v>
      </c>
    </row>
    <row r="47" spans="2:21">
      <c r="B47" s="751">
        <f t="shared" si="21"/>
        <v>52779</v>
      </c>
      <c r="C47" s="751">
        <f t="shared" si="22"/>
        <v>52962</v>
      </c>
      <c r="D47" s="754">
        <f t="shared" si="32"/>
        <v>8.3198319547079329</v>
      </c>
      <c r="E47" s="754">
        <f t="shared" si="32"/>
        <v>5.9700668066877531</v>
      </c>
      <c r="F47" s="754">
        <f t="shared" si="32"/>
        <v>8.6696996167985088</v>
      </c>
      <c r="G47" s="754">
        <f t="shared" si="32"/>
        <v>7.1582207482166957</v>
      </c>
      <c r="H47" s="754">
        <f t="shared" si="30"/>
        <v>4.1848907127677233</v>
      </c>
      <c r="I47" s="754">
        <f t="shared" si="32"/>
        <v>13.393058447229675</v>
      </c>
      <c r="J47" s="754">
        <f t="shared" si="32"/>
        <v>7.511624036815852</v>
      </c>
      <c r="K47" s="754">
        <f t="shared" si="32"/>
        <v>13.798455311605183</v>
      </c>
      <c r="L47" s="754">
        <f t="shared" si="32"/>
        <v>6.8888116746842796</v>
      </c>
      <c r="M47" s="754">
        <f t="shared" si="32"/>
        <v>6.1075107173524117</v>
      </c>
      <c r="N47" s="754">
        <f t="shared" si="32"/>
        <v>6.1859478557262246</v>
      </c>
      <c r="O47" s="754">
        <f t="shared" si="31"/>
        <v>4.3325297649933754</v>
      </c>
      <c r="P47" s="754">
        <f t="shared" si="32"/>
        <v>11.232500001531724</v>
      </c>
      <c r="Q47" s="754">
        <f t="shared" si="32"/>
        <v>7.4386948593375504</v>
      </c>
      <c r="R47" s="754">
        <f t="shared" si="32"/>
        <v>5.9527691377578114</v>
      </c>
      <c r="S47" s="754">
        <f t="shared" si="32"/>
        <v>9.0384080074528779</v>
      </c>
      <c r="T47" s="754">
        <f t="shared" si="32"/>
        <v>12.997057646260636</v>
      </c>
      <c r="U47" s="754">
        <f t="shared" si="32"/>
        <v>5.4865107898815069</v>
      </c>
    </row>
    <row r="48" spans="2:21">
      <c r="B48" s="751">
        <f t="shared" si="21"/>
        <v>53144</v>
      </c>
      <c r="C48" s="751">
        <f t="shared" si="22"/>
        <v>53327</v>
      </c>
      <c r="D48" s="754">
        <f t="shared" si="32"/>
        <v>8.7663296029439266</v>
      </c>
      <c r="E48" s="754">
        <f t="shared" si="32"/>
        <v>6.3252857816856736</v>
      </c>
      <c r="F48" s="754">
        <f t="shared" si="32"/>
        <v>9.2115558428484157</v>
      </c>
      <c r="G48" s="754">
        <f t="shared" si="32"/>
        <v>7.4450267928619116</v>
      </c>
      <c r="H48" s="754">
        <f t="shared" si="30"/>
        <v>4.3554250093130085</v>
      </c>
      <c r="I48" s="754">
        <f t="shared" si="32"/>
        <v>14.487271322368342</v>
      </c>
      <c r="J48" s="754">
        <f t="shared" si="32"/>
        <v>8.0128997475393628</v>
      </c>
      <c r="K48" s="754">
        <f t="shared" si="32"/>
        <v>14.515974987808653</v>
      </c>
      <c r="L48" s="754">
        <f t="shared" si="32"/>
        <v>7.1528827888805102</v>
      </c>
      <c r="M48" s="754">
        <f t="shared" si="32"/>
        <v>6.3493681417595678</v>
      </c>
      <c r="N48" s="754">
        <f t="shared" si="32"/>
        <v>6.5350415130510413</v>
      </c>
      <c r="O48" s="754">
        <f t="shared" si="31"/>
        <v>4.5534887830080368</v>
      </c>
      <c r="P48" s="754">
        <f t="shared" si="32"/>
        <v>11.854780501616581</v>
      </c>
      <c r="Q48" s="754">
        <f t="shared" si="32"/>
        <v>8.0065152336003163</v>
      </c>
      <c r="R48" s="754">
        <f t="shared" si="32"/>
        <v>6.2861242094722494</v>
      </c>
      <c r="S48" s="754">
        <f t="shared" si="32"/>
        <v>9.496354013163824</v>
      </c>
      <c r="T48" s="754">
        <f t="shared" si="32"/>
        <v>13.759984930096135</v>
      </c>
      <c r="U48" s="754">
        <f t="shared" si="32"/>
        <v>5.7589160505991233</v>
      </c>
    </row>
    <row r="49" spans="2:21">
      <c r="B49" s="751">
        <f t="shared" si="21"/>
        <v>53509</v>
      </c>
      <c r="C49" s="751">
        <f t="shared" si="22"/>
        <v>53692</v>
      </c>
      <c r="D49" s="754">
        <f t="shared" si="32"/>
        <v>9.236789291635251</v>
      </c>
      <c r="E49" s="754">
        <f t="shared" si="32"/>
        <v>6.7016402856959703</v>
      </c>
      <c r="F49" s="754">
        <f t="shared" si="32"/>
        <v>9.7872780830264414</v>
      </c>
      <c r="G49" s="754">
        <f t="shared" si="32"/>
        <v>7.7433241996959126</v>
      </c>
      <c r="H49" s="754">
        <f t="shared" si="30"/>
        <v>4.5329085784425143</v>
      </c>
      <c r="I49" s="754">
        <f t="shared" si="32"/>
        <v>15.670881389405837</v>
      </c>
      <c r="J49" s="754">
        <f t="shared" si="32"/>
        <v>8.5476272573584886</v>
      </c>
      <c r="K49" s="754">
        <f t="shared" si="32"/>
        <v>15.270805687174704</v>
      </c>
      <c r="L49" s="754">
        <f t="shared" si="32"/>
        <v>7.42707662912093</v>
      </c>
      <c r="M49" s="754">
        <f t="shared" si="32"/>
        <v>6.6008031201732473</v>
      </c>
      <c r="N49" s="754">
        <f t="shared" si="32"/>
        <v>6.9038356891042216</v>
      </c>
      <c r="O49" s="754">
        <f t="shared" si="31"/>
        <v>4.785716710941446</v>
      </c>
      <c r="P49" s="754">
        <f t="shared" si="32"/>
        <v>12.511535341406139</v>
      </c>
      <c r="Q49" s="754">
        <f t="shared" si="32"/>
        <v>8.617679229765141</v>
      </c>
      <c r="R49" s="754">
        <f t="shared" si="32"/>
        <v>6.638147165202696</v>
      </c>
      <c r="S49" s="754">
        <f t="shared" si="32"/>
        <v>9.977502616497457</v>
      </c>
      <c r="T49" s="754">
        <f t="shared" si="32"/>
        <v>14.567696045492777</v>
      </c>
      <c r="U49" s="754">
        <f t="shared" si="32"/>
        <v>6.0448462325113699</v>
      </c>
    </row>
    <row r="50" spans="2:21">
      <c r="B50" s="751">
        <f t="shared" si="21"/>
        <v>53874</v>
      </c>
      <c r="C50" s="751">
        <f t="shared" si="22"/>
        <v>54057</v>
      </c>
      <c r="D50" s="754">
        <f t="shared" si="32"/>
        <v>9.7324969836196775</v>
      </c>
      <c r="E50" s="754">
        <f t="shared" si="32"/>
        <v>7.1003878826948794</v>
      </c>
      <c r="F50" s="754">
        <f t="shared" si="32"/>
        <v>10.398982963215595</v>
      </c>
      <c r="G50" s="754">
        <f t="shared" si="32"/>
        <v>8.0535733892970622</v>
      </c>
      <c r="H50" s="754">
        <f t="shared" si="30"/>
        <v>4.7176246030140474</v>
      </c>
      <c r="I50" s="754">
        <f t="shared" si="32"/>
        <v>16.951192398920295</v>
      </c>
      <c r="J50" s="754">
        <f t="shared" si="32"/>
        <v>9.1180389163328783</v>
      </c>
      <c r="K50" s="754">
        <f t="shared" ref="F50:U65" si="33">K49*(1+K$10)</f>
        <v>16.06488758290779</v>
      </c>
      <c r="L50" s="754">
        <f t="shared" si="33"/>
        <v>7.7117812332372324</v>
      </c>
      <c r="M50" s="754">
        <f t="shared" si="33"/>
        <v>6.8621949237321083</v>
      </c>
      <c r="N50" s="754">
        <f t="shared" si="33"/>
        <v>7.2934421498260029</v>
      </c>
      <c r="O50" s="754">
        <f t="shared" ref="O50" si="34">O49*(1+O$10)</f>
        <v>5.0297882631994595</v>
      </c>
      <c r="P50" s="754">
        <f t="shared" si="33"/>
        <v>13.204674399320037</v>
      </c>
      <c r="Q50" s="754">
        <f t="shared" si="33"/>
        <v>9.2754954109705476</v>
      </c>
      <c r="R50" s="754">
        <f t="shared" si="33"/>
        <v>7.0098834064540476</v>
      </c>
      <c r="S50" s="754">
        <f t="shared" si="33"/>
        <v>10.483029415733327</v>
      </c>
      <c r="T50" s="754">
        <f t="shared" si="33"/>
        <v>15.422819803363202</v>
      </c>
      <c r="U50" s="754">
        <f t="shared" si="33"/>
        <v>6.3449728479555594</v>
      </c>
    </row>
    <row r="51" spans="2:21">
      <c r="B51" s="751">
        <f t="shared" si="21"/>
        <v>54240</v>
      </c>
      <c r="C51" s="751">
        <f t="shared" si="22"/>
        <v>54423</v>
      </c>
      <c r="D51" s="754">
        <f t="shared" ref="D51:S66" si="35">D50*(1+D$10)</f>
        <v>10.254807655073934</v>
      </c>
      <c r="E51" s="754">
        <f t="shared" si="35"/>
        <v>7.5228609617152236</v>
      </c>
      <c r="F51" s="754">
        <f t="shared" si="33"/>
        <v>11.048919398416569</v>
      </c>
      <c r="G51" s="754">
        <f t="shared" si="33"/>
        <v>8.3762532297615646</v>
      </c>
      <c r="H51" s="754">
        <f t="shared" ref="H51" si="36">H50*(1+H$10)</f>
        <v>4.9098678055868703</v>
      </c>
      <c r="I51" s="754">
        <f t="shared" si="33"/>
        <v>18.336104817912084</v>
      </c>
      <c r="J51" s="754">
        <f t="shared" si="33"/>
        <v>9.7265160466828249</v>
      </c>
      <c r="K51" s="754">
        <f t="shared" si="33"/>
        <v>16.900261737218997</v>
      </c>
      <c r="L51" s="754">
        <f t="shared" si="33"/>
        <v>8.0073995138446588</v>
      </c>
      <c r="M51" s="754">
        <f t="shared" si="33"/>
        <v>7.1339378427119007</v>
      </c>
      <c r="N51" s="754">
        <f t="shared" si="33"/>
        <v>7.7050354018145173</v>
      </c>
      <c r="O51" s="754">
        <f t="shared" ref="O51" si="37">O50*(1+O$10)</f>
        <v>5.2863074646226318</v>
      </c>
      <c r="P51" s="754">
        <f t="shared" si="33"/>
        <v>13.936213361042366</v>
      </c>
      <c r="Q51" s="754">
        <f t="shared" si="33"/>
        <v>9.9835248940079673</v>
      </c>
      <c r="R51" s="754">
        <f t="shared" si="33"/>
        <v>7.4024368772154743</v>
      </c>
      <c r="S51" s="754">
        <f t="shared" si="33"/>
        <v>11.014169572797149</v>
      </c>
      <c r="T51" s="754">
        <f t="shared" si="33"/>
        <v>16.328139325820622</v>
      </c>
      <c r="U51" s="754">
        <f t="shared" si="33"/>
        <v>6.660000749856553</v>
      </c>
    </row>
    <row r="52" spans="2:21">
      <c r="B52" s="751">
        <f t="shared" si="21"/>
        <v>54605</v>
      </c>
      <c r="C52" s="751">
        <f t="shared" si="22"/>
        <v>54788</v>
      </c>
      <c r="D52" s="754">
        <f t="shared" si="35"/>
        <v>10.805148999229569</v>
      </c>
      <c r="E52" s="754">
        <f t="shared" si="35"/>
        <v>7.9704711889372781</v>
      </c>
      <c r="F52" s="754">
        <f t="shared" si="33"/>
        <v>11.739476860817604</v>
      </c>
      <c r="G52" s="754">
        <f t="shared" si="33"/>
        <v>8.7118617758340111</v>
      </c>
      <c r="H52" s="754">
        <f t="shared" ref="H52" si="38">H51*(1+H$10)</f>
        <v>5.1099449186645352</v>
      </c>
      <c r="I52" s="754">
        <f t="shared" si="33"/>
        <v>19.834164581535504</v>
      </c>
      <c r="J52" s="754">
        <f t="shared" si="33"/>
        <v>10.375598884198125</v>
      </c>
      <c r="K52" s="754">
        <f t="shared" si="33"/>
        <v>17.779075347554386</v>
      </c>
      <c r="L52" s="754">
        <f t="shared" si="33"/>
        <v>8.3143498285420367</v>
      </c>
      <c r="M52" s="754">
        <f t="shared" si="33"/>
        <v>7.4164417812832921</v>
      </c>
      <c r="N52" s="754">
        <f t="shared" si="33"/>
        <v>8.1398562329902493</v>
      </c>
      <c r="O52" s="754">
        <f t="shared" ref="O52" si="39">O51*(1+O$10)</f>
        <v>5.5559091453183855</v>
      </c>
      <c r="P52" s="754">
        <f t="shared" si="33"/>
        <v>14.708279581244112</v>
      </c>
      <c r="Q52" s="754">
        <f t="shared" si="33"/>
        <v>10.74560062758391</v>
      </c>
      <c r="R52" s="754">
        <f t="shared" si="33"/>
        <v>7.8169733423395416</v>
      </c>
      <c r="S52" s="754">
        <f t="shared" si="33"/>
        <v>11.572220831152205</v>
      </c>
      <c r="T52" s="754">
        <f t="shared" si="33"/>
        <v>17.286601104246291</v>
      </c>
      <c r="U52" s="754">
        <f t="shared" si="33"/>
        <v>6.9906697870869303</v>
      </c>
    </row>
    <row r="53" spans="2:21">
      <c r="B53" s="751">
        <f t="shared" si="21"/>
        <v>54970</v>
      </c>
      <c r="C53" s="751">
        <f t="shared" si="22"/>
        <v>55153</v>
      </c>
      <c r="D53" s="754">
        <f t="shared" si="35"/>
        <v>11.385025328854891</v>
      </c>
      <c r="E53" s="754">
        <f t="shared" si="35"/>
        <v>8.4447142246790445</v>
      </c>
      <c r="F53" s="754">
        <f t="shared" si="33"/>
        <v>12.473194164618704</v>
      </c>
      <c r="G53" s="754">
        <f t="shared" si="33"/>
        <v>9.0609170376524268</v>
      </c>
      <c r="H53" s="754">
        <f t="shared" ref="H53" si="40">H52*(1+H$10)</f>
        <v>5.3181751741001149</v>
      </c>
      <c r="I53" s="754">
        <f t="shared" si="33"/>
        <v>21.454615827846958</v>
      </c>
      <c r="J53" s="754">
        <f t="shared" si="33"/>
        <v>11.067997183070279</v>
      </c>
      <c r="K53" s="754">
        <f t="shared" si="33"/>
        <v>18.703587265627213</v>
      </c>
      <c r="L53" s="754">
        <f t="shared" si="33"/>
        <v>8.633066571969481</v>
      </c>
      <c r="M53" s="754">
        <f t="shared" si="33"/>
        <v>7.7101328758221115</v>
      </c>
      <c r="N53" s="754">
        <f t="shared" si="33"/>
        <v>8.5992154530719986</v>
      </c>
      <c r="O53" s="754">
        <f t="shared" ref="O53" si="41">O52*(1+O$10)</f>
        <v>5.8392605117296226</v>
      </c>
      <c r="P53" s="754">
        <f t="shared" si="33"/>
        <v>15.523118270045034</v>
      </c>
      <c r="Q53" s="754">
        <f t="shared" si="33"/>
        <v>11.565848142156149</v>
      </c>
      <c r="R53" s="754">
        <f t="shared" si="33"/>
        <v>8.2547238495105564</v>
      </c>
      <c r="S53" s="754">
        <f t="shared" si="33"/>
        <v>12.15854668659725</v>
      </c>
      <c r="T53" s="754">
        <f t="shared" si="33"/>
        <v>18.301324589065548</v>
      </c>
      <c r="U53" s="754">
        <f t="shared" si="33"/>
        <v>7.3377565420157964</v>
      </c>
    </row>
    <row r="54" spans="2:21">
      <c r="B54" s="751">
        <f t="shared" si="21"/>
        <v>55335</v>
      </c>
      <c r="C54" s="751">
        <f t="shared" si="22"/>
        <v>55518</v>
      </c>
      <c r="D54" s="754">
        <f t="shared" si="35"/>
        <v>11.996021688170105</v>
      </c>
      <c r="E54" s="754">
        <f t="shared" si="35"/>
        <v>8.9471747210474462</v>
      </c>
      <c r="F54" s="754">
        <f t="shared" si="33"/>
        <v>13.252768799907372</v>
      </c>
      <c r="G54" s="754">
        <f t="shared" si="33"/>
        <v>9.4239577802943675</v>
      </c>
      <c r="H54" s="754">
        <f t="shared" ref="H54" si="42">H53*(1+H$10)</f>
        <v>5.5348908124446945</v>
      </c>
      <c r="I54" s="754">
        <f t="shared" si="33"/>
        <v>23.207457940982056</v>
      </c>
      <c r="J54" s="754">
        <f t="shared" si="33"/>
        <v>11.806601528420503</v>
      </c>
      <c r="K54" s="754">
        <f t="shared" si="33"/>
        <v>19.676173803439831</v>
      </c>
      <c r="L54" s="754">
        <f t="shared" si="33"/>
        <v>8.964000790561645</v>
      </c>
      <c r="M54" s="754">
        <f t="shared" si="33"/>
        <v>8.0154541377046673</v>
      </c>
      <c r="N54" s="754">
        <f t="shared" si="33"/>
        <v>9.084497845140362</v>
      </c>
      <c r="O54" s="754">
        <f t="shared" ref="O54" si="43">O53*(1+O$10)</f>
        <v>6.1370627978278334</v>
      </c>
      <c r="P54" s="754">
        <f t="shared" si="33"/>
        <v>16.383099022205528</v>
      </c>
      <c r="Q54" s="754">
        <f t="shared" si="33"/>
        <v>12.448707883674068</v>
      </c>
      <c r="R54" s="754">
        <f t="shared" si="33"/>
        <v>8.7169883850831482</v>
      </c>
      <c r="S54" s="754">
        <f t="shared" si="33"/>
        <v>12.774579718718176</v>
      </c>
      <c r="T54" s="754">
        <f t="shared" si="33"/>
        <v>19.375612342443695</v>
      </c>
      <c r="U54" s="754">
        <f t="shared" si="33"/>
        <v>7.7020761543268801</v>
      </c>
    </row>
    <row r="55" spans="2:21">
      <c r="B55" s="751">
        <f t="shared" si="21"/>
        <v>55701</v>
      </c>
      <c r="C55" s="751">
        <f t="shared" si="22"/>
        <v>55884</v>
      </c>
      <c r="D55" s="754">
        <f t="shared" si="35"/>
        <v>12.639808185435236</v>
      </c>
      <c r="E55" s="754">
        <f t="shared" si="35"/>
        <v>9.4795316169497674</v>
      </c>
      <c r="F55" s="754">
        <f t="shared" si="33"/>
        <v>14.081066849901582</v>
      </c>
      <c r="G55" s="754">
        <f t="shared" si="33"/>
        <v>9.8015443553581623</v>
      </c>
      <c r="H55" s="754">
        <f t="shared" ref="H55" si="44">H54*(1+H$10)</f>
        <v>5.760437613051816</v>
      </c>
      <c r="I55" s="754">
        <f t="shared" si="33"/>
        <v>25.103507254760292</v>
      </c>
      <c r="J55" s="754">
        <f t="shared" si="33"/>
        <v>12.594495403750431</v>
      </c>
      <c r="K55" s="754">
        <f t="shared" si="33"/>
        <v>20.699334841218704</v>
      </c>
      <c r="L55" s="754">
        <f t="shared" si="33"/>
        <v>9.3076208208665072</v>
      </c>
      <c r="M55" s="754">
        <f t="shared" si="33"/>
        <v>8.3328661215577728</v>
      </c>
      <c r="N55" s="754">
        <f t="shared" si="33"/>
        <v>9.5971663402011167</v>
      </c>
      <c r="O55" s="754">
        <f t="shared" ref="O55" si="45">O54*(1+O$10)</f>
        <v>6.4500530005170527</v>
      </c>
      <c r="P55" s="754">
        <f t="shared" si="33"/>
        <v>17.290722708035712</v>
      </c>
      <c r="Q55" s="754">
        <f t="shared" si="33"/>
        <v>13.398959252127856</v>
      </c>
      <c r="R55" s="754">
        <f t="shared" si="33"/>
        <v>9.2051397346478048</v>
      </c>
      <c r="S55" s="754">
        <f t="shared" si="33"/>
        <v>13.421825091133229</v>
      </c>
      <c r="T55" s="754">
        <f t="shared" si="33"/>
        <v>20.51296078694514</v>
      </c>
      <c r="U55" s="754">
        <f t="shared" si="33"/>
        <v>8.0844842353892101</v>
      </c>
    </row>
    <row r="56" spans="2:21">
      <c r="B56" s="751">
        <f t="shared" si="21"/>
        <v>56066</v>
      </c>
      <c r="C56" s="751">
        <f t="shared" si="22"/>
        <v>56249</v>
      </c>
      <c r="D56" s="754">
        <f t="shared" si="35"/>
        <v>13.318144558053595</v>
      </c>
      <c r="E56" s="754">
        <f t="shared" si="35"/>
        <v>10.043563748158277</v>
      </c>
      <c r="F56" s="754">
        <f t="shared" si="35"/>
        <v>14.961133528020431</v>
      </c>
      <c r="G56" s="754">
        <f t="shared" si="35"/>
        <v>10.194259565862847</v>
      </c>
      <c r="H56" s="754">
        <f t="shared" ref="H56" si="46">H55*(1+H$10)</f>
        <v>5.9951754457836781</v>
      </c>
      <c r="I56" s="754">
        <f t="shared" si="35"/>
        <v>27.154463797474211</v>
      </c>
      <c r="J56" s="754">
        <f t="shared" si="35"/>
        <v>13.434968063694042</v>
      </c>
      <c r="K56" s="754">
        <f t="shared" si="35"/>
        <v>21.775700252962078</v>
      </c>
      <c r="L56" s="754">
        <f t="shared" si="33"/>
        <v>9.6644129523330573</v>
      </c>
      <c r="M56" s="754">
        <f t="shared" si="33"/>
        <v>8.6628476199714619</v>
      </c>
      <c r="N56" s="754">
        <f t="shared" si="33"/>
        <v>10.138766427333133</v>
      </c>
      <c r="O56" s="754">
        <f t="shared" ref="O56" si="47">O55*(1+O$10)</f>
        <v>6.7790057035434224</v>
      </c>
      <c r="P56" s="754">
        <f t="shared" si="35"/>
        <v>18.248628746060888</v>
      </c>
      <c r="Q56" s="754">
        <f t="shared" si="35"/>
        <v>14.421746475040283</v>
      </c>
      <c r="R56" s="754">
        <f t="shared" si="35"/>
        <v>9.7206275597880829</v>
      </c>
      <c r="S56" s="754">
        <f t="shared" si="35"/>
        <v>14.101864229083979</v>
      </c>
      <c r="T56" s="754">
        <f t="shared" si="33"/>
        <v>21.717071585138818</v>
      </c>
      <c r="U56" s="754">
        <f t="shared" si="33"/>
        <v>8.485878877676285</v>
      </c>
    </row>
    <row r="57" spans="2:21">
      <c r="B57" s="751">
        <f t="shared" si="21"/>
        <v>56431</v>
      </c>
      <c r="C57" s="751">
        <f t="shared" si="22"/>
        <v>56614</v>
      </c>
      <c r="D57" s="754">
        <f t="shared" si="35"/>
        <v>14.032884982669138</v>
      </c>
      <c r="E57" s="754">
        <f t="shared" si="35"/>
        <v>10.641155791173693</v>
      </c>
      <c r="F57" s="754">
        <f t="shared" si="35"/>
        <v>15.896204373521709</v>
      </c>
      <c r="G57" s="754">
        <f t="shared" si="35"/>
        <v>10.602709565801751</v>
      </c>
      <c r="H57" s="754">
        <f t="shared" ref="H57" si="48">H56*(1+H$10)</f>
        <v>6.239478845199363</v>
      </c>
      <c r="I57" s="754">
        <f t="shared" si="35"/>
        <v>29.372983489727858</v>
      </c>
      <c r="J57" s="754">
        <f t="shared" si="35"/>
        <v>14.331528265811224</v>
      </c>
      <c r="K57" s="754">
        <f t="shared" si="35"/>
        <v>22.908036666116107</v>
      </c>
      <c r="L57" s="754">
        <f t="shared" si="33"/>
        <v>10.034882115505825</v>
      </c>
      <c r="M57" s="754">
        <f t="shared" si="33"/>
        <v>9.0058963857223322</v>
      </c>
      <c r="N57" s="754">
        <f t="shared" si="33"/>
        <v>10.710930812715633</v>
      </c>
      <c r="O57" s="754">
        <f t="shared" ref="O57" si="49">O56*(1+O$10)</f>
        <v>7.124734994424136</v>
      </c>
      <c r="P57" s="754">
        <f t="shared" si="35"/>
        <v>19.259602778592658</v>
      </c>
      <c r="Q57" s="754">
        <f t="shared" si="35"/>
        <v>15.522606455968358</v>
      </c>
      <c r="R57" s="754">
        <f t="shared" si="35"/>
        <v>10.264982703136216</v>
      </c>
      <c r="S57" s="754">
        <f t="shared" si="35"/>
        <v>14.816358683357567</v>
      </c>
      <c r="T57" s="754">
        <f t="shared" si="33"/>
        <v>22.991863687186466</v>
      </c>
      <c r="U57" s="754">
        <f t="shared" si="33"/>
        <v>8.9072027639529132</v>
      </c>
    </row>
    <row r="58" spans="2:21">
      <c r="B58" s="751">
        <f t="shared" si="21"/>
        <v>56796</v>
      </c>
      <c r="C58" s="751">
        <f t="shared" si="22"/>
        <v>56979</v>
      </c>
      <c r="D58" s="754">
        <f t="shared" si="35"/>
        <v>14.785983143405716</v>
      </c>
      <c r="E58" s="754">
        <f t="shared" si="35"/>
        <v>11.274304560748527</v>
      </c>
      <c r="F58" s="754">
        <f t="shared" si="35"/>
        <v>16.889717146866815</v>
      </c>
      <c r="G58" s="754">
        <f t="shared" si="35"/>
        <v>11.027524795738207</v>
      </c>
      <c r="H58" s="754">
        <f t="shared" ref="H58" si="50">H57*(1+H$10)</f>
        <v>6.4937376081412372</v>
      </c>
      <c r="I58" s="754">
        <f t="shared" si="35"/>
        <v>31.772756240838628</v>
      </c>
      <c r="J58" s="754">
        <f t="shared" si="35"/>
        <v>15.287918918749693</v>
      </c>
      <c r="K58" s="754">
        <f t="shared" si="35"/>
        <v>24.099254572754145</v>
      </c>
      <c r="L58" s="754">
        <f t="shared" si="33"/>
        <v>10.419552596600214</v>
      </c>
      <c r="M58" s="754">
        <f t="shared" si="33"/>
        <v>9.3625298825969381</v>
      </c>
      <c r="N58" s="754">
        <f t="shared" si="33"/>
        <v>11.315384341579884</v>
      </c>
      <c r="O58" s="754">
        <f t="shared" ref="O58" si="51">O57*(1+O$10)</f>
        <v>7.4880964791397666</v>
      </c>
      <c r="P58" s="754">
        <f t="shared" si="35"/>
        <v>20.32658477252669</v>
      </c>
      <c r="Q58" s="754">
        <f t="shared" si="35"/>
        <v>16.707498748773943</v>
      </c>
      <c r="R58" s="754">
        <f t="shared" si="35"/>
        <v>10.839821734511844</v>
      </c>
      <c r="S58" s="754">
        <f t="shared" si="35"/>
        <v>15.567054189981016</v>
      </c>
      <c r="T58" s="754">
        <f t="shared" si="33"/>
        <v>24.341486085624311</v>
      </c>
      <c r="U58" s="754">
        <f t="shared" si="33"/>
        <v>9.349445381183175</v>
      </c>
    </row>
    <row r="59" spans="2:21">
      <c r="B59" s="751">
        <f t="shared" si="21"/>
        <v>57162</v>
      </c>
      <c r="C59" s="751">
        <f t="shared" si="22"/>
        <v>57345</v>
      </c>
      <c r="D59" s="754">
        <f t="shared" si="35"/>
        <v>15.579497572101824</v>
      </c>
      <c r="E59" s="754">
        <f t="shared" si="35"/>
        <v>11.945125682113064</v>
      </c>
      <c r="F59" s="754">
        <f t="shared" si="35"/>
        <v>17.945324468545991</v>
      </c>
      <c r="G59" s="754">
        <f t="shared" si="35"/>
        <v>11.469360955887453</v>
      </c>
      <c r="H59" s="754">
        <f t="shared" ref="H59" si="52">H58*(1+H$10)</f>
        <v>6.7583574156729931</v>
      </c>
      <c r="I59" s="754">
        <f t="shared" si="35"/>
        <v>34.368590425715148</v>
      </c>
      <c r="J59" s="754">
        <f t="shared" si="35"/>
        <v>16.308132707927587</v>
      </c>
      <c r="K59" s="754">
        <f t="shared" si="35"/>
        <v>25.352415810537362</v>
      </c>
      <c r="L59" s="754">
        <f t="shared" si="33"/>
        <v>10.818968779469889</v>
      </c>
      <c r="M59" s="754">
        <f t="shared" si="33"/>
        <v>9.7332860659477785</v>
      </c>
      <c r="N59" s="754">
        <f t="shared" si="33"/>
        <v>11.953949197923043</v>
      </c>
      <c r="O59" s="754">
        <f t="shared" ref="O59" si="53">O58*(1+O$10)</f>
        <v>7.8699893995758945</v>
      </c>
      <c r="P59" s="754">
        <f t="shared" si="35"/>
        <v>21.452677568924667</v>
      </c>
      <c r="Q59" s="754">
        <f t="shared" si="35"/>
        <v>17.982837819930356</v>
      </c>
      <c r="R59" s="754">
        <f t="shared" si="35"/>
        <v>11.446851751644507</v>
      </c>
      <c r="S59" s="754">
        <f t="shared" si="35"/>
        <v>16.355784935606721</v>
      </c>
      <c r="T59" s="754">
        <f t="shared" si="33"/>
        <v>25.770331318850456</v>
      </c>
      <c r="U59" s="754">
        <f t="shared" si="33"/>
        <v>9.8136453443589193</v>
      </c>
    </row>
    <row r="60" spans="2:21">
      <c r="B60" s="751">
        <f t="shared" si="21"/>
        <v>57527</v>
      </c>
      <c r="C60" s="751">
        <f t="shared" si="22"/>
        <v>57710</v>
      </c>
      <c r="D60" s="754">
        <f t="shared" si="35"/>
        <v>16.415597275137955</v>
      </c>
      <c r="E60" s="754">
        <f t="shared" si="35"/>
        <v>12.65586066019879</v>
      </c>
      <c r="F60" s="754">
        <f t="shared" si="35"/>
        <v>19.066907247830116</v>
      </c>
      <c r="G60" s="754">
        <f t="shared" si="35"/>
        <v>11.928900018186678</v>
      </c>
      <c r="H60" s="754">
        <f t="shared" ref="H60" si="54">H59*(1+H$10)</f>
        <v>7.0337604803616678</v>
      </c>
      <c r="I60" s="754">
        <f t="shared" si="35"/>
        <v>37.176504263496078</v>
      </c>
      <c r="J60" s="754">
        <f t="shared" si="35"/>
        <v>17.396428763969954</v>
      </c>
      <c r="K60" s="754">
        <f t="shared" si="35"/>
        <v>26.670741432685308</v>
      </c>
      <c r="L60" s="754">
        <f t="shared" si="33"/>
        <v>11.233695916016234</v>
      </c>
      <c r="M60" s="754">
        <f t="shared" si="33"/>
        <v>10.118724194159311</v>
      </c>
      <c r="N60" s="754">
        <f t="shared" si="33"/>
        <v>12.628550397659167</v>
      </c>
      <c r="O60" s="754">
        <f t="shared" ref="O60" si="55">O59*(1+O$10)</f>
        <v>8.2713588589542653</v>
      </c>
      <c r="P60" s="754">
        <f t="shared" si="35"/>
        <v>22.641155906243092</v>
      </c>
      <c r="Q60" s="754">
        <f t="shared" si="35"/>
        <v>19.355527773518375</v>
      </c>
      <c r="R60" s="754">
        <f t="shared" si="35"/>
        <v>12.0878754497366</v>
      </c>
      <c r="S60" s="754">
        <f t="shared" si="35"/>
        <v>17.184478039010795</v>
      </c>
      <c r="T60" s="754">
        <f t="shared" si="33"/>
        <v>27.283049767266977</v>
      </c>
      <c r="U60" s="754">
        <f t="shared" si="33"/>
        <v>10.300892835706339</v>
      </c>
    </row>
    <row r="61" spans="2:21">
      <c r="B61" s="751">
        <f t="shared" si="21"/>
        <v>57892</v>
      </c>
      <c r="C61" s="751">
        <f t="shared" si="22"/>
        <v>58075</v>
      </c>
      <c r="D61" s="754">
        <f t="shared" si="35"/>
        <v>17.296567662237027</v>
      </c>
      <c r="E61" s="754">
        <f t="shared" si="35"/>
        <v>13.408884369480617</v>
      </c>
      <c r="F61" s="754">
        <f t="shared" si="35"/>
        <v>20.258588950819497</v>
      </c>
      <c r="G61" s="754">
        <f t="shared" si="35"/>
        <v>12.406851278915358</v>
      </c>
      <c r="H61" s="754">
        <f t="shared" ref="H61" si="56">H60*(1+H$10)</f>
        <v>7.320386219936406</v>
      </c>
      <c r="I61" s="754">
        <f t="shared" si="35"/>
        <v>40.213824661823715</v>
      </c>
      <c r="J61" s="754">
        <f t="shared" si="35"/>
        <v>18.55735044348555</v>
      </c>
      <c r="K61" s="754">
        <f t="shared" si="35"/>
        <v>28.057619987184946</v>
      </c>
      <c r="L61" s="754">
        <f t="shared" si="33"/>
        <v>11.664320926130189</v>
      </c>
      <c r="M61" s="754">
        <f t="shared" si="33"/>
        <v>10.519425672248021</v>
      </c>
      <c r="N61" s="754">
        <f t="shared" si="33"/>
        <v>13.341221591767066</v>
      </c>
      <c r="O61" s="754">
        <f t="shared" ref="O61" si="57">O60*(1+O$10)</f>
        <v>8.6931981607609323</v>
      </c>
      <c r="P61" s="754">
        <f t="shared" si="35"/>
        <v>23.895475943448957</v>
      </c>
      <c r="Q61" s="754">
        <f t="shared" si="35"/>
        <v>20.832999726896944</v>
      </c>
      <c r="R61" s="754">
        <f t="shared" si="35"/>
        <v>12.76479647492185</v>
      </c>
      <c r="S61" s="754">
        <f t="shared" si="35"/>
        <v>18.055158259654007</v>
      </c>
      <c r="T61" s="754">
        <f t="shared" si="33"/>
        <v>28.884564788605548</v>
      </c>
      <c r="U61" s="754">
        <f t="shared" si="33"/>
        <v>10.812332164999159</v>
      </c>
    </row>
    <row r="62" spans="2:21">
      <c r="B62" s="751">
        <f t="shared" si="21"/>
        <v>58257</v>
      </c>
      <c r="C62" s="751">
        <f t="shared" si="22"/>
        <v>58440</v>
      </c>
      <c r="D62" s="754">
        <f t="shared" si="35"/>
        <v>18.22481679344375</v>
      </c>
      <c r="E62" s="754">
        <f t="shared" si="35"/>
        <v>14.206712989464712</v>
      </c>
      <c r="F62" s="754">
        <f t="shared" si="35"/>
        <v>21.524750760245716</v>
      </c>
      <c r="G62" s="754">
        <f t="shared" si="35"/>
        <v>12.903952453490566</v>
      </c>
      <c r="H62" s="754">
        <f t="shared" ref="H62" si="58">H61*(1+H$10)</f>
        <v>7.6186919583988146</v>
      </c>
      <c r="I62" s="754">
        <f t="shared" si="35"/>
        <v>43.499294136694715</v>
      </c>
      <c r="J62" s="754">
        <f t="shared" si="35"/>
        <v>19.795744296414153</v>
      </c>
      <c r="K62" s="754">
        <f t="shared" si="35"/>
        <v>29.516616226518565</v>
      </c>
      <c r="L62" s="754">
        <f t="shared" si="33"/>
        <v>12.111453228298513</v>
      </c>
      <c r="M62" s="754">
        <f t="shared" si="33"/>
        <v>10.935994928869043</v>
      </c>
      <c r="N62" s="754">
        <f t="shared" si="33"/>
        <v>14.094111196929122</v>
      </c>
      <c r="O62" s="754">
        <f t="shared" ref="O62" si="59">O61*(1+O$10)</f>
        <v>9.1365512669597386</v>
      </c>
      <c r="P62" s="754">
        <f t="shared" si="35"/>
        <v>25.219285310716028</v>
      </c>
      <c r="Q62" s="754">
        <f t="shared" si="35"/>
        <v>22.42325203938341</v>
      </c>
      <c r="R62" s="754">
        <f t="shared" si="35"/>
        <v>13.479625077517474</v>
      </c>
      <c r="S62" s="754">
        <f t="shared" si="35"/>
        <v>18.969952944809808</v>
      </c>
      <c r="T62" s="754">
        <f t="shared" si="33"/>
        <v>30.580088741696692</v>
      </c>
      <c r="U62" s="754">
        <f t="shared" si="33"/>
        <v>11.349164456991367</v>
      </c>
    </row>
    <row r="63" spans="2:21">
      <c r="B63" s="751">
        <f t="shared" si="21"/>
        <v>58623</v>
      </c>
      <c r="C63" s="751">
        <f t="shared" si="22"/>
        <v>58806</v>
      </c>
      <c r="D63" s="754">
        <f t="shared" si="35"/>
        <v>19.202881961358568</v>
      </c>
      <c r="E63" s="754">
        <f t="shared" si="35"/>
        <v>15.052012412337861</v>
      </c>
      <c r="F63" s="754">
        <f t="shared" si="35"/>
        <v>22.870047682761072</v>
      </c>
      <c r="G63" s="754">
        <f t="shared" si="35"/>
        <v>13.420970815127088</v>
      </c>
      <c r="H63" s="754">
        <f t="shared" ref="H63" si="60">H62*(1+H$10)</f>
        <v>7.9291536557035665</v>
      </c>
      <c r="I63" s="754">
        <f t="shared" si="35"/>
        <v>47.053186467662677</v>
      </c>
      <c r="J63" s="754">
        <f t="shared" si="35"/>
        <v>21.116780299128191</v>
      </c>
      <c r="K63" s="754">
        <f t="shared" si="35"/>
        <v>31.051480270297532</v>
      </c>
      <c r="L63" s="754">
        <f t="shared" si="33"/>
        <v>12.575725602049957</v>
      </c>
      <c r="M63" s="754">
        <f t="shared" si="33"/>
        <v>11.369060328052258</v>
      </c>
      <c r="N63" s="754">
        <f t="shared" si="33"/>
        <v>14.889488872142488</v>
      </c>
      <c r="O63" s="754">
        <f t="shared" ref="O63" si="61">O62*(1+O$10)</f>
        <v>9.6025153815746851</v>
      </c>
      <c r="P63" s="754">
        <f t="shared" si="35"/>
        <v>26.616433716929695</v>
      </c>
      <c r="Q63" s="754">
        <f t="shared" si="35"/>
        <v>24.134893611723012</v>
      </c>
      <c r="R63" s="754">
        <f t="shared" si="35"/>
        <v>14.234484081858453</v>
      </c>
      <c r="S63" s="754">
        <f t="shared" si="35"/>
        <v>19.931097227346839</v>
      </c>
      <c r="T63" s="754">
        <f t="shared" si="33"/>
        <v>32.375139950834289</v>
      </c>
      <c r="U63" s="754">
        <f t="shared" si="33"/>
        <v>11.912650472280989</v>
      </c>
    </row>
    <row r="64" spans="2:21">
      <c r="B64" s="751">
        <f t="shared" si="21"/>
        <v>58988</v>
      </c>
      <c r="C64" s="751">
        <f t="shared" si="22"/>
        <v>59171</v>
      </c>
      <c r="D64" s="754">
        <f t="shared" si="35"/>
        <v>20.233436626618147</v>
      </c>
      <c r="E64" s="754">
        <f t="shared" si="35"/>
        <v>15.947607150871962</v>
      </c>
      <c r="F64" s="754">
        <f t="shared" si="35"/>
        <v>24.29942566293364</v>
      </c>
      <c r="G64" s="754">
        <f t="shared" si="35"/>
        <v>13.958704379119848</v>
      </c>
      <c r="H64" s="754">
        <f t="shared" ref="H64" si="62">H63*(1+H$10)</f>
        <v>8.2522666671734868</v>
      </c>
      <c r="I64" s="754">
        <f t="shared" si="35"/>
        <v>50.89743180207072</v>
      </c>
      <c r="J64" s="754">
        <f t="shared" si="35"/>
        <v>22.525973437756679</v>
      </c>
      <c r="K64" s="754">
        <f t="shared" si="35"/>
        <v>32.666157244353002</v>
      </c>
      <c r="L64" s="754">
        <f t="shared" si="33"/>
        <v>13.057795083461873</v>
      </c>
      <c r="M64" s="754">
        <f t="shared" si="33"/>
        <v>11.819275117043128</v>
      </c>
      <c r="N64" s="754">
        <f t="shared" si="33"/>
        <v>15.729752360827062</v>
      </c>
      <c r="O64" s="754">
        <f t="shared" ref="O64" si="63">O63*(1+O$10)</f>
        <v>10.092243666034994</v>
      </c>
      <c r="P64" s="754">
        <f t="shared" si="35"/>
        <v>28.090984144847596</v>
      </c>
      <c r="Q64" s="754">
        <f t="shared" si="35"/>
        <v>25.977190490751202</v>
      </c>
      <c r="R64" s="754">
        <f t="shared" si="35"/>
        <v>15.031615190442526</v>
      </c>
      <c r="S64" s="754">
        <f t="shared" si="35"/>
        <v>20.940939486865744</v>
      </c>
      <c r="T64" s="754">
        <f t="shared" si="33"/>
        <v>34.275560665948262</v>
      </c>
      <c r="U64" s="754">
        <f t="shared" si="33"/>
        <v>12.504113568229739</v>
      </c>
    </row>
    <row r="65" spans="2:21">
      <c r="B65" s="751">
        <f t="shared" si="21"/>
        <v>59353</v>
      </c>
      <c r="C65" s="751">
        <f t="shared" si="22"/>
        <v>59536</v>
      </c>
      <c r="D65" s="754">
        <f t="shared" si="35"/>
        <v>21.31929772557999</v>
      </c>
      <c r="E65" s="754">
        <f t="shared" si="35"/>
        <v>16.89648977634884</v>
      </c>
      <c r="F65" s="754">
        <f t="shared" si="35"/>
        <v>25.818139766866992</v>
      </c>
      <c r="G65" s="754">
        <f t="shared" si="35"/>
        <v>14.517983134576584</v>
      </c>
      <c r="H65" s="754">
        <f t="shared" ref="H65" si="64">H64*(1+H$10)</f>
        <v>8.5885465338608071</v>
      </c>
      <c r="I65" s="754">
        <f t="shared" si="35"/>
        <v>55.055751980299902</v>
      </c>
      <c r="J65" s="754">
        <f t="shared" si="35"/>
        <v>24.029206731836307</v>
      </c>
      <c r="K65" s="754">
        <f t="shared" si="35"/>
        <v>34.364797421059357</v>
      </c>
      <c r="L65" s="754">
        <f t="shared" si="33"/>
        <v>13.558343894994577</v>
      </c>
      <c r="M65" s="754">
        <f t="shared" si="33"/>
        <v>12.287318411678037</v>
      </c>
      <c r="N65" s="754">
        <f t="shared" si="33"/>
        <v>16.617434719056401</v>
      </c>
      <c r="O65" s="754">
        <f t="shared" ref="O65" si="65">O64*(1+O$10)</f>
        <v>10.606948093002778</v>
      </c>
      <c r="P65" s="754">
        <f t="shared" si="35"/>
        <v>29.647224666472148</v>
      </c>
      <c r="Q65" s="754">
        <f t="shared" si="35"/>
        <v>27.960116031545212</v>
      </c>
      <c r="R65" s="754">
        <f t="shared" si="35"/>
        <v>15.873385641107308</v>
      </c>
      <c r="S65" s="754">
        <f t="shared" si="35"/>
        <v>22.001947087533608</v>
      </c>
      <c r="T65" s="754">
        <f t="shared" si="33"/>
        <v>36.287536077039427</v>
      </c>
      <c r="U65" s="754">
        <f t="shared" si="33"/>
        <v>13.124942806892346</v>
      </c>
    </row>
    <row r="66" spans="2:21">
      <c r="B66" s="751">
        <f t="shared" si="21"/>
        <v>59718</v>
      </c>
      <c r="C66" s="751">
        <f t="shared" si="22"/>
        <v>59901</v>
      </c>
      <c r="D66" s="754">
        <f t="shared" si="35"/>
        <v>22.463433370186117</v>
      </c>
      <c r="E66" s="754">
        <f t="shared" si="35"/>
        <v>17.901830918041593</v>
      </c>
      <c r="F66" s="754">
        <f t="shared" si="35"/>
        <v>27.431773502296178</v>
      </c>
      <c r="G66" s="754">
        <f t="shared" si="35"/>
        <v>15.099670325501952</v>
      </c>
      <c r="H66" s="754">
        <f t="shared" ref="H66:H129" si="66">H65*(1+H$10)</f>
        <v>8.9385298051156354</v>
      </c>
      <c r="I66" s="754">
        <f t="shared" si="35"/>
        <v>59.553806917090412</v>
      </c>
      <c r="J66" s="754">
        <f t="shared" si="35"/>
        <v>25.632755794407515</v>
      </c>
      <c r="K66" s="754">
        <f t="shared" si="35"/>
        <v>36.151766886954448</v>
      </c>
      <c r="L66" s="754">
        <f t="shared" si="35"/>
        <v>14.078080410969369</v>
      </c>
      <c r="M66" s="754">
        <f t="shared" si="35"/>
        <v>12.773896220780488</v>
      </c>
      <c r="N66" s="754">
        <f t="shared" si="35"/>
        <v>17.555211951701818</v>
      </c>
      <c r="O66" s="754">
        <f t="shared" ref="O66:O129" si="67">O65*(1+O$10)</f>
        <v>11.147902445745919</v>
      </c>
      <c r="P66" s="754">
        <f t="shared" si="35"/>
        <v>31.289680912994701</v>
      </c>
      <c r="Q66" s="754">
        <f t="shared" si="35"/>
        <v>30.094404888619831</v>
      </c>
      <c r="R66" s="754">
        <f t="shared" si="35"/>
        <v>16.762295237009319</v>
      </c>
      <c r="S66" s="754">
        <f t="shared" si="35"/>
        <v>23.116712406635312</v>
      </c>
      <c r="T66" s="754">
        <f t="shared" ref="S66:U81" si="68">T65*(1+T$10)</f>
        <v>38.417614444761639</v>
      </c>
      <c r="U66" s="754">
        <f t="shared" si="68"/>
        <v>13.77659621725455</v>
      </c>
    </row>
    <row r="67" spans="2:21">
      <c r="B67" s="751">
        <f t="shared" si="21"/>
        <v>60084</v>
      </c>
      <c r="C67" s="751">
        <f t="shared" si="22"/>
        <v>60267</v>
      </c>
      <c r="D67" s="754">
        <f t="shared" ref="D67:S80" si="69">D66*(1+D$10)</f>
        <v>23.668970961052775</v>
      </c>
      <c r="E67" s="754">
        <f t="shared" si="69"/>
        <v>18.966989857665066</v>
      </c>
      <c r="F67" s="754">
        <f t="shared" si="69"/>
        <v>29.146259346189687</v>
      </c>
      <c r="G67" s="754">
        <f t="shared" si="69"/>
        <v>15.704663783210398</v>
      </c>
      <c r="H67" s="754">
        <f t="shared" si="66"/>
        <v>9.3027748946740978</v>
      </c>
      <c r="I67" s="754">
        <f t="shared" si="69"/>
        <v>64.419352942216705</v>
      </c>
      <c r="J67" s="754">
        <f t="shared" si="69"/>
        <v>27.343315031087641</v>
      </c>
      <c r="K67" s="754">
        <f t="shared" si="69"/>
        <v>38.031658765076081</v>
      </c>
      <c r="L67" s="754">
        <f t="shared" si="69"/>
        <v>14.617740160056528</v>
      </c>
      <c r="M67" s="754">
        <f t="shared" si="69"/>
        <v>13.279742511123397</v>
      </c>
      <c r="N67" s="754">
        <f t="shared" si="69"/>
        <v>18.545911079509523</v>
      </c>
      <c r="O67" s="754">
        <f t="shared" si="67"/>
        <v>11.716445470478959</v>
      </c>
      <c r="P67" s="754">
        <f t="shared" si="69"/>
        <v>33.023129235574601</v>
      </c>
      <c r="Q67" s="754">
        <f t="shared" si="69"/>
        <v>32.391611128451146</v>
      </c>
      <c r="R67" s="754">
        <f t="shared" si="69"/>
        <v>17.700983770281841</v>
      </c>
      <c r="S67" s="754">
        <f t="shared" si="69"/>
        <v>24.287959168571501</v>
      </c>
      <c r="T67" s="754">
        <f t="shared" si="68"/>
        <v>40.672728412669144</v>
      </c>
      <c r="U67" s="754">
        <f t="shared" si="68"/>
        <v>14.460604219441239</v>
      </c>
    </row>
    <row r="68" spans="2:21">
      <c r="B68" s="751">
        <f t="shared" si="21"/>
        <v>60449</v>
      </c>
      <c r="C68" s="751">
        <f t="shared" si="22"/>
        <v>60632</v>
      </c>
      <c r="D68" s="754">
        <f t="shared" si="69"/>
        <v>24.939205735962609</v>
      </c>
      <c r="E68" s="754">
        <f t="shared" si="69"/>
        <v>20.095525754196135</v>
      </c>
      <c r="F68" s="754">
        <f t="shared" si="69"/>
        <v>30.967900555326544</v>
      </c>
      <c r="G68" s="754">
        <f t="shared" si="69"/>
        <v>16.33389731212436</v>
      </c>
      <c r="H68" s="754">
        <f t="shared" si="66"/>
        <v>9.6818629716320679</v>
      </c>
      <c r="I68" s="754">
        <f t="shared" si="69"/>
        <v>69.682414077595823</v>
      </c>
      <c r="J68" s="754">
        <f t="shared" si="69"/>
        <v>29.168025587495556</v>
      </c>
      <c r="K68" s="754">
        <f t="shared" si="69"/>
        <v>40.00930502086004</v>
      </c>
      <c r="L68" s="754">
        <f t="shared" si="69"/>
        <v>15.178086866192027</v>
      </c>
      <c r="M68" s="754">
        <f t="shared" si="69"/>
        <v>13.805620314563884</v>
      </c>
      <c r="N68" s="754">
        <f t="shared" si="69"/>
        <v>19.592518661429843</v>
      </c>
      <c r="O68" s="754">
        <f t="shared" si="67"/>
        <v>12.313984189473386</v>
      </c>
      <c r="P68" s="754">
        <f t="shared" si="69"/>
        <v>34.852610595225428</v>
      </c>
      <c r="Q68" s="754">
        <f t="shared" si="69"/>
        <v>34.864170777922915</v>
      </c>
      <c r="R68" s="754">
        <f t="shared" si="69"/>
        <v>18.692238861417625</v>
      </c>
      <c r="S68" s="754">
        <f t="shared" si="69"/>
        <v>25.518549099779122</v>
      </c>
      <c r="T68" s="754">
        <f t="shared" si="68"/>
        <v>43.060217570492824</v>
      </c>
      <c r="U68" s="754">
        <f t="shared" si="68"/>
        <v>15.178573218936496</v>
      </c>
    </row>
    <row r="69" spans="2:21">
      <c r="B69" s="751">
        <f t="shared" si="21"/>
        <v>60814</v>
      </c>
      <c r="C69" s="751">
        <f t="shared" si="22"/>
        <v>60997</v>
      </c>
      <c r="D69" s="754">
        <f t="shared" si="69"/>
        <v>26.277609777125939</v>
      </c>
      <c r="E69" s="754">
        <f t="shared" si="69"/>
        <v>21.291209536570804</v>
      </c>
      <c r="F69" s="754">
        <f t="shared" si="69"/>
        <v>32.903394340034453</v>
      </c>
      <c r="G69" s="754">
        <f t="shared" si="69"/>
        <v>16.988342131096811</v>
      </c>
      <c r="H69" s="754">
        <f t="shared" si="66"/>
        <v>10.076398887726075</v>
      </c>
      <c r="I69" s="754">
        <f t="shared" si="69"/>
        <v>75.375467307735406</v>
      </c>
      <c r="J69" s="754">
        <f t="shared" si="69"/>
        <v>31.114505161701093</v>
      </c>
      <c r="K69" s="754">
        <f t="shared" si="69"/>
        <v>42.089788881944763</v>
      </c>
      <c r="L69" s="754">
        <f t="shared" si="69"/>
        <v>15.759913529396055</v>
      </c>
      <c r="M69" s="754">
        <f t="shared" si="69"/>
        <v>14.352322879020614</v>
      </c>
      <c r="N69" s="754">
        <f t="shared" si="69"/>
        <v>20.698189797889867</v>
      </c>
      <c r="O69" s="754">
        <f t="shared" si="67"/>
        <v>12.941997383136528</v>
      </c>
      <c r="P69" s="754">
        <f t="shared" si="69"/>
        <v>36.783445222200911</v>
      </c>
      <c r="Q69" s="754">
        <f t="shared" si="69"/>
        <v>37.525469147304364</v>
      </c>
      <c r="R69" s="754">
        <f t="shared" si="69"/>
        <v>19.739004237657014</v>
      </c>
      <c r="S69" s="754">
        <f t="shared" si="69"/>
        <v>26.811488920834595</v>
      </c>
      <c r="T69" s="754">
        <f t="shared" si="68"/>
        <v>45.587852341880755</v>
      </c>
      <c r="U69" s="754">
        <f t="shared" si="68"/>
        <v>15.932189379256693</v>
      </c>
    </row>
    <row r="70" spans="2:21">
      <c r="B70" s="751">
        <f t="shared" si="21"/>
        <v>61179</v>
      </c>
      <c r="C70" s="751">
        <f t="shared" si="22"/>
        <v>61362</v>
      </c>
      <c r="D70" s="754">
        <f t="shared" si="69"/>
        <v>27.687841501831699</v>
      </c>
      <c r="E70" s="754">
        <f t="shared" si="69"/>
        <v>22.558036503996764</v>
      </c>
      <c r="F70" s="754">
        <f t="shared" si="69"/>
        <v>34.959856486286604</v>
      </c>
      <c r="G70" s="754">
        <f t="shared" si="69"/>
        <v>17.669008372482757</v>
      </c>
      <c r="H70" s="754">
        <f t="shared" si="66"/>
        <v>10.487012142400912</v>
      </c>
      <c r="I70" s="754">
        <f t="shared" si="69"/>
        <v>81.533642986777394</v>
      </c>
      <c r="J70" s="754">
        <f t="shared" si="69"/>
        <v>33.190879806158613</v>
      </c>
      <c r="K70" s="754">
        <f t="shared" si="69"/>
        <v>44.278457903805894</v>
      </c>
      <c r="L70" s="754">
        <f t="shared" si="69"/>
        <v>16.364043548022902</v>
      </c>
      <c r="M70" s="754">
        <f t="shared" si="69"/>
        <v>14.920674865029831</v>
      </c>
      <c r="N70" s="754">
        <f t="shared" si="69"/>
        <v>21.866257642150785</v>
      </c>
      <c r="O70" s="754">
        <f t="shared" si="67"/>
        <v>13.602039249676489</v>
      </c>
      <c r="P70" s="754">
        <f t="shared" si="69"/>
        <v>38.821248087510838</v>
      </c>
      <c r="Q70" s="754">
        <f t="shared" si="69"/>
        <v>40.389913292215262</v>
      </c>
      <c r="R70" s="754">
        <f t="shared" si="69"/>
        <v>20.844388474965807</v>
      </c>
      <c r="S70" s="754">
        <f t="shared" si="69"/>
        <v>28.169937692823549</v>
      </c>
      <c r="T70" s="754">
        <f t="shared" si="68"/>
        <v>48.263859274349151</v>
      </c>
      <c r="U70" s="754">
        <f t="shared" si="68"/>
        <v>16.723222581936788</v>
      </c>
    </row>
    <row r="71" spans="2:21">
      <c r="B71" s="751">
        <f t="shared" si="21"/>
        <v>61545</v>
      </c>
      <c r="C71" s="751">
        <f t="shared" si="22"/>
        <v>61728</v>
      </c>
      <c r="D71" s="754">
        <f t="shared" si="69"/>
        <v>29.173755662430001</v>
      </c>
      <c r="E71" s="754">
        <f t="shared" si="69"/>
        <v>23.900239675984569</v>
      </c>
      <c r="F71" s="754">
        <f t="shared" si="69"/>
        <v>37.144847516679519</v>
      </c>
      <c r="G71" s="754">
        <f t="shared" si="69"/>
        <v>18.376946641273566</v>
      </c>
      <c r="H71" s="754">
        <f t="shared" si="66"/>
        <v>10.914357887203749</v>
      </c>
      <c r="I71" s="754">
        <f t="shared" si="69"/>
        <v>88.194941618797117</v>
      </c>
      <c r="J71" s="754">
        <f t="shared" si="69"/>
        <v>35.405817851889594</v>
      </c>
      <c r="K71" s="754">
        <f t="shared" si="69"/>
        <v>46.580937714803802</v>
      </c>
      <c r="L71" s="754">
        <f t="shared" si="69"/>
        <v>16.991331884030448</v>
      </c>
      <c r="M71" s="754">
        <f t="shared" si="69"/>
        <v>15.511533589685014</v>
      </c>
      <c r="N71" s="754">
        <f t="shared" si="69"/>
        <v>23.100243448422827</v>
      </c>
      <c r="O71" s="754">
        <f t="shared" si="67"/>
        <v>14.29574325140999</v>
      </c>
      <c r="P71" s="754">
        <f t="shared" si="69"/>
        <v>40.971945231558934</v>
      </c>
      <c r="Q71" s="754">
        <f t="shared" si="69"/>
        <v>43.473010006854359</v>
      </c>
      <c r="R71" s="754">
        <f t="shared" si="69"/>
        <v>22.011674229563894</v>
      </c>
      <c r="S71" s="754">
        <f t="shared" si="69"/>
        <v>29.597214535926607</v>
      </c>
      <c r="T71" s="754">
        <f t="shared" si="68"/>
        <v>51.096947813753445</v>
      </c>
      <c r="U71" s="754">
        <f t="shared" si="68"/>
        <v>17.553530583129948</v>
      </c>
    </row>
    <row r="72" spans="2:21">
      <c r="B72" s="751">
        <f t="shared" si="21"/>
        <v>61910</v>
      </c>
      <c r="C72" s="751">
        <f t="shared" si="22"/>
        <v>62093</v>
      </c>
      <c r="D72" s="754">
        <f t="shared" si="69"/>
        <v>30.739413882980411</v>
      </c>
      <c r="E72" s="754">
        <f t="shared" si="69"/>
        <v>25.322303936705648</v>
      </c>
      <c r="F72" s="754">
        <f t="shared" si="69"/>
        <v>39.46640048647199</v>
      </c>
      <c r="G72" s="754">
        <f t="shared" si="69"/>
        <v>19.113249636700594</v>
      </c>
      <c r="H72" s="754">
        <f t="shared" si="66"/>
        <v>11.359117971107302</v>
      </c>
      <c r="I72" s="754">
        <f t="shared" si="69"/>
        <v>95.400468349052844</v>
      </c>
      <c r="J72" s="754">
        <f t="shared" si="69"/>
        <v>37.768566096539026</v>
      </c>
      <c r="K72" s="754">
        <f t="shared" si="69"/>
        <v>49.003146475973601</v>
      </c>
      <c r="L72" s="754">
        <f t="shared" si="69"/>
        <v>17.64266627291828</v>
      </c>
      <c r="M72" s="754">
        <f t="shared" si="69"/>
        <v>16.12579031983654</v>
      </c>
      <c r="N72" s="754">
        <f t="shared" si="69"/>
        <v>24.403867187028823</v>
      </c>
      <c r="O72" s="754">
        <f t="shared" si="67"/>
        <v>15.024826157231898</v>
      </c>
      <c r="P72" s="754">
        <f t="shared" si="69"/>
        <v>43.241790997387291</v>
      </c>
      <c r="Q72" s="754">
        <f t="shared" si="69"/>
        <v>46.791449770710912</v>
      </c>
      <c r="R72" s="754">
        <f t="shared" si="69"/>
        <v>23.244327986419474</v>
      </c>
      <c r="S72" s="754">
        <f t="shared" si="69"/>
        <v>31.096806739080222</v>
      </c>
      <c r="T72" s="754">
        <f t="shared" si="68"/>
        <v>54.096338650420769</v>
      </c>
      <c r="U72" s="754">
        <f t="shared" si="68"/>
        <v>18.425063376582351</v>
      </c>
    </row>
    <row r="73" spans="2:21">
      <c r="B73" s="751">
        <f t="shared" si="21"/>
        <v>62275</v>
      </c>
      <c r="C73" s="751">
        <f t="shared" si="22"/>
        <v>62458</v>
      </c>
      <c r="D73" s="754">
        <f t="shared" si="69"/>
        <v>32.389095761367031</v>
      </c>
      <c r="E73" s="754">
        <f t="shared" si="69"/>
        <v>26.828981020939633</v>
      </c>
      <c r="F73" s="754">
        <f t="shared" si="69"/>
        <v>41.933050516876492</v>
      </c>
      <c r="G73" s="754">
        <f t="shared" si="69"/>
        <v>19.879053838811064</v>
      </c>
      <c r="H73" s="754">
        <f t="shared" si="66"/>
        <v>11.822002028429926</v>
      </c>
      <c r="I73" s="754">
        <f t="shared" si="69"/>
        <v>103.19468661317048</v>
      </c>
      <c r="J73" s="754">
        <f t="shared" si="69"/>
        <v>40.288988407381396</v>
      </c>
      <c r="K73" s="754">
        <f t="shared" si="69"/>
        <v>51.551310092724229</v>
      </c>
      <c r="L73" s="754">
        <f t="shared" si="69"/>
        <v>18.318968480046813</v>
      </c>
      <c r="M73" s="754">
        <f t="shared" si="69"/>
        <v>16.764371616502068</v>
      </c>
      <c r="N73" s="754">
        <f t="shared" si="69"/>
        <v>25.781058758616815</v>
      </c>
      <c r="O73" s="754">
        <f t="shared" si="67"/>
        <v>15.791092291250724</v>
      </c>
      <c r="P73" s="754">
        <f t="shared" si="69"/>
        <v>45.63738621864254</v>
      </c>
      <c r="Q73" s="754">
        <f t="shared" si="69"/>
        <v>50.363197103208513</v>
      </c>
      <c r="R73" s="754">
        <f t="shared" si="69"/>
        <v>24.546010353658968</v>
      </c>
      <c r="S73" s="754">
        <f t="shared" si="68"/>
        <v>32.672378280526949</v>
      </c>
      <c r="T73" s="754">
        <f t="shared" si="68"/>
        <v>57.271793729200468</v>
      </c>
      <c r="U73" s="754">
        <f t="shared" si="68"/>
        <v>19.339867773229663</v>
      </c>
    </row>
    <row r="74" spans="2:21">
      <c r="B74" s="751">
        <f t="shared" si="21"/>
        <v>62640</v>
      </c>
      <c r="C74" s="751">
        <f t="shared" si="22"/>
        <v>62823</v>
      </c>
      <c r="D74" s="754">
        <f t="shared" si="69"/>
        <v>34.127310567227063</v>
      </c>
      <c r="E74" s="754">
        <f t="shared" si="69"/>
        <v>28.425305391685537</v>
      </c>
      <c r="F74" s="754">
        <f t="shared" si="69"/>
        <v>44.553866174181273</v>
      </c>
      <c r="G74" s="754">
        <f t="shared" si="69"/>
        <v>20.675541262619429</v>
      </c>
      <c r="H74" s="754">
        <f t="shared" si="66"/>
        <v>12.303748611088446</v>
      </c>
      <c r="I74" s="754">
        <f t="shared" si="69"/>
        <v>111.62569250946652</v>
      </c>
      <c r="J74" s="754">
        <f t="shared" si="69"/>
        <v>42.977606900433983</v>
      </c>
      <c r="K74" s="754">
        <f t="shared" si="69"/>
        <v>54.231978217545894</v>
      </c>
      <c r="L74" s="754">
        <f t="shared" si="69"/>
        <v>19.021195605115274</v>
      </c>
      <c r="M74" s="754">
        <f t="shared" si="69"/>
        <v>17.428240732515551</v>
      </c>
      <c r="N74" s="754">
        <f t="shared" si="69"/>
        <v>27.235969841228091</v>
      </c>
      <c r="O74" s="754">
        <f t="shared" si="67"/>
        <v>16.596437998104509</v>
      </c>
      <c r="P74" s="754">
        <f t="shared" si="69"/>
        <v>48.165697415155329</v>
      </c>
      <c r="Q74" s="754">
        <f t="shared" si="69"/>
        <v>54.207587815420098</v>
      </c>
      <c r="R74" s="754">
        <f t="shared" si="69"/>
        <v>25.92058693346387</v>
      </c>
      <c r="S74" s="754">
        <f t="shared" si="68"/>
        <v>34.32777878007365</v>
      </c>
      <c r="T74" s="754">
        <f t="shared" si="68"/>
        <v>60.633648021104534</v>
      </c>
      <c r="U74" s="754">
        <f t="shared" si="68"/>
        <v>20.300092208170515</v>
      </c>
    </row>
    <row r="75" spans="2:21">
      <c r="B75" s="751">
        <f t="shared" si="21"/>
        <v>63006</v>
      </c>
      <c r="C75" s="751">
        <f t="shared" si="22"/>
        <v>63189</v>
      </c>
      <c r="D75" s="754">
        <f t="shared" si="69"/>
        <v>35.958809567668254</v>
      </c>
      <c r="E75" s="754">
        <f t="shared" si="69"/>
        <v>30.116611062490822</v>
      </c>
      <c r="F75" s="754">
        <f t="shared" si="69"/>
        <v>47.338482810067603</v>
      </c>
      <c r="G75" s="754">
        <f t="shared" si="69"/>
        <v>21.503941282541714</v>
      </c>
      <c r="H75" s="754">
        <f t="shared" si="66"/>
        <v>12.805126366990301</v>
      </c>
      <c r="I75" s="754">
        <f t="shared" si="69"/>
        <v>120.74551158748994</v>
      </c>
      <c r="J75" s="754">
        <f t="shared" si="69"/>
        <v>45.84564586758961</v>
      </c>
      <c r="K75" s="754">
        <f t="shared" si="69"/>
        <v>57.052041084858281</v>
      </c>
      <c r="L75" s="754">
        <f t="shared" si="69"/>
        <v>19.750341436644693</v>
      </c>
      <c r="M75" s="754">
        <f t="shared" si="69"/>
        <v>18.118399065523167</v>
      </c>
      <c r="N75" s="754">
        <f t="shared" si="69"/>
        <v>28.772986405934731</v>
      </c>
      <c r="O75" s="754">
        <f t="shared" si="67"/>
        <v>17.442856336007839</v>
      </c>
      <c r="P75" s="754">
        <f t="shared" si="69"/>
        <v>50.834077051954928</v>
      </c>
      <c r="Q75" s="754">
        <f t="shared" si="69"/>
        <v>58.345433685330498</v>
      </c>
      <c r="R75" s="754">
        <f t="shared" si="69"/>
        <v>27.372139801737848</v>
      </c>
      <c r="S75" s="754">
        <f t="shared" si="68"/>
        <v>36.067052904930712</v>
      </c>
      <c r="T75" s="754">
        <f t="shared" si="68"/>
        <v>64.192843159943365</v>
      </c>
      <c r="U75" s="754">
        <f t="shared" si="68"/>
        <v>21.307991786306179</v>
      </c>
    </row>
    <row r="76" spans="2:21">
      <c r="B76" s="751">
        <f t="shared" si="21"/>
        <v>63371</v>
      </c>
      <c r="C76" s="751">
        <f t="shared" si="22"/>
        <v>63554</v>
      </c>
      <c r="D76" s="754">
        <f t="shared" si="69"/>
        <v>37.88859901446645</v>
      </c>
      <c r="E76" s="754">
        <f t="shared" si="69"/>
        <v>31.908549420709022</v>
      </c>
      <c r="F76" s="754">
        <f t="shared" si="69"/>
        <v>50.297137985696828</v>
      </c>
      <c r="G76" s="754">
        <f t="shared" si="69"/>
        <v>22.365532529928885</v>
      </c>
      <c r="H76" s="754">
        <f t="shared" si="66"/>
        <v>13.326935266445156</v>
      </c>
      <c r="I76" s="754">
        <f t="shared" si="69"/>
        <v>130.61041988418788</v>
      </c>
      <c r="J76" s="754">
        <f t="shared" si="69"/>
        <v>48.905078635153423</v>
      </c>
      <c r="K76" s="754">
        <f t="shared" si="69"/>
        <v>60.018747221270914</v>
      </c>
      <c r="L76" s="754">
        <f t="shared" si="69"/>
        <v>20.50743785838274</v>
      </c>
      <c r="M76" s="754">
        <f t="shared" si="69"/>
        <v>18.835887668517888</v>
      </c>
      <c r="N76" s="754">
        <f t="shared" si="69"/>
        <v>30.396741938776312</v>
      </c>
      <c r="O76" s="754">
        <f t="shared" si="67"/>
        <v>18.332442009144238</v>
      </c>
      <c r="P76" s="754">
        <f t="shared" si="69"/>
        <v>53.650284920633226</v>
      </c>
      <c r="Q76" s="754">
        <f t="shared" si="69"/>
        <v>62.799135123310727</v>
      </c>
      <c r="R76" s="754">
        <f t="shared" si="69"/>
        <v>28.904979630635168</v>
      </c>
      <c r="S76" s="754">
        <f t="shared" si="68"/>
        <v>37.89445025211387</v>
      </c>
      <c r="T76" s="754">
        <f t="shared" si="68"/>
        <v>67.960963053432039</v>
      </c>
      <c r="U76" s="754">
        <f t="shared" si="68"/>
        <v>22.365933578496278</v>
      </c>
    </row>
    <row r="77" spans="2:21">
      <c r="B77" s="751">
        <f t="shared" si="21"/>
        <v>63736</v>
      </c>
      <c r="C77" s="751">
        <f t="shared" si="22"/>
        <v>63919</v>
      </c>
      <c r="D77" s="754">
        <f t="shared" si="69"/>
        <v>39.92195382824282</v>
      </c>
      <c r="E77" s="754">
        <f t="shared" si="69"/>
        <v>33.807108111241206</v>
      </c>
      <c r="F77" s="754">
        <f t="shared" si="69"/>
        <v>53.440709109802881</v>
      </c>
      <c r="G77" s="754">
        <f t="shared" si="69"/>
        <v>23.261644866628036</v>
      </c>
      <c r="H77" s="754">
        <f t="shared" si="66"/>
        <v>13.870007878552798</v>
      </c>
      <c r="I77" s="754">
        <f t="shared" si="69"/>
        <v>141.28129118872604</v>
      </c>
      <c r="J77" s="754">
        <f t="shared" si="69"/>
        <v>52.168677549405992</v>
      </c>
      <c r="K77" s="754">
        <f t="shared" si="69"/>
        <v>63.139722076777005</v>
      </c>
      <c r="L77" s="754">
        <f t="shared" si="69"/>
        <v>21.293556309620744</v>
      </c>
      <c r="M77" s="754">
        <f t="shared" si="69"/>
        <v>19.581788820191196</v>
      </c>
      <c r="N77" s="754">
        <f t="shared" si="69"/>
        <v>32.112131408854587</v>
      </c>
      <c r="O77" s="754">
        <f t="shared" si="67"/>
        <v>19.267396551610592</v>
      </c>
      <c r="P77" s="754">
        <f t="shared" si="69"/>
        <v>56.622510705236301</v>
      </c>
      <c r="Q77" s="754">
        <f t="shared" si="69"/>
        <v>67.592802437723449</v>
      </c>
      <c r="R77" s="754">
        <f t="shared" si="69"/>
        <v>30.523658489950741</v>
      </c>
      <c r="S77" s="754">
        <f t="shared" si="68"/>
        <v>39.814435731554305</v>
      </c>
      <c r="T77" s="754">
        <f t="shared" si="68"/>
        <v>71.950271584668499</v>
      </c>
      <c r="U77" s="754">
        <f t="shared" si="68"/>
        <v>23.476402180668618</v>
      </c>
    </row>
    <row r="78" spans="2:21">
      <c r="B78" s="751">
        <f t="shared" si="21"/>
        <v>64101</v>
      </c>
      <c r="C78" s="751">
        <f t="shared" si="22"/>
        <v>64284</v>
      </c>
      <c r="D78" s="754">
        <f t="shared" si="69"/>
        <v>42.06443201702519</v>
      </c>
      <c r="E78" s="754">
        <f t="shared" si="69"/>
        <v>35.818631043860051</v>
      </c>
      <c r="F78" s="754">
        <f t="shared" si="69"/>
        <v>56.780753429165564</v>
      </c>
      <c r="G78" s="754">
        <f t="shared" si="69"/>
        <v>24.1936614376176</v>
      </c>
      <c r="H78" s="754">
        <f t="shared" si="66"/>
        <v>14.435210699603825</v>
      </c>
      <c r="I78" s="754">
        <f t="shared" si="69"/>
        <v>152.82397267884497</v>
      </c>
      <c r="J78" s="754">
        <f t="shared" si="69"/>
        <v>55.650067297869683</v>
      </c>
      <c r="K78" s="754">
        <f t="shared" si="69"/>
        <v>66.422987624769419</v>
      </c>
      <c r="L78" s="754">
        <f t="shared" si="69"/>
        <v>22.109809301489538</v>
      </c>
      <c r="M78" s="754">
        <f t="shared" si="69"/>
        <v>20.357227657470769</v>
      </c>
      <c r="N78" s="754">
        <f t="shared" si="69"/>
        <v>33.924326024694281</v>
      </c>
      <c r="O78" s="754">
        <f t="shared" si="67"/>
        <v>20.250033775742729</v>
      </c>
      <c r="P78" s="754">
        <f t="shared" si="69"/>
        <v>59.759397798306388</v>
      </c>
      <c r="Q78" s="754">
        <f t="shared" si="69"/>
        <v>72.752386357136345</v>
      </c>
      <c r="R78" s="754">
        <f t="shared" si="69"/>
        <v>32.23298336538798</v>
      </c>
      <c r="S78" s="754">
        <f t="shared" si="68"/>
        <v>41.831700475286389</v>
      </c>
      <c r="T78" s="754">
        <f t="shared" si="68"/>
        <v>76.173752526688531</v>
      </c>
      <c r="U78" s="754">
        <f t="shared" si="68"/>
        <v>24.642005548938815</v>
      </c>
    </row>
    <row r="79" spans="2:21">
      <c r="B79" s="751">
        <f t="shared" si="21"/>
        <v>64467</v>
      </c>
      <c r="C79" s="751">
        <f t="shared" si="22"/>
        <v>64650</v>
      </c>
      <c r="D79" s="754">
        <f t="shared" si="69"/>
        <v>44.321889868605545</v>
      </c>
      <c r="E79" s="754">
        <f t="shared" si="69"/>
        <v>37.949839590969724</v>
      </c>
      <c r="F79" s="754">
        <f t="shared" si="69"/>
        <v>60.329550518488411</v>
      </c>
      <c r="G79" s="754">
        <f t="shared" si="69"/>
        <v>25.163020805884813</v>
      </c>
      <c r="H79" s="754">
        <f t="shared" si="66"/>
        <v>15.023445535612682</v>
      </c>
      <c r="I79" s="754">
        <f t="shared" si="69"/>
        <v>165.30969124670662</v>
      </c>
      <c r="J79" s="754">
        <f t="shared" si="69"/>
        <v>59.36378178888085</v>
      </c>
      <c r="K79" s="754">
        <f t="shared" si="69"/>
        <v>69.876982981257427</v>
      </c>
      <c r="L79" s="754">
        <f t="shared" si="69"/>
        <v>22.957351991379969</v>
      </c>
      <c r="M79" s="754">
        <f t="shared" si="69"/>
        <v>21.163373872706615</v>
      </c>
      <c r="N79" s="754">
        <f t="shared" si="69"/>
        <v>35.838788823354527</v>
      </c>
      <c r="O79" s="754">
        <f t="shared" si="67"/>
        <v>21.282785498305607</v>
      </c>
      <c r="P79" s="754">
        <f t="shared" si="69"/>
        <v>63.070068436332555</v>
      </c>
      <c r="Q79" s="754">
        <f t="shared" si="69"/>
        <v>78.30581851573109</v>
      </c>
      <c r="R79" s="754">
        <f t="shared" si="69"/>
        <v>34.038030433849706</v>
      </c>
      <c r="S79" s="754">
        <f t="shared" si="68"/>
        <v>43.951173299367568</v>
      </c>
      <c r="T79" s="754">
        <f t="shared" si="68"/>
        <v>80.645151800005152</v>
      </c>
      <c r="U79" s="754">
        <f t="shared" si="68"/>
        <v>25.865481124443626</v>
      </c>
    </row>
    <row r="80" spans="2:21">
      <c r="B80" s="751">
        <f t="shared" si="21"/>
        <v>64832</v>
      </c>
      <c r="C80" s="751">
        <f t="shared" si="22"/>
        <v>65015</v>
      </c>
      <c r="D80" s="754">
        <f t="shared" si="69"/>
        <v>46.700497958220716</v>
      </c>
      <c r="E80" s="754">
        <f t="shared" si="69"/>
        <v>40.207855046632417</v>
      </c>
      <c r="F80" s="754">
        <f t="shared" si="69"/>
        <v>64.100147425893937</v>
      </c>
      <c r="G80" s="754">
        <f t="shared" si="69"/>
        <v>26.171219172840598</v>
      </c>
      <c r="H80" s="754">
        <f t="shared" si="66"/>
        <v>15.635650941188899</v>
      </c>
      <c r="I80" s="754">
        <f t="shared" si="69"/>
        <v>178.81549302156256</v>
      </c>
      <c r="J80" s="754">
        <f t="shared" si="69"/>
        <v>63.325324826925495</v>
      </c>
      <c r="K80" s="754">
        <f t="shared" si="69"/>
        <v>73.510586096282822</v>
      </c>
      <c r="L80" s="754">
        <f t="shared" si="69"/>
        <v>23.837383817716201</v>
      </c>
      <c r="M80" s="754">
        <f t="shared" si="69"/>
        <v>22.001443478065799</v>
      </c>
      <c r="N80" s="754">
        <f t="shared" si="69"/>
        <v>37.861291139285832</v>
      </c>
      <c r="O80" s="754">
        <f t="shared" si="67"/>
        <v>22.368207558719192</v>
      </c>
      <c r="P80" s="754">
        <f t="shared" si="69"/>
        <v>66.564150227705369</v>
      </c>
      <c r="Q80" s="754">
        <f t="shared" ref="D80:U93" si="70">Q79*(1+Q$10)</f>
        <v>84.283162662431906</v>
      </c>
      <c r="R80" s="754">
        <f t="shared" si="70"/>
        <v>35.944160138145293</v>
      </c>
      <c r="S80" s="754">
        <f t="shared" si="68"/>
        <v>46.178032746535521</v>
      </c>
      <c r="T80" s="754">
        <f t="shared" si="68"/>
        <v>85.379022210665454</v>
      </c>
      <c r="U80" s="754">
        <f t="shared" si="68"/>
        <v>27.14970226227225</v>
      </c>
    </row>
    <row r="81" spans="2:21">
      <c r="B81" s="751">
        <f t="shared" si="21"/>
        <v>65197</v>
      </c>
      <c r="C81" s="751">
        <f t="shared" si="22"/>
        <v>65380</v>
      </c>
      <c r="D81" s="754">
        <f t="shared" si="70"/>
        <v>49.206758015311898</v>
      </c>
      <c r="E81" s="754">
        <f t="shared" si="70"/>
        <v>42.600222421907041</v>
      </c>
      <c r="F81" s="754">
        <f t="shared" si="70"/>
        <v>68.10640664001231</v>
      </c>
      <c r="G81" s="754">
        <f t="shared" si="70"/>
        <v>27.219812687699079</v>
      </c>
      <c r="H81" s="754">
        <f t="shared" si="66"/>
        <v>16.272803717042347</v>
      </c>
      <c r="I81" s="754">
        <f t="shared" si="70"/>
        <v>193.42471880142423</v>
      </c>
      <c r="J81" s="754">
        <f t="shared" si="70"/>
        <v>67.551234837042315</v>
      </c>
      <c r="K81" s="754">
        <f t="shared" si="70"/>
        <v>77.333136573289536</v>
      </c>
      <c r="L81" s="754">
        <f t="shared" si="70"/>
        <v>24.751150197395322</v>
      </c>
      <c r="M81" s="754">
        <f t="shared" si="70"/>
        <v>22.872700639797205</v>
      </c>
      <c r="N81" s="754">
        <f t="shared" si="70"/>
        <v>39.99793000257953</v>
      </c>
      <c r="O81" s="754">
        <f t="shared" si="67"/>
        <v>23.508986144213868</v>
      </c>
      <c r="P81" s="754">
        <f t="shared" si="70"/>
        <v>70.25180415032024</v>
      </c>
      <c r="Q81" s="754">
        <f t="shared" si="70"/>
        <v>90.71677741233087</v>
      </c>
      <c r="R81" s="754">
        <f t="shared" si="70"/>
        <v>37.957033105881429</v>
      </c>
      <c r="S81" s="754">
        <f t="shared" si="68"/>
        <v>48.517719739026653</v>
      </c>
      <c r="T81" s="754">
        <f t="shared" si="68"/>
        <v>90.390770814431519</v>
      </c>
      <c r="U81" s="754">
        <f t="shared" si="68"/>
        <v>28.497684979594066</v>
      </c>
    </row>
    <row r="82" spans="2:21">
      <c r="B82" s="751">
        <f t="shared" si="21"/>
        <v>65562</v>
      </c>
      <c r="C82" s="751">
        <f t="shared" si="22"/>
        <v>65745</v>
      </c>
      <c r="D82" s="754">
        <f t="shared" si="70"/>
        <v>51.847520695466976</v>
      </c>
      <c r="E82" s="754">
        <f t="shared" si="70"/>
        <v>45.134935656010505</v>
      </c>
      <c r="F82" s="754">
        <f t="shared" si="70"/>
        <v>72.363057055013073</v>
      </c>
      <c r="G82" s="754">
        <f t="shared" si="70"/>
        <v>28.310419849386221</v>
      </c>
      <c r="H82" s="754">
        <f t="shared" si="66"/>
        <v>16.935920468511824</v>
      </c>
      <c r="I82" s="754">
        <f t="shared" si="70"/>
        <v>209.2275183275006</v>
      </c>
      <c r="J82" s="754">
        <f t="shared" si="70"/>
        <v>72.059153908500932</v>
      </c>
      <c r="K82" s="754">
        <f t="shared" si="70"/>
        <v>81.3544596751006</v>
      </c>
      <c r="L82" s="754">
        <f t="shared" si="70"/>
        <v>25.699944288295477</v>
      </c>
      <c r="M82" s="754">
        <f t="shared" si="70"/>
        <v>23.778459585133177</v>
      </c>
      <c r="N82" s="754">
        <f t="shared" si="70"/>
        <v>42.255146519058435</v>
      </c>
      <c r="O82" s="754">
        <f t="shared" si="67"/>
        <v>24.707944437568774</v>
      </c>
      <c r="P82" s="754">
        <f t="shared" si="70"/>
        <v>74.143754100247975</v>
      </c>
      <c r="Q82" s="754">
        <f t="shared" si="70"/>
        <v>97.641491421472125</v>
      </c>
      <c r="R82" s="754">
        <f t="shared" si="70"/>
        <v>40.082626959810788</v>
      </c>
      <c r="S82" s="754">
        <f t="shared" si="70"/>
        <v>50.975950872470669</v>
      </c>
      <c r="T82" s="754">
        <f t="shared" si="70"/>
        <v>95.69670906123865</v>
      </c>
      <c r="U82" s="754">
        <f t="shared" si="70"/>
        <v>29.912595038830911</v>
      </c>
    </row>
    <row r="83" spans="2:21">
      <c r="B83" s="751">
        <f t="shared" si="21"/>
        <v>65928</v>
      </c>
      <c r="C83" s="751">
        <f t="shared" si="22"/>
        <v>66111</v>
      </c>
      <c r="D83" s="754">
        <f t="shared" si="70"/>
        <v>54.630004306123709</v>
      </c>
      <c r="E83" s="754">
        <f t="shared" si="70"/>
        <v>47.820464327543128</v>
      </c>
      <c r="F83" s="754">
        <f t="shared" si="70"/>
        <v>76.885748120951391</v>
      </c>
      <c r="G83" s="754">
        <f t="shared" si="70"/>
        <v>29.444724004684964</v>
      </c>
      <c r="H83" s="754">
        <f t="shared" si="66"/>
        <v>17.626059227603683</v>
      </c>
      <c r="I83" s="754">
        <f t="shared" si="70"/>
        <v>226.32140657485743</v>
      </c>
      <c r="J83" s="754">
        <f t="shared" si="70"/>
        <v>76.867901445994889</v>
      </c>
      <c r="K83" s="754">
        <f t="shared" si="70"/>
        <v>85.584891578205841</v>
      </c>
      <c r="L83" s="754">
        <f t="shared" si="70"/>
        <v>26.685108819346802</v>
      </c>
      <c r="M83" s="754">
        <f t="shared" si="70"/>
        <v>24.720086584704454</v>
      </c>
      <c r="N83" s="754">
        <f t="shared" si="70"/>
        <v>44.639745287617302</v>
      </c>
      <c r="O83" s="754">
        <f t="shared" si="67"/>
        <v>25.968049603884779</v>
      </c>
      <c r="P83" s="754">
        <f t="shared" si="70"/>
        <v>78.251318077401706</v>
      </c>
      <c r="Q83" s="754">
        <f t="shared" si="70"/>
        <v>105.09479193331117</v>
      </c>
      <c r="R83" s="754">
        <f t="shared" si="70"/>
        <v>42.327254069560198</v>
      </c>
      <c r="S83" s="754">
        <f t="shared" si="70"/>
        <v>53.558732383342516</v>
      </c>
      <c r="T83" s="754">
        <f t="shared" si="70"/>
        <v>101.31410588313335</v>
      </c>
      <c r="U83" s="754">
        <f t="shared" si="70"/>
        <v>31.397755382508866</v>
      </c>
    </row>
    <row r="84" spans="2:21">
      <c r="B84" s="751">
        <f t="shared" si="21"/>
        <v>66293</v>
      </c>
      <c r="C84" s="751">
        <f t="shared" si="22"/>
        <v>66476</v>
      </c>
      <c r="D84" s="754">
        <f t="shared" si="70"/>
        <v>57.561814537219021</v>
      </c>
      <c r="E84" s="754">
        <f t="shared" si="70"/>
        <v>50.665781955031939</v>
      </c>
      <c r="F84" s="754">
        <f t="shared" si="70"/>
        <v>81.69110737851085</v>
      </c>
      <c r="G84" s="754">
        <f t="shared" si="70"/>
        <v>30.624475946472675</v>
      </c>
      <c r="H84" s="754">
        <f t="shared" si="66"/>
        <v>18.344321141128535</v>
      </c>
      <c r="I84" s="754">
        <f t="shared" si="70"/>
        <v>244.81186549202332</v>
      </c>
      <c r="J84" s="754">
        <f t="shared" si="70"/>
        <v>81.997552735824286</v>
      </c>
      <c r="K84" s="754">
        <f t="shared" si="70"/>
        <v>90.035305940272551</v>
      </c>
      <c r="L84" s="754">
        <f t="shared" si="70"/>
        <v>27.708037990755095</v>
      </c>
      <c r="M84" s="754">
        <f t="shared" si="70"/>
        <v>25.699002013458752</v>
      </c>
      <c r="N84" s="754">
        <f t="shared" si="70"/>
        <v>47.158914913348504</v>
      </c>
      <c r="O84" s="754">
        <f t="shared" si="67"/>
        <v>27.292420133682903</v>
      </c>
      <c r="P84" s="754">
        <f t="shared" si="70"/>
        <v>82.58644109888975</v>
      </c>
      <c r="Q84" s="754">
        <f t="shared" si="70"/>
        <v>113.11702771755392</v>
      </c>
      <c r="R84" s="754">
        <f t="shared" si="70"/>
        <v>44.697580297455573</v>
      </c>
      <c r="S84" s="754">
        <f t="shared" si="70"/>
        <v>56.272374824098534</v>
      </c>
      <c r="T84" s="754">
        <f t="shared" si="70"/>
        <v>107.26124389847328</v>
      </c>
      <c r="U84" s="754">
        <f t="shared" si="70"/>
        <v>32.956653937250429</v>
      </c>
    </row>
    <row r="85" spans="2:21">
      <c r="B85" s="751">
        <f t="shared" si="21"/>
        <v>66658</v>
      </c>
      <c r="C85" s="751">
        <f t="shared" si="22"/>
        <v>66841</v>
      </c>
      <c r="D85" s="754">
        <f t="shared" si="70"/>
        <v>60.650965250716446</v>
      </c>
      <c r="E85" s="754">
        <f t="shared" si="70"/>
        <v>53.680395981356334</v>
      </c>
      <c r="F85" s="754">
        <f t="shared" si="70"/>
        <v>86.79680158966778</v>
      </c>
      <c r="G85" s="754">
        <f t="shared" si="70"/>
        <v>31.851496616061347</v>
      </c>
      <c r="H85" s="754">
        <f t="shared" si="66"/>
        <v>19.091852227629523</v>
      </c>
      <c r="I85" s="754">
        <f t="shared" si="70"/>
        <v>264.81299490272164</v>
      </c>
      <c r="J85" s="754">
        <f t="shared" si="70"/>
        <v>87.469522755061618</v>
      </c>
      <c r="K85" s="754">
        <f t="shared" si="70"/>
        <v>94.717141849166723</v>
      </c>
      <c r="L85" s="754">
        <f t="shared" si="70"/>
        <v>28.770179447067374</v>
      </c>
      <c r="M85" s="754">
        <f t="shared" si="70"/>
        <v>26.716682493191723</v>
      </c>
      <c r="N85" s="754">
        <f t="shared" si="70"/>
        <v>49.820249678291802</v>
      </c>
      <c r="O85" s="754">
        <f t="shared" si="67"/>
        <v>28.684333560500729</v>
      </c>
      <c r="P85" s="754">
        <f t="shared" si="70"/>
        <v>87.161729935768236</v>
      </c>
      <c r="Q85" s="754">
        <f t="shared" si="70"/>
        <v>121.75162749999387</v>
      </c>
      <c r="R85" s="754">
        <f t="shared" si="70"/>
        <v>47.200644794113089</v>
      </c>
      <c r="S85" s="754">
        <f t="shared" si="70"/>
        <v>59.123508481852859</v>
      </c>
      <c r="T85" s="754">
        <f t="shared" si="70"/>
        <v>113.55747891531367</v>
      </c>
      <c r="U85" s="754">
        <f t="shared" si="70"/>
        <v>34.592951805234911</v>
      </c>
    </row>
    <row r="86" spans="2:21">
      <c r="B86" s="751">
        <f t="shared" ref="B86:B149" si="71">DATE(YEAR(B85)+1,7,1)</f>
        <v>67023</v>
      </c>
      <c r="C86" s="751">
        <f t="shared" ref="C86:C149" si="72">DATE(YEAR(C85)+1,12,31)</f>
        <v>67206</v>
      </c>
      <c r="D86" s="754">
        <f t="shared" si="70"/>
        <v>63.905900385838237</v>
      </c>
      <c r="E86" s="754">
        <f t="shared" si="70"/>
        <v>56.874379542247027</v>
      </c>
      <c r="F86" s="754">
        <f t="shared" si="70"/>
        <v>92.221601689022009</v>
      </c>
      <c r="G86" s="754">
        <f t="shared" si="70"/>
        <v>33.127679913811541</v>
      </c>
      <c r="H86" s="754">
        <f t="shared" si="66"/>
        <v>19.869845205905428</v>
      </c>
      <c r="I86" s="754">
        <f t="shared" si="70"/>
        <v>286.44821658627404</v>
      </c>
      <c r="J86" s="754">
        <f t="shared" si="70"/>
        <v>93.306655573582731</v>
      </c>
      <c r="K86" s="754">
        <f t="shared" si="70"/>
        <v>99.642433225323401</v>
      </c>
      <c r="L86" s="754">
        <f t="shared" si="70"/>
        <v>29.873036325871624</v>
      </c>
      <c r="M86" s="754">
        <f t="shared" si="70"/>
        <v>27.774663119922117</v>
      </c>
      <c r="N86" s="754">
        <f t="shared" si="70"/>
        <v>52.631772435136739</v>
      </c>
      <c r="O86" s="754">
        <f t="shared" si="67"/>
        <v>30.147234572086266</v>
      </c>
      <c r="P86" s="754">
        <f t="shared" si="70"/>
        <v>91.990489774209792</v>
      </c>
      <c r="Q86" s="754">
        <f t="shared" si="70"/>
        <v>131.04533506582675</v>
      </c>
      <c r="R86" s="754">
        <f t="shared" si="70"/>
        <v>49.843880902583422</v>
      </c>
      <c r="S86" s="754">
        <f t="shared" si="70"/>
        <v>62.119099578266734</v>
      </c>
      <c r="T86" s="754">
        <f t="shared" si="70"/>
        <v>120.22330292764258</v>
      </c>
      <c r="U86" s="754">
        <f t="shared" si="70"/>
        <v>36.31049186236482</v>
      </c>
    </row>
    <row r="87" spans="2:21">
      <c r="B87" s="751">
        <f t="shared" si="71"/>
        <v>67389</v>
      </c>
      <c r="C87" s="751">
        <f t="shared" si="72"/>
        <v>67572</v>
      </c>
      <c r="D87" s="754">
        <f t="shared" si="70"/>
        <v>67.335517039878226</v>
      </c>
      <c r="E87" s="754">
        <f t="shared" si="70"/>
        <v>60.258405125010718</v>
      </c>
      <c r="F87" s="754">
        <f t="shared" si="70"/>
        <v>97.985451794585884</v>
      </c>
      <c r="G87" s="754">
        <f t="shared" si="70"/>
        <v>34.454995622358254</v>
      </c>
      <c r="H87" s="754">
        <f t="shared" si="66"/>
        <v>20.679541398046076</v>
      </c>
      <c r="I87" s="754">
        <f t="shared" si="70"/>
        <v>309.85103588137264</v>
      </c>
      <c r="J87" s="754">
        <f t="shared" si="70"/>
        <v>99.533319722193156</v>
      </c>
      <c r="K87" s="754">
        <f t="shared" si="70"/>
        <v>104.82383975304022</v>
      </c>
      <c r="L87" s="754">
        <f t="shared" si="70"/>
        <v>31.018169385030035</v>
      </c>
      <c r="M87" s="754">
        <f t="shared" si="70"/>
        <v>28.874539779471036</v>
      </c>
      <c r="N87" s="754">
        <f t="shared" si="70"/>
        <v>55.601958792892958</v>
      </c>
      <c r="O87" s="754">
        <f t="shared" si="67"/>
        <v>31.684743535262662</v>
      </c>
      <c r="P87" s="754">
        <f t="shared" si="70"/>
        <v>97.086762907701001</v>
      </c>
      <c r="Q87" s="754">
        <f t="shared" si="70"/>
        <v>141.04846230918486</v>
      </c>
      <c r="R87" s="754">
        <f t="shared" si="70"/>
        <v>52.635138233128096</v>
      </c>
      <c r="S87" s="754">
        <f t="shared" si="70"/>
        <v>65.266467290232242</v>
      </c>
      <c r="T87" s="754">
        <f t="shared" si="70"/>
        <v>127.28041080949519</v>
      </c>
      <c r="U87" s="754">
        <f t="shared" si="70"/>
        <v>38.11330778333123</v>
      </c>
    </row>
    <row r="88" spans="2:21">
      <c r="B88" s="751">
        <f t="shared" si="71"/>
        <v>67754</v>
      </c>
      <c r="C88" s="751">
        <f t="shared" si="72"/>
        <v>67937</v>
      </c>
      <c r="D88" s="754">
        <f t="shared" si="70"/>
        <v>70.949189787685029</v>
      </c>
      <c r="E88" s="754">
        <f t="shared" si="70"/>
        <v>63.843780229948848</v>
      </c>
      <c r="F88" s="754">
        <f t="shared" si="70"/>
        <v>104.10954253174751</v>
      </c>
      <c r="G88" s="754">
        <f t="shared" si="70"/>
        <v>35.835492446960743</v>
      </c>
      <c r="H88" s="754">
        <f t="shared" si="66"/>
        <v>21.522232710016457</v>
      </c>
      <c r="I88" s="754">
        <f t="shared" si="70"/>
        <v>335.16586551288083</v>
      </c>
      <c r="J88" s="754">
        <f t="shared" si="70"/>
        <v>106.17550992498751</v>
      </c>
      <c r="K88" s="754">
        <f t="shared" si="70"/>
        <v>110.27467942019831</v>
      </c>
      <c r="L88" s="754">
        <f t="shared" si="70"/>
        <v>32.207199211456185</v>
      </c>
      <c r="M88" s="754">
        <f t="shared" si="70"/>
        <v>30.017971554738089</v>
      </c>
      <c r="N88" s="754">
        <f t="shared" si="70"/>
        <v>58.739762667438548</v>
      </c>
      <c r="O88" s="754">
        <f t="shared" si="67"/>
        <v>33.300665455561052</v>
      </c>
      <c r="P88" s="754">
        <f t="shared" si="70"/>
        <v>102.46536957278762</v>
      </c>
      <c r="Q88" s="754">
        <f t="shared" si="70"/>
        <v>151.81516159878598</v>
      </c>
      <c r="R88" s="754">
        <f t="shared" si="70"/>
        <v>55.58270597418327</v>
      </c>
      <c r="S88" s="754">
        <f t="shared" si="70"/>
        <v>68.573301632937344</v>
      </c>
      <c r="T88" s="754">
        <f t="shared" si="70"/>
        <v>134.75177092401256</v>
      </c>
      <c r="U88" s="754">
        <f t="shared" si="70"/>
        <v>40.005633514773628</v>
      </c>
    </row>
    <row r="89" spans="2:21">
      <c r="B89" s="751">
        <f t="shared" si="71"/>
        <v>68119</v>
      </c>
      <c r="C89" s="751">
        <f t="shared" si="72"/>
        <v>68302</v>
      </c>
      <c r="D89" s="754">
        <f t="shared" si="70"/>
        <v>74.756796306290795</v>
      </c>
      <c r="E89" s="754">
        <f t="shared" si="70"/>
        <v>67.642485153630801</v>
      </c>
      <c r="F89" s="754">
        <f t="shared" si="70"/>
        <v>110.61638893998173</v>
      </c>
      <c r="G89" s="754">
        <f t="shared" si="70"/>
        <v>37.271301177668974</v>
      </c>
      <c r="H89" s="754">
        <f t="shared" si="66"/>
        <v>22.399263692949628</v>
      </c>
      <c r="I89" s="754">
        <f t="shared" si="70"/>
        <v>362.54891672528322</v>
      </c>
      <c r="J89" s="754">
        <f t="shared" si="70"/>
        <v>113.26095562064835</v>
      </c>
      <c r="K89" s="754">
        <f t="shared" si="70"/>
        <v>116.00896275004862</v>
      </c>
      <c r="L89" s="754">
        <f t="shared" si="70"/>
        <v>33.441808514562005</v>
      </c>
      <c r="M89" s="754">
        <f t="shared" si="70"/>
        <v>31.206683228305721</v>
      </c>
      <c r="N89" s="754">
        <f t="shared" si="70"/>
        <v>62.054643273970996</v>
      </c>
      <c r="O89" s="754">
        <f t="shared" si="67"/>
        <v>34.998999393794662</v>
      </c>
      <c r="P89" s="754">
        <f t="shared" si="70"/>
        <v>108.14195104712005</v>
      </c>
      <c r="Q89" s="754">
        <f t="shared" si="70"/>
        <v>163.40371893415997</v>
      </c>
      <c r="R89" s="754">
        <f t="shared" si="70"/>
        <v>58.695337508737538</v>
      </c>
      <c r="S89" s="754">
        <f t="shared" si="70"/>
        <v>72.047682249006172</v>
      </c>
      <c r="T89" s="754">
        <f t="shared" si="70"/>
        <v>142.66169987725209</v>
      </c>
      <c r="U89" s="754">
        <f t="shared" si="70"/>
        <v>41.991913218782138</v>
      </c>
    </row>
    <row r="90" spans="2:21">
      <c r="B90" s="751">
        <f t="shared" si="71"/>
        <v>68484</v>
      </c>
      <c r="C90" s="751">
        <f t="shared" si="72"/>
        <v>68667</v>
      </c>
      <c r="D90" s="754">
        <f t="shared" si="70"/>
        <v>78.768744374728414</v>
      </c>
      <c r="E90" s="754">
        <f t="shared" si="70"/>
        <v>71.667213020271831</v>
      </c>
      <c r="F90" s="754">
        <f t="shared" si="70"/>
        <v>117.52991324873059</v>
      </c>
      <c r="G90" s="754">
        <f t="shared" si="70"/>
        <v>38.764637978187579</v>
      </c>
      <c r="H90" s="754">
        <f t="shared" si="66"/>
        <v>23.312033688437328</v>
      </c>
      <c r="I90" s="754">
        <f t="shared" si="70"/>
        <v>392.16916322173887</v>
      </c>
      <c r="J90" s="754">
        <f t="shared" si="70"/>
        <v>120.81923672573295</v>
      </c>
      <c r="K90" s="754">
        <f t="shared" si="70"/>
        <v>122.04142881305116</v>
      </c>
      <c r="L90" s="754">
        <f t="shared" si="70"/>
        <v>34.723744507620218</v>
      </c>
      <c r="M90" s="754">
        <f t="shared" si="70"/>
        <v>32.44246788414663</v>
      </c>
      <c r="N90" s="754">
        <f t="shared" si="70"/>
        <v>65.556593642732096</v>
      </c>
      <c r="O90" s="754">
        <f t="shared" si="67"/>
        <v>36.783948362878185</v>
      </c>
      <c r="P90" s="754">
        <f t="shared" si="70"/>
        <v>114.13301513513048</v>
      </c>
      <c r="Q90" s="754">
        <f t="shared" si="70"/>
        <v>175.87686947946753</v>
      </c>
      <c r="R90" s="754">
        <f t="shared" si="70"/>
        <v>61.982276409226841</v>
      </c>
      <c r="S90" s="754">
        <f t="shared" si="70"/>
        <v>75.698098149622481</v>
      </c>
      <c r="T90" s="754">
        <f t="shared" si="70"/>
        <v>151.03594166004677</v>
      </c>
      <c r="U90" s="754">
        <f t="shared" si="70"/>
        <v>44.076811710094667</v>
      </c>
    </row>
    <row r="91" spans="2:21">
      <c r="B91" s="751">
        <f t="shared" si="71"/>
        <v>68850</v>
      </c>
      <c r="C91" s="751">
        <f t="shared" si="72"/>
        <v>69033</v>
      </c>
      <c r="D91" s="754">
        <f t="shared" si="70"/>
        <v>82.996000322838839</v>
      </c>
      <c r="E91" s="754">
        <f t="shared" si="70"/>
        <v>75.931412194977995</v>
      </c>
      <c r="F91" s="754">
        <f t="shared" si="70"/>
        <v>124.87553282677625</v>
      </c>
      <c r="G91" s="754">
        <f t="shared" si="70"/>
        <v>40.317807806513628</v>
      </c>
      <c r="H91" s="754">
        <f t="shared" si="66"/>
        <v>24.261999061241152</v>
      </c>
      <c r="I91" s="754">
        <f t="shared" si="70"/>
        <v>424.20938385695496</v>
      </c>
      <c r="J91" s="754">
        <f t="shared" si="70"/>
        <v>128.88190712323018</v>
      </c>
      <c r="K91" s="754">
        <f t="shared" si="70"/>
        <v>128.38758311132983</v>
      </c>
      <c r="L91" s="754">
        <f t="shared" si="70"/>
        <v>36.054821380412328</v>
      </c>
      <c r="M91" s="754">
        <f t="shared" si="70"/>
        <v>33.727189612358842</v>
      </c>
      <c r="N91" s="754">
        <f t="shared" si="70"/>
        <v>69.256170743970273</v>
      </c>
      <c r="O91" s="754">
        <f t="shared" si="67"/>
        <v>38.65992972938497</v>
      </c>
      <c r="P91" s="754">
        <f t="shared" si="70"/>
        <v>120.4559841736167</v>
      </c>
      <c r="Q91" s="754">
        <f t="shared" si="70"/>
        <v>189.30213718306689</v>
      </c>
      <c r="R91" s="754">
        <f t="shared" si="70"/>
        <v>65.453283888143545</v>
      </c>
      <c r="S91" s="754">
        <f t="shared" si="70"/>
        <v>79.533468455870022</v>
      </c>
      <c r="T91" s="754">
        <f t="shared" si="70"/>
        <v>159.90175143549152</v>
      </c>
      <c r="U91" s="754">
        <f t="shared" si="70"/>
        <v>46.265225411500865</v>
      </c>
    </row>
    <row r="92" spans="2:21">
      <c r="B92" s="751">
        <f t="shared" si="71"/>
        <v>69215</v>
      </c>
      <c r="C92" s="751">
        <f t="shared" si="72"/>
        <v>69398</v>
      </c>
      <c r="D92" s="754">
        <f t="shared" si="70"/>
        <v>87.450119006831201</v>
      </c>
      <c r="E92" s="754">
        <f t="shared" si="70"/>
        <v>80.449331220579182</v>
      </c>
      <c r="F92" s="754">
        <f t="shared" si="70"/>
        <v>132.68025362844978</v>
      </c>
      <c r="G92" s="754">
        <f t="shared" si="70"/>
        <v>41.93320797262794</v>
      </c>
      <c r="H92" s="754">
        <f t="shared" si="66"/>
        <v>25.250675522986729</v>
      </c>
      <c r="I92" s="754">
        <f t="shared" si="70"/>
        <v>458.86729051806822</v>
      </c>
      <c r="J92" s="754">
        <f t="shared" si="70"/>
        <v>137.48262639192041</v>
      </c>
      <c r="K92" s="754">
        <f t="shared" si="70"/>
        <v>135.063737433119</v>
      </c>
      <c r="L92" s="754">
        <f t="shared" si="70"/>
        <v>37.436922866661469</v>
      </c>
      <c r="M92" s="754">
        <f t="shared" si="70"/>
        <v>35.062786321008254</v>
      </c>
      <c r="N92" s="754">
        <f t="shared" si="70"/>
        <v>73.164527312955002</v>
      </c>
      <c r="O92" s="754">
        <f t="shared" si="67"/>
        <v>40.631586145583604</v>
      </c>
      <c r="P92" s="754">
        <f t="shared" si="70"/>
        <v>127.12924569683506</v>
      </c>
      <c r="Q92" s="754">
        <f t="shared" si="70"/>
        <v>203.75220032137435</v>
      </c>
      <c r="R92" s="754">
        <f t="shared" si="70"/>
        <v>69.11866778587958</v>
      </c>
      <c r="S92" s="754">
        <f t="shared" si="70"/>
        <v>83.563164190967427</v>
      </c>
      <c r="T92" s="754">
        <f t="shared" si="70"/>
        <v>169.28798424475488</v>
      </c>
      <c r="U92" s="754">
        <f t="shared" si="70"/>
        <v>48.562293853181885</v>
      </c>
    </row>
    <row r="93" spans="2:21">
      <c r="B93" s="751">
        <f t="shared" si="71"/>
        <v>69580</v>
      </c>
      <c r="C93" s="751">
        <f t="shared" si="72"/>
        <v>69763</v>
      </c>
      <c r="D93" s="754">
        <f t="shared" si="70"/>
        <v>92.143275393531155</v>
      </c>
      <c r="E93" s="754">
        <f t="shared" si="70"/>
        <v>85.236066428203628</v>
      </c>
      <c r="F93" s="754">
        <f t="shared" si="70"/>
        <v>140.9727694802279</v>
      </c>
      <c r="G93" s="754">
        <f t="shared" ref="D93:U105" si="73">G92*(1+G$10)</f>
        <v>43.613331838731234</v>
      </c>
      <c r="H93" s="754">
        <f t="shared" si="66"/>
        <v>26.279640550548439</v>
      </c>
      <c r="I93" s="754">
        <f t="shared" si="73"/>
        <v>496.35674815339445</v>
      </c>
      <c r="J93" s="754">
        <f t="shared" si="73"/>
        <v>146.65730032647457</v>
      </c>
      <c r="K93" s="754">
        <f t="shared" si="73"/>
        <v>142.0870517796412</v>
      </c>
      <c r="L93" s="754">
        <f t="shared" si="73"/>
        <v>38.872004909883493</v>
      </c>
      <c r="M93" s="754">
        <f t="shared" si="73"/>
        <v>36.451272659320182</v>
      </c>
      <c r="N93" s="754">
        <f t="shared" si="73"/>
        <v>77.293445470982761</v>
      </c>
      <c r="O93" s="754">
        <f t="shared" si="67"/>
        <v>42.703797039008364</v>
      </c>
      <c r="P93" s="754">
        <f t="shared" si="73"/>
        <v>134.17220590843971</v>
      </c>
      <c r="Q93" s="754">
        <f t="shared" si="73"/>
        <v>219.30528494590592</v>
      </c>
      <c r="R93" s="754">
        <f t="shared" si="73"/>
        <v>72.989313181888846</v>
      </c>
      <c r="S93" s="754">
        <f t="shared" si="73"/>
        <v>87.797031176643102</v>
      </c>
      <c r="T93" s="754">
        <f t="shared" si="73"/>
        <v>179.22518891992198</v>
      </c>
      <c r="U93" s="754">
        <f t="shared" si="73"/>
        <v>50.973411742992361</v>
      </c>
    </row>
    <row r="94" spans="2:21">
      <c r="B94" s="751">
        <f t="shared" si="71"/>
        <v>69945</v>
      </c>
      <c r="C94" s="751">
        <f t="shared" si="72"/>
        <v>70128</v>
      </c>
      <c r="D94" s="754">
        <f t="shared" si="73"/>
        <v>97.088297839650664</v>
      </c>
      <c r="E94" s="754">
        <f t="shared" si="73"/>
        <v>90.307612380681732</v>
      </c>
      <c r="F94" s="754">
        <f t="shared" si="73"/>
        <v>149.78356757274213</v>
      </c>
      <c r="G94" s="754">
        <f t="shared" si="73"/>
        <v>45.360772667736398</v>
      </c>
      <c r="H94" s="754">
        <f t="shared" si="66"/>
        <v>27.350535902983289</v>
      </c>
      <c r="I94" s="754">
        <f t="shared" si="73"/>
        <v>536.90909447752688</v>
      </c>
      <c r="J94" s="754">
        <f t="shared" si="73"/>
        <v>156.44423083492796</v>
      </c>
      <c r="K94" s="754">
        <f t="shared" si="73"/>
        <v>149.47557847218255</v>
      </c>
      <c r="L94" s="754">
        <f t="shared" si="73"/>
        <v>40.362098431429025</v>
      </c>
      <c r="M94" s="754">
        <f t="shared" si="73"/>
        <v>37.894743056629267</v>
      </c>
      <c r="N94" s="754">
        <f t="shared" si="73"/>
        <v>81.65537224372855</v>
      </c>
      <c r="O94" s="754">
        <f t="shared" si="67"/>
        <v>44.881690687997789</v>
      </c>
      <c r="P94" s="754">
        <f t="shared" si="73"/>
        <v>141.60534611576725</v>
      </c>
      <c r="Q94" s="754">
        <f t="shared" si="73"/>
        <v>236.04558836344341</v>
      </c>
      <c r="R94" s="754">
        <f t="shared" si="73"/>
        <v>77.076714720074619</v>
      </c>
      <c r="S94" s="754">
        <f t="shared" si="73"/>
        <v>92.245414089593012</v>
      </c>
      <c r="T94" s="754">
        <f t="shared" si="73"/>
        <v>189.7457075095214</v>
      </c>
      <c r="U94" s="754">
        <f t="shared" si="73"/>
        <v>53.504241636031928</v>
      </c>
    </row>
    <row r="95" spans="2:21">
      <c r="B95" s="751">
        <f t="shared" si="71"/>
        <v>70311</v>
      </c>
      <c r="C95" s="751">
        <f t="shared" si="72"/>
        <v>70494</v>
      </c>
      <c r="D95" s="754">
        <f t="shared" si="73"/>
        <v>102.29870315704525</v>
      </c>
      <c r="E95" s="754">
        <f t="shared" si="73"/>
        <v>95.680915317332278</v>
      </c>
      <c r="F95" s="754">
        <f t="shared" si="73"/>
        <v>159.1450405460385</v>
      </c>
      <c r="G95" s="754">
        <f t="shared" si="73"/>
        <v>47.178227625957035</v>
      </c>
      <c r="H95" s="754">
        <f t="shared" si="66"/>
        <v>28.46507024102986</v>
      </c>
      <c r="I95" s="754">
        <f t="shared" si="73"/>
        <v>580.77456749634086</v>
      </c>
      <c r="J95" s="754">
        <f t="shared" si="73"/>
        <v>166.88427583931215</v>
      </c>
      <c r="K95" s="754">
        <f t="shared" si="73"/>
        <v>157.24830855273603</v>
      </c>
      <c r="L95" s="754">
        <f t="shared" si="73"/>
        <v>41.909312204633807</v>
      </c>
      <c r="M95" s="754">
        <f t="shared" si="73"/>
        <v>39.395374881671792</v>
      </c>
      <c r="N95" s="754">
        <f t="shared" si="73"/>
        <v>86.263457084016295</v>
      </c>
      <c r="O95" s="754">
        <f t="shared" si="67"/>
        <v>47.170656913085672</v>
      </c>
      <c r="P95" s="754">
        <f t="shared" si="73"/>
        <v>149.45028229058073</v>
      </c>
      <c r="Q95" s="754">
        <f t="shared" si="73"/>
        <v>254.06373494185294</v>
      </c>
      <c r="R95" s="754">
        <f t="shared" si="73"/>
        <v>81.393010744398808</v>
      </c>
      <c r="S95" s="754">
        <f t="shared" si="73"/>
        <v>96.919181736799061</v>
      </c>
      <c r="T95" s="754">
        <f t="shared" si="73"/>
        <v>200.88378054033029</v>
      </c>
      <c r="U95" s="754">
        <f t="shared" si="73"/>
        <v>56.160727233260914</v>
      </c>
    </row>
    <row r="96" spans="2:21">
      <c r="B96" s="751">
        <f t="shared" si="71"/>
        <v>70676</v>
      </c>
      <c r="C96" s="751">
        <f t="shared" si="72"/>
        <v>70859</v>
      </c>
      <c r="D96" s="754">
        <f t="shared" si="73"/>
        <v>107.78873355980669</v>
      </c>
      <c r="E96" s="754">
        <f t="shared" si="73"/>
        <v>101.37392977871353</v>
      </c>
      <c r="F96" s="754">
        <f t="shared" si="73"/>
        <v>169.09160558016592</v>
      </c>
      <c r="G96" s="754">
        <f t="shared" si="73"/>
        <v>49.068501946170379</v>
      </c>
      <c r="H96" s="754">
        <f t="shared" si="66"/>
        <v>29.625021853351829</v>
      </c>
      <c r="I96" s="754">
        <f t="shared" si="73"/>
        <v>628.22384966079198</v>
      </c>
      <c r="J96" s="754">
        <f t="shared" si="73"/>
        <v>178.02101984698891</v>
      </c>
      <c r="K96" s="754">
        <f t="shared" si="73"/>
        <v>165.42522059747833</v>
      </c>
      <c r="L96" s="754">
        <f t="shared" si="73"/>
        <v>43.515835839144771</v>
      </c>
      <c r="M96" s="754">
        <f t="shared" si="73"/>
        <v>40.955431726985999</v>
      </c>
      <c r="N96" s="754">
        <f t="shared" si="73"/>
        <v>91.131591512124288</v>
      </c>
      <c r="O96" s="754">
        <f t="shared" si="67"/>
        <v>49.576360415653035</v>
      </c>
      <c r="P96" s="754">
        <f t="shared" si="73"/>
        <v>157.72982792947889</v>
      </c>
      <c r="Q96" s="754">
        <f t="shared" si="73"/>
        <v>273.45726670908107</v>
      </c>
      <c r="R96" s="754">
        <f t="shared" si="73"/>
        <v>85.951019346085147</v>
      </c>
      <c r="S96" s="754">
        <f t="shared" si="73"/>
        <v>101.82975361146354</v>
      </c>
      <c r="T96" s="754">
        <f t="shared" si="73"/>
        <v>212.67565845804768</v>
      </c>
      <c r="U96" s="754">
        <f t="shared" si="73"/>
        <v>58.949107340392317</v>
      </c>
    </row>
    <row r="97" spans="2:21">
      <c r="B97" s="751">
        <f t="shared" si="71"/>
        <v>71041</v>
      </c>
      <c r="C97" s="751">
        <f t="shared" si="72"/>
        <v>71224</v>
      </c>
      <c r="D97" s="754">
        <f t="shared" si="73"/>
        <v>113.57339559418298</v>
      </c>
      <c r="E97" s="754">
        <f t="shared" si="73"/>
        <v>107.40567860054698</v>
      </c>
      <c r="F97" s="754">
        <f t="shared" si="73"/>
        <v>179.65983092892628</v>
      </c>
      <c r="G97" s="754">
        <f t="shared" si="73"/>
        <v>51.03451325748027</v>
      </c>
      <c r="H97" s="754">
        <f t="shared" si="66"/>
        <v>30.832241493875916</v>
      </c>
      <c r="I97" s="754">
        <f t="shared" si="73"/>
        <v>679.54973817807877</v>
      </c>
      <c r="J97" s="754">
        <f t="shared" si="73"/>
        <v>189.90095590477796</v>
      </c>
      <c r="K97" s="754">
        <f t="shared" si="73"/>
        <v>174.02733206854722</v>
      </c>
      <c r="L97" s="754">
        <f t="shared" si="73"/>
        <v>45.183942879645322</v>
      </c>
      <c r="M97" s="754">
        <f t="shared" si="73"/>
        <v>42.57726682337465</v>
      </c>
      <c r="N97" s="754">
        <f t="shared" si="73"/>
        <v>96.274450993125171</v>
      </c>
      <c r="O97" s="754">
        <f t="shared" si="67"/>
        <v>52.104754796851338</v>
      </c>
      <c r="P97" s="754">
        <f t="shared" si="73"/>
        <v>166.46806039677199</v>
      </c>
      <c r="Q97" s="754">
        <f t="shared" si="73"/>
        <v>294.3311714012076</v>
      </c>
      <c r="R97" s="754">
        <f t="shared" si="73"/>
        <v>90.764276429465923</v>
      </c>
      <c r="S97" s="754">
        <f t="shared" si="73"/>
        <v>106.98912779444436</v>
      </c>
      <c r="T97" s="754">
        <f t="shared" si="73"/>
        <v>225.15971960953507</v>
      </c>
      <c r="U97" s="754">
        <f t="shared" si="73"/>
        <v>61.875930519842797</v>
      </c>
    </row>
    <row r="98" spans="2:21">
      <c r="B98" s="751">
        <f t="shared" si="71"/>
        <v>71406</v>
      </c>
      <c r="C98" s="751">
        <f t="shared" si="72"/>
        <v>71589</v>
      </c>
      <c r="D98" s="754">
        <f t="shared" si="73"/>
        <v>119.66850115773748</v>
      </c>
      <c r="E98" s="754">
        <f t="shared" si="73"/>
        <v>113.7963164772795</v>
      </c>
      <c r="F98" s="754">
        <f t="shared" si="73"/>
        <v>190.88857036198416</v>
      </c>
      <c r="G98" s="754">
        <f t="shared" si="73"/>
        <v>53.079296088663313</v>
      </c>
      <c r="H98" s="754">
        <f t="shared" si="66"/>
        <v>32.088655334751358</v>
      </c>
      <c r="I98" s="754">
        <f t="shared" si="73"/>
        <v>735.06895178722789</v>
      </c>
      <c r="J98" s="754">
        <f t="shared" si="73"/>
        <v>202.57367969549014</v>
      </c>
      <c r="K98" s="754">
        <f t="shared" si="73"/>
        <v>183.07675333611169</v>
      </c>
      <c r="L98" s="754">
        <f t="shared" si="73"/>
        <v>46.915994023365059</v>
      </c>
      <c r="M98" s="754">
        <f t="shared" si="73"/>
        <v>44.263326589580288</v>
      </c>
      <c r="N98" s="754">
        <f t="shared" si="73"/>
        <v>101.70753917750388</v>
      </c>
      <c r="O98" s="754">
        <f t="shared" si="67"/>
        <v>54.762097291490754</v>
      </c>
      <c r="P98" s="754">
        <f t="shared" si="73"/>
        <v>175.69039094275314</v>
      </c>
      <c r="Q98" s="754">
        <f t="shared" si="73"/>
        <v>316.79845081816643</v>
      </c>
      <c r="R98" s="754">
        <f t="shared" si="73"/>
        <v>95.847075909516022</v>
      </c>
      <c r="S98" s="754">
        <f t="shared" si="73"/>
        <v>112.40991026936287</v>
      </c>
      <c r="T98" s="754">
        <f t="shared" si="73"/>
        <v>238.37659515061478</v>
      </c>
      <c r="U98" s="754">
        <f t="shared" si="73"/>
        <v>64.948070470152985</v>
      </c>
    </row>
    <row r="99" spans="2:21">
      <c r="B99" s="751">
        <f t="shared" si="71"/>
        <v>71772</v>
      </c>
      <c r="C99" s="751">
        <f t="shared" si="72"/>
        <v>71955</v>
      </c>
      <c r="D99" s="754">
        <f t="shared" si="73"/>
        <v>126.09071071986941</v>
      </c>
      <c r="E99" s="754">
        <f t="shared" si="73"/>
        <v>120.56719730767762</v>
      </c>
      <c r="F99" s="754">
        <f t="shared" si="73"/>
        <v>202.81910600960816</v>
      </c>
      <c r="G99" s="754">
        <f t="shared" si="73"/>
        <v>55.206006551949088</v>
      </c>
      <c r="H99" s="754">
        <f t="shared" si="66"/>
        <v>33.396268039642479</v>
      </c>
      <c r="I99" s="754">
        <f t="shared" si="73"/>
        <v>795.12408514824449</v>
      </c>
      <c r="J99" s="754">
        <f t="shared" si="73"/>
        <v>216.09209658716918</v>
      </c>
      <c r="K99" s="754">
        <f t="shared" si="73"/>
        <v>192.59674450958951</v>
      </c>
      <c r="L99" s="754">
        <f t="shared" si="73"/>
        <v>48.714440460927385</v>
      </c>
      <c r="M99" s="754">
        <f t="shared" si="73"/>
        <v>46.016154322527669</v>
      </c>
      <c r="N99" s="754">
        <f t="shared" si="73"/>
        <v>107.44723463842101</v>
      </c>
      <c r="O99" s="754">
        <f t="shared" si="67"/>
        <v>57.554964253356779</v>
      </c>
      <c r="P99" s="754">
        <f t="shared" si="73"/>
        <v>185.42363860098163</v>
      </c>
      <c r="Q99" s="754">
        <f t="shared" si="73"/>
        <v>340.98073256395315</v>
      </c>
      <c r="R99" s="754">
        <f t="shared" si="73"/>
        <v>101.21451216044892</v>
      </c>
      <c r="S99" s="754">
        <f t="shared" si="73"/>
        <v>118.10534572301059</v>
      </c>
      <c r="T99" s="754">
        <f t="shared" si="73"/>
        <v>252.36930128595586</v>
      </c>
      <c r="U99" s="754">
        <f t="shared" si="73"/>
        <v>68.172742168996081</v>
      </c>
    </row>
    <row r="100" spans="2:21">
      <c r="B100" s="751">
        <f t="shared" si="71"/>
        <v>72137</v>
      </c>
      <c r="C100" s="751">
        <f t="shared" si="72"/>
        <v>72320</v>
      </c>
      <c r="D100" s="754">
        <f t="shared" si="73"/>
        <v>132.85757886183575</v>
      </c>
      <c r="E100" s="754">
        <f t="shared" si="73"/>
        <v>127.74094554748442</v>
      </c>
      <c r="F100" s="754">
        <f t="shared" si="73"/>
        <v>215.49530013520868</v>
      </c>
      <c r="G100" s="754">
        <f t="shared" si="73"/>
        <v>57.417927214463852</v>
      </c>
      <c r="H100" s="754">
        <f t="shared" si="66"/>
        <v>34.757165962257915</v>
      </c>
      <c r="I100" s="754">
        <f t="shared" si="73"/>
        <v>860.0857229048562</v>
      </c>
      <c r="J100" s="754">
        <f t="shared" si="73"/>
        <v>230.5126424994196</v>
      </c>
      <c r="K100" s="754">
        <f t="shared" si="73"/>
        <v>202.61177522408818</v>
      </c>
      <c r="L100" s="754">
        <f t="shared" si="73"/>
        <v>50.581827345262937</v>
      </c>
      <c r="M100" s="754">
        <f t="shared" si="73"/>
        <v>47.838394033699771</v>
      </c>
      <c r="N100" s="754">
        <f t="shared" si="73"/>
        <v>113.5108402465159</v>
      </c>
      <c r="O100" s="754">
        <f t="shared" si="67"/>
        <v>60.490267430277974</v>
      </c>
      <c r="P100" s="754">
        <f t="shared" si="73"/>
        <v>195.696108179476</v>
      </c>
      <c r="Q100" s="754">
        <f t="shared" si="73"/>
        <v>367.00892848300157</v>
      </c>
      <c r="R100" s="754">
        <f t="shared" si="73"/>
        <v>106.88252484143406</v>
      </c>
      <c r="S100" s="754">
        <f t="shared" si="73"/>
        <v>124.08934990630979</v>
      </c>
      <c r="T100" s="754">
        <f t="shared" si="73"/>
        <v>267.18337927144148</v>
      </c>
      <c r="U100" s="754">
        <f t="shared" si="73"/>
        <v>71.557518817686727</v>
      </c>
    </row>
    <row r="101" spans="2:21">
      <c r="B101" s="751">
        <f t="shared" si="71"/>
        <v>72502</v>
      </c>
      <c r="C101" s="751">
        <f t="shared" si="72"/>
        <v>72685</v>
      </c>
      <c r="D101" s="754">
        <f t="shared" si="73"/>
        <v>139.98760226075427</v>
      </c>
      <c r="E101" s="754">
        <f t="shared" si="73"/>
        <v>135.34153180755973</v>
      </c>
      <c r="F101" s="754">
        <f t="shared" si="73"/>
        <v>228.96375639365922</v>
      </c>
      <c r="G101" s="754">
        <f t="shared" si="73"/>
        <v>59.718472164856706</v>
      </c>
      <c r="H101" s="754">
        <f t="shared" si="66"/>
        <v>36.173520475219924</v>
      </c>
      <c r="I101" s="754">
        <f t="shared" si="73"/>
        <v>930.35472646618302</v>
      </c>
      <c r="J101" s="754">
        <f t="shared" si="73"/>
        <v>245.89551950888085</v>
      </c>
      <c r="K101" s="754">
        <f t="shared" si="73"/>
        <v>213.14758753574077</v>
      </c>
      <c r="L101" s="754">
        <f t="shared" si="73"/>
        <v>52.520797393498015</v>
      </c>
      <c r="M101" s="754">
        <f t="shared" si="73"/>
        <v>49.732794437434286</v>
      </c>
      <c r="N101" s="754">
        <f t="shared" si="73"/>
        <v>119.91663533109428</v>
      </c>
      <c r="O101" s="754">
        <f t="shared" si="67"/>
        <v>63.575271069222147</v>
      </c>
      <c r="P101" s="754">
        <f t="shared" si="73"/>
        <v>206.53767257261896</v>
      </c>
      <c r="Q101" s="754">
        <f t="shared" si="73"/>
        <v>395.02394335720402</v>
      </c>
      <c r="R101" s="754">
        <f t="shared" si="73"/>
        <v>112.86794623255437</v>
      </c>
      <c r="S101" s="754">
        <f t="shared" si="73"/>
        <v>130.37654363489614</v>
      </c>
      <c r="T101" s="754">
        <f t="shared" si="73"/>
        <v>282.8670436346751</v>
      </c>
      <c r="U101" s="754">
        <f t="shared" si="73"/>
        <v>75.11034962698487</v>
      </c>
    </row>
    <row r="102" spans="2:21">
      <c r="B102" s="751">
        <f t="shared" si="71"/>
        <v>72867</v>
      </c>
      <c r="C102" s="751">
        <f t="shared" si="72"/>
        <v>73050</v>
      </c>
      <c r="D102" s="754">
        <f t="shared" si="73"/>
        <v>147.50027024874811</v>
      </c>
      <c r="E102" s="754">
        <f t="shared" si="73"/>
        <v>143.39435295010952</v>
      </c>
      <c r="F102" s="754">
        <f t="shared" si="73"/>
        <v>243.27399116826294</v>
      </c>
      <c r="G102" s="754">
        <f t="shared" si="73"/>
        <v>62.111192282928634</v>
      </c>
      <c r="H102" s="754">
        <f t="shared" si="66"/>
        <v>37.647591434585138</v>
      </c>
      <c r="I102" s="754">
        <f t="shared" si="73"/>
        <v>1006.3647076184702</v>
      </c>
      <c r="J102" s="754">
        <f t="shared" si="73"/>
        <v>262.30494717744017</v>
      </c>
      <c r="K102" s="754">
        <f t="shared" si="73"/>
        <v>224.2312620875993</v>
      </c>
      <c r="L102" s="754">
        <f t="shared" si="73"/>
        <v>54.53409462691544</v>
      </c>
      <c r="M102" s="754">
        <f t="shared" si="73"/>
        <v>51.702213097156687</v>
      </c>
      <c r="N102" s="754">
        <f t="shared" si="73"/>
        <v>126.6839307849457</v>
      </c>
      <c r="O102" s="754">
        <f t="shared" si="67"/>
        <v>66.817609893752476</v>
      </c>
      <c r="P102" s="754">
        <f t="shared" si="73"/>
        <v>217.97985963314204</v>
      </c>
      <c r="Q102" s="754">
        <f t="shared" si="73"/>
        <v>425.17743770013726</v>
      </c>
      <c r="R102" s="754">
        <f t="shared" si="73"/>
        <v>119.18855122157743</v>
      </c>
      <c r="S102" s="754">
        <f t="shared" si="73"/>
        <v>136.98228851239753</v>
      </c>
      <c r="T102" s="754">
        <f t="shared" si="73"/>
        <v>299.47133909603053</v>
      </c>
      <c r="U102" s="754">
        <f t="shared" si="73"/>
        <v>78.839578485964665</v>
      </c>
    </row>
    <row r="103" spans="2:21">
      <c r="B103" s="751">
        <f t="shared" si="71"/>
        <v>73232</v>
      </c>
      <c r="C103" s="751">
        <f t="shared" si="72"/>
        <v>73415</v>
      </c>
      <c r="D103" s="754">
        <f t="shared" si="73"/>
        <v>155.41611808543092</v>
      </c>
      <c r="E103" s="754">
        <f t="shared" si="73"/>
        <v>151.92631695064102</v>
      </c>
      <c r="F103" s="754">
        <f t="shared" si="73"/>
        <v>258.4786156162794</v>
      </c>
      <c r="G103" s="754">
        <f t="shared" si="73"/>
        <v>64.599780720397973</v>
      </c>
      <c r="H103" s="754">
        <f t="shared" si="66"/>
        <v>39.181730785544488</v>
      </c>
      <c r="I103" s="754">
        <f t="shared" si="73"/>
        <v>1088.5847042308994</v>
      </c>
      <c r="J103" s="754">
        <f t="shared" si="73"/>
        <v>279.80943065241468</v>
      </c>
      <c r="K103" s="754">
        <f t="shared" si="73"/>
        <v>235.89128771615447</v>
      </c>
      <c r="L103" s="754">
        <f t="shared" si="73"/>
        <v>56.624568254280533</v>
      </c>
      <c r="M103" s="754">
        <f t="shared" si="73"/>
        <v>53.749620735804093</v>
      </c>
      <c r="N103" s="754">
        <f t="shared" si="73"/>
        <v>133.83312727890947</v>
      </c>
      <c r="O103" s="754">
        <f t="shared" si="67"/>
        <v>70.225307998333847</v>
      </c>
      <c r="P103" s="754">
        <f t="shared" si="73"/>
        <v>230.05594385681809</v>
      </c>
      <c r="Q103" s="754">
        <f t="shared" si="73"/>
        <v>457.63264877791443</v>
      </c>
      <c r="R103" s="754">
        <f t="shared" si="73"/>
        <v>125.86311008998577</v>
      </c>
      <c r="S103" s="754">
        <f t="shared" si="73"/>
        <v>143.92272446369233</v>
      </c>
      <c r="T103" s="754">
        <f t="shared" si="73"/>
        <v>317.0503067009675</v>
      </c>
      <c r="U103" s="754">
        <f t="shared" si="73"/>
        <v>82.753963557792815</v>
      </c>
    </row>
    <row r="104" spans="2:21">
      <c r="B104" s="751">
        <f t="shared" si="71"/>
        <v>73597</v>
      </c>
      <c r="C104" s="751">
        <f t="shared" si="72"/>
        <v>73780</v>
      </c>
      <c r="D104" s="754">
        <f t="shared" si="73"/>
        <v>163.75678308934906</v>
      </c>
      <c r="E104" s="754">
        <f t="shared" si="73"/>
        <v>160.96593280920413</v>
      </c>
      <c r="F104" s="754">
        <f t="shared" si="73"/>
        <v>274.63352909229684</v>
      </c>
      <c r="G104" s="754">
        <f t="shared" si="73"/>
        <v>67.188078601261921</v>
      </c>
      <c r="H104" s="754">
        <f t="shared" si="66"/>
        <v>40.778386315055428</v>
      </c>
      <c r="I104" s="754">
        <f t="shared" si="73"/>
        <v>1177.522074566564</v>
      </c>
      <c r="J104" s="754">
        <f t="shared" si="73"/>
        <v>298.48204665795248</v>
      </c>
      <c r="K104" s="754">
        <f t="shared" si="73"/>
        <v>248.1576346773945</v>
      </c>
      <c r="L104" s="754">
        <f t="shared" si="73"/>
        <v>58.795176704027952</v>
      </c>
      <c r="M104" s="754">
        <f t="shared" si="73"/>
        <v>55.878105716941938</v>
      </c>
      <c r="N104" s="754">
        <f t="shared" si="73"/>
        <v>141.38577676168259</v>
      </c>
      <c r="O104" s="754">
        <f t="shared" si="67"/>
        <v>73.80679870624887</v>
      </c>
      <c r="P104" s="754">
        <f t="shared" si="73"/>
        <v>242.8010431464858</v>
      </c>
      <c r="Q104" s="754">
        <f t="shared" si="73"/>
        <v>492.56527430129523</v>
      </c>
      <c r="R104" s="754">
        <f t="shared" si="73"/>
        <v>132.91144425502497</v>
      </c>
      <c r="S104" s="754">
        <f t="shared" si="73"/>
        <v>151.21480916985274</v>
      </c>
      <c r="T104" s="754">
        <f t="shared" si="73"/>
        <v>335.66115970431429</v>
      </c>
      <c r="U104" s="754">
        <f t="shared" si="73"/>
        <v>86.862697848437222</v>
      </c>
    </row>
    <row r="105" spans="2:21">
      <c r="B105" s="751">
        <f t="shared" si="71"/>
        <v>73962</v>
      </c>
      <c r="C105" s="751">
        <f t="shared" si="72"/>
        <v>74145</v>
      </c>
      <c r="D105" s="754">
        <f t="shared" si="73"/>
        <v>172.5450637818108</v>
      </c>
      <c r="E105" s="754">
        <f t="shared" si="73"/>
        <v>170.54340581135176</v>
      </c>
      <c r="F105" s="754">
        <f t="shared" si="73"/>
        <v>291.79812466056541</v>
      </c>
      <c r="G105" s="754">
        <f t="shared" si="73"/>
        <v>69.880080950552482</v>
      </c>
      <c r="H105" s="754">
        <f t="shared" si="66"/>
        <v>42.440105557393942</v>
      </c>
      <c r="I105" s="754">
        <f t="shared" si="73"/>
        <v>1273.7256280586523</v>
      </c>
      <c r="J105" s="754">
        <f t="shared" si="73"/>
        <v>318.40074857159317</v>
      </c>
      <c r="K105" s="754">
        <f t="shared" ref="D105:U117" si="74">K104*(1+K$10)</f>
        <v>261.06183168061904</v>
      </c>
      <c r="L105" s="754">
        <f t="shared" si="74"/>
        <v>61.048991811015689</v>
      </c>
      <c r="M105" s="754">
        <f t="shared" si="74"/>
        <v>58.090878703332841</v>
      </c>
      <c r="N105" s="754">
        <f t="shared" si="74"/>
        <v>149.36464743026687</v>
      </c>
      <c r="O105" s="754">
        <f t="shared" si="67"/>
        <v>77.57094544026755</v>
      </c>
      <c r="P105" s="754">
        <f t="shared" si="74"/>
        <v>256.25222093680111</v>
      </c>
      <c r="Q105" s="754">
        <f t="shared" si="74"/>
        <v>530.1644235729608</v>
      </c>
      <c r="R105" s="754">
        <f t="shared" si="74"/>
        <v>140.35448513330638</v>
      </c>
      <c r="S105" s="754">
        <f t="shared" si="74"/>
        <v>158.87635950112528</v>
      </c>
      <c r="T105" s="754">
        <f t="shared" si="74"/>
        <v>355.36446977895753</v>
      </c>
      <c r="U105" s="754">
        <f t="shared" si="74"/>
        <v>91.175430796612133</v>
      </c>
    </row>
    <row r="106" spans="2:21">
      <c r="B106" s="751">
        <f t="shared" si="71"/>
        <v>74327</v>
      </c>
      <c r="C106" s="751">
        <f t="shared" si="72"/>
        <v>74510</v>
      </c>
      <c r="D106" s="754">
        <f t="shared" si="74"/>
        <v>181.80498220476798</v>
      </c>
      <c r="E106" s="754">
        <f t="shared" si="74"/>
        <v>180.69073845712717</v>
      </c>
      <c r="F106" s="754">
        <f t="shared" si="74"/>
        <v>310.03550745185072</v>
      </c>
      <c r="G106" s="754">
        <f t="shared" si="74"/>
        <v>72.679942860637951</v>
      </c>
      <c r="H106" s="754">
        <f t="shared" si="66"/>
        <v>44.169539858857746</v>
      </c>
      <c r="I106" s="754">
        <f t="shared" si="74"/>
        <v>1377.7890118710443</v>
      </c>
      <c r="J106" s="754">
        <f t="shared" si="74"/>
        <v>339.64869185960413</v>
      </c>
      <c r="K106" s="754">
        <f t="shared" si="74"/>
        <v>274.63704692801122</v>
      </c>
      <c r="L106" s="754">
        <f t="shared" si="74"/>
        <v>63.389203163771292</v>
      </c>
      <c r="M106" s="754">
        <f t="shared" si="74"/>
        <v>60.391277499984824</v>
      </c>
      <c r="N106" s="754">
        <f t="shared" si="74"/>
        <v>157.79379236691494</v>
      </c>
      <c r="O106" s="754">
        <f t="shared" si="67"/>
        <v>81.527063657721186</v>
      </c>
      <c r="P106" s="754">
        <f t="shared" si="74"/>
        <v>270.44859397669984</v>
      </c>
      <c r="Q106" s="754">
        <f t="shared" si="74"/>
        <v>570.63364123903011</v>
      </c>
      <c r="R106" s="754">
        <f t="shared" si="74"/>
        <v>148.21433630077155</v>
      </c>
      <c r="S106" s="754">
        <f t="shared" si="74"/>
        <v>166.92609504918229</v>
      </c>
      <c r="T106" s="754">
        <f t="shared" si="74"/>
        <v>376.22436415498231</v>
      </c>
      <c r="U106" s="754">
        <f t="shared" si="74"/>
        <v>95.702290935663925</v>
      </c>
    </row>
    <row r="107" spans="2:21">
      <c r="B107" s="751">
        <f t="shared" si="71"/>
        <v>74693</v>
      </c>
      <c r="C107" s="751">
        <f t="shared" si="72"/>
        <v>74876</v>
      </c>
      <c r="D107" s="754">
        <f t="shared" si="74"/>
        <v>191.56184958309055</v>
      </c>
      <c r="E107" s="754">
        <f t="shared" si="74"/>
        <v>191.44183739532622</v>
      </c>
      <c r="F107" s="754">
        <f t="shared" si="74"/>
        <v>329.41272666759141</v>
      </c>
      <c r="G107" s="754">
        <f t="shared" si="74"/>
        <v>75.591985904587517</v>
      </c>
      <c r="H107" s="754">
        <f t="shared" si="66"/>
        <v>45.969448608106205</v>
      </c>
      <c r="I107" s="754">
        <f t="shared" si="74"/>
        <v>1490.3543741409087</v>
      </c>
      <c r="J107" s="754">
        <f t="shared" si="74"/>
        <v>362.31458122970173</v>
      </c>
      <c r="K107" s="754">
        <f t="shared" si="74"/>
        <v>288.91817336826779</v>
      </c>
      <c r="L107" s="754">
        <f t="shared" si="74"/>
        <v>65.819122618382522</v>
      </c>
      <c r="M107" s="754">
        <f t="shared" si="74"/>
        <v>62.782772088984231</v>
      </c>
      <c r="N107" s="754">
        <f t="shared" si="74"/>
        <v>166.69862204948785</v>
      </c>
      <c r="O107" s="754">
        <f t="shared" si="67"/>
        <v>85.684943904264955</v>
      </c>
      <c r="P107" s="754">
        <f t="shared" si="74"/>
        <v>285.43144608300901</v>
      </c>
      <c r="Q107" s="754">
        <f t="shared" si="74"/>
        <v>614.19200918694276</v>
      </c>
      <c r="R107" s="754">
        <f t="shared" si="74"/>
        <v>156.51433913361475</v>
      </c>
      <c r="S107" s="754">
        <f t="shared" si="74"/>
        <v>175.38368386500753</v>
      </c>
      <c r="T107" s="754">
        <f t="shared" si="74"/>
        <v>398.30873433087976</v>
      </c>
      <c r="U107" s="754">
        <f t="shared" si="74"/>
        <v>100.45390968061963</v>
      </c>
    </row>
    <row r="108" spans="2:21">
      <c r="B108" s="751">
        <f t="shared" si="71"/>
        <v>75058</v>
      </c>
      <c r="C108" s="751">
        <f t="shared" si="72"/>
        <v>75241</v>
      </c>
      <c r="D108" s="754">
        <f t="shared" si="74"/>
        <v>201.84233551071642</v>
      </c>
      <c r="E108" s="754">
        <f t="shared" si="74"/>
        <v>202.83262672034812</v>
      </c>
      <c r="F108" s="754">
        <f t="shared" si="74"/>
        <v>350.00102208431588</v>
      </c>
      <c r="G108" s="754">
        <f t="shared" si="74"/>
        <v>78.620704806497997</v>
      </c>
      <c r="H108" s="754">
        <f t="shared" si="66"/>
        <v>47.842703638886533</v>
      </c>
      <c r="I108" s="754">
        <f t="shared" si="74"/>
        <v>1612.1163265082212</v>
      </c>
      <c r="J108" s="754">
        <f t="shared" si="74"/>
        <v>386.4930409504305</v>
      </c>
      <c r="K108" s="754">
        <f t="shared" si="74"/>
        <v>303.94191838341771</v>
      </c>
      <c r="L108" s="754">
        <f t="shared" si="74"/>
        <v>68.34218898542052</v>
      </c>
      <c r="M108" s="754">
        <f t="shared" si="74"/>
        <v>65.268969863708008</v>
      </c>
      <c r="N108" s="754">
        <f t="shared" si="74"/>
        <v>176.10598095381394</v>
      </c>
      <c r="O108" s="754">
        <f t="shared" si="67"/>
        <v>90.054876043382464</v>
      </c>
      <c r="P108" s="754">
        <f t="shared" si="74"/>
        <v>301.24434819600765</v>
      </c>
      <c r="Q108" s="754">
        <f t="shared" si="74"/>
        <v>661.07533255487942</v>
      </c>
      <c r="R108" s="754">
        <f t="shared" si="74"/>
        <v>165.2791421250972</v>
      </c>
      <c r="S108" s="754">
        <f t="shared" si="74"/>
        <v>184.26979051416791</v>
      </c>
      <c r="T108" s="754">
        <f t="shared" si="74"/>
        <v>421.6894570361024</v>
      </c>
      <c r="U108" s="754">
        <f t="shared" si="74"/>
        <v>105.4414462962624</v>
      </c>
    </row>
    <row r="109" spans="2:21">
      <c r="B109" s="751">
        <f t="shared" si="71"/>
        <v>75423</v>
      </c>
      <c r="C109" s="751">
        <f t="shared" si="72"/>
        <v>75606</v>
      </c>
      <c r="D109" s="754">
        <f t="shared" si="74"/>
        <v>212.67454084979155</v>
      </c>
      <c r="E109" s="754">
        <f t="shared" si="74"/>
        <v>214.90116801020881</v>
      </c>
      <c r="F109" s="754">
        <f t="shared" si="74"/>
        <v>371.87608596458563</v>
      </c>
      <c r="G109" s="754">
        <f t="shared" si="74"/>
        <v>81.770774379078347</v>
      </c>
      <c r="H109" s="754">
        <f t="shared" si="66"/>
        <v>49.79229381217116</v>
      </c>
      <c r="I109" s="754">
        <f t="shared" si="74"/>
        <v>1743.8262303839431</v>
      </c>
      <c r="J109" s="754">
        <f t="shared" si="74"/>
        <v>412.28500988318922</v>
      </c>
      <c r="K109" s="754">
        <f t="shared" si="74"/>
        <v>319.74689813935544</v>
      </c>
      <c r="L109" s="754">
        <f t="shared" si="74"/>
        <v>70.961972896528309</v>
      </c>
      <c r="M109" s="754">
        <f t="shared" si="74"/>
        <v>67.853621070310851</v>
      </c>
      <c r="N109" s="754">
        <f t="shared" si="74"/>
        <v>186.04422847897416</v>
      </c>
      <c r="O109" s="754">
        <f t="shared" si="67"/>
        <v>94.647674721594967</v>
      </c>
      <c r="P109" s="754">
        <f t="shared" si="74"/>
        <v>317.93328508606646</v>
      </c>
      <c r="Q109" s="754">
        <f t="shared" si="74"/>
        <v>711.53741627323529</v>
      </c>
      <c r="R109" s="754">
        <f t="shared" si="74"/>
        <v>174.53477408410265</v>
      </c>
      <c r="S109" s="754">
        <f t="shared" si="74"/>
        <v>193.60612656688573</v>
      </c>
      <c r="T109" s="754">
        <f t="shared" si="74"/>
        <v>446.44262816412157</v>
      </c>
      <c r="U109" s="754">
        <f t="shared" si="74"/>
        <v>110.67661410487182</v>
      </c>
    </row>
    <row r="110" spans="2:21">
      <c r="B110" s="751">
        <f t="shared" si="71"/>
        <v>75788</v>
      </c>
      <c r="C110" s="751">
        <f t="shared" si="72"/>
        <v>75971</v>
      </c>
      <c r="D110" s="754">
        <f t="shared" si="74"/>
        <v>224.08807454206371</v>
      </c>
      <c r="E110" s="754">
        <f t="shared" si="74"/>
        <v>227.68778750681619</v>
      </c>
      <c r="F110" s="754">
        <f t="shared" si="74"/>
        <v>395.11834133737221</v>
      </c>
      <c r="G110" s="754">
        <f t="shared" si="74"/>
        <v>85.047056739200087</v>
      </c>
      <c r="H110" s="754">
        <f t="shared" si="66"/>
        <v>51.821329785017134</v>
      </c>
      <c r="I110" s="754">
        <f t="shared" si="74"/>
        <v>1886.2968334063114</v>
      </c>
      <c r="J110" s="754">
        <f t="shared" si="74"/>
        <v>439.7981628760607</v>
      </c>
      <c r="K110" s="754">
        <f t="shared" si="74"/>
        <v>336.37373684260194</v>
      </c>
      <c r="L110" s="754">
        <f t="shared" si="74"/>
        <v>73.682181857561901</v>
      </c>
      <c r="M110" s="754">
        <f t="shared" si="74"/>
        <v>70.540624464695171</v>
      </c>
      <c r="N110" s="754">
        <f t="shared" si="74"/>
        <v>196.54332443947095</v>
      </c>
      <c r="O110" s="754">
        <f t="shared" si="67"/>
        <v>99.474706132396307</v>
      </c>
      <c r="P110" s="754">
        <f t="shared" si="74"/>
        <v>335.54678907983453</v>
      </c>
      <c r="Q110" s="754">
        <f t="shared" si="74"/>
        <v>765.85143904875895</v>
      </c>
      <c r="R110" s="754">
        <f t="shared" si="74"/>
        <v>184.3087214328124</v>
      </c>
      <c r="S110" s="754">
        <f t="shared" si="74"/>
        <v>203.4155036462746</v>
      </c>
      <c r="T110" s="754">
        <f t="shared" si="74"/>
        <v>472.64881043735551</v>
      </c>
      <c r="U110" s="754">
        <f t="shared" si="74"/>
        <v>116.17170799517869</v>
      </c>
    </row>
    <row r="111" spans="2:21">
      <c r="B111" s="751">
        <f t="shared" si="71"/>
        <v>76154</v>
      </c>
      <c r="C111" s="751">
        <f t="shared" si="72"/>
        <v>76337</v>
      </c>
      <c r="D111" s="754">
        <f t="shared" si="74"/>
        <v>236.11413454248782</v>
      </c>
      <c r="E111" s="754">
        <f t="shared" si="74"/>
        <v>241.23521086347174</v>
      </c>
      <c r="F111" s="754">
        <f t="shared" si="74"/>
        <v>419.81323767095796</v>
      </c>
      <c r="G111" s="754">
        <f t="shared" si="74"/>
        <v>88.454608812550703</v>
      </c>
      <c r="H111" s="754">
        <f t="shared" si="66"/>
        <v>53.933048973756584</v>
      </c>
      <c r="I111" s="754">
        <f t="shared" si="74"/>
        <v>2040.4072846956074</v>
      </c>
      <c r="J111" s="754">
        <f t="shared" si="74"/>
        <v>469.14736027865649</v>
      </c>
      <c r="K111" s="754">
        <f t="shared" si="74"/>
        <v>353.86517115841724</v>
      </c>
      <c r="L111" s="754">
        <f t="shared" si="74"/>
        <v>76.506665495435101</v>
      </c>
      <c r="M111" s="754">
        <f t="shared" si="74"/>
        <v>73.334033193497106</v>
      </c>
      <c r="N111" s="754">
        <f t="shared" si="74"/>
        <v>207.63491938200511</v>
      </c>
      <c r="O111" s="754">
        <f t="shared" si="67"/>
        <v>104.54791614514851</v>
      </c>
      <c r="P111" s="754">
        <f t="shared" si="74"/>
        <v>354.1360811948573</v>
      </c>
      <c r="Q111" s="754">
        <f t="shared" si="74"/>
        <v>824.31143222948094</v>
      </c>
      <c r="R111" s="754">
        <f t="shared" si="74"/>
        <v>194.63000983304991</v>
      </c>
      <c r="S111" s="754">
        <f t="shared" si="74"/>
        <v>213.72188916435252</v>
      </c>
      <c r="T111" s="754">
        <f t="shared" si="74"/>
        <v>500.39329561002825</v>
      </c>
      <c r="U111" s="754">
        <f t="shared" si="74"/>
        <v>121.93963329713931</v>
      </c>
    </row>
    <row r="112" spans="2:21">
      <c r="B112" s="751">
        <f t="shared" si="71"/>
        <v>76519</v>
      </c>
      <c r="C112" s="751">
        <f t="shared" si="72"/>
        <v>76702</v>
      </c>
      <c r="D112" s="754">
        <f t="shared" si="74"/>
        <v>248.78559309626803</v>
      </c>
      <c r="E112" s="754">
        <f t="shared" si="74"/>
        <v>255.58870590984827</v>
      </c>
      <c r="F112" s="754">
        <f t="shared" si="74"/>
        <v>446.05156502539285</v>
      </c>
      <c r="G112" s="754">
        <f t="shared" si="74"/>
        <v>91.998690138973572</v>
      </c>
      <c r="H112" s="754">
        <f t="shared" si="66"/>
        <v>56.130820719437168</v>
      </c>
      <c r="I112" s="754">
        <f t="shared" si="74"/>
        <v>2207.1085598552386</v>
      </c>
      <c r="J112" s="754">
        <f t="shared" si="74"/>
        <v>500.45512745458547</v>
      </c>
      <c r="K112" s="754">
        <f t="shared" si="74"/>
        <v>372.26616005865498</v>
      </c>
      <c r="L112" s="754">
        <f t="shared" si="74"/>
        <v>79.43942100609344</v>
      </c>
      <c r="M112" s="754">
        <f t="shared" si="74"/>
        <v>76.238060907959593</v>
      </c>
      <c r="N112" s="754">
        <f t="shared" si="74"/>
        <v>219.35244999912959</v>
      </c>
      <c r="O112" s="754">
        <f t="shared" si="67"/>
        <v>109.87985986855107</v>
      </c>
      <c r="P112" s="754">
        <f t="shared" si="74"/>
        <v>373.75522009305234</v>
      </c>
      <c r="Q112" s="754">
        <f t="shared" si="74"/>
        <v>887.23387155633134</v>
      </c>
      <c r="R112" s="754">
        <f t="shared" si="74"/>
        <v>205.52929038370073</v>
      </c>
      <c r="S112" s="754">
        <f t="shared" si="74"/>
        <v>224.55046488201305</v>
      </c>
      <c r="T112" s="754">
        <f t="shared" si="74"/>
        <v>529.7663820623369</v>
      </c>
      <c r="U112" s="754">
        <f t="shared" si="74"/>
        <v>127.99393609034227</v>
      </c>
    </row>
    <row r="113" spans="2:21">
      <c r="B113" s="751">
        <f t="shared" si="71"/>
        <v>76884</v>
      </c>
      <c r="C113" s="751">
        <f t="shared" si="72"/>
        <v>77067</v>
      </c>
      <c r="D113" s="754">
        <f t="shared" si="74"/>
        <v>262.13708659243446</v>
      </c>
      <c r="E113" s="754">
        <f t="shared" si="74"/>
        <v>270.79623391148419</v>
      </c>
      <c r="F113" s="754">
        <f t="shared" si="74"/>
        <v>473.9297878394799</v>
      </c>
      <c r="G113" s="754">
        <f t="shared" si="74"/>
        <v>95.684770990541779</v>
      </c>
      <c r="H113" s="754">
        <f t="shared" si="66"/>
        <v>58.418151663754237</v>
      </c>
      <c r="I113" s="754">
        <f t="shared" si="74"/>
        <v>2387.4293291954118</v>
      </c>
      <c r="J113" s="754">
        <f t="shared" si="74"/>
        <v>533.85216629338811</v>
      </c>
      <c r="K113" s="754">
        <f t="shared" si="74"/>
        <v>391.62400038170506</v>
      </c>
      <c r="L113" s="754">
        <f t="shared" si="74"/>
        <v>82.484598811327018</v>
      </c>
      <c r="M113" s="754">
        <f t="shared" si="74"/>
        <v>79.257088119914798</v>
      </c>
      <c r="N113" s="754">
        <f t="shared" si="74"/>
        <v>231.73123992741381</v>
      </c>
      <c r="O113" s="754">
        <f t="shared" si="67"/>
        <v>115.48373272184716</v>
      </c>
      <c r="P113" s="754">
        <f t="shared" si="74"/>
        <v>394.46125928620739</v>
      </c>
      <c r="Q113" s="754">
        <f t="shared" si="74"/>
        <v>954.95939041846464</v>
      </c>
      <c r="R113" s="754">
        <f t="shared" si="74"/>
        <v>217.03893064518797</v>
      </c>
      <c r="S113" s="754">
        <f t="shared" si="74"/>
        <v>235.92768843603503</v>
      </c>
      <c r="T113" s="754">
        <f t="shared" si="74"/>
        <v>560.86366868939604</v>
      </c>
      <c r="U113" s="754">
        <f t="shared" si="74"/>
        <v>134.34883501722777</v>
      </c>
    </row>
    <row r="114" spans="2:21">
      <c r="B114" s="751">
        <f t="shared" si="71"/>
        <v>77249</v>
      </c>
      <c r="C114" s="751">
        <f t="shared" si="72"/>
        <v>77432</v>
      </c>
      <c r="D114" s="754">
        <f t="shared" si="74"/>
        <v>276.2051102395618</v>
      </c>
      <c r="E114" s="754">
        <f t="shared" si="74"/>
        <v>286.90860982921748</v>
      </c>
      <c r="F114" s="754">
        <f t="shared" si="74"/>
        <v>503.5503995794474</v>
      </c>
      <c r="G114" s="754">
        <f t="shared" si="74"/>
        <v>99.518540814896156</v>
      </c>
      <c r="H114" s="754">
        <f t="shared" si="66"/>
        <v>60.798691344052223</v>
      </c>
      <c r="I114" s="754">
        <f t="shared" si="74"/>
        <v>2582.4823053906771</v>
      </c>
      <c r="J114" s="754">
        <f t="shared" si="74"/>
        <v>569.47790085736688</v>
      </c>
      <c r="K114" s="754">
        <f t="shared" si="74"/>
        <v>411.98844840155374</v>
      </c>
      <c r="L114" s="754">
        <f t="shared" si="74"/>
        <v>85.646508432427893</v>
      </c>
      <c r="M114" s="754">
        <f t="shared" si="74"/>
        <v>82.39566880946343</v>
      </c>
      <c r="N114" s="754">
        <f t="shared" si="74"/>
        <v>244.80860623398419</v>
      </c>
      <c r="O114" s="754">
        <f t="shared" si="67"/>
        <v>121.37340309066136</v>
      </c>
      <c r="P114" s="754">
        <f t="shared" si="74"/>
        <v>416.31441305066323</v>
      </c>
      <c r="Q114" s="754">
        <f t="shared" si="74"/>
        <v>1027.8546238870742</v>
      </c>
      <c r="R114" s="754">
        <f t="shared" si="74"/>
        <v>229.19311076131851</v>
      </c>
      <c r="S114" s="754">
        <f t="shared" si="74"/>
        <v>247.88135798346079</v>
      </c>
      <c r="T114" s="754">
        <f t="shared" si="74"/>
        <v>593.78636604146357</v>
      </c>
      <c r="U114" s="754">
        <f t="shared" si="74"/>
        <v>141.01925467583314</v>
      </c>
    </row>
    <row r="115" spans="2:21">
      <c r="B115" s="751">
        <f t="shared" si="71"/>
        <v>77615</v>
      </c>
      <c r="C115" s="751">
        <f t="shared" si="72"/>
        <v>77798</v>
      </c>
      <c r="D115" s="754">
        <f t="shared" si="74"/>
        <v>291.02811782241832</v>
      </c>
      <c r="E115" s="754">
        <f t="shared" si="74"/>
        <v>303.97967211405592</v>
      </c>
      <c r="F115" s="754">
        <f t="shared" si="74"/>
        <v>535.02229955316284</v>
      </c>
      <c r="G115" s="754">
        <f t="shared" si="74"/>
        <v>103.50591701687966</v>
      </c>
      <c r="H115" s="754">
        <f t="shared" si="66"/>
        <v>63.276238016322353</v>
      </c>
      <c r="I115" s="754">
        <f t="shared" si="74"/>
        <v>2793.4711097410955</v>
      </c>
      <c r="J115" s="754">
        <f t="shared" si="74"/>
        <v>607.48105944124848</v>
      </c>
      <c r="K115" s="754">
        <f t="shared" si="74"/>
        <v>433.41184771843456</v>
      </c>
      <c r="L115" s="754">
        <f t="shared" si="74"/>
        <v>88.929624589004291</v>
      </c>
      <c r="M115" s="754">
        <f t="shared" si="74"/>
        <v>85.658537294318194</v>
      </c>
      <c r="N115" s="754">
        <f t="shared" si="74"/>
        <v>258.62397191245537</v>
      </c>
      <c r="O115" s="754">
        <f t="shared" si="67"/>
        <v>127.56344664828508</v>
      </c>
      <c r="P115" s="754">
        <f t="shared" si="74"/>
        <v>439.37823153366992</v>
      </c>
      <c r="Q115" s="754">
        <f t="shared" si="74"/>
        <v>1106.3141935104543</v>
      </c>
      <c r="R115" s="754">
        <f t="shared" si="74"/>
        <v>242.02792496395236</v>
      </c>
      <c r="S115" s="754">
        <f t="shared" si="74"/>
        <v>260.44068012128946</v>
      </c>
      <c r="T115" s="754">
        <f t="shared" si="74"/>
        <v>628.64162572809744</v>
      </c>
      <c r="U115" s="754">
        <f t="shared" si="74"/>
        <v>148.02086067048825</v>
      </c>
    </row>
    <row r="116" spans="2:21">
      <c r="B116" s="751">
        <f t="shared" si="71"/>
        <v>77980</v>
      </c>
      <c r="C116" s="751">
        <f t="shared" si="72"/>
        <v>78163</v>
      </c>
      <c r="D116" s="754">
        <f t="shared" si="74"/>
        <v>306.64662681222148</v>
      </c>
      <c r="E116" s="754">
        <f t="shared" si="74"/>
        <v>322.06646260484223</v>
      </c>
      <c r="F116" s="754">
        <f t="shared" si="74"/>
        <v>568.46119327523547</v>
      </c>
      <c r="G116" s="754">
        <f t="shared" si="74"/>
        <v>107.65305409202264</v>
      </c>
      <c r="H116" s="754">
        <f t="shared" si="66"/>
        <v>65.854744715487499</v>
      </c>
      <c r="I116" s="754">
        <f t="shared" si="74"/>
        <v>3021.6976994069432</v>
      </c>
      <c r="J116" s="754">
        <f t="shared" si="74"/>
        <v>648.0202954746278</v>
      </c>
      <c r="K116" s="754">
        <f t="shared" si="74"/>
        <v>455.94926379979319</v>
      </c>
      <c r="L116" s="754">
        <f t="shared" si="74"/>
        <v>92.338593531582788</v>
      </c>
      <c r="M116" s="754">
        <f t="shared" si="74"/>
        <v>89.050615371173194</v>
      </c>
      <c r="N116" s="754">
        <f t="shared" si="74"/>
        <v>273.21898472738161</v>
      </c>
      <c r="O116" s="754">
        <f t="shared" si="67"/>
        <v>134.06918242734761</v>
      </c>
      <c r="P116" s="754">
        <f t="shared" si="74"/>
        <v>463.71978556063516</v>
      </c>
      <c r="Q116" s="754">
        <f t="shared" si="74"/>
        <v>1190.7628436150856</v>
      </c>
      <c r="R116" s="754">
        <f t="shared" si="74"/>
        <v>255.58148876193371</v>
      </c>
      <c r="S116" s="754">
        <f t="shared" si="74"/>
        <v>273.63634124743481</v>
      </c>
      <c r="T116" s="754">
        <f t="shared" si="74"/>
        <v>665.54288915833672</v>
      </c>
      <c r="U116" s="754">
        <f t="shared" si="74"/>
        <v>155.37009640277799</v>
      </c>
    </row>
    <row r="117" spans="2:21">
      <c r="B117" s="751">
        <f t="shared" si="71"/>
        <v>78345</v>
      </c>
      <c r="C117" s="751">
        <f t="shared" si="72"/>
        <v>78528</v>
      </c>
      <c r="D117" s="754">
        <f t="shared" si="74"/>
        <v>323.10332911781074</v>
      </c>
      <c r="E117" s="754">
        <f t="shared" si="74"/>
        <v>341.22941712983032</v>
      </c>
      <c r="F117" s="754">
        <f t="shared" si="74"/>
        <v>603.99001785493772</v>
      </c>
      <c r="G117" s="754">
        <f t="shared" si="74"/>
        <v>111.96635312597635</v>
      </c>
      <c r="H117" s="754">
        <f t="shared" si="66"/>
        <v>68.538325562643621</v>
      </c>
      <c r="I117" s="754">
        <f t="shared" si="74"/>
        <v>3268.5704014484909</v>
      </c>
      <c r="J117" s="754">
        <f t="shared" si="74"/>
        <v>691.26484985930131</v>
      </c>
      <c r="K117" s="754">
        <f t="shared" si="74"/>
        <v>479.65862551738246</v>
      </c>
      <c r="L117" s="754">
        <f t="shared" ref="D117:U129" si="75">L116*(1+L$10)</f>
        <v>95.87823961696013</v>
      </c>
      <c r="M117" s="754">
        <f t="shared" si="75"/>
        <v>92.577019739871659</v>
      </c>
      <c r="N117" s="754">
        <f t="shared" si="75"/>
        <v>288.63764276549682</v>
      </c>
      <c r="O117" s="754">
        <f t="shared" si="67"/>
        <v>140.90671073114234</v>
      </c>
      <c r="P117" s="754">
        <f t="shared" si="75"/>
        <v>489.40986168069429</v>
      </c>
      <c r="Q117" s="754">
        <f t="shared" si="75"/>
        <v>1281.6577406777037</v>
      </c>
      <c r="R117" s="754">
        <f t="shared" si="75"/>
        <v>269.89405213260204</v>
      </c>
      <c r="S117" s="754">
        <f t="shared" si="75"/>
        <v>287.50058253730481</v>
      </c>
      <c r="T117" s="754">
        <f t="shared" si="75"/>
        <v>704.61025675193105</v>
      </c>
      <c r="U117" s="754">
        <f t="shared" si="75"/>
        <v>163.08422168917591</v>
      </c>
    </row>
    <row r="118" spans="2:21">
      <c r="B118" s="751">
        <f t="shared" si="71"/>
        <v>78710</v>
      </c>
      <c r="C118" s="751">
        <f t="shared" si="72"/>
        <v>78893</v>
      </c>
      <c r="D118" s="754">
        <f t="shared" si="75"/>
        <v>340.44320778046659</v>
      </c>
      <c r="E118" s="754">
        <f t="shared" si="75"/>
        <v>361.53256744905519</v>
      </c>
      <c r="F118" s="754">
        <f t="shared" si="75"/>
        <v>641.73939397087133</v>
      </c>
      <c r="G118" s="754">
        <f t="shared" si="75"/>
        <v>116.45247167455715</v>
      </c>
      <c r="H118" s="754">
        <f t="shared" si="66"/>
        <v>71.331262329321348</v>
      </c>
      <c r="I118" s="754">
        <f t="shared" si="75"/>
        <v>3535.6126032468328</v>
      </c>
      <c r="J118" s="754">
        <f t="shared" si="75"/>
        <v>737.39525750657867</v>
      </c>
      <c r="K118" s="754">
        <f t="shared" si="75"/>
        <v>504.6008740442864</v>
      </c>
      <c r="L118" s="754">
        <f t="shared" si="75"/>
        <v>99.553572135610267</v>
      </c>
      <c r="M118" s="754">
        <f t="shared" si="75"/>
        <v>96.243069721570578</v>
      </c>
      <c r="N118" s="754">
        <f t="shared" si="75"/>
        <v>304.92642707222967</v>
      </c>
      <c r="O118" s="754">
        <f t="shared" si="67"/>
        <v>148.09295297843059</v>
      </c>
      <c r="P118" s="754">
        <f t="shared" si="75"/>
        <v>516.52316801780466</v>
      </c>
      <c r="Q118" s="754">
        <f t="shared" si="75"/>
        <v>1379.4909482161017</v>
      </c>
      <c r="R118" s="754">
        <f t="shared" si="75"/>
        <v>285.00811905202778</v>
      </c>
      <c r="S118" s="754">
        <f t="shared" si="75"/>
        <v>302.06727871919492</v>
      </c>
      <c r="T118" s="754">
        <f t="shared" si="75"/>
        <v>745.97087882326935</v>
      </c>
      <c r="U118" s="754">
        <f t="shared" si="75"/>
        <v>171.18135329604348</v>
      </c>
    </row>
    <row r="119" spans="2:21">
      <c r="B119" s="751">
        <f t="shared" si="71"/>
        <v>79076</v>
      </c>
      <c r="C119" s="751">
        <f t="shared" si="72"/>
        <v>79259</v>
      </c>
      <c r="D119" s="754">
        <f t="shared" si="75"/>
        <v>358.71365993135169</v>
      </c>
      <c r="E119" s="754">
        <f t="shared" si="75"/>
        <v>383.04375521227394</v>
      </c>
      <c r="F119" s="754">
        <f t="shared" si="75"/>
        <v>681.84810609405076</v>
      </c>
      <c r="G119" s="754">
        <f t="shared" si="75"/>
        <v>121.11833403965107</v>
      </c>
      <c r="H119" s="754">
        <f t="shared" si="66"/>
        <v>74.238011269241198</v>
      </c>
      <c r="I119" s="754">
        <f t="shared" si="75"/>
        <v>3824.4721529320996</v>
      </c>
      <c r="J119" s="754">
        <f t="shared" si="75"/>
        <v>786.60410102418439</v>
      </c>
      <c r="K119" s="754">
        <f t="shared" si="75"/>
        <v>530.84011949458932</v>
      </c>
      <c r="L119" s="754">
        <f t="shared" si="75"/>
        <v>103.36979240080866</v>
      </c>
      <c r="M119" s="754">
        <f t="shared" si="75"/>
        <v>100.05429528254479</v>
      </c>
      <c r="N119" s="754">
        <f t="shared" si="75"/>
        <v>322.13444177333918</v>
      </c>
      <c r="O119" s="754">
        <f t="shared" si="67"/>
        <v>155.64569358033054</v>
      </c>
      <c r="P119" s="754">
        <f t="shared" si="75"/>
        <v>545.13855152599103</v>
      </c>
      <c r="Q119" s="754">
        <f t="shared" si="75"/>
        <v>1484.7920905965975</v>
      </c>
      <c r="R119" s="754">
        <f t="shared" si="75"/>
        <v>300.96857371894134</v>
      </c>
      <c r="S119" s="754">
        <f t="shared" si="75"/>
        <v>317.37202084096742</v>
      </c>
      <c r="T119" s="754">
        <f t="shared" si="75"/>
        <v>789.75936941019529</v>
      </c>
      <c r="U119" s="754">
        <f t="shared" si="75"/>
        <v>179.68050748719205</v>
      </c>
    </row>
    <row r="120" spans="2:21">
      <c r="B120" s="751">
        <f t="shared" si="71"/>
        <v>79441</v>
      </c>
      <c r="C120" s="751">
        <f t="shared" si="72"/>
        <v>79624</v>
      </c>
      <c r="D120" s="754">
        <f t="shared" si="75"/>
        <v>377.9646263476676</v>
      </c>
      <c r="E120" s="754">
        <f t="shared" si="75"/>
        <v>405.83485864740419</v>
      </c>
      <c r="F120" s="754">
        <f t="shared" si="75"/>
        <v>724.46361272492891</v>
      </c>
      <c r="G120" s="754">
        <f t="shared" si="75"/>
        <v>125.97114195683976</v>
      </c>
      <c r="H120" s="754">
        <f t="shared" si="66"/>
        <v>77.263210228462782</v>
      </c>
      <c r="I120" s="754">
        <f t="shared" si="75"/>
        <v>4136.9315278266522</v>
      </c>
      <c r="J120" s="754">
        <f t="shared" si="75"/>
        <v>839.09681469919826</v>
      </c>
      <c r="K120" s="754">
        <f t="shared" si="75"/>
        <v>558.44380570830799</v>
      </c>
      <c r="L120" s="754">
        <f t="shared" si="75"/>
        <v>107.33230110950633</v>
      </c>
      <c r="M120" s="754">
        <f t="shared" si="75"/>
        <v>104.01644537573357</v>
      </c>
      <c r="N120" s="754">
        <f t="shared" si="75"/>
        <v>340.31356210408126</v>
      </c>
      <c r="O120" s="754">
        <f t="shared" si="67"/>
        <v>163.58362395292738</v>
      </c>
      <c r="P120" s="754">
        <f t="shared" si="75"/>
        <v>575.33922728053085</v>
      </c>
      <c r="Q120" s="754">
        <f t="shared" si="75"/>
        <v>1598.1312201788046</v>
      </c>
      <c r="R120" s="754">
        <f t="shared" si="75"/>
        <v>317.8228138472021</v>
      </c>
      <c r="S120" s="754">
        <f t="shared" si="75"/>
        <v>333.45220323024307</v>
      </c>
      <c r="T120" s="754">
        <f t="shared" si="75"/>
        <v>836.11824439457371</v>
      </c>
      <c r="U120" s="754">
        <f t="shared" si="75"/>
        <v>188.60164468393111</v>
      </c>
    </row>
    <row r="121" spans="2:21">
      <c r="B121" s="751">
        <f t="shared" si="71"/>
        <v>79806</v>
      </c>
      <c r="C121" s="751">
        <f t="shared" si="72"/>
        <v>79989</v>
      </c>
      <c r="D121" s="754">
        <f t="shared" si="75"/>
        <v>398.24872796165914</v>
      </c>
      <c r="E121" s="754">
        <f t="shared" si="75"/>
        <v>429.98203273692468</v>
      </c>
      <c r="F121" s="754">
        <f t="shared" si="75"/>
        <v>769.74258852023695</v>
      </c>
      <c r="G121" s="754">
        <f t="shared" si="75"/>
        <v>131.01838571124381</v>
      </c>
      <c r="H121" s="754">
        <f t="shared" si="66"/>
        <v>80.411686045272646</v>
      </c>
      <c r="I121" s="754">
        <f t="shared" si="75"/>
        <v>4474.9188336500902</v>
      </c>
      <c r="J121" s="754">
        <f t="shared" si="75"/>
        <v>895.0925421334581</v>
      </c>
      <c r="K121" s="754">
        <f t="shared" si="75"/>
        <v>587.48288360514005</v>
      </c>
      <c r="L121" s="754">
        <f t="shared" si="75"/>
        <v>111.44670598537074</v>
      </c>
      <c r="M121" s="754">
        <f t="shared" si="75"/>
        <v>108.13549661261263</v>
      </c>
      <c r="N121" s="754">
        <f t="shared" si="75"/>
        <v>359.5185907921549</v>
      </c>
      <c r="O121" s="754">
        <f t="shared" si="67"/>
        <v>171.92638877452666</v>
      </c>
      <c r="P121" s="754">
        <f t="shared" si="75"/>
        <v>607.21302047187214</v>
      </c>
      <c r="Q121" s="754">
        <f t="shared" si="75"/>
        <v>1720.1219033191201</v>
      </c>
      <c r="R121" s="754">
        <f t="shared" si="75"/>
        <v>335.62089142264546</v>
      </c>
      <c r="S121" s="754">
        <f t="shared" si="75"/>
        <v>350.3471148605754</v>
      </c>
      <c r="T121" s="754">
        <f t="shared" si="75"/>
        <v>885.1983853405352</v>
      </c>
      <c r="U121" s="754">
        <f t="shared" si="75"/>
        <v>197.96571634248829</v>
      </c>
    </row>
    <row r="122" spans="2:21">
      <c r="B122" s="751">
        <f t="shared" si="71"/>
        <v>80171</v>
      </c>
      <c r="C122" s="751">
        <f t="shared" si="72"/>
        <v>80354</v>
      </c>
      <c r="D122" s="754">
        <f t="shared" si="75"/>
        <v>419.62140969560153</v>
      </c>
      <c r="E122" s="754">
        <f t="shared" si="75"/>
        <v>455.56596368477165</v>
      </c>
      <c r="F122" s="754">
        <f t="shared" si="75"/>
        <v>817.85150030275179</v>
      </c>
      <c r="G122" s="754">
        <f t="shared" si="75"/>
        <v>136.26785569874099</v>
      </c>
      <c r="H122" s="754">
        <f t="shared" si="66"/>
        <v>83.688462251617509</v>
      </c>
      <c r="I122" s="754">
        <f t="shared" si="75"/>
        <v>4840.5197023593028</v>
      </c>
      <c r="J122" s="754">
        <f t="shared" si="75"/>
        <v>954.82505111183082</v>
      </c>
      <c r="K122" s="754">
        <f t="shared" si="75"/>
        <v>618.03199355260733</v>
      </c>
      <c r="L122" s="754">
        <f t="shared" si="75"/>
        <v>115.71882971480996</v>
      </c>
      <c r="M122" s="754">
        <f t="shared" si="75"/>
        <v>112.41766227847209</v>
      </c>
      <c r="N122" s="754">
        <f t="shared" si="75"/>
        <v>379.80742326585886</v>
      </c>
      <c r="O122" s="754">
        <f t="shared" si="67"/>
        <v>180.69463460202749</v>
      </c>
      <c r="P122" s="754">
        <f t="shared" si="75"/>
        <v>640.85262180601376</v>
      </c>
      <c r="Q122" s="754">
        <f t="shared" si="75"/>
        <v>1851.4245419391464</v>
      </c>
      <c r="R122" s="754">
        <f t="shared" si="75"/>
        <v>354.41566134231363</v>
      </c>
      <c r="S122" s="754">
        <f t="shared" si="75"/>
        <v>368.09803534684454</v>
      </c>
      <c r="T122" s="754">
        <f t="shared" si="75"/>
        <v>937.15953056002456</v>
      </c>
      <c r="U122" s="754">
        <f t="shared" si="75"/>
        <v>207.79471415889284</v>
      </c>
    </row>
    <row r="123" spans="2:21">
      <c r="B123" s="751">
        <f t="shared" si="71"/>
        <v>80537</v>
      </c>
      <c r="C123" s="751">
        <f t="shared" si="72"/>
        <v>80720</v>
      </c>
      <c r="D123" s="754">
        <f t="shared" si="75"/>
        <v>442.1410920159322</v>
      </c>
      <c r="E123" s="754">
        <f t="shared" si="75"/>
        <v>482.67213852401551</v>
      </c>
      <c r="F123" s="754">
        <f t="shared" si="75"/>
        <v>868.96721907167375</v>
      </c>
      <c r="G123" s="754">
        <f t="shared" si="75"/>
        <v>141.72765445040389</v>
      </c>
      <c r="H123" s="754">
        <f t="shared" si="66"/>
        <v>87.098767088370934</v>
      </c>
      <c r="I123" s="754">
        <f t="shared" si="75"/>
        <v>5235.9901620420587</v>
      </c>
      <c r="J123" s="754">
        <f t="shared" si="75"/>
        <v>1018.5437095226937</v>
      </c>
      <c r="K123" s="754">
        <f t="shared" si="75"/>
        <v>650.16965721734289</v>
      </c>
      <c r="L123" s="754">
        <f t="shared" si="75"/>
        <v>120.154718187211</v>
      </c>
      <c r="M123" s="754">
        <f t="shared" si="75"/>
        <v>116.8694017046996</v>
      </c>
      <c r="N123" s="754">
        <f t="shared" si="75"/>
        <v>401.24122218549547</v>
      </c>
      <c r="O123" s="754">
        <f t="shared" si="67"/>
        <v>189.9100609667309</v>
      </c>
      <c r="P123" s="754">
        <f t="shared" si="75"/>
        <v>676.35585705406686</v>
      </c>
      <c r="Q123" s="754">
        <f t="shared" si="75"/>
        <v>1992.7499486405013</v>
      </c>
      <c r="R123" s="754">
        <f t="shared" si="75"/>
        <v>374.26293837748318</v>
      </c>
      <c r="S123" s="754">
        <f t="shared" si="75"/>
        <v>386.74833580441799</v>
      </c>
      <c r="T123" s="754">
        <f t="shared" si="75"/>
        <v>992.17079500389798</v>
      </c>
      <c r="U123" s="754">
        <f t="shared" si="75"/>
        <v>218.11172171688187</v>
      </c>
    </row>
    <row r="124" spans="2:21">
      <c r="B124" s="751">
        <f t="shared" si="71"/>
        <v>80902</v>
      </c>
      <c r="C124" s="751">
        <f t="shared" si="72"/>
        <v>81085</v>
      </c>
      <c r="D124" s="754">
        <f t="shared" si="75"/>
        <v>465.86933062078725</v>
      </c>
      <c r="E124" s="754">
        <f t="shared" si="75"/>
        <v>511.39113076619435</v>
      </c>
      <c r="F124" s="754">
        <f t="shared" si="75"/>
        <v>923.27767026365336</v>
      </c>
      <c r="G124" s="754">
        <f t="shared" si="75"/>
        <v>147.40620913871675</v>
      </c>
      <c r="H124" s="754">
        <f t="shared" si="66"/>
        <v>90.648041847222061</v>
      </c>
      <c r="I124" s="754">
        <f t="shared" si="75"/>
        <v>5663.7705582808958</v>
      </c>
      <c r="J124" s="754">
        <f t="shared" si="75"/>
        <v>1086.5145264048415</v>
      </c>
      <c r="K124" s="754">
        <f t="shared" si="75"/>
        <v>683.97847939264477</v>
      </c>
      <c r="L124" s="754">
        <f t="shared" si="75"/>
        <v>124.76064905105409</v>
      </c>
      <c r="M124" s="754">
        <f t="shared" si="75"/>
        <v>121.49743001220571</v>
      </c>
      <c r="N124" s="754">
        <f t="shared" si="75"/>
        <v>423.88460182416361</v>
      </c>
      <c r="O124" s="754">
        <f t="shared" si="67"/>
        <v>199.59547407603415</v>
      </c>
      <c r="P124" s="754">
        <f t="shared" si="75"/>
        <v>713.82597153486211</v>
      </c>
      <c r="Q124" s="754">
        <f t="shared" si="75"/>
        <v>2144.8631947200597</v>
      </c>
      <c r="R124" s="754">
        <f t="shared" si="75"/>
        <v>395.22166292662223</v>
      </c>
      <c r="S124" s="754">
        <f t="shared" si="75"/>
        <v>406.34358481850848</v>
      </c>
      <c r="T124" s="754">
        <f t="shared" si="75"/>
        <v>1050.4112206706268</v>
      </c>
      <c r="U124" s="754">
        <f t="shared" si="75"/>
        <v>228.94096870012504</v>
      </c>
    </row>
    <row r="125" spans="2:21">
      <c r="B125" s="751">
        <f t="shared" si="71"/>
        <v>81267</v>
      </c>
      <c r="C125" s="751">
        <f t="shared" si="72"/>
        <v>81450</v>
      </c>
      <c r="D125" s="754">
        <f t="shared" si="75"/>
        <v>490.8709846974362</v>
      </c>
      <c r="E125" s="754">
        <f t="shared" si="75"/>
        <v>541.81890304678291</v>
      </c>
      <c r="F125" s="754">
        <f t="shared" si="75"/>
        <v>980.98252465513167</v>
      </c>
      <c r="G125" s="754">
        <f t="shared" si="75"/>
        <v>153.31228458487467</v>
      </c>
      <c r="H125" s="754">
        <f t="shared" si="66"/>
        <v>94.341949552496359</v>
      </c>
      <c r="I125" s="754">
        <f t="shared" si="75"/>
        <v>6126.5006128924451</v>
      </c>
      <c r="J125" s="754">
        <f t="shared" si="75"/>
        <v>1159.0212624669246</v>
      </c>
      <c r="K125" s="754">
        <f t="shared" si="75"/>
        <v>719.54536032106228</v>
      </c>
      <c r="L125" s="754">
        <f t="shared" si="75"/>
        <v>129.54314059801115</v>
      </c>
      <c r="M125" s="754">
        <f t="shared" si="75"/>
        <v>126.30872824068906</v>
      </c>
      <c r="N125" s="754">
        <f t="shared" si="75"/>
        <v>447.80582285377392</v>
      </c>
      <c r="O125" s="754">
        <f t="shared" si="67"/>
        <v>209.77484325391188</v>
      </c>
      <c r="P125" s="754">
        <f t="shared" si="75"/>
        <v>753.37193035789335</v>
      </c>
      <c r="Q125" s="754">
        <f t="shared" si="75"/>
        <v>2308.5877519170244</v>
      </c>
      <c r="R125" s="754">
        <f t="shared" si="75"/>
        <v>417.35407605051307</v>
      </c>
      <c r="S125" s="754">
        <f t="shared" si="75"/>
        <v>426.93165978264625</v>
      </c>
      <c r="T125" s="754">
        <f t="shared" si="75"/>
        <v>1112.0703593239925</v>
      </c>
      <c r="U125" s="754">
        <f t="shared" si="75"/>
        <v>240.30788779608625</v>
      </c>
    </row>
    <row r="126" spans="2:21">
      <c r="B126" s="751">
        <f t="shared" si="71"/>
        <v>81632</v>
      </c>
      <c r="C126" s="751">
        <f t="shared" si="72"/>
        <v>81815</v>
      </c>
      <c r="D126" s="754">
        <f t="shared" si="75"/>
        <v>517.21439420953197</v>
      </c>
      <c r="E126" s="754">
        <f t="shared" si="75"/>
        <v>574.05712777806639</v>
      </c>
      <c r="F126" s="754">
        <f t="shared" si="75"/>
        <v>1042.2939324460774</v>
      </c>
      <c r="G126" s="754">
        <f t="shared" si="75"/>
        <v>159.45499678724198</v>
      </c>
      <c r="H126" s="754">
        <f t="shared" si="66"/>
        <v>98.186383996760597</v>
      </c>
      <c r="I126" s="754">
        <f t="shared" si="75"/>
        <v>6627.0357129657586</v>
      </c>
      <c r="J126" s="754">
        <f t="shared" si="75"/>
        <v>1236.3666147155507</v>
      </c>
      <c r="K126" s="754">
        <f t="shared" si="75"/>
        <v>756.96171905775759</v>
      </c>
      <c r="L126" s="754">
        <f t="shared" si="75"/>
        <v>134.50896098760157</v>
      </c>
      <c r="M126" s="754">
        <f t="shared" si="75"/>
        <v>131.31055387902035</v>
      </c>
      <c r="N126" s="754">
        <f t="shared" si="75"/>
        <v>473.07699812348858</v>
      </c>
      <c r="O126" s="754">
        <f t="shared" si="67"/>
        <v>220.47336025986138</v>
      </c>
      <c r="P126" s="754">
        <f t="shared" si="75"/>
        <v>795.10873529972059</v>
      </c>
      <c r="Q126" s="754">
        <f t="shared" si="75"/>
        <v>2484.8099503133571</v>
      </c>
      <c r="R126" s="754">
        <f t="shared" si="75"/>
        <v>440.72590430934184</v>
      </c>
      <c r="S126" s="754">
        <f t="shared" si="75"/>
        <v>448.56286387830033</v>
      </c>
      <c r="T126" s="754">
        <f t="shared" si="75"/>
        <v>1177.3488894163108</v>
      </c>
      <c r="U126" s="754">
        <f t="shared" si="75"/>
        <v>252.23917442516193</v>
      </c>
    </row>
    <row r="127" spans="2:21">
      <c r="B127" s="751">
        <f t="shared" si="71"/>
        <v>81998</v>
      </c>
      <c r="C127" s="751">
        <f t="shared" si="72"/>
        <v>82181</v>
      </c>
      <c r="D127" s="754">
        <f t="shared" si="75"/>
        <v>544.97156669877688</v>
      </c>
      <c r="E127" s="754">
        <f t="shared" si="75"/>
        <v>608.21352688086131</v>
      </c>
      <c r="F127" s="754">
        <f t="shared" si="75"/>
        <v>1107.4373032239573</v>
      </c>
      <c r="G127" s="754">
        <f t="shared" si="75"/>
        <v>165.84382699185082</v>
      </c>
      <c r="H127" s="754">
        <f t="shared" si="66"/>
        <v>102.1874791446286</v>
      </c>
      <c r="I127" s="754">
        <f t="shared" si="75"/>
        <v>7168.4645307150622</v>
      </c>
      <c r="J127" s="754">
        <f t="shared" si="75"/>
        <v>1318.8734801375683</v>
      </c>
      <c r="K127" s="754">
        <f t="shared" si="75"/>
        <v>796.32372844876102</v>
      </c>
      <c r="L127" s="754">
        <f t="shared" si="75"/>
        <v>139.66513782545962</v>
      </c>
      <c r="M127" s="754">
        <f t="shared" si="75"/>
        <v>136.51045181262955</v>
      </c>
      <c r="N127" s="754">
        <f t="shared" si="75"/>
        <v>499.7743100509241</v>
      </c>
      <c r="O127" s="754">
        <f t="shared" si="67"/>
        <v>231.7175016331143</v>
      </c>
      <c r="P127" s="754">
        <f t="shared" si="75"/>
        <v>839.15775923532499</v>
      </c>
      <c r="Q127" s="754">
        <f t="shared" si="75"/>
        <v>2674.4837765206103</v>
      </c>
      <c r="R127" s="754">
        <f t="shared" si="75"/>
        <v>465.406554950665</v>
      </c>
      <c r="S127" s="754">
        <f t="shared" si="75"/>
        <v>471.29004898146752</v>
      </c>
      <c r="T127" s="754">
        <f t="shared" si="75"/>
        <v>1246.4592692250483</v>
      </c>
      <c r="U127" s="754">
        <f t="shared" si="75"/>
        <v>264.76284943537121</v>
      </c>
    </row>
    <row r="128" spans="2:21">
      <c r="B128" s="751">
        <f t="shared" si="71"/>
        <v>82363</v>
      </c>
      <c r="C128" s="751">
        <f t="shared" si="72"/>
        <v>82546</v>
      </c>
      <c r="D128" s="754">
        <f t="shared" si="75"/>
        <v>574.2183741116113</v>
      </c>
      <c r="E128" s="754">
        <f t="shared" si="75"/>
        <v>644.40223173027243</v>
      </c>
      <c r="F128" s="754">
        <f t="shared" si="75"/>
        <v>1176.6521346754546</v>
      </c>
      <c r="G128" s="754">
        <f t="shared" si="75"/>
        <v>172.48863632665766</v>
      </c>
      <c r="H128" s="754">
        <f t="shared" si="66"/>
        <v>106.35161891977222</v>
      </c>
      <c r="I128" s="754">
        <f t="shared" si="75"/>
        <v>7754.1280828744839</v>
      </c>
      <c r="J128" s="754">
        <f t="shared" si="75"/>
        <v>1406.8863037120821</v>
      </c>
      <c r="K128" s="754">
        <f t="shared" si="75"/>
        <v>837.73256232809661</v>
      </c>
      <c r="L128" s="754">
        <f t="shared" si="75"/>
        <v>145.01896810876892</v>
      </c>
      <c r="M128" s="754">
        <f t="shared" si="75"/>
        <v>141.91626570440968</v>
      </c>
      <c r="N128" s="754">
        <f t="shared" si="75"/>
        <v>527.97824028146454</v>
      </c>
      <c r="O128" s="754">
        <f t="shared" si="67"/>
        <v>243.53509421640311</v>
      </c>
      <c r="P128" s="754">
        <f t="shared" si="75"/>
        <v>885.64709909696194</v>
      </c>
      <c r="Q128" s="754">
        <f t="shared" si="75"/>
        <v>2878.6360381283503</v>
      </c>
      <c r="R128" s="754">
        <f t="shared" si="75"/>
        <v>491.46932202790225</v>
      </c>
      <c r="S128" s="754">
        <f t="shared" si="75"/>
        <v>495.16874479652853</v>
      </c>
      <c r="T128" s="754">
        <f t="shared" si="75"/>
        <v>1319.6264283285586</v>
      </c>
      <c r="U128" s="754">
        <f t="shared" si="75"/>
        <v>277.9083249098374</v>
      </c>
    </row>
    <row r="129" spans="2:21">
      <c r="B129" s="751">
        <f t="shared" si="71"/>
        <v>82728</v>
      </c>
      <c r="C129" s="751">
        <f t="shared" si="72"/>
        <v>82911</v>
      </c>
      <c r="D129" s="754">
        <f t="shared" si="75"/>
        <v>605.03476018893446</v>
      </c>
      <c r="E129" s="754">
        <f t="shared" si="75"/>
        <v>682.74416451822356</v>
      </c>
      <c r="F129" s="754">
        <f t="shared" si="75"/>
        <v>1250.1928930926706</v>
      </c>
      <c r="G129" s="754">
        <f t="shared" si="75"/>
        <v>179.39968102214576</v>
      </c>
      <c r="H129" s="754">
        <f t="shared" si="66"/>
        <v>110.68544739075294</v>
      </c>
      <c r="I129" s="754">
        <f t="shared" si="75"/>
        <v>8387.6403472453294</v>
      </c>
      <c r="J129" s="754">
        <f t="shared" si="75"/>
        <v>1500.7725163798016</v>
      </c>
      <c r="K129" s="754">
        <f t="shared" si="75"/>
        <v>881.29465556915761</v>
      </c>
      <c r="L129" s="754">
        <f t="shared" si="75"/>
        <v>150.57802855293838</v>
      </c>
      <c r="M129" s="754">
        <f t="shared" ref="D129:U141" si="76">M128*(1+M$10)</f>
        <v>147.53614982630432</v>
      </c>
      <c r="N129" s="754">
        <f t="shared" si="76"/>
        <v>557.77381230801518</v>
      </c>
      <c r="O129" s="754">
        <f t="shared" si="67"/>
        <v>255.95538402143964</v>
      </c>
      <c r="P129" s="754">
        <f t="shared" si="76"/>
        <v>934.7119483869335</v>
      </c>
      <c r="Q129" s="754">
        <f t="shared" si="76"/>
        <v>3098.3719223721478</v>
      </c>
      <c r="R129" s="754">
        <f t="shared" si="76"/>
        <v>518.99160406146484</v>
      </c>
      <c r="S129" s="754">
        <f t="shared" si="76"/>
        <v>520.25729453288591</v>
      </c>
      <c r="T129" s="754">
        <f t="shared" si="76"/>
        <v>1397.0884996714449</v>
      </c>
      <c r="U129" s="754">
        <f t="shared" si="76"/>
        <v>291.70647324161081</v>
      </c>
    </row>
    <row r="130" spans="2:21">
      <c r="B130" s="751">
        <f t="shared" si="71"/>
        <v>83093</v>
      </c>
      <c r="C130" s="751">
        <f t="shared" si="72"/>
        <v>83276</v>
      </c>
      <c r="D130" s="754">
        <f t="shared" si="76"/>
        <v>637.5049589857407</v>
      </c>
      <c r="E130" s="754">
        <f t="shared" si="76"/>
        <v>723.36744230705779</v>
      </c>
      <c r="F130" s="754">
        <f t="shared" si="76"/>
        <v>1328.3299489109625</v>
      </c>
      <c r="G130" s="754">
        <f t="shared" si="76"/>
        <v>186.5876282417664</v>
      </c>
      <c r="H130" s="754">
        <f t="shared" ref="H130:H165" si="77">H129*(1+H$10)</f>
        <v>115.19587937192613</v>
      </c>
      <c r="I130" s="754">
        <f t="shared" si="76"/>
        <v>9072.9105636152744</v>
      </c>
      <c r="J130" s="754">
        <f t="shared" si="76"/>
        <v>1600.9240689728804</v>
      </c>
      <c r="K130" s="754">
        <f t="shared" si="76"/>
        <v>927.12197765875385</v>
      </c>
      <c r="L130" s="754">
        <f t="shared" si="76"/>
        <v>156.35018631413436</v>
      </c>
      <c r="M130" s="754">
        <f t="shared" si="76"/>
        <v>153.37858135942599</v>
      </c>
      <c r="N130" s="754">
        <f t="shared" si="76"/>
        <v>589.25084778259748</v>
      </c>
      <c r="O130" s="754">
        <f t="shared" ref="O130:O165" si="78">O129*(1+O$10)</f>
        <v>269.00910860653306</v>
      </c>
      <c r="P130" s="754">
        <f t="shared" si="76"/>
        <v>986.49499032756955</v>
      </c>
      <c r="Q130" s="754">
        <f t="shared" si="76"/>
        <v>3334.8809791132217</v>
      </c>
      <c r="R130" s="754">
        <f t="shared" si="76"/>
        <v>548.05513388890688</v>
      </c>
      <c r="S130" s="754">
        <f t="shared" si="76"/>
        <v>546.61699745588544</v>
      </c>
      <c r="T130" s="754">
        <f t="shared" si="76"/>
        <v>1479.0975946021586</v>
      </c>
      <c r="U130" s="754">
        <f t="shared" si="76"/>
        <v>306.18969963805677</v>
      </c>
    </row>
    <row r="131" spans="2:21">
      <c r="B131" s="751">
        <f t="shared" si="71"/>
        <v>83459</v>
      </c>
      <c r="C131" s="751">
        <f t="shared" si="72"/>
        <v>83642</v>
      </c>
      <c r="D131" s="754">
        <f t="shared" si="76"/>
        <v>671.71772511797553</v>
      </c>
      <c r="E131" s="754">
        <f t="shared" si="76"/>
        <v>766.40780512432764</v>
      </c>
      <c r="F131" s="754">
        <f t="shared" si="76"/>
        <v>1411.3505707178977</v>
      </c>
      <c r="G131" s="754">
        <f t="shared" si="76"/>
        <v>194.06357254665318</v>
      </c>
      <c r="H131" s="754">
        <f t="shared" si="77"/>
        <v>119.89011145633212</v>
      </c>
      <c r="I131" s="754">
        <f t="shared" si="76"/>
        <v>9814.1673566626432</v>
      </c>
      <c r="J131" s="754">
        <f t="shared" si="76"/>
        <v>1707.7590685090038</v>
      </c>
      <c r="K131" s="754">
        <f t="shared" si="76"/>
        <v>975.33232049700905</v>
      </c>
      <c r="L131" s="754">
        <f t="shared" si="76"/>
        <v>162.34361012284285</v>
      </c>
      <c r="M131" s="754">
        <f t="shared" si="76"/>
        <v>159.45237318125928</v>
      </c>
      <c r="N131" s="754">
        <f t="shared" si="76"/>
        <v>622.50423729246211</v>
      </c>
      <c r="O131" s="754">
        <f t="shared" si="78"/>
        <v>282.72857314546621</v>
      </c>
      <c r="P131" s="754">
        <f t="shared" si="76"/>
        <v>1041.1468127917169</v>
      </c>
      <c r="Q131" s="754">
        <f t="shared" si="76"/>
        <v>3589.4435605188642</v>
      </c>
      <c r="R131" s="754">
        <f t="shared" si="76"/>
        <v>578.74622138668565</v>
      </c>
      <c r="S131" s="754">
        <f t="shared" si="76"/>
        <v>574.31225866031696</v>
      </c>
      <c r="T131" s="754">
        <f t="shared" si="76"/>
        <v>1565.9206234053052</v>
      </c>
      <c r="U131" s="754">
        <f t="shared" si="76"/>
        <v>321.3920182250863</v>
      </c>
    </row>
    <row r="132" spans="2:21">
      <c r="B132" s="751">
        <f t="shared" si="71"/>
        <v>83824</v>
      </c>
      <c r="C132" s="751">
        <f t="shared" si="72"/>
        <v>84007</v>
      </c>
      <c r="D132" s="754">
        <f t="shared" si="76"/>
        <v>707.76657636597361</v>
      </c>
      <c r="E132" s="754">
        <f t="shared" si="76"/>
        <v>812.00906952922503</v>
      </c>
      <c r="F132" s="754">
        <f t="shared" si="76"/>
        <v>1499.5599813877664</v>
      </c>
      <c r="G132" s="754">
        <f t="shared" si="76"/>
        <v>201.83905302002242</v>
      </c>
      <c r="H132" s="754">
        <f t="shared" si="77"/>
        <v>124.77563349817767</v>
      </c>
      <c r="I132" s="754">
        <f t="shared" si="76"/>
        <v>10615.984829701982</v>
      </c>
      <c r="J132" s="754">
        <f t="shared" si="76"/>
        <v>1821.7235236808378</v>
      </c>
      <c r="K132" s="754">
        <f t="shared" si="76"/>
        <v>1026.0496011628536</v>
      </c>
      <c r="L132" s="754">
        <f t="shared" si="76"/>
        <v>168.5667818442185</v>
      </c>
      <c r="M132" s="754">
        <f t="shared" si="76"/>
        <v>165.76668715923716</v>
      </c>
      <c r="N132" s="754">
        <f t="shared" si="76"/>
        <v>657.63422641700004</v>
      </c>
      <c r="O132" s="754">
        <f t="shared" si="78"/>
        <v>297.14773037588498</v>
      </c>
      <c r="P132" s="754">
        <f t="shared" si="76"/>
        <v>1098.8263462203779</v>
      </c>
      <c r="Q132" s="754">
        <f t="shared" si="76"/>
        <v>3863.4377523051376</v>
      </c>
      <c r="R132" s="754">
        <f t="shared" si="76"/>
        <v>611.15600978434009</v>
      </c>
      <c r="S132" s="754">
        <f t="shared" si="76"/>
        <v>603.41074643243962</v>
      </c>
      <c r="T132" s="754">
        <f t="shared" si="76"/>
        <v>1657.8401639991964</v>
      </c>
      <c r="U132" s="754">
        <f t="shared" si="76"/>
        <v>337.34913192996186</v>
      </c>
    </row>
    <row r="133" spans="2:21">
      <c r="B133" s="751">
        <f t="shared" si="71"/>
        <v>84189</v>
      </c>
      <c r="C133" s="751">
        <f t="shared" si="72"/>
        <v>84372</v>
      </c>
      <c r="D133" s="754">
        <f t="shared" si="76"/>
        <v>745.75004929761428</v>
      </c>
      <c r="E133" s="754">
        <f t="shared" si="76"/>
        <v>860.32360916621383</v>
      </c>
      <c r="F133" s="754">
        <f t="shared" si="76"/>
        <v>1593.2824802245018</v>
      </c>
      <c r="G133" s="754">
        <f t="shared" si="76"/>
        <v>209.92607107769132</v>
      </c>
      <c r="H133" s="754">
        <f t="shared" si="77"/>
        <v>129.86024056322842</v>
      </c>
      <c r="I133" s="754">
        <f t="shared" si="76"/>
        <v>11483.310790288635</v>
      </c>
      <c r="J133" s="754">
        <f t="shared" si="76"/>
        <v>1943.2932068278058</v>
      </c>
      <c r="K133" s="754">
        <f t="shared" si="76"/>
        <v>1079.404180423322</v>
      </c>
      <c r="L133" s="754">
        <f t="shared" si="76"/>
        <v>175.02850848158022</v>
      </c>
      <c r="M133" s="754">
        <f t="shared" si="76"/>
        <v>172.33104797074296</v>
      </c>
      <c r="N133" s="754">
        <f t="shared" si="76"/>
        <v>694.74671792779941</v>
      </c>
      <c r="O133" s="754">
        <f t="shared" si="78"/>
        <v>312.3022646250551</v>
      </c>
      <c r="P133" s="754">
        <f t="shared" si="76"/>
        <v>1159.7013258009868</v>
      </c>
      <c r="Q133" s="754">
        <f t="shared" si="76"/>
        <v>4158.3468340644295</v>
      </c>
      <c r="R133" s="754">
        <f t="shared" si="76"/>
        <v>645.38074633226313</v>
      </c>
      <c r="S133" s="754">
        <f t="shared" si="76"/>
        <v>633.98355758501657</v>
      </c>
      <c r="T133" s="754">
        <f t="shared" si="76"/>
        <v>1755.1553816259493</v>
      </c>
      <c r="U133" s="754">
        <f t="shared" si="76"/>
        <v>354.09851633028444</v>
      </c>
    </row>
    <row r="134" spans="2:21">
      <c r="B134" s="751">
        <f t="shared" si="71"/>
        <v>84554</v>
      </c>
      <c r="C134" s="751">
        <f t="shared" si="72"/>
        <v>84737</v>
      </c>
      <c r="D134" s="754">
        <f t="shared" si="76"/>
        <v>785.77196860991967</v>
      </c>
      <c r="E134" s="754">
        <f t="shared" si="76"/>
        <v>911.5128639116034</v>
      </c>
      <c r="F134" s="754">
        <f t="shared" si="76"/>
        <v>1692.8626352385331</v>
      </c>
      <c r="G134" s="754">
        <f t="shared" si="76"/>
        <v>218.33710899220415</v>
      </c>
      <c r="H134" s="754">
        <f t="shared" si="77"/>
        <v>135.15204536617998</v>
      </c>
      <c r="I134" s="754">
        <f t="shared" si="76"/>
        <v>12421.497281855218</v>
      </c>
      <c r="J134" s="754">
        <f t="shared" si="76"/>
        <v>2072.9756401634481</v>
      </c>
      <c r="K134" s="754">
        <f t="shared" si="76"/>
        <v>1135.5331978053348</v>
      </c>
      <c r="L134" s="754">
        <f t="shared" si="76"/>
        <v>181.73793464004081</v>
      </c>
      <c r="M134" s="754">
        <f t="shared" si="76"/>
        <v>179.15535747038439</v>
      </c>
      <c r="N134" s="754">
        <f t="shared" si="76"/>
        <v>733.95359104285819</v>
      </c>
      <c r="O134" s="754">
        <f t="shared" si="78"/>
        <v>328.22968012093287</v>
      </c>
      <c r="P134" s="754">
        <f t="shared" si="76"/>
        <v>1223.9487792503612</v>
      </c>
      <c r="Q134" s="754">
        <f t="shared" si="76"/>
        <v>4475.7673090646813</v>
      </c>
      <c r="R134" s="754">
        <f t="shared" si="76"/>
        <v>681.52206812686984</v>
      </c>
      <c r="S134" s="754">
        <f t="shared" si="76"/>
        <v>666.10539116932409</v>
      </c>
      <c r="T134" s="754">
        <f t="shared" si="76"/>
        <v>1858.1830025273925</v>
      </c>
      <c r="U134" s="754">
        <f t="shared" si="76"/>
        <v>371.67950766608305</v>
      </c>
    </row>
    <row r="135" spans="2:21">
      <c r="B135" s="751">
        <f t="shared" si="71"/>
        <v>84920</v>
      </c>
      <c r="C135" s="751">
        <f t="shared" si="72"/>
        <v>85103</v>
      </c>
      <c r="D135" s="754">
        <f t="shared" si="76"/>
        <v>827.94173092531878</v>
      </c>
      <c r="E135" s="754">
        <f t="shared" si="76"/>
        <v>965.74787931434366</v>
      </c>
      <c r="F135" s="754">
        <f t="shared" si="76"/>
        <v>1798.6665499409414</v>
      </c>
      <c r="G135" s="754">
        <f t="shared" si="76"/>
        <v>227.08514915915848</v>
      </c>
      <c r="H135" s="754">
        <f t="shared" si="77"/>
        <v>140.65949121485181</v>
      </c>
      <c r="I135" s="754">
        <f t="shared" si="76"/>
        <v>13436.333609782791</v>
      </c>
      <c r="J135" s="754">
        <f t="shared" si="76"/>
        <v>2211.3122145503557</v>
      </c>
      <c r="K135" s="754">
        <f t="shared" si="76"/>
        <v>1194.5809240912122</v>
      </c>
      <c r="L135" s="754">
        <f t="shared" si="76"/>
        <v>188.70455546790905</v>
      </c>
      <c r="M135" s="754">
        <f t="shared" si="76"/>
        <v>186.24990962621163</v>
      </c>
      <c r="N135" s="754">
        <f t="shared" si="76"/>
        <v>775.37303869737684</v>
      </c>
      <c r="O135" s="754">
        <f t="shared" si="78"/>
        <v>344.9693938071004</v>
      </c>
      <c r="P135" s="754">
        <f t="shared" si="76"/>
        <v>1291.7555416208311</v>
      </c>
      <c r="Q135" s="754">
        <f t="shared" si="76"/>
        <v>4817.4175469899519</v>
      </c>
      <c r="R135" s="754">
        <f t="shared" si="76"/>
        <v>719.68730394197462</v>
      </c>
      <c r="S135" s="754">
        <f t="shared" si="76"/>
        <v>699.85473098856983</v>
      </c>
      <c r="T135" s="754">
        <f t="shared" si="76"/>
        <v>1967.2583447757504</v>
      </c>
      <c r="U135" s="754">
        <f t="shared" si="76"/>
        <v>390.13339522170406</v>
      </c>
    </row>
    <row r="136" spans="2:21">
      <c r="B136" s="751">
        <f t="shared" si="71"/>
        <v>85285</v>
      </c>
      <c r="C136" s="751">
        <f t="shared" si="72"/>
        <v>85468</v>
      </c>
      <c r="D136" s="754">
        <f t="shared" si="76"/>
        <v>872.3746038183109</v>
      </c>
      <c r="E136" s="754">
        <f t="shared" si="76"/>
        <v>1023.209878133547</v>
      </c>
      <c r="F136" s="754">
        <f t="shared" si="76"/>
        <v>1911.0832093122503</v>
      </c>
      <c r="G136" s="754">
        <f t="shared" si="76"/>
        <v>236.18369413546876</v>
      </c>
      <c r="H136" s="754">
        <f t="shared" si="77"/>
        <v>146.39136548185704</v>
      </c>
      <c r="I136" s="754">
        <f t="shared" si="76"/>
        <v>14534.082065702047</v>
      </c>
      <c r="J136" s="754">
        <f t="shared" si="76"/>
        <v>2358.8804496680159</v>
      </c>
      <c r="K136" s="754">
        <f t="shared" si="76"/>
        <v>1256.6991321439552</v>
      </c>
      <c r="L136" s="754">
        <f t="shared" si="76"/>
        <v>195.93823009417889</v>
      </c>
      <c r="M136" s="754">
        <f t="shared" si="76"/>
        <v>193.62540604740963</v>
      </c>
      <c r="N136" s="754">
        <f t="shared" si="76"/>
        <v>819.12992384786548</v>
      </c>
      <c r="O136" s="754">
        <f t="shared" si="78"/>
        <v>362.56283289126247</v>
      </c>
      <c r="P136" s="754">
        <f t="shared" si="76"/>
        <v>1363.318798626625</v>
      </c>
      <c r="Q136" s="754">
        <f t="shared" si="76"/>
        <v>5185.1470864101848</v>
      </c>
      <c r="R136" s="754">
        <f t="shared" si="76"/>
        <v>759.98979296272523</v>
      </c>
      <c r="S136" s="754">
        <f t="shared" si="76"/>
        <v>735.31403735865729</v>
      </c>
      <c r="T136" s="754">
        <f t="shared" si="76"/>
        <v>2082.7364096140868</v>
      </c>
      <c r="U136" s="754">
        <f t="shared" si="76"/>
        <v>409.50351829446168</v>
      </c>
    </row>
    <row r="137" spans="2:21">
      <c r="B137" s="751">
        <f t="shared" si="71"/>
        <v>85650</v>
      </c>
      <c r="C137" s="751">
        <f t="shared" si="72"/>
        <v>85833</v>
      </c>
      <c r="D137" s="754">
        <f t="shared" si="76"/>
        <v>919.19204088989363</v>
      </c>
      <c r="E137" s="754">
        <f t="shared" si="76"/>
        <v>1084.0908658824931</v>
      </c>
      <c r="F137" s="754">
        <f t="shared" si="76"/>
        <v>2030.5259098942661</v>
      </c>
      <c r="G137" s="754">
        <f t="shared" si="76"/>
        <v>245.64678748049656</v>
      </c>
      <c r="H137" s="754">
        <f t="shared" si="77"/>
        <v>152.35681362524272</v>
      </c>
      <c r="I137" s="754">
        <f t="shared" si="76"/>
        <v>15721.516570469905</v>
      </c>
      <c r="J137" s="754">
        <f t="shared" si="76"/>
        <v>2516.2964050091946</v>
      </c>
      <c r="K137" s="754">
        <f t="shared" si="76"/>
        <v>1322.047487015441</v>
      </c>
      <c r="L137" s="754">
        <f t="shared" si="76"/>
        <v>203.44919558112241</v>
      </c>
      <c r="M137" s="754">
        <f t="shared" si="76"/>
        <v>201.29297212688707</v>
      </c>
      <c r="N137" s="754">
        <f t="shared" si="76"/>
        <v>865.35615588368</v>
      </c>
      <c r="O137" s="754">
        <f t="shared" si="78"/>
        <v>381.05353736871683</v>
      </c>
      <c r="P137" s="754">
        <f t="shared" si="76"/>
        <v>1438.8466600705399</v>
      </c>
      <c r="Q137" s="754">
        <f t="shared" si="76"/>
        <v>5580.9466473394959</v>
      </c>
      <c r="R137" s="754">
        <f t="shared" si="76"/>
        <v>802.54922136863786</v>
      </c>
      <c r="S137" s="754">
        <f t="shared" si="76"/>
        <v>772.56994858482926</v>
      </c>
      <c r="T137" s="754">
        <f t="shared" si="76"/>
        <v>2204.9930368584337</v>
      </c>
      <c r="U137" s="754">
        <f t="shared" si="76"/>
        <v>429.83536797778169</v>
      </c>
    </row>
    <row r="138" spans="2:21">
      <c r="B138" s="751">
        <f t="shared" si="71"/>
        <v>86015</v>
      </c>
      <c r="C138" s="751">
        <f t="shared" si="72"/>
        <v>86198</v>
      </c>
      <c r="D138" s="754">
        <f t="shared" si="76"/>
        <v>968.52201375098468</v>
      </c>
      <c r="E138" s="754">
        <f t="shared" si="76"/>
        <v>1148.5942724025012</v>
      </c>
      <c r="F138" s="754">
        <f t="shared" si="76"/>
        <v>2157.4337792626575</v>
      </c>
      <c r="G138" s="754">
        <f t="shared" si="76"/>
        <v>255.48903543221513</v>
      </c>
      <c r="H138" s="754">
        <f t="shared" si="77"/>
        <v>158.56535378047138</v>
      </c>
      <c r="I138" s="754">
        <f t="shared" si="76"/>
        <v>17005.964474277298</v>
      </c>
      <c r="J138" s="754">
        <f t="shared" si="76"/>
        <v>2684.2172517701415</v>
      </c>
      <c r="K138" s="754">
        <f t="shared" si="76"/>
        <v>1390.793956340244</v>
      </c>
      <c r="L138" s="754">
        <f t="shared" si="76"/>
        <v>211.2480814117321</v>
      </c>
      <c r="M138" s="754">
        <f t="shared" si="76"/>
        <v>209.2641738231118</v>
      </c>
      <c r="N138" s="754">
        <f t="shared" si="76"/>
        <v>914.19108828071569</v>
      </c>
      <c r="O138" s="754">
        <f t="shared" si="78"/>
        <v>400.48726777452134</v>
      </c>
      <c r="P138" s="754">
        <f t="shared" si="76"/>
        <v>1518.5587650384477</v>
      </c>
      <c r="Q138" s="754">
        <f t="shared" si="76"/>
        <v>6006.9589080864107</v>
      </c>
      <c r="R138" s="754">
        <f t="shared" si="76"/>
        <v>847.4919777652816</v>
      </c>
      <c r="S138" s="754">
        <f t="shared" si="76"/>
        <v>811.71349264646062</v>
      </c>
      <c r="T138" s="754">
        <f t="shared" si="76"/>
        <v>2334.4261281220238</v>
      </c>
      <c r="U138" s="754">
        <f t="shared" si="76"/>
        <v>451.17669399787854</v>
      </c>
    </row>
    <row r="139" spans="2:21">
      <c r="B139" s="751">
        <f t="shared" si="71"/>
        <v>86381</v>
      </c>
      <c r="C139" s="751">
        <f t="shared" si="72"/>
        <v>86564</v>
      </c>
      <c r="D139" s="754">
        <f t="shared" si="76"/>
        <v>1020.4993618222876</v>
      </c>
      <c r="E139" s="754">
        <f t="shared" si="76"/>
        <v>1216.9356316104499</v>
      </c>
      <c r="F139" s="754">
        <f t="shared" si="76"/>
        <v>2292.2733904665738</v>
      </c>
      <c r="G139" s="754">
        <f t="shared" si="76"/>
        <v>265.72562945186587</v>
      </c>
      <c r="H139" s="754">
        <f t="shared" si="77"/>
        <v>165.0268919470256</v>
      </c>
      <c r="I139" s="754">
        <f t="shared" si="76"/>
        <v>18395.351771825754</v>
      </c>
      <c r="J139" s="754">
        <f t="shared" si="76"/>
        <v>2863.3440163716023</v>
      </c>
      <c r="K139" s="754">
        <f t="shared" si="76"/>
        <v>1463.1152420699368</v>
      </c>
      <c r="L139" s="754">
        <f t="shared" si="76"/>
        <v>219.34592453251517</v>
      </c>
      <c r="M139" s="754">
        <f t="shared" si="76"/>
        <v>217.55103510650704</v>
      </c>
      <c r="N139" s="754">
        <f t="shared" si="76"/>
        <v>965.7819386960241</v>
      </c>
      <c r="O139" s="754">
        <f t="shared" si="78"/>
        <v>420.9121184310219</v>
      </c>
      <c r="P139" s="754">
        <f t="shared" si="76"/>
        <v>1602.6869206215777</v>
      </c>
      <c r="Q139" s="754">
        <f t="shared" si="76"/>
        <v>6465.4901047370067</v>
      </c>
      <c r="R139" s="754">
        <f t="shared" si="76"/>
        <v>894.95152852013746</v>
      </c>
      <c r="S139" s="754">
        <f t="shared" si="76"/>
        <v>852.84030960721464</v>
      </c>
      <c r="T139" s="754">
        <f t="shared" si="76"/>
        <v>2471.4569418427864</v>
      </c>
      <c r="U139" s="754">
        <f t="shared" si="76"/>
        <v>473.57761685487321</v>
      </c>
    </row>
    <row r="140" spans="2:21">
      <c r="B140" s="751">
        <f t="shared" si="71"/>
        <v>86746</v>
      </c>
      <c r="C140" s="751">
        <f t="shared" si="72"/>
        <v>86929</v>
      </c>
      <c r="D140" s="754">
        <f t="shared" si="76"/>
        <v>1075.2661609067504</v>
      </c>
      <c r="E140" s="754">
        <f t="shared" si="76"/>
        <v>1289.3433016912716</v>
      </c>
      <c r="F140" s="754">
        <f t="shared" si="76"/>
        <v>2435.5404773707346</v>
      </c>
      <c r="G140" s="754">
        <f t="shared" si="76"/>
        <v>276.37236967190398</v>
      </c>
      <c r="H140" s="754">
        <f t="shared" si="77"/>
        <v>171.75173779386691</v>
      </c>
      <c r="I140" s="754">
        <f t="shared" si="76"/>
        <v>19898.252011583918</v>
      </c>
      <c r="J140" s="754">
        <f t="shared" si="76"/>
        <v>3054.4245070641336</v>
      </c>
      <c r="K140" s="754">
        <f t="shared" si="76"/>
        <v>1539.1972346575735</v>
      </c>
      <c r="L140" s="754">
        <f t="shared" si="76"/>
        <v>227.75418497292824</v>
      </c>
      <c r="M140" s="754">
        <f t="shared" si="76"/>
        <v>226.16605609672473</v>
      </c>
      <c r="N140" s="754">
        <f t="shared" si="76"/>
        <v>1020.2842327697697</v>
      </c>
      <c r="O140" s="754">
        <f t="shared" si="78"/>
        <v>442.37863647100397</v>
      </c>
      <c r="P140" s="754">
        <f t="shared" si="76"/>
        <v>1691.4757760240129</v>
      </c>
      <c r="Q140" s="754">
        <f t="shared" si="76"/>
        <v>6959.0225160652653</v>
      </c>
      <c r="R140" s="754">
        <f t="shared" si="76"/>
        <v>945.06881411726522</v>
      </c>
      <c r="S140" s="754">
        <f t="shared" si="76"/>
        <v>896.05088529398017</v>
      </c>
      <c r="T140" s="754">
        <f t="shared" si="76"/>
        <v>2616.531464328958</v>
      </c>
      <c r="U140" s="754">
        <f t="shared" si="76"/>
        <v>497.09074553171763</v>
      </c>
    </row>
    <row r="141" spans="2:21">
      <c r="B141" s="751">
        <f t="shared" si="71"/>
        <v>87111</v>
      </c>
      <c r="C141" s="751">
        <f t="shared" si="72"/>
        <v>87294</v>
      </c>
      <c r="D141" s="754">
        <f t="shared" si="76"/>
        <v>1132.9721115420793</v>
      </c>
      <c r="E141" s="754">
        <f t="shared" si="76"/>
        <v>1366.0592281419022</v>
      </c>
      <c r="F141" s="754">
        <f t="shared" si="76"/>
        <v>2587.7617572064055</v>
      </c>
      <c r="G141" s="754">
        <f t="shared" si="76"/>
        <v>287.44568928342494</v>
      </c>
      <c r="H141" s="754">
        <f t="shared" si="77"/>
        <v>178.75062110896698</v>
      </c>
      <c r="I141" s="754">
        <f t="shared" si="76"/>
        <v>21523.939200930326</v>
      </c>
      <c r="J141" s="754">
        <f t="shared" si="76"/>
        <v>3258.2564358355467</v>
      </c>
      <c r="K141" s="754">
        <f t="shared" si="76"/>
        <v>1619.2354908597674</v>
      </c>
      <c r="L141" s="754">
        <f t="shared" si="76"/>
        <v>236.48476206355716</v>
      </c>
      <c r="M141" s="754">
        <f t="shared" si="76"/>
        <v>235.12223191815505</v>
      </c>
      <c r="N141" s="754">
        <f t="shared" si="76"/>
        <v>1077.8622729724104</v>
      </c>
      <c r="O141" s="754">
        <f t="shared" si="78"/>
        <v>464.93994693102513</v>
      </c>
      <c r="P141" s="754">
        <f t="shared" si="76"/>
        <v>1785.1835340157431</v>
      </c>
      <c r="Q141" s="754">
        <f t="shared" ref="D141:U153" si="79">Q140*(1+Q$10)</f>
        <v>7490.2279014582473</v>
      </c>
      <c r="R141" s="754">
        <f t="shared" si="79"/>
        <v>997.99266770783208</v>
      </c>
      <c r="S141" s="754">
        <f t="shared" si="79"/>
        <v>941.45079681554182</v>
      </c>
      <c r="T141" s="754">
        <f t="shared" si="79"/>
        <v>2770.1218612850676</v>
      </c>
      <c r="U141" s="754">
        <f t="shared" si="79"/>
        <v>521.77130104736739</v>
      </c>
    </row>
    <row r="142" spans="2:21">
      <c r="B142" s="751">
        <f t="shared" si="71"/>
        <v>87476</v>
      </c>
      <c r="C142" s="751">
        <f t="shared" si="72"/>
        <v>87659</v>
      </c>
      <c r="D142" s="754">
        <f t="shared" si="79"/>
        <v>1193.7749481948376</v>
      </c>
      <c r="E142" s="754">
        <f t="shared" si="79"/>
        <v>1447.3397522163452</v>
      </c>
      <c r="F142" s="754">
        <f t="shared" si="79"/>
        <v>2749.4968670318058</v>
      </c>
      <c r="G142" s="754">
        <f t="shared" si="79"/>
        <v>298.96267990071419</v>
      </c>
      <c r="H142" s="754">
        <f t="shared" si="77"/>
        <v>186.0347089191574</v>
      </c>
      <c r="I142" s="754">
        <f t="shared" si="79"/>
        <v>23282.445033646338</v>
      </c>
      <c r="J142" s="754">
        <f t="shared" si="79"/>
        <v>3475.6907486536388</v>
      </c>
      <c r="K142" s="754">
        <f t="shared" si="79"/>
        <v>1703.4357363844754</v>
      </c>
      <c r="L142" s="754">
        <f t="shared" si="79"/>
        <v>245.55001127599351</v>
      </c>
      <c r="M142" s="754">
        <f t="shared" si="79"/>
        <v>244.433072302114</v>
      </c>
      <c r="N142" s="754">
        <f t="shared" si="79"/>
        <v>1138.6896339104867</v>
      </c>
      <c r="O142" s="754">
        <f t="shared" si="78"/>
        <v>488.6518842245074</v>
      </c>
      <c r="P142" s="754">
        <f t="shared" si="79"/>
        <v>1884.0827018002151</v>
      </c>
      <c r="Q142" s="754">
        <f t="shared" si="79"/>
        <v>8061.9819646028936</v>
      </c>
      <c r="R142" s="754">
        <f t="shared" si="79"/>
        <v>1053.8802570994708</v>
      </c>
      <c r="S142" s="754">
        <f t="shared" si="79"/>
        <v>989.15097052086253</v>
      </c>
      <c r="T142" s="754">
        <f t="shared" si="79"/>
        <v>2932.7280145425011</v>
      </c>
      <c r="U142" s="754">
        <f t="shared" si="79"/>
        <v>547.67724614436918</v>
      </c>
    </row>
    <row r="143" spans="2:21">
      <c r="B143" s="751">
        <f t="shared" si="71"/>
        <v>87842</v>
      </c>
      <c r="C143" s="751">
        <f t="shared" si="72"/>
        <v>88025</v>
      </c>
      <c r="D143" s="754">
        <f t="shared" si="79"/>
        <v>1257.8408704146273</v>
      </c>
      <c r="E143" s="754">
        <f t="shared" si="79"/>
        <v>1533.4564674732176</v>
      </c>
      <c r="F143" s="754">
        <f t="shared" si="79"/>
        <v>2921.3404212212936</v>
      </c>
      <c r="G143" s="754">
        <f t="shared" si="79"/>
        <v>310.94111794206947</v>
      </c>
      <c r="H143" s="754">
        <f t="shared" si="77"/>
        <v>193.61562330761308</v>
      </c>
      <c r="I143" s="754">
        <f t="shared" si="79"/>
        <v>25184.620792895246</v>
      </c>
      <c r="J143" s="754">
        <f t="shared" si="79"/>
        <v>3707.6351779471247</v>
      </c>
      <c r="K143" s="754">
        <f t="shared" si="79"/>
        <v>1792.0143946764681</v>
      </c>
      <c r="L143" s="754">
        <f t="shared" si="79"/>
        <v>254.96276170823992</v>
      </c>
      <c r="M143" s="754">
        <f t="shared" si="79"/>
        <v>254.11262196527773</v>
      </c>
      <c r="N143" s="754">
        <f t="shared" si="79"/>
        <v>1202.9496855841685</v>
      </c>
      <c r="O143" s="754">
        <f t="shared" si="78"/>
        <v>513.57313031995727</v>
      </c>
      <c r="P143" s="754">
        <f t="shared" si="79"/>
        <v>1988.4608834799469</v>
      </c>
      <c r="Q143" s="754">
        <f t="shared" si="79"/>
        <v>8677.3799212342474</v>
      </c>
      <c r="R143" s="754">
        <f t="shared" si="79"/>
        <v>1112.8975514970411</v>
      </c>
      <c r="S143" s="754">
        <f t="shared" si="79"/>
        <v>1039.2679530272528</v>
      </c>
      <c r="T143" s="754">
        <f t="shared" si="79"/>
        <v>3104.8791489961459</v>
      </c>
      <c r="U143" s="754">
        <f t="shared" si="79"/>
        <v>574.86942141543705</v>
      </c>
    </row>
    <row r="144" spans="2:21">
      <c r="B144" s="751">
        <f t="shared" si="71"/>
        <v>88207</v>
      </c>
      <c r="C144" s="751">
        <f t="shared" si="72"/>
        <v>88390</v>
      </c>
      <c r="D144" s="754">
        <f t="shared" si="79"/>
        <v>1325.344997126879</v>
      </c>
      <c r="E144" s="754">
        <f t="shared" si="79"/>
        <v>1624.6971272878739</v>
      </c>
      <c r="F144" s="754">
        <f t="shared" si="79"/>
        <v>3103.9241975476243</v>
      </c>
      <c r="G144" s="754">
        <f t="shared" si="79"/>
        <v>323.39949206761509</v>
      </c>
      <c r="H144" s="754">
        <f t="shared" si="77"/>
        <v>201.50545995739833</v>
      </c>
      <c r="I144" s="754">
        <f t="shared" si="79"/>
        <v>27242.204311674792</v>
      </c>
      <c r="J144" s="754">
        <f t="shared" si="79"/>
        <v>3955.0580321554626</v>
      </c>
      <c r="K144" s="754">
        <f t="shared" si="79"/>
        <v>1885.1991431996446</v>
      </c>
      <c r="L144" s="754">
        <f t="shared" si="79"/>
        <v>264.73633424038911</v>
      </c>
      <c r="M144" s="754">
        <f t="shared" si="79"/>
        <v>264.17548179510277</v>
      </c>
      <c r="N144" s="754">
        <f t="shared" si="79"/>
        <v>1270.8361461739685</v>
      </c>
      <c r="O144" s="754">
        <f t="shared" si="78"/>
        <v>539.76535996627501</v>
      </c>
      <c r="P144" s="754">
        <f t="shared" si="79"/>
        <v>2098.6216164247357</v>
      </c>
      <c r="Q144" s="754">
        <f t="shared" si="79"/>
        <v>9339.7532552217945</v>
      </c>
      <c r="R144" s="754">
        <f t="shared" si="79"/>
        <v>1175.2198143808755</v>
      </c>
      <c r="S144" s="754">
        <f t="shared" si="79"/>
        <v>1091.9241959806336</v>
      </c>
      <c r="T144" s="754">
        <f t="shared" si="79"/>
        <v>3287.1355550422195</v>
      </c>
      <c r="U144" s="754">
        <f t="shared" si="79"/>
        <v>603.41168818871347</v>
      </c>
    </row>
    <row r="145" spans="2:21">
      <c r="B145" s="751">
        <f t="shared" si="71"/>
        <v>88572</v>
      </c>
      <c r="C145" s="751">
        <f t="shared" si="72"/>
        <v>88755</v>
      </c>
      <c r="D145" s="754">
        <f t="shared" si="79"/>
        <v>1396.4718453060216</v>
      </c>
      <c r="E145" s="754">
        <f t="shared" si="79"/>
        <v>1721.3666063615021</v>
      </c>
      <c r="F145" s="754">
        <f t="shared" si="79"/>
        <v>3297.9194598943509</v>
      </c>
      <c r="G145" s="754">
        <f t="shared" si="79"/>
        <v>336.35703171645753</v>
      </c>
      <c r="H145" s="754">
        <f t="shared" si="77"/>
        <v>209.71680745066232</v>
      </c>
      <c r="I145" s="754">
        <f t="shared" si="79"/>
        <v>29467.892403938626</v>
      </c>
      <c r="J145" s="754">
        <f t="shared" si="79"/>
        <v>4218.9922381679708</v>
      </c>
      <c r="K145" s="754">
        <f t="shared" si="79"/>
        <v>1983.2294986460263</v>
      </c>
      <c r="L145" s="754">
        <f t="shared" si="79"/>
        <v>274.88456038627072</v>
      </c>
      <c r="M145" s="754">
        <f t="shared" si="79"/>
        <v>274.63683087418883</v>
      </c>
      <c r="N145" s="754">
        <f t="shared" si="79"/>
        <v>1342.5536660230528</v>
      </c>
      <c r="O145" s="754">
        <f t="shared" si="78"/>
        <v>567.29339332455504</v>
      </c>
      <c r="P145" s="754">
        <f t="shared" si="79"/>
        <v>2214.8852539746658</v>
      </c>
      <c r="Q145" s="754">
        <f t="shared" si="79"/>
        <v>10052.687753703725</v>
      </c>
      <c r="R145" s="754">
        <f t="shared" si="79"/>
        <v>1241.0321239862046</v>
      </c>
      <c r="S145" s="754">
        <f t="shared" si="79"/>
        <v>1147.2483552436524</v>
      </c>
      <c r="T145" s="754">
        <f t="shared" si="79"/>
        <v>3480.0904121231979</v>
      </c>
      <c r="U145" s="754">
        <f t="shared" si="79"/>
        <v>633.37107850728307</v>
      </c>
    </row>
    <row r="146" spans="2:21">
      <c r="B146" s="751">
        <f t="shared" si="71"/>
        <v>88937</v>
      </c>
      <c r="C146" s="751">
        <f t="shared" si="72"/>
        <v>89120</v>
      </c>
      <c r="D146" s="754">
        <f t="shared" si="79"/>
        <v>1471.4158343374449</v>
      </c>
      <c r="E146" s="754">
        <f t="shared" si="79"/>
        <v>1823.7879194400114</v>
      </c>
      <c r="F146" s="754">
        <f t="shared" si="79"/>
        <v>3504.0394261377478</v>
      </c>
      <c r="G146" s="754">
        <f t="shared" si="79"/>
        <v>349.83373678723029</v>
      </c>
      <c r="H146" s="754">
        <f t="shared" si="77"/>
        <v>218.26276735427683</v>
      </c>
      <c r="I146" s="754">
        <f t="shared" si="79"/>
        <v>31875.419213340414</v>
      </c>
      <c r="J146" s="754">
        <f t="shared" si="79"/>
        <v>4500.5396535283799</v>
      </c>
      <c r="K146" s="754">
        <f t="shared" si="79"/>
        <v>2086.3574325756199</v>
      </c>
      <c r="L146" s="754">
        <f t="shared" si="79"/>
        <v>285.42180186774442</v>
      </c>
      <c r="M146" s="754">
        <f t="shared" si="79"/>
        <v>285.51244937680673</v>
      </c>
      <c r="N146" s="754">
        <f t="shared" si="79"/>
        <v>1418.3184445756203</v>
      </c>
      <c r="O146" s="754">
        <f t="shared" si="78"/>
        <v>596.22535638410727</v>
      </c>
      <c r="P146" s="754">
        <f t="shared" si="79"/>
        <v>2337.589897044862</v>
      </c>
      <c r="Q146" s="754">
        <f t="shared" si="79"/>
        <v>10820.042918903109</v>
      </c>
      <c r="R146" s="754">
        <f t="shared" si="79"/>
        <v>1310.5299229294321</v>
      </c>
      <c r="S146" s="754">
        <f t="shared" si="79"/>
        <v>1205.3756052426641</v>
      </c>
      <c r="T146" s="754">
        <f t="shared" si="79"/>
        <v>3684.3717193148295</v>
      </c>
      <c r="U146" s="754">
        <f t="shared" si="79"/>
        <v>664.81795255516965</v>
      </c>
    </row>
    <row r="147" spans="2:21">
      <c r="B147" s="751">
        <f t="shared" si="71"/>
        <v>89303</v>
      </c>
      <c r="C147" s="751">
        <f t="shared" si="72"/>
        <v>89486</v>
      </c>
      <c r="D147" s="754">
        <f t="shared" si="79"/>
        <v>1550.3818174468879</v>
      </c>
      <c r="E147" s="754">
        <f t="shared" si="79"/>
        <v>1932.3033006466919</v>
      </c>
      <c r="F147" s="754">
        <f t="shared" si="79"/>
        <v>3723.0418902713573</v>
      </c>
      <c r="G147" s="754">
        <f t="shared" si="79"/>
        <v>363.85040850783867</v>
      </c>
      <c r="H147" s="754">
        <f t="shared" si="77"/>
        <v>227.15697512396363</v>
      </c>
      <c r="I147" s="754">
        <f t="shared" si="79"/>
        <v>34479.640963070327</v>
      </c>
      <c r="J147" s="754">
        <f t="shared" si="79"/>
        <v>4800.8756664071734</v>
      </c>
      <c r="K147" s="754">
        <f t="shared" si="79"/>
        <v>2194.8480190695523</v>
      </c>
      <c r="L147" s="754">
        <f t="shared" si="79"/>
        <v>296.36297093934127</v>
      </c>
      <c r="M147" s="754">
        <f t="shared" si="79"/>
        <v>296.81874237212827</v>
      </c>
      <c r="N147" s="754">
        <f t="shared" si="79"/>
        <v>1498.3588821311712</v>
      </c>
      <c r="O147" s="754">
        <f t="shared" si="78"/>
        <v>626.63284955969675</v>
      </c>
      <c r="P147" s="754">
        <f t="shared" si="79"/>
        <v>2467.0923773411473</v>
      </c>
      <c r="Q147" s="754">
        <f t="shared" si="79"/>
        <v>11645.972861712713</v>
      </c>
      <c r="R147" s="754">
        <f t="shared" si="79"/>
        <v>1383.9195986134805</v>
      </c>
      <c r="S147" s="754">
        <f t="shared" si="79"/>
        <v>1266.4479692416257</v>
      </c>
      <c r="T147" s="754">
        <f t="shared" si="79"/>
        <v>3900.64433923861</v>
      </c>
      <c r="U147" s="754">
        <f t="shared" si="79"/>
        <v>697.82616389953375</v>
      </c>
    </row>
    <row r="148" spans="2:21">
      <c r="B148" s="751">
        <f t="shared" si="71"/>
        <v>89668</v>
      </c>
      <c r="C148" s="751">
        <f t="shared" si="72"/>
        <v>89851</v>
      </c>
      <c r="D148" s="754">
        <f t="shared" si="79"/>
        <v>1633.5856416498709</v>
      </c>
      <c r="E148" s="754">
        <f t="shared" si="79"/>
        <v>2047.2753470351699</v>
      </c>
      <c r="F148" s="754">
        <f t="shared" si="79"/>
        <v>3955.7320084133171</v>
      </c>
      <c r="G148" s="754">
        <f t="shared" si="79"/>
        <v>378.42868154205274</v>
      </c>
      <c r="H148" s="754">
        <f t="shared" si="77"/>
        <v>236.41362186026515</v>
      </c>
      <c r="I148" s="754">
        <f t="shared" si="79"/>
        <v>37296.62762975318</v>
      </c>
      <c r="J148" s="754">
        <f t="shared" si="79"/>
        <v>5121.254102545412</v>
      </c>
      <c r="K148" s="754">
        <f t="shared" si="79"/>
        <v>2308.9801160611692</v>
      </c>
      <c r="L148" s="754">
        <f t="shared" si="79"/>
        <v>307.72355149201604</v>
      </c>
      <c r="M148" s="754">
        <f t="shared" si="79"/>
        <v>308.57276457006458</v>
      </c>
      <c r="N148" s="754">
        <f t="shared" si="79"/>
        <v>1582.9162683794402</v>
      </c>
      <c r="O148" s="754">
        <f t="shared" si="78"/>
        <v>658.59112488724122</v>
      </c>
      <c r="P148" s="754">
        <f t="shared" si="79"/>
        <v>2603.7692950458468</v>
      </c>
      <c r="Q148" s="754">
        <f t="shared" si="79"/>
        <v>12534.948790156785</v>
      </c>
      <c r="R148" s="754">
        <f t="shared" si="79"/>
        <v>1461.4190961358354</v>
      </c>
      <c r="S148" s="754">
        <f t="shared" si="79"/>
        <v>1330.614666349868</v>
      </c>
      <c r="T148" s="754">
        <f t="shared" si="79"/>
        <v>4129.6121619519163</v>
      </c>
      <c r="U148" s="754">
        <f t="shared" si="79"/>
        <v>732.47323293714555</v>
      </c>
    </row>
    <row r="149" spans="2:21">
      <c r="B149" s="751">
        <f t="shared" si="71"/>
        <v>90033</v>
      </c>
      <c r="C149" s="751">
        <f t="shared" si="72"/>
        <v>90216</v>
      </c>
      <c r="D149" s="754">
        <f t="shared" si="79"/>
        <v>1721.2547377517474</v>
      </c>
      <c r="E149" s="754">
        <f t="shared" si="79"/>
        <v>2169.0882301837623</v>
      </c>
      <c r="F149" s="754">
        <f t="shared" si="79"/>
        <v>4202.9652589391499</v>
      </c>
      <c r="G149" s="754">
        <f t="shared" si="79"/>
        <v>393.59105738250435</v>
      </c>
      <c r="H149" s="754">
        <f t="shared" si="77"/>
        <v>246.04747695107096</v>
      </c>
      <c r="I149" s="754">
        <f t="shared" si="79"/>
        <v>40343.762107104019</v>
      </c>
      <c r="J149" s="754">
        <f t="shared" si="79"/>
        <v>5463.012459655276</v>
      </c>
      <c r="K149" s="754">
        <f t="shared" si="79"/>
        <v>2429.0470820963501</v>
      </c>
      <c r="L149" s="754">
        <f t="shared" si="79"/>
        <v>319.51962096587664</v>
      </c>
      <c r="M149" s="754">
        <f t="shared" si="79"/>
        <v>320.79224604703916</v>
      </c>
      <c r="N149" s="754">
        <f t="shared" si="79"/>
        <v>1672.2455097916534</v>
      </c>
      <c r="O149" s="754">
        <f t="shared" si="78"/>
        <v>692.17927225649044</v>
      </c>
      <c r="P149" s="754">
        <f t="shared" si="79"/>
        <v>2748.0181139913866</v>
      </c>
      <c r="Q149" s="754">
        <f t="shared" si="79"/>
        <v>13491.783214472087</v>
      </c>
      <c r="R149" s="754">
        <f t="shared" si="79"/>
        <v>1543.2585655194423</v>
      </c>
      <c r="S149" s="754">
        <f t="shared" si="79"/>
        <v>1398.0324761115946</v>
      </c>
      <c r="T149" s="754">
        <f t="shared" si="79"/>
        <v>4372.0203958584934</v>
      </c>
      <c r="U149" s="754">
        <f t="shared" si="79"/>
        <v>768.84052895247476</v>
      </c>
    </row>
    <row r="150" spans="2:21">
      <c r="B150" s="751">
        <f t="shared" ref="B150:B170" si="80">DATE(YEAR(B149)+1,7,1)</f>
        <v>90398</v>
      </c>
      <c r="C150" s="751">
        <f t="shared" ref="C150:C170" si="81">DATE(YEAR(C149)+1,12,31)</f>
        <v>90581</v>
      </c>
      <c r="D150" s="754">
        <f t="shared" si="79"/>
        <v>1813.6287420110914</v>
      </c>
      <c r="E150" s="754">
        <f t="shared" si="79"/>
        <v>2298.1489798796961</v>
      </c>
      <c r="F150" s="754">
        <f t="shared" si="79"/>
        <v>4465.6505876228466</v>
      </c>
      <c r="G150" s="754">
        <f t="shared" si="79"/>
        <v>409.36093908163002</v>
      </c>
      <c r="H150" s="754">
        <f t="shared" si="77"/>
        <v>256.07391163682712</v>
      </c>
      <c r="I150" s="754">
        <f t="shared" si="79"/>
        <v>43639.847471254419</v>
      </c>
      <c r="J150" s="754">
        <f t="shared" si="79"/>
        <v>5827.5774911296048</v>
      </c>
      <c r="K150" s="754">
        <f t="shared" si="79"/>
        <v>2555.3575303653606</v>
      </c>
      <c r="L150" s="754">
        <f t="shared" si="79"/>
        <v>331.76787310290189</v>
      </c>
      <c r="M150" s="754">
        <f t="shared" si="79"/>
        <v>333.49561899050195</v>
      </c>
      <c r="N150" s="754">
        <f t="shared" si="79"/>
        <v>1766.6158980608957</v>
      </c>
      <c r="O150" s="754">
        <f t="shared" si="78"/>
        <v>727.48041514157137</v>
      </c>
      <c r="P150" s="754">
        <f t="shared" si="79"/>
        <v>2900.2583175065092</v>
      </c>
      <c r="Q150" s="754">
        <f t="shared" si="79"/>
        <v>14521.655999843457</v>
      </c>
      <c r="R150" s="754">
        <f t="shared" si="79"/>
        <v>1629.6810451885312</v>
      </c>
      <c r="S150" s="754">
        <f t="shared" si="79"/>
        <v>1468.8661215679153</v>
      </c>
      <c r="T150" s="754">
        <f t="shared" si="79"/>
        <v>4628.6579930953867</v>
      </c>
      <c r="U150" s="754">
        <f t="shared" si="79"/>
        <v>807.0134612149651</v>
      </c>
    </row>
    <row r="151" spans="2:21">
      <c r="B151" s="751">
        <f t="shared" si="80"/>
        <v>90764</v>
      </c>
      <c r="C151" s="751">
        <f t="shared" si="81"/>
        <v>90947</v>
      </c>
      <c r="D151" s="754">
        <f t="shared" si="79"/>
        <v>1910.9601511656867</v>
      </c>
      <c r="E151" s="754">
        <f t="shared" si="79"/>
        <v>2434.8888441825379</v>
      </c>
      <c r="F151" s="754">
        <f t="shared" si="79"/>
        <v>4744.7537493492746</v>
      </c>
      <c r="G151" s="754">
        <f t="shared" si="79"/>
        <v>425.76266737416734</v>
      </c>
      <c r="H151" s="754">
        <f t="shared" si="77"/>
        <v>266.50892353602785</v>
      </c>
      <c r="I151" s="754">
        <f t="shared" si="79"/>
        <v>47205.223009655907</v>
      </c>
      <c r="J151" s="754">
        <f t="shared" si="79"/>
        <v>6216.4711623709873</v>
      </c>
      <c r="K151" s="754">
        <f t="shared" si="79"/>
        <v>2688.2361219443596</v>
      </c>
      <c r="L151" s="754">
        <f t="shared" si="79"/>
        <v>344.48564157184649</v>
      </c>
      <c r="M151" s="754">
        <f t="shared" si="79"/>
        <v>346.70204550252583</v>
      </c>
      <c r="N151" s="754">
        <f t="shared" si="79"/>
        <v>1866.3119219081323</v>
      </c>
      <c r="O151" s="754">
        <f t="shared" si="78"/>
        <v>764.58191631379145</v>
      </c>
      <c r="P151" s="754">
        <f t="shared" si="79"/>
        <v>3060.9326282963693</v>
      </c>
      <c r="Q151" s="754">
        <f t="shared" si="79"/>
        <v>15630.142407831509</v>
      </c>
      <c r="R151" s="754">
        <f t="shared" si="79"/>
        <v>1720.9431837190891</v>
      </c>
      <c r="S151" s="754">
        <f t="shared" si="79"/>
        <v>1543.2886717273564</v>
      </c>
      <c r="T151" s="754">
        <f>T150*(1+T$10)</f>
        <v>4900.3602172900855</v>
      </c>
      <c r="U151" s="754">
        <f t="shared" si="79"/>
        <v>847.08167956428815</v>
      </c>
    </row>
    <row r="152" spans="2:21">
      <c r="B152" s="751">
        <f t="shared" si="80"/>
        <v>91129</v>
      </c>
      <c r="C152" s="751">
        <f t="shared" si="81"/>
        <v>91312</v>
      </c>
      <c r="D152" s="754">
        <f t="shared" si="79"/>
        <v>2013.5150126115789</v>
      </c>
      <c r="E152" s="754">
        <f t="shared" si="79"/>
        <v>2579.7647304113984</v>
      </c>
      <c r="F152" s="754">
        <f t="shared" si="79"/>
        <v>5041.300858683604</v>
      </c>
      <c r="G152" s="754">
        <f t="shared" si="79"/>
        <v>442.821558246959</v>
      </c>
      <c r="H152" s="754">
        <f t="shared" si="77"/>
        <v>277.369162170121</v>
      </c>
      <c r="I152" s="754">
        <f t="shared" si="79"/>
        <v>51061.889729544797</v>
      </c>
      <c r="J152" s="754">
        <f t="shared" si="79"/>
        <v>6631.3170046065443</v>
      </c>
      <c r="K152" s="754">
        <f t="shared" si="79"/>
        <v>2828.0244002854665</v>
      </c>
      <c r="L152" s="754">
        <f t="shared" si="79"/>
        <v>357.69092449876729</v>
      </c>
      <c r="M152" s="754">
        <f t="shared" si="79"/>
        <v>360.43144650442588</v>
      </c>
      <c r="N152" s="754">
        <f t="shared" si="79"/>
        <v>1971.6341247011478</v>
      </c>
      <c r="O152" s="754">
        <f t="shared" si="78"/>
        <v>803.57559404579479</v>
      </c>
      <c r="P152" s="754">
        <f t="shared" si="79"/>
        <v>3230.5082959039878</v>
      </c>
      <c r="Q152" s="754">
        <f t="shared" si="79"/>
        <v>16823.24327829598</v>
      </c>
      <c r="R152" s="754">
        <f t="shared" si="79"/>
        <v>1817.3160020073583</v>
      </c>
      <c r="S152" s="754">
        <f t="shared" si="79"/>
        <v>1621.481964428209</v>
      </c>
      <c r="T152" s="754">
        <f t="shared" si="79"/>
        <v>5188.0113620450138</v>
      </c>
      <c r="U152" s="754">
        <f t="shared" si="79"/>
        <v>889.13928495465507</v>
      </c>
    </row>
    <row r="153" spans="2:21">
      <c r="B153" s="751">
        <f t="shared" si="80"/>
        <v>91494</v>
      </c>
      <c r="C153" s="751">
        <f t="shared" si="81"/>
        <v>91677</v>
      </c>
      <c r="D153" s="754">
        <f t="shared" si="79"/>
        <v>2121.5736516217339</v>
      </c>
      <c r="E153" s="754">
        <f t="shared" si="79"/>
        <v>2733.2607318708765</v>
      </c>
      <c r="F153" s="754">
        <f t="shared" si="79"/>
        <v>5356.3821623513295</v>
      </c>
      <c r="G153" s="754">
        <f t="shared" si="79"/>
        <v>460.56394201405385</v>
      </c>
      <c r="H153" s="754">
        <f t="shared" si="77"/>
        <v>288.67195552855344</v>
      </c>
      <c r="I153" s="754">
        <f t="shared" si="79"/>
        <v>55233.646120448611</v>
      </c>
      <c r="J153" s="754">
        <f t="shared" si="79"/>
        <v>7073.8468927139538</v>
      </c>
      <c r="K153" s="754">
        <f t="shared" si="79"/>
        <v>2975.081669100311</v>
      </c>
      <c r="L153" s="754">
        <f t="shared" si="79"/>
        <v>371.40240993788672</v>
      </c>
      <c r="M153" s="754">
        <f t="shared" si="79"/>
        <v>374.70453178600116</v>
      </c>
      <c r="N153" s="754">
        <f t="shared" si="79"/>
        <v>2082.9000104717825</v>
      </c>
      <c r="O153" s="754">
        <f t="shared" si="78"/>
        <v>844.55794934213031</v>
      </c>
      <c r="P153" s="754">
        <f t="shared" si="79"/>
        <v>3409.4784554970684</v>
      </c>
      <c r="Q153" s="754">
        <f t="shared" si="79"/>
        <v>18107.417515205907</v>
      </c>
      <c r="R153" s="754">
        <f t="shared" si="79"/>
        <v>1919.0856981197705</v>
      </c>
      <c r="S153" s="754">
        <f t="shared" ref="D153:U165" si="82">S152*(1+S$10)</f>
        <v>1703.637050625905</v>
      </c>
      <c r="T153" s="754">
        <f t="shared" si="82"/>
        <v>5492.5476289970557</v>
      </c>
      <c r="U153" s="754">
        <f t="shared" si="82"/>
        <v>933.28505045265365</v>
      </c>
    </row>
    <row r="154" spans="2:21">
      <c r="B154" s="751">
        <f t="shared" si="80"/>
        <v>91859</v>
      </c>
      <c r="C154" s="751">
        <f t="shared" si="81"/>
        <v>92042</v>
      </c>
      <c r="D154" s="754">
        <f t="shared" si="82"/>
        <v>2235.4314375921003</v>
      </c>
      <c r="E154" s="754">
        <f t="shared" si="82"/>
        <v>2895.8897454171934</v>
      </c>
      <c r="F154" s="754">
        <f t="shared" si="82"/>
        <v>5691.156047498288</v>
      </c>
      <c r="G154" s="754">
        <f t="shared" si="82"/>
        <v>479.01720395741694</v>
      </c>
      <c r="H154" s="754">
        <f t="shared" si="77"/>
        <v>300.43533771634202</v>
      </c>
      <c r="I154" s="754">
        <f t="shared" si="82"/>
        <v>59746.235008489268</v>
      </c>
      <c r="J154" s="754">
        <f t="shared" si="82"/>
        <v>7545.908275354398</v>
      </c>
      <c r="K154" s="754">
        <f t="shared" si="82"/>
        <v>3129.7859158935275</v>
      </c>
      <c r="L154" s="754">
        <f t="shared" si="82"/>
        <v>385.63950231883905</v>
      </c>
      <c r="M154" s="754">
        <f t="shared" si="82"/>
        <v>389.54283124472681</v>
      </c>
      <c r="N154" s="754">
        <f t="shared" si="82"/>
        <v>2200.4450010627402</v>
      </c>
      <c r="O154" s="754">
        <f t="shared" si="78"/>
        <v>887.63040475857895</v>
      </c>
      <c r="P154" s="754">
        <f t="shared" si="82"/>
        <v>3598.3635619316055</v>
      </c>
      <c r="Q154" s="754">
        <f t="shared" si="82"/>
        <v>19489.617052199959</v>
      </c>
      <c r="R154" s="754">
        <f t="shared" si="82"/>
        <v>2026.5544972144778</v>
      </c>
      <c r="S154" s="754">
        <f t="shared" si="82"/>
        <v>1789.9546611909507</v>
      </c>
      <c r="T154" s="754">
        <f t="shared" si="82"/>
        <v>5814.9601748191826</v>
      </c>
      <c r="U154" s="754">
        <f t="shared" si="82"/>
        <v>979.62265320762788</v>
      </c>
    </row>
    <row r="155" spans="2:21">
      <c r="B155" s="751">
        <f t="shared" si="80"/>
        <v>92225</v>
      </c>
      <c r="C155" s="751">
        <f t="shared" si="81"/>
        <v>92408</v>
      </c>
      <c r="D155" s="754">
        <f t="shared" si="82"/>
        <v>2355.3995914095431</v>
      </c>
      <c r="E155" s="754">
        <f t="shared" si="82"/>
        <v>3068.1951852695161</v>
      </c>
      <c r="F155" s="754">
        <f t="shared" si="82"/>
        <v>6046.8533004669307</v>
      </c>
      <c r="G155" s="754">
        <f t="shared" si="82"/>
        <v>498.20982659597746</v>
      </c>
      <c r="H155" s="754">
        <f t="shared" si="77"/>
        <v>312.67807772828297</v>
      </c>
      <c r="I155" s="754">
        <f t="shared" si="82"/>
        <v>64627.502408682849</v>
      </c>
      <c r="J155" s="754">
        <f t="shared" si="82"/>
        <v>8049.4718875963817</v>
      </c>
      <c r="K155" s="754">
        <f t="shared" si="82"/>
        <v>3292.5347835199909</v>
      </c>
      <c r="L155" s="754">
        <f t="shared" si="82"/>
        <v>400.42234990772789</v>
      </c>
      <c r="M155" s="754">
        <f t="shared" si="82"/>
        <v>404.968727362018</v>
      </c>
      <c r="N155" s="754">
        <f t="shared" si="82"/>
        <v>2324.6234472893807</v>
      </c>
      <c r="O155" s="754">
        <f t="shared" si="78"/>
        <v>932.89955540126641</v>
      </c>
      <c r="P155" s="754">
        <f t="shared" si="82"/>
        <v>3797.7129032626162</v>
      </c>
      <c r="Q155" s="754">
        <f t="shared" si="82"/>
        <v>20977.324487184556</v>
      </c>
      <c r="R155" s="754">
        <f t="shared" si="82"/>
        <v>2140.0415490584887</v>
      </c>
      <c r="S155" s="754">
        <f t="shared" si="82"/>
        <v>1880.6456973579589</v>
      </c>
      <c r="T155" s="754">
        <f t="shared" si="82"/>
        <v>6156.2983370810689</v>
      </c>
      <c r="U155" s="754">
        <f t="shared" si="82"/>
        <v>1028.2609179393867</v>
      </c>
    </row>
    <row r="156" spans="2:21">
      <c r="B156" s="751">
        <f t="shared" si="80"/>
        <v>92590</v>
      </c>
      <c r="C156" s="751">
        <f t="shared" si="81"/>
        <v>92773</v>
      </c>
      <c r="D156" s="754">
        <f t="shared" si="82"/>
        <v>2481.8060361485223</v>
      </c>
      <c r="E156" s="754">
        <f t="shared" si="82"/>
        <v>3250.7527987930521</v>
      </c>
      <c r="F156" s="754">
        <f t="shared" si="82"/>
        <v>6424.7816317461138</v>
      </c>
      <c r="G156" s="754">
        <f t="shared" si="82"/>
        <v>518.17143364825631</v>
      </c>
      <c r="H156" s="754">
        <f t="shared" si="77"/>
        <v>325.41970939571053</v>
      </c>
      <c r="I156" s="754">
        <f t="shared" si="82"/>
        <v>69907.569355472238</v>
      </c>
      <c r="J156" s="754">
        <f t="shared" si="82"/>
        <v>8586.6399782286462</v>
      </c>
      <c r="K156" s="754">
        <f t="shared" si="82"/>
        <v>3463.7465922630304</v>
      </c>
      <c r="L156" s="754">
        <f t="shared" si="82"/>
        <v>415.77187332085748</v>
      </c>
      <c r="M156" s="754">
        <f t="shared" si="82"/>
        <v>421.00548896555392</v>
      </c>
      <c r="N156" s="754">
        <f t="shared" si="82"/>
        <v>2455.8096971647446</v>
      </c>
      <c r="O156" s="754">
        <f t="shared" si="78"/>
        <v>980.47743272673097</v>
      </c>
      <c r="P156" s="754">
        <f t="shared" si="82"/>
        <v>4008.1061981033649</v>
      </c>
      <c r="Q156" s="754">
        <f t="shared" si="82"/>
        <v>22578.59358970631</v>
      </c>
      <c r="R156" s="754">
        <f t="shared" si="82"/>
        <v>2259.8838758057641</v>
      </c>
      <c r="S156" s="754">
        <f t="shared" si="82"/>
        <v>1975.9317460240954</v>
      </c>
      <c r="T156" s="754">
        <f t="shared" si="82"/>
        <v>6517.6730494677277</v>
      </c>
      <c r="U156" s="754">
        <f t="shared" si="82"/>
        <v>1079.3140725150772</v>
      </c>
    </row>
    <row r="157" spans="2:21">
      <c r="B157" s="751">
        <f t="shared" si="80"/>
        <v>92955</v>
      </c>
      <c r="C157" s="751">
        <f t="shared" si="81"/>
        <v>93138</v>
      </c>
      <c r="D157" s="754">
        <f t="shared" si="82"/>
        <v>2614.9962934218265</v>
      </c>
      <c r="E157" s="754">
        <f t="shared" si="82"/>
        <v>3444.1725903212382</v>
      </c>
      <c r="F157" s="754">
        <f t="shared" si="82"/>
        <v>6826.3304837302458</v>
      </c>
      <c r="G157" s="754">
        <f t="shared" si="82"/>
        <v>538.93283575642977</v>
      </c>
      <c r="H157" s="754">
        <f t="shared" si="77"/>
        <v>338.68056255358573</v>
      </c>
      <c r="I157" s="754">
        <f t="shared" si="82"/>
        <v>75619.017771814324</v>
      </c>
      <c r="J157" s="754">
        <f t="shared" si="82"/>
        <v>9159.6550861091036</v>
      </c>
      <c r="K157" s="754">
        <f t="shared" si="82"/>
        <v>3643.8614150607082</v>
      </c>
      <c r="L157" s="754">
        <f t="shared" si="82"/>
        <v>431.70979513149035</v>
      </c>
      <c r="M157" s="754">
        <f t="shared" si="82"/>
        <v>437.67730632858991</v>
      </c>
      <c r="N157" s="754">
        <f t="shared" si="82"/>
        <v>2594.399224408075</v>
      </c>
      <c r="O157" s="754">
        <f t="shared" si="78"/>
        <v>1030.4817817957942</v>
      </c>
      <c r="P157" s="754">
        <f t="shared" si="82"/>
        <v>4230.1552814782908</v>
      </c>
      <c r="Q157" s="754">
        <f t="shared" si="82"/>
        <v>24302.092900387226</v>
      </c>
      <c r="R157" s="754">
        <f t="shared" si="82"/>
        <v>2386.4373728508872</v>
      </c>
      <c r="S157" s="754">
        <f t="shared" si="82"/>
        <v>2076.0456211559831</v>
      </c>
      <c r="T157" s="754">
        <f t="shared" si="82"/>
        <v>6900.2604574714833</v>
      </c>
      <c r="U157" s="754">
        <f t="shared" si="82"/>
        <v>1132.9020162154507</v>
      </c>
    </row>
    <row r="158" spans="2:21">
      <c r="B158" s="751">
        <f t="shared" si="80"/>
        <v>93320</v>
      </c>
      <c r="C158" s="751">
        <f t="shared" si="81"/>
        <v>93503</v>
      </c>
      <c r="D158" s="754">
        <f t="shared" si="82"/>
        <v>2755.3344278354648</v>
      </c>
      <c r="E158" s="754">
        <f t="shared" si="82"/>
        <v>3649.1008594453515</v>
      </c>
      <c r="F158" s="754">
        <f t="shared" si="82"/>
        <v>7252.9761389633859</v>
      </c>
      <c r="G158" s="754">
        <f t="shared" si="82"/>
        <v>560.52607804240404</v>
      </c>
      <c r="H158" s="754">
        <f t="shared" si="77"/>
        <v>352.48179547764437</v>
      </c>
      <c r="I158" s="754">
        <f t="shared" si="82"/>
        <v>81797.091523771567</v>
      </c>
      <c r="J158" s="754">
        <f t="shared" si="82"/>
        <v>9770.909402188785</v>
      </c>
      <c r="K158" s="754">
        <f t="shared" si="82"/>
        <v>3833.342208643865</v>
      </c>
      <c r="L158" s="754">
        <f t="shared" si="82"/>
        <v>448.25867061153082</v>
      </c>
      <c r="M158" s="754">
        <f t="shared" si="82"/>
        <v>455.00932765920209</v>
      </c>
      <c r="N158" s="754">
        <f t="shared" si="82"/>
        <v>2740.8098206388372</v>
      </c>
      <c r="O158" s="754">
        <f t="shared" si="78"/>
        <v>1083.0363526673796</v>
      </c>
      <c r="P158" s="754">
        <f t="shared" si="82"/>
        <v>4464.5058840721877</v>
      </c>
      <c r="Q158" s="754">
        <f t="shared" si="82"/>
        <v>26157.152658450119</v>
      </c>
      <c r="R158" s="754">
        <f t="shared" si="82"/>
        <v>2520.0778657305368</v>
      </c>
      <c r="S158" s="754">
        <f t="shared" si="82"/>
        <v>2181.2319326278862</v>
      </c>
      <c r="T158" s="754">
        <f t="shared" si="82"/>
        <v>7305.3057463250589</v>
      </c>
      <c r="U158" s="754">
        <f t="shared" si="82"/>
        <v>1189.1506013205478</v>
      </c>
    </row>
    <row r="159" spans="2:21">
      <c r="B159" s="751">
        <f t="shared" si="80"/>
        <v>93686</v>
      </c>
      <c r="C159" s="751">
        <f t="shared" si="81"/>
        <v>93869</v>
      </c>
      <c r="D159" s="754">
        <f t="shared" si="82"/>
        <v>2903.2040421293018</v>
      </c>
      <c r="E159" s="754">
        <f t="shared" si="82"/>
        <v>3866.2223605823497</v>
      </c>
      <c r="F159" s="754">
        <f t="shared" si="82"/>
        <v>7706.287147648598</v>
      </c>
      <c r="G159" s="754">
        <f t="shared" si="82"/>
        <v>582.98448956930304</v>
      </c>
      <c r="H159" s="754">
        <f t="shared" si="77"/>
        <v>366.84542864335839</v>
      </c>
      <c r="I159" s="754">
        <f t="shared" si="82"/>
        <v>88479.913901263717</v>
      </c>
      <c r="J159" s="754">
        <f t="shared" si="82"/>
        <v>10422.95475629485</v>
      </c>
      <c r="K159" s="754">
        <f t="shared" si="82"/>
        <v>4032.6760034933463</v>
      </c>
      <c r="L159" s="754">
        <f t="shared" si="82"/>
        <v>465.44191965163952</v>
      </c>
      <c r="M159" s="754">
        <f t="shared" si="82"/>
        <v>473.0276970345065</v>
      </c>
      <c r="N159" s="754">
        <f t="shared" si="82"/>
        <v>2895.4828548502223</v>
      </c>
      <c r="O159" s="754">
        <f t="shared" si="78"/>
        <v>1138.2712066534159</v>
      </c>
      <c r="P159" s="754">
        <f t="shared" si="82"/>
        <v>4711.8395100497864</v>
      </c>
      <c r="Q159" s="754">
        <f t="shared" si="82"/>
        <v>28153.815311378479</v>
      </c>
      <c r="R159" s="754">
        <f t="shared" si="82"/>
        <v>2661.2022262114469</v>
      </c>
      <c r="S159" s="754">
        <f t="shared" si="82"/>
        <v>2291.7476838810326</v>
      </c>
      <c r="T159" s="754">
        <f t="shared" si="82"/>
        <v>7734.1271936343401</v>
      </c>
      <c r="U159" s="754">
        <f t="shared" si="82"/>
        <v>1248.1919286761131</v>
      </c>
    </row>
    <row r="160" spans="2:21">
      <c r="B160" s="751">
        <f t="shared" si="80"/>
        <v>94051</v>
      </c>
      <c r="C160" s="751">
        <f t="shared" si="81"/>
        <v>94234</v>
      </c>
      <c r="D160" s="754">
        <f t="shared" si="82"/>
        <v>3059.0093257235744</v>
      </c>
      <c r="E160" s="754">
        <f t="shared" si="82"/>
        <v>4096.2625910369989</v>
      </c>
      <c r="F160" s="754">
        <f t="shared" si="82"/>
        <v>8187.9300943766357</v>
      </c>
      <c r="G160" s="754">
        <f t="shared" si="82"/>
        <v>606.34273478471312</v>
      </c>
      <c r="H160" s="754">
        <f t="shared" si="77"/>
        <v>381.79437986057525</v>
      </c>
      <c r="I160" s="754">
        <f t="shared" si="82"/>
        <v>95708.722866996977</v>
      </c>
      <c r="J160" s="754">
        <f t="shared" si="82"/>
        <v>11118.513270364927</v>
      </c>
      <c r="K160" s="754">
        <f t="shared" si="82"/>
        <v>4242.3751556750003</v>
      </c>
      <c r="L160" s="754">
        <f t="shared" si="82"/>
        <v>483.28385990495235</v>
      </c>
      <c r="M160" s="754">
        <f t="shared" si="82"/>
        <v>491.759593837073</v>
      </c>
      <c r="N160" s="754">
        <f t="shared" si="82"/>
        <v>3058.8846039589366</v>
      </c>
      <c r="O160" s="754">
        <f t="shared" si="78"/>
        <v>1196.3230381927401</v>
      </c>
      <c r="P160" s="754">
        <f t="shared" si="82"/>
        <v>4972.8754189065439</v>
      </c>
      <c r="Q160" s="754">
        <f t="shared" si="82"/>
        <v>30302.889880147039</v>
      </c>
      <c r="R160" s="754">
        <f t="shared" si="82"/>
        <v>2810.2295508792881</v>
      </c>
      <c r="S160" s="754">
        <f t="shared" si="82"/>
        <v>2407.862899864338</v>
      </c>
      <c r="T160" s="754">
        <f t="shared" si="82"/>
        <v>8188.120459900676</v>
      </c>
      <c r="U160" s="754">
        <f t="shared" si="82"/>
        <v>1310.1646579348821</v>
      </c>
    </row>
    <row r="161" spans="2:21">
      <c r="B161" s="751">
        <f t="shared" si="80"/>
        <v>94416</v>
      </c>
      <c r="C161" s="751">
        <f t="shared" si="81"/>
        <v>94599</v>
      </c>
      <c r="D161" s="754">
        <f t="shared" si="82"/>
        <v>3223.1761595374064</v>
      </c>
      <c r="E161" s="754">
        <f t="shared" si="82"/>
        <v>4339.9902152037002</v>
      </c>
      <c r="F161" s="754">
        <f t="shared" si="82"/>
        <v>8699.6757252751759</v>
      </c>
      <c r="G161" s="754">
        <f t="shared" si="82"/>
        <v>630.63686702508733</v>
      </c>
      <c r="H161" s="754">
        <f t="shared" si="77"/>
        <v>397.35250083989371</v>
      </c>
      <c r="I161" s="754">
        <f t="shared" si="82"/>
        <v>103528.12552523064</v>
      </c>
      <c r="J161" s="754">
        <f t="shared" si="82"/>
        <v>11860.488722607279</v>
      </c>
      <c r="K161" s="754">
        <f t="shared" si="82"/>
        <v>4462.9786637701009</v>
      </c>
      <c r="L161" s="754">
        <f t="shared" si="82"/>
        <v>501.80974120130884</v>
      </c>
      <c r="M161" s="754">
        <f t="shared" si="82"/>
        <v>511.23327375302114</v>
      </c>
      <c r="N161" s="754">
        <f t="shared" si="82"/>
        <v>3231.5076584423527</v>
      </c>
      <c r="O161" s="754">
        <f t="shared" si="78"/>
        <v>1257.3355131405697</v>
      </c>
      <c r="P161" s="754">
        <f t="shared" si="82"/>
        <v>5248.3727171139662</v>
      </c>
      <c r="Q161" s="754">
        <f t="shared" si="82"/>
        <v>32616.010474331597</v>
      </c>
      <c r="R161" s="754">
        <f t="shared" si="82"/>
        <v>2967.6024057285285</v>
      </c>
      <c r="S161" s="754">
        <f t="shared" si="82"/>
        <v>2529.8612867907977</v>
      </c>
      <c r="T161" s="754">
        <f t="shared" si="82"/>
        <v>8668.7631308968448</v>
      </c>
      <c r="U161" s="754">
        <f t="shared" si="82"/>
        <v>1375.2143332013491</v>
      </c>
    </row>
    <row r="162" spans="2:21">
      <c r="B162" s="751">
        <f t="shared" si="80"/>
        <v>94781</v>
      </c>
      <c r="C162" s="751">
        <f t="shared" si="81"/>
        <v>94964</v>
      </c>
      <c r="D162" s="754">
        <f t="shared" si="82"/>
        <v>3396.1532800992477</v>
      </c>
      <c r="E162" s="754">
        <f t="shared" si="82"/>
        <v>4598.2196330083198</v>
      </c>
      <c r="F162" s="754">
        <f t="shared" si="82"/>
        <v>9243.4054581048749</v>
      </c>
      <c r="G162" s="754">
        <f t="shared" si="82"/>
        <v>655.90438416389247</v>
      </c>
      <c r="H162" s="754">
        <f t="shared" si="77"/>
        <v>413.54461524911937</v>
      </c>
      <c r="I162" s="754">
        <f t="shared" si="82"/>
        <v>111986.37338064199</v>
      </c>
      <c r="J162" s="754">
        <f t="shared" si="82"/>
        <v>12651.978670029272</v>
      </c>
      <c r="K162" s="754">
        <f t="shared" si="82"/>
        <v>4695.0535542861462</v>
      </c>
      <c r="L162" s="754">
        <f t="shared" si="82"/>
        <v>521.04578128069238</v>
      </c>
      <c r="M162" s="754">
        <f t="shared" si="82"/>
        <v>531.4781113936408</v>
      </c>
      <c r="N162" s="754">
        <f t="shared" si="82"/>
        <v>3413.8724073004496</v>
      </c>
      <c r="O162" s="754">
        <f t="shared" si="78"/>
        <v>1321.4596243107387</v>
      </c>
      <c r="P162" s="754">
        <f t="shared" si="82"/>
        <v>5539.1325656420795</v>
      </c>
      <c r="Q162" s="754">
        <f t="shared" si="82"/>
        <v>35105.69927387224</v>
      </c>
      <c r="R162" s="754">
        <f t="shared" si="82"/>
        <v>3133.7881404493264</v>
      </c>
      <c r="S162" s="754">
        <f t="shared" si="82"/>
        <v>2658.0409253215316</v>
      </c>
      <c r="T162" s="754">
        <f t="shared" si="82"/>
        <v>9177.6195266804898</v>
      </c>
      <c r="U162" s="754">
        <f t="shared" si="82"/>
        <v>1443.4937248447959</v>
      </c>
    </row>
    <row r="163" spans="2:21">
      <c r="B163" s="751">
        <f t="shared" si="80"/>
        <v>95147</v>
      </c>
      <c r="C163" s="751">
        <f t="shared" si="81"/>
        <v>95330</v>
      </c>
      <c r="D163" s="754">
        <f t="shared" si="82"/>
        <v>3578.4135061312409</v>
      </c>
      <c r="E163" s="754">
        <f t="shared" si="82"/>
        <v>4871.8137011723138</v>
      </c>
      <c r="F163" s="754">
        <f t="shared" si="82"/>
        <v>9821.1182992364302</v>
      </c>
      <c r="G163" s="754">
        <f t="shared" si="82"/>
        <v>682.18428648939243</v>
      </c>
      <c r="H163" s="754">
        <f t="shared" si="77"/>
        <v>430.39655832052102</v>
      </c>
      <c r="I163" s="754">
        <f t="shared" si="82"/>
        <v>121135.66008584046</v>
      </c>
      <c r="J163" s="754">
        <f t="shared" si="82"/>
        <v>13496.287379942558</v>
      </c>
      <c r="K163" s="754">
        <f t="shared" si="82"/>
        <v>4939.1963391090258</v>
      </c>
      <c r="L163" s="754">
        <f t="shared" si="82"/>
        <v>541.01920289645227</v>
      </c>
      <c r="M163" s="754">
        <f t="shared" si="82"/>
        <v>552.52464460482906</v>
      </c>
      <c r="N163" s="754">
        <f t="shared" si="82"/>
        <v>3606.5286068191049</v>
      </c>
      <c r="O163" s="754">
        <f t="shared" si="78"/>
        <v>1388.8540651505864</v>
      </c>
      <c r="P163" s="754">
        <f t="shared" si="82"/>
        <v>5846.0005097786498</v>
      </c>
      <c r="Q163" s="754">
        <f t="shared" si="82"/>
        <v>37785.434318444488</v>
      </c>
      <c r="R163" s="754">
        <f t="shared" si="82"/>
        <v>3309.2802763144887</v>
      </c>
      <c r="S163" s="754">
        <f t="shared" si="82"/>
        <v>2792.7149988711558</v>
      </c>
      <c r="T163" s="754">
        <f t="shared" si="82"/>
        <v>9716.3457928966345</v>
      </c>
      <c r="U163" s="754">
        <f t="shared" si="82"/>
        <v>1515.1631882833399</v>
      </c>
    </row>
    <row r="164" spans="2:21">
      <c r="B164" s="751">
        <f t="shared" si="80"/>
        <v>95512</v>
      </c>
      <c r="C164" s="751">
        <f t="shared" si="81"/>
        <v>95695</v>
      </c>
      <c r="D164" s="754">
        <f t="shared" si="82"/>
        <v>3770.4550309602846</v>
      </c>
      <c r="E164" s="754">
        <f t="shared" si="82"/>
        <v>5161.6866163920658</v>
      </c>
      <c r="F164" s="754">
        <f t="shared" si="82"/>
        <v>10434.938192938707</v>
      </c>
      <c r="G164" s="754">
        <f t="shared" si="82"/>
        <v>709.51713690140082</v>
      </c>
      <c r="H164" s="754">
        <f t="shared" si="77"/>
        <v>447.93521807208231</v>
      </c>
      <c r="I164" s="754">
        <f t="shared" si="82"/>
        <v>131032.44351485363</v>
      </c>
      <c r="J164" s="754">
        <f t="shared" si="82"/>
        <v>14396.939624430725</v>
      </c>
      <c r="K164" s="754">
        <f t="shared" si="82"/>
        <v>5196.0345487426957</v>
      </c>
      <c r="L164" s="754">
        <f t="shared" si="82"/>
        <v>561.75827234081623</v>
      </c>
      <c r="M164" s="754">
        <f t="shared" si="82"/>
        <v>574.40462053118029</v>
      </c>
      <c r="N164" s="754">
        <f t="shared" si="82"/>
        <v>3810.0570378639295</v>
      </c>
      <c r="O164" s="754">
        <f t="shared" si="78"/>
        <v>1459.6856224732662</v>
      </c>
      <c r="P164" s="754">
        <f t="shared" si="82"/>
        <v>6169.8689380203859</v>
      </c>
      <c r="Q164" s="754">
        <f t="shared" si="82"/>
        <v>40669.722471419082</v>
      </c>
      <c r="R164" s="754">
        <f t="shared" si="82"/>
        <v>3494.5999717881</v>
      </c>
      <c r="S164" s="754">
        <f t="shared" si="82"/>
        <v>2934.2125588139611</v>
      </c>
      <c r="T164" s="754">
        <f t="shared" si="82"/>
        <v>10286.695290939666</v>
      </c>
      <c r="U164" s="754">
        <f t="shared" si="82"/>
        <v>1590.3910405816077</v>
      </c>
    </row>
    <row r="165" spans="2:21">
      <c r="B165" s="751">
        <f t="shared" si="80"/>
        <v>95877</v>
      </c>
      <c r="C165" s="751">
        <f t="shared" si="81"/>
        <v>96060</v>
      </c>
      <c r="D165" s="754">
        <f t="shared" si="82"/>
        <v>3972.8027842884867</v>
      </c>
      <c r="E165" s="754">
        <f t="shared" si="82"/>
        <v>5468.8069700673932</v>
      </c>
      <c r="F165" s="754">
        <f t="shared" si="82"/>
        <v>11087.121829997377</v>
      </c>
      <c r="G165" s="754">
        <f t="shared" si="82"/>
        <v>737.94512351991693</v>
      </c>
      <c r="H165" s="754">
        <f t="shared" si="77"/>
        <v>466.18857820851969</v>
      </c>
      <c r="I165" s="754">
        <f t="shared" si="82"/>
        <v>141737.79415001717</v>
      </c>
      <c r="J165" s="754">
        <f t="shared" si="82"/>
        <v>15357.695395367735</v>
      </c>
      <c r="K165" s="754">
        <f t="shared" si="82"/>
        <v>5466.2283452773163</v>
      </c>
      <c r="L165" s="754">
        <f t="shared" si="82"/>
        <v>583.2923394472142</v>
      </c>
      <c r="M165" s="754">
        <f t="shared" si="82"/>
        <v>597.15104350421507</v>
      </c>
      <c r="N165" s="754">
        <f t="shared" si="82"/>
        <v>4025.0712567007172</v>
      </c>
      <c r="O165" s="754">
        <f t="shared" si="78"/>
        <v>1534.1295892194028</v>
      </c>
      <c r="P165" s="754">
        <f t="shared" si="82"/>
        <v>6511.6796771867148</v>
      </c>
      <c r="Q165" s="754">
        <f t="shared" si="82"/>
        <v>43774.177953404076</v>
      </c>
      <c r="R165" s="754">
        <f t="shared" si="82"/>
        <v>3690.297570208234</v>
      </c>
      <c r="S165" s="754">
        <f t="shared" si="82"/>
        <v>3082.8793284605349</v>
      </c>
      <c r="T165" s="754">
        <f t="shared" si="82"/>
        <v>10890.524304517825</v>
      </c>
      <c r="U165" s="754">
        <f t="shared" si="82"/>
        <v>1669.3539557464844</v>
      </c>
    </row>
    <row r="166" spans="2:21">
      <c r="B166" s="751">
        <f t="shared" si="80"/>
        <v>96242</v>
      </c>
      <c r="C166" s="751">
        <f t="shared" si="81"/>
        <v>96425</v>
      </c>
      <c r="D166" s="754">
        <f t="shared" ref="D166:U170" si="83">D165*(1+D$10)</f>
        <v>4186.0098670453026</v>
      </c>
      <c r="E166" s="754">
        <f t="shared" si="83"/>
        <v>5794.2009847864028</v>
      </c>
      <c r="F166" s="754">
        <f t="shared" si="83"/>
        <v>11780.066944372213</v>
      </c>
      <c r="G166" s="754">
        <f t="shared" si="83"/>
        <v>767.51212480228162</v>
      </c>
      <c r="H166" s="754">
        <f t="shared" ref="H166" si="84">H165*(1+H$10)</f>
        <v>485.18576277051687</v>
      </c>
      <c r="I166" s="754">
        <f t="shared" si="83"/>
        <v>153317.77193207358</v>
      </c>
      <c r="J166" s="754">
        <f t="shared" si="83"/>
        <v>16382.565601418608</v>
      </c>
      <c r="K166" s="754">
        <f t="shared" si="83"/>
        <v>5750.4722192317367</v>
      </c>
      <c r="L166" s="754">
        <f t="shared" si="83"/>
        <v>605.65187912602403</v>
      </c>
      <c r="M166" s="754">
        <f t="shared" si="83"/>
        <v>620.79822482698205</v>
      </c>
      <c r="N166" s="754">
        <f t="shared" si="83"/>
        <v>4252.2194446205276</v>
      </c>
      <c r="O166" s="754">
        <f t="shared" ref="O166" si="85">O165*(1+O$10)</f>
        <v>1612.3701982695923</v>
      </c>
      <c r="P166" s="754">
        <f t="shared" si="83"/>
        <v>6872.4267313028577</v>
      </c>
      <c r="Q166" s="754">
        <f t="shared" si="83"/>
        <v>47115.606870513919</v>
      </c>
      <c r="R166" s="754">
        <f t="shared" si="83"/>
        <v>3896.9542341398951</v>
      </c>
      <c r="S166" s="754">
        <f t="shared" si="83"/>
        <v>3239.078547769202</v>
      </c>
      <c r="T166" s="754">
        <f t="shared" si="83"/>
        <v>11529.798081193021</v>
      </c>
      <c r="U166" s="754">
        <f t="shared" si="83"/>
        <v>1752.2373796492973</v>
      </c>
    </row>
    <row r="167" spans="2:21">
      <c r="B167" s="751">
        <f t="shared" si="80"/>
        <v>96608</v>
      </c>
      <c r="C167" s="751">
        <f t="shared" si="81"/>
        <v>96791</v>
      </c>
      <c r="D167" s="754">
        <f t="shared" si="83"/>
        <v>4410.6590632434009</v>
      </c>
      <c r="E167" s="754">
        <f t="shared" si="83"/>
        <v>6138.9559433811928</v>
      </c>
      <c r="F167" s="754">
        <f t="shared" si="83"/>
        <v>12516.321128395475</v>
      </c>
      <c r="G167" s="754">
        <f t="shared" si="83"/>
        <v>798.26377726935971</v>
      </c>
      <c r="H167" s="754">
        <f t="shared" ref="H167" si="86">H166*(1+H$10)</f>
        <v>504.95708260341547</v>
      </c>
      <c r="I167" s="754">
        <f t="shared" si="83"/>
        <v>165843.833898924</v>
      </c>
      <c r="J167" s="754">
        <f t="shared" si="83"/>
        <v>17475.828812553274</v>
      </c>
      <c r="K167" s="754">
        <f t="shared" si="83"/>
        <v>6049.496774631787</v>
      </c>
      <c r="L167" s="754">
        <f t="shared" si="83"/>
        <v>628.86853449252158</v>
      </c>
      <c r="M167" s="754">
        <f t="shared" si="83"/>
        <v>645.38183453013062</v>
      </c>
      <c r="N167" s="754">
        <f t="shared" si="83"/>
        <v>4492.1863619452797</v>
      </c>
      <c r="O167" s="754">
        <f t="shared" ref="O167" si="87">O166*(1+O$10)</f>
        <v>1694.6010783813413</v>
      </c>
      <c r="P167" s="754">
        <f t="shared" si="83"/>
        <v>7253.1591722170351</v>
      </c>
      <c r="Q167" s="754">
        <f t="shared" si="83"/>
        <v>50712.098194963146</v>
      </c>
      <c r="R167" s="754">
        <f t="shared" si="83"/>
        <v>4115.1836712517297</v>
      </c>
      <c r="S167" s="754">
        <f t="shared" si="83"/>
        <v>3403.191860856175</v>
      </c>
      <c r="T167" s="754">
        <f t="shared" si="83"/>
        <v>12206.597228559051</v>
      </c>
      <c r="U167" s="754">
        <f t="shared" si="83"/>
        <v>1839.2359655488849</v>
      </c>
    </row>
    <row r="168" spans="2:21">
      <c r="B168" s="751">
        <f t="shared" si="80"/>
        <v>96973</v>
      </c>
      <c r="C168" s="751">
        <f t="shared" si="81"/>
        <v>97156</v>
      </c>
      <c r="D168" s="754">
        <f t="shared" si="83"/>
        <v>4647.3644329707968</v>
      </c>
      <c r="E168" s="754">
        <f t="shared" si="83"/>
        <v>6504.2238220123727</v>
      </c>
      <c r="F168" s="754">
        <f t="shared" si="83"/>
        <v>13298.591198920192</v>
      </c>
      <c r="G168" s="754">
        <f t="shared" si="83"/>
        <v>830.24754594528542</v>
      </c>
      <c r="H168" s="754">
        <f t="shared" ref="H168" si="88">H167*(1+H$10)</f>
        <v>525.53408371950468</v>
      </c>
      <c r="I168" s="754">
        <f t="shared" si="83"/>
        <v>179393.27512846611</v>
      </c>
      <c r="J168" s="754">
        <f t="shared" si="83"/>
        <v>18642.049121977663</v>
      </c>
      <c r="K168" s="754">
        <f t="shared" si="83"/>
        <v>6364.07060691264</v>
      </c>
      <c r="L168" s="754">
        <f t="shared" si="83"/>
        <v>652.97516164806825</v>
      </c>
      <c r="M168" s="754">
        <f t="shared" si="83"/>
        <v>670.93895517752389</v>
      </c>
      <c r="N168" s="754">
        <f t="shared" si="83"/>
        <v>4745.6954123043915</v>
      </c>
      <c r="O168" s="754">
        <f t="shared" ref="O168" si="89">O167*(1+O$10)</f>
        <v>1781.0257333787895</v>
      </c>
      <c r="P168" s="754">
        <f t="shared" si="83"/>
        <v>7654.9841903578581</v>
      </c>
      <c r="Q168" s="754">
        <f t="shared" si="83"/>
        <v>54583.121690512002</v>
      </c>
      <c r="R168" s="754">
        <f t="shared" si="83"/>
        <v>4345.6339568418271</v>
      </c>
      <c r="S168" s="754">
        <f t="shared" si="83"/>
        <v>3575.6202484728879</v>
      </c>
      <c r="T168" s="754">
        <f t="shared" si="83"/>
        <v>12923.124485875467</v>
      </c>
      <c r="U168" s="754">
        <f t="shared" si="83"/>
        <v>1930.5540312383871</v>
      </c>
    </row>
    <row r="169" spans="2:21">
      <c r="B169" s="751">
        <f t="shared" si="80"/>
        <v>97338</v>
      </c>
      <c r="C169" s="751">
        <f t="shared" si="81"/>
        <v>97521</v>
      </c>
      <c r="D169" s="754">
        <f t="shared" si="83"/>
        <v>4896.7729908735637</v>
      </c>
      <c r="E169" s="754">
        <f t="shared" si="83"/>
        <v>6891.2251394221084</v>
      </c>
      <c r="F169" s="754">
        <f t="shared" si="83"/>
        <v>14129.753148852704</v>
      </c>
      <c r="G169" s="754">
        <f t="shared" si="83"/>
        <v>863.5127976194932</v>
      </c>
      <c r="H169" s="754">
        <f t="shared" ref="H169" si="90">H168*(1+H$10)</f>
        <v>546.94959763107454</v>
      </c>
      <c r="I169" s="754">
        <f t="shared" si="83"/>
        <v>194049.7057064618</v>
      </c>
      <c r="J169" s="754">
        <f t="shared" si="83"/>
        <v>19886.095200050971</v>
      </c>
      <c r="K169" s="754">
        <f t="shared" si="83"/>
        <v>6695.0022784720977</v>
      </c>
      <c r="L169" s="754">
        <f t="shared" si="83"/>
        <v>678.00587617791086</v>
      </c>
      <c r="M169" s="754">
        <f t="shared" si="83"/>
        <v>697.50813780255385</v>
      </c>
      <c r="N169" s="754">
        <f t="shared" si="83"/>
        <v>5013.510823405436</v>
      </c>
      <c r="O169" s="754">
        <f t="shared" ref="O169" si="91">O168*(1+O$10)</f>
        <v>1871.8580457811076</v>
      </c>
      <c r="P169" s="754">
        <f t="shared" si="83"/>
        <v>8079.0703145036823</v>
      </c>
      <c r="Q169" s="754">
        <f t="shared" si="83"/>
        <v>58749.633312887752</v>
      </c>
      <c r="R169" s="754">
        <f t="shared" si="83"/>
        <v>4588.9894584249696</v>
      </c>
      <c r="S169" s="754">
        <f t="shared" si="83"/>
        <v>3756.7850077288472</v>
      </c>
      <c r="T169" s="754">
        <f t="shared" si="83"/>
        <v>13681.711893196356</v>
      </c>
      <c r="U169" s="754">
        <f t="shared" si="83"/>
        <v>2026.4060388893729</v>
      </c>
    </row>
    <row r="170" spans="2:21">
      <c r="B170" s="751">
        <f t="shared" si="80"/>
        <v>97703</v>
      </c>
      <c r="C170" s="751">
        <f t="shared" si="81"/>
        <v>97886</v>
      </c>
      <c r="D170" s="754">
        <f t="shared" si="83"/>
        <v>5159.5664747171122</v>
      </c>
      <c r="E170" s="754">
        <f t="shared" si="83"/>
        <v>7301.2530352177228</v>
      </c>
      <c r="F170" s="754">
        <f t="shared" si="83"/>
        <v>15012.862720655998</v>
      </c>
      <c r="G170" s="754">
        <f t="shared" si="83"/>
        <v>898.1108770441142</v>
      </c>
      <c r="H170" s="754">
        <f t="shared" ref="H170" si="92">H169*(1+H$10)</f>
        <v>569.2377937345409</v>
      </c>
      <c r="I170" s="754">
        <f t="shared" si="83"/>
        <v>209903.56666267975</v>
      </c>
      <c r="J170" s="754">
        <f t="shared" si="83"/>
        <v>21213.160619734372</v>
      </c>
      <c r="K170" s="754">
        <f t="shared" si="83"/>
        <v>7043.1423969526468</v>
      </c>
      <c r="L170" s="754">
        <f t="shared" si="83"/>
        <v>703.99610143139739</v>
      </c>
      <c r="M170" s="754">
        <f t="shared" si="83"/>
        <v>725.12946005953506</v>
      </c>
      <c r="N170" s="754">
        <f t="shared" si="83"/>
        <v>5296.4399508729493</v>
      </c>
      <c r="O170" s="754">
        <f t="shared" ref="O170" si="93">O169*(1+O$10)</f>
        <v>1967.3228061159441</v>
      </c>
      <c r="P170" s="754">
        <f t="shared" si="83"/>
        <v>8526.650809927185</v>
      </c>
      <c r="Q170" s="754">
        <f t="shared" si="83"/>
        <v>63234.188655771519</v>
      </c>
      <c r="R170" s="754">
        <f t="shared" si="83"/>
        <v>4845.9728680967683</v>
      </c>
      <c r="S170" s="754">
        <f t="shared" si="83"/>
        <v>3947.1287814537754</v>
      </c>
      <c r="T170" s="754">
        <f t="shared" si="83"/>
        <v>14484.828381326981</v>
      </c>
      <c r="U170" s="754">
        <f t="shared" si="83"/>
        <v>2127.01709872023</v>
      </c>
    </row>
    <row r="172" spans="2:21">
      <c r="D172" s="166" t="s">
        <v>1637</v>
      </c>
    </row>
    <row r="174" spans="2:21" ht="12.75" customHeight="1">
      <c r="D174" s="932" t="s">
        <v>1638</v>
      </c>
      <c r="E174" s="932"/>
      <c r="F174" s="932"/>
      <c r="G174" s="932"/>
      <c r="H174" s="932"/>
      <c r="I174" s="932"/>
      <c r="J174" s="932"/>
      <c r="K174" s="932"/>
      <c r="L174" s="932"/>
      <c r="M174" s="932"/>
      <c r="N174" s="932"/>
      <c r="O174" s="932"/>
      <c r="P174" s="932"/>
      <c r="Q174" s="932"/>
      <c r="R174" s="932"/>
      <c r="S174" s="932"/>
      <c r="T174" s="932"/>
      <c r="U174" s="932"/>
    </row>
    <row r="175" spans="2:21">
      <c r="D175" s="932"/>
      <c r="E175" s="932"/>
      <c r="F175" s="932"/>
      <c r="G175" s="932"/>
      <c r="H175" s="932"/>
      <c r="I175" s="932"/>
      <c r="J175" s="932"/>
      <c r="K175" s="932"/>
      <c r="L175" s="932"/>
      <c r="M175" s="932"/>
      <c r="N175" s="932"/>
      <c r="O175" s="932"/>
      <c r="P175" s="932"/>
      <c r="Q175" s="932"/>
      <c r="R175" s="932"/>
      <c r="S175" s="932"/>
      <c r="T175" s="932"/>
      <c r="U175" s="932"/>
    </row>
  </sheetData>
  <mergeCells count="4">
    <mergeCell ref="C3:T3"/>
    <mergeCell ref="B12:C12"/>
    <mergeCell ref="B13:C13"/>
    <mergeCell ref="D174:U175"/>
  </mergeCells>
  <printOptions horizontalCentered="1"/>
  <pageMargins left="0.7" right="0.7" top="0.75" bottom="0.75" header="0.3" footer="0.3"/>
  <pageSetup scale="45" fitToHeight="5" orientation="landscape" useFirstPageNumber="1" r:id="rId1"/>
  <headerFooter scaleWithDoc="0">
    <oddHeader>&amp;R&amp;"Arial,Regular"&amp;10Exhibit RBH-20R
Page &amp;P of 2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2:I53"/>
  <sheetViews>
    <sheetView tabSelected="1" view="pageBreakPreview" topLeftCell="A10" zoomScale="85" zoomScaleNormal="100" zoomScaleSheetLayoutView="85" workbookViewId="0"/>
  </sheetViews>
  <sheetFormatPr defaultColWidth="9.109375" defaultRowHeight="13.2"/>
  <cols>
    <col min="1" max="1" width="40.5546875" style="259" customWidth="1"/>
    <col min="2" max="2" width="9.109375" style="259"/>
    <col min="3" max="3" width="14.44140625" style="259" customWidth="1"/>
    <col min="4" max="4" width="15.33203125" style="259" customWidth="1"/>
    <col min="5" max="5" width="13.109375" style="259" customWidth="1"/>
    <col min="6" max="7" width="11.88671875" style="259" customWidth="1"/>
    <col min="8" max="8" width="11.44140625" style="259" customWidth="1"/>
    <col min="9" max="16384" width="9.109375" style="259"/>
  </cols>
  <sheetData>
    <row r="2" spans="1:8">
      <c r="A2" s="258" t="s">
        <v>1640</v>
      </c>
      <c r="B2" s="258"/>
      <c r="C2" s="258"/>
      <c r="D2" s="258"/>
      <c r="E2" s="258"/>
      <c r="F2" s="258"/>
      <c r="G2" s="258"/>
    </row>
    <row r="3" spans="1:8">
      <c r="A3" s="260"/>
      <c r="B3" s="260"/>
      <c r="C3" s="260"/>
      <c r="D3" s="260"/>
      <c r="E3" s="260"/>
      <c r="F3" s="260"/>
      <c r="G3" s="260"/>
    </row>
    <row r="4" spans="1:8" ht="39.6">
      <c r="A4" s="261" t="s">
        <v>12</v>
      </c>
      <c r="B4" s="285" t="s">
        <v>13</v>
      </c>
      <c r="C4" s="262" t="s">
        <v>1641</v>
      </c>
      <c r="D4" s="262" t="s">
        <v>1642</v>
      </c>
      <c r="E4" s="262" t="s">
        <v>1643</v>
      </c>
      <c r="F4" s="262" t="s">
        <v>1644</v>
      </c>
      <c r="G4" s="262" t="s">
        <v>1648</v>
      </c>
      <c r="H4" s="263"/>
    </row>
    <row r="5" spans="1:8">
      <c r="A5" s="259" t="s">
        <v>25</v>
      </c>
      <c r="B5" s="919" t="s">
        <v>26</v>
      </c>
      <c r="C5" s="271">
        <v>0.8</v>
      </c>
      <c r="D5" s="266">
        <v>2.9966666666666669E-2</v>
      </c>
      <c r="E5" s="272">
        <v>7.5499999999999998E-2</v>
      </c>
      <c r="F5" s="266">
        <f>IFERROR((C5*E5)+D5,"NA")</f>
        <v>9.0366666666666678E-2</v>
      </c>
      <c r="G5" s="266">
        <f>IFERROR((0.75*C5*E5)+(0.25*E5)+D5,"NA")</f>
        <v>9.4141666666666679E-2</v>
      </c>
    </row>
    <row r="6" spans="1:8">
      <c r="A6" s="259" t="s">
        <v>27</v>
      </c>
      <c r="B6" s="286" t="s">
        <v>28</v>
      </c>
      <c r="C6" s="289">
        <v>0.7</v>
      </c>
      <c r="D6" s="266">
        <f>D5</f>
        <v>2.9966666666666669E-2</v>
      </c>
      <c r="E6" s="290">
        <v>7.5499999999999998E-2</v>
      </c>
      <c r="F6" s="266">
        <f t="shared" ref="F6:F22" si="0">IFERROR((C6*E6)+D6,"NA")</f>
        <v>8.2816666666666663E-2</v>
      </c>
      <c r="G6" s="266">
        <f t="shared" ref="G6:G22" si="1">IFERROR((0.75*C6*E6)+(0.25*E6)+D6,"NA")</f>
        <v>8.8479166666666664E-2</v>
      </c>
    </row>
    <row r="7" spans="1:8">
      <c r="A7" s="259" t="s">
        <v>29</v>
      </c>
      <c r="B7" s="286" t="s">
        <v>30</v>
      </c>
      <c r="C7" s="289">
        <v>0.7</v>
      </c>
      <c r="D7" s="266">
        <f t="shared" ref="D7:D22" si="2">D6</f>
        <v>2.9966666666666669E-2</v>
      </c>
      <c r="E7" s="290">
        <v>7.5499999999999998E-2</v>
      </c>
      <c r="F7" s="266">
        <f t="shared" si="0"/>
        <v>8.2816666666666663E-2</v>
      </c>
      <c r="G7" s="266">
        <f t="shared" si="1"/>
        <v>8.8479166666666664E-2</v>
      </c>
    </row>
    <row r="8" spans="1:8">
      <c r="A8" s="259" t="s">
        <v>1650</v>
      </c>
      <c r="B8" s="286" t="s">
        <v>117</v>
      </c>
      <c r="C8" s="289">
        <v>0.65</v>
      </c>
      <c r="D8" s="266">
        <f t="shared" si="2"/>
        <v>2.9966666666666669E-2</v>
      </c>
      <c r="E8" s="290">
        <v>7.5499999999999998E-2</v>
      </c>
      <c r="F8" s="266">
        <f t="shared" si="0"/>
        <v>7.9041666666666677E-2</v>
      </c>
      <c r="G8" s="266">
        <f t="shared" si="1"/>
        <v>8.5647916666666671E-2</v>
      </c>
    </row>
    <row r="9" spans="1:8">
      <c r="A9" s="259" t="s">
        <v>31</v>
      </c>
      <c r="B9" s="286" t="s">
        <v>32</v>
      </c>
      <c r="C9" s="289">
        <v>0.7</v>
      </c>
      <c r="D9" s="266">
        <f t="shared" si="2"/>
        <v>2.9966666666666669E-2</v>
      </c>
      <c r="E9" s="290">
        <v>7.5499999999999998E-2</v>
      </c>
      <c r="F9" s="266">
        <f t="shared" si="0"/>
        <v>8.2816666666666663E-2</v>
      </c>
      <c r="G9" s="266">
        <f t="shared" si="1"/>
        <v>8.8479166666666664E-2</v>
      </c>
    </row>
    <row r="10" spans="1:8">
      <c r="A10" s="259" t="s">
        <v>1228</v>
      </c>
      <c r="B10" s="286" t="s">
        <v>1128</v>
      </c>
      <c r="C10" s="289">
        <v>0.85</v>
      </c>
      <c r="D10" s="266">
        <f t="shared" si="2"/>
        <v>2.9966666666666669E-2</v>
      </c>
      <c r="E10" s="290">
        <v>7.5499999999999998E-2</v>
      </c>
      <c r="F10" s="266">
        <f t="shared" si="0"/>
        <v>9.4141666666666665E-2</v>
      </c>
      <c r="G10" s="266">
        <f t="shared" si="1"/>
        <v>9.6972916666666659E-2</v>
      </c>
    </row>
    <row r="11" spans="1:8">
      <c r="A11" s="259" t="s">
        <v>33</v>
      </c>
      <c r="B11" s="286" t="s">
        <v>34</v>
      </c>
      <c r="C11" s="289">
        <v>0.65</v>
      </c>
      <c r="D11" s="266">
        <f t="shared" si="2"/>
        <v>2.9966666666666669E-2</v>
      </c>
      <c r="E11" s="290">
        <v>7.5499999999999998E-2</v>
      </c>
      <c r="F11" s="266">
        <f t="shared" si="0"/>
        <v>7.9041666666666677E-2</v>
      </c>
      <c r="G11" s="266">
        <f t="shared" si="1"/>
        <v>8.5647916666666671E-2</v>
      </c>
    </row>
    <row r="12" spans="1:8">
      <c r="A12" s="259" t="s">
        <v>35</v>
      </c>
      <c r="B12" s="286" t="s">
        <v>36</v>
      </c>
      <c r="C12" s="289">
        <v>0.65</v>
      </c>
      <c r="D12" s="266">
        <f t="shared" si="2"/>
        <v>2.9966666666666669E-2</v>
      </c>
      <c r="E12" s="290">
        <v>7.5499999999999998E-2</v>
      </c>
      <c r="F12" s="266">
        <f t="shared" si="0"/>
        <v>7.9041666666666677E-2</v>
      </c>
      <c r="G12" s="266">
        <f t="shared" si="1"/>
        <v>8.5647916666666671E-2</v>
      </c>
    </row>
    <row r="13" spans="1:8">
      <c r="A13" s="259" t="s">
        <v>39</v>
      </c>
      <c r="B13" s="286" t="s">
        <v>40</v>
      </c>
      <c r="C13" s="289">
        <v>0.75</v>
      </c>
      <c r="D13" s="266">
        <f t="shared" si="2"/>
        <v>2.9966666666666669E-2</v>
      </c>
      <c r="E13" s="290">
        <v>7.5499999999999998E-2</v>
      </c>
      <c r="F13" s="266">
        <f t="shared" si="0"/>
        <v>8.6591666666666664E-2</v>
      </c>
      <c r="G13" s="266">
        <f t="shared" si="1"/>
        <v>9.1310416666666672E-2</v>
      </c>
    </row>
    <row r="14" spans="1:8">
      <c r="A14" s="259" t="s">
        <v>41</v>
      </c>
      <c r="B14" s="286" t="s">
        <v>42</v>
      </c>
      <c r="C14" s="289">
        <v>0.65</v>
      </c>
      <c r="D14" s="266">
        <f t="shared" si="2"/>
        <v>2.9966666666666669E-2</v>
      </c>
      <c r="E14" s="290">
        <v>7.5499999999999998E-2</v>
      </c>
      <c r="F14" s="266">
        <f t="shared" si="0"/>
        <v>7.9041666666666677E-2</v>
      </c>
      <c r="G14" s="266">
        <f t="shared" si="1"/>
        <v>8.5647916666666671E-2</v>
      </c>
    </row>
    <row r="15" spans="1:8">
      <c r="A15" s="259" t="s">
        <v>43</v>
      </c>
      <c r="B15" s="286" t="s">
        <v>44</v>
      </c>
      <c r="C15" s="289">
        <v>0.95</v>
      </c>
      <c r="D15" s="266">
        <f t="shared" si="2"/>
        <v>2.9966666666666669E-2</v>
      </c>
      <c r="E15" s="290">
        <v>7.5499999999999998E-2</v>
      </c>
      <c r="F15" s="266">
        <f t="shared" si="0"/>
        <v>0.10169166666666667</v>
      </c>
      <c r="G15" s="266">
        <f t="shared" si="1"/>
        <v>0.10263541666666666</v>
      </c>
    </row>
    <row r="16" spans="1:8">
      <c r="A16" s="259" t="s">
        <v>45</v>
      </c>
      <c r="B16" s="286" t="s">
        <v>46</v>
      </c>
      <c r="C16" s="288">
        <v>0.85</v>
      </c>
      <c r="D16" s="266">
        <f t="shared" si="2"/>
        <v>2.9966666666666669E-2</v>
      </c>
      <c r="E16" s="290">
        <v>7.5499999999999998E-2</v>
      </c>
      <c r="F16" s="266">
        <f t="shared" si="0"/>
        <v>9.4141666666666665E-2</v>
      </c>
      <c r="G16" s="266">
        <f t="shared" si="1"/>
        <v>9.6972916666666659E-2</v>
      </c>
    </row>
    <row r="17" spans="1:7">
      <c r="A17" s="259" t="s">
        <v>47</v>
      </c>
      <c r="B17" s="286" t="s">
        <v>48</v>
      </c>
      <c r="C17" s="289">
        <v>0.7</v>
      </c>
      <c r="D17" s="266">
        <f t="shared" si="2"/>
        <v>2.9966666666666669E-2</v>
      </c>
      <c r="E17" s="290">
        <v>7.5499999999999998E-2</v>
      </c>
      <c r="F17" s="266">
        <f t="shared" si="0"/>
        <v>8.2816666666666663E-2</v>
      </c>
      <c r="G17" s="266">
        <f t="shared" si="1"/>
        <v>8.8479166666666664E-2</v>
      </c>
    </row>
    <row r="18" spans="1:7">
      <c r="A18" s="259" t="s">
        <v>49</v>
      </c>
      <c r="B18" s="286" t="s">
        <v>50</v>
      </c>
      <c r="C18" s="289">
        <v>0.7</v>
      </c>
      <c r="D18" s="266">
        <f t="shared" si="2"/>
        <v>2.9966666666666669E-2</v>
      </c>
      <c r="E18" s="290">
        <v>7.5499999999999998E-2</v>
      </c>
      <c r="F18" s="266">
        <f t="shared" si="0"/>
        <v>8.2816666666666663E-2</v>
      </c>
      <c r="G18" s="266">
        <f t="shared" si="1"/>
        <v>8.8479166666666664E-2</v>
      </c>
    </row>
    <row r="19" spans="1:7">
      <c r="A19" s="259" t="s">
        <v>51</v>
      </c>
      <c r="B19" s="286" t="s">
        <v>52</v>
      </c>
      <c r="C19" s="289">
        <v>0.7</v>
      </c>
      <c r="D19" s="266">
        <f t="shared" si="2"/>
        <v>2.9966666666666669E-2</v>
      </c>
      <c r="E19" s="290">
        <v>7.5499999999999998E-2</v>
      </c>
      <c r="F19" s="266">
        <f t="shared" si="0"/>
        <v>8.2816666666666663E-2</v>
      </c>
      <c r="G19" s="266">
        <f t="shared" si="1"/>
        <v>8.8479166666666664E-2</v>
      </c>
    </row>
    <row r="20" spans="1:7">
      <c r="A20" s="259" t="s">
        <v>53</v>
      </c>
      <c r="B20" s="286" t="s">
        <v>54</v>
      </c>
      <c r="C20" s="289">
        <v>0.65</v>
      </c>
      <c r="D20" s="266">
        <f t="shared" si="2"/>
        <v>2.9966666666666669E-2</v>
      </c>
      <c r="E20" s="290">
        <v>7.5499999999999998E-2</v>
      </c>
      <c r="F20" s="266">
        <f t="shared" si="0"/>
        <v>7.9041666666666677E-2</v>
      </c>
      <c r="G20" s="266">
        <f t="shared" si="1"/>
        <v>8.5647916666666671E-2</v>
      </c>
    </row>
    <row r="21" spans="1:7">
      <c r="A21" s="259" t="s">
        <v>55</v>
      </c>
      <c r="B21" s="286" t="s">
        <v>56</v>
      </c>
      <c r="C21" s="289">
        <v>0.6</v>
      </c>
      <c r="D21" s="266">
        <f t="shared" si="2"/>
        <v>2.9966666666666669E-2</v>
      </c>
      <c r="E21" s="290">
        <v>7.5499999999999998E-2</v>
      </c>
      <c r="F21" s="266">
        <f t="shared" si="0"/>
        <v>7.5266666666666676E-2</v>
      </c>
      <c r="G21" s="266">
        <f t="shared" si="1"/>
        <v>8.2816666666666663E-2</v>
      </c>
    </row>
    <row r="22" spans="1:7">
      <c r="A22" s="260" t="s">
        <v>57</v>
      </c>
      <c r="B22" s="257" t="s">
        <v>58</v>
      </c>
      <c r="C22" s="268">
        <v>0.6</v>
      </c>
      <c r="D22" s="269">
        <f t="shared" si="2"/>
        <v>2.9966666666666669E-2</v>
      </c>
      <c r="E22" s="269">
        <v>7.5499999999999998E-2</v>
      </c>
      <c r="F22" s="269">
        <f t="shared" si="0"/>
        <v>7.5266666666666676E-2</v>
      </c>
      <c r="G22" s="269">
        <f t="shared" si="1"/>
        <v>8.2816666666666663E-2</v>
      </c>
    </row>
    <row r="23" spans="1:7">
      <c r="C23" s="265"/>
      <c r="D23" s="266"/>
      <c r="E23" s="266"/>
      <c r="F23" s="266"/>
      <c r="G23" s="266"/>
    </row>
    <row r="24" spans="1:7">
      <c r="A24" s="270" t="s">
        <v>1645</v>
      </c>
      <c r="B24" s="270"/>
      <c r="C24" s="271">
        <f>AVERAGE(C5:C22)</f>
        <v>0.7138888888888888</v>
      </c>
      <c r="D24" s="272">
        <f>AVERAGE(D5:D22)</f>
        <v>2.9966666666666683E-2</v>
      </c>
      <c r="E24" s="272">
        <f>AVERAGE(E5:E22)</f>
        <v>7.549999999999997E-2</v>
      </c>
      <c r="F24" s="272">
        <f>AVERAGE(F5:F22)</f>
        <v>8.3865277777777789E-2</v>
      </c>
      <c r="G24" s="272">
        <f>AVERAGE(G5:G22)</f>
        <v>8.9265625000000015E-2</v>
      </c>
    </row>
    <row r="25" spans="1:7">
      <c r="A25" s="260" t="s">
        <v>1646</v>
      </c>
      <c r="B25" s="260"/>
      <c r="C25" s="268">
        <f>MEDIAN(C5:C22)</f>
        <v>0.7</v>
      </c>
      <c r="D25" s="269">
        <f>MEDIAN(D5:D22)</f>
        <v>2.9966666666666669E-2</v>
      </c>
      <c r="E25" s="269">
        <f>MEDIAN(E5:E22)</f>
        <v>7.5499999999999998E-2</v>
      </c>
      <c r="F25" s="269">
        <f>MEDIAN(F5:F22)</f>
        <v>8.2816666666666663E-2</v>
      </c>
      <c r="G25" s="269">
        <f>MEDIAN(G5:G22)</f>
        <v>8.8479166666666664E-2</v>
      </c>
    </row>
    <row r="26" spans="1:7">
      <c r="A26" s="273"/>
      <c r="B26" s="273"/>
      <c r="C26" s="265"/>
      <c r="D26" s="266"/>
      <c r="E26" s="266"/>
      <c r="F26" s="274"/>
      <c r="G26" s="274"/>
    </row>
    <row r="27" spans="1:7">
      <c r="A27" s="258" t="s">
        <v>1647</v>
      </c>
      <c r="B27" s="275"/>
      <c r="C27" s="276"/>
      <c r="D27" s="277"/>
      <c r="E27" s="277"/>
      <c r="F27" s="277"/>
      <c r="G27" s="277"/>
    </row>
    <row r="28" spans="1:7">
      <c r="A28" s="278"/>
      <c r="B28" s="278"/>
      <c r="C28" s="279"/>
      <c r="D28" s="280"/>
      <c r="E28" s="280"/>
      <c r="F28" s="280"/>
      <c r="G28" s="280"/>
    </row>
    <row r="29" spans="1:7" ht="39.6">
      <c r="A29" s="261" t="s">
        <v>12</v>
      </c>
      <c r="B29" s="262" t="s">
        <v>13</v>
      </c>
      <c r="C29" s="262" t="s">
        <v>1641</v>
      </c>
      <c r="D29" s="262" t="s">
        <v>1642</v>
      </c>
      <c r="E29" s="262" t="s">
        <v>1643</v>
      </c>
      <c r="F29" s="262" t="s">
        <v>1644</v>
      </c>
      <c r="G29" s="262" t="s">
        <v>1648</v>
      </c>
    </row>
    <row r="30" spans="1:7">
      <c r="A30" s="259" t="str">
        <f>A5</f>
        <v>ALLETE, Inc.</v>
      </c>
      <c r="B30" s="287" t="str">
        <f>B5</f>
        <v>ALE</v>
      </c>
      <c r="C30" s="265">
        <f>C5</f>
        <v>0.8</v>
      </c>
      <c r="D30" s="266">
        <f>D5</f>
        <v>2.9966666666666669E-2</v>
      </c>
      <c r="E30" s="281">
        <v>9.0999999999999998E-2</v>
      </c>
      <c r="F30" s="266">
        <f>IFERROR((C30*E30)+D30,"NA")</f>
        <v>0.10276666666666667</v>
      </c>
      <c r="G30" s="266">
        <f>IFERROR((0.75*C30*E30)+(0.25*E30)+D30,"NA")</f>
        <v>0.10731666666666667</v>
      </c>
    </row>
    <row r="31" spans="1:7">
      <c r="A31" s="259" t="str">
        <f t="shared" ref="A31:D47" si="3">A6</f>
        <v>Alliant Energy Corporation</v>
      </c>
      <c r="B31" s="288" t="str">
        <f t="shared" si="3"/>
        <v>LNT</v>
      </c>
      <c r="C31" s="265">
        <f t="shared" si="3"/>
        <v>0.7</v>
      </c>
      <c r="D31" s="290">
        <f>D6</f>
        <v>2.9966666666666669E-2</v>
      </c>
      <c r="E31" s="291">
        <f>E30</f>
        <v>9.0999999999999998E-2</v>
      </c>
      <c r="F31" s="266">
        <f t="shared" ref="F31:F47" si="4">IFERROR((C31*E31)+D31,"NA")</f>
        <v>9.3666666666666662E-2</v>
      </c>
      <c r="G31" s="266">
        <f t="shared" ref="G31:G47" si="5">IFERROR((0.75*C31*E31)+(0.25*E31)+D31,"NA")</f>
        <v>0.10049166666666666</v>
      </c>
    </row>
    <row r="32" spans="1:7">
      <c r="A32" s="259" t="str">
        <f t="shared" si="3"/>
        <v>Ameren Corporation</v>
      </c>
      <c r="B32" s="288" t="str">
        <f t="shared" si="3"/>
        <v>AEE</v>
      </c>
      <c r="C32" s="265">
        <f t="shared" si="3"/>
        <v>0.7</v>
      </c>
      <c r="D32" s="290">
        <f t="shared" si="3"/>
        <v>2.9966666666666669E-2</v>
      </c>
      <c r="E32" s="291">
        <f t="shared" ref="E32:E47" si="6">E31</f>
        <v>9.0999999999999998E-2</v>
      </c>
      <c r="F32" s="266">
        <f t="shared" si="4"/>
        <v>9.3666666666666662E-2</v>
      </c>
      <c r="G32" s="266">
        <f t="shared" si="5"/>
        <v>0.10049166666666666</v>
      </c>
    </row>
    <row r="33" spans="1:7">
      <c r="A33" s="259" t="str">
        <f t="shared" si="3"/>
        <v>American Electric Power</v>
      </c>
      <c r="B33" s="288" t="str">
        <f t="shared" si="3"/>
        <v>AEP</v>
      </c>
      <c r="C33" s="265">
        <f t="shared" si="3"/>
        <v>0.65</v>
      </c>
      <c r="D33" s="290">
        <f t="shared" si="3"/>
        <v>2.9966666666666669E-2</v>
      </c>
      <c r="E33" s="291">
        <f t="shared" si="6"/>
        <v>9.0999999999999998E-2</v>
      </c>
      <c r="F33" s="266">
        <f t="shared" si="4"/>
        <v>8.9116666666666677E-2</v>
      </c>
      <c r="G33" s="266">
        <f t="shared" si="5"/>
        <v>9.7079166666666675E-2</v>
      </c>
    </row>
    <row r="34" spans="1:7">
      <c r="A34" s="259" t="str">
        <f t="shared" si="3"/>
        <v>Avista Corporation</v>
      </c>
      <c r="B34" s="288" t="str">
        <f t="shared" si="3"/>
        <v>AVA</v>
      </c>
      <c r="C34" s="265">
        <f t="shared" si="3"/>
        <v>0.7</v>
      </c>
      <c r="D34" s="290">
        <f t="shared" si="3"/>
        <v>2.9966666666666669E-2</v>
      </c>
      <c r="E34" s="291">
        <f t="shared" si="6"/>
        <v>9.0999999999999998E-2</v>
      </c>
      <c r="F34" s="266">
        <f t="shared" si="4"/>
        <v>9.3666666666666662E-2</v>
      </c>
      <c r="G34" s="266">
        <f t="shared" si="5"/>
        <v>0.10049166666666666</v>
      </c>
    </row>
    <row r="35" spans="1:7">
      <c r="A35" s="259" t="str">
        <f t="shared" si="3"/>
        <v>Black Hills Corporation</v>
      </c>
      <c r="B35" s="288" t="str">
        <f t="shared" si="3"/>
        <v>BKH</v>
      </c>
      <c r="C35" s="265">
        <f t="shared" si="3"/>
        <v>0.85</v>
      </c>
      <c r="D35" s="290">
        <f t="shared" si="3"/>
        <v>2.9966666666666669E-2</v>
      </c>
      <c r="E35" s="291">
        <f t="shared" si="6"/>
        <v>9.0999999999999998E-2</v>
      </c>
      <c r="F35" s="266">
        <f t="shared" si="4"/>
        <v>0.10731666666666667</v>
      </c>
      <c r="G35" s="266">
        <f t="shared" si="5"/>
        <v>0.11072916666666666</v>
      </c>
    </row>
    <row r="36" spans="1:7">
      <c r="A36" s="259" t="str">
        <f t="shared" si="3"/>
        <v>CMS Energy Corporation</v>
      </c>
      <c r="B36" s="288" t="str">
        <f t="shared" si="3"/>
        <v>CMS</v>
      </c>
      <c r="C36" s="265">
        <f t="shared" si="3"/>
        <v>0.65</v>
      </c>
      <c r="D36" s="290">
        <f t="shared" si="3"/>
        <v>2.9966666666666669E-2</v>
      </c>
      <c r="E36" s="291">
        <f t="shared" si="6"/>
        <v>9.0999999999999998E-2</v>
      </c>
      <c r="F36" s="266">
        <f t="shared" si="4"/>
        <v>8.9116666666666677E-2</v>
      </c>
      <c r="G36" s="266">
        <f t="shared" si="5"/>
        <v>9.7079166666666675E-2</v>
      </c>
    </row>
    <row r="37" spans="1:7">
      <c r="A37" s="259" t="str">
        <f t="shared" si="3"/>
        <v>DTE Energy Company</v>
      </c>
      <c r="B37" s="288" t="str">
        <f t="shared" si="3"/>
        <v>DTE</v>
      </c>
      <c r="C37" s="265">
        <f t="shared" si="3"/>
        <v>0.65</v>
      </c>
      <c r="D37" s="290">
        <f t="shared" si="3"/>
        <v>2.9966666666666669E-2</v>
      </c>
      <c r="E37" s="291">
        <f t="shared" si="6"/>
        <v>9.0999999999999998E-2</v>
      </c>
      <c r="F37" s="266">
        <f t="shared" si="4"/>
        <v>8.9116666666666677E-2</v>
      </c>
      <c r="G37" s="266">
        <f t="shared" si="5"/>
        <v>9.7079166666666675E-2</v>
      </c>
    </row>
    <row r="38" spans="1:7">
      <c r="A38" s="259" t="str">
        <f t="shared" si="3"/>
        <v>IDACORP, Inc.</v>
      </c>
      <c r="B38" s="288" t="str">
        <f t="shared" si="3"/>
        <v>IDA</v>
      </c>
      <c r="C38" s="265">
        <f t="shared" si="3"/>
        <v>0.75</v>
      </c>
      <c r="D38" s="290">
        <f t="shared" si="3"/>
        <v>2.9966666666666669E-2</v>
      </c>
      <c r="E38" s="291">
        <f t="shared" si="6"/>
        <v>9.0999999999999998E-2</v>
      </c>
      <c r="F38" s="266">
        <f t="shared" si="4"/>
        <v>9.8216666666666674E-2</v>
      </c>
      <c r="G38" s="266">
        <f t="shared" si="5"/>
        <v>0.10390416666666666</v>
      </c>
    </row>
    <row r="39" spans="1:7">
      <c r="A39" s="259" t="str">
        <f t="shared" si="3"/>
        <v>NorthWestern Corporation</v>
      </c>
      <c r="B39" s="288" t="str">
        <f t="shared" si="3"/>
        <v>NWE</v>
      </c>
      <c r="C39" s="265">
        <f t="shared" si="3"/>
        <v>0.65</v>
      </c>
      <c r="D39" s="290">
        <f t="shared" si="3"/>
        <v>2.9966666666666669E-2</v>
      </c>
      <c r="E39" s="291">
        <f t="shared" si="6"/>
        <v>9.0999999999999998E-2</v>
      </c>
      <c r="F39" s="266">
        <f t="shared" si="4"/>
        <v>8.9116666666666677E-2</v>
      </c>
      <c r="G39" s="266">
        <f t="shared" si="5"/>
        <v>9.7079166666666675E-2</v>
      </c>
    </row>
    <row r="40" spans="1:7">
      <c r="A40" s="259" t="str">
        <f t="shared" si="3"/>
        <v>OGE Energy Corp.</v>
      </c>
      <c r="B40" s="288" t="str">
        <f t="shared" si="3"/>
        <v>OGE</v>
      </c>
      <c r="C40" s="265">
        <f t="shared" si="3"/>
        <v>0.95</v>
      </c>
      <c r="D40" s="290">
        <f t="shared" si="3"/>
        <v>2.9966666666666669E-2</v>
      </c>
      <c r="E40" s="291">
        <f t="shared" si="6"/>
        <v>9.0999999999999998E-2</v>
      </c>
      <c r="F40" s="266">
        <f t="shared" si="4"/>
        <v>0.11641666666666667</v>
      </c>
      <c r="G40" s="266">
        <f t="shared" si="5"/>
        <v>0.11755416666666665</v>
      </c>
    </row>
    <row r="41" spans="1:7">
      <c r="A41" s="259" t="str">
        <f t="shared" si="3"/>
        <v>Otter Tail Corporation</v>
      </c>
      <c r="B41" s="288" t="str">
        <f t="shared" si="3"/>
        <v>OTTR</v>
      </c>
      <c r="C41" s="265">
        <f t="shared" si="3"/>
        <v>0.85</v>
      </c>
      <c r="D41" s="290">
        <f t="shared" si="3"/>
        <v>2.9966666666666669E-2</v>
      </c>
      <c r="E41" s="291">
        <f t="shared" si="6"/>
        <v>9.0999999999999998E-2</v>
      </c>
      <c r="F41" s="266">
        <f t="shared" si="4"/>
        <v>0.10731666666666667</v>
      </c>
      <c r="G41" s="266">
        <f t="shared" si="5"/>
        <v>0.11072916666666666</v>
      </c>
    </row>
    <row r="42" spans="1:7">
      <c r="A42" s="259" t="str">
        <f t="shared" si="3"/>
        <v>Pinnacle West Capital Corporation</v>
      </c>
      <c r="B42" s="288" t="str">
        <f t="shared" si="3"/>
        <v>PNW</v>
      </c>
      <c r="C42" s="265">
        <f t="shared" si="3"/>
        <v>0.7</v>
      </c>
      <c r="D42" s="290">
        <f t="shared" si="3"/>
        <v>2.9966666666666669E-2</v>
      </c>
      <c r="E42" s="291">
        <f t="shared" si="6"/>
        <v>9.0999999999999998E-2</v>
      </c>
      <c r="F42" s="266">
        <f t="shared" si="4"/>
        <v>9.3666666666666662E-2</v>
      </c>
      <c r="G42" s="266">
        <f t="shared" si="5"/>
        <v>0.10049166666666666</v>
      </c>
    </row>
    <row r="43" spans="1:7">
      <c r="A43" s="259" t="str">
        <f t="shared" si="3"/>
        <v>PNM Resources, Inc.</v>
      </c>
      <c r="B43" s="288" t="str">
        <f t="shared" si="3"/>
        <v>PNM</v>
      </c>
      <c r="C43" s="265">
        <f t="shared" si="3"/>
        <v>0.7</v>
      </c>
      <c r="D43" s="290">
        <f t="shared" si="3"/>
        <v>2.9966666666666669E-2</v>
      </c>
      <c r="E43" s="291">
        <f t="shared" si="6"/>
        <v>9.0999999999999998E-2</v>
      </c>
      <c r="F43" s="266">
        <f t="shared" si="4"/>
        <v>9.3666666666666662E-2</v>
      </c>
      <c r="G43" s="266">
        <f t="shared" si="5"/>
        <v>0.10049166666666666</v>
      </c>
    </row>
    <row r="44" spans="1:7">
      <c r="A44" s="259" t="str">
        <f t="shared" si="3"/>
        <v>Portland General Electric Company</v>
      </c>
      <c r="B44" s="288" t="str">
        <f t="shared" si="3"/>
        <v>POR</v>
      </c>
      <c r="C44" s="265">
        <f t="shared" si="3"/>
        <v>0.7</v>
      </c>
      <c r="D44" s="290">
        <f t="shared" si="3"/>
        <v>2.9966666666666669E-2</v>
      </c>
      <c r="E44" s="291">
        <f t="shared" si="6"/>
        <v>9.0999999999999998E-2</v>
      </c>
      <c r="F44" s="266">
        <f t="shared" si="4"/>
        <v>9.3666666666666662E-2</v>
      </c>
      <c r="G44" s="266">
        <f t="shared" si="5"/>
        <v>0.10049166666666666</v>
      </c>
    </row>
    <row r="45" spans="1:7">
      <c r="A45" s="259" t="str">
        <f t="shared" si="3"/>
        <v>SCANA Corporation</v>
      </c>
      <c r="B45" s="288" t="str">
        <f t="shared" si="3"/>
        <v>SCG</v>
      </c>
      <c r="C45" s="265">
        <f t="shared" si="3"/>
        <v>0.65</v>
      </c>
      <c r="D45" s="290">
        <f t="shared" si="3"/>
        <v>2.9966666666666669E-2</v>
      </c>
      <c r="E45" s="291">
        <f t="shared" si="6"/>
        <v>9.0999999999999998E-2</v>
      </c>
      <c r="F45" s="266">
        <f t="shared" si="4"/>
        <v>8.9116666666666677E-2</v>
      </c>
      <c r="G45" s="266">
        <f t="shared" si="5"/>
        <v>9.7079166666666675E-2</v>
      </c>
    </row>
    <row r="46" spans="1:7">
      <c r="A46" s="259" t="str">
        <f t="shared" si="3"/>
        <v>Wisconsin Energy Corporation</v>
      </c>
      <c r="B46" s="288" t="str">
        <f t="shared" si="3"/>
        <v>WEC</v>
      </c>
      <c r="C46" s="265">
        <f t="shared" si="3"/>
        <v>0.6</v>
      </c>
      <c r="D46" s="290">
        <f t="shared" si="3"/>
        <v>2.9966666666666669E-2</v>
      </c>
      <c r="E46" s="291">
        <f t="shared" si="6"/>
        <v>9.0999999999999998E-2</v>
      </c>
      <c r="F46" s="266">
        <f t="shared" si="4"/>
        <v>8.4566666666666665E-2</v>
      </c>
      <c r="G46" s="266">
        <f t="shared" si="5"/>
        <v>9.3666666666666662E-2</v>
      </c>
    </row>
    <row r="47" spans="1:7">
      <c r="A47" s="260" t="str">
        <f t="shared" si="3"/>
        <v>Xcel Energy Inc.</v>
      </c>
      <c r="B47" s="267" t="str">
        <f t="shared" si="3"/>
        <v>XEL</v>
      </c>
      <c r="C47" s="268">
        <f t="shared" si="3"/>
        <v>0.6</v>
      </c>
      <c r="D47" s="269">
        <f t="shared" si="3"/>
        <v>2.9966666666666669E-2</v>
      </c>
      <c r="E47" s="282">
        <f t="shared" si="6"/>
        <v>9.0999999999999998E-2</v>
      </c>
      <c r="F47" s="269">
        <f t="shared" si="4"/>
        <v>8.4566666666666665E-2</v>
      </c>
      <c r="G47" s="269">
        <f t="shared" si="5"/>
        <v>9.3666666666666662E-2</v>
      </c>
    </row>
    <row r="48" spans="1:7">
      <c r="C48" s="265"/>
      <c r="D48" s="266"/>
      <c r="E48" s="266"/>
      <c r="F48" s="266"/>
      <c r="G48" s="266"/>
    </row>
    <row r="49" spans="1:9">
      <c r="A49" s="270" t="s">
        <v>1645</v>
      </c>
      <c r="B49" s="270"/>
      <c r="C49" s="271">
        <f>AVERAGE(C30:C47)</f>
        <v>0.7138888888888888</v>
      </c>
      <c r="D49" s="272">
        <f>AVERAGE(D30:D47)</f>
        <v>2.9966666666666683E-2</v>
      </c>
      <c r="E49" s="272">
        <f>AVERAGE(E30:E47)</f>
        <v>9.0999999999999984E-2</v>
      </c>
      <c r="F49" s="272">
        <f>AVERAGE(F30:F47)</f>
        <v>9.493055555555556E-2</v>
      </c>
      <c r="G49" s="272">
        <f>AVERAGE(G30:G47)</f>
        <v>0.10143958333333332</v>
      </c>
      <c r="H49" s="283"/>
      <c r="I49" s="283"/>
    </row>
    <row r="50" spans="1:9">
      <c r="A50" s="260" t="s">
        <v>1646</v>
      </c>
      <c r="B50" s="260"/>
      <c r="C50" s="268">
        <f>MEDIAN(C30:C47)</f>
        <v>0.7</v>
      </c>
      <c r="D50" s="269">
        <f>MEDIAN(D30:D47)</f>
        <v>2.9966666666666669E-2</v>
      </c>
      <c r="E50" s="269">
        <f>MEDIAN(E30:E47)</f>
        <v>9.0999999999999998E-2</v>
      </c>
      <c r="F50" s="269">
        <f>MEDIAN(F30:F47)</f>
        <v>9.3666666666666662E-2</v>
      </c>
      <c r="G50" s="269">
        <f>MEDIAN(G30:G47)</f>
        <v>0.10049166666666666</v>
      </c>
      <c r="H50" s="283"/>
      <c r="I50" s="283"/>
    </row>
    <row r="51" spans="1:9">
      <c r="A51" s="273"/>
      <c r="B51" s="273"/>
      <c r="C51" s="284"/>
      <c r="D51" s="283"/>
      <c r="E51" s="283"/>
      <c r="F51" s="283"/>
      <c r="G51" s="283"/>
    </row>
    <row r="52" spans="1:9">
      <c r="A52" s="260" t="s">
        <v>61</v>
      </c>
      <c r="B52" s="273"/>
      <c r="C52" s="265"/>
      <c r="D52" s="266"/>
      <c r="E52" s="266"/>
      <c r="F52" s="281">
        <f>F49-F24</f>
        <v>1.1065277777777771E-2</v>
      </c>
      <c r="G52" s="281">
        <f>G49-G24</f>
        <v>1.2173958333333304E-2</v>
      </c>
    </row>
    <row r="53" spans="1:9">
      <c r="A53" s="259" t="s">
        <v>1649</v>
      </c>
    </row>
  </sheetData>
  <printOptions horizontalCentered="1"/>
  <pageMargins left="0.7" right="0.7" top="0.75" bottom="0.75" header="0.3" footer="0.3"/>
  <pageSetup scale="77" orientation="portrait" useFirstPageNumber="1" r:id="rId1"/>
  <headerFooter scaleWithDoc="0">
    <oddHeader>&amp;R&amp;"Arial,Regular"&amp;10Exhibit RBH-21R
Page &amp;P of 1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92"/>
  <sheetViews>
    <sheetView tabSelected="1" view="pageBreakPreview" topLeftCell="A88" zoomScale="85" zoomScaleNormal="85" zoomScaleSheetLayoutView="85" workbookViewId="0"/>
  </sheetViews>
  <sheetFormatPr defaultColWidth="9.109375" defaultRowHeight="13.2"/>
  <cols>
    <col min="1" max="1" width="17.44140625" style="84" customWidth="1"/>
    <col min="2" max="2" width="29.33203125" style="84" customWidth="1"/>
    <col min="3" max="3" width="27.33203125" style="84" customWidth="1"/>
    <col min="4" max="4" width="8" style="84" customWidth="1"/>
    <col min="5" max="5" width="18" style="84" customWidth="1"/>
    <col min="6" max="6" width="12.6640625" style="84" customWidth="1"/>
    <col min="7" max="7" width="10.33203125" style="84" customWidth="1"/>
    <col min="8" max="8" width="10.6640625" style="84" customWidth="1"/>
    <col min="9" max="9" width="12.44140625" style="84" customWidth="1"/>
    <col min="10" max="10" width="18.33203125" style="84" customWidth="1"/>
    <col min="11" max="16" width="9.109375" style="662"/>
    <col min="17" max="17" width="9.109375" style="84"/>
    <col min="18" max="18" width="9.6640625" style="700" customWidth="1"/>
    <col min="19" max="16384" width="9.109375" style="84"/>
  </cols>
  <sheetData>
    <row r="1" spans="1:23" ht="12.75" customHeight="1">
      <c r="A1" s="661"/>
    </row>
    <row r="2" spans="1:23" ht="12.75" customHeight="1">
      <c r="A2" s="942" t="s">
        <v>1778</v>
      </c>
      <c r="B2" s="942"/>
      <c r="C2" s="942"/>
      <c r="D2" s="942"/>
      <c r="E2" s="942"/>
      <c r="F2" s="942"/>
      <c r="G2" s="942"/>
      <c r="H2" s="942"/>
      <c r="I2" s="942"/>
      <c r="J2" s="942"/>
      <c r="K2" s="942"/>
      <c r="L2" s="942"/>
      <c r="M2" s="942"/>
      <c r="N2" s="942"/>
      <c r="O2" s="942"/>
      <c r="P2" s="942"/>
    </row>
    <row r="3" spans="1:23" s="17" customFormat="1" ht="12.75" customHeight="1">
      <c r="A3" s="22"/>
      <c r="B3" s="22"/>
      <c r="C3" s="22"/>
      <c r="D3" s="22"/>
      <c r="E3" s="22"/>
      <c r="F3" s="943"/>
      <c r="G3" s="943"/>
      <c r="H3" s="663"/>
      <c r="I3" s="663"/>
      <c r="J3" s="663"/>
      <c r="K3" s="944" t="s">
        <v>1779</v>
      </c>
      <c r="L3" s="945"/>
      <c r="M3" s="946"/>
      <c r="N3" s="944" t="s">
        <v>1780</v>
      </c>
      <c r="O3" s="945"/>
      <c r="P3" s="946"/>
      <c r="R3" s="698"/>
    </row>
    <row r="4" spans="1:23" s="17" customFormat="1" ht="39.6">
      <c r="A4" s="664" t="s">
        <v>1092</v>
      </c>
      <c r="B4" s="664" t="s">
        <v>12</v>
      </c>
      <c r="C4" s="665" t="s">
        <v>1112</v>
      </c>
      <c r="D4" s="665" t="s">
        <v>1781</v>
      </c>
      <c r="E4" s="665" t="s">
        <v>1782</v>
      </c>
      <c r="F4" s="665" t="s">
        <v>1783</v>
      </c>
      <c r="G4" s="665" t="s">
        <v>1784</v>
      </c>
      <c r="H4" s="666" t="s">
        <v>1780</v>
      </c>
      <c r="I4" s="666" t="s">
        <v>1785</v>
      </c>
      <c r="J4" s="667" t="s">
        <v>1786</v>
      </c>
      <c r="K4" s="668" t="s">
        <v>1787</v>
      </c>
      <c r="L4" s="701" t="s">
        <v>76</v>
      </c>
      <c r="M4" s="669" t="s">
        <v>1788</v>
      </c>
      <c r="N4" s="668" t="s">
        <v>1787</v>
      </c>
      <c r="O4" s="701" t="s">
        <v>76</v>
      </c>
      <c r="P4" s="669" t="s">
        <v>1788</v>
      </c>
      <c r="Q4" s="670" t="s">
        <v>1259</v>
      </c>
      <c r="R4" s="670" t="s">
        <v>1786</v>
      </c>
    </row>
    <row r="5" spans="1:23" ht="12.75" customHeight="1">
      <c r="A5" s="671" t="s">
        <v>1789</v>
      </c>
      <c r="B5" s="671" t="s">
        <v>1790</v>
      </c>
      <c r="C5" s="671" t="s">
        <v>1791</v>
      </c>
      <c r="D5" s="671" t="s">
        <v>1260</v>
      </c>
      <c r="E5" s="671" t="s">
        <v>1785</v>
      </c>
      <c r="F5" s="671" t="s">
        <v>1792</v>
      </c>
      <c r="G5" s="920">
        <v>9.1999999999999993</v>
      </c>
      <c r="H5" s="672" t="str">
        <f t="shared" ref="H5:I24" si="0">IF($E5=H$4,$G5,"")</f>
        <v/>
      </c>
      <c r="I5" s="672">
        <f t="shared" si="0"/>
        <v>9.1999999999999993</v>
      </c>
      <c r="J5" s="662" t="s">
        <v>1793</v>
      </c>
      <c r="K5" s="673" t="str">
        <f t="shared" ref="K5:K68" si="1">IF(R5&gt;=7,G5,"")</f>
        <v/>
      </c>
      <c r="L5" s="674">
        <f t="shared" ref="L5:L68" si="2">IF(AND(R5&lt;7,R5&gt;=4),G5,"")</f>
        <v>9.1999999999999993</v>
      </c>
      <c r="M5" s="675" t="str">
        <f t="shared" ref="M5:M68" si="3">IF(R5&lt;4,G5,"")</f>
        <v/>
      </c>
      <c r="N5" s="673" t="str">
        <f t="shared" ref="N5:N68" si="4">IF(R5&gt;=7,H5,"")</f>
        <v/>
      </c>
      <c r="O5" s="674" t="str">
        <f t="shared" ref="O5:O68" si="5">IF(AND(R5&lt;7,R5&gt;=4),H5,"")</f>
        <v/>
      </c>
      <c r="P5" s="675" t="str">
        <f t="shared" ref="P5:P68" si="6">IF(R5&lt;4,H5,"")</f>
        <v/>
      </c>
      <c r="Q5" s="84">
        <f t="shared" ref="Q5:Q68" si="7">YEAR(F5)</f>
        <v>2014</v>
      </c>
      <c r="R5" s="700">
        <f t="shared" ref="R5:R68" si="8">VLOOKUP(J5,$U$5:$W$13,3,FALSE)</f>
        <v>6</v>
      </c>
      <c r="S5" s="84" t="str">
        <f t="shared" ref="S5:S68" si="9">YEAR(F5)&amp;"Q"&amp;INT((MONTH(F5)/4)+1)</f>
        <v>2014Q1</v>
      </c>
      <c r="U5" s="84" t="s">
        <v>1794</v>
      </c>
      <c r="W5" s="84">
        <v>9</v>
      </c>
    </row>
    <row r="6" spans="1:23" ht="12.75" customHeight="1">
      <c r="A6" s="671" t="s">
        <v>1104</v>
      </c>
      <c r="B6" s="671" t="s">
        <v>1115</v>
      </c>
      <c r="C6" s="671" t="s">
        <v>1116</v>
      </c>
      <c r="D6" s="671" t="s">
        <v>1260</v>
      </c>
      <c r="E6" s="671" t="s">
        <v>1780</v>
      </c>
      <c r="F6" s="671" t="s">
        <v>1795</v>
      </c>
      <c r="G6" s="920">
        <v>9.75</v>
      </c>
      <c r="H6" s="672">
        <f t="shared" si="0"/>
        <v>9.75</v>
      </c>
      <c r="I6" s="672" t="str">
        <f t="shared" si="0"/>
        <v/>
      </c>
      <c r="J6" s="662" t="s">
        <v>1793</v>
      </c>
      <c r="K6" s="673" t="str">
        <f t="shared" si="1"/>
        <v/>
      </c>
      <c r="L6" s="674">
        <f t="shared" si="2"/>
        <v>9.75</v>
      </c>
      <c r="M6" s="675" t="str">
        <f t="shared" si="3"/>
        <v/>
      </c>
      <c r="N6" s="673" t="str">
        <f t="shared" si="4"/>
        <v/>
      </c>
      <c r="O6" s="674">
        <f t="shared" si="5"/>
        <v>9.75</v>
      </c>
      <c r="P6" s="675" t="str">
        <f t="shared" si="6"/>
        <v/>
      </c>
      <c r="Q6" s="84">
        <f t="shared" si="7"/>
        <v>2014</v>
      </c>
      <c r="R6" s="700">
        <f t="shared" si="8"/>
        <v>6</v>
      </c>
      <c r="S6" s="84" t="str">
        <f t="shared" si="9"/>
        <v>2014Q1</v>
      </c>
      <c r="U6" s="84" t="s">
        <v>1796</v>
      </c>
      <c r="W6" s="84">
        <v>8</v>
      </c>
    </row>
    <row r="7" spans="1:23" ht="12.75" customHeight="1">
      <c r="A7" s="671" t="s">
        <v>1797</v>
      </c>
      <c r="B7" s="671" t="s">
        <v>1798</v>
      </c>
      <c r="C7" s="671" t="s">
        <v>1799</v>
      </c>
      <c r="D7" s="671" t="s">
        <v>1260</v>
      </c>
      <c r="E7" s="671" t="s">
        <v>1785</v>
      </c>
      <c r="F7" s="671" t="s">
        <v>1800</v>
      </c>
      <c r="G7" s="920">
        <v>9.5500000000000007</v>
      </c>
      <c r="H7" s="672" t="str">
        <f t="shared" si="0"/>
        <v/>
      </c>
      <c r="I7" s="672">
        <f t="shared" si="0"/>
        <v>9.5500000000000007</v>
      </c>
      <c r="J7" s="662" t="s">
        <v>1801</v>
      </c>
      <c r="K7" s="673" t="str">
        <f t="shared" si="1"/>
        <v/>
      </c>
      <c r="L7" s="674">
        <f t="shared" si="2"/>
        <v>9.5500000000000007</v>
      </c>
      <c r="M7" s="675" t="str">
        <f t="shared" si="3"/>
        <v/>
      </c>
      <c r="N7" s="673" t="str">
        <f t="shared" si="4"/>
        <v/>
      </c>
      <c r="O7" s="674" t="str">
        <f t="shared" si="5"/>
        <v/>
      </c>
      <c r="P7" s="675" t="str">
        <f t="shared" si="6"/>
        <v/>
      </c>
      <c r="Q7" s="84">
        <f t="shared" si="7"/>
        <v>2014</v>
      </c>
      <c r="R7" s="700">
        <f t="shared" si="8"/>
        <v>4</v>
      </c>
      <c r="S7" s="84" t="str">
        <f t="shared" si="9"/>
        <v>2014Q1</v>
      </c>
      <c r="U7" s="84" t="s">
        <v>1802</v>
      </c>
      <c r="W7" s="84">
        <v>7</v>
      </c>
    </row>
    <row r="8" spans="1:23" ht="12.75" customHeight="1">
      <c r="A8" s="671" t="s">
        <v>1803</v>
      </c>
      <c r="B8" s="671" t="s">
        <v>1804</v>
      </c>
      <c r="C8" s="671" t="s">
        <v>1805</v>
      </c>
      <c r="D8" s="671" t="s">
        <v>1260</v>
      </c>
      <c r="E8" s="671" t="s">
        <v>1785</v>
      </c>
      <c r="F8" s="671" t="s">
        <v>1806</v>
      </c>
      <c r="G8" s="920">
        <v>9.4</v>
      </c>
      <c r="H8" s="672" t="str">
        <f t="shared" si="0"/>
        <v/>
      </c>
      <c r="I8" s="672">
        <f t="shared" si="0"/>
        <v>9.4</v>
      </c>
      <c r="J8" s="662" t="s">
        <v>1807</v>
      </c>
      <c r="K8" s="673" t="str">
        <f t="shared" si="1"/>
        <v/>
      </c>
      <c r="L8" s="674" t="str">
        <f t="shared" si="2"/>
        <v/>
      </c>
      <c r="M8" s="675">
        <f t="shared" si="3"/>
        <v>9.4</v>
      </c>
      <c r="N8" s="673" t="str">
        <f t="shared" si="4"/>
        <v/>
      </c>
      <c r="O8" s="674" t="str">
        <f t="shared" si="5"/>
        <v/>
      </c>
      <c r="P8" s="675" t="str">
        <f t="shared" si="6"/>
        <v/>
      </c>
      <c r="Q8" s="84">
        <f t="shared" si="7"/>
        <v>2014</v>
      </c>
      <c r="R8" s="700">
        <f t="shared" si="8"/>
        <v>2</v>
      </c>
      <c r="S8" s="84" t="str">
        <f t="shared" si="9"/>
        <v>2014Q1</v>
      </c>
      <c r="U8" s="84" t="s">
        <v>1793</v>
      </c>
      <c r="W8" s="84">
        <v>6</v>
      </c>
    </row>
    <row r="9" spans="1:23" ht="12.75" customHeight="1">
      <c r="A9" s="671" t="s">
        <v>1105</v>
      </c>
      <c r="B9" s="671" t="s">
        <v>1117</v>
      </c>
      <c r="C9" s="671" t="s">
        <v>1118</v>
      </c>
      <c r="D9" s="671" t="s">
        <v>1260</v>
      </c>
      <c r="E9" s="671" t="s">
        <v>1780</v>
      </c>
      <c r="F9" s="671" t="s">
        <v>1806</v>
      </c>
      <c r="G9" s="920">
        <v>9.9600000000000009</v>
      </c>
      <c r="H9" s="672">
        <f t="shared" si="0"/>
        <v>9.9600000000000009</v>
      </c>
      <c r="I9" s="672" t="str">
        <f t="shared" si="0"/>
        <v/>
      </c>
      <c r="J9" s="662" t="s">
        <v>1807</v>
      </c>
      <c r="K9" s="673" t="str">
        <f t="shared" si="1"/>
        <v/>
      </c>
      <c r="L9" s="674" t="str">
        <f t="shared" si="2"/>
        <v/>
      </c>
      <c r="M9" s="675">
        <f t="shared" si="3"/>
        <v>9.9600000000000009</v>
      </c>
      <c r="N9" s="673" t="str">
        <f t="shared" si="4"/>
        <v/>
      </c>
      <c r="O9" s="674" t="str">
        <f t="shared" si="5"/>
        <v/>
      </c>
      <c r="P9" s="675">
        <f t="shared" si="6"/>
        <v>9.9600000000000009</v>
      </c>
      <c r="Q9" s="84">
        <f t="shared" si="7"/>
        <v>2014</v>
      </c>
      <c r="R9" s="700">
        <f t="shared" si="8"/>
        <v>2</v>
      </c>
      <c r="S9" s="84" t="str">
        <f t="shared" si="9"/>
        <v>2014Q1</v>
      </c>
      <c r="U9" s="84" t="s">
        <v>1808</v>
      </c>
      <c r="W9" s="84">
        <v>5</v>
      </c>
    </row>
    <row r="10" spans="1:23" ht="12.75" customHeight="1">
      <c r="A10" s="671" t="s">
        <v>1809</v>
      </c>
      <c r="B10" s="671" t="s">
        <v>1810</v>
      </c>
      <c r="C10" s="671" t="s">
        <v>1811</v>
      </c>
      <c r="D10" s="671" t="s">
        <v>1260</v>
      </c>
      <c r="E10" s="671" t="s">
        <v>1785</v>
      </c>
      <c r="F10" s="671" t="s">
        <v>1812</v>
      </c>
      <c r="G10" s="920">
        <v>9.6999999999999993</v>
      </c>
      <c r="H10" s="672" t="str">
        <f t="shared" si="0"/>
        <v/>
      </c>
      <c r="I10" s="672">
        <f t="shared" si="0"/>
        <v>9.6999999999999993</v>
      </c>
      <c r="J10" s="662" t="s">
        <v>1801</v>
      </c>
      <c r="K10" s="673" t="str">
        <f t="shared" si="1"/>
        <v/>
      </c>
      <c r="L10" s="674">
        <f t="shared" si="2"/>
        <v>9.6999999999999993</v>
      </c>
      <c r="M10" s="675" t="str">
        <f t="shared" si="3"/>
        <v/>
      </c>
      <c r="N10" s="673" t="str">
        <f t="shared" si="4"/>
        <v/>
      </c>
      <c r="O10" s="674" t="str">
        <f t="shared" si="5"/>
        <v/>
      </c>
      <c r="P10" s="675" t="str">
        <f t="shared" si="6"/>
        <v/>
      </c>
      <c r="Q10" s="84">
        <f t="shared" si="7"/>
        <v>2014</v>
      </c>
      <c r="R10" s="700">
        <f t="shared" si="8"/>
        <v>4</v>
      </c>
      <c r="S10" s="84" t="str">
        <f t="shared" si="9"/>
        <v>2014Q2</v>
      </c>
      <c r="U10" s="84" t="s">
        <v>1801</v>
      </c>
      <c r="W10" s="84">
        <v>4</v>
      </c>
    </row>
    <row r="11" spans="1:23" ht="12.75" customHeight="1">
      <c r="A11" s="671" t="s">
        <v>1106</v>
      </c>
      <c r="B11" s="671" t="s">
        <v>1119</v>
      </c>
      <c r="C11" s="671" t="s">
        <v>1120</v>
      </c>
      <c r="D11" s="671" t="s">
        <v>1260</v>
      </c>
      <c r="E11" s="671" t="s">
        <v>1780</v>
      </c>
      <c r="F11" s="671" t="s">
        <v>1813</v>
      </c>
      <c r="G11" s="920">
        <v>9.8000000000000007</v>
      </c>
      <c r="H11" s="672">
        <f t="shared" si="0"/>
        <v>9.8000000000000007</v>
      </c>
      <c r="I11" s="672" t="str">
        <f t="shared" si="0"/>
        <v/>
      </c>
      <c r="J11" s="662" t="s">
        <v>1801</v>
      </c>
      <c r="K11" s="673" t="str">
        <f t="shared" si="1"/>
        <v/>
      </c>
      <c r="L11" s="674">
        <f t="shared" si="2"/>
        <v>9.8000000000000007</v>
      </c>
      <c r="M11" s="675" t="str">
        <f t="shared" si="3"/>
        <v/>
      </c>
      <c r="N11" s="673" t="str">
        <f t="shared" si="4"/>
        <v/>
      </c>
      <c r="O11" s="674">
        <f t="shared" si="5"/>
        <v>9.8000000000000007</v>
      </c>
      <c r="P11" s="675" t="str">
        <f t="shared" si="6"/>
        <v/>
      </c>
      <c r="Q11" s="84">
        <f t="shared" si="7"/>
        <v>2014</v>
      </c>
      <c r="R11" s="700">
        <f t="shared" si="8"/>
        <v>4</v>
      </c>
      <c r="S11" s="84" t="str">
        <f t="shared" si="9"/>
        <v>2014Q2</v>
      </c>
      <c r="U11" s="84" t="s">
        <v>1814</v>
      </c>
      <c r="W11" s="84">
        <v>3</v>
      </c>
    </row>
    <row r="12" spans="1:23" ht="12.75" customHeight="1">
      <c r="A12" s="671" t="s">
        <v>1815</v>
      </c>
      <c r="B12" s="671" t="s">
        <v>1816</v>
      </c>
      <c r="C12" s="671" t="s">
        <v>1817</v>
      </c>
      <c r="D12" s="671" t="s">
        <v>1260</v>
      </c>
      <c r="E12" s="671" t="s">
        <v>1785</v>
      </c>
      <c r="F12" s="671" t="s">
        <v>1818</v>
      </c>
      <c r="G12" s="920">
        <v>9.6999999999999993</v>
      </c>
      <c r="H12" s="672" t="str">
        <f t="shared" si="0"/>
        <v/>
      </c>
      <c r="I12" s="672">
        <f t="shared" si="0"/>
        <v>9.6999999999999993</v>
      </c>
      <c r="J12" s="662" t="s">
        <v>1801</v>
      </c>
      <c r="K12" s="673" t="str">
        <f t="shared" si="1"/>
        <v/>
      </c>
      <c r="L12" s="674">
        <f t="shared" si="2"/>
        <v>9.6999999999999993</v>
      </c>
      <c r="M12" s="675" t="str">
        <f t="shared" si="3"/>
        <v/>
      </c>
      <c r="N12" s="673" t="str">
        <f t="shared" si="4"/>
        <v/>
      </c>
      <c r="O12" s="674" t="str">
        <f t="shared" si="5"/>
        <v/>
      </c>
      <c r="P12" s="675" t="str">
        <f t="shared" si="6"/>
        <v/>
      </c>
      <c r="Q12" s="84">
        <f t="shared" si="7"/>
        <v>2014</v>
      </c>
      <c r="R12" s="700">
        <f t="shared" si="8"/>
        <v>4</v>
      </c>
      <c r="S12" s="84" t="str">
        <f t="shared" si="9"/>
        <v>2014Q2</v>
      </c>
      <c r="U12" s="84" t="s">
        <v>1807</v>
      </c>
      <c r="W12" s="84">
        <v>2</v>
      </c>
    </row>
    <row r="13" spans="1:23" ht="12.75" customHeight="1">
      <c r="A13" s="671" t="s">
        <v>1096</v>
      </c>
      <c r="B13" s="671" t="s">
        <v>1121</v>
      </c>
      <c r="C13" s="671" t="s">
        <v>1122</v>
      </c>
      <c r="D13" s="671" t="s">
        <v>1260</v>
      </c>
      <c r="E13" s="671" t="s">
        <v>1780</v>
      </c>
      <c r="F13" s="671" t="s">
        <v>1819</v>
      </c>
      <c r="G13" s="920">
        <v>10.4</v>
      </c>
      <c r="H13" s="672">
        <f t="shared" si="0"/>
        <v>10.4</v>
      </c>
      <c r="I13" s="672" t="str">
        <f t="shared" si="0"/>
        <v/>
      </c>
      <c r="J13" s="662" t="s">
        <v>1796</v>
      </c>
      <c r="K13" s="673">
        <f t="shared" si="1"/>
        <v>10.4</v>
      </c>
      <c r="L13" s="674" t="str">
        <f t="shared" si="2"/>
        <v/>
      </c>
      <c r="M13" s="675" t="str">
        <f t="shared" si="3"/>
        <v/>
      </c>
      <c r="N13" s="673">
        <f t="shared" si="4"/>
        <v>10.4</v>
      </c>
      <c r="O13" s="674" t="str">
        <f t="shared" si="5"/>
        <v/>
      </c>
      <c r="P13" s="675" t="str">
        <f t="shared" si="6"/>
        <v/>
      </c>
      <c r="Q13" s="84">
        <f t="shared" si="7"/>
        <v>2014</v>
      </c>
      <c r="R13" s="700">
        <f t="shared" si="8"/>
        <v>8</v>
      </c>
      <c r="S13" s="84" t="str">
        <f t="shared" si="9"/>
        <v>2014Q2</v>
      </c>
      <c r="U13" s="84" t="s">
        <v>1820</v>
      </c>
      <c r="W13" s="84">
        <v>1</v>
      </c>
    </row>
    <row r="14" spans="1:23" ht="12.75" customHeight="1">
      <c r="A14" s="671" t="s">
        <v>1821</v>
      </c>
      <c r="B14" s="671" t="s">
        <v>1822</v>
      </c>
      <c r="C14" s="671" t="s">
        <v>1823</v>
      </c>
      <c r="D14" s="671" t="s">
        <v>1260</v>
      </c>
      <c r="E14" s="671" t="s">
        <v>1785</v>
      </c>
      <c r="F14" s="671" t="s">
        <v>1824</v>
      </c>
      <c r="G14" s="920">
        <v>9.5500000000000007</v>
      </c>
      <c r="H14" s="672" t="str">
        <f t="shared" si="0"/>
        <v/>
      </c>
      <c r="I14" s="672">
        <f t="shared" si="0"/>
        <v>9.5500000000000007</v>
      </c>
      <c r="J14" s="662" t="s">
        <v>1808</v>
      </c>
      <c r="K14" s="673" t="str">
        <f t="shared" si="1"/>
        <v/>
      </c>
      <c r="L14" s="674">
        <f t="shared" si="2"/>
        <v>9.5500000000000007</v>
      </c>
      <c r="M14" s="675" t="str">
        <f t="shared" si="3"/>
        <v/>
      </c>
      <c r="N14" s="673" t="str">
        <f t="shared" si="4"/>
        <v/>
      </c>
      <c r="O14" s="674" t="str">
        <f t="shared" si="5"/>
        <v/>
      </c>
      <c r="P14" s="675" t="str">
        <f t="shared" si="6"/>
        <v/>
      </c>
      <c r="Q14" s="84">
        <f t="shared" si="7"/>
        <v>2014</v>
      </c>
      <c r="R14" s="700">
        <f t="shared" si="8"/>
        <v>5</v>
      </c>
      <c r="S14" s="84" t="str">
        <f t="shared" si="9"/>
        <v>2014Q2</v>
      </c>
    </row>
    <row r="15" spans="1:23" ht="12.75" customHeight="1">
      <c r="A15" s="671" t="s">
        <v>1825</v>
      </c>
      <c r="B15" s="671" t="s">
        <v>1804</v>
      </c>
      <c r="C15" s="671" t="s">
        <v>1826</v>
      </c>
      <c r="D15" s="671" t="s">
        <v>1260</v>
      </c>
      <c r="E15" s="671" t="s">
        <v>1785</v>
      </c>
      <c r="F15" s="671" t="s">
        <v>1827</v>
      </c>
      <c r="G15" s="920">
        <v>9.6199999999999992</v>
      </c>
      <c r="H15" s="672" t="str">
        <f t="shared" si="0"/>
        <v/>
      </c>
      <c r="I15" s="672">
        <f t="shared" si="0"/>
        <v>9.6199999999999992</v>
      </c>
      <c r="J15" s="662" t="s">
        <v>1820</v>
      </c>
      <c r="K15" s="673" t="str">
        <f t="shared" si="1"/>
        <v/>
      </c>
      <c r="L15" s="674" t="str">
        <f t="shared" si="2"/>
        <v/>
      </c>
      <c r="M15" s="675">
        <f t="shared" si="3"/>
        <v>9.6199999999999992</v>
      </c>
      <c r="N15" s="673" t="str">
        <f t="shared" si="4"/>
        <v/>
      </c>
      <c r="O15" s="674" t="str">
        <f t="shared" si="5"/>
        <v/>
      </c>
      <c r="P15" s="675" t="str">
        <f t="shared" si="6"/>
        <v/>
      </c>
      <c r="Q15" s="84">
        <f t="shared" si="7"/>
        <v>2014</v>
      </c>
      <c r="R15" s="700">
        <f t="shared" si="8"/>
        <v>1</v>
      </c>
      <c r="S15" s="84" t="str">
        <f t="shared" si="9"/>
        <v>2014Q2</v>
      </c>
    </row>
    <row r="16" spans="1:23" ht="12.75" customHeight="1">
      <c r="A16" s="671" t="s">
        <v>1123</v>
      </c>
      <c r="B16" s="671" t="s">
        <v>1124</v>
      </c>
      <c r="C16" s="671" t="s">
        <v>1125</v>
      </c>
      <c r="D16" s="671" t="s">
        <v>1260</v>
      </c>
      <c r="E16" s="671" t="s">
        <v>1780</v>
      </c>
      <c r="F16" s="671" t="s">
        <v>1828</v>
      </c>
      <c r="G16" s="920">
        <v>9.9499999999999993</v>
      </c>
      <c r="H16" s="672">
        <f t="shared" si="0"/>
        <v>9.9499999999999993</v>
      </c>
      <c r="I16" s="672" t="str">
        <f t="shared" si="0"/>
        <v/>
      </c>
      <c r="J16" s="662" t="s">
        <v>1808</v>
      </c>
      <c r="K16" s="673" t="str">
        <f t="shared" si="1"/>
        <v/>
      </c>
      <c r="L16" s="674">
        <f t="shared" si="2"/>
        <v>9.9499999999999993</v>
      </c>
      <c r="M16" s="675" t="str">
        <f t="shared" si="3"/>
        <v/>
      </c>
      <c r="N16" s="673" t="str">
        <f t="shared" si="4"/>
        <v/>
      </c>
      <c r="O16" s="674">
        <f t="shared" si="5"/>
        <v>9.9499999999999993</v>
      </c>
      <c r="P16" s="675" t="str">
        <f t="shared" si="6"/>
        <v/>
      </c>
      <c r="Q16" s="84">
        <f t="shared" si="7"/>
        <v>2014</v>
      </c>
      <c r="R16" s="700">
        <f t="shared" si="8"/>
        <v>5</v>
      </c>
      <c r="S16" s="84" t="str">
        <f t="shared" si="9"/>
        <v>2014Q2</v>
      </c>
    </row>
    <row r="17" spans="1:19" ht="12.75" customHeight="1">
      <c r="A17" s="671" t="s">
        <v>1829</v>
      </c>
      <c r="B17" s="671" t="s">
        <v>1830</v>
      </c>
      <c r="C17" s="671" t="s">
        <v>1831</v>
      </c>
      <c r="D17" s="671" t="s">
        <v>1260</v>
      </c>
      <c r="E17" s="671" t="s">
        <v>1785</v>
      </c>
      <c r="F17" s="671" t="s">
        <v>1832</v>
      </c>
      <c r="G17" s="920">
        <v>9.75</v>
      </c>
      <c r="H17" s="672" t="str">
        <f t="shared" si="0"/>
        <v/>
      </c>
      <c r="I17" s="672">
        <f t="shared" si="0"/>
        <v>9.75</v>
      </c>
      <c r="J17" s="662" t="s">
        <v>1807</v>
      </c>
      <c r="K17" s="673" t="str">
        <f t="shared" si="1"/>
        <v/>
      </c>
      <c r="L17" s="674" t="str">
        <f t="shared" si="2"/>
        <v/>
      </c>
      <c r="M17" s="675">
        <f t="shared" si="3"/>
        <v>9.75</v>
      </c>
      <c r="N17" s="673" t="str">
        <f t="shared" si="4"/>
        <v/>
      </c>
      <c r="O17" s="674" t="str">
        <f t="shared" si="5"/>
        <v/>
      </c>
      <c r="P17" s="675" t="str">
        <f t="shared" si="6"/>
        <v/>
      </c>
      <c r="Q17" s="84">
        <f t="shared" si="7"/>
        <v>2014</v>
      </c>
      <c r="R17" s="700">
        <f t="shared" si="8"/>
        <v>2</v>
      </c>
      <c r="S17" s="84" t="str">
        <f t="shared" si="9"/>
        <v>2014Q2</v>
      </c>
    </row>
    <row r="18" spans="1:19" ht="12.75" customHeight="1">
      <c r="A18" s="671" t="s">
        <v>1821</v>
      </c>
      <c r="B18" s="671" t="s">
        <v>1833</v>
      </c>
      <c r="C18" s="671" t="s">
        <v>1834</v>
      </c>
      <c r="D18" s="671" t="s">
        <v>1260</v>
      </c>
      <c r="E18" s="671" t="s">
        <v>1785</v>
      </c>
      <c r="F18" s="671" t="s">
        <v>1835</v>
      </c>
      <c r="G18" s="920">
        <v>9.4499999999999993</v>
      </c>
      <c r="H18" s="672" t="str">
        <f t="shared" si="0"/>
        <v/>
      </c>
      <c r="I18" s="672">
        <f t="shared" si="0"/>
        <v>9.4499999999999993</v>
      </c>
      <c r="J18" s="662" t="s">
        <v>1808</v>
      </c>
      <c r="K18" s="673" t="str">
        <f t="shared" si="1"/>
        <v/>
      </c>
      <c r="L18" s="674">
        <f t="shared" si="2"/>
        <v>9.4499999999999993</v>
      </c>
      <c r="M18" s="675" t="str">
        <f t="shared" si="3"/>
        <v/>
      </c>
      <c r="N18" s="673" t="str">
        <f t="shared" si="4"/>
        <v/>
      </c>
      <c r="O18" s="674" t="str">
        <f t="shared" si="5"/>
        <v/>
      </c>
      <c r="P18" s="675" t="str">
        <f t="shared" si="6"/>
        <v/>
      </c>
      <c r="Q18" s="84">
        <f t="shared" si="7"/>
        <v>2014</v>
      </c>
      <c r="R18" s="700">
        <f t="shared" si="8"/>
        <v>5</v>
      </c>
      <c r="S18" s="84" t="str">
        <f t="shared" si="9"/>
        <v>2014Q2</v>
      </c>
    </row>
    <row r="19" spans="1:19" ht="12.75" customHeight="1">
      <c r="A19" s="671" t="s">
        <v>1126</v>
      </c>
      <c r="B19" s="671" t="s">
        <v>1127</v>
      </c>
      <c r="C19" s="671" t="s">
        <v>1129</v>
      </c>
      <c r="D19" s="671" t="s">
        <v>1260</v>
      </c>
      <c r="E19" s="671" t="s">
        <v>1780</v>
      </c>
      <c r="F19" s="671" t="s">
        <v>1836</v>
      </c>
      <c r="G19" s="920">
        <v>9.9</v>
      </c>
      <c r="H19" s="672">
        <f t="shared" si="0"/>
        <v>9.9</v>
      </c>
      <c r="I19" s="672" t="str">
        <f t="shared" si="0"/>
        <v/>
      </c>
      <c r="J19" s="662" t="s">
        <v>1801</v>
      </c>
      <c r="K19" s="673" t="str">
        <f t="shared" si="1"/>
        <v/>
      </c>
      <c r="L19" s="674">
        <f t="shared" si="2"/>
        <v>9.9</v>
      </c>
      <c r="M19" s="675" t="str">
        <f t="shared" si="3"/>
        <v/>
      </c>
      <c r="N19" s="673" t="str">
        <f t="shared" si="4"/>
        <v/>
      </c>
      <c r="O19" s="674">
        <f t="shared" si="5"/>
        <v>9.9</v>
      </c>
      <c r="P19" s="675" t="str">
        <f t="shared" si="6"/>
        <v/>
      </c>
      <c r="Q19" s="84">
        <f t="shared" si="7"/>
        <v>2014</v>
      </c>
      <c r="R19" s="700">
        <f t="shared" si="8"/>
        <v>4</v>
      </c>
      <c r="S19" s="84" t="str">
        <f t="shared" si="9"/>
        <v>2014Q2</v>
      </c>
    </row>
    <row r="20" spans="1:19" ht="12.75" customHeight="1">
      <c r="A20" s="671" t="s">
        <v>1829</v>
      </c>
      <c r="B20" s="671" t="s">
        <v>1837</v>
      </c>
      <c r="C20" s="671" t="s">
        <v>1838</v>
      </c>
      <c r="D20" s="671" t="s">
        <v>1260</v>
      </c>
      <c r="E20" s="671" t="s">
        <v>1785</v>
      </c>
      <c r="F20" s="671" t="s">
        <v>1839</v>
      </c>
      <c r="G20" s="920">
        <v>9.75</v>
      </c>
      <c r="H20" s="672" t="str">
        <f t="shared" si="0"/>
        <v/>
      </c>
      <c r="I20" s="672">
        <f t="shared" si="0"/>
        <v>9.75</v>
      </c>
      <c r="J20" s="662" t="s">
        <v>1807</v>
      </c>
      <c r="K20" s="673" t="str">
        <f t="shared" si="1"/>
        <v/>
      </c>
      <c r="L20" s="674" t="str">
        <f t="shared" si="2"/>
        <v/>
      </c>
      <c r="M20" s="675">
        <f t="shared" si="3"/>
        <v>9.75</v>
      </c>
      <c r="N20" s="673" t="str">
        <f t="shared" si="4"/>
        <v/>
      </c>
      <c r="O20" s="674" t="str">
        <f t="shared" si="5"/>
        <v/>
      </c>
      <c r="P20" s="675" t="str">
        <f t="shared" si="6"/>
        <v/>
      </c>
      <c r="Q20" s="84">
        <f t="shared" si="7"/>
        <v>2014</v>
      </c>
      <c r="R20" s="700">
        <f t="shared" si="8"/>
        <v>2</v>
      </c>
      <c r="S20" s="84" t="str">
        <f t="shared" si="9"/>
        <v>2014Q3</v>
      </c>
    </row>
    <row r="21" spans="1:19" ht="12.75" customHeight="1">
      <c r="A21" s="671" t="s">
        <v>1130</v>
      </c>
      <c r="B21" s="671" t="s">
        <v>1840</v>
      </c>
      <c r="C21" s="671" t="s">
        <v>1133</v>
      </c>
      <c r="D21" s="671" t="s">
        <v>1260</v>
      </c>
      <c r="E21" s="671" t="s">
        <v>1780</v>
      </c>
      <c r="F21" s="671" t="s">
        <v>1841</v>
      </c>
      <c r="G21" s="920">
        <v>9.6</v>
      </c>
      <c r="H21" s="672">
        <f t="shared" si="0"/>
        <v>9.6</v>
      </c>
      <c r="I21" s="672" t="str">
        <f t="shared" si="0"/>
        <v/>
      </c>
      <c r="J21" s="662" t="s">
        <v>1808</v>
      </c>
      <c r="K21" s="673" t="str">
        <f t="shared" si="1"/>
        <v/>
      </c>
      <c r="L21" s="674">
        <f t="shared" si="2"/>
        <v>9.6</v>
      </c>
      <c r="M21" s="675" t="str">
        <f t="shared" si="3"/>
        <v/>
      </c>
      <c r="N21" s="673" t="str">
        <f t="shared" si="4"/>
        <v/>
      </c>
      <c r="O21" s="674">
        <f t="shared" si="5"/>
        <v>9.6</v>
      </c>
      <c r="P21" s="675" t="str">
        <f t="shared" si="6"/>
        <v/>
      </c>
      <c r="Q21" s="84">
        <f t="shared" si="7"/>
        <v>2014</v>
      </c>
      <c r="R21" s="700">
        <f t="shared" si="8"/>
        <v>5</v>
      </c>
      <c r="S21" s="84" t="str">
        <f t="shared" si="9"/>
        <v>2014Q3</v>
      </c>
    </row>
    <row r="22" spans="1:19" ht="12.75" customHeight="1">
      <c r="A22" s="671" t="s">
        <v>1134</v>
      </c>
      <c r="B22" s="671" t="s">
        <v>1135</v>
      </c>
      <c r="C22" s="671" t="s">
        <v>1137</v>
      </c>
      <c r="D22" s="671" t="s">
        <v>1260</v>
      </c>
      <c r="E22" s="671" t="s">
        <v>1780</v>
      </c>
      <c r="F22" s="671" t="s">
        <v>1842</v>
      </c>
      <c r="G22" s="920">
        <v>9.8000000000000007</v>
      </c>
      <c r="H22" s="672">
        <f t="shared" si="0"/>
        <v>9.8000000000000007</v>
      </c>
      <c r="I22" s="672" t="str">
        <f t="shared" si="0"/>
        <v/>
      </c>
      <c r="J22" s="662" t="s">
        <v>1808</v>
      </c>
      <c r="K22" s="673" t="str">
        <f t="shared" si="1"/>
        <v/>
      </c>
      <c r="L22" s="674">
        <f t="shared" si="2"/>
        <v>9.8000000000000007</v>
      </c>
      <c r="M22" s="675" t="str">
        <f t="shared" si="3"/>
        <v/>
      </c>
      <c r="N22" s="673" t="str">
        <f t="shared" si="4"/>
        <v/>
      </c>
      <c r="O22" s="674">
        <f t="shared" si="5"/>
        <v>9.8000000000000007</v>
      </c>
      <c r="P22" s="675" t="str">
        <f t="shared" si="6"/>
        <v/>
      </c>
      <c r="Q22" s="84">
        <f t="shared" si="7"/>
        <v>2014</v>
      </c>
      <c r="R22" s="700">
        <f t="shared" si="8"/>
        <v>5</v>
      </c>
      <c r="S22" s="84" t="str">
        <f t="shared" si="9"/>
        <v>2014Q3</v>
      </c>
    </row>
    <row r="23" spans="1:19" ht="12.75" customHeight="1">
      <c r="A23" s="671" t="s">
        <v>1106</v>
      </c>
      <c r="B23" s="671" t="s">
        <v>1843</v>
      </c>
      <c r="C23" s="671" t="s">
        <v>1844</v>
      </c>
      <c r="D23" s="671" t="s">
        <v>1260</v>
      </c>
      <c r="E23" s="671" t="s">
        <v>1845</v>
      </c>
      <c r="F23" s="671" t="s">
        <v>1846</v>
      </c>
      <c r="G23" s="920">
        <v>9.6</v>
      </c>
      <c r="H23" s="672" t="str">
        <f t="shared" si="0"/>
        <v/>
      </c>
      <c r="I23" s="672" t="str">
        <f t="shared" si="0"/>
        <v/>
      </c>
      <c r="J23" s="662" t="s">
        <v>1801</v>
      </c>
      <c r="K23" s="673" t="str">
        <f t="shared" si="1"/>
        <v/>
      </c>
      <c r="L23" s="674">
        <f t="shared" si="2"/>
        <v>9.6</v>
      </c>
      <c r="M23" s="675" t="str">
        <f t="shared" si="3"/>
        <v/>
      </c>
      <c r="N23" s="673" t="str">
        <f t="shared" si="4"/>
        <v/>
      </c>
      <c r="O23" s="674" t="str">
        <f t="shared" si="5"/>
        <v/>
      </c>
      <c r="P23" s="675" t="str">
        <f t="shared" si="6"/>
        <v/>
      </c>
      <c r="Q23" s="84">
        <f t="shared" si="7"/>
        <v>2014</v>
      </c>
      <c r="R23" s="700">
        <f t="shared" si="8"/>
        <v>4</v>
      </c>
      <c r="S23" s="84" t="str">
        <f t="shared" si="9"/>
        <v>2014Q3</v>
      </c>
    </row>
    <row r="24" spans="1:19" ht="12.75" customHeight="1">
      <c r="A24" s="671" t="s">
        <v>1138</v>
      </c>
      <c r="B24" s="671" t="s">
        <v>1139</v>
      </c>
      <c r="C24" s="671" t="s">
        <v>1141</v>
      </c>
      <c r="D24" s="671" t="s">
        <v>1260</v>
      </c>
      <c r="E24" s="671" t="s">
        <v>1780</v>
      </c>
      <c r="F24" s="671" t="s">
        <v>1847</v>
      </c>
      <c r="G24" s="920">
        <v>10.25</v>
      </c>
      <c r="H24" s="672">
        <f t="shared" si="0"/>
        <v>10.25</v>
      </c>
      <c r="I24" s="672" t="str">
        <f t="shared" si="0"/>
        <v/>
      </c>
      <c r="J24" s="662" t="s">
        <v>1796</v>
      </c>
      <c r="K24" s="673">
        <f t="shared" si="1"/>
        <v>10.25</v>
      </c>
      <c r="L24" s="674" t="str">
        <f t="shared" si="2"/>
        <v/>
      </c>
      <c r="M24" s="675" t="str">
        <f t="shared" si="3"/>
        <v/>
      </c>
      <c r="N24" s="673">
        <f t="shared" si="4"/>
        <v>10.25</v>
      </c>
      <c r="O24" s="674" t="str">
        <f t="shared" si="5"/>
        <v/>
      </c>
      <c r="P24" s="675" t="str">
        <f t="shared" si="6"/>
        <v/>
      </c>
      <c r="Q24" s="84">
        <f t="shared" si="7"/>
        <v>2014</v>
      </c>
      <c r="R24" s="700">
        <f t="shared" si="8"/>
        <v>8</v>
      </c>
      <c r="S24" s="84" t="str">
        <f t="shared" si="9"/>
        <v>2014Q3</v>
      </c>
    </row>
    <row r="25" spans="1:19" ht="12.75" customHeight="1">
      <c r="A25" s="671" t="s">
        <v>1142</v>
      </c>
      <c r="B25" s="671" t="s">
        <v>1143</v>
      </c>
      <c r="C25" s="671" t="s">
        <v>1144</v>
      </c>
      <c r="D25" s="671" t="s">
        <v>1260</v>
      </c>
      <c r="E25" s="671" t="s">
        <v>1780</v>
      </c>
      <c r="F25" s="671" t="s">
        <v>1848</v>
      </c>
      <c r="G25" s="920">
        <v>9.8000000000000007</v>
      </c>
      <c r="H25" s="672">
        <f t="shared" ref="H25:I44" si="10">IF($E25=H$4,$G25,"")</f>
        <v>9.8000000000000007</v>
      </c>
      <c r="I25" s="672" t="str">
        <f t="shared" si="10"/>
        <v/>
      </c>
      <c r="J25" s="662" t="s">
        <v>1808</v>
      </c>
      <c r="K25" s="673" t="str">
        <f t="shared" si="1"/>
        <v/>
      </c>
      <c r="L25" s="674">
        <f t="shared" si="2"/>
        <v>9.8000000000000007</v>
      </c>
      <c r="M25" s="675" t="str">
        <f t="shared" si="3"/>
        <v/>
      </c>
      <c r="N25" s="673" t="str">
        <f t="shared" si="4"/>
        <v/>
      </c>
      <c r="O25" s="674">
        <f t="shared" si="5"/>
        <v>9.8000000000000007</v>
      </c>
      <c r="P25" s="675" t="str">
        <f t="shared" si="6"/>
        <v/>
      </c>
      <c r="Q25" s="84">
        <f t="shared" si="7"/>
        <v>2014</v>
      </c>
      <c r="R25" s="700">
        <f t="shared" si="8"/>
        <v>5</v>
      </c>
      <c r="S25" s="84" t="str">
        <f t="shared" si="9"/>
        <v>2014Q3</v>
      </c>
    </row>
    <row r="26" spans="1:19" ht="12.75" customHeight="1">
      <c r="A26" s="671" t="s">
        <v>1093</v>
      </c>
      <c r="B26" s="671" t="s">
        <v>1145</v>
      </c>
      <c r="C26" s="671" t="s">
        <v>1146</v>
      </c>
      <c r="D26" s="671" t="s">
        <v>1260</v>
      </c>
      <c r="E26" s="671" t="s">
        <v>1780</v>
      </c>
      <c r="F26" s="671" t="s">
        <v>1849</v>
      </c>
      <c r="G26" s="920">
        <v>9.56</v>
      </c>
      <c r="H26" s="672">
        <f t="shared" si="10"/>
        <v>9.56</v>
      </c>
      <c r="I26" s="672" t="str">
        <f t="shared" si="10"/>
        <v/>
      </c>
      <c r="J26" s="662" t="s">
        <v>1808</v>
      </c>
      <c r="K26" s="673" t="str">
        <f t="shared" si="1"/>
        <v/>
      </c>
      <c r="L26" s="674">
        <f t="shared" si="2"/>
        <v>9.56</v>
      </c>
      <c r="M26" s="675" t="str">
        <f t="shared" si="3"/>
        <v/>
      </c>
      <c r="N26" s="673" t="str">
        <f t="shared" si="4"/>
        <v/>
      </c>
      <c r="O26" s="674">
        <f t="shared" si="5"/>
        <v>9.56</v>
      </c>
      <c r="P26" s="675" t="str">
        <f t="shared" si="6"/>
        <v/>
      </c>
      <c r="Q26" s="84">
        <f t="shared" si="7"/>
        <v>2014</v>
      </c>
      <c r="R26" s="700">
        <f t="shared" si="8"/>
        <v>5</v>
      </c>
      <c r="S26" s="84" t="str">
        <f t="shared" si="9"/>
        <v>2014Q3</v>
      </c>
    </row>
    <row r="27" spans="1:19" ht="12.75" customHeight="1">
      <c r="A27" s="671" t="s">
        <v>1096</v>
      </c>
      <c r="B27" s="671" t="s">
        <v>1147</v>
      </c>
      <c r="C27" s="671" t="s">
        <v>1148</v>
      </c>
      <c r="D27" s="671" t="s">
        <v>1260</v>
      </c>
      <c r="E27" s="671" t="s">
        <v>1780</v>
      </c>
      <c r="F27" s="671" t="s">
        <v>1849</v>
      </c>
      <c r="G27" s="920">
        <v>10.199999999999999</v>
      </c>
      <c r="H27" s="672">
        <f t="shared" si="10"/>
        <v>10.199999999999999</v>
      </c>
      <c r="I27" s="672" t="str">
        <f t="shared" si="10"/>
        <v/>
      </c>
      <c r="J27" s="662" t="s">
        <v>1796</v>
      </c>
      <c r="K27" s="673">
        <f t="shared" si="1"/>
        <v>10.199999999999999</v>
      </c>
      <c r="L27" s="674" t="str">
        <f t="shared" si="2"/>
        <v/>
      </c>
      <c r="M27" s="675" t="str">
        <f t="shared" si="3"/>
        <v/>
      </c>
      <c r="N27" s="673">
        <f t="shared" si="4"/>
        <v>10.199999999999999</v>
      </c>
      <c r="O27" s="674" t="str">
        <f t="shared" si="5"/>
        <v/>
      </c>
      <c r="P27" s="675" t="str">
        <f t="shared" si="6"/>
        <v/>
      </c>
      <c r="Q27" s="84">
        <f t="shared" si="7"/>
        <v>2014</v>
      </c>
      <c r="R27" s="700">
        <f t="shared" si="8"/>
        <v>8</v>
      </c>
      <c r="S27" s="84" t="str">
        <f t="shared" si="9"/>
        <v>2014Q3</v>
      </c>
    </row>
    <row r="28" spans="1:19" ht="12.75" customHeight="1">
      <c r="A28" s="671" t="s">
        <v>1096</v>
      </c>
      <c r="B28" s="671" t="s">
        <v>1149</v>
      </c>
      <c r="C28" s="671" t="s">
        <v>1150</v>
      </c>
      <c r="D28" s="671" t="s">
        <v>1260</v>
      </c>
      <c r="E28" s="671" t="s">
        <v>1780</v>
      </c>
      <c r="F28" s="671" t="s">
        <v>1850</v>
      </c>
      <c r="G28" s="920">
        <v>10.199999999999999</v>
      </c>
      <c r="H28" s="672">
        <f t="shared" si="10"/>
        <v>10.199999999999999</v>
      </c>
      <c r="I28" s="672" t="str">
        <f t="shared" si="10"/>
        <v/>
      </c>
      <c r="J28" s="662" t="s">
        <v>1796</v>
      </c>
      <c r="K28" s="673">
        <f t="shared" si="1"/>
        <v>10.199999999999999</v>
      </c>
      <c r="L28" s="674" t="str">
        <f t="shared" si="2"/>
        <v/>
      </c>
      <c r="M28" s="675" t="str">
        <f t="shared" si="3"/>
        <v/>
      </c>
      <c r="N28" s="673">
        <f t="shared" si="4"/>
        <v>10.199999999999999</v>
      </c>
      <c r="O28" s="674" t="str">
        <f t="shared" si="5"/>
        <v/>
      </c>
      <c r="P28" s="675" t="str">
        <f t="shared" si="6"/>
        <v/>
      </c>
      <c r="Q28" s="84">
        <f t="shared" si="7"/>
        <v>2014</v>
      </c>
      <c r="R28" s="700">
        <f t="shared" si="8"/>
        <v>8</v>
      </c>
      <c r="S28" s="84" t="str">
        <f t="shared" si="9"/>
        <v>2014Q3</v>
      </c>
    </row>
    <row r="29" spans="1:19" ht="12.75" customHeight="1">
      <c r="A29" s="671" t="s">
        <v>1151</v>
      </c>
      <c r="B29" s="671" t="s">
        <v>1152</v>
      </c>
      <c r="C29" s="671" t="s">
        <v>1153</v>
      </c>
      <c r="D29" s="671" t="s">
        <v>1260</v>
      </c>
      <c r="E29" s="671" t="s">
        <v>1780</v>
      </c>
      <c r="F29" s="671" t="s">
        <v>1851</v>
      </c>
      <c r="G29" s="920">
        <v>9.6999999999999993</v>
      </c>
      <c r="H29" s="672">
        <f t="shared" si="10"/>
        <v>9.6999999999999993</v>
      </c>
      <c r="I29" s="672" t="str">
        <f t="shared" si="10"/>
        <v/>
      </c>
      <c r="J29" s="662" t="s">
        <v>1796</v>
      </c>
      <c r="K29" s="673">
        <f t="shared" si="1"/>
        <v>9.6999999999999993</v>
      </c>
      <c r="L29" s="674" t="str">
        <f t="shared" si="2"/>
        <v/>
      </c>
      <c r="M29" s="675" t="str">
        <f t="shared" si="3"/>
        <v/>
      </c>
      <c r="N29" s="673">
        <f t="shared" si="4"/>
        <v>9.6999999999999993</v>
      </c>
      <c r="O29" s="674" t="str">
        <f t="shared" si="5"/>
        <v/>
      </c>
      <c r="P29" s="675" t="str">
        <f t="shared" si="6"/>
        <v/>
      </c>
      <c r="Q29" s="84">
        <f t="shared" si="7"/>
        <v>2014</v>
      </c>
      <c r="R29" s="700">
        <f t="shared" si="8"/>
        <v>8</v>
      </c>
      <c r="S29" s="84" t="str">
        <f t="shared" si="9"/>
        <v>2014Q3</v>
      </c>
    </row>
    <row r="30" spans="1:19" ht="12.75" customHeight="1">
      <c r="A30" s="671" t="s">
        <v>1096</v>
      </c>
      <c r="B30" s="671" t="s">
        <v>1154</v>
      </c>
      <c r="C30" s="671" t="s">
        <v>1156</v>
      </c>
      <c r="D30" s="671" t="s">
        <v>1260</v>
      </c>
      <c r="E30" s="671" t="s">
        <v>1780</v>
      </c>
      <c r="F30" s="671" t="s">
        <v>1851</v>
      </c>
      <c r="G30" s="920">
        <v>10.199999999999999</v>
      </c>
      <c r="H30" s="672">
        <f t="shared" si="10"/>
        <v>10.199999999999999</v>
      </c>
      <c r="I30" s="672" t="str">
        <f t="shared" si="10"/>
        <v/>
      </c>
      <c r="J30" s="662" t="s">
        <v>1796</v>
      </c>
      <c r="K30" s="673">
        <f t="shared" si="1"/>
        <v>10.199999999999999</v>
      </c>
      <c r="L30" s="674" t="str">
        <f t="shared" si="2"/>
        <v/>
      </c>
      <c r="M30" s="675" t="str">
        <f t="shared" si="3"/>
        <v/>
      </c>
      <c r="N30" s="673">
        <f t="shared" si="4"/>
        <v>10.199999999999999</v>
      </c>
      <c r="O30" s="674" t="str">
        <f t="shared" si="5"/>
        <v/>
      </c>
      <c r="P30" s="675" t="str">
        <f t="shared" si="6"/>
        <v/>
      </c>
      <c r="Q30" s="84">
        <f t="shared" si="7"/>
        <v>2014</v>
      </c>
      <c r="R30" s="700">
        <f t="shared" si="8"/>
        <v>8</v>
      </c>
      <c r="S30" s="84" t="str">
        <f t="shared" si="9"/>
        <v>2014Q3</v>
      </c>
    </row>
    <row r="31" spans="1:19" ht="12.75" customHeight="1">
      <c r="A31" s="671" t="s">
        <v>1101</v>
      </c>
      <c r="B31" s="671" t="s">
        <v>1157</v>
      </c>
      <c r="C31" s="671" t="s">
        <v>1158</v>
      </c>
      <c r="D31" s="671" t="s">
        <v>1260</v>
      </c>
      <c r="E31" s="671" t="s">
        <v>1780</v>
      </c>
      <c r="F31" s="671" t="s">
        <v>1852</v>
      </c>
      <c r="G31" s="920">
        <v>9.68</v>
      </c>
      <c r="H31" s="672">
        <f t="shared" si="10"/>
        <v>9.68</v>
      </c>
      <c r="I31" s="672" t="str">
        <f t="shared" si="10"/>
        <v/>
      </c>
      <c r="J31" s="662" t="s">
        <v>1808</v>
      </c>
      <c r="K31" s="673" t="str">
        <f t="shared" si="1"/>
        <v/>
      </c>
      <c r="L31" s="674">
        <f t="shared" si="2"/>
        <v>9.68</v>
      </c>
      <c r="M31" s="675" t="str">
        <f t="shared" si="3"/>
        <v/>
      </c>
      <c r="N31" s="673" t="str">
        <f t="shared" si="4"/>
        <v/>
      </c>
      <c r="O31" s="674">
        <f t="shared" si="5"/>
        <v>9.68</v>
      </c>
      <c r="P31" s="675" t="str">
        <f t="shared" si="6"/>
        <v/>
      </c>
      <c r="Q31" s="84">
        <f t="shared" si="7"/>
        <v>2014</v>
      </c>
      <c r="R31" s="700">
        <f t="shared" si="8"/>
        <v>5</v>
      </c>
      <c r="S31" s="84" t="str">
        <f t="shared" si="9"/>
        <v>2014Q4</v>
      </c>
    </row>
    <row r="32" spans="1:19" ht="12.75" customHeight="1">
      <c r="A32" s="671" t="s">
        <v>1093</v>
      </c>
      <c r="B32" s="671" t="s">
        <v>1853</v>
      </c>
      <c r="C32" s="671" t="s">
        <v>1854</v>
      </c>
      <c r="D32" s="671" t="s">
        <v>1260</v>
      </c>
      <c r="E32" s="671" t="s">
        <v>1785</v>
      </c>
      <c r="F32" s="671" t="s">
        <v>1855</v>
      </c>
      <c r="G32" s="920">
        <v>9.25</v>
      </c>
      <c r="H32" s="672" t="str">
        <f t="shared" si="10"/>
        <v/>
      </c>
      <c r="I32" s="672">
        <f t="shared" si="10"/>
        <v>9.25</v>
      </c>
      <c r="J32" s="662" t="s">
        <v>1808</v>
      </c>
      <c r="K32" s="673" t="str">
        <f t="shared" si="1"/>
        <v/>
      </c>
      <c r="L32" s="674">
        <f t="shared" si="2"/>
        <v>9.25</v>
      </c>
      <c r="M32" s="675" t="str">
        <f t="shared" si="3"/>
        <v/>
      </c>
      <c r="N32" s="673" t="str">
        <f t="shared" si="4"/>
        <v/>
      </c>
      <c r="O32" s="674" t="str">
        <f t="shared" si="5"/>
        <v/>
      </c>
      <c r="P32" s="675" t="str">
        <f t="shared" si="6"/>
        <v/>
      </c>
      <c r="Q32" s="84">
        <f t="shared" si="7"/>
        <v>2014</v>
      </c>
      <c r="R32" s="700">
        <f t="shared" si="8"/>
        <v>5</v>
      </c>
      <c r="S32" s="84" t="str">
        <f t="shared" si="9"/>
        <v>2014Q4</v>
      </c>
    </row>
    <row r="33" spans="1:19" ht="12.75" customHeight="1">
      <c r="A33" s="671" t="s">
        <v>1093</v>
      </c>
      <c r="B33" s="671" t="s">
        <v>1856</v>
      </c>
      <c r="C33" s="671" t="s">
        <v>1857</v>
      </c>
      <c r="D33" s="671" t="s">
        <v>1260</v>
      </c>
      <c r="E33" s="671" t="s">
        <v>1785</v>
      </c>
      <c r="F33" s="671" t="s">
        <v>1855</v>
      </c>
      <c r="G33" s="920">
        <v>9.25</v>
      </c>
      <c r="H33" s="672" t="str">
        <f t="shared" si="10"/>
        <v/>
      </c>
      <c r="I33" s="672">
        <f t="shared" si="10"/>
        <v>9.25</v>
      </c>
      <c r="J33" s="662" t="s">
        <v>1808</v>
      </c>
      <c r="K33" s="673" t="str">
        <f t="shared" si="1"/>
        <v/>
      </c>
      <c r="L33" s="674">
        <f t="shared" si="2"/>
        <v>9.25</v>
      </c>
      <c r="M33" s="675" t="str">
        <f t="shared" si="3"/>
        <v/>
      </c>
      <c r="N33" s="673" t="str">
        <f t="shared" si="4"/>
        <v/>
      </c>
      <c r="O33" s="674" t="str">
        <f t="shared" si="5"/>
        <v/>
      </c>
      <c r="P33" s="675" t="str">
        <f t="shared" si="6"/>
        <v/>
      </c>
      <c r="Q33" s="84">
        <f t="shared" si="7"/>
        <v>2014</v>
      </c>
      <c r="R33" s="700">
        <f t="shared" si="8"/>
        <v>5</v>
      </c>
      <c r="S33" s="84" t="str">
        <f t="shared" si="9"/>
        <v>2014Q4</v>
      </c>
    </row>
    <row r="34" spans="1:19" ht="12.75" customHeight="1">
      <c r="A34" s="671" t="s">
        <v>1159</v>
      </c>
      <c r="B34" s="671" t="s">
        <v>1160</v>
      </c>
      <c r="C34" s="671" t="s">
        <v>1161</v>
      </c>
      <c r="D34" s="671" t="s">
        <v>1260</v>
      </c>
      <c r="E34" s="671" t="s">
        <v>1780</v>
      </c>
      <c r="F34" s="671" t="s">
        <v>1858</v>
      </c>
      <c r="G34" s="920">
        <v>10.07</v>
      </c>
      <c r="H34" s="672">
        <f t="shared" si="10"/>
        <v>10.07</v>
      </c>
      <c r="I34" s="672" t="str">
        <f t="shared" si="10"/>
        <v/>
      </c>
      <c r="J34" s="662" t="s">
        <v>1802</v>
      </c>
      <c r="K34" s="673">
        <f t="shared" si="1"/>
        <v>10.07</v>
      </c>
      <c r="L34" s="674" t="str">
        <f t="shared" si="2"/>
        <v/>
      </c>
      <c r="M34" s="675" t="str">
        <f t="shared" si="3"/>
        <v/>
      </c>
      <c r="N34" s="673">
        <f t="shared" si="4"/>
        <v>10.07</v>
      </c>
      <c r="O34" s="674" t="str">
        <f t="shared" si="5"/>
        <v/>
      </c>
      <c r="P34" s="675" t="str">
        <f t="shared" si="6"/>
        <v/>
      </c>
      <c r="Q34" s="84">
        <f t="shared" si="7"/>
        <v>2014</v>
      </c>
      <c r="R34" s="700">
        <f t="shared" si="8"/>
        <v>7</v>
      </c>
      <c r="S34" s="84" t="str">
        <f t="shared" si="9"/>
        <v>2014Q4</v>
      </c>
    </row>
    <row r="35" spans="1:19" ht="12.75" customHeight="1">
      <c r="A35" s="671" t="s">
        <v>1096</v>
      </c>
      <c r="B35" s="671" t="s">
        <v>1162</v>
      </c>
      <c r="C35" s="671" t="s">
        <v>1163</v>
      </c>
      <c r="D35" s="671" t="s">
        <v>1260</v>
      </c>
      <c r="E35" s="671" t="s">
        <v>1780</v>
      </c>
      <c r="F35" s="671" t="s">
        <v>1859</v>
      </c>
      <c r="G35" s="920">
        <v>10.199999999999999</v>
      </c>
      <c r="H35" s="672">
        <f t="shared" si="10"/>
        <v>10.199999999999999</v>
      </c>
      <c r="I35" s="672" t="str">
        <f t="shared" si="10"/>
        <v/>
      </c>
      <c r="J35" s="662" t="s">
        <v>1796</v>
      </c>
      <c r="K35" s="673">
        <f t="shared" si="1"/>
        <v>10.199999999999999</v>
      </c>
      <c r="L35" s="674" t="str">
        <f t="shared" si="2"/>
        <v/>
      </c>
      <c r="M35" s="675" t="str">
        <f t="shared" si="3"/>
        <v/>
      </c>
      <c r="N35" s="673">
        <f t="shared" si="4"/>
        <v>10.199999999999999</v>
      </c>
      <c r="O35" s="674" t="str">
        <f t="shared" si="5"/>
        <v/>
      </c>
      <c r="P35" s="675" t="str">
        <f t="shared" si="6"/>
        <v/>
      </c>
      <c r="Q35" s="84">
        <f t="shared" si="7"/>
        <v>2014</v>
      </c>
      <c r="R35" s="700">
        <f t="shared" si="8"/>
        <v>8</v>
      </c>
      <c r="S35" s="84" t="str">
        <f t="shared" si="9"/>
        <v>2014Q4</v>
      </c>
    </row>
    <row r="36" spans="1:19" ht="12.75" customHeight="1">
      <c r="A36" s="671" t="s">
        <v>1860</v>
      </c>
      <c r="B36" s="671" t="s">
        <v>1861</v>
      </c>
      <c r="C36" s="671" t="s">
        <v>1862</v>
      </c>
      <c r="D36" s="671" t="s">
        <v>1260</v>
      </c>
      <c r="E36" s="671" t="s">
        <v>1785</v>
      </c>
      <c r="F36" s="671" t="s">
        <v>1863</v>
      </c>
      <c r="G36" s="920">
        <v>9.17</v>
      </c>
      <c r="H36" s="672" t="str">
        <f t="shared" si="10"/>
        <v/>
      </c>
      <c r="I36" s="672">
        <f t="shared" si="10"/>
        <v>9.17</v>
      </c>
      <c r="J36" s="662" t="s">
        <v>1820</v>
      </c>
      <c r="K36" s="673" t="str">
        <f t="shared" si="1"/>
        <v/>
      </c>
      <c r="L36" s="674" t="str">
        <f t="shared" si="2"/>
        <v/>
      </c>
      <c r="M36" s="675">
        <f t="shared" si="3"/>
        <v>9.17</v>
      </c>
      <c r="N36" s="673" t="str">
        <f t="shared" si="4"/>
        <v/>
      </c>
      <c r="O36" s="674" t="str">
        <f t="shared" si="5"/>
        <v/>
      </c>
      <c r="P36" s="675" t="str">
        <f t="shared" si="6"/>
        <v/>
      </c>
      <c r="Q36" s="84">
        <f t="shared" si="7"/>
        <v>2014</v>
      </c>
      <c r="R36" s="700">
        <f t="shared" si="8"/>
        <v>1</v>
      </c>
      <c r="S36" s="84" t="str">
        <f t="shared" si="9"/>
        <v>2014Q4</v>
      </c>
    </row>
    <row r="37" spans="1:19" ht="12.75" customHeight="1">
      <c r="A37" s="671" t="s">
        <v>1109</v>
      </c>
      <c r="B37" s="671" t="s">
        <v>1164</v>
      </c>
      <c r="C37" s="671" t="s">
        <v>1165</v>
      </c>
      <c r="D37" s="671" t="s">
        <v>1260</v>
      </c>
      <c r="E37" s="671" t="s">
        <v>1780</v>
      </c>
      <c r="F37" s="671" t="s">
        <v>1864</v>
      </c>
      <c r="G37" s="920">
        <v>9.83</v>
      </c>
      <c r="H37" s="672">
        <f t="shared" si="10"/>
        <v>9.83</v>
      </c>
      <c r="I37" s="672" t="str">
        <f t="shared" si="10"/>
        <v/>
      </c>
      <c r="J37" s="662" t="s">
        <v>1808</v>
      </c>
      <c r="K37" s="673" t="str">
        <f t="shared" si="1"/>
        <v/>
      </c>
      <c r="L37" s="674">
        <f t="shared" si="2"/>
        <v>9.83</v>
      </c>
      <c r="M37" s="675" t="str">
        <f t="shared" si="3"/>
        <v/>
      </c>
      <c r="N37" s="673" t="str">
        <f t="shared" si="4"/>
        <v/>
      </c>
      <c r="O37" s="674">
        <f t="shared" si="5"/>
        <v>9.83</v>
      </c>
      <c r="P37" s="675" t="str">
        <f t="shared" si="6"/>
        <v/>
      </c>
      <c r="Q37" s="84">
        <f t="shared" si="7"/>
        <v>2014</v>
      </c>
      <c r="R37" s="700">
        <f t="shared" si="8"/>
        <v>5</v>
      </c>
      <c r="S37" s="84" t="str">
        <f t="shared" si="9"/>
        <v>2014Q4</v>
      </c>
    </row>
    <row r="38" spans="1:19" ht="12.75" customHeight="1">
      <c r="A38" s="671" t="s">
        <v>1126</v>
      </c>
      <c r="B38" s="671" t="s">
        <v>1135</v>
      </c>
      <c r="C38" s="671" t="s">
        <v>1166</v>
      </c>
      <c r="D38" s="671" t="s">
        <v>1260</v>
      </c>
      <c r="E38" s="671" t="s">
        <v>1780</v>
      </c>
      <c r="F38" s="671" t="s">
        <v>1865</v>
      </c>
      <c r="G38" s="920">
        <v>9.5</v>
      </c>
      <c r="H38" s="672">
        <f t="shared" si="10"/>
        <v>9.5</v>
      </c>
      <c r="I38" s="672" t="str">
        <f t="shared" si="10"/>
        <v/>
      </c>
      <c r="J38" s="662" t="s">
        <v>1801</v>
      </c>
      <c r="K38" s="673" t="str">
        <f t="shared" si="1"/>
        <v/>
      </c>
      <c r="L38" s="674">
        <f t="shared" si="2"/>
        <v>9.5</v>
      </c>
      <c r="M38" s="675" t="str">
        <f t="shared" si="3"/>
        <v/>
      </c>
      <c r="N38" s="673" t="str">
        <f t="shared" si="4"/>
        <v/>
      </c>
      <c r="O38" s="674">
        <f t="shared" si="5"/>
        <v>9.5</v>
      </c>
      <c r="P38" s="675" t="str">
        <f t="shared" si="6"/>
        <v/>
      </c>
      <c r="Q38" s="84">
        <f t="shared" si="7"/>
        <v>2015</v>
      </c>
      <c r="R38" s="700">
        <f t="shared" si="8"/>
        <v>4</v>
      </c>
      <c r="S38" s="84" t="str">
        <f t="shared" si="9"/>
        <v>2015Q1</v>
      </c>
    </row>
    <row r="39" spans="1:19" ht="12.75" customHeight="1">
      <c r="A39" s="671" t="s">
        <v>1109</v>
      </c>
      <c r="B39" s="671" t="s">
        <v>1167</v>
      </c>
      <c r="C39" s="671" t="s">
        <v>1168</v>
      </c>
      <c r="D39" s="671" t="s">
        <v>1260</v>
      </c>
      <c r="E39" s="671" t="s">
        <v>1780</v>
      </c>
      <c r="F39" s="671" t="s">
        <v>1866</v>
      </c>
      <c r="G39" s="920">
        <v>9.83</v>
      </c>
      <c r="H39" s="672">
        <f t="shared" si="10"/>
        <v>9.83</v>
      </c>
      <c r="I39" s="672" t="str">
        <f t="shared" si="10"/>
        <v/>
      </c>
      <c r="J39" s="662" t="s">
        <v>1808</v>
      </c>
      <c r="K39" s="673" t="str">
        <f t="shared" si="1"/>
        <v/>
      </c>
      <c r="L39" s="674">
        <f t="shared" si="2"/>
        <v>9.83</v>
      </c>
      <c r="M39" s="675" t="str">
        <f t="shared" si="3"/>
        <v/>
      </c>
      <c r="N39" s="673" t="str">
        <f t="shared" si="4"/>
        <v/>
      </c>
      <c r="O39" s="674">
        <f t="shared" si="5"/>
        <v>9.83</v>
      </c>
      <c r="P39" s="675" t="str">
        <f t="shared" si="6"/>
        <v/>
      </c>
      <c r="Q39" s="84">
        <f t="shared" si="7"/>
        <v>2015</v>
      </c>
      <c r="R39" s="700">
        <f t="shared" si="8"/>
        <v>5</v>
      </c>
      <c r="S39" s="84" t="str">
        <f t="shared" si="9"/>
        <v>2015Q1</v>
      </c>
    </row>
    <row r="40" spans="1:19" ht="12.75" customHeight="1">
      <c r="A40" s="671" t="s">
        <v>1829</v>
      </c>
      <c r="B40" s="671" t="s">
        <v>1867</v>
      </c>
      <c r="C40" s="671" t="s">
        <v>1868</v>
      </c>
      <c r="D40" s="671" t="s">
        <v>1260</v>
      </c>
      <c r="E40" s="671" t="s">
        <v>1785</v>
      </c>
      <c r="F40" s="671" t="s">
        <v>1869</v>
      </c>
      <c r="G40" s="920">
        <v>9.75</v>
      </c>
      <c r="H40" s="672" t="str">
        <f t="shared" si="10"/>
        <v/>
      </c>
      <c r="I40" s="672">
        <f t="shared" si="10"/>
        <v>9.75</v>
      </c>
      <c r="J40" s="662" t="s">
        <v>1807</v>
      </c>
      <c r="K40" s="673" t="str">
        <f t="shared" si="1"/>
        <v/>
      </c>
      <c r="L40" s="674" t="str">
        <f t="shared" si="2"/>
        <v/>
      </c>
      <c r="M40" s="675">
        <f t="shared" si="3"/>
        <v>9.75</v>
      </c>
      <c r="N40" s="673" t="str">
        <f t="shared" si="4"/>
        <v/>
      </c>
      <c r="O40" s="674" t="str">
        <f t="shared" si="5"/>
        <v/>
      </c>
      <c r="P40" s="675" t="str">
        <f t="shared" si="6"/>
        <v/>
      </c>
      <c r="Q40" s="84">
        <f t="shared" si="7"/>
        <v>2015</v>
      </c>
      <c r="R40" s="700">
        <f t="shared" si="8"/>
        <v>2</v>
      </c>
      <c r="S40" s="84" t="str">
        <f t="shared" si="9"/>
        <v>2015Q1</v>
      </c>
    </row>
    <row r="41" spans="1:19" ht="12.75" customHeight="1">
      <c r="A41" s="671" t="s">
        <v>1099</v>
      </c>
      <c r="B41" s="671" t="s">
        <v>1135</v>
      </c>
      <c r="C41" s="671" t="s">
        <v>1169</v>
      </c>
      <c r="D41" s="671" t="s">
        <v>1260</v>
      </c>
      <c r="E41" s="671" t="s">
        <v>1780</v>
      </c>
      <c r="F41" s="671" t="s">
        <v>1870</v>
      </c>
      <c r="G41" s="920">
        <v>9.5</v>
      </c>
      <c r="H41" s="672">
        <f t="shared" si="10"/>
        <v>9.5</v>
      </c>
      <c r="I41" s="672" t="str">
        <f t="shared" si="10"/>
        <v/>
      </c>
      <c r="J41" s="662" t="s">
        <v>1801</v>
      </c>
      <c r="K41" s="673" t="str">
        <f t="shared" si="1"/>
        <v/>
      </c>
      <c r="L41" s="674">
        <f t="shared" si="2"/>
        <v>9.5</v>
      </c>
      <c r="M41" s="675" t="str">
        <f t="shared" si="3"/>
        <v/>
      </c>
      <c r="N41" s="673" t="str">
        <f t="shared" si="4"/>
        <v/>
      </c>
      <c r="O41" s="674">
        <f t="shared" si="5"/>
        <v>9.5</v>
      </c>
      <c r="P41" s="675" t="str">
        <f t="shared" si="6"/>
        <v/>
      </c>
      <c r="Q41" s="84">
        <f t="shared" si="7"/>
        <v>2015</v>
      </c>
      <c r="R41" s="700">
        <f t="shared" si="8"/>
        <v>4</v>
      </c>
      <c r="S41" s="84" t="str">
        <f t="shared" si="9"/>
        <v>2015Q1</v>
      </c>
    </row>
    <row r="42" spans="1:19" ht="12.75" customHeight="1">
      <c r="A42" s="671" t="s">
        <v>1095</v>
      </c>
      <c r="B42" s="671" t="s">
        <v>1115</v>
      </c>
      <c r="C42" s="671" t="s">
        <v>1170</v>
      </c>
      <c r="D42" s="671" t="s">
        <v>1260</v>
      </c>
      <c r="E42" s="671" t="s">
        <v>1780</v>
      </c>
      <c r="F42" s="671" t="s">
        <v>1871</v>
      </c>
      <c r="G42" s="920">
        <v>9.7200000000000006</v>
      </c>
      <c r="H42" s="672">
        <f t="shared" si="10"/>
        <v>9.7200000000000006</v>
      </c>
      <c r="I42" s="672" t="str">
        <f t="shared" si="10"/>
        <v/>
      </c>
      <c r="J42" s="662" t="s">
        <v>1808</v>
      </c>
      <c r="K42" s="673" t="str">
        <f t="shared" si="1"/>
        <v/>
      </c>
      <c r="L42" s="674">
        <f t="shared" si="2"/>
        <v>9.7200000000000006</v>
      </c>
      <c r="M42" s="675" t="str">
        <f t="shared" si="3"/>
        <v/>
      </c>
      <c r="N42" s="673" t="str">
        <f t="shared" si="4"/>
        <v/>
      </c>
      <c r="O42" s="674">
        <f t="shared" si="5"/>
        <v>9.7200000000000006</v>
      </c>
      <c r="P42" s="675" t="str">
        <f t="shared" si="6"/>
        <v/>
      </c>
      <c r="Q42" s="84">
        <f t="shared" si="7"/>
        <v>2015</v>
      </c>
      <c r="R42" s="700">
        <f t="shared" si="8"/>
        <v>5</v>
      </c>
      <c r="S42" s="84" t="str">
        <f t="shared" si="9"/>
        <v>2015Q1</v>
      </c>
    </row>
    <row r="43" spans="1:19" ht="12.75" customHeight="1">
      <c r="A43" s="671" t="s">
        <v>1100</v>
      </c>
      <c r="B43" s="671" t="s">
        <v>1147</v>
      </c>
      <c r="C43" s="671" t="s">
        <v>1171</v>
      </c>
      <c r="D43" s="671" t="s">
        <v>1260</v>
      </c>
      <c r="E43" s="671" t="s">
        <v>1780</v>
      </c>
      <c r="F43" s="671" t="s">
        <v>1872</v>
      </c>
      <c r="G43" s="920">
        <v>10.199999999999999</v>
      </c>
      <c r="H43" s="672">
        <f t="shared" si="10"/>
        <v>10.199999999999999</v>
      </c>
      <c r="I43" s="672" t="str">
        <f t="shared" si="10"/>
        <v/>
      </c>
      <c r="J43" s="662" t="s">
        <v>1793</v>
      </c>
      <c r="K43" s="673" t="str">
        <f t="shared" si="1"/>
        <v/>
      </c>
      <c r="L43" s="674">
        <f t="shared" si="2"/>
        <v>10.199999999999999</v>
      </c>
      <c r="M43" s="675" t="str">
        <f t="shared" si="3"/>
        <v/>
      </c>
      <c r="N43" s="673" t="str">
        <f t="shared" si="4"/>
        <v/>
      </c>
      <c r="O43" s="674">
        <f t="shared" si="5"/>
        <v>10.199999999999999</v>
      </c>
      <c r="P43" s="675" t="str">
        <f t="shared" si="6"/>
        <v/>
      </c>
      <c r="Q43" s="84">
        <f t="shared" si="7"/>
        <v>2015</v>
      </c>
      <c r="R43" s="700">
        <f t="shared" si="8"/>
        <v>6</v>
      </c>
      <c r="S43" s="84" t="str">
        <f t="shared" si="9"/>
        <v>2015Q2</v>
      </c>
    </row>
    <row r="44" spans="1:19" ht="12.75" customHeight="1">
      <c r="A44" s="671" t="s">
        <v>1094</v>
      </c>
      <c r="B44" s="671" t="s">
        <v>1172</v>
      </c>
      <c r="C44" s="671" t="s">
        <v>1173</v>
      </c>
      <c r="D44" s="671" t="s">
        <v>1260</v>
      </c>
      <c r="E44" s="671" t="s">
        <v>1780</v>
      </c>
      <c r="F44" s="671" t="s">
        <v>1873</v>
      </c>
      <c r="G44" s="920">
        <v>9.5299999999999994</v>
      </c>
      <c r="H44" s="672">
        <f t="shared" si="10"/>
        <v>9.5299999999999994</v>
      </c>
      <c r="I44" s="672" t="str">
        <f t="shared" si="10"/>
        <v/>
      </c>
      <c r="J44" s="662" t="s">
        <v>1814</v>
      </c>
      <c r="K44" s="673" t="str">
        <f t="shared" si="1"/>
        <v/>
      </c>
      <c r="L44" s="674" t="str">
        <f t="shared" si="2"/>
        <v/>
      </c>
      <c r="M44" s="675">
        <f t="shared" si="3"/>
        <v>9.5299999999999994</v>
      </c>
      <c r="N44" s="673" t="str">
        <f t="shared" si="4"/>
        <v/>
      </c>
      <c r="O44" s="674" t="str">
        <f t="shared" si="5"/>
        <v/>
      </c>
      <c r="P44" s="675">
        <f t="shared" si="6"/>
        <v>9.5299999999999994</v>
      </c>
      <c r="Q44" s="84">
        <f t="shared" si="7"/>
        <v>2015</v>
      </c>
      <c r="R44" s="700">
        <f t="shared" si="8"/>
        <v>3</v>
      </c>
      <c r="S44" s="84" t="str">
        <f t="shared" si="9"/>
        <v>2015Q2</v>
      </c>
    </row>
    <row r="45" spans="1:19" ht="12.75" customHeight="1">
      <c r="A45" s="671" t="s">
        <v>1106</v>
      </c>
      <c r="B45" s="671" t="s">
        <v>1874</v>
      </c>
      <c r="C45" s="671" t="s">
        <v>1875</v>
      </c>
      <c r="D45" s="671" t="s">
        <v>1260</v>
      </c>
      <c r="E45" s="671" t="s">
        <v>1845</v>
      </c>
      <c r="F45" s="671" t="s">
        <v>1876</v>
      </c>
      <c r="G45" s="920">
        <v>9.6</v>
      </c>
      <c r="H45" s="672" t="str">
        <f t="shared" ref="H45:I64" si="11">IF($E45=H$4,$G45,"")</f>
        <v/>
      </c>
      <c r="I45" s="672" t="str">
        <f t="shared" si="11"/>
        <v/>
      </c>
      <c r="J45" s="662" t="s">
        <v>1801</v>
      </c>
      <c r="K45" s="673" t="str">
        <f t="shared" si="1"/>
        <v/>
      </c>
      <c r="L45" s="674">
        <f t="shared" si="2"/>
        <v>9.6</v>
      </c>
      <c r="M45" s="675" t="str">
        <f t="shared" si="3"/>
        <v/>
      </c>
      <c r="N45" s="673" t="str">
        <f t="shared" si="4"/>
        <v/>
      </c>
      <c r="O45" s="674" t="str">
        <f t="shared" si="5"/>
        <v/>
      </c>
      <c r="P45" s="675" t="str">
        <f t="shared" si="6"/>
        <v/>
      </c>
      <c r="Q45" s="84">
        <f t="shared" si="7"/>
        <v>2015</v>
      </c>
      <c r="R45" s="700">
        <f t="shared" si="8"/>
        <v>4</v>
      </c>
      <c r="S45" s="84" t="str">
        <f t="shared" si="9"/>
        <v>2015Q2</v>
      </c>
    </row>
    <row r="46" spans="1:19" ht="12.75" customHeight="1">
      <c r="A46" s="671" t="s">
        <v>1174</v>
      </c>
      <c r="B46" s="671" t="s">
        <v>1152</v>
      </c>
      <c r="C46" s="671" t="s">
        <v>1175</v>
      </c>
      <c r="D46" s="671" t="s">
        <v>1260</v>
      </c>
      <c r="E46" s="671" t="s">
        <v>1780</v>
      </c>
      <c r="F46" s="671" t="s">
        <v>1877</v>
      </c>
      <c r="G46" s="920">
        <v>9.75</v>
      </c>
      <c r="H46" s="672">
        <f t="shared" si="11"/>
        <v>9.75</v>
      </c>
      <c r="I46" s="672" t="str">
        <f t="shared" si="11"/>
        <v/>
      </c>
      <c r="J46" s="662" t="s">
        <v>1814</v>
      </c>
      <c r="K46" s="673" t="str">
        <f t="shared" si="1"/>
        <v/>
      </c>
      <c r="L46" s="674" t="str">
        <f t="shared" si="2"/>
        <v/>
      </c>
      <c r="M46" s="675">
        <f t="shared" si="3"/>
        <v>9.75</v>
      </c>
      <c r="N46" s="673" t="str">
        <f t="shared" si="4"/>
        <v/>
      </c>
      <c r="O46" s="674" t="str">
        <f t="shared" si="5"/>
        <v/>
      </c>
      <c r="P46" s="675">
        <f t="shared" si="6"/>
        <v>9.75</v>
      </c>
      <c r="Q46" s="84">
        <f t="shared" si="7"/>
        <v>2015</v>
      </c>
      <c r="R46" s="700">
        <f t="shared" si="8"/>
        <v>3</v>
      </c>
      <c r="S46" s="84" t="str">
        <f t="shared" si="9"/>
        <v>2015Q2</v>
      </c>
    </row>
    <row r="47" spans="1:19" ht="12.75" customHeight="1">
      <c r="A47" s="671" t="s">
        <v>1789</v>
      </c>
      <c r="B47" s="671" t="s">
        <v>1878</v>
      </c>
      <c r="C47" s="671" t="s">
        <v>1879</v>
      </c>
      <c r="D47" s="671" t="s">
        <v>1260</v>
      </c>
      <c r="E47" s="671" t="s">
        <v>1785</v>
      </c>
      <c r="F47" s="671" t="s">
        <v>1880</v>
      </c>
      <c r="G47" s="920">
        <v>9</v>
      </c>
      <c r="H47" s="672" t="str">
        <f t="shared" si="11"/>
        <v/>
      </c>
      <c r="I47" s="672">
        <f t="shared" si="11"/>
        <v>9</v>
      </c>
      <c r="J47" s="662" t="s">
        <v>1793</v>
      </c>
      <c r="K47" s="673" t="str">
        <f t="shared" si="1"/>
        <v/>
      </c>
      <c r="L47" s="674">
        <f t="shared" si="2"/>
        <v>9</v>
      </c>
      <c r="M47" s="675" t="str">
        <f t="shared" si="3"/>
        <v/>
      </c>
      <c r="N47" s="673" t="str">
        <f t="shared" si="4"/>
        <v/>
      </c>
      <c r="O47" s="674" t="str">
        <f t="shared" si="5"/>
        <v/>
      </c>
      <c r="P47" s="675" t="str">
        <f t="shared" si="6"/>
        <v/>
      </c>
      <c r="Q47" s="84">
        <f t="shared" si="7"/>
        <v>2015</v>
      </c>
      <c r="R47" s="700">
        <f t="shared" si="8"/>
        <v>6</v>
      </c>
      <c r="S47" s="84" t="str">
        <f t="shared" si="9"/>
        <v>2015Q2</v>
      </c>
    </row>
    <row r="48" spans="1:19" ht="12.75" customHeight="1">
      <c r="A48" s="671" t="s">
        <v>1789</v>
      </c>
      <c r="B48" s="671" t="s">
        <v>1790</v>
      </c>
      <c r="C48" s="671" t="s">
        <v>1881</v>
      </c>
      <c r="D48" s="671" t="s">
        <v>1260</v>
      </c>
      <c r="E48" s="671" t="s">
        <v>1785</v>
      </c>
      <c r="F48" s="671" t="s">
        <v>1880</v>
      </c>
      <c r="G48" s="920">
        <v>9</v>
      </c>
      <c r="H48" s="672" t="str">
        <f t="shared" si="11"/>
        <v/>
      </c>
      <c r="I48" s="672">
        <f t="shared" si="11"/>
        <v>9</v>
      </c>
      <c r="J48" s="662" t="s">
        <v>1793</v>
      </c>
      <c r="K48" s="673" t="str">
        <f t="shared" si="1"/>
        <v/>
      </c>
      <c r="L48" s="674">
        <f t="shared" si="2"/>
        <v>9</v>
      </c>
      <c r="M48" s="675" t="str">
        <f t="shared" si="3"/>
        <v/>
      </c>
      <c r="N48" s="673" t="str">
        <f t="shared" si="4"/>
        <v/>
      </c>
      <c r="O48" s="674" t="str">
        <f t="shared" si="5"/>
        <v/>
      </c>
      <c r="P48" s="675" t="str">
        <f t="shared" si="6"/>
        <v/>
      </c>
      <c r="Q48" s="84">
        <f t="shared" si="7"/>
        <v>2015</v>
      </c>
      <c r="R48" s="700">
        <f t="shared" si="8"/>
        <v>6</v>
      </c>
      <c r="S48" s="84" t="str">
        <f t="shared" si="9"/>
        <v>2015Q2</v>
      </c>
    </row>
    <row r="49" spans="1:19" ht="12.75" customHeight="1">
      <c r="A49" s="671" t="s">
        <v>1094</v>
      </c>
      <c r="B49" s="671" t="s">
        <v>1176</v>
      </c>
      <c r="C49" s="671" t="s">
        <v>1178</v>
      </c>
      <c r="D49" s="671" t="s">
        <v>1260</v>
      </c>
      <c r="E49" s="671" t="s">
        <v>1780</v>
      </c>
      <c r="F49" s="671" t="s">
        <v>1882</v>
      </c>
      <c r="G49" s="920">
        <v>9.5</v>
      </c>
      <c r="H49" s="672">
        <f t="shared" si="11"/>
        <v>9.5</v>
      </c>
      <c r="I49" s="672" t="str">
        <f t="shared" si="11"/>
        <v/>
      </c>
      <c r="J49" s="662" t="s">
        <v>1814</v>
      </c>
      <c r="K49" s="673" t="str">
        <f t="shared" si="1"/>
        <v/>
      </c>
      <c r="L49" s="674" t="str">
        <f t="shared" si="2"/>
        <v/>
      </c>
      <c r="M49" s="675">
        <f t="shared" si="3"/>
        <v>9.5</v>
      </c>
      <c r="N49" s="673" t="str">
        <f t="shared" si="4"/>
        <v/>
      </c>
      <c r="O49" s="674" t="str">
        <f t="shared" si="5"/>
        <v/>
      </c>
      <c r="P49" s="675">
        <f t="shared" si="6"/>
        <v>9.5</v>
      </c>
      <c r="Q49" s="84">
        <f t="shared" si="7"/>
        <v>2015</v>
      </c>
      <c r="R49" s="700">
        <f t="shared" si="8"/>
        <v>3</v>
      </c>
      <c r="S49" s="84" t="str">
        <f t="shared" si="9"/>
        <v>2015Q3</v>
      </c>
    </row>
    <row r="50" spans="1:19" ht="12.75" customHeight="1">
      <c r="A50" s="671" t="s">
        <v>1179</v>
      </c>
      <c r="B50" s="671" t="s">
        <v>1176</v>
      </c>
      <c r="C50" s="671" t="s">
        <v>1180</v>
      </c>
      <c r="D50" s="671" t="s">
        <v>1260</v>
      </c>
      <c r="E50" s="671" t="s">
        <v>1780</v>
      </c>
      <c r="F50" s="671" t="s">
        <v>1883</v>
      </c>
      <c r="G50" s="920">
        <v>9.3000000000000007</v>
      </c>
      <c r="H50" s="672">
        <f t="shared" si="11"/>
        <v>9.3000000000000007</v>
      </c>
      <c r="I50" s="672" t="str">
        <f t="shared" si="11"/>
        <v/>
      </c>
      <c r="J50" s="662" t="s">
        <v>1814</v>
      </c>
      <c r="K50" s="673" t="str">
        <f t="shared" si="1"/>
        <v/>
      </c>
      <c r="L50" s="674" t="str">
        <f t="shared" si="2"/>
        <v/>
      </c>
      <c r="M50" s="675">
        <f t="shared" si="3"/>
        <v>9.3000000000000007</v>
      </c>
      <c r="N50" s="673" t="str">
        <f t="shared" si="4"/>
        <v/>
      </c>
      <c r="O50" s="674" t="str">
        <f t="shared" si="5"/>
        <v/>
      </c>
      <c r="P50" s="675">
        <f t="shared" si="6"/>
        <v>9.3000000000000007</v>
      </c>
      <c r="Q50" s="84">
        <f t="shared" si="7"/>
        <v>2015</v>
      </c>
      <c r="R50" s="700">
        <f t="shared" si="8"/>
        <v>3</v>
      </c>
      <c r="S50" s="84" t="str">
        <f t="shared" si="9"/>
        <v>2015Q3</v>
      </c>
    </row>
    <row r="51" spans="1:19" ht="12.75" customHeight="1">
      <c r="A51" s="671" t="s">
        <v>1789</v>
      </c>
      <c r="B51" s="671" t="s">
        <v>1884</v>
      </c>
      <c r="C51" s="671" t="s">
        <v>1885</v>
      </c>
      <c r="D51" s="671" t="s">
        <v>1260</v>
      </c>
      <c r="E51" s="671" t="s">
        <v>1785</v>
      </c>
      <c r="F51" s="671" t="s">
        <v>1886</v>
      </c>
      <c r="G51" s="920">
        <v>9</v>
      </c>
      <c r="H51" s="672" t="str">
        <f t="shared" si="11"/>
        <v/>
      </c>
      <c r="I51" s="672">
        <f t="shared" si="11"/>
        <v>9</v>
      </c>
      <c r="J51" s="662" t="s">
        <v>1793</v>
      </c>
      <c r="K51" s="673" t="str">
        <f t="shared" si="1"/>
        <v/>
      </c>
      <c r="L51" s="674">
        <f t="shared" si="2"/>
        <v>9</v>
      </c>
      <c r="M51" s="675" t="str">
        <f t="shared" si="3"/>
        <v/>
      </c>
      <c r="N51" s="673" t="str">
        <f t="shared" si="4"/>
        <v/>
      </c>
      <c r="O51" s="674" t="str">
        <f t="shared" si="5"/>
        <v/>
      </c>
      <c r="P51" s="675" t="str">
        <f t="shared" si="6"/>
        <v/>
      </c>
      <c r="Q51" s="84">
        <f t="shared" si="7"/>
        <v>2015</v>
      </c>
      <c r="R51" s="700">
        <f t="shared" si="8"/>
        <v>6</v>
      </c>
      <c r="S51" s="84" t="str">
        <f t="shared" si="9"/>
        <v>2015Q3</v>
      </c>
    </row>
    <row r="52" spans="1:19" ht="12.75" customHeight="1">
      <c r="A52" s="671" t="s">
        <v>1100</v>
      </c>
      <c r="B52" s="671" t="s">
        <v>1182</v>
      </c>
      <c r="C52" s="671" t="s">
        <v>1183</v>
      </c>
      <c r="D52" s="671" t="s">
        <v>1260</v>
      </c>
      <c r="E52" s="671" t="s">
        <v>1780</v>
      </c>
      <c r="F52" s="671" t="s">
        <v>1887</v>
      </c>
      <c r="G52" s="920">
        <v>10.3</v>
      </c>
      <c r="H52" s="672">
        <f t="shared" si="11"/>
        <v>10.3</v>
      </c>
      <c r="I52" s="672" t="str">
        <f t="shared" si="11"/>
        <v/>
      </c>
      <c r="J52" s="662" t="s">
        <v>1793</v>
      </c>
      <c r="K52" s="673" t="str">
        <f t="shared" si="1"/>
        <v/>
      </c>
      <c r="L52" s="674">
        <f t="shared" si="2"/>
        <v>10.3</v>
      </c>
      <c r="M52" s="675" t="str">
        <f t="shared" si="3"/>
        <v/>
      </c>
      <c r="N52" s="673" t="str">
        <f t="shared" si="4"/>
        <v/>
      </c>
      <c r="O52" s="674">
        <f t="shared" si="5"/>
        <v>10.3</v>
      </c>
      <c r="P52" s="675" t="str">
        <f t="shared" si="6"/>
        <v/>
      </c>
      <c r="Q52" s="84">
        <f t="shared" si="7"/>
        <v>2015</v>
      </c>
      <c r="R52" s="700">
        <f t="shared" si="8"/>
        <v>6</v>
      </c>
      <c r="S52" s="84" t="str">
        <f t="shared" si="9"/>
        <v>2015Q3</v>
      </c>
    </row>
    <row r="53" spans="1:19" ht="12.75" customHeight="1">
      <c r="A53" s="671" t="s">
        <v>1096</v>
      </c>
      <c r="B53" s="671" t="s">
        <v>1147</v>
      </c>
      <c r="C53" s="671" t="s">
        <v>1181</v>
      </c>
      <c r="D53" s="671" t="s">
        <v>1260</v>
      </c>
      <c r="E53" s="671" t="s">
        <v>1780</v>
      </c>
      <c r="F53" s="671" t="s">
        <v>1887</v>
      </c>
      <c r="G53" s="920">
        <v>10</v>
      </c>
      <c r="H53" s="672">
        <f t="shared" si="11"/>
        <v>10</v>
      </c>
      <c r="I53" s="672" t="str">
        <f t="shared" si="11"/>
        <v/>
      </c>
      <c r="J53" s="662" t="s">
        <v>1796</v>
      </c>
      <c r="K53" s="673">
        <f t="shared" si="1"/>
        <v>10</v>
      </c>
      <c r="L53" s="674" t="str">
        <f t="shared" si="2"/>
        <v/>
      </c>
      <c r="M53" s="675" t="str">
        <f t="shared" si="3"/>
        <v/>
      </c>
      <c r="N53" s="673">
        <f t="shared" si="4"/>
        <v>10</v>
      </c>
      <c r="O53" s="674" t="str">
        <f t="shared" si="5"/>
        <v/>
      </c>
      <c r="P53" s="675" t="str">
        <f t="shared" si="6"/>
        <v/>
      </c>
      <c r="Q53" s="84">
        <f t="shared" si="7"/>
        <v>2015</v>
      </c>
      <c r="R53" s="700">
        <f t="shared" si="8"/>
        <v>8</v>
      </c>
      <c r="S53" s="84" t="str">
        <f t="shared" si="9"/>
        <v>2015Q3</v>
      </c>
    </row>
    <row r="54" spans="1:19" ht="12.75" customHeight="1">
      <c r="A54" s="671" t="s">
        <v>1096</v>
      </c>
      <c r="B54" s="671" t="s">
        <v>1162</v>
      </c>
      <c r="C54" s="671" t="s">
        <v>1184</v>
      </c>
      <c r="D54" s="671" t="s">
        <v>1260</v>
      </c>
      <c r="E54" s="671" t="s">
        <v>1780</v>
      </c>
      <c r="F54" s="671" t="s">
        <v>1888</v>
      </c>
      <c r="G54" s="920">
        <v>10</v>
      </c>
      <c r="H54" s="672">
        <f t="shared" si="11"/>
        <v>10</v>
      </c>
      <c r="I54" s="672" t="str">
        <f t="shared" si="11"/>
        <v/>
      </c>
      <c r="J54" s="662" t="s">
        <v>1796</v>
      </c>
      <c r="K54" s="673">
        <f t="shared" si="1"/>
        <v>10</v>
      </c>
      <c r="L54" s="674" t="str">
        <f t="shared" si="2"/>
        <v/>
      </c>
      <c r="M54" s="675" t="str">
        <f t="shared" si="3"/>
        <v/>
      </c>
      <c r="N54" s="673">
        <f t="shared" si="4"/>
        <v>10</v>
      </c>
      <c r="O54" s="674" t="str">
        <f t="shared" si="5"/>
        <v/>
      </c>
      <c r="P54" s="675" t="str">
        <f t="shared" si="6"/>
        <v/>
      </c>
      <c r="Q54" s="84">
        <f t="shared" si="7"/>
        <v>2015</v>
      </c>
      <c r="R54" s="700">
        <f t="shared" si="8"/>
        <v>8</v>
      </c>
      <c r="S54" s="84" t="str">
        <f t="shared" si="9"/>
        <v>2015Q4</v>
      </c>
    </row>
    <row r="55" spans="1:19" ht="12.75" customHeight="1">
      <c r="A55" s="671" t="s">
        <v>1093</v>
      </c>
      <c r="B55" s="671" t="s">
        <v>1853</v>
      </c>
      <c r="C55" s="671" t="s">
        <v>1889</v>
      </c>
      <c r="D55" s="671" t="s">
        <v>1260</v>
      </c>
      <c r="E55" s="671" t="s">
        <v>1785</v>
      </c>
      <c r="F55" s="671" t="s">
        <v>1890</v>
      </c>
      <c r="G55" s="920">
        <v>9.14</v>
      </c>
      <c r="H55" s="672" t="str">
        <f t="shared" si="11"/>
        <v/>
      </c>
      <c r="I55" s="672">
        <f t="shared" si="11"/>
        <v>9.14</v>
      </c>
      <c r="J55" s="662" t="s">
        <v>1808</v>
      </c>
      <c r="K55" s="673" t="str">
        <f t="shared" si="1"/>
        <v/>
      </c>
      <c r="L55" s="674">
        <f t="shared" si="2"/>
        <v>9.14</v>
      </c>
      <c r="M55" s="675" t="str">
        <f t="shared" si="3"/>
        <v/>
      </c>
      <c r="N55" s="673" t="str">
        <f t="shared" si="4"/>
        <v/>
      </c>
      <c r="O55" s="674" t="str">
        <f t="shared" si="5"/>
        <v/>
      </c>
      <c r="P55" s="675" t="str">
        <f t="shared" si="6"/>
        <v/>
      </c>
      <c r="Q55" s="84">
        <f t="shared" si="7"/>
        <v>2015</v>
      </c>
      <c r="R55" s="700">
        <f t="shared" si="8"/>
        <v>5</v>
      </c>
      <c r="S55" s="84" t="str">
        <f t="shared" si="9"/>
        <v>2015Q4</v>
      </c>
    </row>
    <row r="56" spans="1:19" ht="12.75" customHeight="1">
      <c r="A56" s="671" t="s">
        <v>1093</v>
      </c>
      <c r="B56" s="671" t="s">
        <v>1856</v>
      </c>
      <c r="C56" s="671" t="s">
        <v>1891</v>
      </c>
      <c r="D56" s="671" t="s">
        <v>1260</v>
      </c>
      <c r="E56" s="671" t="s">
        <v>1785</v>
      </c>
      <c r="F56" s="671" t="s">
        <v>1890</v>
      </c>
      <c r="G56" s="920">
        <v>9.14</v>
      </c>
      <c r="H56" s="672" t="str">
        <f t="shared" si="11"/>
        <v/>
      </c>
      <c r="I56" s="672">
        <f t="shared" si="11"/>
        <v>9.14</v>
      </c>
      <c r="J56" s="662" t="s">
        <v>1808</v>
      </c>
      <c r="K56" s="673" t="str">
        <f t="shared" si="1"/>
        <v/>
      </c>
      <c r="L56" s="674">
        <f t="shared" si="2"/>
        <v>9.14</v>
      </c>
      <c r="M56" s="675" t="str">
        <f t="shared" si="3"/>
        <v/>
      </c>
      <c r="N56" s="673" t="str">
        <f t="shared" si="4"/>
        <v/>
      </c>
      <c r="O56" s="674" t="str">
        <f t="shared" si="5"/>
        <v/>
      </c>
      <c r="P56" s="675" t="str">
        <f t="shared" si="6"/>
        <v/>
      </c>
      <c r="Q56" s="84">
        <f t="shared" si="7"/>
        <v>2015</v>
      </c>
      <c r="R56" s="700">
        <f t="shared" si="8"/>
        <v>5</v>
      </c>
      <c r="S56" s="84" t="str">
        <f t="shared" si="9"/>
        <v>2015Q4</v>
      </c>
    </row>
    <row r="57" spans="1:19" ht="12.75" customHeight="1">
      <c r="A57" s="671" t="s">
        <v>1100</v>
      </c>
      <c r="B57" s="671" t="s">
        <v>1185</v>
      </c>
      <c r="C57" s="671" t="s">
        <v>1186</v>
      </c>
      <c r="D57" s="671" t="s">
        <v>1260</v>
      </c>
      <c r="E57" s="671" t="s">
        <v>1780</v>
      </c>
      <c r="F57" s="671" t="s">
        <v>1892</v>
      </c>
      <c r="G57" s="920">
        <v>10.3</v>
      </c>
      <c r="H57" s="672">
        <f t="shared" si="11"/>
        <v>10.3</v>
      </c>
      <c r="I57" s="672" t="str">
        <f t="shared" si="11"/>
        <v/>
      </c>
      <c r="J57" s="662" t="s">
        <v>1793</v>
      </c>
      <c r="K57" s="673" t="str">
        <f t="shared" si="1"/>
        <v/>
      </c>
      <c r="L57" s="674">
        <f t="shared" si="2"/>
        <v>10.3</v>
      </c>
      <c r="M57" s="675" t="str">
        <f t="shared" si="3"/>
        <v/>
      </c>
      <c r="N57" s="673" t="str">
        <f t="shared" si="4"/>
        <v/>
      </c>
      <c r="O57" s="674">
        <f t="shared" si="5"/>
        <v>10.3</v>
      </c>
      <c r="P57" s="675" t="str">
        <f t="shared" si="6"/>
        <v/>
      </c>
      <c r="Q57" s="84">
        <f t="shared" si="7"/>
        <v>2015</v>
      </c>
      <c r="R57" s="700">
        <f t="shared" si="8"/>
        <v>6</v>
      </c>
      <c r="S57" s="84" t="str">
        <f t="shared" si="9"/>
        <v>2015Q4</v>
      </c>
    </row>
    <row r="58" spans="1:19" ht="12.75" customHeight="1">
      <c r="A58" s="671" t="s">
        <v>1101</v>
      </c>
      <c r="B58" s="671" t="s">
        <v>1157</v>
      </c>
      <c r="C58" s="671" t="s">
        <v>1187</v>
      </c>
      <c r="D58" s="671" t="s">
        <v>1260</v>
      </c>
      <c r="E58" s="671" t="s">
        <v>1780</v>
      </c>
      <c r="F58" s="671" t="s">
        <v>1893</v>
      </c>
      <c r="G58" s="920">
        <v>9.6</v>
      </c>
      <c r="H58" s="672">
        <f t="shared" si="11"/>
        <v>9.6</v>
      </c>
      <c r="I58" s="672" t="str">
        <f t="shared" si="11"/>
        <v/>
      </c>
      <c r="J58" s="662" t="s">
        <v>1808</v>
      </c>
      <c r="K58" s="673" t="str">
        <f t="shared" si="1"/>
        <v/>
      </c>
      <c r="L58" s="674">
        <f t="shared" si="2"/>
        <v>9.6</v>
      </c>
      <c r="M58" s="675" t="str">
        <f t="shared" si="3"/>
        <v/>
      </c>
      <c r="N58" s="673" t="str">
        <f t="shared" si="4"/>
        <v/>
      </c>
      <c r="O58" s="674">
        <f t="shared" si="5"/>
        <v>9.6</v>
      </c>
      <c r="P58" s="675" t="str">
        <f t="shared" si="6"/>
        <v/>
      </c>
      <c r="Q58" s="84">
        <f t="shared" si="7"/>
        <v>2015</v>
      </c>
      <c r="R58" s="700">
        <f t="shared" si="8"/>
        <v>5</v>
      </c>
      <c r="S58" s="84" t="str">
        <f t="shared" si="9"/>
        <v>2015Q4</v>
      </c>
    </row>
    <row r="59" spans="1:19" ht="12.75" customHeight="1">
      <c r="A59" s="671" t="s">
        <v>1106</v>
      </c>
      <c r="B59" s="671" t="s">
        <v>1117</v>
      </c>
      <c r="C59" s="671" t="s">
        <v>1188</v>
      </c>
      <c r="D59" s="671" t="s">
        <v>1260</v>
      </c>
      <c r="E59" s="671" t="s">
        <v>1780</v>
      </c>
      <c r="F59" s="671" t="s">
        <v>1894</v>
      </c>
      <c r="G59" s="920">
        <v>9.6999999999999993</v>
      </c>
      <c r="H59" s="672">
        <f t="shared" si="11"/>
        <v>9.6999999999999993</v>
      </c>
      <c r="I59" s="672" t="str">
        <f t="shared" si="11"/>
        <v/>
      </c>
      <c r="J59" s="662" t="s">
        <v>1801</v>
      </c>
      <c r="K59" s="673" t="str">
        <f t="shared" si="1"/>
        <v/>
      </c>
      <c r="L59" s="674">
        <f t="shared" si="2"/>
        <v>9.6999999999999993</v>
      </c>
      <c r="M59" s="675" t="str">
        <f t="shared" si="3"/>
        <v/>
      </c>
      <c r="N59" s="673" t="str">
        <f t="shared" si="4"/>
        <v/>
      </c>
      <c r="O59" s="674">
        <f t="shared" si="5"/>
        <v>9.6999999999999993</v>
      </c>
      <c r="P59" s="675" t="str">
        <f t="shared" si="6"/>
        <v/>
      </c>
      <c r="Q59" s="84">
        <f t="shared" si="7"/>
        <v>2015</v>
      </c>
      <c r="R59" s="700">
        <f t="shared" si="8"/>
        <v>4</v>
      </c>
      <c r="S59" s="84" t="str">
        <f t="shared" si="9"/>
        <v>2015Q4</v>
      </c>
    </row>
    <row r="60" spans="1:19" ht="12.75" customHeight="1">
      <c r="A60" s="671" t="s">
        <v>1098</v>
      </c>
      <c r="B60" s="671" t="s">
        <v>1189</v>
      </c>
      <c r="C60" s="671" t="s">
        <v>1190</v>
      </c>
      <c r="D60" s="671" t="s">
        <v>1260</v>
      </c>
      <c r="E60" s="671" t="s">
        <v>1780</v>
      </c>
      <c r="F60" s="671" t="s">
        <v>1895</v>
      </c>
      <c r="G60" s="920">
        <v>9.5</v>
      </c>
      <c r="H60" s="672">
        <f t="shared" si="11"/>
        <v>9.5</v>
      </c>
      <c r="I60" s="672" t="str">
        <f t="shared" si="11"/>
        <v/>
      </c>
      <c r="J60" s="662" t="s">
        <v>1808</v>
      </c>
      <c r="K60" s="673" t="str">
        <f t="shared" si="1"/>
        <v/>
      </c>
      <c r="L60" s="674">
        <f t="shared" si="2"/>
        <v>9.5</v>
      </c>
      <c r="M60" s="675" t="str">
        <f t="shared" si="3"/>
        <v/>
      </c>
      <c r="N60" s="673" t="str">
        <f t="shared" si="4"/>
        <v/>
      </c>
      <c r="O60" s="674">
        <f t="shared" si="5"/>
        <v>9.5</v>
      </c>
      <c r="P60" s="675" t="str">
        <f t="shared" si="6"/>
        <v/>
      </c>
      <c r="Q60" s="84">
        <f t="shared" si="7"/>
        <v>2015</v>
      </c>
      <c r="R60" s="700">
        <f t="shared" si="8"/>
        <v>5</v>
      </c>
      <c r="S60" s="84" t="str">
        <f t="shared" si="9"/>
        <v>2015Q4</v>
      </c>
    </row>
    <row r="61" spans="1:19" ht="12.75" customHeight="1">
      <c r="A61" s="671" t="s">
        <v>1126</v>
      </c>
      <c r="B61" s="671" t="s">
        <v>1135</v>
      </c>
      <c r="C61" s="671" t="s">
        <v>1191</v>
      </c>
      <c r="D61" s="671" t="s">
        <v>1260</v>
      </c>
      <c r="E61" s="671" t="s">
        <v>1780</v>
      </c>
      <c r="F61" s="671" t="s">
        <v>1896</v>
      </c>
      <c r="G61" s="920">
        <v>9.5</v>
      </c>
      <c r="H61" s="672">
        <f t="shared" si="11"/>
        <v>9.5</v>
      </c>
      <c r="I61" s="672" t="str">
        <f t="shared" si="11"/>
        <v/>
      </c>
      <c r="J61" s="662" t="s">
        <v>1801</v>
      </c>
      <c r="K61" s="673" t="str">
        <f t="shared" si="1"/>
        <v/>
      </c>
      <c r="L61" s="674">
        <f t="shared" si="2"/>
        <v>9.5</v>
      </c>
      <c r="M61" s="675" t="str">
        <f t="shared" si="3"/>
        <v/>
      </c>
      <c r="N61" s="673" t="str">
        <f t="shared" si="4"/>
        <v/>
      </c>
      <c r="O61" s="674">
        <f t="shared" si="5"/>
        <v>9.5</v>
      </c>
      <c r="P61" s="675" t="str">
        <f t="shared" si="6"/>
        <v/>
      </c>
      <c r="Q61" s="84">
        <f t="shared" si="7"/>
        <v>2015</v>
      </c>
      <c r="R61" s="700">
        <f t="shared" si="8"/>
        <v>4</v>
      </c>
      <c r="S61" s="84" t="str">
        <f t="shared" si="9"/>
        <v>2015Q4</v>
      </c>
    </row>
    <row r="62" spans="1:19" ht="12.75" customHeight="1">
      <c r="A62" s="671" t="s">
        <v>1099</v>
      </c>
      <c r="B62" s="671" t="s">
        <v>1189</v>
      </c>
      <c r="C62" s="671" t="s">
        <v>1192</v>
      </c>
      <c r="D62" s="671" t="s">
        <v>1260</v>
      </c>
      <c r="E62" s="671" t="s">
        <v>1780</v>
      </c>
      <c r="F62" s="671" t="s">
        <v>1897</v>
      </c>
      <c r="G62" s="920">
        <v>9.5</v>
      </c>
      <c r="H62" s="672">
        <f t="shared" si="11"/>
        <v>9.5</v>
      </c>
      <c r="I62" s="672" t="str">
        <f t="shared" si="11"/>
        <v/>
      </c>
      <c r="J62" s="662" t="s">
        <v>1801</v>
      </c>
      <c r="K62" s="673" t="str">
        <f t="shared" si="1"/>
        <v/>
      </c>
      <c r="L62" s="674">
        <f t="shared" si="2"/>
        <v>9.5</v>
      </c>
      <c r="M62" s="675" t="str">
        <f t="shared" si="3"/>
        <v/>
      </c>
      <c r="N62" s="673" t="str">
        <f t="shared" si="4"/>
        <v/>
      </c>
      <c r="O62" s="674">
        <f t="shared" si="5"/>
        <v>9.5</v>
      </c>
      <c r="P62" s="675" t="str">
        <f t="shared" si="6"/>
        <v/>
      </c>
      <c r="Q62" s="84">
        <f t="shared" si="7"/>
        <v>2016</v>
      </c>
      <c r="R62" s="700">
        <f t="shared" si="8"/>
        <v>4</v>
      </c>
      <c r="S62" s="84" t="str">
        <f t="shared" si="9"/>
        <v>2016Q1</v>
      </c>
    </row>
    <row r="63" spans="1:19" ht="12.75" customHeight="1">
      <c r="A63" s="671" t="s">
        <v>1102</v>
      </c>
      <c r="B63" s="671" t="s">
        <v>1193</v>
      </c>
      <c r="C63" s="671" t="s">
        <v>1194</v>
      </c>
      <c r="D63" s="671" t="s">
        <v>1260</v>
      </c>
      <c r="E63" s="671" t="s">
        <v>1780</v>
      </c>
      <c r="F63" s="671" t="s">
        <v>1898</v>
      </c>
      <c r="G63" s="920">
        <v>9.75</v>
      </c>
      <c r="H63" s="672">
        <f t="shared" si="11"/>
        <v>9.75</v>
      </c>
      <c r="I63" s="672" t="str">
        <f t="shared" si="11"/>
        <v/>
      </c>
      <c r="J63" s="662" t="s">
        <v>1793</v>
      </c>
      <c r="K63" s="673" t="str">
        <f t="shared" si="1"/>
        <v/>
      </c>
      <c r="L63" s="674">
        <f t="shared" si="2"/>
        <v>9.75</v>
      </c>
      <c r="M63" s="675" t="str">
        <f t="shared" si="3"/>
        <v/>
      </c>
      <c r="N63" s="673" t="str">
        <f t="shared" si="4"/>
        <v/>
      </c>
      <c r="O63" s="674">
        <f t="shared" si="5"/>
        <v>9.75</v>
      </c>
      <c r="P63" s="675" t="str">
        <f t="shared" si="6"/>
        <v/>
      </c>
      <c r="Q63" s="84">
        <f t="shared" si="7"/>
        <v>2016</v>
      </c>
      <c r="R63" s="700">
        <f t="shared" si="8"/>
        <v>6</v>
      </c>
      <c r="S63" s="84" t="str">
        <f t="shared" si="9"/>
        <v>2016Q1</v>
      </c>
    </row>
    <row r="64" spans="1:19" ht="12.75" customHeight="1">
      <c r="A64" s="671" t="s">
        <v>1195</v>
      </c>
      <c r="B64" s="671" t="s">
        <v>1196</v>
      </c>
      <c r="C64" s="671" t="s">
        <v>1197</v>
      </c>
      <c r="D64" s="671" t="s">
        <v>1260</v>
      </c>
      <c r="E64" s="671" t="s">
        <v>1780</v>
      </c>
      <c r="F64" s="671" t="s">
        <v>1899</v>
      </c>
      <c r="G64" s="920">
        <v>9.85</v>
      </c>
      <c r="H64" s="672">
        <f t="shared" si="11"/>
        <v>9.85</v>
      </c>
      <c r="I64" s="672" t="str">
        <f t="shared" si="11"/>
        <v/>
      </c>
      <c r="J64" s="662" t="s">
        <v>1793</v>
      </c>
      <c r="K64" s="673" t="str">
        <f t="shared" si="1"/>
        <v/>
      </c>
      <c r="L64" s="674">
        <f t="shared" si="2"/>
        <v>9.85</v>
      </c>
      <c r="M64" s="675" t="str">
        <f t="shared" si="3"/>
        <v/>
      </c>
      <c r="N64" s="673" t="str">
        <f t="shared" si="4"/>
        <v/>
      </c>
      <c r="O64" s="674">
        <f t="shared" si="5"/>
        <v>9.85</v>
      </c>
      <c r="P64" s="675" t="str">
        <f t="shared" si="6"/>
        <v/>
      </c>
      <c r="Q64" s="84">
        <f t="shared" si="7"/>
        <v>2016</v>
      </c>
      <c r="R64" s="700">
        <f t="shared" si="8"/>
        <v>6</v>
      </c>
      <c r="S64" s="84" t="str">
        <f t="shared" si="9"/>
        <v>2016Q1</v>
      </c>
    </row>
    <row r="65" spans="1:19" ht="12.75" customHeight="1">
      <c r="A65" s="671" t="s">
        <v>1815</v>
      </c>
      <c r="B65" s="671" t="s">
        <v>1816</v>
      </c>
      <c r="C65" s="671" t="s">
        <v>1900</v>
      </c>
      <c r="D65" s="671" t="s">
        <v>1260</v>
      </c>
      <c r="E65" s="671" t="s">
        <v>1785</v>
      </c>
      <c r="F65" s="671" t="s">
        <v>1901</v>
      </c>
      <c r="G65" s="920">
        <v>9.8000000000000007</v>
      </c>
      <c r="H65" s="672" t="str">
        <f t="shared" ref="H65:I84" si="12">IF($E65=H$4,$G65,"")</f>
        <v/>
      </c>
      <c r="I65" s="672">
        <f t="shared" si="12"/>
        <v>9.8000000000000007</v>
      </c>
      <c r="J65" s="662" t="s">
        <v>1801</v>
      </c>
      <c r="K65" s="673" t="str">
        <f t="shared" si="1"/>
        <v/>
      </c>
      <c r="L65" s="674">
        <f t="shared" si="2"/>
        <v>9.8000000000000007</v>
      </c>
      <c r="M65" s="675" t="str">
        <f t="shared" si="3"/>
        <v/>
      </c>
      <c r="N65" s="673" t="str">
        <f t="shared" si="4"/>
        <v/>
      </c>
      <c r="O65" s="674" t="str">
        <f t="shared" si="5"/>
        <v/>
      </c>
      <c r="P65" s="675" t="str">
        <f t="shared" si="6"/>
        <v/>
      </c>
      <c r="Q65" s="84">
        <f t="shared" si="7"/>
        <v>2016</v>
      </c>
      <c r="R65" s="700">
        <f t="shared" si="8"/>
        <v>4</v>
      </c>
      <c r="S65" s="84" t="str">
        <f t="shared" si="9"/>
        <v>2016Q2</v>
      </c>
    </row>
    <row r="66" spans="1:19" ht="12.75" customHeight="1">
      <c r="A66" s="671" t="s">
        <v>1825</v>
      </c>
      <c r="B66" s="671" t="s">
        <v>1902</v>
      </c>
      <c r="C66" s="671" t="s">
        <v>1903</v>
      </c>
      <c r="D66" s="671" t="s">
        <v>1260</v>
      </c>
      <c r="E66" s="671" t="s">
        <v>1785</v>
      </c>
      <c r="F66" s="671" t="s">
        <v>1904</v>
      </c>
      <c r="G66" s="920">
        <v>9.75</v>
      </c>
      <c r="H66" s="672" t="str">
        <f t="shared" si="12"/>
        <v/>
      </c>
      <c r="I66" s="672">
        <f t="shared" si="12"/>
        <v>9.75</v>
      </c>
      <c r="J66" s="662" t="s">
        <v>1820</v>
      </c>
      <c r="K66" s="673" t="str">
        <f t="shared" si="1"/>
        <v/>
      </c>
      <c r="L66" s="674" t="str">
        <f t="shared" si="2"/>
        <v/>
      </c>
      <c r="M66" s="675">
        <f t="shared" si="3"/>
        <v>9.75</v>
      </c>
      <c r="N66" s="673" t="str">
        <f t="shared" si="4"/>
        <v/>
      </c>
      <c r="O66" s="674" t="str">
        <f t="shared" si="5"/>
        <v/>
      </c>
      <c r="P66" s="675" t="str">
        <f t="shared" si="6"/>
        <v/>
      </c>
      <c r="Q66" s="84">
        <f t="shared" si="7"/>
        <v>2016</v>
      </c>
      <c r="R66" s="700">
        <f t="shared" si="8"/>
        <v>1</v>
      </c>
      <c r="S66" s="84" t="str">
        <f t="shared" si="9"/>
        <v>2016Q2</v>
      </c>
    </row>
    <row r="67" spans="1:19" ht="12.75" customHeight="1">
      <c r="A67" s="671" t="s">
        <v>1105</v>
      </c>
      <c r="B67" s="671" t="s">
        <v>1198</v>
      </c>
      <c r="C67" s="671" t="s">
        <v>1199</v>
      </c>
      <c r="D67" s="671" t="s">
        <v>1260</v>
      </c>
      <c r="E67" s="671" t="s">
        <v>1780</v>
      </c>
      <c r="F67" s="671" t="s">
        <v>1905</v>
      </c>
      <c r="G67" s="920">
        <v>9.48</v>
      </c>
      <c r="H67" s="672">
        <f t="shared" si="12"/>
        <v>9.48</v>
      </c>
      <c r="I67" s="672" t="str">
        <f t="shared" si="12"/>
        <v/>
      </c>
      <c r="J67" s="662" t="s">
        <v>1807</v>
      </c>
      <c r="K67" s="673" t="str">
        <f t="shared" si="1"/>
        <v/>
      </c>
      <c r="L67" s="674" t="str">
        <f t="shared" si="2"/>
        <v/>
      </c>
      <c r="M67" s="675">
        <f t="shared" si="3"/>
        <v>9.48</v>
      </c>
      <c r="N67" s="673" t="str">
        <f t="shared" si="4"/>
        <v/>
      </c>
      <c r="O67" s="674" t="str">
        <f t="shared" si="5"/>
        <v/>
      </c>
      <c r="P67" s="675">
        <f t="shared" si="6"/>
        <v>9.48</v>
      </c>
      <c r="Q67" s="84">
        <f t="shared" si="7"/>
        <v>2016</v>
      </c>
      <c r="R67" s="700">
        <f t="shared" si="8"/>
        <v>2</v>
      </c>
      <c r="S67" s="84" t="str">
        <f t="shared" si="9"/>
        <v>2016Q2</v>
      </c>
    </row>
    <row r="68" spans="1:19" ht="12.75" customHeight="1">
      <c r="A68" s="671" t="s">
        <v>1789</v>
      </c>
      <c r="B68" s="671" t="s">
        <v>1906</v>
      </c>
      <c r="C68" s="671" t="s">
        <v>1907</v>
      </c>
      <c r="D68" s="671" t="s">
        <v>1260</v>
      </c>
      <c r="E68" s="671" t="s">
        <v>1785</v>
      </c>
      <c r="F68" s="671" t="s">
        <v>1908</v>
      </c>
      <c r="G68" s="920">
        <v>9</v>
      </c>
      <c r="H68" s="672" t="str">
        <f t="shared" si="12"/>
        <v/>
      </c>
      <c r="I68" s="672">
        <f t="shared" si="12"/>
        <v>9</v>
      </c>
      <c r="J68" s="662" t="s">
        <v>1793</v>
      </c>
      <c r="K68" s="673" t="str">
        <f t="shared" si="1"/>
        <v/>
      </c>
      <c r="L68" s="674">
        <f t="shared" si="2"/>
        <v>9</v>
      </c>
      <c r="M68" s="675" t="str">
        <f t="shared" si="3"/>
        <v/>
      </c>
      <c r="N68" s="673" t="str">
        <f t="shared" si="4"/>
        <v/>
      </c>
      <c r="O68" s="674" t="str">
        <f t="shared" si="5"/>
        <v/>
      </c>
      <c r="P68" s="675" t="str">
        <f t="shared" si="6"/>
        <v/>
      </c>
      <c r="Q68" s="84">
        <f t="shared" si="7"/>
        <v>2016</v>
      </c>
      <c r="R68" s="700">
        <f t="shared" si="8"/>
        <v>6</v>
      </c>
      <c r="S68" s="84" t="str">
        <f t="shared" si="9"/>
        <v>2016Q2</v>
      </c>
    </row>
    <row r="69" spans="1:19" ht="12.75" customHeight="1">
      <c r="A69" s="671" t="s">
        <v>1789</v>
      </c>
      <c r="B69" s="671" t="s">
        <v>1909</v>
      </c>
      <c r="C69" s="671" t="s">
        <v>1910</v>
      </c>
      <c r="D69" s="671" t="s">
        <v>1260</v>
      </c>
      <c r="E69" s="671" t="s">
        <v>1785</v>
      </c>
      <c r="F69" s="671" t="s">
        <v>1908</v>
      </c>
      <c r="G69" s="920">
        <v>9</v>
      </c>
      <c r="H69" s="672" t="str">
        <f t="shared" si="12"/>
        <v/>
      </c>
      <c r="I69" s="672">
        <f t="shared" si="12"/>
        <v>9</v>
      </c>
      <c r="J69" s="662" t="s">
        <v>1793</v>
      </c>
      <c r="K69" s="673" t="str">
        <f t="shared" ref="K69:K113" si="13">IF(R69&gt;=7,G69,"")</f>
        <v/>
      </c>
      <c r="L69" s="674">
        <f t="shared" ref="L69:L113" si="14">IF(AND(R69&lt;7,R69&gt;=4),G69,"")</f>
        <v>9</v>
      </c>
      <c r="M69" s="675" t="str">
        <f t="shared" ref="M69:M113" si="15">IF(R69&lt;4,G69,"")</f>
        <v/>
      </c>
      <c r="N69" s="673" t="str">
        <f t="shared" ref="N69:N113" si="16">IF(R69&gt;=7,H69,"")</f>
        <v/>
      </c>
      <c r="O69" s="674" t="str">
        <f t="shared" ref="O69:O110" si="17">IF(AND(R69&lt;7,R69&gt;=4),H69,"")</f>
        <v/>
      </c>
      <c r="P69" s="675" t="str">
        <f t="shared" ref="P69:P113" si="18">IF(R69&lt;4,H69,"")</f>
        <v/>
      </c>
      <c r="Q69" s="84">
        <f t="shared" ref="Q69:Q113" si="19">YEAR(F69)</f>
        <v>2016</v>
      </c>
      <c r="R69" s="700">
        <f t="shared" ref="R69:R113" si="20">VLOOKUP(J69,$U$5:$W$13,3,FALSE)</f>
        <v>6</v>
      </c>
      <c r="S69" s="84" t="str">
        <f t="shared" ref="S69:S110" si="21">YEAR(F69)&amp;"Q"&amp;INT((MONTH(F69)/4)+1)</f>
        <v>2016Q2</v>
      </c>
    </row>
    <row r="70" spans="1:19" ht="12.75" customHeight="1">
      <c r="A70" s="671" t="s">
        <v>1195</v>
      </c>
      <c r="B70" s="671" t="s">
        <v>1200</v>
      </c>
      <c r="C70" s="671" t="s">
        <v>1201</v>
      </c>
      <c r="D70" s="671" t="s">
        <v>1260</v>
      </c>
      <c r="E70" s="671" t="s">
        <v>1780</v>
      </c>
      <c r="F70" s="671" t="s">
        <v>1911</v>
      </c>
      <c r="G70" s="920">
        <v>9.98</v>
      </c>
      <c r="H70" s="672">
        <f t="shared" si="12"/>
        <v>9.98</v>
      </c>
      <c r="I70" s="672" t="str">
        <f t="shared" si="12"/>
        <v/>
      </c>
      <c r="J70" s="662" t="s">
        <v>1793</v>
      </c>
      <c r="K70" s="673" t="str">
        <f t="shared" si="13"/>
        <v/>
      </c>
      <c r="L70" s="674">
        <f t="shared" si="14"/>
        <v>9.98</v>
      </c>
      <c r="M70" s="675" t="str">
        <f t="shared" si="15"/>
        <v/>
      </c>
      <c r="N70" s="673" t="str">
        <f t="shared" si="16"/>
        <v/>
      </c>
      <c r="O70" s="674">
        <f t="shared" si="17"/>
        <v>9.98</v>
      </c>
      <c r="P70" s="675" t="str">
        <f t="shared" si="18"/>
        <v/>
      </c>
      <c r="Q70" s="84">
        <f t="shared" si="19"/>
        <v>2016</v>
      </c>
      <c r="R70" s="700">
        <f t="shared" si="20"/>
        <v>6</v>
      </c>
      <c r="S70" s="84" t="str">
        <f t="shared" si="21"/>
        <v>2016Q2</v>
      </c>
    </row>
    <row r="71" spans="1:19" ht="12.75" customHeight="1">
      <c r="A71" s="671" t="s">
        <v>1202</v>
      </c>
      <c r="B71" s="671" t="s">
        <v>1203</v>
      </c>
      <c r="C71" s="671" t="s">
        <v>1204</v>
      </c>
      <c r="D71" s="671" t="s">
        <v>1260</v>
      </c>
      <c r="E71" s="671" t="s">
        <v>1780</v>
      </c>
      <c r="F71" s="671" t="s">
        <v>1912</v>
      </c>
      <c r="G71" s="920">
        <v>9.85</v>
      </c>
      <c r="H71" s="672">
        <f t="shared" si="12"/>
        <v>9.85</v>
      </c>
      <c r="I71" s="672" t="str">
        <f t="shared" si="12"/>
        <v/>
      </c>
      <c r="J71" s="662" t="s">
        <v>1802</v>
      </c>
      <c r="K71" s="673">
        <f t="shared" si="13"/>
        <v>9.85</v>
      </c>
      <c r="L71" s="674" t="str">
        <f t="shared" si="14"/>
        <v/>
      </c>
      <c r="M71" s="675" t="str">
        <f t="shared" si="15"/>
        <v/>
      </c>
      <c r="N71" s="673">
        <f t="shared" si="16"/>
        <v>9.85</v>
      </c>
      <c r="O71" s="674" t="str">
        <f t="shared" si="17"/>
        <v/>
      </c>
      <c r="P71" s="675" t="str">
        <f t="shared" si="18"/>
        <v/>
      </c>
      <c r="Q71" s="84">
        <f t="shared" si="19"/>
        <v>2016</v>
      </c>
      <c r="R71" s="700">
        <f t="shared" si="20"/>
        <v>7</v>
      </c>
      <c r="S71" s="84" t="str">
        <f t="shared" si="21"/>
        <v>2016Q3</v>
      </c>
    </row>
    <row r="72" spans="1:19" ht="12.75" customHeight="1">
      <c r="A72" s="671" t="s">
        <v>1107</v>
      </c>
      <c r="B72" s="671" t="s">
        <v>1205</v>
      </c>
      <c r="C72" s="671" t="s">
        <v>1207</v>
      </c>
      <c r="D72" s="671" t="s">
        <v>1260</v>
      </c>
      <c r="E72" s="671" t="s">
        <v>1780</v>
      </c>
      <c r="F72" s="671" t="s">
        <v>1913</v>
      </c>
      <c r="G72" s="920">
        <v>9.5</v>
      </c>
      <c r="H72" s="672">
        <f t="shared" si="12"/>
        <v>9.5</v>
      </c>
      <c r="I72" s="672" t="str">
        <f t="shared" si="12"/>
        <v/>
      </c>
      <c r="J72" s="662" t="s">
        <v>1801</v>
      </c>
      <c r="K72" s="673" t="str">
        <f t="shared" si="13"/>
        <v/>
      </c>
      <c r="L72" s="674">
        <f t="shared" si="14"/>
        <v>9.5</v>
      </c>
      <c r="M72" s="675" t="str">
        <f t="shared" si="15"/>
        <v/>
      </c>
      <c r="N72" s="673" t="str">
        <f t="shared" si="16"/>
        <v/>
      </c>
      <c r="O72" s="674">
        <f t="shared" si="17"/>
        <v>9.5</v>
      </c>
      <c r="P72" s="675" t="str">
        <f t="shared" si="18"/>
        <v/>
      </c>
      <c r="Q72" s="84">
        <f t="shared" si="19"/>
        <v>2016</v>
      </c>
      <c r="R72" s="700">
        <f t="shared" si="20"/>
        <v>4</v>
      </c>
      <c r="S72" s="84" t="str">
        <f t="shared" si="21"/>
        <v>2016Q3</v>
      </c>
    </row>
    <row r="73" spans="1:19" ht="12.75" customHeight="1">
      <c r="A73" s="671" t="s">
        <v>1829</v>
      </c>
      <c r="B73" s="671" t="s">
        <v>1837</v>
      </c>
      <c r="C73" s="671" t="s">
        <v>1914</v>
      </c>
      <c r="D73" s="671" t="s">
        <v>1260</v>
      </c>
      <c r="E73" s="671" t="s">
        <v>1785</v>
      </c>
      <c r="F73" s="671" t="s">
        <v>1915</v>
      </c>
      <c r="G73" s="920">
        <v>9.75</v>
      </c>
      <c r="H73" s="672" t="str">
        <f t="shared" si="12"/>
        <v/>
      </c>
      <c r="I73" s="672">
        <f t="shared" si="12"/>
        <v>9.75</v>
      </c>
      <c r="J73" s="662" t="s">
        <v>1807</v>
      </c>
      <c r="K73" s="673" t="str">
        <f t="shared" si="13"/>
        <v/>
      </c>
      <c r="L73" s="674" t="str">
        <f t="shared" si="14"/>
        <v/>
      </c>
      <c r="M73" s="675">
        <f t="shared" si="15"/>
        <v>9.75</v>
      </c>
      <c r="N73" s="673" t="str">
        <f t="shared" si="16"/>
        <v/>
      </c>
      <c r="O73" s="674" t="str">
        <f t="shared" si="17"/>
        <v/>
      </c>
      <c r="P73" s="675" t="str">
        <f t="shared" si="18"/>
        <v/>
      </c>
      <c r="Q73" s="84">
        <f t="shared" si="19"/>
        <v>2016</v>
      </c>
      <c r="R73" s="700">
        <f t="shared" si="20"/>
        <v>2</v>
      </c>
      <c r="S73" s="84" t="str">
        <f t="shared" si="21"/>
        <v>2016Q3</v>
      </c>
    </row>
    <row r="74" spans="1:19" ht="12.75" customHeight="1">
      <c r="A74" s="671" t="s">
        <v>1099</v>
      </c>
      <c r="B74" s="671" t="s">
        <v>1135</v>
      </c>
      <c r="C74" s="671" t="s">
        <v>1208</v>
      </c>
      <c r="D74" s="671" t="s">
        <v>1260</v>
      </c>
      <c r="E74" s="671" t="s">
        <v>1780</v>
      </c>
      <c r="F74" s="671" t="s">
        <v>1916</v>
      </c>
      <c r="G74" s="920">
        <v>9.5</v>
      </c>
      <c r="H74" s="672">
        <f t="shared" si="12"/>
        <v>9.5</v>
      </c>
      <c r="I74" s="672" t="str">
        <f t="shared" si="12"/>
        <v/>
      </c>
      <c r="J74" s="662" t="s">
        <v>1801</v>
      </c>
      <c r="K74" s="673" t="str">
        <f t="shared" si="13"/>
        <v/>
      </c>
      <c r="L74" s="674">
        <f t="shared" si="14"/>
        <v>9.5</v>
      </c>
      <c r="M74" s="675" t="str">
        <f t="shared" si="15"/>
        <v/>
      </c>
      <c r="N74" s="673" t="str">
        <f t="shared" si="16"/>
        <v/>
      </c>
      <c r="O74" s="674">
        <f t="shared" si="17"/>
        <v>9.5</v>
      </c>
      <c r="P74" s="675" t="str">
        <f t="shared" si="18"/>
        <v/>
      </c>
      <c r="Q74" s="84">
        <f t="shared" si="19"/>
        <v>2016</v>
      </c>
      <c r="R74" s="700">
        <f t="shared" si="20"/>
        <v>4</v>
      </c>
      <c r="S74" s="84" t="str">
        <f t="shared" si="21"/>
        <v>2016Q3</v>
      </c>
    </row>
    <row r="75" spans="1:19" ht="12.75" customHeight="1">
      <c r="A75" s="671" t="s">
        <v>1100</v>
      </c>
      <c r="B75" s="671" t="s">
        <v>1212</v>
      </c>
      <c r="C75" s="671" t="s">
        <v>1213</v>
      </c>
      <c r="D75" s="671" t="s">
        <v>1260</v>
      </c>
      <c r="E75" s="671" t="s">
        <v>1780</v>
      </c>
      <c r="F75" s="671" t="s">
        <v>1214</v>
      </c>
      <c r="G75" s="920">
        <v>10</v>
      </c>
      <c r="H75" s="672">
        <f t="shared" si="12"/>
        <v>10</v>
      </c>
      <c r="I75" s="672" t="str">
        <f t="shared" si="12"/>
        <v/>
      </c>
      <c r="J75" s="662" t="s">
        <v>1793</v>
      </c>
      <c r="K75" s="673" t="str">
        <f t="shared" si="13"/>
        <v/>
      </c>
      <c r="L75" s="674">
        <f t="shared" si="14"/>
        <v>10</v>
      </c>
      <c r="M75" s="675" t="str">
        <f t="shared" si="15"/>
        <v/>
      </c>
      <c r="N75" s="673" t="str">
        <f t="shared" si="16"/>
        <v/>
      </c>
      <c r="O75" s="674">
        <f t="shared" si="17"/>
        <v>10</v>
      </c>
      <c r="P75" s="675" t="str">
        <f t="shared" si="18"/>
        <v/>
      </c>
      <c r="Q75" s="84">
        <f t="shared" si="19"/>
        <v>2016</v>
      </c>
      <c r="R75" s="700">
        <f t="shared" si="20"/>
        <v>6</v>
      </c>
      <c r="S75" s="84" t="str">
        <f t="shared" si="21"/>
        <v>2016Q3</v>
      </c>
    </row>
    <row r="76" spans="1:19" ht="12.75" customHeight="1">
      <c r="A76" s="671" t="s">
        <v>1105</v>
      </c>
      <c r="B76" s="671" t="s">
        <v>1209</v>
      </c>
      <c r="C76" s="671" t="s">
        <v>1210</v>
      </c>
      <c r="D76" s="671" t="s">
        <v>1260</v>
      </c>
      <c r="E76" s="671" t="s">
        <v>1780</v>
      </c>
      <c r="F76" s="671" t="s">
        <v>1211</v>
      </c>
      <c r="G76" s="920">
        <v>9.58</v>
      </c>
      <c r="H76" s="672">
        <f t="shared" si="12"/>
        <v>9.58</v>
      </c>
      <c r="I76" s="672" t="str">
        <f t="shared" si="12"/>
        <v/>
      </c>
      <c r="J76" s="662" t="s">
        <v>1807</v>
      </c>
      <c r="K76" s="673" t="str">
        <f t="shared" si="13"/>
        <v/>
      </c>
      <c r="L76" s="674" t="str">
        <f t="shared" si="14"/>
        <v/>
      </c>
      <c r="M76" s="675">
        <f t="shared" si="15"/>
        <v>9.58</v>
      </c>
      <c r="N76" s="673" t="str">
        <f t="shared" si="16"/>
        <v/>
      </c>
      <c r="O76" s="674" t="str">
        <f t="shared" si="17"/>
        <v/>
      </c>
      <c r="P76" s="675">
        <f t="shared" si="18"/>
        <v>9.58</v>
      </c>
      <c r="Q76" s="84">
        <f t="shared" si="19"/>
        <v>2016</v>
      </c>
      <c r="R76" s="700">
        <f t="shared" si="20"/>
        <v>2</v>
      </c>
      <c r="S76" s="84" t="str">
        <f t="shared" si="21"/>
        <v>2016Q3</v>
      </c>
    </row>
    <row r="77" spans="1:19" ht="12.75" customHeight="1">
      <c r="A77" s="671" t="s">
        <v>1815</v>
      </c>
      <c r="B77" s="671" t="s">
        <v>1917</v>
      </c>
      <c r="C77" s="671" t="s">
        <v>1918</v>
      </c>
      <c r="D77" s="671" t="s">
        <v>1260</v>
      </c>
      <c r="E77" s="671" t="s">
        <v>1785</v>
      </c>
      <c r="F77" s="671" t="s">
        <v>1919</v>
      </c>
      <c r="G77" s="920">
        <v>9.9</v>
      </c>
      <c r="H77" s="672" t="str">
        <f t="shared" si="12"/>
        <v/>
      </c>
      <c r="I77" s="672">
        <f t="shared" si="12"/>
        <v>9.9</v>
      </c>
      <c r="J77" s="662" t="s">
        <v>1801</v>
      </c>
      <c r="K77" s="673" t="str">
        <f t="shared" si="13"/>
        <v/>
      </c>
      <c r="L77" s="674">
        <f t="shared" si="14"/>
        <v>9.9</v>
      </c>
      <c r="M77" s="675" t="str">
        <f t="shared" si="15"/>
        <v/>
      </c>
      <c r="N77" s="673" t="str">
        <f t="shared" si="16"/>
        <v/>
      </c>
      <c r="O77" s="674" t="str">
        <f t="shared" si="17"/>
        <v/>
      </c>
      <c r="P77" s="675" t="str">
        <f t="shared" si="18"/>
        <v/>
      </c>
      <c r="Q77" s="84">
        <f t="shared" si="19"/>
        <v>2016</v>
      </c>
      <c r="R77" s="700">
        <f t="shared" si="20"/>
        <v>4</v>
      </c>
      <c r="S77" s="84" t="str">
        <f t="shared" si="21"/>
        <v>2016Q3</v>
      </c>
    </row>
    <row r="78" spans="1:19" ht="12.75" customHeight="1">
      <c r="A78" s="671" t="s">
        <v>1096</v>
      </c>
      <c r="B78" s="671" t="s">
        <v>1154</v>
      </c>
      <c r="C78" s="671" t="s">
        <v>1470</v>
      </c>
      <c r="D78" s="671" t="s">
        <v>1260</v>
      </c>
      <c r="E78" s="671" t="s">
        <v>1780</v>
      </c>
      <c r="F78" s="671" t="s">
        <v>1487</v>
      </c>
      <c r="G78" s="920">
        <v>9.8000000000000007</v>
      </c>
      <c r="H78" s="672">
        <f t="shared" si="12"/>
        <v>9.8000000000000007</v>
      </c>
      <c r="I78" s="672" t="str">
        <f t="shared" si="12"/>
        <v/>
      </c>
      <c r="J78" s="662" t="s">
        <v>1796</v>
      </c>
      <c r="K78" s="673">
        <f t="shared" si="13"/>
        <v>9.8000000000000007</v>
      </c>
      <c r="L78" s="674" t="str">
        <f t="shared" si="14"/>
        <v/>
      </c>
      <c r="M78" s="675" t="str">
        <f t="shared" si="15"/>
        <v/>
      </c>
      <c r="N78" s="673">
        <f t="shared" si="16"/>
        <v>9.8000000000000007</v>
      </c>
      <c r="O78" s="674" t="str">
        <f t="shared" si="17"/>
        <v/>
      </c>
      <c r="P78" s="675" t="str">
        <f t="shared" si="18"/>
        <v/>
      </c>
      <c r="Q78" s="84">
        <f t="shared" si="19"/>
        <v>2016</v>
      </c>
      <c r="R78" s="700">
        <f t="shared" si="20"/>
        <v>8</v>
      </c>
      <c r="S78" s="84" t="str">
        <f t="shared" si="21"/>
        <v>2016Q3</v>
      </c>
    </row>
    <row r="79" spans="1:19" ht="12.75" customHeight="1">
      <c r="A79" s="671" t="s">
        <v>1103</v>
      </c>
      <c r="B79" s="671" t="s">
        <v>1455</v>
      </c>
      <c r="C79" s="671" t="s">
        <v>1471</v>
      </c>
      <c r="D79" s="671" t="s">
        <v>1260</v>
      </c>
      <c r="E79" s="671" t="s">
        <v>1780</v>
      </c>
      <c r="F79" s="671" t="s">
        <v>1488</v>
      </c>
      <c r="G79" s="920">
        <v>9.5</v>
      </c>
      <c r="H79" s="672">
        <f t="shared" si="12"/>
        <v>9.5</v>
      </c>
      <c r="I79" s="672" t="str">
        <f t="shared" si="12"/>
        <v/>
      </c>
      <c r="J79" s="662" t="s">
        <v>1801</v>
      </c>
      <c r="K79" s="673" t="str">
        <f t="shared" si="13"/>
        <v/>
      </c>
      <c r="L79" s="674">
        <f t="shared" si="14"/>
        <v>9.5</v>
      </c>
      <c r="M79" s="675" t="str">
        <f t="shared" si="15"/>
        <v/>
      </c>
      <c r="N79" s="673" t="str">
        <f t="shared" si="16"/>
        <v/>
      </c>
      <c r="O79" s="674">
        <f t="shared" si="17"/>
        <v>9.5</v>
      </c>
      <c r="P79" s="675" t="str">
        <f t="shared" si="18"/>
        <v/>
      </c>
      <c r="Q79" s="84">
        <f t="shared" si="19"/>
        <v>2016</v>
      </c>
      <c r="R79" s="700">
        <f t="shared" si="20"/>
        <v>4</v>
      </c>
      <c r="S79" s="84" t="str">
        <f t="shared" si="21"/>
        <v>2016Q3</v>
      </c>
    </row>
    <row r="80" spans="1:19" ht="12.75" customHeight="1">
      <c r="A80" s="671" t="s">
        <v>1825</v>
      </c>
      <c r="B80" s="671" t="s">
        <v>1804</v>
      </c>
      <c r="C80" s="671" t="s">
        <v>1920</v>
      </c>
      <c r="D80" s="671" t="s">
        <v>1260</v>
      </c>
      <c r="E80" s="671" t="s">
        <v>1785</v>
      </c>
      <c r="F80" s="671" t="s">
        <v>1921</v>
      </c>
      <c r="G80" s="920">
        <v>9.5500000000000007</v>
      </c>
      <c r="H80" s="672" t="str">
        <f t="shared" si="12"/>
        <v/>
      </c>
      <c r="I80" s="672">
        <f t="shared" si="12"/>
        <v>9.5500000000000007</v>
      </c>
      <c r="J80" s="662" t="s">
        <v>1820</v>
      </c>
      <c r="K80" s="673" t="str">
        <f t="shared" si="13"/>
        <v/>
      </c>
      <c r="L80" s="674" t="str">
        <f t="shared" si="14"/>
        <v/>
      </c>
      <c r="M80" s="675">
        <f t="shared" si="15"/>
        <v>9.5500000000000007</v>
      </c>
      <c r="N80" s="673" t="str">
        <f t="shared" si="16"/>
        <v/>
      </c>
      <c r="O80" s="674" t="str">
        <f t="shared" si="17"/>
        <v/>
      </c>
      <c r="P80" s="675" t="str">
        <f t="shared" si="18"/>
        <v/>
      </c>
      <c r="Q80" s="84">
        <f t="shared" si="19"/>
        <v>2016</v>
      </c>
      <c r="R80" s="700">
        <f t="shared" si="20"/>
        <v>1</v>
      </c>
      <c r="S80" s="84" t="str">
        <f t="shared" si="21"/>
        <v>2016Q3</v>
      </c>
    </row>
    <row r="81" spans="1:19" ht="12.75" customHeight="1">
      <c r="A81" s="671" t="s">
        <v>1096</v>
      </c>
      <c r="B81" s="671" t="s">
        <v>1121</v>
      </c>
      <c r="C81" s="671" t="s">
        <v>1472</v>
      </c>
      <c r="D81" s="671" t="s">
        <v>1260</v>
      </c>
      <c r="E81" s="671" t="s">
        <v>1780</v>
      </c>
      <c r="F81" s="671" t="s">
        <v>1489</v>
      </c>
      <c r="G81" s="920">
        <v>10</v>
      </c>
      <c r="H81" s="672">
        <f t="shared" si="12"/>
        <v>10</v>
      </c>
      <c r="I81" s="672" t="str">
        <f t="shared" si="12"/>
        <v/>
      </c>
      <c r="J81" s="662" t="s">
        <v>1796</v>
      </c>
      <c r="K81" s="673">
        <f t="shared" si="13"/>
        <v>10</v>
      </c>
      <c r="L81" s="674" t="str">
        <f t="shared" si="14"/>
        <v/>
      </c>
      <c r="M81" s="675" t="str">
        <f t="shared" si="15"/>
        <v/>
      </c>
      <c r="N81" s="673">
        <f t="shared" si="16"/>
        <v>10</v>
      </c>
      <c r="O81" s="674" t="str">
        <f t="shared" si="17"/>
        <v/>
      </c>
      <c r="P81" s="675" t="str">
        <f t="shared" si="18"/>
        <v/>
      </c>
      <c r="Q81" s="84">
        <f t="shared" si="19"/>
        <v>2016</v>
      </c>
      <c r="R81" s="700">
        <f t="shared" si="20"/>
        <v>8</v>
      </c>
      <c r="S81" s="84" t="str">
        <f t="shared" si="21"/>
        <v>2016Q3</v>
      </c>
    </row>
    <row r="82" spans="1:19" ht="12.75" customHeight="1">
      <c r="A82" s="671" t="s">
        <v>1138</v>
      </c>
      <c r="B82" s="671" t="s">
        <v>1456</v>
      </c>
      <c r="C82" s="671" t="s">
        <v>1473</v>
      </c>
      <c r="D82" s="671" t="s">
        <v>1260</v>
      </c>
      <c r="E82" s="671" t="s">
        <v>1780</v>
      </c>
      <c r="F82" s="671" t="s">
        <v>1490</v>
      </c>
      <c r="G82" s="920">
        <v>10.55</v>
      </c>
      <c r="H82" s="672">
        <f t="shared" si="12"/>
        <v>10.55</v>
      </c>
      <c r="I82" s="672" t="str">
        <f t="shared" si="12"/>
        <v/>
      </c>
      <c r="J82" s="662" t="s">
        <v>1796</v>
      </c>
      <c r="K82" s="673">
        <f t="shared" si="13"/>
        <v>10.55</v>
      </c>
      <c r="L82" s="674" t="str">
        <f t="shared" si="14"/>
        <v/>
      </c>
      <c r="M82" s="675" t="str">
        <f t="shared" si="15"/>
        <v/>
      </c>
      <c r="N82" s="673">
        <f t="shared" si="16"/>
        <v>10.55</v>
      </c>
      <c r="O82" s="674" t="str">
        <f t="shared" si="17"/>
        <v/>
      </c>
      <c r="P82" s="675" t="str">
        <f t="shared" si="18"/>
        <v/>
      </c>
      <c r="Q82" s="84">
        <f t="shared" si="19"/>
        <v>2016</v>
      </c>
      <c r="R82" s="700">
        <f t="shared" si="20"/>
        <v>8</v>
      </c>
      <c r="S82" s="84" t="str">
        <f t="shared" si="21"/>
        <v>2016Q3</v>
      </c>
    </row>
    <row r="83" spans="1:19" ht="12.75" customHeight="1">
      <c r="A83" s="671" t="s">
        <v>1457</v>
      </c>
      <c r="B83" s="671" t="s">
        <v>1458</v>
      </c>
      <c r="C83" s="671" t="s">
        <v>1474</v>
      </c>
      <c r="D83" s="671" t="s">
        <v>1260</v>
      </c>
      <c r="E83" s="671" t="s">
        <v>1780</v>
      </c>
      <c r="F83" s="671" t="s">
        <v>1491</v>
      </c>
      <c r="G83" s="920">
        <v>10</v>
      </c>
      <c r="H83" s="672">
        <f t="shared" si="12"/>
        <v>10</v>
      </c>
      <c r="I83" s="672" t="str">
        <f t="shared" si="12"/>
        <v/>
      </c>
      <c r="J83" s="662" t="s">
        <v>1802</v>
      </c>
      <c r="K83" s="673">
        <f t="shared" si="13"/>
        <v>10</v>
      </c>
      <c r="L83" s="674" t="str">
        <f t="shared" si="14"/>
        <v/>
      </c>
      <c r="M83" s="675" t="str">
        <f t="shared" si="15"/>
        <v/>
      </c>
      <c r="N83" s="673">
        <f t="shared" si="16"/>
        <v>10</v>
      </c>
      <c r="O83" s="674" t="str">
        <f t="shared" si="17"/>
        <v/>
      </c>
      <c r="P83" s="675" t="str">
        <f t="shared" si="18"/>
        <v/>
      </c>
      <c r="Q83" s="84">
        <f t="shared" si="19"/>
        <v>2016</v>
      </c>
      <c r="R83" s="700">
        <f t="shared" si="20"/>
        <v>7</v>
      </c>
      <c r="S83" s="84" t="str">
        <f t="shared" si="21"/>
        <v>2016Q4</v>
      </c>
    </row>
    <row r="84" spans="1:19" ht="12.75" customHeight="1">
      <c r="A84" s="671" t="s">
        <v>1093</v>
      </c>
      <c r="B84" s="671" t="s">
        <v>1853</v>
      </c>
      <c r="C84" s="671" t="s">
        <v>1922</v>
      </c>
      <c r="D84" s="671" t="s">
        <v>1260</v>
      </c>
      <c r="E84" s="671" t="s">
        <v>1785</v>
      </c>
      <c r="F84" s="671" t="s">
        <v>1923</v>
      </c>
      <c r="G84" s="920">
        <v>8.64</v>
      </c>
      <c r="H84" s="672" t="str">
        <f t="shared" si="12"/>
        <v/>
      </c>
      <c r="I84" s="672">
        <f t="shared" si="12"/>
        <v>8.64</v>
      </c>
      <c r="J84" s="662" t="s">
        <v>1808</v>
      </c>
      <c r="K84" s="673" t="str">
        <f t="shared" si="13"/>
        <v/>
      </c>
      <c r="L84" s="674">
        <f t="shared" si="14"/>
        <v>8.64</v>
      </c>
      <c r="M84" s="675" t="str">
        <f t="shared" si="15"/>
        <v/>
      </c>
      <c r="N84" s="673" t="str">
        <f t="shared" si="16"/>
        <v/>
      </c>
      <c r="O84" s="674" t="str">
        <f t="shared" si="17"/>
        <v/>
      </c>
      <c r="P84" s="675" t="str">
        <f t="shared" si="18"/>
        <v/>
      </c>
      <c r="Q84" s="84">
        <f t="shared" si="19"/>
        <v>2016</v>
      </c>
      <c r="R84" s="700">
        <f t="shared" si="20"/>
        <v>5</v>
      </c>
      <c r="S84" s="84" t="str">
        <f t="shared" si="21"/>
        <v>2016Q4</v>
      </c>
    </row>
    <row r="85" spans="1:19" ht="12.75" customHeight="1">
      <c r="A85" s="671" t="s">
        <v>1093</v>
      </c>
      <c r="B85" s="671" t="s">
        <v>1856</v>
      </c>
      <c r="C85" s="671" t="s">
        <v>1924</v>
      </c>
      <c r="D85" s="671" t="s">
        <v>1260</v>
      </c>
      <c r="E85" s="671" t="s">
        <v>1785</v>
      </c>
      <c r="F85" s="671" t="s">
        <v>1923</v>
      </c>
      <c r="G85" s="920">
        <v>8.64</v>
      </c>
      <c r="H85" s="672" t="str">
        <f t="shared" ref="H85:I104" si="22">IF($E85=H$4,$G85,"")</f>
        <v/>
      </c>
      <c r="I85" s="672">
        <f t="shared" si="22"/>
        <v>8.64</v>
      </c>
      <c r="J85" s="662" t="s">
        <v>1808</v>
      </c>
      <c r="K85" s="673" t="str">
        <f t="shared" si="13"/>
        <v/>
      </c>
      <c r="L85" s="674">
        <f t="shared" si="14"/>
        <v>8.64</v>
      </c>
      <c r="M85" s="675" t="str">
        <f t="shared" si="15"/>
        <v/>
      </c>
      <c r="N85" s="673" t="str">
        <f t="shared" si="16"/>
        <v/>
      </c>
      <c r="O85" s="674" t="str">
        <f t="shared" si="17"/>
        <v/>
      </c>
      <c r="P85" s="675" t="str">
        <f t="shared" si="18"/>
        <v/>
      </c>
      <c r="Q85" s="84">
        <f t="shared" si="19"/>
        <v>2016</v>
      </c>
      <c r="R85" s="700">
        <f t="shared" si="20"/>
        <v>5</v>
      </c>
      <c r="S85" s="84" t="str">
        <f t="shared" si="21"/>
        <v>2016Q4</v>
      </c>
    </row>
    <row r="86" spans="1:19" ht="12.75" customHeight="1">
      <c r="A86" s="671" t="s">
        <v>1108</v>
      </c>
      <c r="B86" s="671" t="s">
        <v>1460</v>
      </c>
      <c r="C86" s="671" t="s">
        <v>1475</v>
      </c>
      <c r="D86" s="671" t="s">
        <v>1260</v>
      </c>
      <c r="E86" s="671" t="s">
        <v>1780</v>
      </c>
      <c r="F86" s="671" t="s">
        <v>1492</v>
      </c>
      <c r="G86" s="920">
        <v>10.1</v>
      </c>
      <c r="H86" s="672">
        <f t="shared" si="22"/>
        <v>10.1</v>
      </c>
      <c r="I86" s="672" t="str">
        <f t="shared" si="22"/>
        <v/>
      </c>
      <c r="J86" s="662" t="s">
        <v>1793</v>
      </c>
      <c r="K86" s="673" t="str">
        <f t="shared" si="13"/>
        <v/>
      </c>
      <c r="L86" s="674">
        <f t="shared" si="14"/>
        <v>10.1</v>
      </c>
      <c r="M86" s="675" t="str">
        <f t="shared" si="15"/>
        <v/>
      </c>
      <c r="N86" s="673" t="str">
        <f t="shared" si="16"/>
        <v/>
      </c>
      <c r="O86" s="674">
        <f t="shared" si="17"/>
        <v>10.1</v>
      </c>
      <c r="P86" s="675" t="str">
        <f t="shared" si="18"/>
        <v/>
      </c>
      <c r="Q86" s="84">
        <f t="shared" si="19"/>
        <v>2016</v>
      </c>
      <c r="R86" s="700">
        <f t="shared" si="20"/>
        <v>6</v>
      </c>
      <c r="S86" s="84" t="str">
        <f t="shared" si="21"/>
        <v>2016Q4</v>
      </c>
    </row>
    <row r="87" spans="1:19" ht="12.75" customHeight="1">
      <c r="A87" s="671" t="s">
        <v>1829</v>
      </c>
      <c r="B87" s="671" t="s">
        <v>1867</v>
      </c>
      <c r="C87" s="671" t="s">
        <v>1925</v>
      </c>
      <c r="D87" s="671" t="s">
        <v>1260</v>
      </c>
      <c r="E87" s="671" t="s">
        <v>1785</v>
      </c>
      <c r="F87" s="671" t="s">
        <v>1926</v>
      </c>
      <c r="G87" s="920">
        <v>9.6</v>
      </c>
      <c r="H87" s="672" t="str">
        <f t="shared" si="22"/>
        <v/>
      </c>
      <c r="I87" s="672">
        <f t="shared" si="22"/>
        <v>9.6</v>
      </c>
      <c r="J87" s="662" t="s">
        <v>1807</v>
      </c>
      <c r="K87" s="673" t="str">
        <f t="shared" si="13"/>
        <v/>
      </c>
      <c r="L87" s="674" t="str">
        <f t="shared" si="14"/>
        <v/>
      </c>
      <c r="M87" s="675">
        <f t="shared" si="15"/>
        <v>9.6</v>
      </c>
      <c r="N87" s="673" t="str">
        <f t="shared" si="16"/>
        <v/>
      </c>
      <c r="O87" s="674" t="str">
        <f t="shared" si="17"/>
        <v/>
      </c>
      <c r="P87" s="675" t="str">
        <f t="shared" si="18"/>
        <v/>
      </c>
      <c r="Q87" s="84">
        <f t="shared" si="19"/>
        <v>2016</v>
      </c>
      <c r="R87" s="700">
        <f t="shared" si="20"/>
        <v>2</v>
      </c>
      <c r="S87" s="84" t="str">
        <f t="shared" si="21"/>
        <v>2016Q4</v>
      </c>
    </row>
    <row r="88" spans="1:19" ht="12.75" customHeight="1">
      <c r="A88" s="671" t="s">
        <v>1860</v>
      </c>
      <c r="B88" s="671" t="s">
        <v>1927</v>
      </c>
      <c r="C88" s="671" t="s">
        <v>1928</v>
      </c>
      <c r="D88" s="671" t="s">
        <v>1260</v>
      </c>
      <c r="E88" s="671" t="s">
        <v>1785</v>
      </c>
      <c r="F88" s="671" t="s">
        <v>1929</v>
      </c>
      <c r="G88" s="920">
        <v>9.1</v>
      </c>
      <c r="H88" s="672" t="str">
        <f t="shared" si="22"/>
        <v/>
      </c>
      <c r="I88" s="672">
        <f t="shared" si="22"/>
        <v>9.1</v>
      </c>
      <c r="J88" s="662" t="s">
        <v>1820</v>
      </c>
      <c r="K88" s="673" t="str">
        <f t="shared" si="13"/>
        <v/>
      </c>
      <c r="L88" s="674" t="str">
        <f t="shared" si="14"/>
        <v/>
      </c>
      <c r="M88" s="675">
        <f t="shared" si="15"/>
        <v>9.1</v>
      </c>
      <c r="N88" s="673" t="str">
        <f t="shared" si="16"/>
        <v/>
      </c>
      <c r="O88" s="674" t="str">
        <f t="shared" si="17"/>
        <v/>
      </c>
      <c r="P88" s="675" t="str">
        <f t="shared" si="18"/>
        <v/>
      </c>
      <c r="Q88" s="84">
        <f t="shared" si="19"/>
        <v>2016</v>
      </c>
      <c r="R88" s="700">
        <f t="shared" si="20"/>
        <v>1</v>
      </c>
      <c r="S88" s="84" t="str">
        <f t="shared" si="21"/>
        <v>2016Q4</v>
      </c>
    </row>
    <row r="89" spans="1:19" ht="12.75" customHeight="1">
      <c r="A89" s="671" t="s">
        <v>1109</v>
      </c>
      <c r="B89" s="671" t="s">
        <v>1164</v>
      </c>
      <c r="C89" s="671" t="s">
        <v>1476</v>
      </c>
      <c r="D89" s="671" t="s">
        <v>1260</v>
      </c>
      <c r="E89" s="671" t="s">
        <v>1780</v>
      </c>
      <c r="F89" s="671" t="s">
        <v>1493</v>
      </c>
      <c r="G89" s="920">
        <v>9.3699999999999992</v>
      </c>
      <c r="H89" s="672">
        <f t="shared" si="22"/>
        <v>9.3699999999999992</v>
      </c>
      <c r="I89" s="672" t="str">
        <f t="shared" si="22"/>
        <v/>
      </c>
      <c r="J89" s="662" t="s">
        <v>1808</v>
      </c>
      <c r="K89" s="673" t="str">
        <f t="shared" si="13"/>
        <v/>
      </c>
      <c r="L89" s="674">
        <f t="shared" si="14"/>
        <v>9.3699999999999992</v>
      </c>
      <c r="M89" s="675" t="str">
        <f t="shared" si="15"/>
        <v/>
      </c>
      <c r="N89" s="673" t="str">
        <f t="shared" si="16"/>
        <v/>
      </c>
      <c r="O89" s="674">
        <f t="shared" si="17"/>
        <v>9.3699999999999992</v>
      </c>
      <c r="P89" s="675" t="str">
        <f t="shared" si="18"/>
        <v/>
      </c>
      <c r="Q89" s="84">
        <f t="shared" si="19"/>
        <v>2016</v>
      </c>
      <c r="R89" s="700">
        <f t="shared" si="20"/>
        <v>5</v>
      </c>
      <c r="S89" s="84" t="str">
        <f t="shared" si="21"/>
        <v>2016Q4</v>
      </c>
    </row>
    <row r="90" spans="1:19" ht="12.75" customHeight="1">
      <c r="A90" s="671" t="s">
        <v>1821</v>
      </c>
      <c r="B90" s="671" t="s">
        <v>1822</v>
      </c>
      <c r="C90" s="671" t="s">
        <v>1930</v>
      </c>
      <c r="D90" s="671" t="s">
        <v>1260</v>
      </c>
      <c r="E90" s="671" t="s">
        <v>1785</v>
      </c>
      <c r="F90" s="671" t="s">
        <v>1493</v>
      </c>
      <c r="G90" s="920">
        <v>9</v>
      </c>
      <c r="H90" s="672" t="str">
        <f t="shared" si="22"/>
        <v/>
      </c>
      <c r="I90" s="672">
        <f t="shared" si="22"/>
        <v>9</v>
      </c>
      <c r="J90" s="662" t="s">
        <v>1808</v>
      </c>
      <c r="K90" s="673" t="str">
        <f t="shared" si="13"/>
        <v/>
      </c>
      <c r="L90" s="674">
        <f t="shared" si="14"/>
        <v>9</v>
      </c>
      <c r="M90" s="675" t="str">
        <f t="shared" si="15"/>
        <v/>
      </c>
      <c r="N90" s="673" t="str">
        <f t="shared" si="16"/>
        <v/>
      </c>
      <c r="O90" s="674" t="str">
        <f t="shared" si="17"/>
        <v/>
      </c>
      <c r="P90" s="675" t="str">
        <f t="shared" si="18"/>
        <v/>
      </c>
      <c r="Q90" s="84">
        <f t="shared" si="19"/>
        <v>2016</v>
      </c>
      <c r="R90" s="700">
        <f t="shared" si="20"/>
        <v>5</v>
      </c>
      <c r="S90" s="84" t="str">
        <f t="shared" si="21"/>
        <v>2016Q4</v>
      </c>
    </row>
    <row r="91" spans="1:19" ht="12.75" customHeight="1">
      <c r="A91" s="671" t="s">
        <v>1461</v>
      </c>
      <c r="B91" s="671" t="s">
        <v>1462</v>
      </c>
      <c r="C91" s="671" t="s">
        <v>1477</v>
      </c>
      <c r="D91" s="671" t="s">
        <v>1260</v>
      </c>
      <c r="E91" s="671" t="s">
        <v>1780</v>
      </c>
      <c r="F91" s="671" t="s">
        <v>1494</v>
      </c>
      <c r="G91" s="920">
        <v>9.9</v>
      </c>
      <c r="H91" s="672">
        <f t="shared" si="22"/>
        <v>9.9</v>
      </c>
      <c r="I91" s="672" t="str">
        <f t="shared" si="22"/>
        <v/>
      </c>
      <c r="J91" s="662" t="s">
        <v>1793</v>
      </c>
      <c r="K91" s="673" t="str">
        <f t="shared" si="13"/>
        <v/>
      </c>
      <c r="L91" s="674">
        <f t="shared" si="14"/>
        <v>9.9</v>
      </c>
      <c r="M91" s="675" t="str">
        <f t="shared" si="15"/>
        <v/>
      </c>
      <c r="N91" s="673" t="str">
        <f t="shared" si="16"/>
        <v/>
      </c>
      <c r="O91" s="674">
        <f t="shared" si="17"/>
        <v>9.9</v>
      </c>
      <c r="P91" s="675" t="str">
        <f t="shared" si="18"/>
        <v/>
      </c>
      <c r="Q91" s="84">
        <f t="shared" si="19"/>
        <v>2016</v>
      </c>
      <c r="R91" s="700">
        <f t="shared" si="20"/>
        <v>6</v>
      </c>
      <c r="S91" s="84" t="str">
        <f t="shared" si="21"/>
        <v>2016Q4</v>
      </c>
    </row>
    <row r="92" spans="1:19" ht="12.75" customHeight="1">
      <c r="A92" s="671" t="s">
        <v>1142</v>
      </c>
      <c r="B92" s="671" t="s">
        <v>1463</v>
      </c>
      <c r="C92" s="671" t="s">
        <v>1478</v>
      </c>
      <c r="D92" s="671" t="s">
        <v>1260</v>
      </c>
      <c r="E92" s="671" t="s">
        <v>1780</v>
      </c>
      <c r="F92" s="671" t="s">
        <v>1494</v>
      </c>
      <c r="G92" s="920">
        <v>9.6</v>
      </c>
      <c r="H92" s="672">
        <f t="shared" si="22"/>
        <v>9.6</v>
      </c>
      <c r="I92" s="672" t="str">
        <f t="shared" si="22"/>
        <v/>
      </c>
      <c r="J92" s="662" t="s">
        <v>1808</v>
      </c>
      <c r="K92" s="673" t="str">
        <f t="shared" si="13"/>
        <v/>
      </c>
      <c r="L92" s="674">
        <f t="shared" si="14"/>
        <v>9.6</v>
      </c>
      <c r="M92" s="675" t="str">
        <f t="shared" si="15"/>
        <v/>
      </c>
      <c r="N92" s="673" t="str">
        <f t="shared" si="16"/>
        <v/>
      </c>
      <c r="O92" s="674">
        <f t="shared" si="17"/>
        <v>9.6</v>
      </c>
      <c r="P92" s="675" t="str">
        <f t="shared" si="18"/>
        <v/>
      </c>
      <c r="Q92" s="84">
        <f t="shared" si="19"/>
        <v>2016</v>
      </c>
      <c r="R92" s="700">
        <f t="shared" si="20"/>
        <v>5</v>
      </c>
      <c r="S92" s="84" t="str">
        <f t="shared" si="21"/>
        <v>2016Q4</v>
      </c>
    </row>
    <row r="93" spans="1:19" ht="12.75" customHeight="1">
      <c r="A93" s="671" t="s">
        <v>1098</v>
      </c>
      <c r="B93" s="671" t="s">
        <v>1189</v>
      </c>
      <c r="C93" s="671" t="s">
        <v>1479</v>
      </c>
      <c r="D93" s="671" t="s">
        <v>1260</v>
      </c>
      <c r="E93" s="671" t="s">
        <v>1780</v>
      </c>
      <c r="F93" s="671" t="s">
        <v>1495</v>
      </c>
      <c r="G93" s="920">
        <v>9.5</v>
      </c>
      <c r="H93" s="672">
        <f t="shared" si="22"/>
        <v>9.5</v>
      </c>
      <c r="I93" s="672" t="str">
        <f t="shared" si="22"/>
        <v/>
      </c>
      <c r="J93" s="662" t="s">
        <v>1808</v>
      </c>
      <c r="K93" s="673" t="str">
        <f t="shared" si="13"/>
        <v/>
      </c>
      <c r="L93" s="674">
        <f t="shared" si="14"/>
        <v>9.5</v>
      </c>
      <c r="M93" s="675" t="str">
        <f t="shared" si="15"/>
        <v/>
      </c>
      <c r="N93" s="673" t="str">
        <f t="shared" si="16"/>
        <v/>
      </c>
      <c r="O93" s="674">
        <f t="shared" si="17"/>
        <v>9.5</v>
      </c>
      <c r="P93" s="675" t="str">
        <f t="shared" si="18"/>
        <v/>
      </c>
      <c r="Q93" s="84">
        <f t="shared" si="19"/>
        <v>2016</v>
      </c>
      <c r="R93" s="700">
        <f t="shared" si="20"/>
        <v>5</v>
      </c>
      <c r="S93" s="84" t="str">
        <f t="shared" si="21"/>
        <v>2016Q4</v>
      </c>
    </row>
    <row r="94" spans="1:19" ht="12.75" customHeight="1">
      <c r="A94" s="671" t="s">
        <v>1106</v>
      </c>
      <c r="B94" s="671" t="s">
        <v>1931</v>
      </c>
      <c r="C94" s="671" t="s">
        <v>1932</v>
      </c>
      <c r="D94" s="671" t="s">
        <v>1260</v>
      </c>
      <c r="E94" s="671" t="s">
        <v>1845</v>
      </c>
      <c r="F94" s="671" t="s">
        <v>1933</v>
      </c>
      <c r="G94" s="920">
        <v>9.6</v>
      </c>
      <c r="H94" s="672" t="str">
        <f t="shared" si="22"/>
        <v/>
      </c>
      <c r="I94" s="672" t="str">
        <f t="shared" si="22"/>
        <v/>
      </c>
      <c r="J94" s="662" t="s">
        <v>1801</v>
      </c>
      <c r="K94" s="673" t="str">
        <f t="shared" si="13"/>
        <v/>
      </c>
      <c r="L94" s="674">
        <f t="shared" si="14"/>
        <v>9.6</v>
      </c>
      <c r="M94" s="675" t="str">
        <f t="shared" si="15"/>
        <v/>
      </c>
      <c r="N94" s="673" t="str">
        <f t="shared" si="16"/>
        <v/>
      </c>
      <c r="O94" s="674" t="str">
        <f t="shared" si="17"/>
        <v/>
      </c>
      <c r="P94" s="675" t="str">
        <f t="shared" si="18"/>
        <v/>
      </c>
      <c r="Q94" s="84">
        <f t="shared" si="19"/>
        <v>2017</v>
      </c>
      <c r="R94" s="700">
        <f t="shared" si="20"/>
        <v>4</v>
      </c>
      <c r="S94" s="84" t="str">
        <f t="shared" si="21"/>
        <v>2017Q1</v>
      </c>
    </row>
    <row r="95" spans="1:19" ht="12.75" customHeight="1">
      <c r="A95" s="671" t="s">
        <v>1126</v>
      </c>
      <c r="B95" s="671" t="s">
        <v>1464</v>
      </c>
      <c r="C95" s="671" t="s">
        <v>1480</v>
      </c>
      <c r="D95" s="671" t="s">
        <v>1260</v>
      </c>
      <c r="E95" s="671" t="s">
        <v>1780</v>
      </c>
      <c r="F95" s="671" t="s">
        <v>1496</v>
      </c>
      <c r="G95" s="920">
        <v>9.4499999999999993</v>
      </c>
      <c r="H95" s="672">
        <f t="shared" si="22"/>
        <v>9.4499999999999993</v>
      </c>
      <c r="I95" s="672" t="str">
        <f t="shared" si="22"/>
        <v/>
      </c>
      <c r="J95" s="662" t="s">
        <v>1801</v>
      </c>
      <c r="K95" s="673" t="str">
        <f t="shared" si="13"/>
        <v/>
      </c>
      <c r="L95" s="674">
        <f t="shared" si="14"/>
        <v>9.4499999999999993</v>
      </c>
      <c r="M95" s="675" t="str">
        <f t="shared" si="15"/>
        <v/>
      </c>
      <c r="N95" s="673" t="str">
        <f t="shared" si="16"/>
        <v/>
      </c>
      <c r="O95" s="674">
        <f t="shared" si="17"/>
        <v>9.4499999999999993</v>
      </c>
      <c r="P95" s="675" t="str">
        <f t="shared" si="18"/>
        <v/>
      </c>
      <c r="Q95" s="84">
        <f t="shared" si="19"/>
        <v>2017</v>
      </c>
      <c r="R95" s="700">
        <f t="shared" si="20"/>
        <v>4</v>
      </c>
      <c r="S95" s="84" t="str">
        <f t="shared" si="21"/>
        <v>2017Q1</v>
      </c>
    </row>
    <row r="96" spans="1:19" ht="12.75" customHeight="1">
      <c r="A96" s="671" t="s">
        <v>1789</v>
      </c>
      <c r="B96" s="671" t="s">
        <v>1790</v>
      </c>
      <c r="C96" s="671" t="s">
        <v>1934</v>
      </c>
      <c r="D96" s="671" t="s">
        <v>1260</v>
      </c>
      <c r="E96" s="671" t="s">
        <v>1785</v>
      </c>
      <c r="F96" s="671" t="s">
        <v>1935</v>
      </c>
      <c r="G96" s="920">
        <v>9</v>
      </c>
      <c r="H96" s="672" t="str">
        <f t="shared" si="22"/>
        <v/>
      </c>
      <c r="I96" s="672">
        <f t="shared" si="22"/>
        <v>9</v>
      </c>
      <c r="J96" s="662" t="s">
        <v>1793</v>
      </c>
      <c r="K96" s="673" t="str">
        <f t="shared" si="13"/>
        <v/>
      </c>
      <c r="L96" s="674">
        <f t="shared" si="14"/>
        <v>9</v>
      </c>
      <c r="M96" s="675" t="str">
        <f t="shared" si="15"/>
        <v/>
      </c>
      <c r="N96" s="673" t="str">
        <f t="shared" si="16"/>
        <v/>
      </c>
      <c r="O96" s="674" t="str">
        <f t="shared" si="17"/>
        <v/>
      </c>
      <c r="P96" s="675" t="str">
        <f t="shared" si="18"/>
        <v/>
      </c>
      <c r="Q96" s="84">
        <f t="shared" si="19"/>
        <v>2017</v>
      </c>
      <c r="R96" s="700">
        <f t="shared" si="20"/>
        <v>6</v>
      </c>
      <c r="S96" s="84" t="str">
        <f t="shared" si="21"/>
        <v>2017Q1</v>
      </c>
    </row>
    <row r="97" spans="1:16384" ht="12.75" customHeight="1">
      <c r="A97" s="671" t="s">
        <v>1100</v>
      </c>
      <c r="B97" s="671" t="s">
        <v>1185</v>
      </c>
      <c r="C97" s="671" t="s">
        <v>1481</v>
      </c>
      <c r="D97" s="671" t="s">
        <v>1260</v>
      </c>
      <c r="E97" s="671" t="s">
        <v>1780</v>
      </c>
      <c r="F97" s="671" t="s">
        <v>1497</v>
      </c>
      <c r="G97" s="920">
        <v>10.1</v>
      </c>
      <c r="H97" s="672">
        <f t="shared" si="22"/>
        <v>10.1</v>
      </c>
      <c r="I97" s="672" t="str">
        <f t="shared" si="22"/>
        <v/>
      </c>
      <c r="J97" s="662" t="s">
        <v>1793</v>
      </c>
      <c r="K97" s="673" t="str">
        <f t="shared" si="13"/>
        <v/>
      </c>
      <c r="L97" s="674">
        <f t="shared" si="14"/>
        <v>10.1</v>
      </c>
      <c r="M97" s="675" t="str">
        <f t="shared" si="15"/>
        <v/>
      </c>
      <c r="N97" s="673" t="str">
        <f t="shared" si="16"/>
        <v/>
      </c>
      <c r="O97" s="674">
        <f t="shared" si="17"/>
        <v>10.1</v>
      </c>
      <c r="P97" s="675" t="str">
        <f t="shared" si="18"/>
        <v/>
      </c>
      <c r="Q97" s="84">
        <f t="shared" si="19"/>
        <v>2017</v>
      </c>
      <c r="R97" s="700">
        <f t="shared" si="20"/>
        <v>6</v>
      </c>
      <c r="S97" s="84" t="str">
        <f t="shared" si="21"/>
        <v>2017Q1</v>
      </c>
    </row>
    <row r="98" spans="1:16384" ht="12.75" customHeight="1">
      <c r="A98" s="671" t="s">
        <v>1825</v>
      </c>
      <c r="B98" s="671" t="s">
        <v>1810</v>
      </c>
      <c r="C98" s="671" t="s">
        <v>1936</v>
      </c>
      <c r="D98" s="671" t="s">
        <v>1260</v>
      </c>
      <c r="E98" s="671" t="s">
        <v>1785</v>
      </c>
      <c r="F98" s="671" t="s">
        <v>1937</v>
      </c>
      <c r="G98" s="920">
        <v>9.6</v>
      </c>
      <c r="H98" s="672" t="str">
        <f t="shared" si="22"/>
        <v/>
      </c>
      <c r="I98" s="672">
        <f t="shared" si="22"/>
        <v>9.6</v>
      </c>
      <c r="J98" s="662" t="s">
        <v>1820</v>
      </c>
      <c r="K98" s="673" t="str">
        <f t="shared" si="13"/>
        <v/>
      </c>
      <c r="L98" s="674" t="str">
        <f t="shared" si="14"/>
        <v/>
      </c>
      <c r="M98" s="675">
        <f t="shared" si="15"/>
        <v>9.6</v>
      </c>
      <c r="N98" s="673" t="str">
        <f t="shared" si="16"/>
        <v/>
      </c>
      <c r="O98" s="674" t="str">
        <f t="shared" si="17"/>
        <v/>
      </c>
      <c r="P98" s="675" t="str">
        <f t="shared" si="18"/>
        <v/>
      </c>
      <c r="Q98" s="84">
        <f t="shared" si="19"/>
        <v>2017</v>
      </c>
      <c r="R98" s="700">
        <f t="shared" si="20"/>
        <v>1</v>
      </c>
      <c r="S98" s="84" t="str">
        <f t="shared" si="21"/>
        <v>2017Q1</v>
      </c>
    </row>
    <row r="99" spans="1:16384" ht="12.75" customHeight="1">
      <c r="A99" s="671" t="s">
        <v>1829</v>
      </c>
      <c r="B99" s="671" t="s">
        <v>1830</v>
      </c>
      <c r="C99" s="671" t="s">
        <v>1938</v>
      </c>
      <c r="D99" s="671" t="s">
        <v>1260</v>
      </c>
      <c r="E99" s="671" t="s">
        <v>1785</v>
      </c>
      <c r="F99" s="671" t="s">
        <v>1939</v>
      </c>
      <c r="G99" s="920">
        <v>9.6</v>
      </c>
      <c r="H99" s="672" t="str">
        <f t="shared" si="22"/>
        <v/>
      </c>
      <c r="I99" s="672">
        <f t="shared" si="22"/>
        <v>9.6</v>
      </c>
      <c r="J99" s="662" t="s">
        <v>1807</v>
      </c>
      <c r="K99" s="673" t="str">
        <f t="shared" si="13"/>
        <v/>
      </c>
      <c r="L99" s="674" t="str">
        <f t="shared" si="14"/>
        <v/>
      </c>
      <c r="M99" s="675">
        <f t="shared" si="15"/>
        <v>9.6</v>
      </c>
      <c r="N99" s="673" t="str">
        <f t="shared" si="16"/>
        <v/>
      </c>
      <c r="O99" s="674" t="str">
        <f t="shared" si="17"/>
        <v/>
      </c>
      <c r="P99" s="675" t="str">
        <f t="shared" si="18"/>
        <v/>
      </c>
      <c r="Q99" s="84">
        <f t="shared" si="19"/>
        <v>2017</v>
      </c>
      <c r="R99" s="700">
        <f t="shared" si="20"/>
        <v>2</v>
      </c>
      <c r="S99" s="84" t="str">
        <f t="shared" si="21"/>
        <v>2017Q1</v>
      </c>
    </row>
    <row r="100" spans="1:16384" ht="12.75" customHeight="1">
      <c r="A100" s="671" t="s">
        <v>1107</v>
      </c>
      <c r="B100" s="671" t="s">
        <v>1466</v>
      </c>
      <c r="C100" s="671" t="s">
        <v>1482</v>
      </c>
      <c r="D100" s="671" t="s">
        <v>1260</v>
      </c>
      <c r="E100" s="671" t="s">
        <v>1780</v>
      </c>
      <c r="F100" s="671" t="s">
        <v>1498</v>
      </c>
      <c r="G100" s="920">
        <v>9.75</v>
      </c>
      <c r="H100" s="672">
        <f t="shared" si="22"/>
        <v>9.75</v>
      </c>
      <c r="I100" s="672" t="str">
        <f t="shared" si="22"/>
        <v/>
      </c>
      <c r="J100" s="662" t="s">
        <v>1801</v>
      </c>
      <c r="K100" s="673" t="str">
        <f t="shared" si="13"/>
        <v/>
      </c>
      <c r="L100" s="674">
        <f t="shared" si="14"/>
        <v>9.75</v>
      </c>
      <c r="M100" s="675" t="str">
        <f t="shared" si="15"/>
        <v/>
      </c>
      <c r="N100" s="673" t="str">
        <f t="shared" si="16"/>
        <v/>
      </c>
      <c r="O100" s="674">
        <f t="shared" si="17"/>
        <v>9.75</v>
      </c>
      <c r="P100" s="675" t="str">
        <f t="shared" si="18"/>
        <v/>
      </c>
      <c r="Q100" s="84">
        <f t="shared" si="19"/>
        <v>2017</v>
      </c>
      <c r="R100" s="700">
        <f t="shared" si="20"/>
        <v>4</v>
      </c>
      <c r="S100" s="84" t="str">
        <f t="shared" si="21"/>
        <v>2017Q1</v>
      </c>
    </row>
    <row r="101" spans="1:16384" ht="12.75" customHeight="1">
      <c r="A101" s="671" t="s">
        <v>1100</v>
      </c>
      <c r="B101" s="671" t="s">
        <v>1182</v>
      </c>
      <c r="C101" s="671" t="s">
        <v>1483</v>
      </c>
      <c r="D101" s="671" t="s">
        <v>1260</v>
      </c>
      <c r="E101" s="671" t="s">
        <v>1780</v>
      </c>
      <c r="F101" s="671" t="s">
        <v>1499</v>
      </c>
      <c r="G101" s="920">
        <v>10.1</v>
      </c>
      <c r="H101" s="672">
        <f t="shared" si="22"/>
        <v>10.1</v>
      </c>
      <c r="I101" s="672" t="str">
        <f t="shared" si="22"/>
        <v/>
      </c>
      <c r="J101" s="662" t="s">
        <v>1793</v>
      </c>
      <c r="K101" s="673" t="str">
        <f t="shared" si="13"/>
        <v/>
      </c>
      <c r="L101" s="674">
        <f t="shared" si="14"/>
        <v>10.1</v>
      </c>
      <c r="M101" s="675" t="str">
        <f t="shared" si="15"/>
        <v/>
      </c>
      <c r="N101" s="673" t="str">
        <f t="shared" si="16"/>
        <v/>
      </c>
      <c r="O101" s="674">
        <f t="shared" si="17"/>
        <v>10.1</v>
      </c>
      <c r="P101" s="675" t="str">
        <f t="shared" si="18"/>
        <v/>
      </c>
      <c r="Q101" s="84">
        <f t="shared" si="19"/>
        <v>2017</v>
      </c>
      <c r="R101" s="700">
        <f t="shared" si="20"/>
        <v>6</v>
      </c>
      <c r="S101" s="84" t="str">
        <f t="shared" si="21"/>
        <v>2017Q1</v>
      </c>
    </row>
    <row r="102" spans="1:16384" ht="12.75" customHeight="1">
      <c r="A102" s="671" t="s">
        <v>1095</v>
      </c>
      <c r="B102" s="671" t="s">
        <v>1467</v>
      </c>
      <c r="C102" s="671" t="s">
        <v>1484</v>
      </c>
      <c r="D102" s="671" t="s">
        <v>1260</v>
      </c>
      <c r="E102" s="671" t="s">
        <v>1780</v>
      </c>
      <c r="F102" s="671" t="s">
        <v>1500</v>
      </c>
      <c r="G102" s="920">
        <v>9.41</v>
      </c>
      <c r="H102" s="672">
        <f t="shared" si="22"/>
        <v>9.41</v>
      </c>
      <c r="I102" s="672" t="str">
        <f t="shared" si="22"/>
        <v/>
      </c>
      <c r="J102" s="662" t="s">
        <v>1808</v>
      </c>
      <c r="K102" s="673" t="str">
        <f t="shared" si="13"/>
        <v/>
      </c>
      <c r="L102" s="674">
        <f t="shared" si="14"/>
        <v>9.41</v>
      </c>
      <c r="M102" s="675" t="str">
        <f t="shared" si="15"/>
        <v/>
      </c>
      <c r="N102" s="673" t="str">
        <f t="shared" si="16"/>
        <v/>
      </c>
      <c r="O102" s="674">
        <f t="shared" si="17"/>
        <v>9.41</v>
      </c>
      <c r="P102" s="675" t="str">
        <f t="shared" si="18"/>
        <v/>
      </c>
      <c r="Q102" s="84">
        <f t="shared" si="19"/>
        <v>2017</v>
      </c>
      <c r="R102" s="700">
        <f t="shared" si="20"/>
        <v>5</v>
      </c>
      <c r="S102" s="84" t="str">
        <f t="shared" si="21"/>
        <v>2017Q1</v>
      </c>
    </row>
    <row r="103" spans="1:16384" ht="12.75" customHeight="1">
      <c r="A103" s="671" t="s">
        <v>1103</v>
      </c>
      <c r="B103" s="671" t="s">
        <v>1468</v>
      </c>
      <c r="C103" s="671" t="s">
        <v>1485</v>
      </c>
      <c r="D103" s="671" t="s">
        <v>1260</v>
      </c>
      <c r="E103" s="671" t="s">
        <v>1780</v>
      </c>
      <c r="F103" s="671" t="s">
        <v>1501</v>
      </c>
      <c r="G103" s="920">
        <v>9.5</v>
      </c>
      <c r="H103" s="672">
        <f t="shared" si="22"/>
        <v>9.5</v>
      </c>
      <c r="I103" s="672" t="str">
        <f t="shared" si="22"/>
        <v/>
      </c>
      <c r="J103" s="662" t="s">
        <v>1801</v>
      </c>
      <c r="K103" s="673" t="str">
        <f t="shared" si="13"/>
        <v/>
      </c>
      <c r="L103" s="674">
        <f t="shared" si="14"/>
        <v>9.5</v>
      </c>
      <c r="M103" s="675" t="str">
        <f t="shared" si="15"/>
        <v/>
      </c>
      <c r="N103" s="673" t="str">
        <f t="shared" si="16"/>
        <v/>
      </c>
      <c r="O103" s="674">
        <f t="shared" si="17"/>
        <v>9.5</v>
      </c>
      <c r="P103" s="675" t="str">
        <f t="shared" si="18"/>
        <v/>
      </c>
      <c r="Q103" s="84">
        <f t="shared" si="19"/>
        <v>2017</v>
      </c>
      <c r="R103" s="700">
        <f t="shared" si="20"/>
        <v>4</v>
      </c>
      <c r="S103" s="84" t="str">
        <f t="shared" si="21"/>
        <v>2017Q1</v>
      </c>
    </row>
    <row r="104" spans="1:16384" ht="12.75" customHeight="1">
      <c r="A104" s="671" t="s">
        <v>1138</v>
      </c>
      <c r="B104" s="671" t="s">
        <v>1469</v>
      </c>
      <c r="C104" s="671" t="s">
        <v>1486</v>
      </c>
      <c r="D104" s="671" t="s">
        <v>1260</v>
      </c>
      <c r="E104" s="671" t="s">
        <v>1780</v>
      </c>
      <c r="F104" s="671" t="s">
        <v>1502</v>
      </c>
      <c r="G104" s="920">
        <v>10.25</v>
      </c>
      <c r="H104" s="672">
        <f t="shared" si="22"/>
        <v>10.25</v>
      </c>
      <c r="I104" s="672" t="str">
        <f t="shared" si="22"/>
        <v/>
      </c>
      <c r="J104" s="662" t="s">
        <v>1796</v>
      </c>
      <c r="K104" s="673">
        <f t="shared" si="13"/>
        <v>10.25</v>
      </c>
      <c r="L104" s="674" t="str">
        <f t="shared" si="14"/>
        <v/>
      </c>
      <c r="M104" s="675" t="str">
        <f t="shared" si="15"/>
        <v/>
      </c>
      <c r="N104" s="673">
        <f t="shared" si="16"/>
        <v>10.25</v>
      </c>
      <c r="O104" s="674" t="str">
        <f t="shared" si="17"/>
        <v/>
      </c>
      <c r="P104" s="675" t="str">
        <f t="shared" si="18"/>
        <v/>
      </c>
      <c r="Q104" s="84">
        <f t="shared" si="19"/>
        <v>2017</v>
      </c>
      <c r="R104" s="700">
        <f t="shared" si="20"/>
        <v>8</v>
      </c>
      <c r="S104" s="84" t="str">
        <f t="shared" si="21"/>
        <v>2017Q2</v>
      </c>
    </row>
    <row r="105" spans="1:16384" ht="12.75" customHeight="1">
      <c r="A105" s="671" t="s">
        <v>1797</v>
      </c>
      <c r="B105" s="671" t="s">
        <v>1798</v>
      </c>
      <c r="C105" s="671" t="s">
        <v>1940</v>
      </c>
      <c r="D105" s="671" t="s">
        <v>1260</v>
      </c>
      <c r="E105" s="671" t="s">
        <v>1785</v>
      </c>
      <c r="F105" s="671" t="s">
        <v>1941</v>
      </c>
      <c r="G105" s="920">
        <v>9.4</v>
      </c>
      <c r="H105" s="672" t="str">
        <f t="shared" ref="H105:I113" si="23">IF($E105=H$4,$G105,"")</f>
        <v/>
      </c>
      <c r="I105" s="672">
        <f t="shared" si="23"/>
        <v>9.4</v>
      </c>
      <c r="J105" s="662" t="s">
        <v>1801</v>
      </c>
      <c r="K105" s="673" t="str">
        <f t="shared" si="13"/>
        <v/>
      </c>
      <c r="L105" s="674">
        <f t="shared" si="14"/>
        <v>9.4</v>
      </c>
      <c r="M105" s="675" t="str">
        <f t="shared" si="15"/>
        <v/>
      </c>
      <c r="N105" s="673" t="str">
        <f t="shared" si="16"/>
        <v/>
      </c>
      <c r="O105" s="674" t="str">
        <f t="shared" si="17"/>
        <v/>
      </c>
      <c r="P105" s="675" t="str">
        <f t="shared" si="18"/>
        <v/>
      </c>
      <c r="Q105" s="84">
        <f t="shared" si="19"/>
        <v>2017</v>
      </c>
      <c r="R105" s="700">
        <f t="shared" si="20"/>
        <v>4</v>
      </c>
      <c r="S105" s="84" t="str">
        <f t="shared" si="21"/>
        <v>2017Q2</v>
      </c>
    </row>
    <row r="106" spans="1:16384" ht="12.75" customHeight="1">
      <c r="A106" s="671" t="s">
        <v>1797</v>
      </c>
      <c r="B106" s="671" t="s">
        <v>1942</v>
      </c>
      <c r="C106" s="671" t="s">
        <v>1943</v>
      </c>
      <c r="D106" s="671" t="s">
        <v>1260</v>
      </c>
      <c r="E106" s="671" t="s">
        <v>1785</v>
      </c>
      <c r="F106" s="671" t="s">
        <v>1944</v>
      </c>
      <c r="G106" s="920">
        <v>9.5</v>
      </c>
      <c r="H106" s="672" t="str">
        <f t="shared" si="23"/>
        <v/>
      </c>
      <c r="I106" s="672">
        <f t="shared" si="23"/>
        <v>9.5</v>
      </c>
      <c r="J106" s="662" t="s">
        <v>1801</v>
      </c>
      <c r="K106" s="673" t="str">
        <f t="shared" si="13"/>
        <v/>
      </c>
      <c r="L106" s="674">
        <f t="shared" si="14"/>
        <v>9.5</v>
      </c>
      <c r="M106" s="675" t="str">
        <f t="shared" si="15"/>
        <v/>
      </c>
      <c r="N106" s="673" t="str">
        <f t="shared" si="16"/>
        <v/>
      </c>
      <c r="O106" s="674" t="str">
        <f t="shared" si="17"/>
        <v/>
      </c>
      <c r="P106" s="675" t="str">
        <f t="shared" si="18"/>
        <v/>
      </c>
      <c r="Q106" s="84">
        <f t="shared" si="19"/>
        <v>2017</v>
      </c>
      <c r="R106" s="700">
        <f t="shared" si="20"/>
        <v>4</v>
      </c>
      <c r="S106" s="84" t="str">
        <f t="shared" si="21"/>
        <v>2017Q2</v>
      </c>
    </row>
    <row r="107" spans="1:16384" ht="12.75" customHeight="1">
      <c r="A107" s="921" t="s">
        <v>1094</v>
      </c>
      <c r="B107" s="921" t="s">
        <v>1176</v>
      </c>
      <c r="C107" s="921" t="s">
        <v>1595</v>
      </c>
      <c r="D107" s="921" t="s">
        <v>1260</v>
      </c>
      <c r="E107" s="921" t="s">
        <v>1780</v>
      </c>
      <c r="F107" s="921" t="s">
        <v>1604</v>
      </c>
      <c r="G107" s="920">
        <v>9.5</v>
      </c>
      <c r="H107" s="672">
        <f t="shared" si="23"/>
        <v>9.5</v>
      </c>
      <c r="I107" s="672" t="str">
        <f t="shared" si="23"/>
        <v/>
      </c>
      <c r="J107" s="662" t="s">
        <v>1814</v>
      </c>
      <c r="K107" s="673" t="str">
        <f t="shared" si="13"/>
        <v/>
      </c>
      <c r="L107" s="674" t="str">
        <f t="shared" si="14"/>
        <v/>
      </c>
      <c r="M107" s="675">
        <f t="shared" si="15"/>
        <v>9.5</v>
      </c>
      <c r="N107" s="673" t="str">
        <f t="shared" si="16"/>
        <v/>
      </c>
      <c r="O107" s="674" t="str">
        <f t="shared" si="17"/>
        <v/>
      </c>
      <c r="P107" s="675">
        <f t="shared" si="18"/>
        <v>9.5</v>
      </c>
      <c r="Q107" s="84">
        <f t="shared" si="19"/>
        <v>2017</v>
      </c>
      <c r="R107" s="700">
        <f t="shared" si="20"/>
        <v>3</v>
      </c>
      <c r="S107" s="84" t="str">
        <f t="shared" si="21"/>
        <v>2017Q2</v>
      </c>
      <c r="T107" s="921"/>
      <c r="U107" s="921"/>
      <c r="V107" s="921"/>
      <c r="W107" s="921"/>
      <c r="X107" s="921"/>
      <c r="Y107" s="921"/>
      <c r="Z107" s="921"/>
      <c r="AA107" s="921"/>
      <c r="AB107" s="921"/>
      <c r="AC107" s="921"/>
      <c r="AD107" s="921"/>
      <c r="AE107" s="921"/>
      <c r="AF107" s="921"/>
      <c r="AG107" s="921"/>
      <c r="AH107" s="921"/>
      <c r="AI107" s="921"/>
      <c r="AJ107" s="921"/>
      <c r="AK107" s="921"/>
      <c r="AL107" s="921"/>
      <c r="AM107" s="921"/>
      <c r="AN107" s="921"/>
      <c r="AO107" s="921"/>
      <c r="AP107" s="921"/>
      <c r="AQ107" s="921"/>
      <c r="AR107" s="921"/>
      <c r="AS107" s="921"/>
      <c r="AT107" s="921"/>
      <c r="AU107" s="921"/>
      <c r="AV107" s="921"/>
      <c r="AW107" s="921"/>
      <c r="AX107" s="921"/>
      <c r="AY107" s="921"/>
      <c r="AZ107" s="921"/>
      <c r="BA107" s="921"/>
      <c r="BB107" s="921"/>
      <c r="BC107" s="921"/>
      <c r="BD107" s="921"/>
      <c r="BE107" s="921"/>
      <c r="BF107" s="921"/>
      <c r="BG107" s="921"/>
      <c r="BH107" s="921"/>
      <c r="BI107" s="921"/>
      <c r="BJ107" s="921"/>
      <c r="BK107" s="921"/>
      <c r="BL107" s="921"/>
      <c r="BM107" s="921"/>
      <c r="BN107" s="921"/>
      <c r="BO107" s="921"/>
      <c r="BP107" s="921"/>
      <c r="BQ107" s="921"/>
      <c r="BR107" s="921"/>
      <c r="BS107" s="921"/>
      <c r="BT107" s="921"/>
      <c r="BU107" s="921"/>
      <c r="BV107" s="921"/>
      <c r="BW107" s="921"/>
      <c r="BX107" s="921"/>
      <c r="BY107" s="921"/>
      <c r="BZ107" s="921"/>
      <c r="CA107" s="921"/>
      <c r="CB107" s="921"/>
      <c r="CC107" s="921"/>
      <c r="CD107" s="921"/>
      <c r="CE107" s="921"/>
      <c r="CF107" s="921"/>
      <c r="CG107" s="921"/>
      <c r="CH107" s="921"/>
      <c r="CI107" s="921"/>
      <c r="CJ107" s="921"/>
      <c r="CK107" s="921"/>
      <c r="CL107" s="921"/>
      <c r="CM107" s="921"/>
      <c r="CN107" s="921"/>
      <c r="CO107" s="921"/>
      <c r="CP107" s="921"/>
      <c r="CQ107" s="921"/>
      <c r="CR107" s="921"/>
      <c r="CS107" s="921"/>
      <c r="CT107" s="921"/>
      <c r="CU107" s="921"/>
      <c r="CV107" s="921"/>
      <c r="CW107" s="921"/>
      <c r="CX107" s="921"/>
      <c r="CY107" s="921"/>
      <c r="CZ107" s="921"/>
      <c r="DA107" s="921"/>
      <c r="DB107" s="921"/>
      <c r="DC107" s="921"/>
      <c r="DD107" s="921"/>
      <c r="DE107" s="921"/>
      <c r="DF107" s="921"/>
      <c r="DG107" s="921"/>
      <c r="DH107" s="921"/>
      <c r="DI107" s="921"/>
      <c r="DJ107" s="921"/>
      <c r="DK107" s="921"/>
      <c r="DL107" s="921"/>
      <c r="DM107" s="921"/>
      <c r="DN107" s="921"/>
      <c r="DO107" s="921"/>
      <c r="DP107" s="921"/>
      <c r="DQ107" s="921"/>
      <c r="DR107" s="921"/>
      <c r="DS107" s="921"/>
      <c r="DT107" s="921"/>
      <c r="DU107" s="921"/>
      <c r="DV107" s="921"/>
      <c r="DW107" s="921"/>
      <c r="DX107" s="921"/>
      <c r="DY107" s="921"/>
      <c r="DZ107" s="921"/>
      <c r="EA107" s="921"/>
      <c r="EB107" s="921"/>
      <c r="EC107" s="921"/>
      <c r="ED107" s="921"/>
      <c r="EE107" s="921"/>
      <c r="EF107" s="921"/>
      <c r="EG107" s="921"/>
      <c r="EH107" s="921"/>
      <c r="EI107" s="921"/>
      <c r="EJ107" s="921"/>
      <c r="EK107" s="921"/>
      <c r="EL107" s="921"/>
      <c r="EM107" s="921"/>
      <c r="EN107" s="921"/>
      <c r="EO107" s="921"/>
      <c r="EP107" s="921"/>
      <c r="EQ107" s="921"/>
      <c r="ER107" s="921"/>
      <c r="ES107" s="921"/>
      <c r="ET107" s="921"/>
      <c r="EU107" s="921"/>
      <c r="EV107" s="921"/>
      <c r="EW107" s="921"/>
      <c r="EX107" s="921"/>
      <c r="EY107" s="921"/>
      <c r="EZ107" s="921"/>
      <c r="FA107" s="921"/>
      <c r="FB107" s="921"/>
      <c r="FC107" s="921"/>
      <c r="FD107" s="921"/>
      <c r="FE107" s="921"/>
      <c r="FF107" s="921"/>
      <c r="FG107" s="921"/>
      <c r="FH107" s="921"/>
      <c r="FI107" s="921"/>
      <c r="FJ107" s="921"/>
      <c r="FK107" s="921"/>
      <c r="FL107" s="921"/>
      <c r="FM107" s="921"/>
      <c r="FN107" s="921"/>
      <c r="FO107" s="921"/>
      <c r="FP107" s="921"/>
      <c r="FQ107" s="921"/>
      <c r="FR107" s="921"/>
      <c r="FS107" s="921"/>
      <c r="FT107" s="921"/>
      <c r="FU107" s="921"/>
      <c r="FV107" s="921"/>
      <c r="FW107" s="921"/>
      <c r="FX107" s="921"/>
      <c r="FY107" s="921"/>
      <c r="FZ107" s="921"/>
      <c r="GA107" s="921"/>
      <c r="GB107" s="921"/>
      <c r="GC107" s="921"/>
      <c r="GD107" s="921"/>
      <c r="GE107" s="921"/>
      <c r="GF107" s="921"/>
      <c r="GG107" s="921"/>
      <c r="GH107" s="921"/>
      <c r="GI107" s="921"/>
      <c r="GJ107" s="921"/>
      <c r="GK107" s="921"/>
      <c r="GL107" s="921"/>
      <c r="GM107" s="921"/>
      <c r="GN107" s="921"/>
      <c r="GO107" s="921"/>
      <c r="GP107" s="921"/>
      <c r="GQ107" s="921"/>
      <c r="GR107" s="921"/>
      <c r="GS107" s="921"/>
      <c r="GT107" s="921"/>
      <c r="GU107" s="921"/>
      <c r="GV107" s="921"/>
      <c r="GW107" s="921"/>
      <c r="GX107" s="921"/>
      <c r="GY107" s="921"/>
      <c r="GZ107" s="921"/>
      <c r="HA107" s="921"/>
      <c r="HB107" s="921"/>
      <c r="HC107" s="921"/>
      <c r="HD107" s="921"/>
      <c r="HE107" s="921"/>
      <c r="HF107" s="921"/>
      <c r="HG107" s="921"/>
      <c r="HH107" s="921"/>
      <c r="HI107" s="921"/>
      <c r="HJ107" s="921"/>
      <c r="HK107" s="921"/>
      <c r="HL107" s="921"/>
      <c r="HM107" s="921"/>
      <c r="HN107" s="921"/>
      <c r="HO107" s="921"/>
      <c r="HP107" s="921"/>
      <c r="HQ107" s="921"/>
      <c r="HR107" s="921"/>
      <c r="HS107" s="921"/>
      <c r="HT107" s="921"/>
      <c r="HU107" s="921"/>
      <c r="HV107" s="921"/>
      <c r="HW107" s="921"/>
      <c r="HX107" s="921"/>
      <c r="HY107" s="921"/>
      <c r="HZ107" s="921"/>
      <c r="IA107" s="921"/>
      <c r="IB107" s="921"/>
      <c r="IC107" s="921"/>
      <c r="ID107" s="921"/>
      <c r="IE107" s="921"/>
      <c r="IF107" s="921"/>
      <c r="IG107" s="921"/>
      <c r="IH107" s="921"/>
      <c r="II107" s="921"/>
      <c r="IJ107" s="921"/>
      <c r="IK107" s="921"/>
      <c r="IL107" s="921"/>
      <c r="IM107" s="921"/>
      <c r="IN107" s="921"/>
      <c r="IO107" s="921"/>
      <c r="IP107" s="921"/>
      <c r="IQ107" s="921"/>
      <c r="IR107" s="921"/>
      <c r="IS107" s="921"/>
      <c r="IT107" s="921"/>
      <c r="IU107" s="921"/>
      <c r="IV107" s="921"/>
      <c r="IW107" s="921"/>
      <c r="IX107" s="921"/>
      <c r="IY107" s="921"/>
      <c r="IZ107" s="921"/>
      <c r="JA107" s="921"/>
      <c r="JB107" s="921"/>
      <c r="JC107" s="921"/>
      <c r="JD107" s="921"/>
      <c r="JE107" s="921"/>
      <c r="JF107" s="921"/>
      <c r="JG107" s="921"/>
      <c r="JH107" s="921"/>
      <c r="JI107" s="921"/>
      <c r="JJ107" s="921"/>
      <c r="JK107" s="921"/>
      <c r="JL107" s="921"/>
      <c r="JM107" s="921"/>
      <c r="JN107" s="921"/>
      <c r="JO107" s="921"/>
      <c r="JP107" s="921"/>
      <c r="JQ107" s="921"/>
      <c r="JR107" s="921"/>
      <c r="JS107" s="921"/>
      <c r="JT107" s="921"/>
      <c r="JU107" s="921"/>
      <c r="JV107" s="921"/>
      <c r="JW107" s="921"/>
      <c r="JX107" s="921"/>
      <c r="JY107" s="921"/>
      <c r="JZ107" s="921"/>
      <c r="KA107" s="921"/>
      <c r="KB107" s="921"/>
      <c r="KC107" s="921"/>
      <c r="KD107" s="921"/>
      <c r="KE107" s="921"/>
      <c r="KF107" s="921"/>
      <c r="KG107" s="921"/>
      <c r="KH107" s="921"/>
      <c r="KI107" s="921"/>
      <c r="KJ107" s="921"/>
      <c r="KK107" s="921"/>
      <c r="KL107" s="921"/>
      <c r="KM107" s="921"/>
      <c r="KN107" s="921"/>
      <c r="KO107" s="921"/>
      <c r="KP107" s="921"/>
      <c r="KQ107" s="921"/>
      <c r="KR107" s="921"/>
      <c r="KS107" s="921"/>
      <c r="KT107" s="921"/>
      <c r="KU107" s="921"/>
      <c r="KV107" s="921"/>
      <c r="KW107" s="921"/>
      <c r="KX107" s="921"/>
      <c r="KY107" s="921"/>
      <c r="KZ107" s="921"/>
      <c r="LA107" s="921"/>
      <c r="LB107" s="921"/>
      <c r="LC107" s="921"/>
      <c r="LD107" s="921"/>
      <c r="LE107" s="921"/>
      <c r="LF107" s="921"/>
      <c r="LG107" s="921"/>
      <c r="LH107" s="921"/>
      <c r="LI107" s="921"/>
      <c r="LJ107" s="921"/>
      <c r="LK107" s="921"/>
      <c r="LL107" s="921"/>
      <c r="LM107" s="921"/>
      <c r="LN107" s="921"/>
      <c r="LO107" s="921"/>
      <c r="LP107" s="921"/>
      <c r="LQ107" s="921"/>
      <c r="LR107" s="921"/>
      <c r="LS107" s="921"/>
      <c r="LT107" s="921"/>
      <c r="LU107" s="921"/>
      <c r="LV107" s="921"/>
      <c r="LW107" s="921"/>
      <c r="LX107" s="921"/>
      <c r="LY107" s="921"/>
      <c r="LZ107" s="921"/>
      <c r="MA107" s="921"/>
      <c r="MB107" s="921"/>
      <c r="MC107" s="921"/>
      <c r="MD107" s="921"/>
      <c r="ME107" s="921"/>
      <c r="MF107" s="921"/>
      <c r="MG107" s="921"/>
      <c r="MH107" s="921"/>
      <c r="MI107" s="921"/>
      <c r="MJ107" s="921"/>
      <c r="MK107" s="921"/>
      <c r="ML107" s="921"/>
      <c r="MM107" s="921"/>
      <c r="MN107" s="921"/>
      <c r="MO107" s="921"/>
      <c r="MP107" s="921"/>
      <c r="MQ107" s="921"/>
      <c r="MR107" s="921"/>
      <c r="MS107" s="921"/>
      <c r="MT107" s="921"/>
      <c r="MU107" s="921"/>
      <c r="MV107" s="921"/>
      <c r="MW107" s="921"/>
      <c r="MX107" s="921"/>
      <c r="MY107" s="921"/>
      <c r="MZ107" s="921"/>
      <c r="NA107" s="921"/>
      <c r="NB107" s="921"/>
      <c r="NC107" s="921"/>
      <c r="ND107" s="921"/>
      <c r="NE107" s="921"/>
      <c r="NF107" s="921"/>
      <c r="NG107" s="921"/>
      <c r="NH107" s="921"/>
      <c r="NI107" s="921"/>
      <c r="NJ107" s="921"/>
      <c r="NK107" s="921"/>
      <c r="NL107" s="921"/>
      <c r="NM107" s="921"/>
      <c r="NN107" s="921"/>
      <c r="NO107" s="921"/>
      <c r="NP107" s="921"/>
      <c r="NQ107" s="921"/>
      <c r="NR107" s="921"/>
      <c r="NS107" s="921"/>
      <c r="NT107" s="921"/>
      <c r="NU107" s="921"/>
      <c r="NV107" s="921"/>
      <c r="NW107" s="921"/>
      <c r="NX107" s="921"/>
      <c r="NY107" s="921"/>
      <c r="NZ107" s="921"/>
      <c r="OA107" s="921"/>
      <c r="OB107" s="921"/>
      <c r="OC107" s="921"/>
      <c r="OD107" s="921"/>
      <c r="OE107" s="921"/>
      <c r="OF107" s="921"/>
      <c r="OG107" s="921"/>
      <c r="OH107" s="921"/>
      <c r="OI107" s="921"/>
      <c r="OJ107" s="921"/>
      <c r="OK107" s="921"/>
      <c r="OL107" s="921"/>
      <c r="OM107" s="921"/>
      <c r="ON107" s="921"/>
      <c r="OO107" s="921"/>
      <c r="OP107" s="921"/>
      <c r="OQ107" s="921"/>
      <c r="OR107" s="921"/>
      <c r="OS107" s="921"/>
      <c r="OT107" s="921"/>
      <c r="OU107" s="921"/>
      <c r="OV107" s="921"/>
      <c r="OW107" s="921"/>
      <c r="OX107" s="921"/>
      <c r="OY107" s="921"/>
      <c r="OZ107" s="921"/>
      <c r="PA107" s="921"/>
      <c r="PB107" s="921"/>
      <c r="PC107" s="921"/>
      <c r="PD107" s="921"/>
      <c r="PE107" s="921"/>
      <c r="PF107" s="921"/>
      <c r="PG107" s="921"/>
      <c r="PH107" s="921"/>
      <c r="PI107" s="921"/>
      <c r="PJ107" s="921"/>
      <c r="PK107" s="921"/>
      <c r="PL107" s="921"/>
      <c r="PM107" s="921"/>
      <c r="PN107" s="921"/>
      <c r="PO107" s="921"/>
      <c r="PP107" s="921"/>
      <c r="PQ107" s="921"/>
      <c r="PR107" s="921"/>
      <c r="PS107" s="921"/>
      <c r="PT107" s="921"/>
      <c r="PU107" s="921"/>
      <c r="PV107" s="921"/>
      <c r="PW107" s="921"/>
      <c r="PX107" s="921"/>
      <c r="PY107" s="921"/>
      <c r="PZ107" s="921"/>
      <c r="QA107" s="921"/>
      <c r="QB107" s="921"/>
      <c r="QC107" s="921"/>
      <c r="QD107" s="921"/>
      <c r="QE107" s="921"/>
      <c r="QF107" s="921"/>
      <c r="QG107" s="921"/>
      <c r="QH107" s="921"/>
      <c r="QI107" s="921"/>
      <c r="QJ107" s="921"/>
      <c r="QK107" s="921"/>
      <c r="QL107" s="921"/>
      <c r="QM107" s="921"/>
      <c r="QN107" s="921"/>
      <c r="QO107" s="921"/>
      <c r="QP107" s="921"/>
      <c r="QQ107" s="921"/>
      <c r="QR107" s="921"/>
      <c r="QS107" s="921"/>
      <c r="QT107" s="921"/>
      <c r="QU107" s="921"/>
      <c r="QV107" s="921"/>
      <c r="QW107" s="921"/>
      <c r="QX107" s="921"/>
      <c r="QY107" s="921"/>
      <c r="QZ107" s="921"/>
      <c r="RA107" s="921"/>
      <c r="RB107" s="921"/>
      <c r="RC107" s="921"/>
      <c r="RD107" s="921"/>
      <c r="RE107" s="921"/>
      <c r="RF107" s="921"/>
      <c r="RG107" s="921"/>
      <c r="RH107" s="921"/>
      <c r="RI107" s="921"/>
      <c r="RJ107" s="921"/>
      <c r="RK107" s="921"/>
      <c r="RL107" s="921"/>
      <c r="RM107" s="921"/>
      <c r="RN107" s="921"/>
      <c r="RO107" s="921"/>
      <c r="RP107" s="921"/>
      <c r="RQ107" s="921"/>
      <c r="RR107" s="921"/>
      <c r="RS107" s="921"/>
      <c r="RT107" s="921"/>
      <c r="RU107" s="921"/>
      <c r="RV107" s="921"/>
      <c r="RW107" s="921"/>
      <c r="RX107" s="921"/>
      <c r="RY107" s="921"/>
      <c r="RZ107" s="921"/>
      <c r="SA107" s="921"/>
      <c r="SB107" s="921"/>
      <c r="SC107" s="921"/>
      <c r="SD107" s="921"/>
      <c r="SE107" s="921"/>
      <c r="SF107" s="921"/>
      <c r="SG107" s="921"/>
      <c r="SH107" s="921"/>
      <c r="SI107" s="921"/>
      <c r="SJ107" s="921"/>
      <c r="SK107" s="921"/>
      <c r="SL107" s="921"/>
      <c r="SM107" s="921"/>
      <c r="SN107" s="921"/>
      <c r="SO107" s="921"/>
      <c r="SP107" s="921"/>
      <c r="SQ107" s="921"/>
      <c r="SR107" s="921"/>
      <c r="SS107" s="921"/>
      <c r="ST107" s="921"/>
      <c r="SU107" s="921"/>
      <c r="SV107" s="921"/>
      <c r="SW107" s="921"/>
      <c r="SX107" s="921"/>
      <c r="SY107" s="921"/>
      <c r="SZ107" s="921"/>
      <c r="TA107" s="921"/>
      <c r="TB107" s="921"/>
      <c r="TC107" s="921"/>
      <c r="TD107" s="921"/>
      <c r="TE107" s="921"/>
      <c r="TF107" s="921"/>
      <c r="TG107" s="921"/>
      <c r="TH107" s="921"/>
      <c r="TI107" s="921"/>
      <c r="TJ107" s="921"/>
      <c r="TK107" s="921"/>
      <c r="TL107" s="921"/>
      <c r="TM107" s="921"/>
      <c r="TN107" s="921"/>
      <c r="TO107" s="921"/>
      <c r="TP107" s="921"/>
      <c r="TQ107" s="921"/>
      <c r="TR107" s="921"/>
      <c r="TS107" s="921"/>
      <c r="TT107" s="921"/>
      <c r="TU107" s="921"/>
      <c r="TV107" s="921"/>
      <c r="TW107" s="921"/>
      <c r="TX107" s="921"/>
      <c r="TY107" s="921"/>
      <c r="TZ107" s="921"/>
      <c r="UA107" s="921"/>
      <c r="UB107" s="921"/>
      <c r="UC107" s="921"/>
      <c r="UD107" s="921"/>
      <c r="UE107" s="921"/>
      <c r="UF107" s="921"/>
      <c r="UG107" s="921"/>
      <c r="UH107" s="921"/>
      <c r="UI107" s="921"/>
      <c r="UJ107" s="921"/>
      <c r="UK107" s="921"/>
      <c r="UL107" s="921"/>
      <c r="UM107" s="921"/>
      <c r="UN107" s="921"/>
      <c r="UO107" s="921"/>
      <c r="UP107" s="921"/>
      <c r="UQ107" s="921"/>
      <c r="UR107" s="921"/>
      <c r="US107" s="921"/>
      <c r="UT107" s="921"/>
      <c r="UU107" s="921"/>
      <c r="UV107" s="921"/>
      <c r="UW107" s="921"/>
      <c r="UX107" s="921"/>
      <c r="UY107" s="921"/>
      <c r="UZ107" s="921"/>
      <c r="VA107" s="921"/>
      <c r="VB107" s="921"/>
      <c r="VC107" s="921"/>
      <c r="VD107" s="921"/>
      <c r="VE107" s="921"/>
      <c r="VF107" s="921"/>
      <c r="VG107" s="921"/>
      <c r="VH107" s="921"/>
      <c r="VI107" s="921"/>
      <c r="VJ107" s="921"/>
      <c r="VK107" s="921"/>
      <c r="VL107" s="921"/>
      <c r="VM107" s="921"/>
      <c r="VN107" s="921"/>
      <c r="VO107" s="921"/>
      <c r="VP107" s="921"/>
      <c r="VQ107" s="921"/>
      <c r="VR107" s="921"/>
      <c r="VS107" s="921"/>
      <c r="VT107" s="921"/>
      <c r="VU107" s="921"/>
      <c r="VV107" s="921"/>
      <c r="VW107" s="921"/>
      <c r="VX107" s="921"/>
      <c r="VY107" s="921"/>
      <c r="VZ107" s="921"/>
      <c r="WA107" s="921"/>
      <c r="WB107" s="921"/>
      <c r="WC107" s="921"/>
      <c r="WD107" s="921"/>
      <c r="WE107" s="921"/>
      <c r="WF107" s="921"/>
      <c r="WG107" s="921"/>
      <c r="WH107" s="921"/>
      <c r="WI107" s="921"/>
      <c r="WJ107" s="921"/>
      <c r="WK107" s="921"/>
      <c r="WL107" s="921"/>
      <c r="WM107" s="921"/>
      <c r="WN107" s="921"/>
      <c r="WO107" s="921"/>
      <c r="WP107" s="921"/>
      <c r="WQ107" s="921"/>
      <c r="WR107" s="921"/>
      <c r="WS107" s="921"/>
      <c r="WT107" s="921"/>
      <c r="WU107" s="921"/>
      <c r="WV107" s="921"/>
      <c r="WW107" s="921"/>
      <c r="WX107" s="921"/>
      <c r="WY107" s="921"/>
      <c r="WZ107" s="921"/>
      <c r="XA107" s="921"/>
      <c r="XB107" s="921"/>
      <c r="XC107" s="921"/>
      <c r="XD107" s="921"/>
      <c r="XE107" s="921"/>
      <c r="XF107" s="921"/>
      <c r="XG107" s="921"/>
      <c r="XH107" s="921"/>
      <c r="XI107" s="921"/>
      <c r="XJ107" s="921"/>
      <c r="XK107" s="921"/>
      <c r="XL107" s="921"/>
      <c r="XM107" s="921"/>
      <c r="XN107" s="921"/>
      <c r="XO107" s="921"/>
      <c r="XP107" s="921"/>
      <c r="XQ107" s="921"/>
      <c r="XR107" s="921"/>
      <c r="XS107" s="921"/>
      <c r="XT107" s="921"/>
      <c r="XU107" s="921"/>
      <c r="XV107" s="921"/>
      <c r="XW107" s="921"/>
      <c r="XX107" s="921"/>
      <c r="XY107" s="921"/>
      <c r="XZ107" s="921"/>
      <c r="YA107" s="921"/>
      <c r="YB107" s="921"/>
      <c r="YC107" s="921"/>
      <c r="YD107" s="921"/>
      <c r="YE107" s="921"/>
      <c r="YF107" s="921"/>
      <c r="YG107" s="921"/>
      <c r="YH107" s="921"/>
      <c r="YI107" s="921"/>
      <c r="YJ107" s="921"/>
      <c r="YK107" s="921"/>
      <c r="YL107" s="921"/>
      <c r="YM107" s="921"/>
      <c r="YN107" s="921"/>
      <c r="YO107" s="921"/>
      <c r="YP107" s="921"/>
      <c r="YQ107" s="921"/>
      <c r="YR107" s="921"/>
      <c r="YS107" s="921"/>
      <c r="YT107" s="921"/>
      <c r="YU107" s="921"/>
      <c r="YV107" s="921"/>
      <c r="YW107" s="921"/>
      <c r="YX107" s="921"/>
      <c r="YY107" s="921"/>
      <c r="YZ107" s="921"/>
      <c r="ZA107" s="921"/>
      <c r="ZB107" s="921"/>
      <c r="ZC107" s="921"/>
      <c r="ZD107" s="921"/>
      <c r="ZE107" s="921"/>
      <c r="ZF107" s="921"/>
      <c r="ZG107" s="921"/>
      <c r="ZH107" s="921"/>
      <c r="ZI107" s="921"/>
      <c r="ZJ107" s="921"/>
      <c r="ZK107" s="921"/>
      <c r="ZL107" s="921"/>
      <c r="ZM107" s="921"/>
      <c r="ZN107" s="921"/>
      <c r="ZO107" s="921"/>
      <c r="ZP107" s="921"/>
      <c r="ZQ107" s="921"/>
      <c r="ZR107" s="921"/>
      <c r="ZS107" s="921"/>
      <c r="ZT107" s="921"/>
      <c r="ZU107" s="921"/>
      <c r="ZV107" s="921"/>
      <c r="ZW107" s="921"/>
      <c r="ZX107" s="921"/>
      <c r="ZY107" s="921"/>
      <c r="ZZ107" s="921"/>
      <c r="AAA107" s="921"/>
      <c r="AAB107" s="921"/>
      <c r="AAC107" s="921"/>
      <c r="AAD107" s="921"/>
      <c r="AAE107" s="921"/>
      <c r="AAF107" s="921"/>
      <c r="AAG107" s="921"/>
      <c r="AAH107" s="921"/>
      <c r="AAI107" s="921"/>
      <c r="AAJ107" s="921"/>
      <c r="AAK107" s="921"/>
      <c r="AAL107" s="921"/>
      <c r="AAM107" s="921"/>
      <c r="AAN107" s="921"/>
      <c r="AAO107" s="921"/>
      <c r="AAP107" s="921"/>
      <c r="AAQ107" s="921"/>
      <c r="AAR107" s="921"/>
      <c r="AAS107" s="921"/>
      <c r="AAT107" s="921"/>
      <c r="AAU107" s="921"/>
      <c r="AAV107" s="921"/>
      <c r="AAW107" s="921"/>
      <c r="AAX107" s="921"/>
      <c r="AAY107" s="921"/>
      <c r="AAZ107" s="921"/>
      <c r="ABA107" s="921"/>
      <c r="ABB107" s="921"/>
      <c r="ABC107" s="921"/>
      <c r="ABD107" s="921"/>
      <c r="ABE107" s="921"/>
      <c r="ABF107" s="921"/>
      <c r="ABG107" s="921"/>
      <c r="ABH107" s="921"/>
      <c r="ABI107" s="921"/>
      <c r="ABJ107" s="921"/>
      <c r="ABK107" s="921"/>
      <c r="ABL107" s="921"/>
      <c r="ABM107" s="921"/>
      <c r="ABN107" s="921"/>
      <c r="ABO107" s="921"/>
      <c r="ABP107" s="921"/>
      <c r="ABQ107" s="921"/>
      <c r="ABR107" s="921"/>
      <c r="ABS107" s="921"/>
      <c r="ABT107" s="921"/>
      <c r="ABU107" s="921"/>
      <c r="ABV107" s="921"/>
      <c r="ABW107" s="921"/>
      <c r="ABX107" s="921"/>
      <c r="ABY107" s="921"/>
      <c r="ABZ107" s="921"/>
      <c r="ACA107" s="921"/>
      <c r="ACB107" s="921"/>
      <c r="ACC107" s="921"/>
      <c r="ACD107" s="921"/>
      <c r="ACE107" s="921"/>
      <c r="ACF107" s="921"/>
      <c r="ACG107" s="921"/>
      <c r="ACH107" s="921"/>
      <c r="ACI107" s="921"/>
      <c r="ACJ107" s="921"/>
      <c r="ACK107" s="921"/>
      <c r="ACL107" s="921"/>
      <c r="ACM107" s="921"/>
      <c r="ACN107" s="921"/>
      <c r="ACO107" s="921"/>
      <c r="ACP107" s="921"/>
      <c r="ACQ107" s="921"/>
      <c r="ACR107" s="921"/>
      <c r="ACS107" s="921"/>
      <c r="ACT107" s="921"/>
      <c r="ACU107" s="921"/>
      <c r="ACV107" s="921"/>
      <c r="ACW107" s="921"/>
      <c r="ACX107" s="921"/>
      <c r="ACY107" s="921"/>
      <c r="ACZ107" s="921"/>
      <c r="ADA107" s="921"/>
      <c r="ADB107" s="921"/>
      <c r="ADC107" s="921"/>
      <c r="ADD107" s="921"/>
      <c r="ADE107" s="921"/>
      <c r="ADF107" s="921"/>
      <c r="ADG107" s="921"/>
      <c r="ADH107" s="921"/>
      <c r="ADI107" s="921"/>
      <c r="ADJ107" s="921"/>
      <c r="ADK107" s="921"/>
      <c r="ADL107" s="921"/>
      <c r="ADM107" s="921"/>
      <c r="ADN107" s="921"/>
      <c r="ADO107" s="921"/>
      <c r="ADP107" s="921"/>
      <c r="ADQ107" s="921"/>
      <c r="ADR107" s="921"/>
      <c r="ADS107" s="921"/>
      <c r="ADT107" s="921"/>
      <c r="ADU107" s="921"/>
      <c r="ADV107" s="921"/>
      <c r="ADW107" s="921"/>
      <c r="ADX107" s="921"/>
      <c r="ADY107" s="921"/>
      <c r="ADZ107" s="921"/>
      <c r="AEA107" s="921"/>
      <c r="AEB107" s="921"/>
      <c r="AEC107" s="921"/>
      <c r="AED107" s="921"/>
      <c r="AEE107" s="921"/>
      <c r="AEF107" s="921"/>
      <c r="AEG107" s="921"/>
      <c r="AEH107" s="921"/>
      <c r="AEI107" s="921"/>
      <c r="AEJ107" s="921"/>
      <c r="AEK107" s="921"/>
      <c r="AEL107" s="921"/>
      <c r="AEM107" s="921"/>
      <c r="AEN107" s="921"/>
      <c r="AEO107" s="921"/>
      <c r="AEP107" s="921"/>
      <c r="AEQ107" s="921"/>
      <c r="AER107" s="921"/>
      <c r="AES107" s="921"/>
      <c r="AET107" s="921"/>
      <c r="AEU107" s="921"/>
      <c r="AEV107" s="921"/>
      <c r="AEW107" s="921"/>
      <c r="AEX107" s="921"/>
      <c r="AEY107" s="921"/>
      <c r="AEZ107" s="921"/>
      <c r="AFA107" s="921"/>
      <c r="AFB107" s="921"/>
      <c r="AFC107" s="921"/>
      <c r="AFD107" s="921"/>
      <c r="AFE107" s="921"/>
      <c r="AFF107" s="921"/>
      <c r="AFG107" s="921"/>
      <c r="AFH107" s="921"/>
      <c r="AFI107" s="921"/>
      <c r="AFJ107" s="921"/>
      <c r="AFK107" s="921"/>
      <c r="AFL107" s="921"/>
      <c r="AFM107" s="921"/>
      <c r="AFN107" s="921"/>
      <c r="AFO107" s="921"/>
      <c r="AFP107" s="921"/>
      <c r="AFQ107" s="921"/>
      <c r="AFR107" s="921"/>
      <c r="AFS107" s="921"/>
      <c r="AFT107" s="921"/>
      <c r="AFU107" s="921"/>
      <c r="AFV107" s="921"/>
      <c r="AFW107" s="921"/>
      <c r="AFX107" s="921"/>
      <c r="AFY107" s="921"/>
      <c r="AFZ107" s="921"/>
      <c r="AGA107" s="921"/>
      <c r="AGB107" s="921"/>
      <c r="AGC107" s="921"/>
      <c r="AGD107" s="921"/>
      <c r="AGE107" s="921"/>
      <c r="AGF107" s="921"/>
      <c r="AGG107" s="921"/>
      <c r="AGH107" s="921"/>
      <c r="AGI107" s="921"/>
      <c r="AGJ107" s="921"/>
      <c r="AGK107" s="921"/>
      <c r="AGL107" s="921"/>
      <c r="AGM107" s="921"/>
      <c r="AGN107" s="921"/>
      <c r="AGO107" s="921"/>
      <c r="AGP107" s="921"/>
      <c r="AGQ107" s="921"/>
      <c r="AGR107" s="921"/>
      <c r="AGS107" s="921"/>
      <c r="AGT107" s="921"/>
      <c r="AGU107" s="921"/>
      <c r="AGV107" s="921"/>
      <c r="AGW107" s="921"/>
      <c r="AGX107" s="921"/>
      <c r="AGY107" s="921"/>
      <c r="AGZ107" s="921"/>
      <c r="AHA107" s="921"/>
      <c r="AHB107" s="921"/>
      <c r="AHC107" s="921"/>
      <c r="AHD107" s="921"/>
      <c r="AHE107" s="921"/>
      <c r="AHF107" s="921"/>
      <c r="AHG107" s="921"/>
      <c r="AHH107" s="921"/>
      <c r="AHI107" s="921"/>
      <c r="AHJ107" s="921"/>
      <c r="AHK107" s="921"/>
      <c r="AHL107" s="921"/>
      <c r="AHM107" s="921"/>
      <c r="AHN107" s="921"/>
      <c r="AHO107" s="921"/>
      <c r="AHP107" s="921"/>
      <c r="AHQ107" s="921"/>
      <c r="AHR107" s="921"/>
      <c r="AHS107" s="921"/>
      <c r="AHT107" s="921"/>
      <c r="AHU107" s="921"/>
      <c r="AHV107" s="921"/>
      <c r="AHW107" s="921"/>
      <c r="AHX107" s="921"/>
      <c r="AHY107" s="921"/>
      <c r="AHZ107" s="921"/>
      <c r="AIA107" s="921"/>
      <c r="AIB107" s="921"/>
      <c r="AIC107" s="921"/>
      <c r="AID107" s="921"/>
      <c r="AIE107" s="921"/>
      <c r="AIF107" s="921"/>
      <c r="AIG107" s="921"/>
      <c r="AIH107" s="921"/>
      <c r="AII107" s="921"/>
      <c r="AIJ107" s="921"/>
      <c r="AIK107" s="921"/>
      <c r="AIL107" s="921"/>
      <c r="AIM107" s="921"/>
      <c r="AIN107" s="921"/>
      <c r="AIO107" s="921"/>
      <c r="AIP107" s="921"/>
      <c r="AIQ107" s="921"/>
      <c r="AIR107" s="921"/>
      <c r="AIS107" s="921"/>
      <c r="AIT107" s="921"/>
      <c r="AIU107" s="921"/>
      <c r="AIV107" s="921"/>
      <c r="AIW107" s="921"/>
      <c r="AIX107" s="921"/>
      <c r="AIY107" s="921"/>
      <c r="AIZ107" s="921"/>
      <c r="AJA107" s="921"/>
      <c r="AJB107" s="921"/>
      <c r="AJC107" s="921"/>
      <c r="AJD107" s="921"/>
      <c r="AJE107" s="921"/>
      <c r="AJF107" s="921"/>
      <c r="AJG107" s="921"/>
      <c r="AJH107" s="921"/>
      <c r="AJI107" s="921"/>
      <c r="AJJ107" s="921"/>
      <c r="AJK107" s="921"/>
      <c r="AJL107" s="921"/>
      <c r="AJM107" s="921"/>
      <c r="AJN107" s="921"/>
      <c r="AJO107" s="921"/>
      <c r="AJP107" s="921"/>
      <c r="AJQ107" s="921"/>
      <c r="AJR107" s="921"/>
      <c r="AJS107" s="921"/>
      <c r="AJT107" s="921"/>
      <c r="AJU107" s="921"/>
      <c r="AJV107" s="921"/>
      <c r="AJW107" s="921"/>
      <c r="AJX107" s="921"/>
      <c r="AJY107" s="921"/>
      <c r="AJZ107" s="921"/>
      <c r="AKA107" s="921"/>
      <c r="AKB107" s="921"/>
      <c r="AKC107" s="921"/>
      <c r="AKD107" s="921"/>
      <c r="AKE107" s="921"/>
      <c r="AKF107" s="921"/>
      <c r="AKG107" s="921"/>
      <c r="AKH107" s="921"/>
      <c r="AKI107" s="921"/>
      <c r="AKJ107" s="921"/>
      <c r="AKK107" s="921"/>
      <c r="AKL107" s="921"/>
      <c r="AKM107" s="921"/>
      <c r="AKN107" s="921"/>
      <c r="AKO107" s="921"/>
      <c r="AKP107" s="921"/>
      <c r="AKQ107" s="921"/>
      <c r="AKR107" s="921"/>
      <c r="AKS107" s="921"/>
      <c r="AKT107" s="921"/>
      <c r="AKU107" s="921"/>
      <c r="AKV107" s="921"/>
      <c r="AKW107" s="921"/>
      <c r="AKX107" s="921"/>
      <c r="AKY107" s="921"/>
      <c r="AKZ107" s="921"/>
      <c r="ALA107" s="921"/>
      <c r="ALB107" s="921"/>
      <c r="ALC107" s="921"/>
      <c r="ALD107" s="921"/>
      <c r="ALE107" s="921"/>
      <c r="ALF107" s="921"/>
      <c r="ALG107" s="921"/>
      <c r="ALH107" s="921"/>
      <c r="ALI107" s="921"/>
      <c r="ALJ107" s="921"/>
      <c r="ALK107" s="921"/>
      <c r="ALL107" s="921"/>
      <c r="ALM107" s="921"/>
      <c r="ALN107" s="921"/>
      <c r="ALO107" s="921"/>
      <c r="ALP107" s="921"/>
      <c r="ALQ107" s="921"/>
      <c r="ALR107" s="921"/>
      <c r="ALS107" s="921"/>
      <c r="ALT107" s="921"/>
      <c r="ALU107" s="921"/>
      <c r="ALV107" s="921"/>
      <c r="ALW107" s="921"/>
      <c r="ALX107" s="921"/>
      <c r="ALY107" s="921"/>
      <c r="ALZ107" s="921"/>
      <c r="AMA107" s="921"/>
      <c r="AMB107" s="921"/>
      <c r="AMC107" s="921"/>
      <c r="AMD107" s="921"/>
      <c r="AME107" s="921"/>
      <c r="AMF107" s="921"/>
      <c r="AMG107" s="921"/>
      <c r="AMH107" s="921"/>
      <c r="AMI107" s="921"/>
      <c r="AMJ107" s="921"/>
      <c r="AMK107" s="921"/>
      <c r="AML107" s="921"/>
      <c r="AMM107" s="921"/>
      <c r="AMN107" s="921"/>
      <c r="AMO107" s="921"/>
      <c r="AMP107" s="921"/>
      <c r="AMQ107" s="921"/>
      <c r="AMR107" s="921"/>
      <c r="AMS107" s="921"/>
      <c r="AMT107" s="921"/>
      <c r="AMU107" s="921"/>
      <c r="AMV107" s="921"/>
      <c r="AMW107" s="921"/>
      <c r="AMX107" s="921"/>
      <c r="AMY107" s="921"/>
      <c r="AMZ107" s="921"/>
      <c r="ANA107" s="921"/>
      <c r="ANB107" s="921"/>
      <c r="ANC107" s="921"/>
      <c r="AND107" s="921"/>
      <c r="ANE107" s="921"/>
      <c r="ANF107" s="921"/>
      <c r="ANG107" s="921"/>
      <c r="ANH107" s="921"/>
      <c r="ANI107" s="921"/>
      <c r="ANJ107" s="921"/>
      <c r="ANK107" s="921"/>
      <c r="ANL107" s="921"/>
      <c r="ANM107" s="921"/>
      <c r="ANN107" s="921"/>
      <c r="ANO107" s="921"/>
      <c r="ANP107" s="921"/>
      <c r="ANQ107" s="921"/>
      <c r="ANR107" s="921"/>
      <c r="ANS107" s="921"/>
      <c r="ANT107" s="921"/>
      <c r="ANU107" s="921"/>
      <c r="ANV107" s="921"/>
      <c r="ANW107" s="921"/>
      <c r="ANX107" s="921"/>
      <c r="ANY107" s="921"/>
      <c r="ANZ107" s="921"/>
      <c r="AOA107" s="921"/>
      <c r="AOB107" s="921"/>
      <c r="AOC107" s="921"/>
      <c r="AOD107" s="921"/>
      <c r="AOE107" s="921"/>
      <c r="AOF107" s="921"/>
      <c r="AOG107" s="921"/>
      <c r="AOH107" s="921"/>
      <c r="AOI107" s="921"/>
      <c r="AOJ107" s="921"/>
      <c r="AOK107" s="921"/>
      <c r="AOL107" s="921"/>
      <c r="AOM107" s="921"/>
      <c r="AON107" s="921"/>
      <c r="AOO107" s="921"/>
      <c r="AOP107" s="921"/>
      <c r="AOQ107" s="921"/>
      <c r="AOR107" s="921"/>
      <c r="AOS107" s="921"/>
      <c r="AOT107" s="921"/>
      <c r="AOU107" s="921"/>
      <c r="AOV107" s="921"/>
      <c r="AOW107" s="921"/>
      <c r="AOX107" s="921"/>
      <c r="AOY107" s="921"/>
      <c r="AOZ107" s="921"/>
      <c r="APA107" s="921"/>
      <c r="APB107" s="921"/>
      <c r="APC107" s="921"/>
      <c r="APD107" s="921"/>
      <c r="APE107" s="921"/>
      <c r="APF107" s="921"/>
      <c r="APG107" s="921"/>
      <c r="APH107" s="921"/>
      <c r="API107" s="921"/>
      <c r="APJ107" s="921"/>
      <c r="APK107" s="921"/>
      <c r="APL107" s="921"/>
      <c r="APM107" s="921"/>
      <c r="APN107" s="921"/>
      <c r="APO107" s="921"/>
      <c r="APP107" s="921"/>
      <c r="APQ107" s="921"/>
      <c r="APR107" s="921"/>
      <c r="APS107" s="921"/>
      <c r="APT107" s="921"/>
      <c r="APU107" s="921"/>
      <c r="APV107" s="921"/>
      <c r="APW107" s="921"/>
      <c r="APX107" s="921"/>
      <c r="APY107" s="921"/>
      <c r="APZ107" s="921"/>
      <c r="AQA107" s="921"/>
      <c r="AQB107" s="921"/>
      <c r="AQC107" s="921"/>
      <c r="AQD107" s="921"/>
      <c r="AQE107" s="921"/>
      <c r="AQF107" s="921"/>
      <c r="AQG107" s="921"/>
      <c r="AQH107" s="921"/>
      <c r="AQI107" s="921"/>
      <c r="AQJ107" s="921"/>
      <c r="AQK107" s="921"/>
      <c r="AQL107" s="921"/>
      <c r="AQM107" s="921"/>
      <c r="AQN107" s="921"/>
      <c r="AQO107" s="921"/>
      <c r="AQP107" s="921"/>
      <c r="AQQ107" s="921"/>
      <c r="AQR107" s="921"/>
      <c r="AQS107" s="921"/>
      <c r="AQT107" s="921"/>
      <c r="AQU107" s="921"/>
      <c r="AQV107" s="921"/>
      <c r="AQW107" s="921"/>
      <c r="AQX107" s="921"/>
      <c r="AQY107" s="921"/>
      <c r="AQZ107" s="921"/>
      <c r="ARA107" s="921"/>
      <c r="ARB107" s="921"/>
      <c r="ARC107" s="921"/>
      <c r="ARD107" s="921"/>
      <c r="ARE107" s="921"/>
      <c r="ARF107" s="921"/>
      <c r="ARG107" s="921"/>
      <c r="ARH107" s="921"/>
      <c r="ARI107" s="921"/>
      <c r="ARJ107" s="921"/>
      <c r="ARK107" s="921"/>
      <c r="ARL107" s="921"/>
      <c r="ARM107" s="921"/>
      <c r="ARN107" s="921"/>
      <c r="ARO107" s="921"/>
      <c r="ARP107" s="921"/>
      <c r="ARQ107" s="921"/>
      <c r="ARR107" s="921"/>
      <c r="ARS107" s="921"/>
      <c r="ART107" s="921"/>
      <c r="ARU107" s="921"/>
      <c r="ARV107" s="921"/>
      <c r="ARW107" s="921"/>
      <c r="ARX107" s="921"/>
      <c r="ARY107" s="921"/>
      <c r="ARZ107" s="921"/>
      <c r="ASA107" s="921"/>
      <c r="ASB107" s="921"/>
      <c r="ASC107" s="921"/>
      <c r="ASD107" s="921"/>
      <c r="ASE107" s="921"/>
      <c r="ASF107" s="921"/>
      <c r="ASG107" s="921"/>
      <c r="ASH107" s="921"/>
      <c r="ASI107" s="921"/>
      <c r="ASJ107" s="921"/>
      <c r="ASK107" s="921"/>
      <c r="ASL107" s="921"/>
      <c r="ASM107" s="921"/>
      <c r="ASN107" s="921"/>
      <c r="ASO107" s="921"/>
      <c r="ASP107" s="921"/>
      <c r="ASQ107" s="921"/>
      <c r="ASR107" s="921"/>
      <c r="ASS107" s="921"/>
      <c r="AST107" s="921"/>
      <c r="ASU107" s="921"/>
      <c r="ASV107" s="921"/>
      <c r="ASW107" s="921"/>
      <c r="ASX107" s="921"/>
      <c r="ASY107" s="921"/>
      <c r="ASZ107" s="921"/>
      <c r="ATA107" s="921"/>
      <c r="ATB107" s="921"/>
      <c r="ATC107" s="921"/>
      <c r="ATD107" s="921"/>
      <c r="ATE107" s="921"/>
      <c r="ATF107" s="921"/>
      <c r="ATG107" s="921"/>
      <c r="ATH107" s="921"/>
      <c r="ATI107" s="921"/>
      <c r="ATJ107" s="921"/>
      <c r="ATK107" s="921"/>
      <c r="ATL107" s="921"/>
      <c r="ATM107" s="921"/>
      <c r="ATN107" s="921"/>
      <c r="ATO107" s="921"/>
      <c r="ATP107" s="921"/>
      <c r="ATQ107" s="921"/>
      <c r="ATR107" s="921"/>
      <c r="ATS107" s="921"/>
      <c r="ATT107" s="921"/>
      <c r="ATU107" s="921"/>
      <c r="ATV107" s="921"/>
      <c r="ATW107" s="921"/>
      <c r="ATX107" s="921"/>
      <c r="ATY107" s="921"/>
      <c r="ATZ107" s="921"/>
      <c r="AUA107" s="921"/>
      <c r="AUB107" s="921"/>
      <c r="AUC107" s="921"/>
      <c r="AUD107" s="921"/>
      <c r="AUE107" s="921"/>
      <c r="AUF107" s="921"/>
      <c r="AUG107" s="921"/>
      <c r="AUH107" s="921"/>
      <c r="AUI107" s="921"/>
      <c r="AUJ107" s="921"/>
      <c r="AUK107" s="921"/>
      <c r="AUL107" s="921"/>
      <c r="AUM107" s="921"/>
      <c r="AUN107" s="921"/>
      <c r="AUO107" s="921"/>
      <c r="AUP107" s="921"/>
      <c r="AUQ107" s="921"/>
      <c r="AUR107" s="921"/>
      <c r="AUS107" s="921"/>
      <c r="AUT107" s="921"/>
      <c r="AUU107" s="921"/>
      <c r="AUV107" s="921"/>
      <c r="AUW107" s="921"/>
      <c r="AUX107" s="921"/>
      <c r="AUY107" s="921"/>
      <c r="AUZ107" s="921"/>
      <c r="AVA107" s="921"/>
      <c r="AVB107" s="921"/>
      <c r="AVC107" s="921"/>
      <c r="AVD107" s="921"/>
      <c r="AVE107" s="921"/>
      <c r="AVF107" s="921"/>
      <c r="AVG107" s="921"/>
      <c r="AVH107" s="921"/>
      <c r="AVI107" s="921"/>
      <c r="AVJ107" s="921"/>
      <c r="AVK107" s="921"/>
      <c r="AVL107" s="921"/>
      <c r="AVM107" s="921"/>
      <c r="AVN107" s="921"/>
      <c r="AVO107" s="921"/>
      <c r="AVP107" s="921"/>
      <c r="AVQ107" s="921"/>
      <c r="AVR107" s="921"/>
      <c r="AVS107" s="921"/>
      <c r="AVT107" s="921"/>
      <c r="AVU107" s="921"/>
      <c r="AVV107" s="921"/>
      <c r="AVW107" s="921"/>
      <c r="AVX107" s="921"/>
      <c r="AVY107" s="921"/>
      <c r="AVZ107" s="921"/>
      <c r="AWA107" s="921"/>
      <c r="AWB107" s="921"/>
      <c r="AWC107" s="921"/>
      <c r="AWD107" s="921"/>
      <c r="AWE107" s="921"/>
      <c r="AWF107" s="921"/>
      <c r="AWG107" s="921"/>
      <c r="AWH107" s="921"/>
      <c r="AWI107" s="921"/>
      <c r="AWJ107" s="921"/>
      <c r="AWK107" s="921"/>
      <c r="AWL107" s="921"/>
      <c r="AWM107" s="921"/>
      <c r="AWN107" s="921"/>
      <c r="AWO107" s="921"/>
      <c r="AWP107" s="921"/>
      <c r="AWQ107" s="921"/>
      <c r="AWR107" s="921"/>
      <c r="AWS107" s="921"/>
      <c r="AWT107" s="921"/>
      <c r="AWU107" s="921"/>
      <c r="AWV107" s="921"/>
      <c r="AWW107" s="921"/>
      <c r="AWX107" s="921"/>
      <c r="AWY107" s="921"/>
      <c r="AWZ107" s="921"/>
      <c r="AXA107" s="921"/>
      <c r="AXB107" s="921"/>
      <c r="AXC107" s="921"/>
      <c r="AXD107" s="921"/>
      <c r="AXE107" s="921"/>
      <c r="AXF107" s="921"/>
      <c r="AXG107" s="921"/>
      <c r="AXH107" s="921"/>
      <c r="AXI107" s="921"/>
      <c r="AXJ107" s="921"/>
      <c r="AXK107" s="921"/>
      <c r="AXL107" s="921"/>
      <c r="AXM107" s="921"/>
      <c r="AXN107" s="921"/>
      <c r="AXO107" s="921"/>
      <c r="AXP107" s="921"/>
      <c r="AXQ107" s="921"/>
      <c r="AXR107" s="921"/>
      <c r="AXS107" s="921"/>
      <c r="AXT107" s="921"/>
      <c r="AXU107" s="921"/>
      <c r="AXV107" s="921"/>
      <c r="AXW107" s="921"/>
      <c r="AXX107" s="921"/>
      <c r="AXY107" s="921"/>
      <c r="AXZ107" s="921"/>
      <c r="AYA107" s="921"/>
      <c r="AYB107" s="921"/>
      <c r="AYC107" s="921"/>
      <c r="AYD107" s="921"/>
      <c r="AYE107" s="921"/>
      <c r="AYF107" s="921"/>
      <c r="AYG107" s="921"/>
      <c r="AYH107" s="921"/>
      <c r="AYI107" s="921"/>
      <c r="AYJ107" s="921"/>
      <c r="AYK107" s="921"/>
      <c r="AYL107" s="921"/>
      <c r="AYM107" s="921"/>
      <c r="AYN107" s="921"/>
      <c r="AYO107" s="921"/>
      <c r="AYP107" s="921"/>
      <c r="AYQ107" s="921"/>
      <c r="AYR107" s="921"/>
      <c r="AYS107" s="921"/>
      <c r="AYT107" s="921"/>
      <c r="AYU107" s="921"/>
      <c r="AYV107" s="921"/>
      <c r="AYW107" s="921"/>
      <c r="AYX107" s="921"/>
      <c r="AYY107" s="921"/>
      <c r="AYZ107" s="921"/>
      <c r="AZA107" s="921"/>
      <c r="AZB107" s="921"/>
      <c r="AZC107" s="921"/>
      <c r="AZD107" s="921"/>
      <c r="AZE107" s="921"/>
      <c r="AZF107" s="921"/>
      <c r="AZG107" s="921"/>
      <c r="AZH107" s="921"/>
      <c r="AZI107" s="921"/>
      <c r="AZJ107" s="921"/>
      <c r="AZK107" s="921"/>
      <c r="AZL107" s="921"/>
      <c r="AZM107" s="921"/>
      <c r="AZN107" s="921"/>
      <c r="AZO107" s="921"/>
      <c r="AZP107" s="921"/>
      <c r="AZQ107" s="921"/>
      <c r="AZR107" s="921"/>
      <c r="AZS107" s="921"/>
      <c r="AZT107" s="921"/>
      <c r="AZU107" s="921"/>
      <c r="AZV107" s="921"/>
      <c r="AZW107" s="921"/>
      <c r="AZX107" s="921"/>
      <c r="AZY107" s="921"/>
      <c r="AZZ107" s="921"/>
      <c r="BAA107" s="921"/>
      <c r="BAB107" s="921"/>
      <c r="BAC107" s="921"/>
      <c r="BAD107" s="921"/>
      <c r="BAE107" s="921"/>
      <c r="BAF107" s="921"/>
      <c r="BAG107" s="921"/>
      <c r="BAH107" s="921"/>
      <c r="BAI107" s="921"/>
      <c r="BAJ107" s="921"/>
      <c r="BAK107" s="921"/>
      <c r="BAL107" s="921"/>
      <c r="BAM107" s="921"/>
      <c r="BAN107" s="921"/>
      <c r="BAO107" s="921"/>
      <c r="BAP107" s="921"/>
      <c r="BAQ107" s="921"/>
      <c r="BAR107" s="921"/>
      <c r="BAS107" s="921"/>
      <c r="BAT107" s="921"/>
      <c r="BAU107" s="921"/>
      <c r="BAV107" s="921"/>
      <c r="BAW107" s="921"/>
      <c r="BAX107" s="921"/>
      <c r="BAY107" s="921"/>
      <c r="BAZ107" s="921"/>
      <c r="BBA107" s="921"/>
      <c r="BBB107" s="921"/>
      <c r="BBC107" s="921"/>
      <c r="BBD107" s="921"/>
      <c r="BBE107" s="921"/>
      <c r="BBF107" s="921"/>
      <c r="BBG107" s="921"/>
      <c r="BBH107" s="921"/>
      <c r="BBI107" s="921"/>
      <c r="BBJ107" s="921"/>
      <c r="BBK107" s="921"/>
      <c r="BBL107" s="921"/>
      <c r="BBM107" s="921"/>
      <c r="BBN107" s="921"/>
      <c r="BBO107" s="921"/>
      <c r="BBP107" s="921"/>
      <c r="BBQ107" s="921"/>
      <c r="BBR107" s="921"/>
      <c r="BBS107" s="921"/>
      <c r="BBT107" s="921"/>
      <c r="BBU107" s="921"/>
      <c r="BBV107" s="921"/>
      <c r="BBW107" s="921"/>
      <c r="BBX107" s="921"/>
      <c r="BBY107" s="921"/>
      <c r="BBZ107" s="921"/>
      <c r="BCA107" s="921"/>
      <c r="BCB107" s="921"/>
      <c r="BCC107" s="921"/>
      <c r="BCD107" s="921"/>
      <c r="BCE107" s="921"/>
      <c r="BCF107" s="921"/>
      <c r="BCG107" s="921"/>
      <c r="BCH107" s="921"/>
      <c r="BCI107" s="921"/>
      <c r="BCJ107" s="921"/>
      <c r="BCK107" s="921"/>
      <c r="BCL107" s="921"/>
      <c r="BCM107" s="921"/>
      <c r="BCN107" s="921"/>
      <c r="BCO107" s="921"/>
      <c r="BCP107" s="921"/>
      <c r="BCQ107" s="921"/>
      <c r="BCR107" s="921"/>
      <c r="BCS107" s="921"/>
      <c r="BCT107" s="921"/>
      <c r="BCU107" s="921"/>
      <c r="BCV107" s="921"/>
      <c r="BCW107" s="921"/>
      <c r="BCX107" s="921"/>
      <c r="BCY107" s="921"/>
      <c r="BCZ107" s="921"/>
      <c r="BDA107" s="921"/>
      <c r="BDB107" s="921"/>
      <c r="BDC107" s="921"/>
      <c r="BDD107" s="921"/>
      <c r="BDE107" s="921"/>
      <c r="BDF107" s="921"/>
      <c r="BDG107" s="921"/>
      <c r="BDH107" s="921"/>
      <c r="BDI107" s="921"/>
      <c r="BDJ107" s="921"/>
      <c r="BDK107" s="921"/>
      <c r="BDL107" s="921"/>
      <c r="BDM107" s="921"/>
      <c r="BDN107" s="921"/>
      <c r="BDO107" s="921"/>
      <c r="BDP107" s="921"/>
      <c r="BDQ107" s="921"/>
      <c r="BDR107" s="921"/>
      <c r="BDS107" s="921"/>
      <c r="BDT107" s="921"/>
      <c r="BDU107" s="921"/>
      <c r="BDV107" s="921"/>
      <c r="BDW107" s="921"/>
      <c r="BDX107" s="921"/>
      <c r="BDY107" s="921"/>
      <c r="BDZ107" s="921"/>
      <c r="BEA107" s="921"/>
      <c r="BEB107" s="921"/>
      <c r="BEC107" s="921"/>
      <c r="BED107" s="921"/>
      <c r="BEE107" s="921"/>
      <c r="BEF107" s="921"/>
      <c r="BEG107" s="921"/>
      <c r="BEH107" s="921"/>
      <c r="BEI107" s="921"/>
      <c r="BEJ107" s="921"/>
      <c r="BEK107" s="921"/>
      <c r="BEL107" s="921"/>
      <c r="BEM107" s="921"/>
      <c r="BEN107" s="921"/>
      <c r="BEO107" s="921"/>
      <c r="BEP107" s="921"/>
      <c r="BEQ107" s="921"/>
      <c r="BER107" s="921"/>
      <c r="BES107" s="921"/>
      <c r="BET107" s="921"/>
      <c r="BEU107" s="921"/>
      <c r="BEV107" s="921"/>
      <c r="BEW107" s="921"/>
      <c r="BEX107" s="921"/>
      <c r="BEY107" s="921"/>
      <c r="BEZ107" s="921"/>
      <c r="BFA107" s="921"/>
      <c r="BFB107" s="921"/>
      <c r="BFC107" s="921"/>
      <c r="BFD107" s="921"/>
      <c r="BFE107" s="921"/>
      <c r="BFF107" s="921"/>
      <c r="BFG107" s="921"/>
      <c r="BFH107" s="921"/>
      <c r="BFI107" s="921"/>
      <c r="BFJ107" s="921"/>
      <c r="BFK107" s="921"/>
      <c r="BFL107" s="921"/>
      <c r="BFM107" s="921"/>
      <c r="BFN107" s="921"/>
      <c r="BFO107" s="921"/>
      <c r="BFP107" s="921"/>
      <c r="BFQ107" s="921"/>
      <c r="BFR107" s="921"/>
      <c r="BFS107" s="921"/>
      <c r="BFT107" s="921"/>
      <c r="BFU107" s="921"/>
      <c r="BFV107" s="921"/>
      <c r="BFW107" s="921"/>
      <c r="BFX107" s="921"/>
      <c r="BFY107" s="921"/>
      <c r="BFZ107" s="921"/>
      <c r="BGA107" s="921"/>
      <c r="BGB107" s="921"/>
      <c r="BGC107" s="921"/>
      <c r="BGD107" s="921"/>
      <c r="BGE107" s="921"/>
      <c r="BGF107" s="921"/>
      <c r="BGG107" s="921"/>
      <c r="BGH107" s="921"/>
      <c r="BGI107" s="921"/>
      <c r="BGJ107" s="921"/>
      <c r="BGK107" s="921"/>
      <c r="BGL107" s="921"/>
      <c r="BGM107" s="921"/>
      <c r="BGN107" s="921"/>
      <c r="BGO107" s="921"/>
      <c r="BGP107" s="921"/>
      <c r="BGQ107" s="921"/>
      <c r="BGR107" s="921"/>
      <c r="BGS107" s="921"/>
      <c r="BGT107" s="921"/>
      <c r="BGU107" s="921"/>
      <c r="BGV107" s="921"/>
      <c r="BGW107" s="921"/>
      <c r="BGX107" s="921"/>
      <c r="BGY107" s="921"/>
      <c r="BGZ107" s="921"/>
      <c r="BHA107" s="921"/>
      <c r="BHB107" s="921"/>
      <c r="BHC107" s="921"/>
      <c r="BHD107" s="921"/>
      <c r="BHE107" s="921"/>
      <c r="BHF107" s="921"/>
      <c r="BHG107" s="921"/>
      <c r="BHH107" s="921"/>
      <c r="BHI107" s="921"/>
      <c r="BHJ107" s="921"/>
      <c r="BHK107" s="921"/>
      <c r="BHL107" s="921"/>
      <c r="BHM107" s="921"/>
      <c r="BHN107" s="921"/>
      <c r="BHO107" s="921"/>
      <c r="BHP107" s="921"/>
      <c r="BHQ107" s="921"/>
      <c r="BHR107" s="921"/>
      <c r="BHS107" s="921"/>
      <c r="BHT107" s="921"/>
      <c r="BHU107" s="921"/>
      <c r="BHV107" s="921"/>
      <c r="BHW107" s="921"/>
      <c r="BHX107" s="921"/>
      <c r="BHY107" s="921"/>
      <c r="BHZ107" s="921"/>
      <c r="BIA107" s="921"/>
      <c r="BIB107" s="921"/>
      <c r="BIC107" s="921"/>
      <c r="BID107" s="921"/>
      <c r="BIE107" s="921"/>
      <c r="BIF107" s="921"/>
      <c r="BIG107" s="921"/>
      <c r="BIH107" s="921"/>
      <c r="BII107" s="921"/>
      <c r="BIJ107" s="921"/>
      <c r="BIK107" s="921"/>
      <c r="BIL107" s="921"/>
      <c r="BIM107" s="921"/>
      <c r="BIN107" s="921"/>
      <c r="BIO107" s="921"/>
      <c r="BIP107" s="921"/>
      <c r="BIQ107" s="921"/>
      <c r="BIR107" s="921"/>
      <c r="BIS107" s="921"/>
      <c r="BIT107" s="921"/>
      <c r="BIU107" s="921"/>
      <c r="BIV107" s="921"/>
      <c r="BIW107" s="921"/>
      <c r="BIX107" s="921"/>
      <c r="BIY107" s="921"/>
      <c r="BIZ107" s="921"/>
      <c r="BJA107" s="921"/>
      <c r="BJB107" s="921"/>
      <c r="BJC107" s="921"/>
      <c r="BJD107" s="921"/>
      <c r="BJE107" s="921"/>
      <c r="BJF107" s="921"/>
      <c r="BJG107" s="921"/>
      <c r="BJH107" s="921"/>
      <c r="BJI107" s="921"/>
      <c r="BJJ107" s="921"/>
      <c r="BJK107" s="921"/>
      <c r="BJL107" s="921"/>
      <c r="BJM107" s="921"/>
      <c r="BJN107" s="921"/>
      <c r="BJO107" s="921"/>
      <c r="BJP107" s="921"/>
      <c r="BJQ107" s="921"/>
      <c r="BJR107" s="921"/>
      <c r="BJS107" s="921"/>
      <c r="BJT107" s="921"/>
      <c r="BJU107" s="921"/>
      <c r="BJV107" s="921"/>
      <c r="BJW107" s="921"/>
      <c r="BJX107" s="921"/>
      <c r="BJY107" s="921"/>
      <c r="BJZ107" s="921"/>
      <c r="BKA107" s="921"/>
      <c r="BKB107" s="921"/>
      <c r="BKC107" s="921"/>
      <c r="BKD107" s="921"/>
      <c r="BKE107" s="921"/>
      <c r="BKF107" s="921"/>
      <c r="BKG107" s="921"/>
      <c r="BKH107" s="921"/>
      <c r="BKI107" s="921"/>
      <c r="BKJ107" s="921"/>
      <c r="BKK107" s="921"/>
      <c r="BKL107" s="921"/>
      <c r="BKM107" s="921"/>
      <c r="BKN107" s="921"/>
      <c r="BKO107" s="921"/>
      <c r="BKP107" s="921"/>
      <c r="BKQ107" s="921"/>
      <c r="BKR107" s="921"/>
      <c r="BKS107" s="921"/>
      <c r="BKT107" s="921"/>
      <c r="BKU107" s="921"/>
      <c r="BKV107" s="921"/>
      <c r="BKW107" s="921"/>
      <c r="BKX107" s="921"/>
      <c r="BKY107" s="921"/>
      <c r="BKZ107" s="921"/>
      <c r="BLA107" s="921"/>
      <c r="BLB107" s="921"/>
      <c r="BLC107" s="921"/>
      <c r="BLD107" s="921"/>
      <c r="BLE107" s="921"/>
      <c r="BLF107" s="921"/>
      <c r="BLG107" s="921"/>
      <c r="BLH107" s="921"/>
      <c r="BLI107" s="921"/>
      <c r="BLJ107" s="921"/>
      <c r="BLK107" s="921"/>
      <c r="BLL107" s="921"/>
      <c r="BLM107" s="921"/>
      <c r="BLN107" s="921"/>
      <c r="BLO107" s="921"/>
      <c r="BLP107" s="921"/>
      <c r="BLQ107" s="921"/>
      <c r="BLR107" s="921"/>
      <c r="BLS107" s="921"/>
      <c r="BLT107" s="921"/>
      <c r="BLU107" s="921"/>
      <c r="BLV107" s="921"/>
      <c r="BLW107" s="921"/>
      <c r="BLX107" s="921"/>
      <c r="BLY107" s="921"/>
      <c r="BLZ107" s="921"/>
      <c r="BMA107" s="921"/>
      <c r="BMB107" s="921"/>
      <c r="BMC107" s="921"/>
      <c r="BMD107" s="921"/>
      <c r="BME107" s="921"/>
      <c r="BMF107" s="921"/>
      <c r="BMG107" s="921"/>
      <c r="BMH107" s="921"/>
      <c r="BMI107" s="921"/>
      <c r="BMJ107" s="921"/>
      <c r="BMK107" s="921"/>
      <c r="BML107" s="921"/>
      <c r="BMM107" s="921"/>
      <c r="BMN107" s="921"/>
      <c r="BMO107" s="921"/>
      <c r="BMP107" s="921"/>
      <c r="BMQ107" s="921"/>
      <c r="BMR107" s="921"/>
      <c r="BMS107" s="921"/>
      <c r="BMT107" s="921"/>
      <c r="BMU107" s="921"/>
      <c r="BMV107" s="921"/>
      <c r="BMW107" s="921"/>
      <c r="BMX107" s="921"/>
      <c r="BMY107" s="921"/>
      <c r="BMZ107" s="921"/>
      <c r="BNA107" s="921"/>
      <c r="BNB107" s="921"/>
      <c r="BNC107" s="921"/>
      <c r="BND107" s="921"/>
      <c r="BNE107" s="921"/>
      <c r="BNF107" s="921"/>
      <c r="BNG107" s="921"/>
      <c r="BNH107" s="921"/>
      <c r="BNI107" s="921"/>
      <c r="BNJ107" s="921"/>
      <c r="BNK107" s="921"/>
      <c r="BNL107" s="921"/>
      <c r="BNM107" s="921"/>
      <c r="BNN107" s="921"/>
      <c r="BNO107" s="921"/>
      <c r="BNP107" s="921"/>
      <c r="BNQ107" s="921"/>
      <c r="BNR107" s="921"/>
      <c r="BNS107" s="921"/>
      <c r="BNT107" s="921"/>
      <c r="BNU107" s="921"/>
      <c r="BNV107" s="921"/>
      <c r="BNW107" s="921"/>
      <c r="BNX107" s="921"/>
      <c r="BNY107" s="921"/>
      <c r="BNZ107" s="921"/>
      <c r="BOA107" s="921"/>
      <c r="BOB107" s="921"/>
      <c r="BOC107" s="921"/>
      <c r="BOD107" s="921"/>
      <c r="BOE107" s="921"/>
      <c r="BOF107" s="921"/>
      <c r="BOG107" s="921"/>
      <c r="BOH107" s="921"/>
      <c r="BOI107" s="921"/>
      <c r="BOJ107" s="921"/>
      <c r="BOK107" s="921"/>
      <c r="BOL107" s="921"/>
      <c r="BOM107" s="921"/>
      <c r="BON107" s="921"/>
      <c r="BOO107" s="921"/>
      <c r="BOP107" s="921"/>
      <c r="BOQ107" s="921"/>
      <c r="BOR107" s="921"/>
      <c r="BOS107" s="921"/>
      <c r="BOT107" s="921"/>
      <c r="BOU107" s="921"/>
      <c r="BOV107" s="921"/>
      <c r="BOW107" s="921"/>
      <c r="BOX107" s="921"/>
      <c r="BOY107" s="921"/>
      <c r="BOZ107" s="921"/>
      <c r="BPA107" s="921"/>
      <c r="BPB107" s="921"/>
      <c r="BPC107" s="921"/>
      <c r="BPD107" s="921"/>
      <c r="BPE107" s="921"/>
      <c r="BPF107" s="921"/>
      <c r="BPG107" s="921"/>
      <c r="BPH107" s="921"/>
      <c r="BPI107" s="921"/>
      <c r="BPJ107" s="921"/>
      <c r="BPK107" s="921"/>
      <c r="BPL107" s="921"/>
      <c r="BPM107" s="921"/>
      <c r="BPN107" s="921"/>
      <c r="BPO107" s="921"/>
      <c r="BPP107" s="921"/>
      <c r="BPQ107" s="921"/>
      <c r="BPR107" s="921"/>
      <c r="BPS107" s="921"/>
      <c r="BPT107" s="921"/>
      <c r="BPU107" s="921"/>
      <c r="BPV107" s="921"/>
      <c r="BPW107" s="921"/>
      <c r="BPX107" s="921"/>
      <c r="BPY107" s="921"/>
      <c r="BPZ107" s="921"/>
      <c r="BQA107" s="921"/>
      <c r="BQB107" s="921"/>
      <c r="BQC107" s="921"/>
      <c r="BQD107" s="921"/>
      <c r="BQE107" s="921"/>
      <c r="BQF107" s="921"/>
      <c r="BQG107" s="921"/>
      <c r="BQH107" s="921"/>
      <c r="BQI107" s="921"/>
      <c r="BQJ107" s="921"/>
      <c r="BQK107" s="921"/>
      <c r="BQL107" s="921"/>
      <c r="BQM107" s="921"/>
      <c r="BQN107" s="921"/>
      <c r="BQO107" s="921"/>
      <c r="BQP107" s="921"/>
      <c r="BQQ107" s="921"/>
      <c r="BQR107" s="921"/>
      <c r="BQS107" s="921"/>
      <c r="BQT107" s="921"/>
      <c r="BQU107" s="921"/>
      <c r="BQV107" s="921"/>
      <c r="BQW107" s="921"/>
      <c r="BQX107" s="921"/>
      <c r="BQY107" s="921"/>
      <c r="BQZ107" s="921"/>
      <c r="BRA107" s="921"/>
      <c r="BRB107" s="921"/>
      <c r="BRC107" s="921"/>
      <c r="BRD107" s="921"/>
      <c r="BRE107" s="921"/>
      <c r="BRF107" s="921"/>
      <c r="BRG107" s="921"/>
      <c r="BRH107" s="921"/>
      <c r="BRI107" s="921"/>
      <c r="BRJ107" s="921"/>
      <c r="BRK107" s="921"/>
      <c r="BRL107" s="921"/>
      <c r="BRM107" s="921"/>
      <c r="BRN107" s="921"/>
      <c r="BRO107" s="921"/>
      <c r="BRP107" s="921"/>
      <c r="BRQ107" s="921"/>
      <c r="BRR107" s="921"/>
      <c r="BRS107" s="921"/>
      <c r="BRT107" s="921"/>
      <c r="BRU107" s="921"/>
      <c r="BRV107" s="921"/>
      <c r="BRW107" s="921"/>
      <c r="BRX107" s="921"/>
      <c r="BRY107" s="921"/>
      <c r="BRZ107" s="921"/>
      <c r="BSA107" s="921"/>
      <c r="BSB107" s="921"/>
      <c r="BSC107" s="921"/>
      <c r="BSD107" s="921"/>
      <c r="BSE107" s="921"/>
      <c r="BSF107" s="921"/>
      <c r="BSG107" s="921"/>
      <c r="BSH107" s="921"/>
      <c r="BSI107" s="921"/>
      <c r="BSJ107" s="921"/>
      <c r="BSK107" s="921"/>
      <c r="BSL107" s="921"/>
      <c r="BSM107" s="921"/>
      <c r="BSN107" s="921"/>
      <c r="BSO107" s="921"/>
      <c r="BSP107" s="921"/>
      <c r="BSQ107" s="921"/>
      <c r="BSR107" s="921"/>
      <c r="BSS107" s="921"/>
      <c r="BST107" s="921"/>
      <c r="BSU107" s="921"/>
      <c r="BSV107" s="921"/>
      <c r="BSW107" s="921"/>
      <c r="BSX107" s="921"/>
      <c r="BSY107" s="921"/>
      <c r="BSZ107" s="921"/>
      <c r="BTA107" s="921"/>
      <c r="BTB107" s="921"/>
      <c r="BTC107" s="921"/>
      <c r="BTD107" s="921"/>
      <c r="BTE107" s="921"/>
      <c r="BTF107" s="921"/>
      <c r="BTG107" s="921"/>
      <c r="BTH107" s="921"/>
      <c r="BTI107" s="921"/>
      <c r="BTJ107" s="921"/>
      <c r="BTK107" s="921"/>
      <c r="BTL107" s="921"/>
      <c r="BTM107" s="921"/>
      <c r="BTN107" s="921"/>
      <c r="BTO107" s="921"/>
      <c r="BTP107" s="921"/>
      <c r="BTQ107" s="921"/>
      <c r="BTR107" s="921"/>
      <c r="BTS107" s="921"/>
      <c r="BTT107" s="921"/>
      <c r="BTU107" s="921"/>
      <c r="BTV107" s="921"/>
      <c r="BTW107" s="921"/>
      <c r="BTX107" s="921"/>
      <c r="BTY107" s="921"/>
      <c r="BTZ107" s="921"/>
      <c r="BUA107" s="921"/>
      <c r="BUB107" s="921"/>
      <c r="BUC107" s="921"/>
      <c r="BUD107" s="921"/>
      <c r="BUE107" s="921"/>
      <c r="BUF107" s="921"/>
      <c r="BUG107" s="921"/>
      <c r="BUH107" s="921"/>
      <c r="BUI107" s="921"/>
      <c r="BUJ107" s="921"/>
      <c r="BUK107" s="921"/>
      <c r="BUL107" s="921"/>
      <c r="BUM107" s="921"/>
      <c r="BUN107" s="921"/>
      <c r="BUO107" s="921"/>
      <c r="BUP107" s="921"/>
      <c r="BUQ107" s="921"/>
      <c r="BUR107" s="921"/>
      <c r="BUS107" s="921"/>
      <c r="BUT107" s="921"/>
      <c r="BUU107" s="921"/>
      <c r="BUV107" s="921"/>
      <c r="BUW107" s="921"/>
      <c r="BUX107" s="921"/>
      <c r="BUY107" s="921"/>
      <c r="BUZ107" s="921"/>
      <c r="BVA107" s="921"/>
      <c r="BVB107" s="921"/>
      <c r="BVC107" s="921"/>
      <c r="BVD107" s="921"/>
      <c r="BVE107" s="921"/>
      <c r="BVF107" s="921"/>
      <c r="BVG107" s="921"/>
      <c r="BVH107" s="921"/>
      <c r="BVI107" s="921"/>
      <c r="BVJ107" s="921"/>
      <c r="BVK107" s="921"/>
      <c r="BVL107" s="921"/>
      <c r="BVM107" s="921"/>
      <c r="BVN107" s="921"/>
      <c r="BVO107" s="921"/>
      <c r="BVP107" s="921"/>
      <c r="BVQ107" s="921"/>
      <c r="BVR107" s="921"/>
      <c r="BVS107" s="921"/>
      <c r="BVT107" s="921"/>
      <c r="BVU107" s="921"/>
      <c r="BVV107" s="921"/>
      <c r="BVW107" s="921"/>
      <c r="BVX107" s="921"/>
      <c r="BVY107" s="921"/>
      <c r="BVZ107" s="921"/>
      <c r="BWA107" s="921"/>
      <c r="BWB107" s="921"/>
      <c r="BWC107" s="921"/>
      <c r="BWD107" s="921"/>
      <c r="BWE107" s="921"/>
      <c r="BWF107" s="921"/>
      <c r="BWG107" s="921"/>
      <c r="BWH107" s="921"/>
      <c r="BWI107" s="921"/>
      <c r="BWJ107" s="921"/>
      <c r="BWK107" s="921"/>
      <c r="BWL107" s="921"/>
      <c r="BWM107" s="921"/>
      <c r="BWN107" s="921"/>
      <c r="BWO107" s="921"/>
      <c r="BWP107" s="921"/>
      <c r="BWQ107" s="921"/>
      <c r="BWR107" s="921"/>
      <c r="BWS107" s="921"/>
      <c r="BWT107" s="921"/>
      <c r="BWU107" s="921"/>
      <c r="BWV107" s="921"/>
      <c r="BWW107" s="921"/>
      <c r="BWX107" s="921"/>
      <c r="BWY107" s="921"/>
      <c r="BWZ107" s="921"/>
      <c r="BXA107" s="921"/>
      <c r="BXB107" s="921"/>
      <c r="BXC107" s="921"/>
      <c r="BXD107" s="921"/>
      <c r="BXE107" s="921"/>
      <c r="BXF107" s="921"/>
      <c r="BXG107" s="921"/>
      <c r="BXH107" s="921"/>
      <c r="BXI107" s="921"/>
      <c r="BXJ107" s="921"/>
      <c r="BXK107" s="921"/>
      <c r="BXL107" s="921"/>
      <c r="BXM107" s="921"/>
      <c r="BXN107" s="921"/>
      <c r="BXO107" s="921"/>
      <c r="BXP107" s="921"/>
      <c r="BXQ107" s="921"/>
      <c r="BXR107" s="921"/>
      <c r="BXS107" s="921"/>
      <c r="BXT107" s="921"/>
      <c r="BXU107" s="921"/>
      <c r="BXV107" s="921"/>
      <c r="BXW107" s="921"/>
      <c r="BXX107" s="921"/>
      <c r="BXY107" s="921"/>
      <c r="BXZ107" s="921"/>
      <c r="BYA107" s="921"/>
      <c r="BYB107" s="921"/>
      <c r="BYC107" s="921"/>
      <c r="BYD107" s="921"/>
      <c r="BYE107" s="921"/>
      <c r="BYF107" s="921"/>
      <c r="BYG107" s="921"/>
      <c r="BYH107" s="921"/>
      <c r="BYI107" s="921"/>
      <c r="BYJ107" s="921"/>
      <c r="BYK107" s="921"/>
      <c r="BYL107" s="921"/>
      <c r="BYM107" s="921"/>
      <c r="BYN107" s="921"/>
      <c r="BYO107" s="921"/>
      <c r="BYP107" s="921"/>
      <c r="BYQ107" s="921"/>
      <c r="BYR107" s="921"/>
      <c r="BYS107" s="921"/>
      <c r="BYT107" s="921"/>
      <c r="BYU107" s="921"/>
      <c r="BYV107" s="921"/>
      <c r="BYW107" s="921"/>
      <c r="BYX107" s="921"/>
      <c r="BYY107" s="921"/>
      <c r="BYZ107" s="921"/>
      <c r="BZA107" s="921"/>
      <c r="BZB107" s="921"/>
      <c r="BZC107" s="921"/>
      <c r="BZD107" s="921"/>
      <c r="BZE107" s="921"/>
      <c r="BZF107" s="921"/>
      <c r="BZG107" s="921"/>
      <c r="BZH107" s="921"/>
      <c r="BZI107" s="921"/>
      <c r="BZJ107" s="921"/>
      <c r="BZK107" s="921"/>
      <c r="BZL107" s="921"/>
      <c r="BZM107" s="921"/>
      <c r="BZN107" s="921"/>
      <c r="BZO107" s="921"/>
      <c r="BZP107" s="921"/>
      <c r="BZQ107" s="921"/>
      <c r="BZR107" s="921"/>
      <c r="BZS107" s="921"/>
      <c r="BZT107" s="921"/>
      <c r="BZU107" s="921"/>
      <c r="BZV107" s="921"/>
      <c r="BZW107" s="921"/>
      <c r="BZX107" s="921"/>
      <c r="BZY107" s="921"/>
      <c r="BZZ107" s="921"/>
      <c r="CAA107" s="921"/>
      <c r="CAB107" s="921"/>
      <c r="CAC107" s="921"/>
      <c r="CAD107" s="921"/>
      <c r="CAE107" s="921"/>
      <c r="CAF107" s="921"/>
      <c r="CAG107" s="921"/>
      <c r="CAH107" s="921"/>
      <c r="CAI107" s="921"/>
      <c r="CAJ107" s="921"/>
      <c r="CAK107" s="921"/>
      <c r="CAL107" s="921"/>
      <c r="CAM107" s="921"/>
      <c r="CAN107" s="921"/>
      <c r="CAO107" s="921"/>
      <c r="CAP107" s="921"/>
      <c r="CAQ107" s="921"/>
      <c r="CAR107" s="921"/>
      <c r="CAS107" s="921"/>
      <c r="CAT107" s="921"/>
      <c r="CAU107" s="921"/>
      <c r="CAV107" s="921"/>
      <c r="CAW107" s="921"/>
      <c r="CAX107" s="921"/>
      <c r="CAY107" s="921"/>
      <c r="CAZ107" s="921"/>
      <c r="CBA107" s="921"/>
      <c r="CBB107" s="921"/>
      <c r="CBC107" s="921"/>
      <c r="CBD107" s="921"/>
      <c r="CBE107" s="921"/>
      <c r="CBF107" s="921"/>
      <c r="CBG107" s="921"/>
      <c r="CBH107" s="921"/>
      <c r="CBI107" s="921"/>
      <c r="CBJ107" s="921"/>
      <c r="CBK107" s="921"/>
      <c r="CBL107" s="921"/>
      <c r="CBM107" s="921"/>
      <c r="CBN107" s="921"/>
      <c r="CBO107" s="921"/>
      <c r="CBP107" s="921"/>
      <c r="CBQ107" s="921"/>
      <c r="CBR107" s="921"/>
      <c r="CBS107" s="921"/>
      <c r="CBT107" s="921"/>
      <c r="CBU107" s="921"/>
      <c r="CBV107" s="921"/>
      <c r="CBW107" s="921"/>
      <c r="CBX107" s="921"/>
      <c r="CBY107" s="921"/>
      <c r="CBZ107" s="921"/>
      <c r="CCA107" s="921"/>
      <c r="CCB107" s="921"/>
      <c r="CCC107" s="921"/>
      <c r="CCD107" s="921"/>
      <c r="CCE107" s="921"/>
      <c r="CCF107" s="921"/>
      <c r="CCG107" s="921"/>
      <c r="CCH107" s="921"/>
      <c r="CCI107" s="921"/>
      <c r="CCJ107" s="921"/>
      <c r="CCK107" s="921"/>
      <c r="CCL107" s="921"/>
      <c r="CCM107" s="921"/>
      <c r="CCN107" s="921"/>
      <c r="CCO107" s="921"/>
      <c r="CCP107" s="921"/>
      <c r="CCQ107" s="921"/>
      <c r="CCR107" s="921"/>
      <c r="CCS107" s="921"/>
      <c r="CCT107" s="921"/>
      <c r="CCU107" s="921"/>
      <c r="CCV107" s="921"/>
      <c r="CCW107" s="921"/>
      <c r="CCX107" s="921"/>
      <c r="CCY107" s="921"/>
      <c r="CCZ107" s="921"/>
      <c r="CDA107" s="921"/>
      <c r="CDB107" s="921"/>
      <c r="CDC107" s="921"/>
      <c r="CDD107" s="921"/>
      <c r="CDE107" s="921"/>
      <c r="CDF107" s="921"/>
      <c r="CDG107" s="921"/>
      <c r="CDH107" s="921"/>
      <c r="CDI107" s="921"/>
      <c r="CDJ107" s="921"/>
      <c r="CDK107" s="921"/>
      <c r="CDL107" s="921"/>
      <c r="CDM107" s="921"/>
      <c r="CDN107" s="921"/>
      <c r="CDO107" s="921"/>
      <c r="CDP107" s="921"/>
      <c r="CDQ107" s="921"/>
      <c r="CDR107" s="921"/>
      <c r="CDS107" s="921"/>
      <c r="CDT107" s="921"/>
      <c r="CDU107" s="921"/>
      <c r="CDV107" s="921"/>
      <c r="CDW107" s="921"/>
      <c r="CDX107" s="921"/>
      <c r="CDY107" s="921"/>
      <c r="CDZ107" s="921"/>
      <c r="CEA107" s="921"/>
      <c r="CEB107" s="921"/>
      <c r="CEC107" s="921"/>
      <c r="CED107" s="921"/>
      <c r="CEE107" s="921"/>
      <c r="CEF107" s="921"/>
      <c r="CEG107" s="921"/>
      <c r="CEH107" s="921"/>
      <c r="CEI107" s="921"/>
      <c r="CEJ107" s="921"/>
      <c r="CEK107" s="921"/>
      <c r="CEL107" s="921"/>
      <c r="CEM107" s="921"/>
      <c r="CEN107" s="921"/>
      <c r="CEO107" s="921"/>
      <c r="CEP107" s="921"/>
      <c r="CEQ107" s="921"/>
      <c r="CER107" s="921"/>
      <c r="CES107" s="921"/>
      <c r="CET107" s="921"/>
      <c r="CEU107" s="921"/>
      <c r="CEV107" s="921"/>
      <c r="CEW107" s="921"/>
      <c r="CEX107" s="921"/>
      <c r="CEY107" s="921"/>
      <c r="CEZ107" s="921"/>
      <c r="CFA107" s="921"/>
      <c r="CFB107" s="921"/>
      <c r="CFC107" s="921"/>
      <c r="CFD107" s="921"/>
      <c r="CFE107" s="921"/>
      <c r="CFF107" s="921"/>
      <c r="CFG107" s="921"/>
      <c r="CFH107" s="921"/>
      <c r="CFI107" s="921"/>
      <c r="CFJ107" s="921"/>
      <c r="CFK107" s="921"/>
      <c r="CFL107" s="921"/>
      <c r="CFM107" s="921"/>
      <c r="CFN107" s="921"/>
      <c r="CFO107" s="921"/>
      <c r="CFP107" s="921"/>
      <c r="CFQ107" s="921"/>
      <c r="CFR107" s="921"/>
      <c r="CFS107" s="921"/>
      <c r="CFT107" s="921"/>
      <c r="CFU107" s="921"/>
      <c r="CFV107" s="921"/>
      <c r="CFW107" s="921"/>
      <c r="CFX107" s="921"/>
      <c r="CFY107" s="921"/>
      <c r="CFZ107" s="921"/>
      <c r="CGA107" s="921"/>
      <c r="CGB107" s="921"/>
      <c r="CGC107" s="921"/>
      <c r="CGD107" s="921"/>
      <c r="CGE107" s="921"/>
      <c r="CGF107" s="921"/>
      <c r="CGG107" s="921"/>
      <c r="CGH107" s="921"/>
      <c r="CGI107" s="921"/>
      <c r="CGJ107" s="921"/>
      <c r="CGK107" s="921"/>
      <c r="CGL107" s="921"/>
      <c r="CGM107" s="921"/>
      <c r="CGN107" s="921"/>
      <c r="CGO107" s="921"/>
      <c r="CGP107" s="921"/>
      <c r="CGQ107" s="921"/>
      <c r="CGR107" s="921"/>
      <c r="CGS107" s="921"/>
      <c r="CGT107" s="921"/>
      <c r="CGU107" s="921"/>
      <c r="CGV107" s="921"/>
      <c r="CGW107" s="921"/>
      <c r="CGX107" s="921"/>
      <c r="CGY107" s="921"/>
      <c r="CGZ107" s="921"/>
      <c r="CHA107" s="921"/>
      <c r="CHB107" s="921"/>
      <c r="CHC107" s="921"/>
      <c r="CHD107" s="921"/>
      <c r="CHE107" s="921"/>
      <c r="CHF107" s="921"/>
      <c r="CHG107" s="921"/>
      <c r="CHH107" s="921"/>
      <c r="CHI107" s="921"/>
      <c r="CHJ107" s="921"/>
      <c r="CHK107" s="921"/>
      <c r="CHL107" s="921"/>
      <c r="CHM107" s="921"/>
      <c r="CHN107" s="921"/>
      <c r="CHO107" s="921"/>
      <c r="CHP107" s="921"/>
      <c r="CHQ107" s="921"/>
      <c r="CHR107" s="921"/>
      <c r="CHS107" s="921"/>
      <c r="CHT107" s="921"/>
      <c r="CHU107" s="921"/>
      <c r="CHV107" s="921"/>
      <c r="CHW107" s="921"/>
      <c r="CHX107" s="921"/>
      <c r="CHY107" s="921"/>
      <c r="CHZ107" s="921"/>
      <c r="CIA107" s="921"/>
      <c r="CIB107" s="921"/>
      <c r="CIC107" s="921"/>
      <c r="CID107" s="921"/>
      <c r="CIE107" s="921"/>
      <c r="CIF107" s="921"/>
      <c r="CIG107" s="921"/>
      <c r="CIH107" s="921"/>
      <c r="CII107" s="921"/>
      <c r="CIJ107" s="921"/>
      <c r="CIK107" s="921"/>
      <c r="CIL107" s="921"/>
      <c r="CIM107" s="921"/>
      <c r="CIN107" s="921"/>
      <c r="CIO107" s="921"/>
      <c r="CIP107" s="921"/>
      <c r="CIQ107" s="921"/>
      <c r="CIR107" s="921"/>
      <c r="CIS107" s="921"/>
      <c r="CIT107" s="921"/>
      <c r="CIU107" s="921"/>
      <c r="CIV107" s="921"/>
      <c r="CIW107" s="921"/>
      <c r="CIX107" s="921"/>
      <c r="CIY107" s="921"/>
      <c r="CIZ107" s="921"/>
      <c r="CJA107" s="921"/>
      <c r="CJB107" s="921"/>
      <c r="CJC107" s="921"/>
      <c r="CJD107" s="921"/>
      <c r="CJE107" s="921"/>
      <c r="CJF107" s="921"/>
      <c r="CJG107" s="921"/>
      <c r="CJH107" s="921"/>
      <c r="CJI107" s="921"/>
      <c r="CJJ107" s="921"/>
      <c r="CJK107" s="921"/>
      <c r="CJL107" s="921"/>
      <c r="CJM107" s="921"/>
      <c r="CJN107" s="921"/>
      <c r="CJO107" s="921"/>
      <c r="CJP107" s="921"/>
      <c r="CJQ107" s="921"/>
      <c r="CJR107" s="921"/>
      <c r="CJS107" s="921"/>
      <c r="CJT107" s="921"/>
      <c r="CJU107" s="921"/>
      <c r="CJV107" s="921"/>
      <c r="CJW107" s="921"/>
      <c r="CJX107" s="921"/>
      <c r="CJY107" s="921"/>
      <c r="CJZ107" s="921"/>
      <c r="CKA107" s="921"/>
      <c r="CKB107" s="921"/>
      <c r="CKC107" s="921"/>
      <c r="CKD107" s="921"/>
      <c r="CKE107" s="921"/>
      <c r="CKF107" s="921"/>
      <c r="CKG107" s="921"/>
      <c r="CKH107" s="921"/>
      <c r="CKI107" s="921"/>
      <c r="CKJ107" s="921"/>
      <c r="CKK107" s="921"/>
      <c r="CKL107" s="921"/>
      <c r="CKM107" s="921"/>
      <c r="CKN107" s="921"/>
      <c r="CKO107" s="921"/>
      <c r="CKP107" s="921"/>
      <c r="CKQ107" s="921"/>
      <c r="CKR107" s="921"/>
      <c r="CKS107" s="921"/>
      <c r="CKT107" s="921"/>
      <c r="CKU107" s="921"/>
      <c r="CKV107" s="921"/>
      <c r="CKW107" s="921"/>
      <c r="CKX107" s="921"/>
      <c r="CKY107" s="921"/>
      <c r="CKZ107" s="921"/>
      <c r="CLA107" s="921"/>
      <c r="CLB107" s="921"/>
      <c r="CLC107" s="921"/>
      <c r="CLD107" s="921"/>
      <c r="CLE107" s="921"/>
      <c r="CLF107" s="921"/>
      <c r="CLG107" s="921"/>
      <c r="CLH107" s="921"/>
      <c r="CLI107" s="921"/>
      <c r="CLJ107" s="921"/>
      <c r="CLK107" s="921"/>
      <c r="CLL107" s="921"/>
      <c r="CLM107" s="921"/>
      <c r="CLN107" s="921"/>
      <c r="CLO107" s="921"/>
      <c r="CLP107" s="921"/>
      <c r="CLQ107" s="921"/>
      <c r="CLR107" s="921"/>
      <c r="CLS107" s="921"/>
      <c r="CLT107" s="921"/>
      <c r="CLU107" s="921"/>
      <c r="CLV107" s="921"/>
      <c r="CLW107" s="921"/>
      <c r="CLX107" s="921"/>
      <c r="CLY107" s="921"/>
      <c r="CLZ107" s="921"/>
      <c r="CMA107" s="921"/>
      <c r="CMB107" s="921"/>
      <c r="CMC107" s="921"/>
      <c r="CMD107" s="921"/>
      <c r="CME107" s="921"/>
      <c r="CMF107" s="921"/>
      <c r="CMG107" s="921"/>
      <c r="CMH107" s="921"/>
      <c r="CMI107" s="921"/>
      <c r="CMJ107" s="921"/>
      <c r="CMK107" s="921"/>
      <c r="CML107" s="921"/>
      <c r="CMM107" s="921"/>
      <c r="CMN107" s="921"/>
      <c r="CMO107" s="921"/>
      <c r="CMP107" s="921"/>
      <c r="CMQ107" s="921"/>
      <c r="CMR107" s="921"/>
      <c r="CMS107" s="921"/>
      <c r="CMT107" s="921"/>
      <c r="CMU107" s="921"/>
      <c r="CMV107" s="921"/>
      <c r="CMW107" s="921"/>
      <c r="CMX107" s="921"/>
      <c r="CMY107" s="921"/>
      <c r="CMZ107" s="921"/>
      <c r="CNA107" s="921"/>
      <c r="CNB107" s="921"/>
      <c r="CNC107" s="921"/>
      <c r="CND107" s="921"/>
      <c r="CNE107" s="921"/>
      <c r="CNF107" s="921"/>
      <c r="CNG107" s="921"/>
      <c r="CNH107" s="921"/>
      <c r="CNI107" s="921"/>
      <c r="CNJ107" s="921"/>
      <c r="CNK107" s="921"/>
      <c r="CNL107" s="921"/>
      <c r="CNM107" s="921"/>
      <c r="CNN107" s="921"/>
      <c r="CNO107" s="921"/>
      <c r="CNP107" s="921"/>
      <c r="CNQ107" s="921"/>
      <c r="CNR107" s="921"/>
      <c r="CNS107" s="921"/>
      <c r="CNT107" s="921"/>
      <c r="CNU107" s="921"/>
      <c r="CNV107" s="921"/>
      <c r="CNW107" s="921"/>
      <c r="CNX107" s="921"/>
      <c r="CNY107" s="921"/>
      <c r="CNZ107" s="921"/>
      <c r="COA107" s="921"/>
      <c r="COB107" s="921"/>
      <c r="COC107" s="921"/>
      <c r="COD107" s="921"/>
      <c r="COE107" s="921"/>
      <c r="COF107" s="921"/>
      <c r="COG107" s="921"/>
      <c r="COH107" s="921"/>
      <c r="COI107" s="921"/>
      <c r="COJ107" s="921"/>
      <c r="COK107" s="921"/>
      <c r="COL107" s="921"/>
      <c r="COM107" s="921"/>
      <c r="CON107" s="921"/>
      <c r="COO107" s="921"/>
      <c r="COP107" s="921"/>
      <c r="COQ107" s="921"/>
      <c r="COR107" s="921"/>
      <c r="COS107" s="921"/>
      <c r="COT107" s="921"/>
      <c r="COU107" s="921"/>
      <c r="COV107" s="921"/>
      <c r="COW107" s="921"/>
      <c r="COX107" s="921"/>
      <c r="COY107" s="921"/>
      <c r="COZ107" s="921"/>
      <c r="CPA107" s="921"/>
      <c r="CPB107" s="921"/>
      <c r="CPC107" s="921"/>
      <c r="CPD107" s="921"/>
      <c r="CPE107" s="921"/>
      <c r="CPF107" s="921"/>
      <c r="CPG107" s="921"/>
      <c r="CPH107" s="921"/>
      <c r="CPI107" s="921"/>
      <c r="CPJ107" s="921"/>
      <c r="CPK107" s="921"/>
      <c r="CPL107" s="921"/>
      <c r="CPM107" s="921"/>
      <c r="CPN107" s="921"/>
      <c r="CPO107" s="921"/>
      <c r="CPP107" s="921"/>
      <c r="CPQ107" s="921"/>
      <c r="CPR107" s="921"/>
      <c r="CPS107" s="921"/>
      <c r="CPT107" s="921"/>
      <c r="CPU107" s="921"/>
      <c r="CPV107" s="921"/>
      <c r="CPW107" s="921"/>
      <c r="CPX107" s="921"/>
      <c r="CPY107" s="921"/>
      <c r="CPZ107" s="921"/>
      <c r="CQA107" s="921"/>
      <c r="CQB107" s="921"/>
      <c r="CQC107" s="921"/>
      <c r="CQD107" s="921"/>
      <c r="CQE107" s="921"/>
      <c r="CQF107" s="921"/>
      <c r="CQG107" s="921"/>
      <c r="CQH107" s="921"/>
      <c r="CQI107" s="921"/>
      <c r="CQJ107" s="921"/>
      <c r="CQK107" s="921"/>
      <c r="CQL107" s="921"/>
      <c r="CQM107" s="921"/>
      <c r="CQN107" s="921"/>
      <c r="CQO107" s="921"/>
      <c r="CQP107" s="921"/>
      <c r="CQQ107" s="921"/>
      <c r="CQR107" s="921"/>
      <c r="CQS107" s="921"/>
      <c r="CQT107" s="921"/>
      <c r="CQU107" s="921"/>
      <c r="CQV107" s="921"/>
      <c r="CQW107" s="921"/>
      <c r="CQX107" s="921"/>
      <c r="CQY107" s="921"/>
      <c r="CQZ107" s="921"/>
      <c r="CRA107" s="921"/>
      <c r="CRB107" s="921"/>
      <c r="CRC107" s="921"/>
      <c r="CRD107" s="921"/>
      <c r="CRE107" s="921"/>
      <c r="CRF107" s="921"/>
      <c r="CRG107" s="921"/>
      <c r="CRH107" s="921"/>
      <c r="CRI107" s="921"/>
      <c r="CRJ107" s="921"/>
      <c r="CRK107" s="921"/>
      <c r="CRL107" s="921"/>
      <c r="CRM107" s="921"/>
      <c r="CRN107" s="921"/>
      <c r="CRO107" s="921"/>
      <c r="CRP107" s="921"/>
      <c r="CRQ107" s="921"/>
      <c r="CRR107" s="921"/>
      <c r="CRS107" s="921"/>
      <c r="CRT107" s="921"/>
      <c r="CRU107" s="921"/>
      <c r="CRV107" s="921"/>
      <c r="CRW107" s="921"/>
      <c r="CRX107" s="921"/>
      <c r="CRY107" s="921"/>
      <c r="CRZ107" s="921"/>
      <c r="CSA107" s="921"/>
      <c r="CSB107" s="921"/>
      <c r="CSC107" s="921"/>
      <c r="CSD107" s="921"/>
      <c r="CSE107" s="921"/>
      <c r="CSF107" s="921"/>
      <c r="CSG107" s="921"/>
      <c r="CSH107" s="921"/>
      <c r="CSI107" s="921"/>
      <c r="CSJ107" s="921"/>
      <c r="CSK107" s="921"/>
      <c r="CSL107" s="921"/>
      <c r="CSM107" s="921"/>
      <c r="CSN107" s="921"/>
      <c r="CSO107" s="921"/>
      <c r="CSP107" s="921"/>
      <c r="CSQ107" s="921"/>
      <c r="CSR107" s="921"/>
      <c r="CSS107" s="921"/>
      <c r="CST107" s="921"/>
      <c r="CSU107" s="921"/>
      <c r="CSV107" s="921"/>
      <c r="CSW107" s="921"/>
      <c r="CSX107" s="921"/>
      <c r="CSY107" s="921"/>
      <c r="CSZ107" s="921"/>
      <c r="CTA107" s="921"/>
      <c r="CTB107" s="921"/>
      <c r="CTC107" s="921"/>
      <c r="CTD107" s="921"/>
      <c r="CTE107" s="921"/>
      <c r="CTF107" s="921"/>
      <c r="CTG107" s="921"/>
      <c r="CTH107" s="921"/>
      <c r="CTI107" s="921"/>
      <c r="CTJ107" s="921"/>
      <c r="CTK107" s="921"/>
      <c r="CTL107" s="921"/>
      <c r="CTM107" s="921"/>
      <c r="CTN107" s="921"/>
      <c r="CTO107" s="921"/>
      <c r="CTP107" s="921"/>
      <c r="CTQ107" s="921"/>
      <c r="CTR107" s="921"/>
      <c r="CTS107" s="921"/>
      <c r="CTT107" s="921"/>
      <c r="CTU107" s="921"/>
      <c r="CTV107" s="921"/>
      <c r="CTW107" s="921"/>
      <c r="CTX107" s="921"/>
      <c r="CTY107" s="921"/>
      <c r="CTZ107" s="921"/>
      <c r="CUA107" s="921"/>
      <c r="CUB107" s="921"/>
      <c r="CUC107" s="921"/>
      <c r="CUD107" s="921"/>
      <c r="CUE107" s="921"/>
      <c r="CUF107" s="921"/>
      <c r="CUG107" s="921"/>
      <c r="CUH107" s="921"/>
      <c r="CUI107" s="921"/>
      <c r="CUJ107" s="921"/>
      <c r="CUK107" s="921"/>
      <c r="CUL107" s="921"/>
      <c r="CUM107" s="921"/>
      <c r="CUN107" s="921"/>
      <c r="CUO107" s="921"/>
      <c r="CUP107" s="921"/>
      <c r="CUQ107" s="921"/>
      <c r="CUR107" s="921"/>
      <c r="CUS107" s="921"/>
      <c r="CUT107" s="921"/>
      <c r="CUU107" s="921"/>
      <c r="CUV107" s="921"/>
      <c r="CUW107" s="921"/>
      <c r="CUX107" s="921"/>
      <c r="CUY107" s="921"/>
      <c r="CUZ107" s="921"/>
      <c r="CVA107" s="921"/>
      <c r="CVB107" s="921"/>
      <c r="CVC107" s="921"/>
      <c r="CVD107" s="921"/>
      <c r="CVE107" s="921"/>
      <c r="CVF107" s="921"/>
      <c r="CVG107" s="921"/>
      <c r="CVH107" s="921"/>
      <c r="CVI107" s="921"/>
      <c r="CVJ107" s="921"/>
      <c r="CVK107" s="921"/>
      <c r="CVL107" s="921"/>
      <c r="CVM107" s="921"/>
      <c r="CVN107" s="921"/>
      <c r="CVO107" s="921"/>
      <c r="CVP107" s="921"/>
      <c r="CVQ107" s="921"/>
      <c r="CVR107" s="921"/>
      <c r="CVS107" s="921"/>
      <c r="CVT107" s="921"/>
      <c r="CVU107" s="921"/>
      <c r="CVV107" s="921"/>
      <c r="CVW107" s="921"/>
      <c r="CVX107" s="921"/>
      <c r="CVY107" s="921"/>
      <c r="CVZ107" s="921"/>
      <c r="CWA107" s="921"/>
      <c r="CWB107" s="921"/>
      <c r="CWC107" s="921"/>
      <c r="CWD107" s="921"/>
      <c r="CWE107" s="921"/>
      <c r="CWF107" s="921"/>
      <c r="CWG107" s="921"/>
      <c r="CWH107" s="921"/>
      <c r="CWI107" s="921"/>
      <c r="CWJ107" s="921"/>
      <c r="CWK107" s="921"/>
      <c r="CWL107" s="921"/>
      <c r="CWM107" s="921"/>
      <c r="CWN107" s="921"/>
      <c r="CWO107" s="921"/>
      <c r="CWP107" s="921"/>
      <c r="CWQ107" s="921"/>
      <c r="CWR107" s="921"/>
      <c r="CWS107" s="921"/>
      <c r="CWT107" s="921"/>
      <c r="CWU107" s="921"/>
      <c r="CWV107" s="921"/>
      <c r="CWW107" s="921"/>
      <c r="CWX107" s="921"/>
      <c r="CWY107" s="921"/>
      <c r="CWZ107" s="921"/>
      <c r="CXA107" s="921"/>
      <c r="CXB107" s="921"/>
      <c r="CXC107" s="921"/>
      <c r="CXD107" s="921"/>
      <c r="CXE107" s="921"/>
      <c r="CXF107" s="921"/>
      <c r="CXG107" s="921"/>
      <c r="CXH107" s="921"/>
      <c r="CXI107" s="921"/>
      <c r="CXJ107" s="921"/>
      <c r="CXK107" s="921"/>
      <c r="CXL107" s="921"/>
      <c r="CXM107" s="921"/>
      <c r="CXN107" s="921"/>
      <c r="CXO107" s="921"/>
      <c r="CXP107" s="921"/>
      <c r="CXQ107" s="921"/>
      <c r="CXR107" s="921"/>
      <c r="CXS107" s="921"/>
      <c r="CXT107" s="921"/>
      <c r="CXU107" s="921"/>
      <c r="CXV107" s="921"/>
      <c r="CXW107" s="921"/>
      <c r="CXX107" s="921"/>
      <c r="CXY107" s="921"/>
      <c r="CXZ107" s="921"/>
      <c r="CYA107" s="921"/>
      <c r="CYB107" s="921"/>
      <c r="CYC107" s="921"/>
      <c r="CYD107" s="921"/>
      <c r="CYE107" s="921"/>
      <c r="CYF107" s="921"/>
      <c r="CYG107" s="921"/>
      <c r="CYH107" s="921"/>
      <c r="CYI107" s="921"/>
      <c r="CYJ107" s="921"/>
      <c r="CYK107" s="921"/>
      <c r="CYL107" s="921"/>
      <c r="CYM107" s="921"/>
      <c r="CYN107" s="921"/>
      <c r="CYO107" s="921"/>
      <c r="CYP107" s="921"/>
      <c r="CYQ107" s="921"/>
      <c r="CYR107" s="921"/>
      <c r="CYS107" s="921"/>
      <c r="CYT107" s="921"/>
      <c r="CYU107" s="921"/>
      <c r="CYV107" s="921"/>
      <c r="CYW107" s="921"/>
      <c r="CYX107" s="921"/>
      <c r="CYY107" s="921"/>
      <c r="CYZ107" s="921"/>
      <c r="CZA107" s="921"/>
      <c r="CZB107" s="921"/>
      <c r="CZC107" s="921"/>
      <c r="CZD107" s="921"/>
      <c r="CZE107" s="921"/>
      <c r="CZF107" s="921"/>
      <c r="CZG107" s="921"/>
      <c r="CZH107" s="921"/>
      <c r="CZI107" s="921"/>
      <c r="CZJ107" s="921"/>
      <c r="CZK107" s="921"/>
      <c r="CZL107" s="921"/>
      <c r="CZM107" s="921"/>
      <c r="CZN107" s="921"/>
      <c r="CZO107" s="921"/>
      <c r="CZP107" s="921"/>
      <c r="CZQ107" s="921"/>
      <c r="CZR107" s="921"/>
      <c r="CZS107" s="921"/>
      <c r="CZT107" s="921"/>
      <c r="CZU107" s="921"/>
      <c r="CZV107" s="921"/>
      <c r="CZW107" s="921"/>
      <c r="CZX107" s="921"/>
      <c r="CZY107" s="921"/>
      <c r="CZZ107" s="921"/>
      <c r="DAA107" s="921"/>
      <c r="DAB107" s="921"/>
      <c r="DAC107" s="921"/>
      <c r="DAD107" s="921"/>
      <c r="DAE107" s="921"/>
      <c r="DAF107" s="921"/>
      <c r="DAG107" s="921"/>
      <c r="DAH107" s="921"/>
      <c r="DAI107" s="921"/>
      <c r="DAJ107" s="921"/>
      <c r="DAK107" s="921"/>
      <c r="DAL107" s="921"/>
      <c r="DAM107" s="921"/>
      <c r="DAN107" s="921"/>
      <c r="DAO107" s="921"/>
      <c r="DAP107" s="921"/>
      <c r="DAQ107" s="921"/>
      <c r="DAR107" s="921"/>
      <c r="DAS107" s="921"/>
      <c r="DAT107" s="921"/>
      <c r="DAU107" s="921"/>
      <c r="DAV107" s="921"/>
      <c r="DAW107" s="921"/>
      <c r="DAX107" s="921"/>
      <c r="DAY107" s="921"/>
      <c r="DAZ107" s="921"/>
      <c r="DBA107" s="921"/>
      <c r="DBB107" s="921"/>
      <c r="DBC107" s="921"/>
      <c r="DBD107" s="921"/>
      <c r="DBE107" s="921"/>
      <c r="DBF107" s="921"/>
      <c r="DBG107" s="921"/>
      <c r="DBH107" s="921"/>
      <c r="DBI107" s="921"/>
      <c r="DBJ107" s="921"/>
      <c r="DBK107" s="921"/>
      <c r="DBL107" s="921"/>
      <c r="DBM107" s="921"/>
      <c r="DBN107" s="921"/>
      <c r="DBO107" s="921"/>
      <c r="DBP107" s="921"/>
      <c r="DBQ107" s="921"/>
      <c r="DBR107" s="921"/>
      <c r="DBS107" s="921"/>
      <c r="DBT107" s="921"/>
      <c r="DBU107" s="921"/>
      <c r="DBV107" s="921"/>
      <c r="DBW107" s="921"/>
      <c r="DBX107" s="921"/>
      <c r="DBY107" s="921"/>
      <c r="DBZ107" s="921"/>
      <c r="DCA107" s="921"/>
      <c r="DCB107" s="921"/>
      <c r="DCC107" s="921"/>
      <c r="DCD107" s="921"/>
      <c r="DCE107" s="921"/>
      <c r="DCF107" s="921"/>
      <c r="DCG107" s="921"/>
      <c r="DCH107" s="921"/>
      <c r="DCI107" s="921"/>
      <c r="DCJ107" s="921"/>
      <c r="DCK107" s="921"/>
      <c r="DCL107" s="921"/>
      <c r="DCM107" s="921"/>
      <c r="DCN107" s="921"/>
      <c r="DCO107" s="921"/>
      <c r="DCP107" s="921"/>
      <c r="DCQ107" s="921"/>
      <c r="DCR107" s="921"/>
      <c r="DCS107" s="921"/>
      <c r="DCT107" s="921"/>
      <c r="DCU107" s="921"/>
      <c r="DCV107" s="921"/>
      <c r="DCW107" s="921"/>
      <c r="DCX107" s="921"/>
      <c r="DCY107" s="921"/>
      <c r="DCZ107" s="921"/>
      <c r="DDA107" s="921"/>
      <c r="DDB107" s="921"/>
      <c r="DDC107" s="921"/>
      <c r="DDD107" s="921"/>
      <c r="DDE107" s="921"/>
      <c r="DDF107" s="921"/>
      <c r="DDG107" s="921"/>
      <c r="DDH107" s="921"/>
      <c r="DDI107" s="921"/>
      <c r="DDJ107" s="921"/>
      <c r="DDK107" s="921"/>
      <c r="DDL107" s="921"/>
      <c r="DDM107" s="921"/>
      <c r="DDN107" s="921"/>
      <c r="DDO107" s="921"/>
      <c r="DDP107" s="921"/>
      <c r="DDQ107" s="921"/>
      <c r="DDR107" s="921"/>
      <c r="DDS107" s="921"/>
      <c r="DDT107" s="921"/>
      <c r="DDU107" s="921"/>
      <c r="DDV107" s="921"/>
      <c r="DDW107" s="921"/>
      <c r="DDX107" s="921"/>
      <c r="DDY107" s="921"/>
      <c r="DDZ107" s="921"/>
      <c r="DEA107" s="921"/>
      <c r="DEB107" s="921"/>
      <c r="DEC107" s="921"/>
      <c r="DED107" s="921"/>
      <c r="DEE107" s="921"/>
      <c r="DEF107" s="921"/>
      <c r="DEG107" s="921"/>
      <c r="DEH107" s="921"/>
      <c r="DEI107" s="921"/>
      <c r="DEJ107" s="921"/>
      <c r="DEK107" s="921"/>
      <c r="DEL107" s="921"/>
      <c r="DEM107" s="921"/>
      <c r="DEN107" s="921"/>
      <c r="DEO107" s="921"/>
      <c r="DEP107" s="921"/>
      <c r="DEQ107" s="921"/>
      <c r="DER107" s="921"/>
      <c r="DES107" s="921"/>
      <c r="DET107" s="921"/>
      <c r="DEU107" s="921"/>
      <c r="DEV107" s="921"/>
      <c r="DEW107" s="921"/>
      <c r="DEX107" s="921"/>
      <c r="DEY107" s="921"/>
      <c r="DEZ107" s="921"/>
      <c r="DFA107" s="921"/>
      <c r="DFB107" s="921"/>
      <c r="DFC107" s="921"/>
      <c r="DFD107" s="921"/>
      <c r="DFE107" s="921"/>
      <c r="DFF107" s="921"/>
      <c r="DFG107" s="921"/>
      <c r="DFH107" s="921"/>
      <c r="DFI107" s="921"/>
      <c r="DFJ107" s="921"/>
      <c r="DFK107" s="921"/>
      <c r="DFL107" s="921"/>
      <c r="DFM107" s="921"/>
      <c r="DFN107" s="921"/>
      <c r="DFO107" s="921"/>
      <c r="DFP107" s="921"/>
      <c r="DFQ107" s="921"/>
      <c r="DFR107" s="921"/>
      <c r="DFS107" s="921"/>
      <c r="DFT107" s="921"/>
      <c r="DFU107" s="921"/>
      <c r="DFV107" s="921"/>
      <c r="DFW107" s="921"/>
      <c r="DFX107" s="921"/>
      <c r="DFY107" s="921"/>
      <c r="DFZ107" s="921"/>
      <c r="DGA107" s="921"/>
      <c r="DGB107" s="921"/>
      <c r="DGC107" s="921"/>
      <c r="DGD107" s="921"/>
      <c r="DGE107" s="921"/>
      <c r="DGF107" s="921"/>
      <c r="DGG107" s="921"/>
      <c r="DGH107" s="921"/>
      <c r="DGI107" s="921"/>
      <c r="DGJ107" s="921"/>
      <c r="DGK107" s="921"/>
      <c r="DGL107" s="921"/>
      <c r="DGM107" s="921"/>
      <c r="DGN107" s="921"/>
      <c r="DGO107" s="921"/>
      <c r="DGP107" s="921"/>
      <c r="DGQ107" s="921"/>
      <c r="DGR107" s="921"/>
      <c r="DGS107" s="921"/>
      <c r="DGT107" s="921"/>
      <c r="DGU107" s="921"/>
      <c r="DGV107" s="921"/>
      <c r="DGW107" s="921"/>
      <c r="DGX107" s="921"/>
      <c r="DGY107" s="921"/>
      <c r="DGZ107" s="921"/>
      <c r="DHA107" s="921"/>
      <c r="DHB107" s="921"/>
      <c r="DHC107" s="921"/>
      <c r="DHD107" s="921"/>
      <c r="DHE107" s="921"/>
      <c r="DHF107" s="921"/>
      <c r="DHG107" s="921"/>
      <c r="DHH107" s="921"/>
      <c r="DHI107" s="921"/>
      <c r="DHJ107" s="921"/>
      <c r="DHK107" s="921"/>
      <c r="DHL107" s="921"/>
      <c r="DHM107" s="921"/>
      <c r="DHN107" s="921"/>
      <c r="DHO107" s="921"/>
      <c r="DHP107" s="921"/>
      <c r="DHQ107" s="921"/>
      <c r="DHR107" s="921"/>
      <c r="DHS107" s="921"/>
      <c r="DHT107" s="921"/>
      <c r="DHU107" s="921"/>
      <c r="DHV107" s="921"/>
      <c r="DHW107" s="921"/>
      <c r="DHX107" s="921"/>
      <c r="DHY107" s="921"/>
      <c r="DHZ107" s="921"/>
      <c r="DIA107" s="921"/>
      <c r="DIB107" s="921"/>
      <c r="DIC107" s="921"/>
      <c r="DID107" s="921"/>
      <c r="DIE107" s="921"/>
      <c r="DIF107" s="921"/>
      <c r="DIG107" s="921"/>
      <c r="DIH107" s="921"/>
      <c r="DII107" s="921"/>
      <c r="DIJ107" s="921"/>
      <c r="DIK107" s="921"/>
      <c r="DIL107" s="921"/>
      <c r="DIM107" s="921"/>
      <c r="DIN107" s="921"/>
      <c r="DIO107" s="921"/>
      <c r="DIP107" s="921"/>
      <c r="DIQ107" s="921"/>
      <c r="DIR107" s="921"/>
      <c r="DIS107" s="921"/>
      <c r="DIT107" s="921"/>
      <c r="DIU107" s="921"/>
      <c r="DIV107" s="921"/>
      <c r="DIW107" s="921"/>
      <c r="DIX107" s="921"/>
      <c r="DIY107" s="921"/>
      <c r="DIZ107" s="921"/>
      <c r="DJA107" s="921"/>
      <c r="DJB107" s="921"/>
      <c r="DJC107" s="921"/>
      <c r="DJD107" s="921"/>
      <c r="DJE107" s="921"/>
      <c r="DJF107" s="921"/>
      <c r="DJG107" s="921"/>
      <c r="DJH107" s="921"/>
      <c r="DJI107" s="921"/>
      <c r="DJJ107" s="921"/>
      <c r="DJK107" s="921"/>
      <c r="DJL107" s="921"/>
      <c r="DJM107" s="921"/>
      <c r="DJN107" s="921"/>
      <c r="DJO107" s="921"/>
      <c r="DJP107" s="921"/>
      <c r="DJQ107" s="921"/>
      <c r="DJR107" s="921"/>
      <c r="DJS107" s="921"/>
      <c r="DJT107" s="921"/>
      <c r="DJU107" s="921"/>
      <c r="DJV107" s="921"/>
      <c r="DJW107" s="921"/>
      <c r="DJX107" s="921"/>
      <c r="DJY107" s="921"/>
      <c r="DJZ107" s="921"/>
      <c r="DKA107" s="921"/>
      <c r="DKB107" s="921"/>
      <c r="DKC107" s="921"/>
      <c r="DKD107" s="921"/>
      <c r="DKE107" s="921"/>
      <c r="DKF107" s="921"/>
      <c r="DKG107" s="921"/>
      <c r="DKH107" s="921"/>
      <c r="DKI107" s="921"/>
      <c r="DKJ107" s="921"/>
      <c r="DKK107" s="921"/>
      <c r="DKL107" s="921"/>
      <c r="DKM107" s="921"/>
      <c r="DKN107" s="921"/>
      <c r="DKO107" s="921"/>
      <c r="DKP107" s="921"/>
      <c r="DKQ107" s="921"/>
      <c r="DKR107" s="921"/>
      <c r="DKS107" s="921"/>
      <c r="DKT107" s="921"/>
      <c r="DKU107" s="921"/>
      <c r="DKV107" s="921"/>
      <c r="DKW107" s="921"/>
      <c r="DKX107" s="921"/>
      <c r="DKY107" s="921"/>
      <c r="DKZ107" s="921"/>
      <c r="DLA107" s="921"/>
      <c r="DLB107" s="921"/>
      <c r="DLC107" s="921"/>
      <c r="DLD107" s="921"/>
      <c r="DLE107" s="921"/>
      <c r="DLF107" s="921"/>
      <c r="DLG107" s="921"/>
      <c r="DLH107" s="921"/>
      <c r="DLI107" s="921"/>
      <c r="DLJ107" s="921"/>
      <c r="DLK107" s="921"/>
      <c r="DLL107" s="921"/>
      <c r="DLM107" s="921"/>
      <c r="DLN107" s="921"/>
      <c r="DLO107" s="921"/>
      <c r="DLP107" s="921"/>
      <c r="DLQ107" s="921"/>
      <c r="DLR107" s="921"/>
      <c r="DLS107" s="921"/>
      <c r="DLT107" s="921"/>
      <c r="DLU107" s="921"/>
      <c r="DLV107" s="921"/>
      <c r="DLW107" s="921"/>
      <c r="DLX107" s="921"/>
      <c r="DLY107" s="921"/>
      <c r="DLZ107" s="921"/>
      <c r="DMA107" s="921"/>
      <c r="DMB107" s="921"/>
      <c r="DMC107" s="921"/>
      <c r="DMD107" s="921"/>
      <c r="DME107" s="921"/>
      <c r="DMF107" s="921"/>
      <c r="DMG107" s="921"/>
      <c r="DMH107" s="921"/>
      <c r="DMI107" s="921"/>
      <c r="DMJ107" s="921"/>
      <c r="DMK107" s="921"/>
      <c r="DML107" s="921"/>
      <c r="DMM107" s="921"/>
      <c r="DMN107" s="921"/>
      <c r="DMO107" s="921"/>
      <c r="DMP107" s="921"/>
      <c r="DMQ107" s="921"/>
      <c r="DMR107" s="921"/>
      <c r="DMS107" s="921"/>
      <c r="DMT107" s="921"/>
      <c r="DMU107" s="921"/>
      <c r="DMV107" s="921"/>
      <c r="DMW107" s="921"/>
      <c r="DMX107" s="921"/>
      <c r="DMY107" s="921"/>
      <c r="DMZ107" s="921"/>
      <c r="DNA107" s="921"/>
      <c r="DNB107" s="921"/>
      <c r="DNC107" s="921"/>
      <c r="DND107" s="921"/>
      <c r="DNE107" s="921"/>
      <c r="DNF107" s="921"/>
      <c r="DNG107" s="921"/>
      <c r="DNH107" s="921"/>
      <c r="DNI107" s="921"/>
      <c r="DNJ107" s="921"/>
      <c r="DNK107" s="921"/>
      <c r="DNL107" s="921"/>
      <c r="DNM107" s="921"/>
      <c r="DNN107" s="921"/>
      <c r="DNO107" s="921"/>
      <c r="DNP107" s="921"/>
      <c r="DNQ107" s="921"/>
      <c r="DNR107" s="921"/>
      <c r="DNS107" s="921"/>
      <c r="DNT107" s="921"/>
      <c r="DNU107" s="921"/>
      <c r="DNV107" s="921"/>
      <c r="DNW107" s="921"/>
      <c r="DNX107" s="921"/>
      <c r="DNY107" s="921"/>
      <c r="DNZ107" s="921"/>
      <c r="DOA107" s="921"/>
      <c r="DOB107" s="921"/>
      <c r="DOC107" s="921"/>
      <c r="DOD107" s="921"/>
      <c r="DOE107" s="921"/>
      <c r="DOF107" s="921"/>
      <c r="DOG107" s="921"/>
      <c r="DOH107" s="921"/>
      <c r="DOI107" s="921"/>
      <c r="DOJ107" s="921"/>
      <c r="DOK107" s="921"/>
      <c r="DOL107" s="921"/>
      <c r="DOM107" s="921"/>
      <c r="DON107" s="921"/>
      <c r="DOO107" s="921"/>
      <c r="DOP107" s="921"/>
      <c r="DOQ107" s="921"/>
      <c r="DOR107" s="921"/>
      <c r="DOS107" s="921"/>
      <c r="DOT107" s="921"/>
      <c r="DOU107" s="921"/>
      <c r="DOV107" s="921"/>
      <c r="DOW107" s="921"/>
      <c r="DOX107" s="921"/>
      <c r="DOY107" s="921"/>
      <c r="DOZ107" s="921"/>
      <c r="DPA107" s="921"/>
      <c r="DPB107" s="921"/>
      <c r="DPC107" s="921"/>
      <c r="DPD107" s="921"/>
      <c r="DPE107" s="921"/>
      <c r="DPF107" s="921"/>
      <c r="DPG107" s="921"/>
      <c r="DPH107" s="921"/>
      <c r="DPI107" s="921"/>
      <c r="DPJ107" s="921"/>
      <c r="DPK107" s="921"/>
      <c r="DPL107" s="921"/>
      <c r="DPM107" s="921"/>
      <c r="DPN107" s="921"/>
      <c r="DPO107" s="921"/>
      <c r="DPP107" s="921"/>
      <c r="DPQ107" s="921"/>
      <c r="DPR107" s="921"/>
      <c r="DPS107" s="921"/>
      <c r="DPT107" s="921"/>
      <c r="DPU107" s="921"/>
      <c r="DPV107" s="921"/>
      <c r="DPW107" s="921"/>
      <c r="DPX107" s="921"/>
      <c r="DPY107" s="921"/>
      <c r="DPZ107" s="921"/>
      <c r="DQA107" s="921"/>
      <c r="DQB107" s="921"/>
      <c r="DQC107" s="921"/>
      <c r="DQD107" s="921"/>
      <c r="DQE107" s="921"/>
      <c r="DQF107" s="921"/>
      <c r="DQG107" s="921"/>
      <c r="DQH107" s="921"/>
      <c r="DQI107" s="921"/>
      <c r="DQJ107" s="921"/>
      <c r="DQK107" s="921"/>
      <c r="DQL107" s="921"/>
      <c r="DQM107" s="921"/>
      <c r="DQN107" s="921"/>
      <c r="DQO107" s="921"/>
      <c r="DQP107" s="921"/>
      <c r="DQQ107" s="921"/>
      <c r="DQR107" s="921"/>
      <c r="DQS107" s="921"/>
      <c r="DQT107" s="921"/>
      <c r="DQU107" s="921"/>
      <c r="DQV107" s="921"/>
      <c r="DQW107" s="921"/>
      <c r="DQX107" s="921"/>
      <c r="DQY107" s="921"/>
      <c r="DQZ107" s="921"/>
      <c r="DRA107" s="921"/>
      <c r="DRB107" s="921"/>
      <c r="DRC107" s="921"/>
      <c r="DRD107" s="921"/>
      <c r="DRE107" s="921"/>
      <c r="DRF107" s="921"/>
      <c r="DRG107" s="921"/>
      <c r="DRH107" s="921"/>
      <c r="DRI107" s="921"/>
      <c r="DRJ107" s="921"/>
      <c r="DRK107" s="921"/>
      <c r="DRL107" s="921"/>
      <c r="DRM107" s="921"/>
      <c r="DRN107" s="921"/>
      <c r="DRO107" s="921"/>
      <c r="DRP107" s="921"/>
      <c r="DRQ107" s="921"/>
      <c r="DRR107" s="921"/>
      <c r="DRS107" s="921"/>
      <c r="DRT107" s="921"/>
      <c r="DRU107" s="921"/>
      <c r="DRV107" s="921"/>
      <c r="DRW107" s="921"/>
      <c r="DRX107" s="921"/>
      <c r="DRY107" s="921"/>
      <c r="DRZ107" s="921"/>
      <c r="DSA107" s="921"/>
      <c r="DSB107" s="921"/>
      <c r="DSC107" s="921"/>
      <c r="DSD107" s="921"/>
      <c r="DSE107" s="921"/>
      <c r="DSF107" s="921"/>
      <c r="DSG107" s="921"/>
      <c r="DSH107" s="921"/>
      <c r="DSI107" s="921"/>
      <c r="DSJ107" s="921"/>
      <c r="DSK107" s="921"/>
      <c r="DSL107" s="921"/>
      <c r="DSM107" s="921"/>
      <c r="DSN107" s="921"/>
      <c r="DSO107" s="921"/>
      <c r="DSP107" s="921"/>
      <c r="DSQ107" s="921"/>
      <c r="DSR107" s="921"/>
      <c r="DSS107" s="921"/>
      <c r="DST107" s="921"/>
      <c r="DSU107" s="921"/>
      <c r="DSV107" s="921"/>
      <c r="DSW107" s="921"/>
      <c r="DSX107" s="921"/>
      <c r="DSY107" s="921"/>
      <c r="DSZ107" s="921"/>
      <c r="DTA107" s="921"/>
      <c r="DTB107" s="921"/>
      <c r="DTC107" s="921"/>
      <c r="DTD107" s="921"/>
      <c r="DTE107" s="921"/>
      <c r="DTF107" s="921"/>
      <c r="DTG107" s="921"/>
      <c r="DTH107" s="921"/>
      <c r="DTI107" s="921"/>
      <c r="DTJ107" s="921"/>
      <c r="DTK107" s="921"/>
      <c r="DTL107" s="921"/>
      <c r="DTM107" s="921"/>
      <c r="DTN107" s="921"/>
      <c r="DTO107" s="921"/>
      <c r="DTP107" s="921"/>
      <c r="DTQ107" s="921"/>
      <c r="DTR107" s="921"/>
      <c r="DTS107" s="921"/>
      <c r="DTT107" s="921"/>
      <c r="DTU107" s="921"/>
      <c r="DTV107" s="921"/>
      <c r="DTW107" s="921"/>
      <c r="DTX107" s="921"/>
      <c r="DTY107" s="921"/>
      <c r="DTZ107" s="921"/>
      <c r="DUA107" s="921"/>
      <c r="DUB107" s="921"/>
      <c r="DUC107" s="921"/>
      <c r="DUD107" s="921"/>
      <c r="DUE107" s="921"/>
      <c r="DUF107" s="921"/>
      <c r="DUG107" s="921"/>
      <c r="DUH107" s="921"/>
      <c r="DUI107" s="921"/>
      <c r="DUJ107" s="921"/>
      <c r="DUK107" s="921"/>
      <c r="DUL107" s="921"/>
      <c r="DUM107" s="921"/>
      <c r="DUN107" s="921"/>
      <c r="DUO107" s="921"/>
      <c r="DUP107" s="921"/>
      <c r="DUQ107" s="921"/>
      <c r="DUR107" s="921"/>
      <c r="DUS107" s="921"/>
      <c r="DUT107" s="921"/>
      <c r="DUU107" s="921"/>
      <c r="DUV107" s="921"/>
      <c r="DUW107" s="921"/>
      <c r="DUX107" s="921"/>
      <c r="DUY107" s="921"/>
      <c r="DUZ107" s="921"/>
      <c r="DVA107" s="921"/>
      <c r="DVB107" s="921"/>
      <c r="DVC107" s="921"/>
      <c r="DVD107" s="921"/>
      <c r="DVE107" s="921"/>
      <c r="DVF107" s="921"/>
      <c r="DVG107" s="921"/>
      <c r="DVH107" s="921"/>
      <c r="DVI107" s="921"/>
      <c r="DVJ107" s="921"/>
      <c r="DVK107" s="921"/>
      <c r="DVL107" s="921"/>
      <c r="DVM107" s="921"/>
      <c r="DVN107" s="921"/>
      <c r="DVO107" s="921"/>
      <c r="DVP107" s="921"/>
      <c r="DVQ107" s="921"/>
      <c r="DVR107" s="921"/>
      <c r="DVS107" s="921"/>
      <c r="DVT107" s="921"/>
      <c r="DVU107" s="921"/>
      <c r="DVV107" s="921"/>
      <c r="DVW107" s="921"/>
      <c r="DVX107" s="921"/>
      <c r="DVY107" s="921"/>
      <c r="DVZ107" s="921"/>
      <c r="DWA107" s="921"/>
      <c r="DWB107" s="921"/>
      <c r="DWC107" s="921"/>
      <c r="DWD107" s="921"/>
      <c r="DWE107" s="921"/>
      <c r="DWF107" s="921"/>
      <c r="DWG107" s="921"/>
      <c r="DWH107" s="921"/>
      <c r="DWI107" s="921"/>
      <c r="DWJ107" s="921"/>
      <c r="DWK107" s="921"/>
      <c r="DWL107" s="921"/>
      <c r="DWM107" s="921"/>
      <c r="DWN107" s="921"/>
      <c r="DWO107" s="921"/>
      <c r="DWP107" s="921"/>
      <c r="DWQ107" s="921"/>
      <c r="DWR107" s="921"/>
      <c r="DWS107" s="921"/>
      <c r="DWT107" s="921"/>
      <c r="DWU107" s="921"/>
      <c r="DWV107" s="921"/>
      <c r="DWW107" s="921"/>
      <c r="DWX107" s="921"/>
      <c r="DWY107" s="921"/>
      <c r="DWZ107" s="921"/>
      <c r="DXA107" s="921"/>
      <c r="DXB107" s="921"/>
      <c r="DXC107" s="921"/>
      <c r="DXD107" s="921"/>
      <c r="DXE107" s="921"/>
      <c r="DXF107" s="921"/>
      <c r="DXG107" s="921"/>
      <c r="DXH107" s="921"/>
      <c r="DXI107" s="921"/>
      <c r="DXJ107" s="921"/>
      <c r="DXK107" s="921"/>
      <c r="DXL107" s="921"/>
      <c r="DXM107" s="921"/>
      <c r="DXN107" s="921"/>
      <c r="DXO107" s="921"/>
      <c r="DXP107" s="921"/>
      <c r="DXQ107" s="921"/>
      <c r="DXR107" s="921"/>
      <c r="DXS107" s="921"/>
      <c r="DXT107" s="921"/>
      <c r="DXU107" s="921"/>
      <c r="DXV107" s="921"/>
      <c r="DXW107" s="921"/>
      <c r="DXX107" s="921"/>
      <c r="DXY107" s="921"/>
      <c r="DXZ107" s="921"/>
      <c r="DYA107" s="921"/>
      <c r="DYB107" s="921"/>
      <c r="DYC107" s="921"/>
      <c r="DYD107" s="921"/>
      <c r="DYE107" s="921"/>
      <c r="DYF107" s="921"/>
      <c r="DYG107" s="921"/>
      <c r="DYH107" s="921"/>
      <c r="DYI107" s="921"/>
      <c r="DYJ107" s="921"/>
      <c r="DYK107" s="921"/>
      <c r="DYL107" s="921"/>
      <c r="DYM107" s="921"/>
      <c r="DYN107" s="921"/>
      <c r="DYO107" s="921"/>
      <c r="DYP107" s="921"/>
      <c r="DYQ107" s="921"/>
      <c r="DYR107" s="921"/>
      <c r="DYS107" s="921"/>
      <c r="DYT107" s="921"/>
      <c r="DYU107" s="921"/>
      <c r="DYV107" s="921"/>
      <c r="DYW107" s="921"/>
      <c r="DYX107" s="921"/>
      <c r="DYY107" s="921"/>
      <c r="DYZ107" s="921"/>
      <c r="DZA107" s="921"/>
      <c r="DZB107" s="921"/>
      <c r="DZC107" s="921"/>
      <c r="DZD107" s="921"/>
      <c r="DZE107" s="921"/>
      <c r="DZF107" s="921"/>
      <c r="DZG107" s="921"/>
      <c r="DZH107" s="921"/>
      <c r="DZI107" s="921"/>
      <c r="DZJ107" s="921"/>
      <c r="DZK107" s="921"/>
      <c r="DZL107" s="921"/>
      <c r="DZM107" s="921"/>
      <c r="DZN107" s="921"/>
      <c r="DZO107" s="921"/>
      <c r="DZP107" s="921"/>
      <c r="DZQ107" s="921"/>
      <c r="DZR107" s="921"/>
      <c r="DZS107" s="921"/>
      <c r="DZT107" s="921"/>
      <c r="DZU107" s="921"/>
      <c r="DZV107" s="921"/>
      <c r="DZW107" s="921"/>
      <c r="DZX107" s="921"/>
      <c r="DZY107" s="921"/>
      <c r="DZZ107" s="921"/>
      <c r="EAA107" s="921"/>
      <c r="EAB107" s="921"/>
      <c r="EAC107" s="921"/>
      <c r="EAD107" s="921"/>
      <c r="EAE107" s="921"/>
      <c r="EAF107" s="921"/>
      <c r="EAG107" s="921"/>
      <c r="EAH107" s="921"/>
      <c r="EAI107" s="921"/>
      <c r="EAJ107" s="921"/>
      <c r="EAK107" s="921"/>
      <c r="EAL107" s="921"/>
      <c r="EAM107" s="921"/>
      <c r="EAN107" s="921"/>
      <c r="EAO107" s="921"/>
      <c r="EAP107" s="921"/>
      <c r="EAQ107" s="921"/>
      <c r="EAR107" s="921"/>
      <c r="EAS107" s="921"/>
      <c r="EAT107" s="921"/>
      <c r="EAU107" s="921"/>
      <c r="EAV107" s="921"/>
      <c r="EAW107" s="921"/>
      <c r="EAX107" s="921"/>
      <c r="EAY107" s="921"/>
      <c r="EAZ107" s="921"/>
      <c r="EBA107" s="921"/>
      <c r="EBB107" s="921"/>
      <c r="EBC107" s="921"/>
      <c r="EBD107" s="921"/>
      <c r="EBE107" s="921"/>
      <c r="EBF107" s="921"/>
      <c r="EBG107" s="921"/>
      <c r="EBH107" s="921"/>
      <c r="EBI107" s="921"/>
      <c r="EBJ107" s="921"/>
      <c r="EBK107" s="921"/>
      <c r="EBL107" s="921"/>
      <c r="EBM107" s="921"/>
      <c r="EBN107" s="921"/>
      <c r="EBO107" s="921"/>
      <c r="EBP107" s="921"/>
      <c r="EBQ107" s="921"/>
      <c r="EBR107" s="921"/>
      <c r="EBS107" s="921"/>
      <c r="EBT107" s="921"/>
      <c r="EBU107" s="921"/>
      <c r="EBV107" s="921"/>
      <c r="EBW107" s="921"/>
      <c r="EBX107" s="921"/>
      <c r="EBY107" s="921"/>
      <c r="EBZ107" s="921"/>
      <c r="ECA107" s="921"/>
      <c r="ECB107" s="921"/>
      <c r="ECC107" s="921"/>
      <c r="ECD107" s="921"/>
      <c r="ECE107" s="921"/>
      <c r="ECF107" s="921"/>
      <c r="ECG107" s="921"/>
      <c r="ECH107" s="921"/>
      <c r="ECI107" s="921"/>
      <c r="ECJ107" s="921"/>
      <c r="ECK107" s="921"/>
      <c r="ECL107" s="921"/>
      <c r="ECM107" s="921"/>
      <c r="ECN107" s="921"/>
      <c r="ECO107" s="921"/>
      <c r="ECP107" s="921"/>
      <c r="ECQ107" s="921"/>
      <c r="ECR107" s="921"/>
      <c r="ECS107" s="921"/>
      <c r="ECT107" s="921"/>
      <c r="ECU107" s="921"/>
      <c r="ECV107" s="921"/>
      <c r="ECW107" s="921"/>
      <c r="ECX107" s="921"/>
      <c r="ECY107" s="921"/>
      <c r="ECZ107" s="921"/>
      <c r="EDA107" s="921"/>
      <c r="EDB107" s="921"/>
      <c r="EDC107" s="921"/>
      <c r="EDD107" s="921"/>
      <c r="EDE107" s="921"/>
      <c r="EDF107" s="921"/>
      <c r="EDG107" s="921"/>
      <c r="EDH107" s="921"/>
      <c r="EDI107" s="921"/>
      <c r="EDJ107" s="921"/>
      <c r="EDK107" s="921"/>
      <c r="EDL107" s="921"/>
      <c r="EDM107" s="921"/>
      <c r="EDN107" s="921"/>
      <c r="EDO107" s="921"/>
      <c r="EDP107" s="921"/>
      <c r="EDQ107" s="921"/>
      <c r="EDR107" s="921"/>
      <c r="EDS107" s="921"/>
      <c r="EDT107" s="921"/>
      <c r="EDU107" s="921"/>
      <c r="EDV107" s="921"/>
      <c r="EDW107" s="921"/>
      <c r="EDX107" s="921"/>
      <c r="EDY107" s="921"/>
      <c r="EDZ107" s="921"/>
      <c r="EEA107" s="921"/>
      <c r="EEB107" s="921"/>
      <c r="EEC107" s="921"/>
      <c r="EED107" s="921"/>
      <c r="EEE107" s="921"/>
      <c r="EEF107" s="921"/>
      <c r="EEG107" s="921"/>
      <c r="EEH107" s="921"/>
      <c r="EEI107" s="921"/>
      <c r="EEJ107" s="921"/>
      <c r="EEK107" s="921"/>
      <c r="EEL107" s="921"/>
      <c r="EEM107" s="921"/>
      <c r="EEN107" s="921"/>
      <c r="EEO107" s="921"/>
      <c r="EEP107" s="921"/>
      <c r="EEQ107" s="921"/>
      <c r="EER107" s="921"/>
      <c r="EES107" s="921"/>
      <c r="EET107" s="921"/>
      <c r="EEU107" s="921"/>
      <c r="EEV107" s="921"/>
      <c r="EEW107" s="921"/>
      <c r="EEX107" s="921"/>
      <c r="EEY107" s="921"/>
      <c r="EEZ107" s="921"/>
      <c r="EFA107" s="921"/>
      <c r="EFB107" s="921"/>
      <c r="EFC107" s="921"/>
      <c r="EFD107" s="921"/>
      <c r="EFE107" s="921"/>
      <c r="EFF107" s="921"/>
      <c r="EFG107" s="921"/>
      <c r="EFH107" s="921"/>
      <c r="EFI107" s="921"/>
      <c r="EFJ107" s="921"/>
      <c r="EFK107" s="921"/>
      <c r="EFL107" s="921"/>
      <c r="EFM107" s="921"/>
      <c r="EFN107" s="921"/>
      <c r="EFO107" s="921"/>
      <c r="EFP107" s="921"/>
      <c r="EFQ107" s="921"/>
      <c r="EFR107" s="921"/>
      <c r="EFS107" s="921"/>
      <c r="EFT107" s="921"/>
      <c r="EFU107" s="921"/>
      <c r="EFV107" s="921"/>
      <c r="EFW107" s="921"/>
      <c r="EFX107" s="921"/>
      <c r="EFY107" s="921"/>
      <c r="EFZ107" s="921"/>
      <c r="EGA107" s="921"/>
      <c r="EGB107" s="921"/>
      <c r="EGC107" s="921"/>
      <c r="EGD107" s="921"/>
      <c r="EGE107" s="921"/>
      <c r="EGF107" s="921"/>
      <c r="EGG107" s="921"/>
      <c r="EGH107" s="921"/>
      <c r="EGI107" s="921"/>
      <c r="EGJ107" s="921"/>
      <c r="EGK107" s="921"/>
      <c r="EGL107" s="921"/>
      <c r="EGM107" s="921"/>
      <c r="EGN107" s="921"/>
      <c r="EGO107" s="921"/>
      <c r="EGP107" s="921"/>
      <c r="EGQ107" s="921"/>
      <c r="EGR107" s="921"/>
      <c r="EGS107" s="921"/>
      <c r="EGT107" s="921"/>
      <c r="EGU107" s="921"/>
      <c r="EGV107" s="921"/>
      <c r="EGW107" s="921"/>
      <c r="EGX107" s="921"/>
      <c r="EGY107" s="921"/>
      <c r="EGZ107" s="921"/>
      <c r="EHA107" s="921"/>
      <c r="EHB107" s="921"/>
      <c r="EHC107" s="921"/>
      <c r="EHD107" s="921"/>
      <c r="EHE107" s="921"/>
      <c r="EHF107" s="921"/>
      <c r="EHG107" s="921"/>
      <c r="EHH107" s="921"/>
      <c r="EHI107" s="921"/>
      <c r="EHJ107" s="921"/>
      <c r="EHK107" s="921"/>
      <c r="EHL107" s="921"/>
      <c r="EHM107" s="921"/>
      <c r="EHN107" s="921"/>
      <c r="EHO107" s="921"/>
      <c r="EHP107" s="921"/>
      <c r="EHQ107" s="921"/>
      <c r="EHR107" s="921"/>
      <c r="EHS107" s="921"/>
      <c r="EHT107" s="921"/>
      <c r="EHU107" s="921"/>
      <c r="EHV107" s="921"/>
      <c r="EHW107" s="921"/>
      <c r="EHX107" s="921"/>
      <c r="EHY107" s="921"/>
      <c r="EHZ107" s="921"/>
      <c r="EIA107" s="921"/>
      <c r="EIB107" s="921"/>
      <c r="EIC107" s="921"/>
      <c r="EID107" s="921"/>
      <c r="EIE107" s="921"/>
      <c r="EIF107" s="921"/>
      <c r="EIG107" s="921"/>
      <c r="EIH107" s="921"/>
      <c r="EII107" s="921"/>
      <c r="EIJ107" s="921"/>
      <c r="EIK107" s="921"/>
      <c r="EIL107" s="921"/>
      <c r="EIM107" s="921"/>
      <c r="EIN107" s="921"/>
      <c r="EIO107" s="921"/>
      <c r="EIP107" s="921"/>
      <c r="EIQ107" s="921"/>
      <c r="EIR107" s="921"/>
      <c r="EIS107" s="921"/>
      <c r="EIT107" s="921"/>
      <c r="EIU107" s="921"/>
      <c r="EIV107" s="921"/>
      <c r="EIW107" s="921"/>
      <c r="EIX107" s="921"/>
      <c r="EIY107" s="921"/>
      <c r="EIZ107" s="921"/>
      <c r="EJA107" s="921"/>
      <c r="EJB107" s="921"/>
      <c r="EJC107" s="921"/>
      <c r="EJD107" s="921"/>
      <c r="EJE107" s="921"/>
      <c r="EJF107" s="921"/>
      <c r="EJG107" s="921"/>
      <c r="EJH107" s="921"/>
      <c r="EJI107" s="921"/>
      <c r="EJJ107" s="921"/>
      <c r="EJK107" s="921"/>
      <c r="EJL107" s="921"/>
      <c r="EJM107" s="921"/>
      <c r="EJN107" s="921"/>
      <c r="EJO107" s="921"/>
      <c r="EJP107" s="921"/>
      <c r="EJQ107" s="921"/>
      <c r="EJR107" s="921"/>
      <c r="EJS107" s="921"/>
      <c r="EJT107" s="921"/>
      <c r="EJU107" s="921"/>
      <c r="EJV107" s="921"/>
      <c r="EJW107" s="921"/>
      <c r="EJX107" s="921"/>
      <c r="EJY107" s="921"/>
      <c r="EJZ107" s="921"/>
      <c r="EKA107" s="921"/>
      <c r="EKB107" s="921"/>
      <c r="EKC107" s="921"/>
      <c r="EKD107" s="921"/>
      <c r="EKE107" s="921"/>
      <c r="EKF107" s="921"/>
      <c r="EKG107" s="921"/>
      <c r="EKH107" s="921"/>
      <c r="EKI107" s="921"/>
      <c r="EKJ107" s="921"/>
      <c r="EKK107" s="921"/>
      <c r="EKL107" s="921"/>
      <c r="EKM107" s="921"/>
      <c r="EKN107" s="921"/>
      <c r="EKO107" s="921"/>
      <c r="EKP107" s="921"/>
      <c r="EKQ107" s="921"/>
      <c r="EKR107" s="921"/>
      <c r="EKS107" s="921"/>
      <c r="EKT107" s="921"/>
      <c r="EKU107" s="921"/>
      <c r="EKV107" s="921"/>
      <c r="EKW107" s="921"/>
      <c r="EKX107" s="921"/>
      <c r="EKY107" s="921"/>
      <c r="EKZ107" s="921"/>
      <c r="ELA107" s="921"/>
      <c r="ELB107" s="921"/>
      <c r="ELC107" s="921"/>
      <c r="ELD107" s="921"/>
      <c r="ELE107" s="921"/>
      <c r="ELF107" s="921"/>
      <c r="ELG107" s="921"/>
      <c r="ELH107" s="921"/>
      <c r="ELI107" s="921"/>
      <c r="ELJ107" s="921"/>
      <c r="ELK107" s="921"/>
      <c r="ELL107" s="921"/>
      <c r="ELM107" s="921"/>
      <c r="ELN107" s="921"/>
      <c r="ELO107" s="921"/>
      <c r="ELP107" s="921"/>
      <c r="ELQ107" s="921"/>
      <c r="ELR107" s="921"/>
      <c r="ELS107" s="921"/>
      <c r="ELT107" s="921"/>
      <c r="ELU107" s="921"/>
      <c r="ELV107" s="921"/>
      <c r="ELW107" s="921"/>
      <c r="ELX107" s="921"/>
      <c r="ELY107" s="921"/>
      <c r="ELZ107" s="921"/>
      <c r="EMA107" s="921"/>
      <c r="EMB107" s="921"/>
      <c r="EMC107" s="921"/>
      <c r="EMD107" s="921"/>
      <c r="EME107" s="921"/>
      <c r="EMF107" s="921"/>
      <c r="EMG107" s="921"/>
      <c r="EMH107" s="921"/>
      <c r="EMI107" s="921"/>
      <c r="EMJ107" s="921"/>
      <c r="EMK107" s="921"/>
      <c r="EML107" s="921"/>
      <c r="EMM107" s="921"/>
      <c r="EMN107" s="921"/>
      <c r="EMO107" s="921"/>
      <c r="EMP107" s="921"/>
      <c r="EMQ107" s="921"/>
      <c r="EMR107" s="921"/>
      <c r="EMS107" s="921"/>
      <c r="EMT107" s="921"/>
      <c r="EMU107" s="921"/>
      <c r="EMV107" s="921"/>
      <c r="EMW107" s="921"/>
      <c r="EMX107" s="921"/>
      <c r="EMY107" s="921"/>
      <c r="EMZ107" s="921"/>
      <c r="ENA107" s="921"/>
      <c r="ENB107" s="921"/>
      <c r="ENC107" s="921"/>
      <c r="END107" s="921"/>
      <c r="ENE107" s="921"/>
      <c r="ENF107" s="921"/>
      <c r="ENG107" s="921"/>
      <c r="ENH107" s="921"/>
      <c r="ENI107" s="921"/>
      <c r="ENJ107" s="921"/>
      <c r="ENK107" s="921"/>
      <c r="ENL107" s="921"/>
      <c r="ENM107" s="921"/>
      <c r="ENN107" s="921"/>
      <c r="ENO107" s="921"/>
      <c r="ENP107" s="921"/>
      <c r="ENQ107" s="921"/>
      <c r="ENR107" s="921"/>
      <c r="ENS107" s="921"/>
      <c r="ENT107" s="921"/>
      <c r="ENU107" s="921"/>
      <c r="ENV107" s="921"/>
      <c r="ENW107" s="921"/>
      <c r="ENX107" s="921"/>
      <c r="ENY107" s="921"/>
      <c r="ENZ107" s="921"/>
      <c r="EOA107" s="921"/>
      <c r="EOB107" s="921"/>
      <c r="EOC107" s="921"/>
      <c r="EOD107" s="921"/>
      <c r="EOE107" s="921"/>
      <c r="EOF107" s="921"/>
      <c r="EOG107" s="921"/>
      <c r="EOH107" s="921"/>
      <c r="EOI107" s="921"/>
      <c r="EOJ107" s="921"/>
      <c r="EOK107" s="921"/>
      <c r="EOL107" s="921"/>
      <c r="EOM107" s="921"/>
      <c r="EON107" s="921"/>
      <c r="EOO107" s="921"/>
      <c r="EOP107" s="921"/>
      <c r="EOQ107" s="921"/>
      <c r="EOR107" s="921"/>
      <c r="EOS107" s="921"/>
      <c r="EOT107" s="921"/>
      <c r="EOU107" s="921"/>
      <c r="EOV107" s="921"/>
      <c r="EOW107" s="921"/>
      <c r="EOX107" s="921"/>
      <c r="EOY107" s="921"/>
      <c r="EOZ107" s="921"/>
      <c r="EPA107" s="921"/>
      <c r="EPB107" s="921"/>
      <c r="EPC107" s="921"/>
      <c r="EPD107" s="921"/>
      <c r="EPE107" s="921"/>
      <c r="EPF107" s="921"/>
      <c r="EPG107" s="921"/>
      <c r="EPH107" s="921"/>
      <c r="EPI107" s="921"/>
      <c r="EPJ107" s="921"/>
      <c r="EPK107" s="921"/>
      <c r="EPL107" s="921"/>
      <c r="EPM107" s="921"/>
      <c r="EPN107" s="921"/>
      <c r="EPO107" s="921"/>
      <c r="EPP107" s="921"/>
      <c r="EPQ107" s="921"/>
      <c r="EPR107" s="921"/>
      <c r="EPS107" s="921"/>
      <c r="EPT107" s="921"/>
      <c r="EPU107" s="921"/>
      <c r="EPV107" s="921"/>
      <c r="EPW107" s="921"/>
      <c r="EPX107" s="921"/>
      <c r="EPY107" s="921"/>
      <c r="EPZ107" s="921"/>
      <c r="EQA107" s="921"/>
      <c r="EQB107" s="921"/>
      <c r="EQC107" s="921"/>
      <c r="EQD107" s="921"/>
      <c r="EQE107" s="921"/>
      <c r="EQF107" s="921"/>
      <c r="EQG107" s="921"/>
      <c r="EQH107" s="921"/>
      <c r="EQI107" s="921"/>
      <c r="EQJ107" s="921"/>
      <c r="EQK107" s="921"/>
      <c r="EQL107" s="921"/>
      <c r="EQM107" s="921"/>
      <c r="EQN107" s="921"/>
      <c r="EQO107" s="921"/>
      <c r="EQP107" s="921"/>
      <c r="EQQ107" s="921"/>
      <c r="EQR107" s="921"/>
      <c r="EQS107" s="921"/>
      <c r="EQT107" s="921"/>
      <c r="EQU107" s="921"/>
      <c r="EQV107" s="921"/>
      <c r="EQW107" s="921"/>
      <c r="EQX107" s="921"/>
      <c r="EQY107" s="921"/>
      <c r="EQZ107" s="921"/>
      <c r="ERA107" s="921"/>
      <c r="ERB107" s="921"/>
      <c r="ERC107" s="921"/>
      <c r="ERD107" s="921"/>
      <c r="ERE107" s="921"/>
      <c r="ERF107" s="921"/>
      <c r="ERG107" s="921"/>
      <c r="ERH107" s="921"/>
      <c r="ERI107" s="921"/>
      <c r="ERJ107" s="921"/>
      <c r="ERK107" s="921"/>
      <c r="ERL107" s="921"/>
      <c r="ERM107" s="921"/>
      <c r="ERN107" s="921"/>
      <c r="ERO107" s="921"/>
      <c r="ERP107" s="921"/>
      <c r="ERQ107" s="921"/>
      <c r="ERR107" s="921"/>
      <c r="ERS107" s="921"/>
      <c r="ERT107" s="921"/>
      <c r="ERU107" s="921"/>
      <c r="ERV107" s="921"/>
      <c r="ERW107" s="921"/>
      <c r="ERX107" s="921"/>
      <c r="ERY107" s="921"/>
      <c r="ERZ107" s="921"/>
      <c r="ESA107" s="921"/>
      <c r="ESB107" s="921"/>
      <c r="ESC107" s="921"/>
      <c r="ESD107" s="921"/>
      <c r="ESE107" s="921"/>
      <c r="ESF107" s="921"/>
      <c r="ESG107" s="921"/>
      <c r="ESH107" s="921"/>
      <c r="ESI107" s="921"/>
      <c r="ESJ107" s="921"/>
      <c r="ESK107" s="921"/>
      <c r="ESL107" s="921"/>
      <c r="ESM107" s="921"/>
      <c r="ESN107" s="921"/>
      <c r="ESO107" s="921"/>
      <c r="ESP107" s="921"/>
      <c r="ESQ107" s="921"/>
      <c r="ESR107" s="921"/>
      <c r="ESS107" s="921"/>
      <c r="EST107" s="921"/>
      <c r="ESU107" s="921"/>
      <c r="ESV107" s="921"/>
      <c r="ESW107" s="921"/>
      <c r="ESX107" s="921"/>
      <c r="ESY107" s="921"/>
      <c r="ESZ107" s="921"/>
      <c r="ETA107" s="921"/>
      <c r="ETB107" s="921"/>
      <c r="ETC107" s="921"/>
      <c r="ETD107" s="921"/>
      <c r="ETE107" s="921"/>
      <c r="ETF107" s="921"/>
      <c r="ETG107" s="921"/>
      <c r="ETH107" s="921"/>
      <c r="ETI107" s="921"/>
      <c r="ETJ107" s="921"/>
      <c r="ETK107" s="921"/>
      <c r="ETL107" s="921"/>
      <c r="ETM107" s="921"/>
      <c r="ETN107" s="921"/>
      <c r="ETO107" s="921"/>
      <c r="ETP107" s="921"/>
      <c r="ETQ107" s="921"/>
      <c r="ETR107" s="921"/>
      <c r="ETS107" s="921"/>
      <c r="ETT107" s="921"/>
      <c r="ETU107" s="921"/>
      <c r="ETV107" s="921"/>
      <c r="ETW107" s="921"/>
      <c r="ETX107" s="921"/>
      <c r="ETY107" s="921"/>
      <c r="ETZ107" s="921"/>
      <c r="EUA107" s="921"/>
      <c r="EUB107" s="921"/>
      <c r="EUC107" s="921"/>
      <c r="EUD107" s="921"/>
      <c r="EUE107" s="921"/>
      <c r="EUF107" s="921"/>
      <c r="EUG107" s="921"/>
      <c r="EUH107" s="921"/>
      <c r="EUI107" s="921"/>
      <c r="EUJ107" s="921"/>
      <c r="EUK107" s="921"/>
      <c r="EUL107" s="921"/>
      <c r="EUM107" s="921"/>
      <c r="EUN107" s="921"/>
      <c r="EUO107" s="921"/>
      <c r="EUP107" s="921"/>
      <c r="EUQ107" s="921"/>
      <c r="EUR107" s="921"/>
      <c r="EUS107" s="921"/>
      <c r="EUT107" s="921"/>
      <c r="EUU107" s="921"/>
      <c r="EUV107" s="921"/>
      <c r="EUW107" s="921"/>
      <c r="EUX107" s="921"/>
      <c r="EUY107" s="921"/>
      <c r="EUZ107" s="921"/>
      <c r="EVA107" s="921"/>
      <c r="EVB107" s="921"/>
      <c r="EVC107" s="921"/>
      <c r="EVD107" s="921"/>
      <c r="EVE107" s="921"/>
      <c r="EVF107" s="921"/>
      <c r="EVG107" s="921"/>
      <c r="EVH107" s="921"/>
      <c r="EVI107" s="921"/>
      <c r="EVJ107" s="921"/>
      <c r="EVK107" s="921"/>
      <c r="EVL107" s="921"/>
      <c r="EVM107" s="921"/>
      <c r="EVN107" s="921"/>
      <c r="EVO107" s="921"/>
      <c r="EVP107" s="921"/>
      <c r="EVQ107" s="921"/>
      <c r="EVR107" s="921"/>
      <c r="EVS107" s="921"/>
      <c r="EVT107" s="921"/>
      <c r="EVU107" s="921"/>
      <c r="EVV107" s="921"/>
      <c r="EVW107" s="921"/>
      <c r="EVX107" s="921"/>
      <c r="EVY107" s="921"/>
      <c r="EVZ107" s="921"/>
      <c r="EWA107" s="921"/>
      <c r="EWB107" s="921"/>
      <c r="EWC107" s="921"/>
      <c r="EWD107" s="921"/>
      <c r="EWE107" s="921"/>
      <c r="EWF107" s="921"/>
      <c r="EWG107" s="921"/>
      <c r="EWH107" s="921"/>
      <c r="EWI107" s="921"/>
      <c r="EWJ107" s="921"/>
      <c r="EWK107" s="921"/>
      <c r="EWL107" s="921"/>
      <c r="EWM107" s="921"/>
      <c r="EWN107" s="921"/>
      <c r="EWO107" s="921"/>
      <c r="EWP107" s="921"/>
      <c r="EWQ107" s="921"/>
      <c r="EWR107" s="921"/>
      <c r="EWS107" s="921"/>
      <c r="EWT107" s="921"/>
      <c r="EWU107" s="921"/>
      <c r="EWV107" s="921"/>
      <c r="EWW107" s="921"/>
      <c r="EWX107" s="921"/>
      <c r="EWY107" s="921"/>
      <c r="EWZ107" s="921"/>
      <c r="EXA107" s="921"/>
      <c r="EXB107" s="921"/>
      <c r="EXC107" s="921"/>
      <c r="EXD107" s="921"/>
      <c r="EXE107" s="921"/>
      <c r="EXF107" s="921"/>
      <c r="EXG107" s="921"/>
      <c r="EXH107" s="921"/>
      <c r="EXI107" s="921"/>
      <c r="EXJ107" s="921"/>
      <c r="EXK107" s="921"/>
      <c r="EXL107" s="921"/>
      <c r="EXM107" s="921"/>
      <c r="EXN107" s="921"/>
      <c r="EXO107" s="921"/>
      <c r="EXP107" s="921"/>
      <c r="EXQ107" s="921"/>
      <c r="EXR107" s="921"/>
      <c r="EXS107" s="921"/>
      <c r="EXT107" s="921"/>
      <c r="EXU107" s="921"/>
      <c r="EXV107" s="921"/>
      <c r="EXW107" s="921"/>
      <c r="EXX107" s="921"/>
      <c r="EXY107" s="921"/>
      <c r="EXZ107" s="921"/>
      <c r="EYA107" s="921"/>
      <c r="EYB107" s="921"/>
      <c r="EYC107" s="921"/>
      <c r="EYD107" s="921"/>
      <c r="EYE107" s="921"/>
      <c r="EYF107" s="921"/>
      <c r="EYG107" s="921"/>
      <c r="EYH107" s="921"/>
      <c r="EYI107" s="921"/>
      <c r="EYJ107" s="921"/>
      <c r="EYK107" s="921"/>
      <c r="EYL107" s="921"/>
      <c r="EYM107" s="921"/>
      <c r="EYN107" s="921"/>
      <c r="EYO107" s="921"/>
      <c r="EYP107" s="921"/>
      <c r="EYQ107" s="921"/>
      <c r="EYR107" s="921"/>
      <c r="EYS107" s="921"/>
      <c r="EYT107" s="921"/>
      <c r="EYU107" s="921"/>
      <c r="EYV107" s="921"/>
      <c r="EYW107" s="921"/>
      <c r="EYX107" s="921"/>
      <c r="EYY107" s="921"/>
      <c r="EYZ107" s="921"/>
      <c r="EZA107" s="921"/>
      <c r="EZB107" s="921"/>
      <c r="EZC107" s="921"/>
      <c r="EZD107" s="921"/>
      <c r="EZE107" s="921"/>
      <c r="EZF107" s="921"/>
      <c r="EZG107" s="921"/>
      <c r="EZH107" s="921"/>
      <c r="EZI107" s="921"/>
      <c r="EZJ107" s="921"/>
      <c r="EZK107" s="921"/>
      <c r="EZL107" s="921"/>
      <c r="EZM107" s="921"/>
      <c r="EZN107" s="921"/>
      <c r="EZO107" s="921"/>
      <c r="EZP107" s="921"/>
      <c r="EZQ107" s="921"/>
      <c r="EZR107" s="921"/>
      <c r="EZS107" s="921"/>
      <c r="EZT107" s="921"/>
      <c r="EZU107" s="921"/>
      <c r="EZV107" s="921"/>
      <c r="EZW107" s="921"/>
      <c r="EZX107" s="921"/>
      <c r="EZY107" s="921"/>
      <c r="EZZ107" s="921"/>
      <c r="FAA107" s="921"/>
      <c r="FAB107" s="921"/>
      <c r="FAC107" s="921"/>
      <c r="FAD107" s="921"/>
      <c r="FAE107" s="921"/>
      <c r="FAF107" s="921"/>
      <c r="FAG107" s="921"/>
      <c r="FAH107" s="921"/>
      <c r="FAI107" s="921"/>
      <c r="FAJ107" s="921"/>
      <c r="FAK107" s="921"/>
      <c r="FAL107" s="921"/>
      <c r="FAM107" s="921"/>
      <c r="FAN107" s="921"/>
      <c r="FAO107" s="921"/>
      <c r="FAP107" s="921"/>
      <c r="FAQ107" s="921"/>
      <c r="FAR107" s="921"/>
      <c r="FAS107" s="921"/>
      <c r="FAT107" s="921"/>
      <c r="FAU107" s="921"/>
      <c r="FAV107" s="921"/>
      <c r="FAW107" s="921"/>
      <c r="FAX107" s="921"/>
      <c r="FAY107" s="921"/>
      <c r="FAZ107" s="921"/>
      <c r="FBA107" s="921"/>
      <c r="FBB107" s="921"/>
      <c r="FBC107" s="921"/>
      <c r="FBD107" s="921"/>
      <c r="FBE107" s="921"/>
      <c r="FBF107" s="921"/>
      <c r="FBG107" s="921"/>
      <c r="FBH107" s="921"/>
      <c r="FBI107" s="921"/>
      <c r="FBJ107" s="921"/>
      <c r="FBK107" s="921"/>
      <c r="FBL107" s="921"/>
      <c r="FBM107" s="921"/>
      <c r="FBN107" s="921"/>
      <c r="FBO107" s="921"/>
      <c r="FBP107" s="921"/>
      <c r="FBQ107" s="921"/>
      <c r="FBR107" s="921"/>
      <c r="FBS107" s="921"/>
      <c r="FBT107" s="921"/>
      <c r="FBU107" s="921"/>
      <c r="FBV107" s="921"/>
      <c r="FBW107" s="921"/>
      <c r="FBX107" s="921"/>
      <c r="FBY107" s="921"/>
      <c r="FBZ107" s="921"/>
      <c r="FCA107" s="921"/>
      <c r="FCB107" s="921"/>
      <c r="FCC107" s="921"/>
      <c r="FCD107" s="921"/>
      <c r="FCE107" s="921"/>
      <c r="FCF107" s="921"/>
      <c r="FCG107" s="921"/>
      <c r="FCH107" s="921"/>
      <c r="FCI107" s="921"/>
      <c r="FCJ107" s="921"/>
      <c r="FCK107" s="921"/>
      <c r="FCL107" s="921"/>
      <c r="FCM107" s="921"/>
      <c r="FCN107" s="921"/>
      <c r="FCO107" s="921"/>
      <c r="FCP107" s="921"/>
      <c r="FCQ107" s="921"/>
      <c r="FCR107" s="921"/>
      <c r="FCS107" s="921"/>
      <c r="FCT107" s="921"/>
      <c r="FCU107" s="921"/>
      <c r="FCV107" s="921"/>
      <c r="FCW107" s="921"/>
      <c r="FCX107" s="921"/>
      <c r="FCY107" s="921"/>
      <c r="FCZ107" s="921"/>
      <c r="FDA107" s="921"/>
      <c r="FDB107" s="921"/>
      <c r="FDC107" s="921"/>
      <c r="FDD107" s="921"/>
      <c r="FDE107" s="921"/>
      <c r="FDF107" s="921"/>
      <c r="FDG107" s="921"/>
      <c r="FDH107" s="921"/>
      <c r="FDI107" s="921"/>
      <c r="FDJ107" s="921"/>
      <c r="FDK107" s="921"/>
      <c r="FDL107" s="921"/>
      <c r="FDM107" s="921"/>
      <c r="FDN107" s="921"/>
      <c r="FDO107" s="921"/>
      <c r="FDP107" s="921"/>
      <c r="FDQ107" s="921"/>
      <c r="FDR107" s="921"/>
      <c r="FDS107" s="921"/>
      <c r="FDT107" s="921"/>
      <c r="FDU107" s="921"/>
      <c r="FDV107" s="921"/>
      <c r="FDW107" s="921"/>
      <c r="FDX107" s="921"/>
      <c r="FDY107" s="921"/>
      <c r="FDZ107" s="921"/>
      <c r="FEA107" s="921"/>
      <c r="FEB107" s="921"/>
      <c r="FEC107" s="921"/>
      <c r="FED107" s="921"/>
      <c r="FEE107" s="921"/>
      <c r="FEF107" s="921"/>
      <c r="FEG107" s="921"/>
      <c r="FEH107" s="921"/>
      <c r="FEI107" s="921"/>
      <c r="FEJ107" s="921"/>
      <c r="FEK107" s="921"/>
      <c r="FEL107" s="921"/>
      <c r="FEM107" s="921"/>
      <c r="FEN107" s="921"/>
      <c r="FEO107" s="921"/>
      <c r="FEP107" s="921"/>
      <c r="FEQ107" s="921"/>
      <c r="FER107" s="921"/>
      <c r="FES107" s="921"/>
      <c r="FET107" s="921"/>
      <c r="FEU107" s="921"/>
      <c r="FEV107" s="921"/>
      <c r="FEW107" s="921"/>
      <c r="FEX107" s="921"/>
      <c r="FEY107" s="921"/>
      <c r="FEZ107" s="921"/>
      <c r="FFA107" s="921"/>
      <c r="FFB107" s="921"/>
      <c r="FFC107" s="921"/>
      <c r="FFD107" s="921"/>
      <c r="FFE107" s="921"/>
      <c r="FFF107" s="921"/>
      <c r="FFG107" s="921"/>
      <c r="FFH107" s="921"/>
      <c r="FFI107" s="921"/>
      <c r="FFJ107" s="921"/>
      <c r="FFK107" s="921"/>
      <c r="FFL107" s="921"/>
      <c r="FFM107" s="921"/>
      <c r="FFN107" s="921"/>
      <c r="FFO107" s="921"/>
      <c r="FFP107" s="921"/>
      <c r="FFQ107" s="921"/>
      <c r="FFR107" s="921"/>
      <c r="FFS107" s="921"/>
      <c r="FFT107" s="921"/>
      <c r="FFU107" s="921"/>
      <c r="FFV107" s="921"/>
      <c r="FFW107" s="921"/>
      <c r="FFX107" s="921"/>
      <c r="FFY107" s="921"/>
      <c r="FFZ107" s="921"/>
      <c r="FGA107" s="921"/>
      <c r="FGB107" s="921"/>
      <c r="FGC107" s="921"/>
      <c r="FGD107" s="921"/>
      <c r="FGE107" s="921"/>
      <c r="FGF107" s="921"/>
      <c r="FGG107" s="921"/>
      <c r="FGH107" s="921"/>
      <c r="FGI107" s="921"/>
      <c r="FGJ107" s="921"/>
      <c r="FGK107" s="921"/>
      <c r="FGL107" s="921"/>
      <c r="FGM107" s="921"/>
      <c r="FGN107" s="921"/>
      <c r="FGO107" s="921"/>
      <c r="FGP107" s="921"/>
      <c r="FGQ107" s="921"/>
      <c r="FGR107" s="921"/>
      <c r="FGS107" s="921"/>
      <c r="FGT107" s="921"/>
      <c r="FGU107" s="921"/>
      <c r="FGV107" s="921"/>
      <c r="FGW107" s="921"/>
      <c r="FGX107" s="921"/>
      <c r="FGY107" s="921"/>
      <c r="FGZ107" s="921"/>
      <c r="FHA107" s="921"/>
      <c r="FHB107" s="921"/>
      <c r="FHC107" s="921"/>
      <c r="FHD107" s="921"/>
      <c r="FHE107" s="921"/>
      <c r="FHF107" s="921"/>
      <c r="FHG107" s="921"/>
      <c r="FHH107" s="921"/>
      <c r="FHI107" s="921"/>
      <c r="FHJ107" s="921"/>
      <c r="FHK107" s="921"/>
      <c r="FHL107" s="921"/>
      <c r="FHM107" s="921"/>
      <c r="FHN107" s="921"/>
      <c r="FHO107" s="921"/>
      <c r="FHP107" s="921"/>
      <c r="FHQ107" s="921"/>
      <c r="FHR107" s="921"/>
      <c r="FHS107" s="921"/>
      <c r="FHT107" s="921"/>
      <c r="FHU107" s="921"/>
      <c r="FHV107" s="921"/>
      <c r="FHW107" s="921"/>
      <c r="FHX107" s="921"/>
      <c r="FHY107" s="921"/>
      <c r="FHZ107" s="921"/>
      <c r="FIA107" s="921"/>
      <c r="FIB107" s="921"/>
      <c r="FIC107" s="921"/>
      <c r="FID107" s="921"/>
      <c r="FIE107" s="921"/>
      <c r="FIF107" s="921"/>
      <c r="FIG107" s="921"/>
      <c r="FIH107" s="921"/>
      <c r="FII107" s="921"/>
      <c r="FIJ107" s="921"/>
      <c r="FIK107" s="921"/>
      <c r="FIL107" s="921"/>
      <c r="FIM107" s="921"/>
      <c r="FIN107" s="921"/>
      <c r="FIO107" s="921"/>
      <c r="FIP107" s="921"/>
      <c r="FIQ107" s="921"/>
      <c r="FIR107" s="921"/>
      <c r="FIS107" s="921"/>
      <c r="FIT107" s="921"/>
      <c r="FIU107" s="921"/>
      <c r="FIV107" s="921"/>
      <c r="FIW107" s="921"/>
      <c r="FIX107" s="921"/>
      <c r="FIY107" s="921"/>
      <c r="FIZ107" s="921"/>
      <c r="FJA107" s="921"/>
      <c r="FJB107" s="921"/>
      <c r="FJC107" s="921"/>
      <c r="FJD107" s="921"/>
      <c r="FJE107" s="921"/>
      <c r="FJF107" s="921"/>
      <c r="FJG107" s="921"/>
      <c r="FJH107" s="921"/>
      <c r="FJI107" s="921"/>
      <c r="FJJ107" s="921"/>
      <c r="FJK107" s="921"/>
      <c r="FJL107" s="921"/>
      <c r="FJM107" s="921"/>
      <c r="FJN107" s="921"/>
      <c r="FJO107" s="921"/>
      <c r="FJP107" s="921"/>
      <c r="FJQ107" s="921"/>
      <c r="FJR107" s="921"/>
      <c r="FJS107" s="921"/>
      <c r="FJT107" s="921"/>
      <c r="FJU107" s="921"/>
      <c r="FJV107" s="921"/>
      <c r="FJW107" s="921"/>
      <c r="FJX107" s="921"/>
      <c r="FJY107" s="921"/>
      <c r="FJZ107" s="921"/>
      <c r="FKA107" s="921"/>
      <c r="FKB107" s="921"/>
      <c r="FKC107" s="921"/>
      <c r="FKD107" s="921"/>
      <c r="FKE107" s="921"/>
      <c r="FKF107" s="921"/>
      <c r="FKG107" s="921"/>
      <c r="FKH107" s="921"/>
      <c r="FKI107" s="921"/>
      <c r="FKJ107" s="921"/>
      <c r="FKK107" s="921"/>
      <c r="FKL107" s="921"/>
      <c r="FKM107" s="921"/>
      <c r="FKN107" s="921"/>
      <c r="FKO107" s="921"/>
      <c r="FKP107" s="921"/>
      <c r="FKQ107" s="921"/>
      <c r="FKR107" s="921"/>
      <c r="FKS107" s="921"/>
      <c r="FKT107" s="921"/>
      <c r="FKU107" s="921"/>
      <c r="FKV107" s="921"/>
      <c r="FKW107" s="921"/>
      <c r="FKX107" s="921"/>
      <c r="FKY107" s="921"/>
      <c r="FKZ107" s="921"/>
      <c r="FLA107" s="921"/>
      <c r="FLB107" s="921"/>
      <c r="FLC107" s="921"/>
      <c r="FLD107" s="921"/>
      <c r="FLE107" s="921"/>
      <c r="FLF107" s="921"/>
      <c r="FLG107" s="921"/>
      <c r="FLH107" s="921"/>
      <c r="FLI107" s="921"/>
      <c r="FLJ107" s="921"/>
      <c r="FLK107" s="921"/>
      <c r="FLL107" s="921"/>
      <c r="FLM107" s="921"/>
      <c r="FLN107" s="921"/>
      <c r="FLO107" s="921"/>
      <c r="FLP107" s="921"/>
      <c r="FLQ107" s="921"/>
      <c r="FLR107" s="921"/>
      <c r="FLS107" s="921"/>
      <c r="FLT107" s="921"/>
      <c r="FLU107" s="921"/>
      <c r="FLV107" s="921"/>
      <c r="FLW107" s="921"/>
      <c r="FLX107" s="921"/>
      <c r="FLY107" s="921"/>
      <c r="FLZ107" s="921"/>
      <c r="FMA107" s="921"/>
      <c r="FMB107" s="921"/>
      <c r="FMC107" s="921"/>
      <c r="FMD107" s="921"/>
      <c r="FME107" s="921"/>
      <c r="FMF107" s="921"/>
      <c r="FMG107" s="921"/>
      <c r="FMH107" s="921"/>
      <c r="FMI107" s="921"/>
      <c r="FMJ107" s="921"/>
      <c r="FMK107" s="921"/>
      <c r="FML107" s="921"/>
      <c r="FMM107" s="921"/>
      <c r="FMN107" s="921"/>
      <c r="FMO107" s="921"/>
      <c r="FMP107" s="921"/>
      <c r="FMQ107" s="921"/>
      <c r="FMR107" s="921"/>
      <c r="FMS107" s="921"/>
      <c r="FMT107" s="921"/>
      <c r="FMU107" s="921"/>
      <c r="FMV107" s="921"/>
      <c r="FMW107" s="921"/>
      <c r="FMX107" s="921"/>
      <c r="FMY107" s="921"/>
      <c r="FMZ107" s="921"/>
      <c r="FNA107" s="921"/>
      <c r="FNB107" s="921"/>
      <c r="FNC107" s="921"/>
      <c r="FND107" s="921"/>
      <c r="FNE107" s="921"/>
      <c r="FNF107" s="921"/>
      <c r="FNG107" s="921"/>
      <c r="FNH107" s="921"/>
      <c r="FNI107" s="921"/>
      <c r="FNJ107" s="921"/>
      <c r="FNK107" s="921"/>
      <c r="FNL107" s="921"/>
      <c r="FNM107" s="921"/>
      <c r="FNN107" s="921"/>
      <c r="FNO107" s="921"/>
      <c r="FNP107" s="921"/>
      <c r="FNQ107" s="921"/>
      <c r="FNR107" s="921"/>
      <c r="FNS107" s="921"/>
      <c r="FNT107" s="921"/>
      <c r="FNU107" s="921"/>
      <c r="FNV107" s="921"/>
      <c r="FNW107" s="921"/>
      <c r="FNX107" s="921"/>
      <c r="FNY107" s="921"/>
      <c r="FNZ107" s="921"/>
      <c r="FOA107" s="921"/>
      <c r="FOB107" s="921"/>
      <c r="FOC107" s="921"/>
      <c r="FOD107" s="921"/>
      <c r="FOE107" s="921"/>
      <c r="FOF107" s="921"/>
      <c r="FOG107" s="921"/>
      <c r="FOH107" s="921"/>
      <c r="FOI107" s="921"/>
      <c r="FOJ107" s="921"/>
      <c r="FOK107" s="921"/>
      <c r="FOL107" s="921"/>
      <c r="FOM107" s="921"/>
      <c r="FON107" s="921"/>
      <c r="FOO107" s="921"/>
      <c r="FOP107" s="921"/>
      <c r="FOQ107" s="921"/>
      <c r="FOR107" s="921"/>
      <c r="FOS107" s="921"/>
      <c r="FOT107" s="921"/>
      <c r="FOU107" s="921"/>
      <c r="FOV107" s="921"/>
      <c r="FOW107" s="921"/>
      <c r="FOX107" s="921"/>
      <c r="FOY107" s="921"/>
      <c r="FOZ107" s="921"/>
      <c r="FPA107" s="921"/>
      <c r="FPB107" s="921"/>
      <c r="FPC107" s="921"/>
      <c r="FPD107" s="921"/>
      <c r="FPE107" s="921"/>
      <c r="FPF107" s="921"/>
      <c r="FPG107" s="921"/>
      <c r="FPH107" s="921"/>
      <c r="FPI107" s="921"/>
      <c r="FPJ107" s="921"/>
      <c r="FPK107" s="921"/>
      <c r="FPL107" s="921"/>
      <c r="FPM107" s="921"/>
      <c r="FPN107" s="921"/>
      <c r="FPO107" s="921"/>
      <c r="FPP107" s="921"/>
      <c r="FPQ107" s="921"/>
      <c r="FPR107" s="921"/>
      <c r="FPS107" s="921"/>
      <c r="FPT107" s="921"/>
      <c r="FPU107" s="921"/>
      <c r="FPV107" s="921"/>
      <c r="FPW107" s="921"/>
      <c r="FPX107" s="921"/>
      <c r="FPY107" s="921"/>
      <c r="FPZ107" s="921"/>
      <c r="FQA107" s="921"/>
      <c r="FQB107" s="921"/>
      <c r="FQC107" s="921"/>
      <c r="FQD107" s="921"/>
      <c r="FQE107" s="921"/>
      <c r="FQF107" s="921"/>
      <c r="FQG107" s="921"/>
      <c r="FQH107" s="921"/>
      <c r="FQI107" s="921"/>
      <c r="FQJ107" s="921"/>
      <c r="FQK107" s="921"/>
      <c r="FQL107" s="921"/>
      <c r="FQM107" s="921"/>
      <c r="FQN107" s="921"/>
      <c r="FQO107" s="921"/>
      <c r="FQP107" s="921"/>
      <c r="FQQ107" s="921"/>
      <c r="FQR107" s="921"/>
      <c r="FQS107" s="921"/>
      <c r="FQT107" s="921"/>
      <c r="FQU107" s="921"/>
      <c r="FQV107" s="921"/>
      <c r="FQW107" s="921"/>
      <c r="FQX107" s="921"/>
      <c r="FQY107" s="921"/>
      <c r="FQZ107" s="921"/>
      <c r="FRA107" s="921"/>
      <c r="FRB107" s="921"/>
      <c r="FRC107" s="921"/>
      <c r="FRD107" s="921"/>
      <c r="FRE107" s="921"/>
      <c r="FRF107" s="921"/>
      <c r="FRG107" s="921"/>
      <c r="FRH107" s="921"/>
      <c r="FRI107" s="921"/>
      <c r="FRJ107" s="921"/>
      <c r="FRK107" s="921"/>
      <c r="FRL107" s="921"/>
      <c r="FRM107" s="921"/>
      <c r="FRN107" s="921"/>
      <c r="FRO107" s="921"/>
      <c r="FRP107" s="921"/>
      <c r="FRQ107" s="921"/>
      <c r="FRR107" s="921"/>
      <c r="FRS107" s="921"/>
      <c r="FRT107" s="921"/>
      <c r="FRU107" s="921"/>
      <c r="FRV107" s="921"/>
      <c r="FRW107" s="921"/>
      <c r="FRX107" s="921"/>
      <c r="FRY107" s="921"/>
      <c r="FRZ107" s="921"/>
      <c r="FSA107" s="921"/>
      <c r="FSB107" s="921"/>
      <c r="FSC107" s="921"/>
      <c r="FSD107" s="921"/>
      <c r="FSE107" s="921"/>
      <c r="FSF107" s="921"/>
      <c r="FSG107" s="921"/>
      <c r="FSH107" s="921"/>
      <c r="FSI107" s="921"/>
      <c r="FSJ107" s="921"/>
      <c r="FSK107" s="921"/>
      <c r="FSL107" s="921"/>
      <c r="FSM107" s="921"/>
      <c r="FSN107" s="921"/>
      <c r="FSO107" s="921"/>
      <c r="FSP107" s="921"/>
      <c r="FSQ107" s="921"/>
      <c r="FSR107" s="921"/>
      <c r="FSS107" s="921"/>
      <c r="FST107" s="921"/>
      <c r="FSU107" s="921"/>
      <c r="FSV107" s="921"/>
      <c r="FSW107" s="921"/>
      <c r="FSX107" s="921"/>
      <c r="FSY107" s="921"/>
      <c r="FSZ107" s="921"/>
      <c r="FTA107" s="921"/>
      <c r="FTB107" s="921"/>
      <c r="FTC107" s="921"/>
      <c r="FTD107" s="921"/>
      <c r="FTE107" s="921"/>
      <c r="FTF107" s="921"/>
      <c r="FTG107" s="921"/>
      <c r="FTH107" s="921"/>
      <c r="FTI107" s="921"/>
      <c r="FTJ107" s="921"/>
      <c r="FTK107" s="921"/>
      <c r="FTL107" s="921"/>
      <c r="FTM107" s="921"/>
      <c r="FTN107" s="921"/>
      <c r="FTO107" s="921"/>
      <c r="FTP107" s="921"/>
      <c r="FTQ107" s="921"/>
      <c r="FTR107" s="921"/>
      <c r="FTS107" s="921"/>
      <c r="FTT107" s="921"/>
      <c r="FTU107" s="921"/>
      <c r="FTV107" s="921"/>
      <c r="FTW107" s="921"/>
      <c r="FTX107" s="921"/>
      <c r="FTY107" s="921"/>
      <c r="FTZ107" s="921"/>
      <c r="FUA107" s="921"/>
      <c r="FUB107" s="921"/>
      <c r="FUC107" s="921"/>
      <c r="FUD107" s="921"/>
      <c r="FUE107" s="921"/>
      <c r="FUF107" s="921"/>
      <c r="FUG107" s="921"/>
      <c r="FUH107" s="921"/>
      <c r="FUI107" s="921"/>
      <c r="FUJ107" s="921"/>
      <c r="FUK107" s="921"/>
      <c r="FUL107" s="921"/>
      <c r="FUM107" s="921"/>
      <c r="FUN107" s="921"/>
      <c r="FUO107" s="921"/>
      <c r="FUP107" s="921"/>
      <c r="FUQ107" s="921"/>
      <c r="FUR107" s="921"/>
      <c r="FUS107" s="921"/>
      <c r="FUT107" s="921"/>
      <c r="FUU107" s="921"/>
      <c r="FUV107" s="921"/>
      <c r="FUW107" s="921"/>
      <c r="FUX107" s="921"/>
      <c r="FUY107" s="921"/>
      <c r="FUZ107" s="921"/>
      <c r="FVA107" s="921"/>
      <c r="FVB107" s="921"/>
      <c r="FVC107" s="921"/>
      <c r="FVD107" s="921"/>
      <c r="FVE107" s="921"/>
      <c r="FVF107" s="921"/>
      <c r="FVG107" s="921"/>
      <c r="FVH107" s="921"/>
      <c r="FVI107" s="921"/>
      <c r="FVJ107" s="921"/>
      <c r="FVK107" s="921"/>
      <c r="FVL107" s="921"/>
      <c r="FVM107" s="921"/>
      <c r="FVN107" s="921"/>
      <c r="FVO107" s="921"/>
      <c r="FVP107" s="921"/>
      <c r="FVQ107" s="921"/>
      <c r="FVR107" s="921"/>
      <c r="FVS107" s="921"/>
      <c r="FVT107" s="921"/>
      <c r="FVU107" s="921"/>
      <c r="FVV107" s="921"/>
      <c r="FVW107" s="921"/>
      <c r="FVX107" s="921"/>
      <c r="FVY107" s="921"/>
      <c r="FVZ107" s="921"/>
      <c r="FWA107" s="921"/>
      <c r="FWB107" s="921"/>
      <c r="FWC107" s="921"/>
      <c r="FWD107" s="921"/>
      <c r="FWE107" s="921"/>
      <c r="FWF107" s="921"/>
      <c r="FWG107" s="921"/>
      <c r="FWH107" s="921"/>
      <c r="FWI107" s="921"/>
      <c r="FWJ107" s="921"/>
      <c r="FWK107" s="921"/>
      <c r="FWL107" s="921"/>
      <c r="FWM107" s="921"/>
      <c r="FWN107" s="921"/>
      <c r="FWO107" s="921"/>
      <c r="FWP107" s="921"/>
      <c r="FWQ107" s="921"/>
      <c r="FWR107" s="921"/>
      <c r="FWS107" s="921"/>
      <c r="FWT107" s="921"/>
      <c r="FWU107" s="921"/>
      <c r="FWV107" s="921"/>
      <c r="FWW107" s="921"/>
      <c r="FWX107" s="921"/>
      <c r="FWY107" s="921"/>
      <c r="FWZ107" s="921"/>
      <c r="FXA107" s="921"/>
      <c r="FXB107" s="921"/>
      <c r="FXC107" s="921"/>
      <c r="FXD107" s="921"/>
      <c r="FXE107" s="921"/>
      <c r="FXF107" s="921"/>
      <c r="FXG107" s="921"/>
      <c r="FXH107" s="921"/>
      <c r="FXI107" s="921"/>
      <c r="FXJ107" s="921"/>
      <c r="FXK107" s="921"/>
      <c r="FXL107" s="921"/>
      <c r="FXM107" s="921"/>
      <c r="FXN107" s="921"/>
      <c r="FXO107" s="921"/>
      <c r="FXP107" s="921"/>
      <c r="FXQ107" s="921"/>
      <c r="FXR107" s="921"/>
      <c r="FXS107" s="921"/>
      <c r="FXT107" s="921"/>
      <c r="FXU107" s="921"/>
      <c r="FXV107" s="921"/>
      <c r="FXW107" s="921"/>
      <c r="FXX107" s="921"/>
      <c r="FXY107" s="921"/>
      <c r="FXZ107" s="921"/>
      <c r="FYA107" s="921"/>
      <c r="FYB107" s="921"/>
      <c r="FYC107" s="921"/>
      <c r="FYD107" s="921"/>
      <c r="FYE107" s="921"/>
      <c r="FYF107" s="921"/>
      <c r="FYG107" s="921"/>
      <c r="FYH107" s="921"/>
      <c r="FYI107" s="921"/>
      <c r="FYJ107" s="921"/>
      <c r="FYK107" s="921"/>
      <c r="FYL107" s="921"/>
      <c r="FYM107" s="921"/>
      <c r="FYN107" s="921"/>
      <c r="FYO107" s="921"/>
      <c r="FYP107" s="921"/>
      <c r="FYQ107" s="921"/>
      <c r="FYR107" s="921"/>
      <c r="FYS107" s="921"/>
      <c r="FYT107" s="921"/>
      <c r="FYU107" s="921"/>
      <c r="FYV107" s="921"/>
      <c r="FYW107" s="921"/>
      <c r="FYX107" s="921"/>
      <c r="FYY107" s="921"/>
      <c r="FYZ107" s="921"/>
      <c r="FZA107" s="921"/>
      <c r="FZB107" s="921"/>
      <c r="FZC107" s="921"/>
      <c r="FZD107" s="921"/>
      <c r="FZE107" s="921"/>
      <c r="FZF107" s="921"/>
      <c r="FZG107" s="921"/>
      <c r="FZH107" s="921"/>
      <c r="FZI107" s="921"/>
      <c r="FZJ107" s="921"/>
      <c r="FZK107" s="921"/>
      <c r="FZL107" s="921"/>
      <c r="FZM107" s="921"/>
      <c r="FZN107" s="921"/>
      <c r="FZO107" s="921"/>
      <c r="FZP107" s="921"/>
      <c r="FZQ107" s="921"/>
      <c r="FZR107" s="921"/>
      <c r="FZS107" s="921"/>
      <c r="FZT107" s="921"/>
      <c r="FZU107" s="921"/>
      <c r="FZV107" s="921"/>
      <c r="FZW107" s="921"/>
      <c r="FZX107" s="921"/>
      <c r="FZY107" s="921"/>
      <c r="FZZ107" s="921"/>
      <c r="GAA107" s="921"/>
      <c r="GAB107" s="921"/>
      <c r="GAC107" s="921"/>
      <c r="GAD107" s="921"/>
      <c r="GAE107" s="921"/>
      <c r="GAF107" s="921"/>
      <c r="GAG107" s="921"/>
      <c r="GAH107" s="921"/>
      <c r="GAI107" s="921"/>
      <c r="GAJ107" s="921"/>
      <c r="GAK107" s="921"/>
      <c r="GAL107" s="921"/>
      <c r="GAM107" s="921"/>
      <c r="GAN107" s="921"/>
      <c r="GAO107" s="921"/>
      <c r="GAP107" s="921"/>
      <c r="GAQ107" s="921"/>
      <c r="GAR107" s="921"/>
      <c r="GAS107" s="921"/>
      <c r="GAT107" s="921"/>
      <c r="GAU107" s="921"/>
      <c r="GAV107" s="921"/>
      <c r="GAW107" s="921"/>
      <c r="GAX107" s="921"/>
      <c r="GAY107" s="921"/>
      <c r="GAZ107" s="921"/>
      <c r="GBA107" s="921"/>
      <c r="GBB107" s="921"/>
      <c r="GBC107" s="921"/>
      <c r="GBD107" s="921"/>
      <c r="GBE107" s="921"/>
      <c r="GBF107" s="921"/>
      <c r="GBG107" s="921"/>
      <c r="GBH107" s="921"/>
      <c r="GBI107" s="921"/>
      <c r="GBJ107" s="921"/>
      <c r="GBK107" s="921"/>
      <c r="GBL107" s="921"/>
      <c r="GBM107" s="921"/>
      <c r="GBN107" s="921"/>
      <c r="GBO107" s="921"/>
      <c r="GBP107" s="921"/>
      <c r="GBQ107" s="921"/>
      <c r="GBR107" s="921"/>
      <c r="GBS107" s="921"/>
      <c r="GBT107" s="921"/>
      <c r="GBU107" s="921"/>
      <c r="GBV107" s="921"/>
      <c r="GBW107" s="921"/>
      <c r="GBX107" s="921"/>
      <c r="GBY107" s="921"/>
      <c r="GBZ107" s="921"/>
      <c r="GCA107" s="921"/>
      <c r="GCB107" s="921"/>
      <c r="GCC107" s="921"/>
      <c r="GCD107" s="921"/>
      <c r="GCE107" s="921"/>
      <c r="GCF107" s="921"/>
      <c r="GCG107" s="921"/>
      <c r="GCH107" s="921"/>
      <c r="GCI107" s="921"/>
      <c r="GCJ107" s="921"/>
      <c r="GCK107" s="921"/>
      <c r="GCL107" s="921"/>
      <c r="GCM107" s="921"/>
      <c r="GCN107" s="921"/>
      <c r="GCO107" s="921"/>
      <c r="GCP107" s="921"/>
      <c r="GCQ107" s="921"/>
      <c r="GCR107" s="921"/>
      <c r="GCS107" s="921"/>
      <c r="GCT107" s="921"/>
      <c r="GCU107" s="921"/>
      <c r="GCV107" s="921"/>
      <c r="GCW107" s="921"/>
      <c r="GCX107" s="921"/>
      <c r="GCY107" s="921"/>
      <c r="GCZ107" s="921"/>
      <c r="GDA107" s="921"/>
      <c r="GDB107" s="921"/>
      <c r="GDC107" s="921"/>
      <c r="GDD107" s="921"/>
      <c r="GDE107" s="921"/>
      <c r="GDF107" s="921"/>
      <c r="GDG107" s="921"/>
      <c r="GDH107" s="921"/>
      <c r="GDI107" s="921"/>
      <c r="GDJ107" s="921"/>
      <c r="GDK107" s="921"/>
      <c r="GDL107" s="921"/>
      <c r="GDM107" s="921"/>
      <c r="GDN107" s="921"/>
      <c r="GDO107" s="921"/>
      <c r="GDP107" s="921"/>
      <c r="GDQ107" s="921"/>
      <c r="GDR107" s="921"/>
      <c r="GDS107" s="921"/>
      <c r="GDT107" s="921"/>
      <c r="GDU107" s="921"/>
      <c r="GDV107" s="921"/>
      <c r="GDW107" s="921"/>
      <c r="GDX107" s="921"/>
      <c r="GDY107" s="921"/>
      <c r="GDZ107" s="921"/>
      <c r="GEA107" s="921"/>
      <c r="GEB107" s="921"/>
      <c r="GEC107" s="921"/>
      <c r="GED107" s="921"/>
      <c r="GEE107" s="921"/>
      <c r="GEF107" s="921"/>
      <c r="GEG107" s="921"/>
      <c r="GEH107" s="921"/>
      <c r="GEI107" s="921"/>
      <c r="GEJ107" s="921"/>
      <c r="GEK107" s="921"/>
      <c r="GEL107" s="921"/>
      <c r="GEM107" s="921"/>
      <c r="GEN107" s="921"/>
      <c r="GEO107" s="921"/>
      <c r="GEP107" s="921"/>
      <c r="GEQ107" s="921"/>
      <c r="GER107" s="921"/>
      <c r="GES107" s="921"/>
      <c r="GET107" s="921"/>
      <c r="GEU107" s="921"/>
      <c r="GEV107" s="921"/>
      <c r="GEW107" s="921"/>
      <c r="GEX107" s="921"/>
      <c r="GEY107" s="921"/>
      <c r="GEZ107" s="921"/>
      <c r="GFA107" s="921"/>
      <c r="GFB107" s="921"/>
      <c r="GFC107" s="921"/>
      <c r="GFD107" s="921"/>
      <c r="GFE107" s="921"/>
      <c r="GFF107" s="921"/>
      <c r="GFG107" s="921"/>
      <c r="GFH107" s="921"/>
      <c r="GFI107" s="921"/>
      <c r="GFJ107" s="921"/>
      <c r="GFK107" s="921"/>
      <c r="GFL107" s="921"/>
      <c r="GFM107" s="921"/>
      <c r="GFN107" s="921"/>
      <c r="GFO107" s="921"/>
      <c r="GFP107" s="921"/>
      <c r="GFQ107" s="921"/>
      <c r="GFR107" s="921"/>
      <c r="GFS107" s="921"/>
      <c r="GFT107" s="921"/>
      <c r="GFU107" s="921"/>
      <c r="GFV107" s="921"/>
      <c r="GFW107" s="921"/>
      <c r="GFX107" s="921"/>
      <c r="GFY107" s="921"/>
      <c r="GFZ107" s="921"/>
      <c r="GGA107" s="921"/>
      <c r="GGB107" s="921"/>
      <c r="GGC107" s="921"/>
      <c r="GGD107" s="921"/>
      <c r="GGE107" s="921"/>
      <c r="GGF107" s="921"/>
      <c r="GGG107" s="921"/>
      <c r="GGH107" s="921"/>
      <c r="GGI107" s="921"/>
      <c r="GGJ107" s="921"/>
      <c r="GGK107" s="921"/>
      <c r="GGL107" s="921"/>
      <c r="GGM107" s="921"/>
      <c r="GGN107" s="921"/>
      <c r="GGO107" s="921"/>
      <c r="GGP107" s="921"/>
      <c r="GGQ107" s="921"/>
      <c r="GGR107" s="921"/>
      <c r="GGS107" s="921"/>
      <c r="GGT107" s="921"/>
      <c r="GGU107" s="921"/>
      <c r="GGV107" s="921"/>
      <c r="GGW107" s="921"/>
      <c r="GGX107" s="921"/>
      <c r="GGY107" s="921"/>
      <c r="GGZ107" s="921"/>
      <c r="GHA107" s="921"/>
      <c r="GHB107" s="921"/>
      <c r="GHC107" s="921"/>
      <c r="GHD107" s="921"/>
      <c r="GHE107" s="921"/>
      <c r="GHF107" s="921"/>
      <c r="GHG107" s="921"/>
      <c r="GHH107" s="921"/>
      <c r="GHI107" s="921"/>
      <c r="GHJ107" s="921"/>
      <c r="GHK107" s="921"/>
      <c r="GHL107" s="921"/>
      <c r="GHM107" s="921"/>
      <c r="GHN107" s="921"/>
      <c r="GHO107" s="921"/>
      <c r="GHP107" s="921"/>
      <c r="GHQ107" s="921"/>
      <c r="GHR107" s="921"/>
      <c r="GHS107" s="921"/>
      <c r="GHT107" s="921"/>
      <c r="GHU107" s="921"/>
      <c r="GHV107" s="921"/>
      <c r="GHW107" s="921"/>
      <c r="GHX107" s="921"/>
      <c r="GHY107" s="921"/>
      <c r="GHZ107" s="921"/>
      <c r="GIA107" s="921"/>
      <c r="GIB107" s="921"/>
      <c r="GIC107" s="921"/>
      <c r="GID107" s="921"/>
      <c r="GIE107" s="921"/>
      <c r="GIF107" s="921"/>
      <c r="GIG107" s="921"/>
      <c r="GIH107" s="921"/>
      <c r="GII107" s="921"/>
      <c r="GIJ107" s="921"/>
      <c r="GIK107" s="921"/>
      <c r="GIL107" s="921"/>
      <c r="GIM107" s="921"/>
      <c r="GIN107" s="921"/>
      <c r="GIO107" s="921"/>
      <c r="GIP107" s="921"/>
      <c r="GIQ107" s="921"/>
      <c r="GIR107" s="921"/>
      <c r="GIS107" s="921"/>
      <c r="GIT107" s="921"/>
      <c r="GIU107" s="921"/>
      <c r="GIV107" s="921"/>
      <c r="GIW107" s="921"/>
      <c r="GIX107" s="921"/>
      <c r="GIY107" s="921"/>
      <c r="GIZ107" s="921"/>
      <c r="GJA107" s="921"/>
      <c r="GJB107" s="921"/>
      <c r="GJC107" s="921"/>
      <c r="GJD107" s="921"/>
      <c r="GJE107" s="921"/>
      <c r="GJF107" s="921"/>
      <c r="GJG107" s="921"/>
      <c r="GJH107" s="921"/>
      <c r="GJI107" s="921"/>
      <c r="GJJ107" s="921"/>
      <c r="GJK107" s="921"/>
      <c r="GJL107" s="921"/>
      <c r="GJM107" s="921"/>
      <c r="GJN107" s="921"/>
      <c r="GJO107" s="921"/>
      <c r="GJP107" s="921"/>
      <c r="GJQ107" s="921"/>
      <c r="GJR107" s="921"/>
      <c r="GJS107" s="921"/>
      <c r="GJT107" s="921"/>
      <c r="GJU107" s="921"/>
      <c r="GJV107" s="921"/>
      <c r="GJW107" s="921"/>
      <c r="GJX107" s="921"/>
      <c r="GJY107" s="921"/>
      <c r="GJZ107" s="921"/>
      <c r="GKA107" s="921"/>
      <c r="GKB107" s="921"/>
      <c r="GKC107" s="921"/>
      <c r="GKD107" s="921"/>
      <c r="GKE107" s="921"/>
      <c r="GKF107" s="921"/>
      <c r="GKG107" s="921"/>
      <c r="GKH107" s="921"/>
      <c r="GKI107" s="921"/>
      <c r="GKJ107" s="921"/>
      <c r="GKK107" s="921"/>
      <c r="GKL107" s="921"/>
      <c r="GKM107" s="921"/>
      <c r="GKN107" s="921"/>
      <c r="GKO107" s="921"/>
      <c r="GKP107" s="921"/>
      <c r="GKQ107" s="921"/>
      <c r="GKR107" s="921"/>
      <c r="GKS107" s="921"/>
      <c r="GKT107" s="921"/>
      <c r="GKU107" s="921"/>
      <c r="GKV107" s="921"/>
      <c r="GKW107" s="921"/>
      <c r="GKX107" s="921"/>
      <c r="GKY107" s="921"/>
      <c r="GKZ107" s="921"/>
      <c r="GLA107" s="921"/>
      <c r="GLB107" s="921"/>
      <c r="GLC107" s="921"/>
      <c r="GLD107" s="921"/>
      <c r="GLE107" s="921"/>
      <c r="GLF107" s="921"/>
      <c r="GLG107" s="921"/>
      <c r="GLH107" s="921"/>
      <c r="GLI107" s="921"/>
      <c r="GLJ107" s="921"/>
      <c r="GLK107" s="921"/>
      <c r="GLL107" s="921"/>
      <c r="GLM107" s="921"/>
      <c r="GLN107" s="921"/>
      <c r="GLO107" s="921"/>
      <c r="GLP107" s="921"/>
      <c r="GLQ107" s="921"/>
      <c r="GLR107" s="921"/>
      <c r="GLS107" s="921"/>
      <c r="GLT107" s="921"/>
      <c r="GLU107" s="921"/>
      <c r="GLV107" s="921"/>
      <c r="GLW107" s="921"/>
      <c r="GLX107" s="921"/>
      <c r="GLY107" s="921"/>
      <c r="GLZ107" s="921"/>
      <c r="GMA107" s="921"/>
      <c r="GMB107" s="921"/>
      <c r="GMC107" s="921"/>
      <c r="GMD107" s="921"/>
      <c r="GME107" s="921"/>
      <c r="GMF107" s="921"/>
      <c r="GMG107" s="921"/>
      <c r="GMH107" s="921"/>
      <c r="GMI107" s="921"/>
      <c r="GMJ107" s="921"/>
      <c r="GMK107" s="921"/>
      <c r="GML107" s="921"/>
      <c r="GMM107" s="921"/>
      <c r="GMN107" s="921"/>
      <c r="GMO107" s="921"/>
      <c r="GMP107" s="921"/>
      <c r="GMQ107" s="921"/>
      <c r="GMR107" s="921"/>
      <c r="GMS107" s="921"/>
      <c r="GMT107" s="921"/>
      <c r="GMU107" s="921"/>
      <c r="GMV107" s="921"/>
      <c r="GMW107" s="921"/>
      <c r="GMX107" s="921"/>
      <c r="GMY107" s="921"/>
      <c r="GMZ107" s="921"/>
      <c r="GNA107" s="921"/>
      <c r="GNB107" s="921"/>
      <c r="GNC107" s="921"/>
      <c r="GND107" s="921"/>
      <c r="GNE107" s="921"/>
      <c r="GNF107" s="921"/>
      <c r="GNG107" s="921"/>
      <c r="GNH107" s="921"/>
      <c r="GNI107" s="921"/>
      <c r="GNJ107" s="921"/>
      <c r="GNK107" s="921"/>
      <c r="GNL107" s="921"/>
      <c r="GNM107" s="921"/>
      <c r="GNN107" s="921"/>
      <c r="GNO107" s="921"/>
      <c r="GNP107" s="921"/>
      <c r="GNQ107" s="921"/>
      <c r="GNR107" s="921"/>
      <c r="GNS107" s="921"/>
      <c r="GNT107" s="921"/>
      <c r="GNU107" s="921"/>
      <c r="GNV107" s="921"/>
      <c r="GNW107" s="921"/>
      <c r="GNX107" s="921"/>
      <c r="GNY107" s="921"/>
      <c r="GNZ107" s="921"/>
      <c r="GOA107" s="921"/>
      <c r="GOB107" s="921"/>
      <c r="GOC107" s="921"/>
      <c r="GOD107" s="921"/>
      <c r="GOE107" s="921"/>
      <c r="GOF107" s="921"/>
      <c r="GOG107" s="921"/>
      <c r="GOH107" s="921"/>
      <c r="GOI107" s="921"/>
      <c r="GOJ107" s="921"/>
      <c r="GOK107" s="921"/>
      <c r="GOL107" s="921"/>
      <c r="GOM107" s="921"/>
      <c r="GON107" s="921"/>
      <c r="GOO107" s="921"/>
      <c r="GOP107" s="921"/>
      <c r="GOQ107" s="921"/>
      <c r="GOR107" s="921"/>
      <c r="GOS107" s="921"/>
      <c r="GOT107" s="921"/>
      <c r="GOU107" s="921"/>
      <c r="GOV107" s="921"/>
      <c r="GOW107" s="921"/>
      <c r="GOX107" s="921"/>
      <c r="GOY107" s="921"/>
      <c r="GOZ107" s="921"/>
      <c r="GPA107" s="921"/>
      <c r="GPB107" s="921"/>
      <c r="GPC107" s="921"/>
      <c r="GPD107" s="921"/>
      <c r="GPE107" s="921"/>
      <c r="GPF107" s="921"/>
      <c r="GPG107" s="921"/>
      <c r="GPH107" s="921"/>
      <c r="GPI107" s="921"/>
      <c r="GPJ107" s="921"/>
      <c r="GPK107" s="921"/>
      <c r="GPL107" s="921"/>
      <c r="GPM107" s="921"/>
      <c r="GPN107" s="921"/>
      <c r="GPO107" s="921"/>
      <c r="GPP107" s="921"/>
      <c r="GPQ107" s="921"/>
      <c r="GPR107" s="921"/>
      <c r="GPS107" s="921"/>
      <c r="GPT107" s="921"/>
      <c r="GPU107" s="921"/>
      <c r="GPV107" s="921"/>
      <c r="GPW107" s="921"/>
      <c r="GPX107" s="921"/>
      <c r="GPY107" s="921"/>
      <c r="GPZ107" s="921"/>
      <c r="GQA107" s="921"/>
      <c r="GQB107" s="921"/>
      <c r="GQC107" s="921"/>
      <c r="GQD107" s="921"/>
      <c r="GQE107" s="921"/>
      <c r="GQF107" s="921"/>
      <c r="GQG107" s="921"/>
      <c r="GQH107" s="921"/>
      <c r="GQI107" s="921"/>
      <c r="GQJ107" s="921"/>
      <c r="GQK107" s="921"/>
      <c r="GQL107" s="921"/>
      <c r="GQM107" s="921"/>
      <c r="GQN107" s="921"/>
      <c r="GQO107" s="921"/>
      <c r="GQP107" s="921"/>
      <c r="GQQ107" s="921"/>
      <c r="GQR107" s="921"/>
      <c r="GQS107" s="921"/>
      <c r="GQT107" s="921"/>
      <c r="GQU107" s="921"/>
      <c r="GQV107" s="921"/>
      <c r="GQW107" s="921"/>
      <c r="GQX107" s="921"/>
      <c r="GQY107" s="921"/>
      <c r="GQZ107" s="921"/>
      <c r="GRA107" s="921"/>
      <c r="GRB107" s="921"/>
      <c r="GRC107" s="921"/>
      <c r="GRD107" s="921"/>
      <c r="GRE107" s="921"/>
      <c r="GRF107" s="921"/>
      <c r="GRG107" s="921"/>
      <c r="GRH107" s="921"/>
      <c r="GRI107" s="921"/>
      <c r="GRJ107" s="921"/>
      <c r="GRK107" s="921"/>
      <c r="GRL107" s="921"/>
      <c r="GRM107" s="921"/>
      <c r="GRN107" s="921"/>
      <c r="GRO107" s="921"/>
      <c r="GRP107" s="921"/>
      <c r="GRQ107" s="921"/>
      <c r="GRR107" s="921"/>
      <c r="GRS107" s="921"/>
      <c r="GRT107" s="921"/>
      <c r="GRU107" s="921"/>
      <c r="GRV107" s="921"/>
      <c r="GRW107" s="921"/>
      <c r="GRX107" s="921"/>
      <c r="GRY107" s="921"/>
      <c r="GRZ107" s="921"/>
      <c r="GSA107" s="921"/>
      <c r="GSB107" s="921"/>
      <c r="GSC107" s="921"/>
      <c r="GSD107" s="921"/>
      <c r="GSE107" s="921"/>
      <c r="GSF107" s="921"/>
      <c r="GSG107" s="921"/>
      <c r="GSH107" s="921"/>
      <c r="GSI107" s="921"/>
      <c r="GSJ107" s="921"/>
      <c r="GSK107" s="921"/>
      <c r="GSL107" s="921"/>
      <c r="GSM107" s="921"/>
      <c r="GSN107" s="921"/>
      <c r="GSO107" s="921"/>
      <c r="GSP107" s="921"/>
      <c r="GSQ107" s="921"/>
      <c r="GSR107" s="921"/>
      <c r="GSS107" s="921"/>
      <c r="GST107" s="921"/>
      <c r="GSU107" s="921"/>
      <c r="GSV107" s="921"/>
      <c r="GSW107" s="921"/>
      <c r="GSX107" s="921"/>
      <c r="GSY107" s="921"/>
      <c r="GSZ107" s="921"/>
      <c r="GTA107" s="921"/>
      <c r="GTB107" s="921"/>
      <c r="GTC107" s="921"/>
      <c r="GTD107" s="921"/>
      <c r="GTE107" s="921"/>
      <c r="GTF107" s="921"/>
      <c r="GTG107" s="921"/>
      <c r="GTH107" s="921"/>
      <c r="GTI107" s="921"/>
      <c r="GTJ107" s="921"/>
      <c r="GTK107" s="921"/>
      <c r="GTL107" s="921"/>
      <c r="GTM107" s="921"/>
      <c r="GTN107" s="921"/>
      <c r="GTO107" s="921"/>
      <c r="GTP107" s="921"/>
      <c r="GTQ107" s="921"/>
      <c r="GTR107" s="921"/>
      <c r="GTS107" s="921"/>
      <c r="GTT107" s="921"/>
      <c r="GTU107" s="921"/>
      <c r="GTV107" s="921"/>
      <c r="GTW107" s="921"/>
      <c r="GTX107" s="921"/>
      <c r="GTY107" s="921"/>
      <c r="GTZ107" s="921"/>
      <c r="GUA107" s="921"/>
      <c r="GUB107" s="921"/>
      <c r="GUC107" s="921"/>
      <c r="GUD107" s="921"/>
      <c r="GUE107" s="921"/>
      <c r="GUF107" s="921"/>
      <c r="GUG107" s="921"/>
      <c r="GUH107" s="921"/>
      <c r="GUI107" s="921"/>
      <c r="GUJ107" s="921"/>
      <c r="GUK107" s="921"/>
      <c r="GUL107" s="921"/>
      <c r="GUM107" s="921"/>
      <c r="GUN107" s="921"/>
      <c r="GUO107" s="921"/>
      <c r="GUP107" s="921"/>
      <c r="GUQ107" s="921"/>
      <c r="GUR107" s="921"/>
      <c r="GUS107" s="921"/>
      <c r="GUT107" s="921"/>
      <c r="GUU107" s="921"/>
      <c r="GUV107" s="921"/>
      <c r="GUW107" s="921"/>
      <c r="GUX107" s="921"/>
      <c r="GUY107" s="921"/>
      <c r="GUZ107" s="921"/>
      <c r="GVA107" s="921"/>
      <c r="GVB107" s="921"/>
      <c r="GVC107" s="921"/>
      <c r="GVD107" s="921"/>
      <c r="GVE107" s="921"/>
      <c r="GVF107" s="921"/>
      <c r="GVG107" s="921"/>
      <c r="GVH107" s="921"/>
      <c r="GVI107" s="921"/>
      <c r="GVJ107" s="921"/>
      <c r="GVK107" s="921"/>
      <c r="GVL107" s="921"/>
      <c r="GVM107" s="921"/>
      <c r="GVN107" s="921"/>
      <c r="GVO107" s="921"/>
      <c r="GVP107" s="921"/>
      <c r="GVQ107" s="921"/>
      <c r="GVR107" s="921"/>
      <c r="GVS107" s="921"/>
      <c r="GVT107" s="921"/>
      <c r="GVU107" s="921"/>
      <c r="GVV107" s="921"/>
      <c r="GVW107" s="921"/>
      <c r="GVX107" s="921"/>
      <c r="GVY107" s="921"/>
      <c r="GVZ107" s="921"/>
      <c r="GWA107" s="921"/>
      <c r="GWB107" s="921"/>
      <c r="GWC107" s="921"/>
      <c r="GWD107" s="921"/>
      <c r="GWE107" s="921"/>
      <c r="GWF107" s="921"/>
      <c r="GWG107" s="921"/>
      <c r="GWH107" s="921"/>
      <c r="GWI107" s="921"/>
      <c r="GWJ107" s="921"/>
      <c r="GWK107" s="921"/>
      <c r="GWL107" s="921"/>
      <c r="GWM107" s="921"/>
      <c r="GWN107" s="921"/>
      <c r="GWO107" s="921"/>
      <c r="GWP107" s="921"/>
      <c r="GWQ107" s="921"/>
      <c r="GWR107" s="921"/>
      <c r="GWS107" s="921"/>
      <c r="GWT107" s="921"/>
      <c r="GWU107" s="921"/>
      <c r="GWV107" s="921"/>
      <c r="GWW107" s="921"/>
      <c r="GWX107" s="921"/>
      <c r="GWY107" s="921"/>
      <c r="GWZ107" s="921"/>
      <c r="GXA107" s="921"/>
      <c r="GXB107" s="921"/>
      <c r="GXC107" s="921"/>
      <c r="GXD107" s="921"/>
      <c r="GXE107" s="921"/>
      <c r="GXF107" s="921"/>
      <c r="GXG107" s="921"/>
      <c r="GXH107" s="921"/>
      <c r="GXI107" s="921"/>
      <c r="GXJ107" s="921"/>
      <c r="GXK107" s="921"/>
      <c r="GXL107" s="921"/>
      <c r="GXM107" s="921"/>
      <c r="GXN107" s="921"/>
      <c r="GXO107" s="921"/>
      <c r="GXP107" s="921"/>
      <c r="GXQ107" s="921"/>
      <c r="GXR107" s="921"/>
      <c r="GXS107" s="921"/>
      <c r="GXT107" s="921"/>
      <c r="GXU107" s="921"/>
      <c r="GXV107" s="921"/>
      <c r="GXW107" s="921"/>
      <c r="GXX107" s="921"/>
      <c r="GXY107" s="921"/>
      <c r="GXZ107" s="921"/>
      <c r="GYA107" s="921"/>
      <c r="GYB107" s="921"/>
      <c r="GYC107" s="921"/>
      <c r="GYD107" s="921"/>
      <c r="GYE107" s="921"/>
      <c r="GYF107" s="921"/>
      <c r="GYG107" s="921"/>
      <c r="GYH107" s="921"/>
      <c r="GYI107" s="921"/>
      <c r="GYJ107" s="921"/>
      <c r="GYK107" s="921"/>
      <c r="GYL107" s="921"/>
      <c r="GYM107" s="921"/>
      <c r="GYN107" s="921"/>
      <c r="GYO107" s="921"/>
      <c r="GYP107" s="921"/>
      <c r="GYQ107" s="921"/>
      <c r="GYR107" s="921"/>
      <c r="GYS107" s="921"/>
      <c r="GYT107" s="921"/>
      <c r="GYU107" s="921"/>
      <c r="GYV107" s="921"/>
      <c r="GYW107" s="921"/>
      <c r="GYX107" s="921"/>
      <c r="GYY107" s="921"/>
      <c r="GYZ107" s="921"/>
      <c r="GZA107" s="921"/>
      <c r="GZB107" s="921"/>
      <c r="GZC107" s="921"/>
      <c r="GZD107" s="921"/>
      <c r="GZE107" s="921"/>
      <c r="GZF107" s="921"/>
      <c r="GZG107" s="921"/>
      <c r="GZH107" s="921"/>
      <c r="GZI107" s="921"/>
      <c r="GZJ107" s="921"/>
      <c r="GZK107" s="921"/>
      <c r="GZL107" s="921"/>
      <c r="GZM107" s="921"/>
      <c r="GZN107" s="921"/>
      <c r="GZO107" s="921"/>
      <c r="GZP107" s="921"/>
      <c r="GZQ107" s="921"/>
      <c r="GZR107" s="921"/>
      <c r="GZS107" s="921"/>
      <c r="GZT107" s="921"/>
      <c r="GZU107" s="921"/>
      <c r="GZV107" s="921"/>
      <c r="GZW107" s="921"/>
      <c r="GZX107" s="921"/>
      <c r="GZY107" s="921"/>
      <c r="GZZ107" s="921"/>
      <c r="HAA107" s="921"/>
      <c r="HAB107" s="921"/>
      <c r="HAC107" s="921"/>
      <c r="HAD107" s="921"/>
      <c r="HAE107" s="921"/>
      <c r="HAF107" s="921"/>
      <c r="HAG107" s="921"/>
      <c r="HAH107" s="921"/>
      <c r="HAI107" s="921"/>
      <c r="HAJ107" s="921"/>
      <c r="HAK107" s="921"/>
      <c r="HAL107" s="921"/>
      <c r="HAM107" s="921"/>
      <c r="HAN107" s="921"/>
      <c r="HAO107" s="921"/>
      <c r="HAP107" s="921"/>
      <c r="HAQ107" s="921"/>
      <c r="HAR107" s="921"/>
      <c r="HAS107" s="921"/>
      <c r="HAT107" s="921"/>
      <c r="HAU107" s="921"/>
      <c r="HAV107" s="921"/>
      <c r="HAW107" s="921"/>
      <c r="HAX107" s="921"/>
      <c r="HAY107" s="921"/>
      <c r="HAZ107" s="921"/>
      <c r="HBA107" s="921"/>
      <c r="HBB107" s="921"/>
      <c r="HBC107" s="921"/>
      <c r="HBD107" s="921"/>
      <c r="HBE107" s="921"/>
      <c r="HBF107" s="921"/>
      <c r="HBG107" s="921"/>
      <c r="HBH107" s="921"/>
      <c r="HBI107" s="921"/>
      <c r="HBJ107" s="921"/>
      <c r="HBK107" s="921"/>
      <c r="HBL107" s="921"/>
      <c r="HBM107" s="921"/>
      <c r="HBN107" s="921"/>
      <c r="HBO107" s="921"/>
      <c r="HBP107" s="921"/>
      <c r="HBQ107" s="921"/>
      <c r="HBR107" s="921"/>
      <c r="HBS107" s="921"/>
      <c r="HBT107" s="921"/>
      <c r="HBU107" s="921"/>
      <c r="HBV107" s="921"/>
      <c r="HBW107" s="921"/>
      <c r="HBX107" s="921"/>
      <c r="HBY107" s="921"/>
      <c r="HBZ107" s="921"/>
      <c r="HCA107" s="921"/>
      <c r="HCB107" s="921"/>
      <c r="HCC107" s="921"/>
      <c r="HCD107" s="921"/>
      <c r="HCE107" s="921"/>
      <c r="HCF107" s="921"/>
      <c r="HCG107" s="921"/>
      <c r="HCH107" s="921"/>
      <c r="HCI107" s="921"/>
      <c r="HCJ107" s="921"/>
      <c r="HCK107" s="921"/>
      <c r="HCL107" s="921"/>
      <c r="HCM107" s="921"/>
      <c r="HCN107" s="921"/>
      <c r="HCO107" s="921"/>
      <c r="HCP107" s="921"/>
      <c r="HCQ107" s="921"/>
      <c r="HCR107" s="921"/>
      <c r="HCS107" s="921"/>
      <c r="HCT107" s="921"/>
      <c r="HCU107" s="921"/>
      <c r="HCV107" s="921"/>
      <c r="HCW107" s="921"/>
      <c r="HCX107" s="921"/>
      <c r="HCY107" s="921"/>
      <c r="HCZ107" s="921"/>
      <c r="HDA107" s="921"/>
      <c r="HDB107" s="921"/>
      <c r="HDC107" s="921"/>
      <c r="HDD107" s="921"/>
      <c r="HDE107" s="921"/>
      <c r="HDF107" s="921"/>
      <c r="HDG107" s="921"/>
      <c r="HDH107" s="921"/>
      <c r="HDI107" s="921"/>
      <c r="HDJ107" s="921"/>
      <c r="HDK107" s="921"/>
      <c r="HDL107" s="921"/>
      <c r="HDM107" s="921"/>
      <c r="HDN107" s="921"/>
      <c r="HDO107" s="921"/>
      <c r="HDP107" s="921"/>
      <c r="HDQ107" s="921"/>
      <c r="HDR107" s="921"/>
      <c r="HDS107" s="921"/>
      <c r="HDT107" s="921"/>
      <c r="HDU107" s="921"/>
      <c r="HDV107" s="921"/>
      <c r="HDW107" s="921"/>
      <c r="HDX107" s="921"/>
      <c r="HDY107" s="921"/>
      <c r="HDZ107" s="921"/>
      <c r="HEA107" s="921"/>
      <c r="HEB107" s="921"/>
      <c r="HEC107" s="921"/>
      <c r="HED107" s="921"/>
      <c r="HEE107" s="921"/>
      <c r="HEF107" s="921"/>
      <c r="HEG107" s="921"/>
      <c r="HEH107" s="921"/>
      <c r="HEI107" s="921"/>
      <c r="HEJ107" s="921"/>
      <c r="HEK107" s="921"/>
      <c r="HEL107" s="921"/>
      <c r="HEM107" s="921"/>
      <c r="HEN107" s="921"/>
      <c r="HEO107" s="921"/>
      <c r="HEP107" s="921"/>
      <c r="HEQ107" s="921"/>
      <c r="HER107" s="921"/>
      <c r="HES107" s="921"/>
      <c r="HET107" s="921"/>
      <c r="HEU107" s="921"/>
      <c r="HEV107" s="921"/>
      <c r="HEW107" s="921"/>
      <c r="HEX107" s="921"/>
      <c r="HEY107" s="921"/>
      <c r="HEZ107" s="921"/>
      <c r="HFA107" s="921"/>
      <c r="HFB107" s="921"/>
      <c r="HFC107" s="921"/>
      <c r="HFD107" s="921"/>
      <c r="HFE107" s="921"/>
      <c r="HFF107" s="921"/>
      <c r="HFG107" s="921"/>
      <c r="HFH107" s="921"/>
      <c r="HFI107" s="921"/>
      <c r="HFJ107" s="921"/>
      <c r="HFK107" s="921"/>
      <c r="HFL107" s="921"/>
      <c r="HFM107" s="921"/>
      <c r="HFN107" s="921"/>
      <c r="HFO107" s="921"/>
      <c r="HFP107" s="921"/>
      <c r="HFQ107" s="921"/>
      <c r="HFR107" s="921"/>
      <c r="HFS107" s="921"/>
      <c r="HFT107" s="921"/>
      <c r="HFU107" s="921"/>
      <c r="HFV107" s="921"/>
      <c r="HFW107" s="921"/>
      <c r="HFX107" s="921"/>
      <c r="HFY107" s="921"/>
      <c r="HFZ107" s="921"/>
      <c r="HGA107" s="921"/>
      <c r="HGB107" s="921"/>
      <c r="HGC107" s="921"/>
      <c r="HGD107" s="921"/>
      <c r="HGE107" s="921"/>
      <c r="HGF107" s="921"/>
      <c r="HGG107" s="921"/>
      <c r="HGH107" s="921"/>
      <c r="HGI107" s="921"/>
      <c r="HGJ107" s="921"/>
      <c r="HGK107" s="921"/>
      <c r="HGL107" s="921"/>
      <c r="HGM107" s="921"/>
      <c r="HGN107" s="921"/>
      <c r="HGO107" s="921"/>
      <c r="HGP107" s="921"/>
      <c r="HGQ107" s="921"/>
      <c r="HGR107" s="921"/>
      <c r="HGS107" s="921"/>
      <c r="HGT107" s="921"/>
      <c r="HGU107" s="921"/>
      <c r="HGV107" s="921"/>
      <c r="HGW107" s="921"/>
      <c r="HGX107" s="921"/>
      <c r="HGY107" s="921"/>
      <c r="HGZ107" s="921"/>
      <c r="HHA107" s="921"/>
      <c r="HHB107" s="921"/>
      <c r="HHC107" s="921"/>
      <c r="HHD107" s="921"/>
      <c r="HHE107" s="921"/>
      <c r="HHF107" s="921"/>
      <c r="HHG107" s="921"/>
      <c r="HHH107" s="921"/>
      <c r="HHI107" s="921"/>
      <c r="HHJ107" s="921"/>
      <c r="HHK107" s="921"/>
      <c r="HHL107" s="921"/>
      <c r="HHM107" s="921"/>
      <c r="HHN107" s="921"/>
      <c r="HHO107" s="921"/>
      <c r="HHP107" s="921"/>
      <c r="HHQ107" s="921"/>
      <c r="HHR107" s="921"/>
      <c r="HHS107" s="921"/>
      <c r="HHT107" s="921"/>
      <c r="HHU107" s="921"/>
      <c r="HHV107" s="921"/>
      <c r="HHW107" s="921"/>
      <c r="HHX107" s="921"/>
      <c r="HHY107" s="921"/>
      <c r="HHZ107" s="921"/>
      <c r="HIA107" s="921"/>
      <c r="HIB107" s="921"/>
      <c r="HIC107" s="921"/>
      <c r="HID107" s="921"/>
      <c r="HIE107" s="921"/>
      <c r="HIF107" s="921"/>
      <c r="HIG107" s="921"/>
      <c r="HIH107" s="921"/>
      <c r="HII107" s="921"/>
      <c r="HIJ107" s="921"/>
      <c r="HIK107" s="921"/>
      <c r="HIL107" s="921"/>
      <c r="HIM107" s="921"/>
      <c r="HIN107" s="921"/>
      <c r="HIO107" s="921"/>
      <c r="HIP107" s="921"/>
      <c r="HIQ107" s="921"/>
      <c r="HIR107" s="921"/>
      <c r="HIS107" s="921"/>
      <c r="HIT107" s="921"/>
      <c r="HIU107" s="921"/>
      <c r="HIV107" s="921"/>
      <c r="HIW107" s="921"/>
      <c r="HIX107" s="921"/>
      <c r="HIY107" s="921"/>
      <c r="HIZ107" s="921"/>
      <c r="HJA107" s="921"/>
      <c r="HJB107" s="921"/>
      <c r="HJC107" s="921"/>
      <c r="HJD107" s="921"/>
      <c r="HJE107" s="921"/>
      <c r="HJF107" s="921"/>
      <c r="HJG107" s="921"/>
      <c r="HJH107" s="921"/>
      <c r="HJI107" s="921"/>
      <c r="HJJ107" s="921"/>
      <c r="HJK107" s="921"/>
      <c r="HJL107" s="921"/>
      <c r="HJM107" s="921"/>
      <c r="HJN107" s="921"/>
      <c r="HJO107" s="921"/>
      <c r="HJP107" s="921"/>
      <c r="HJQ107" s="921"/>
      <c r="HJR107" s="921"/>
      <c r="HJS107" s="921"/>
      <c r="HJT107" s="921"/>
      <c r="HJU107" s="921"/>
      <c r="HJV107" s="921"/>
      <c r="HJW107" s="921"/>
      <c r="HJX107" s="921"/>
      <c r="HJY107" s="921"/>
      <c r="HJZ107" s="921"/>
      <c r="HKA107" s="921"/>
      <c r="HKB107" s="921"/>
      <c r="HKC107" s="921"/>
      <c r="HKD107" s="921"/>
      <c r="HKE107" s="921"/>
      <c r="HKF107" s="921"/>
      <c r="HKG107" s="921"/>
      <c r="HKH107" s="921"/>
      <c r="HKI107" s="921"/>
      <c r="HKJ107" s="921"/>
      <c r="HKK107" s="921"/>
      <c r="HKL107" s="921"/>
      <c r="HKM107" s="921"/>
      <c r="HKN107" s="921"/>
      <c r="HKO107" s="921"/>
      <c r="HKP107" s="921"/>
      <c r="HKQ107" s="921"/>
      <c r="HKR107" s="921"/>
      <c r="HKS107" s="921"/>
      <c r="HKT107" s="921"/>
      <c r="HKU107" s="921"/>
      <c r="HKV107" s="921"/>
      <c r="HKW107" s="921"/>
      <c r="HKX107" s="921"/>
      <c r="HKY107" s="921"/>
      <c r="HKZ107" s="921"/>
      <c r="HLA107" s="921"/>
      <c r="HLB107" s="921"/>
      <c r="HLC107" s="921"/>
      <c r="HLD107" s="921"/>
      <c r="HLE107" s="921"/>
      <c r="HLF107" s="921"/>
      <c r="HLG107" s="921"/>
      <c r="HLH107" s="921"/>
      <c r="HLI107" s="921"/>
      <c r="HLJ107" s="921"/>
      <c r="HLK107" s="921"/>
      <c r="HLL107" s="921"/>
      <c r="HLM107" s="921"/>
      <c r="HLN107" s="921"/>
      <c r="HLO107" s="921"/>
      <c r="HLP107" s="921"/>
      <c r="HLQ107" s="921"/>
      <c r="HLR107" s="921"/>
      <c r="HLS107" s="921"/>
      <c r="HLT107" s="921"/>
      <c r="HLU107" s="921"/>
      <c r="HLV107" s="921"/>
      <c r="HLW107" s="921"/>
      <c r="HLX107" s="921"/>
      <c r="HLY107" s="921"/>
      <c r="HLZ107" s="921"/>
      <c r="HMA107" s="921"/>
      <c r="HMB107" s="921"/>
      <c r="HMC107" s="921"/>
      <c r="HMD107" s="921"/>
      <c r="HME107" s="921"/>
      <c r="HMF107" s="921"/>
      <c r="HMG107" s="921"/>
      <c r="HMH107" s="921"/>
      <c r="HMI107" s="921"/>
      <c r="HMJ107" s="921"/>
      <c r="HMK107" s="921"/>
      <c r="HML107" s="921"/>
      <c r="HMM107" s="921"/>
      <c r="HMN107" s="921"/>
      <c r="HMO107" s="921"/>
      <c r="HMP107" s="921"/>
      <c r="HMQ107" s="921"/>
      <c r="HMR107" s="921"/>
      <c r="HMS107" s="921"/>
      <c r="HMT107" s="921"/>
      <c r="HMU107" s="921"/>
      <c r="HMV107" s="921"/>
      <c r="HMW107" s="921"/>
      <c r="HMX107" s="921"/>
      <c r="HMY107" s="921"/>
      <c r="HMZ107" s="921"/>
      <c r="HNA107" s="921"/>
      <c r="HNB107" s="921"/>
      <c r="HNC107" s="921"/>
      <c r="HND107" s="921"/>
      <c r="HNE107" s="921"/>
      <c r="HNF107" s="921"/>
      <c r="HNG107" s="921"/>
      <c r="HNH107" s="921"/>
      <c r="HNI107" s="921"/>
      <c r="HNJ107" s="921"/>
      <c r="HNK107" s="921"/>
      <c r="HNL107" s="921"/>
      <c r="HNM107" s="921"/>
      <c r="HNN107" s="921"/>
      <c r="HNO107" s="921"/>
      <c r="HNP107" s="921"/>
      <c r="HNQ107" s="921"/>
      <c r="HNR107" s="921"/>
      <c r="HNS107" s="921"/>
      <c r="HNT107" s="921"/>
      <c r="HNU107" s="921"/>
      <c r="HNV107" s="921"/>
      <c r="HNW107" s="921"/>
      <c r="HNX107" s="921"/>
      <c r="HNY107" s="921"/>
      <c r="HNZ107" s="921"/>
      <c r="HOA107" s="921"/>
      <c r="HOB107" s="921"/>
      <c r="HOC107" s="921"/>
      <c r="HOD107" s="921"/>
      <c r="HOE107" s="921"/>
      <c r="HOF107" s="921"/>
      <c r="HOG107" s="921"/>
      <c r="HOH107" s="921"/>
      <c r="HOI107" s="921"/>
      <c r="HOJ107" s="921"/>
      <c r="HOK107" s="921"/>
      <c r="HOL107" s="921"/>
      <c r="HOM107" s="921"/>
      <c r="HON107" s="921"/>
      <c r="HOO107" s="921"/>
      <c r="HOP107" s="921"/>
      <c r="HOQ107" s="921"/>
      <c r="HOR107" s="921"/>
      <c r="HOS107" s="921"/>
      <c r="HOT107" s="921"/>
      <c r="HOU107" s="921"/>
      <c r="HOV107" s="921"/>
      <c r="HOW107" s="921"/>
      <c r="HOX107" s="921"/>
      <c r="HOY107" s="921"/>
      <c r="HOZ107" s="921"/>
      <c r="HPA107" s="921"/>
      <c r="HPB107" s="921"/>
      <c r="HPC107" s="921"/>
      <c r="HPD107" s="921"/>
      <c r="HPE107" s="921"/>
      <c r="HPF107" s="921"/>
      <c r="HPG107" s="921"/>
      <c r="HPH107" s="921"/>
      <c r="HPI107" s="921"/>
      <c r="HPJ107" s="921"/>
      <c r="HPK107" s="921"/>
      <c r="HPL107" s="921"/>
      <c r="HPM107" s="921"/>
      <c r="HPN107" s="921"/>
      <c r="HPO107" s="921"/>
      <c r="HPP107" s="921"/>
      <c r="HPQ107" s="921"/>
      <c r="HPR107" s="921"/>
      <c r="HPS107" s="921"/>
      <c r="HPT107" s="921"/>
      <c r="HPU107" s="921"/>
      <c r="HPV107" s="921"/>
      <c r="HPW107" s="921"/>
      <c r="HPX107" s="921"/>
      <c r="HPY107" s="921"/>
      <c r="HPZ107" s="921"/>
      <c r="HQA107" s="921"/>
      <c r="HQB107" s="921"/>
      <c r="HQC107" s="921"/>
      <c r="HQD107" s="921"/>
      <c r="HQE107" s="921"/>
      <c r="HQF107" s="921"/>
      <c r="HQG107" s="921"/>
      <c r="HQH107" s="921"/>
      <c r="HQI107" s="921"/>
      <c r="HQJ107" s="921"/>
      <c r="HQK107" s="921"/>
      <c r="HQL107" s="921"/>
      <c r="HQM107" s="921"/>
      <c r="HQN107" s="921"/>
      <c r="HQO107" s="921"/>
      <c r="HQP107" s="921"/>
      <c r="HQQ107" s="921"/>
      <c r="HQR107" s="921"/>
      <c r="HQS107" s="921"/>
      <c r="HQT107" s="921"/>
      <c r="HQU107" s="921"/>
      <c r="HQV107" s="921"/>
      <c r="HQW107" s="921"/>
      <c r="HQX107" s="921"/>
      <c r="HQY107" s="921"/>
      <c r="HQZ107" s="921"/>
      <c r="HRA107" s="921"/>
      <c r="HRB107" s="921"/>
      <c r="HRC107" s="921"/>
      <c r="HRD107" s="921"/>
      <c r="HRE107" s="921"/>
      <c r="HRF107" s="921"/>
      <c r="HRG107" s="921"/>
      <c r="HRH107" s="921"/>
      <c r="HRI107" s="921"/>
      <c r="HRJ107" s="921"/>
      <c r="HRK107" s="921"/>
      <c r="HRL107" s="921"/>
      <c r="HRM107" s="921"/>
      <c r="HRN107" s="921"/>
      <c r="HRO107" s="921"/>
      <c r="HRP107" s="921"/>
      <c r="HRQ107" s="921"/>
      <c r="HRR107" s="921"/>
      <c r="HRS107" s="921"/>
      <c r="HRT107" s="921"/>
      <c r="HRU107" s="921"/>
      <c r="HRV107" s="921"/>
      <c r="HRW107" s="921"/>
      <c r="HRX107" s="921"/>
      <c r="HRY107" s="921"/>
      <c r="HRZ107" s="921"/>
      <c r="HSA107" s="921"/>
      <c r="HSB107" s="921"/>
      <c r="HSC107" s="921"/>
      <c r="HSD107" s="921"/>
      <c r="HSE107" s="921"/>
      <c r="HSF107" s="921"/>
      <c r="HSG107" s="921"/>
      <c r="HSH107" s="921"/>
      <c r="HSI107" s="921"/>
      <c r="HSJ107" s="921"/>
      <c r="HSK107" s="921"/>
      <c r="HSL107" s="921"/>
      <c r="HSM107" s="921"/>
      <c r="HSN107" s="921"/>
      <c r="HSO107" s="921"/>
      <c r="HSP107" s="921"/>
      <c r="HSQ107" s="921"/>
      <c r="HSR107" s="921"/>
      <c r="HSS107" s="921"/>
      <c r="HST107" s="921"/>
      <c r="HSU107" s="921"/>
      <c r="HSV107" s="921"/>
      <c r="HSW107" s="921"/>
      <c r="HSX107" s="921"/>
      <c r="HSY107" s="921"/>
      <c r="HSZ107" s="921"/>
      <c r="HTA107" s="921"/>
      <c r="HTB107" s="921"/>
      <c r="HTC107" s="921"/>
      <c r="HTD107" s="921"/>
      <c r="HTE107" s="921"/>
      <c r="HTF107" s="921"/>
      <c r="HTG107" s="921"/>
      <c r="HTH107" s="921"/>
      <c r="HTI107" s="921"/>
      <c r="HTJ107" s="921"/>
      <c r="HTK107" s="921"/>
      <c r="HTL107" s="921"/>
      <c r="HTM107" s="921"/>
      <c r="HTN107" s="921"/>
      <c r="HTO107" s="921"/>
      <c r="HTP107" s="921"/>
      <c r="HTQ107" s="921"/>
      <c r="HTR107" s="921"/>
      <c r="HTS107" s="921"/>
      <c r="HTT107" s="921"/>
      <c r="HTU107" s="921"/>
      <c r="HTV107" s="921"/>
      <c r="HTW107" s="921"/>
      <c r="HTX107" s="921"/>
      <c r="HTY107" s="921"/>
      <c r="HTZ107" s="921"/>
      <c r="HUA107" s="921"/>
      <c r="HUB107" s="921"/>
      <c r="HUC107" s="921"/>
      <c r="HUD107" s="921"/>
      <c r="HUE107" s="921"/>
      <c r="HUF107" s="921"/>
      <c r="HUG107" s="921"/>
      <c r="HUH107" s="921"/>
      <c r="HUI107" s="921"/>
      <c r="HUJ107" s="921"/>
      <c r="HUK107" s="921"/>
      <c r="HUL107" s="921"/>
      <c r="HUM107" s="921"/>
      <c r="HUN107" s="921"/>
      <c r="HUO107" s="921"/>
      <c r="HUP107" s="921"/>
      <c r="HUQ107" s="921"/>
      <c r="HUR107" s="921"/>
      <c r="HUS107" s="921"/>
      <c r="HUT107" s="921"/>
      <c r="HUU107" s="921"/>
      <c r="HUV107" s="921"/>
      <c r="HUW107" s="921"/>
      <c r="HUX107" s="921"/>
      <c r="HUY107" s="921"/>
      <c r="HUZ107" s="921"/>
      <c r="HVA107" s="921"/>
      <c r="HVB107" s="921"/>
      <c r="HVC107" s="921"/>
      <c r="HVD107" s="921"/>
      <c r="HVE107" s="921"/>
      <c r="HVF107" s="921"/>
      <c r="HVG107" s="921"/>
      <c r="HVH107" s="921"/>
      <c r="HVI107" s="921"/>
      <c r="HVJ107" s="921"/>
      <c r="HVK107" s="921"/>
      <c r="HVL107" s="921"/>
      <c r="HVM107" s="921"/>
      <c r="HVN107" s="921"/>
      <c r="HVO107" s="921"/>
      <c r="HVP107" s="921"/>
      <c r="HVQ107" s="921"/>
      <c r="HVR107" s="921"/>
      <c r="HVS107" s="921"/>
      <c r="HVT107" s="921"/>
      <c r="HVU107" s="921"/>
      <c r="HVV107" s="921"/>
      <c r="HVW107" s="921"/>
      <c r="HVX107" s="921"/>
      <c r="HVY107" s="921"/>
      <c r="HVZ107" s="921"/>
      <c r="HWA107" s="921"/>
      <c r="HWB107" s="921"/>
      <c r="HWC107" s="921"/>
      <c r="HWD107" s="921"/>
      <c r="HWE107" s="921"/>
      <c r="HWF107" s="921"/>
      <c r="HWG107" s="921"/>
      <c r="HWH107" s="921"/>
      <c r="HWI107" s="921"/>
      <c r="HWJ107" s="921"/>
      <c r="HWK107" s="921"/>
      <c r="HWL107" s="921"/>
      <c r="HWM107" s="921"/>
      <c r="HWN107" s="921"/>
      <c r="HWO107" s="921"/>
      <c r="HWP107" s="921"/>
      <c r="HWQ107" s="921"/>
      <c r="HWR107" s="921"/>
      <c r="HWS107" s="921"/>
      <c r="HWT107" s="921"/>
      <c r="HWU107" s="921"/>
      <c r="HWV107" s="921"/>
      <c r="HWW107" s="921"/>
      <c r="HWX107" s="921"/>
      <c r="HWY107" s="921"/>
      <c r="HWZ107" s="921"/>
      <c r="HXA107" s="921"/>
      <c r="HXB107" s="921"/>
      <c r="HXC107" s="921"/>
      <c r="HXD107" s="921"/>
      <c r="HXE107" s="921"/>
      <c r="HXF107" s="921"/>
      <c r="HXG107" s="921"/>
      <c r="HXH107" s="921"/>
      <c r="HXI107" s="921"/>
      <c r="HXJ107" s="921"/>
      <c r="HXK107" s="921"/>
      <c r="HXL107" s="921"/>
      <c r="HXM107" s="921"/>
      <c r="HXN107" s="921"/>
      <c r="HXO107" s="921"/>
      <c r="HXP107" s="921"/>
      <c r="HXQ107" s="921"/>
      <c r="HXR107" s="921"/>
      <c r="HXS107" s="921"/>
      <c r="HXT107" s="921"/>
      <c r="HXU107" s="921"/>
      <c r="HXV107" s="921"/>
      <c r="HXW107" s="921"/>
      <c r="HXX107" s="921"/>
      <c r="HXY107" s="921"/>
      <c r="HXZ107" s="921"/>
      <c r="HYA107" s="921"/>
      <c r="HYB107" s="921"/>
      <c r="HYC107" s="921"/>
      <c r="HYD107" s="921"/>
      <c r="HYE107" s="921"/>
      <c r="HYF107" s="921"/>
      <c r="HYG107" s="921"/>
      <c r="HYH107" s="921"/>
      <c r="HYI107" s="921"/>
      <c r="HYJ107" s="921"/>
      <c r="HYK107" s="921"/>
      <c r="HYL107" s="921"/>
      <c r="HYM107" s="921"/>
      <c r="HYN107" s="921"/>
      <c r="HYO107" s="921"/>
      <c r="HYP107" s="921"/>
      <c r="HYQ107" s="921"/>
      <c r="HYR107" s="921"/>
      <c r="HYS107" s="921"/>
      <c r="HYT107" s="921"/>
      <c r="HYU107" s="921"/>
      <c r="HYV107" s="921"/>
      <c r="HYW107" s="921"/>
      <c r="HYX107" s="921"/>
      <c r="HYY107" s="921"/>
      <c r="HYZ107" s="921"/>
      <c r="HZA107" s="921"/>
      <c r="HZB107" s="921"/>
      <c r="HZC107" s="921"/>
      <c r="HZD107" s="921"/>
      <c r="HZE107" s="921"/>
      <c r="HZF107" s="921"/>
      <c r="HZG107" s="921"/>
      <c r="HZH107" s="921"/>
      <c r="HZI107" s="921"/>
      <c r="HZJ107" s="921"/>
      <c r="HZK107" s="921"/>
      <c r="HZL107" s="921"/>
      <c r="HZM107" s="921"/>
      <c r="HZN107" s="921"/>
      <c r="HZO107" s="921"/>
      <c r="HZP107" s="921"/>
      <c r="HZQ107" s="921"/>
      <c r="HZR107" s="921"/>
      <c r="HZS107" s="921"/>
      <c r="HZT107" s="921"/>
      <c r="HZU107" s="921"/>
      <c r="HZV107" s="921"/>
      <c r="HZW107" s="921"/>
      <c r="HZX107" s="921"/>
      <c r="HZY107" s="921"/>
      <c r="HZZ107" s="921"/>
      <c r="IAA107" s="921"/>
      <c r="IAB107" s="921"/>
      <c r="IAC107" s="921"/>
      <c r="IAD107" s="921"/>
      <c r="IAE107" s="921"/>
      <c r="IAF107" s="921"/>
      <c r="IAG107" s="921"/>
      <c r="IAH107" s="921"/>
      <c r="IAI107" s="921"/>
      <c r="IAJ107" s="921"/>
      <c r="IAK107" s="921"/>
      <c r="IAL107" s="921"/>
      <c r="IAM107" s="921"/>
      <c r="IAN107" s="921"/>
      <c r="IAO107" s="921"/>
      <c r="IAP107" s="921"/>
      <c r="IAQ107" s="921"/>
      <c r="IAR107" s="921"/>
      <c r="IAS107" s="921"/>
      <c r="IAT107" s="921"/>
      <c r="IAU107" s="921"/>
      <c r="IAV107" s="921"/>
      <c r="IAW107" s="921"/>
      <c r="IAX107" s="921"/>
      <c r="IAY107" s="921"/>
      <c r="IAZ107" s="921"/>
      <c r="IBA107" s="921"/>
      <c r="IBB107" s="921"/>
      <c r="IBC107" s="921"/>
      <c r="IBD107" s="921"/>
      <c r="IBE107" s="921"/>
      <c r="IBF107" s="921"/>
      <c r="IBG107" s="921"/>
      <c r="IBH107" s="921"/>
      <c r="IBI107" s="921"/>
      <c r="IBJ107" s="921"/>
      <c r="IBK107" s="921"/>
      <c r="IBL107" s="921"/>
      <c r="IBM107" s="921"/>
      <c r="IBN107" s="921"/>
      <c r="IBO107" s="921"/>
      <c r="IBP107" s="921"/>
      <c r="IBQ107" s="921"/>
      <c r="IBR107" s="921"/>
      <c r="IBS107" s="921"/>
      <c r="IBT107" s="921"/>
      <c r="IBU107" s="921"/>
      <c r="IBV107" s="921"/>
      <c r="IBW107" s="921"/>
      <c r="IBX107" s="921"/>
      <c r="IBY107" s="921"/>
      <c r="IBZ107" s="921"/>
      <c r="ICA107" s="921"/>
      <c r="ICB107" s="921"/>
      <c r="ICC107" s="921"/>
      <c r="ICD107" s="921"/>
      <c r="ICE107" s="921"/>
      <c r="ICF107" s="921"/>
      <c r="ICG107" s="921"/>
      <c r="ICH107" s="921"/>
      <c r="ICI107" s="921"/>
      <c r="ICJ107" s="921"/>
      <c r="ICK107" s="921"/>
      <c r="ICL107" s="921"/>
      <c r="ICM107" s="921"/>
      <c r="ICN107" s="921"/>
      <c r="ICO107" s="921"/>
      <c r="ICP107" s="921"/>
      <c r="ICQ107" s="921"/>
      <c r="ICR107" s="921"/>
      <c r="ICS107" s="921"/>
      <c r="ICT107" s="921"/>
      <c r="ICU107" s="921"/>
      <c r="ICV107" s="921"/>
      <c r="ICW107" s="921"/>
      <c r="ICX107" s="921"/>
      <c r="ICY107" s="921"/>
      <c r="ICZ107" s="921"/>
      <c r="IDA107" s="921"/>
      <c r="IDB107" s="921"/>
      <c r="IDC107" s="921"/>
      <c r="IDD107" s="921"/>
      <c r="IDE107" s="921"/>
      <c r="IDF107" s="921"/>
      <c r="IDG107" s="921"/>
      <c r="IDH107" s="921"/>
      <c r="IDI107" s="921"/>
      <c r="IDJ107" s="921"/>
      <c r="IDK107" s="921"/>
      <c r="IDL107" s="921"/>
      <c r="IDM107" s="921"/>
      <c r="IDN107" s="921"/>
      <c r="IDO107" s="921"/>
      <c r="IDP107" s="921"/>
      <c r="IDQ107" s="921"/>
      <c r="IDR107" s="921"/>
      <c r="IDS107" s="921"/>
      <c r="IDT107" s="921"/>
      <c r="IDU107" s="921"/>
      <c r="IDV107" s="921"/>
      <c r="IDW107" s="921"/>
      <c r="IDX107" s="921"/>
      <c r="IDY107" s="921"/>
      <c r="IDZ107" s="921"/>
      <c r="IEA107" s="921"/>
      <c r="IEB107" s="921"/>
      <c r="IEC107" s="921"/>
      <c r="IED107" s="921"/>
      <c r="IEE107" s="921"/>
      <c r="IEF107" s="921"/>
      <c r="IEG107" s="921"/>
      <c r="IEH107" s="921"/>
      <c r="IEI107" s="921"/>
      <c r="IEJ107" s="921"/>
      <c r="IEK107" s="921"/>
      <c r="IEL107" s="921"/>
      <c r="IEM107" s="921"/>
      <c r="IEN107" s="921"/>
      <c r="IEO107" s="921"/>
      <c r="IEP107" s="921"/>
      <c r="IEQ107" s="921"/>
      <c r="IER107" s="921"/>
      <c r="IES107" s="921"/>
      <c r="IET107" s="921"/>
      <c r="IEU107" s="921"/>
      <c r="IEV107" s="921"/>
      <c r="IEW107" s="921"/>
      <c r="IEX107" s="921"/>
      <c r="IEY107" s="921"/>
      <c r="IEZ107" s="921"/>
      <c r="IFA107" s="921"/>
      <c r="IFB107" s="921"/>
      <c r="IFC107" s="921"/>
      <c r="IFD107" s="921"/>
      <c r="IFE107" s="921"/>
      <c r="IFF107" s="921"/>
      <c r="IFG107" s="921"/>
      <c r="IFH107" s="921"/>
      <c r="IFI107" s="921"/>
      <c r="IFJ107" s="921"/>
      <c r="IFK107" s="921"/>
      <c r="IFL107" s="921"/>
      <c r="IFM107" s="921"/>
      <c r="IFN107" s="921"/>
      <c r="IFO107" s="921"/>
      <c r="IFP107" s="921"/>
      <c r="IFQ107" s="921"/>
      <c r="IFR107" s="921"/>
      <c r="IFS107" s="921"/>
      <c r="IFT107" s="921"/>
      <c r="IFU107" s="921"/>
      <c r="IFV107" s="921"/>
      <c r="IFW107" s="921"/>
      <c r="IFX107" s="921"/>
      <c r="IFY107" s="921"/>
      <c r="IFZ107" s="921"/>
      <c r="IGA107" s="921"/>
      <c r="IGB107" s="921"/>
      <c r="IGC107" s="921"/>
      <c r="IGD107" s="921"/>
      <c r="IGE107" s="921"/>
      <c r="IGF107" s="921"/>
      <c r="IGG107" s="921"/>
      <c r="IGH107" s="921"/>
      <c r="IGI107" s="921"/>
      <c r="IGJ107" s="921"/>
      <c r="IGK107" s="921"/>
      <c r="IGL107" s="921"/>
      <c r="IGM107" s="921"/>
      <c r="IGN107" s="921"/>
      <c r="IGO107" s="921"/>
      <c r="IGP107" s="921"/>
      <c r="IGQ107" s="921"/>
      <c r="IGR107" s="921"/>
      <c r="IGS107" s="921"/>
      <c r="IGT107" s="921"/>
      <c r="IGU107" s="921"/>
      <c r="IGV107" s="921"/>
      <c r="IGW107" s="921"/>
      <c r="IGX107" s="921"/>
      <c r="IGY107" s="921"/>
      <c r="IGZ107" s="921"/>
      <c r="IHA107" s="921"/>
      <c r="IHB107" s="921"/>
      <c r="IHC107" s="921"/>
      <c r="IHD107" s="921"/>
      <c r="IHE107" s="921"/>
      <c r="IHF107" s="921"/>
      <c r="IHG107" s="921"/>
      <c r="IHH107" s="921"/>
      <c r="IHI107" s="921"/>
      <c r="IHJ107" s="921"/>
      <c r="IHK107" s="921"/>
      <c r="IHL107" s="921"/>
      <c r="IHM107" s="921"/>
      <c r="IHN107" s="921"/>
      <c r="IHO107" s="921"/>
      <c r="IHP107" s="921"/>
      <c r="IHQ107" s="921"/>
      <c r="IHR107" s="921"/>
      <c r="IHS107" s="921"/>
      <c r="IHT107" s="921"/>
      <c r="IHU107" s="921"/>
      <c r="IHV107" s="921"/>
      <c r="IHW107" s="921"/>
      <c r="IHX107" s="921"/>
      <c r="IHY107" s="921"/>
      <c r="IHZ107" s="921"/>
      <c r="IIA107" s="921"/>
      <c r="IIB107" s="921"/>
      <c r="IIC107" s="921"/>
      <c r="IID107" s="921"/>
      <c r="IIE107" s="921"/>
      <c r="IIF107" s="921"/>
      <c r="IIG107" s="921"/>
      <c r="IIH107" s="921"/>
      <c r="III107" s="921"/>
      <c r="IIJ107" s="921"/>
      <c r="IIK107" s="921"/>
      <c r="IIL107" s="921"/>
      <c r="IIM107" s="921"/>
      <c r="IIN107" s="921"/>
      <c r="IIO107" s="921"/>
      <c r="IIP107" s="921"/>
      <c r="IIQ107" s="921"/>
      <c r="IIR107" s="921"/>
      <c r="IIS107" s="921"/>
      <c r="IIT107" s="921"/>
      <c r="IIU107" s="921"/>
      <c r="IIV107" s="921"/>
      <c r="IIW107" s="921"/>
      <c r="IIX107" s="921"/>
      <c r="IIY107" s="921"/>
      <c r="IIZ107" s="921"/>
      <c r="IJA107" s="921"/>
      <c r="IJB107" s="921"/>
      <c r="IJC107" s="921"/>
      <c r="IJD107" s="921"/>
      <c r="IJE107" s="921"/>
      <c r="IJF107" s="921"/>
      <c r="IJG107" s="921"/>
      <c r="IJH107" s="921"/>
      <c r="IJI107" s="921"/>
      <c r="IJJ107" s="921"/>
      <c r="IJK107" s="921"/>
      <c r="IJL107" s="921"/>
      <c r="IJM107" s="921"/>
      <c r="IJN107" s="921"/>
      <c r="IJO107" s="921"/>
      <c r="IJP107" s="921"/>
      <c r="IJQ107" s="921"/>
      <c r="IJR107" s="921"/>
      <c r="IJS107" s="921"/>
      <c r="IJT107" s="921"/>
      <c r="IJU107" s="921"/>
      <c r="IJV107" s="921"/>
      <c r="IJW107" s="921"/>
      <c r="IJX107" s="921"/>
      <c r="IJY107" s="921"/>
      <c r="IJZ107" s="921"/>
      <c r="IKA107" s="921"/>
      <c r="IKB107" s="921"/>
      <c r="IKC107" s="921"/>
      <c r="IKD107" s="921"/>
      <c r="IKE107" s="921"/>
      <c r="IKF107" s="921"/>
      <c r="IKG107" s="921"/>
      <c r="IKH107" s="921"/>
      <c r="IKI107" s="921"/>
      <c r="IKJ107" s="921"/>
      <c r="IKK107" s="921"/>
      <c r="IKL107" s="921"/>
      <c r="IKM107" s="921"/>
      <c r="IKN107" s="921"/>
      <c r="IKO107" s="921"/>
      <c r="IKP107" s="921"/>
      <c r="IKQ107" s="921"/>
      <c r="IKR107" s="921"/>
      <c r="IKS107" s="921"/>
      <c r="IKT107" s="921"/>
      <c r="IKU107" s="921"/>
      <c r="IKV107" s="921"/>
      <c r="IKW107" s="921"/>
      <c r="IKX107" s="921"/>
      <c r="IKY107" s="921"/>
      <c r="IKZ107" s="921"/>
      <c r="ILA107" s="921"/>
      <c r="ILB107" s="921"/>
      <c r="ILC107" s="921"/>
      <c r="ILD107" s="921"/>
      <c r="ILE107" s="921"/>
      <c r="ILF107" s="921"/>
      <c r="ILG107" s="921"/>
      <c r="ILH107" s="921"/>
      <c r="ILI107" s="921"/>
      <c r="ILJ107" s="921"/>
      <c r="ILK107" s="921"/>
      <c r="ILL107" s="921"/>
      <c r="ILM107" s="921"/>
      <c r="ILN107" s="921"/>
      <c r="ILO107" s="921"/>
      <c r="ILP107" s="921"/>
      <c r="ILQ107" s="921"/>
      <c r="ILR107" s="921"/>
      <c r="ILS107" s="921"/>
      <c r="ILT107" s="921"/>
      <c r="ILU107" s="921"/>
      <c r="ILV107" s="921"/>
      <c r="ILW107" s="921"/>
      <c r="ILX107" s="921"/>
      <c r="ILY107" s="921"/>
      <c r="ILZ107" s="921"/>
      <c r="IMA107" s="921"/>
      <c r="IMB107" s="921"/>
      <c r="IMC107" s="921"/>
      <c r="IMD107" s="921"/>
      <c r="IME107" s="921"/>
      <c r="IMF107" s="921"/>
      <c r="IMG107" s="921"/>
      <c r="IMH107" s="921"/>
      <c r="IMI107" s="921"/>
      <c r="IMJ107" s="921"/>
      <c r="IMK107" s="921"/>
      <c r="IML107" s="921"/>
      <c r="IMM107" s="921"/>
      <c r="IMN107" s="921"/>
      <c r="IMO107" s="921"/>
      <c r="IMP107" s="921"/>
      <c r="IMQ107" s="921"/>
      <c r="IMR107" s="921"/>
      <c r="IMS107" s="921"/>
      <c r="IMT107" s="921"/>
      <c r="IMU107" s="921"/>
      <c r="IMV107" s="921"/>
      <c r="IMW107" s="921"/>
      <c r="IMX107" s="921"/>
      <c r="IMY107" s="921"/>
      <c r="IMZ107" s="921"/>
      <c r="INA107" s="921"/>
      <c r="INB107" s="921"/>
      <c r="INC107" s="921"/>
      <c r="IND107" s="921"/>
      <c r="INE107" s="921"/>
      <c r="INF107" s="921"/>
      <c r="ING107" s="921"/>
      <c r="INH107" s="921"/>
      <c r="INI107" s="921"/>
      <c r="INJ107" s="921"/>
      <c r="INK107" s="921"/>
      <c r="INL107" s="921"/>
      <c r="INM107" s="921"/>
      <c r="INN107" s="921"/>
      <c r="INO107" s="921"/>
      <c r="INP107" s="921"/>
      <c r="INQ107" s="921"/>
      <c r="INR107" s="921"/>
      <c r="INS107" s="921"/>
      <c r="INT107" s="921"/>
      <c r="INU107" s="921"/>
      <c r="INV107" s="921"/>
      <c r="INW107" s="921"/>
      <c r="INX107" s="921"/>
      <c r="INY107" s="921"/>
      <c r="INZ107" s="921"/>
      <c r="IOA107" s="921"/>
      <c r="IOB107" s="921"/>
      <c r="IOC107" s="921"/>
      <c r="IOD107" s="921"/>
      <c r="IOE107" s="921"/>
      <c r="IOF107" s="921"/>
      <c r="IOG107" s="921"/>
      <c r="IOH107" s="921"/>
      <c r="IOI107" s="921"/>
      <c r="IOJ107" s="921"/>
      <c r="IOK107" s="921"/>
      <c r="IOL107" s="921"/>
      <c r="IOM107" s="921"/>
      <c r="ION107" s="921"/>
      <c r="IOO107" s="921"/>
      <c r="IOP107" s="921"/>
      <c r="IOQ107" s="921"/>
      <c r="IOR107" s="921"/>
      <c r="IOS107" s="921"/>
      <c r="IOT107" s="921"/>
      <c r="IOU107" s="921"/>
      <c r="IOV107" s="921"/>
      <c r="IOW107" s="921"/>
      <c r="IOX107" s="921"/>
      <c r="IOY107" s="921"/>
      <c r="IOZ107" s="921"/>
      <c r="IPA107" s="921"/>
      <c r="IPB107" s="921"/>
      <c r="IPC107" s="921"/>
      <c r="IPD107" s="921"/>
      <c r="IPE107" s="921"/>
      <c r="IPF107" s="921"/>
      <c r="IPG107" s="921"/>
      <c r="IPH107" s="921"/>
      <c r="IPI107" s="921"/>
      <c r="IPJ107" s="921"/>
      <c r="IPK107" s="921"/>
      <c r="IPL107" s="921"/>
      <c r="IPM107" s="921"/>
      <c r="IPN107" s="921"/>
      <c r="IPO107" s="921"/>
      <c r="IPP107" s="921"/>
      <c r="IPQ107" s="921"/>
      <c r="IPR107" s="921"/>
      <c r="IPS107" s="921"/>
      <c r="IPT107" s="921"/>
      <c r="IPU107" s="921"/>
      <c r="IPV107" s="921"/>
      <c r="IPW107" s="921"/>
      <c r="IPX107" s="921"/>
      <c r="IPY107" s="921"/>
      <c r="IPZ107" s="921"/>
      <c r="IQA107" s="921"/>
      <c r="IQB107" s="921"/>
      <c r="IQC107" s="921"/>
      <c r="IQD107" s="921"/>
      <c r="IQE107" s="921"/>
      <c r="IQF107" s="921"/>
      <c r="IQG107" s="921"/>
      <c r="IQH107" s="921"/>
      <c r="IQI107" s="921"/>
      <c r="IQJ107" s="921"/>
      <c r="IQK107" s="921"/>
      <c r="IQL107" s="921"/>
      <c r="IQM107" s="921"/>
      <c r="IQN107" s="921"/>
      <c r="IQO107" s="921"/>
      <c r="IQP107" s="921"/>
      <c r="IQQ107" s="921"/>
      <c r="IQR107" s="921"/>
      <c r="IQS107" s="921"/>
      <c r="IQT107" s="921"/>
      <c r="IQU107" s="921"/>
      <c r="IQV107" s="921"/>
      <c r="IQW107" s="921"/>
      <c r="IQX107" s="921"/>
      <c r="IQY107" s="921"/>
      <c r="IQZ107" s="921"/>
      <c r="IRA107" s="921"/>
      <c r="IRB107" s="921"/>
      <c r="IRC107" s="921"/>
      <c r="IRD107" s="921"/>
      <c r="IRE107" s="921"/>
      <c r="IRF107" s="921"/>
      <c r="IRG107" s="921"/>
      <c r="IRH107" s="921"/>
      <c r="IRI107" s="921"/>
      <c r="IRJ107" s="921"/>
      <c r="IRK107" s="921"/>
      <c r="IRL107" s="921"/>
      <c r="IRM107" s="921"/>
      <c r="IRN107" s="921"/>
      <c r="IRO107" s="921"/>
      <c r="IRP107" s="921"/>
      <c r="IRQ107" s="921"/>
      <c r="IRR107" s="921"/>
      <c r="IRS107" s="921"/>
      <c r="IRT107" s="921"/>
      <c r="IRU107" s="921"/>
      <c r="IRV107" s="921"/>
      <c r="IRW107" s="921"/>
      <c r="IRX107" s="921"/>
      <c r="IRY107" s="921"/>
      <c r="IRZ107" s="921"/>
      <c r="ISA107" s="921"/>
      <c r="ISB107" s="921"/>
      <c r="ISC107" s="921"/>
      <c r="ISD107" s="921"/>
      <c r="ISE107" s="921"/>
      <c r="ISF107" s="921"/>
      <c r="ISG107" s="921"/>
      <c r="ISH107" s="921"/>
      <c r="ISI107" s="921"/>
      <c r="ISJ107" s="921"/>
      <c r="ISK107" s="921"/>
      <c r="ISL107" s="921"/>
      <c r="ISM107" s="921"/>
      <c r="ISN107" s="921"/>
      <c r="ISO107" s="921"/>
      <c r="ISP107" s="921"/>
      <c r="ISQ107" s="921"/>
      <c r="ISR107" s="921"/>
      <c r="ISS107" s="921"/>
      <c r="IST107" s="921"/>
      <c r="ISU107" s="921"/>
      <c r="ISV107" s="921"/>
      <c r="ISW107" s="921"/>
      <c r="ISX107" s="921"/>
      <c r="ISY107" s="921"/>
      <c r="ISZ107" s="921"/>
      <c r="ITA107" s="921"/>
      <c r="ITB107" s="921"/>
      <c r="ITC107" s="921"/>
      <c r="ITD107" s="921"/>
      <c r="ITE107" s="921"/>
      <c r="ITF107" s="921"/>
      <c r="ITG107" s="921"/>
      <c r="ITH107" s="921"/>
      <c r="ITI107" s="921"/>
      <c r="ITJ107" s="921"/>
      <c r="ITK107" s="921"/>
      <c r="ITL107" s="921"/>
      <c r="ITM107" s="921"/>
      <c r="ITN107" s="921"/>
      <c r="ITO107" s="921"/>
      <c r="ITP107" s="921"/>
      <c r="ITQ107" s="921"/>
      <c r="ITR107" s="921"/>
      <c r="ITS107" s="921"/>
      <c r="ITT107" s="921"/>
      <c r="ITU107" s="921"/>
      <c r="ITV107" s="921"/>
      <c r="ITW107" s="921"/>
      <c r="ITX107" s="921"/>
      <c r="ITY107" s="921"/>
      <c r="ITZ107" s="921"/>
      <c r="IUA107" s="921"/>
      <c r="IUB107" s="921"/>
      <c r="IUC107" s="921"/>
      <c r="IUD107" s="921"/>
      <c r="IUE107" s="921"/>
      <c r="IUF107" s="921"/>
      <c r="IUG107" s="921"/>
      <c r="IUH107" s="921"/>
      <c r="IUI107" s="921"/>
      <c r="IUJ107" s="921"/>
      <c r="IUK107" s="921"/>
      <c r="IUL107" s="921"/>
      <c r="IUM107" s="921"/>
      <c r="IUN107" s="921"/>
      <c r="IUO107" s="921"/>
      <c r="IUP107" s="921"/>
      <c r="IUQ107" s="921"/>
      <c r="IUR107" s="921"/>
      <c r="IUS107" s="921"/>
      <c r="IUT107" s="921"/>
      <c r="IUU107" s="921"/>
      <c r="IUV107" s="921"/>
      <c r="IUW107" s="921"/>
      <c r="IUX107" s="921"/>
      <c r="IUY107" s="921"/>
      <c r="IUZ107" s="921"/>
      <c r="IVA107" s="921"/>
      <c r="IVB107" s="921"/>
      <c r="IVC107" s="921"/>
      <c r="IVD107" s="921"/>
      <c r="IVE107" s="921"/>
      <c r="IVF107" s="921"/>
      <c r="IVG107" s="921"/>
      <c r="IVH107" s="921"/>
      <c r="IVI107" s="921"/>
      <c r="IVJ107" s="921"/>
      <c r="IVK107" s="921"/>
      <c r="IVL107" s="921"/>
      <c r="IVM107" s="921"/>
      <c r="IVN107" s="921"/>
      <c r="IVO107" s="921"/>
      <c r="IVP107" s="921"/>
      <c r="IVQ107" s="921"/>
      <c r="IVR107" s="921"/>
      <c r="IVS107" s="921"/>
      <c r="IVT107" s="921"/>
      <c r="IVU107" s="921"/>
      <c r="IVV107" s="921"/>
      <c r="IVW107" s="921"/>
      <c r="IVX107" s="921"/>
      <c r="IVY107" s="921"/>
      <c r="IVZ107" s="921"/>
      <c r="IWA107" s="921"/>
      <c r="IWB107" s="921"/>
      <c r="IWC107" s="921"/>
      <c r="IWD107" s="921"/>
      <c r="IWE107" s="921"/>
      <c r="IWF107" s="921"/>
      <c r="IWG107" s="921"/>
      <c r="IWH107" s="921"/>
      <c r="IWI107" s="921"/>
      <c r="IWJ107" s="921"/>
      <c r="IWK107" s="921"/>
      <c r="IWL107" s="921"/>
      <c r="IWM107" s="921"/>
      <c r="IWN107" s="921"/>
      <c r="IWO107" s="921"/>
      <c r="IWP107" s="921"/>
      <c r="IWQ107" s="921"/>
      <c r="IWR107" s="921"/>
      <c r="IWS107" s="921"/>
      <c r="IWT107" s="921"/>
      <c r="IWU107" s="921"/>
      <c r="IWV107" s="921"/>
      <c r="IWW107" s="921"/>
      <c r="IWX107" s="921"/>
      <c r="IWY107" s="921"/>
      <c r="IWZ107" s="921"/>
      <c r="IXA107" s="921"/>
      <c r="IXB107" s="921"/>
      <c r="IXC107" s="921"/>
      <c r="IXD107" s="921"/>
      <c r="IXE107" s="921"/>
      <c r="IXF107" s="921"/>
      <c r="IXG107" s="921"/>
      <c r="IXH107" s="921"/>
      <c r="IXI107" s="921"/>
      <c r="IXJ107" s="921"/>
      <c r="IXK107" s="921"/>
      <c r="IXL107" s="921"/>
      <c r="IXM107" s="921"/>
      <c r="IXN107" s="921"/>
      <c r="IXO107" s="921"/>
      <c r="IXP107" s="921"/>
      <c r="IXQ107" s="921"/>
      <c r="IXR107" s="921"/>
      <c r="IXS107" s="921"/>
      <c r="IXT107" s="921"/>
      <c r="IXU107" s="921"/>
      <c r="IXV107" s="921"/>
      <c r="IXW107" s="921"/>
      <c r="IXX107" s="921"/>
      <c r="IXY107" s="921"/>
      <c r="IXZ107" s="921"/>
      <c r="IYA107" s="921"/>
      <c r="IYB107" s="921"/>
      <c r="IYC107" s="921"/>
      <c r="IYD107" s="921"/>
      <c r="IYE107" s="921"/>
      <c r="IYF107" s="921"/>
      <c r="IYG107" s="921"/>
      <c r="IYH107" s="921"/>
      <c r="IYI107" s="921"/>
      <c r="IYJ107" s="921"/>
      <c r="IYK107" s="921"/>
      <c r="IYL107" s="921"/>
      <c r="IYM107" s="921"/>
      <c r="IYN107" s="921"/>
      <c r="IYO107" s="921"/>
      <c r="IYP107" s="921"/>
      <c r="IYQ107" s="921"/>
      <c r="IYR107" s="921"/>
      <c r="IYS107" s="921"/>
      <c r="IYT107" s="921"/>
      <c r="IYU107" s="921"/>
      <c r="IYV107" s="921"/>
      <c r="IYW107" s="921"/>
      <c r="IYX107" s="921"/>
      <c r="IYY107" s="921"/>
      <c r="IYZ107" s="921"/>
      <c r="IZA107" s="921"/>
      <c r="IZB107" s="921"/>
      <c r="IZC107" s="921"/>
      <c r="IZD107" s="921"/>
      <c r="IZE107" s="921"/>
      <c r="IZF107" s="921"/>
      <c r="IZG107" s="921"/>
      <c r="IZH107" s="921"/>
      <c r="IZI107" s="921"/>
      <c r="IZJ107" s="921"/>
      <c r="IZK107" s="921"/>
      <c r="IZL107" s="921"/>
      <c r="IZM107" s="921"/>
      <c r="IZN107" s="921"/>
      <c r="IZO107" s="921"/>
      <c r="IZP107" s="921"/>
      <c r="IZQ107" s="921"/>
      <c r="IZR107" s="921"/>
      <c r="IZS107" s="921"/>
      <c r="IZT107" s="921"/>
      <c r="IZU107" s="921"/>
      <c r="IZV107" s="921"/>
      <c r="IZW107" s="921"/>
      <c r="IZX107" s="921"/>
      <c r="IZY107" s="921"/>
      <c r="IZZ107" s="921"/>
      <c r="JAA107" s="921"/>
      <c r="JAB107" s="921"/>
      <c r="JAC107" s="921"/>
      <c r="JAD107" s="921"/>
      <c r="JAE107" s="921"/>
      <c r="JAF107" s="921"/>
      <c r="JAG107" s="921"/>
      <c r="JAH107" s="921"/>
      <c r="JAI107" s="921"/>
      <c r="JAJ107" s="921"/>
      <c r="JAK107" s="921"/>
      <c r="JAL107" s="921"/>
      <c r="JAM107" s="921"/>
      <c r="JAN107" s="921"/>
      <c r="JAO107" s="921"/>
      <c r="JAP107" s="921"/>
      <c r="JAQ107" s="921"/>
      <c r="JAR107" s="921"/>
      <c r="JAS107" s="921"/>
      <c r="JAT107" s="921"/>
      <c r="JAU107" s="921"/>
      <c r="JAV107" s="921"/>
      <c r="JAW107" s="921"/>
      <c r="JAX107" s="921"/>
      <c r="JAY107" s="921"/>
      <c r="JAZ107" s="921"/>
      <c r="JBA107" s="921"/>
      <c r="JBB107" s="921"/>
      <c r="JBC107" s="921"/>
      <c r="JBD107" s="921"/>
      <c r="JBE107" s="921"/>
      <c r="JBF107" s="921"/>
      <c r="JBG107" s="921"/>
      <c r="JBH107" s="921"/>
      <c r="JBI107" s="921"/>
      <c r="JBJ107" s="921"/>
      <c r="JBK107" s="921"/>
      <c r="JBL107" s="921"/>
      <c r="JBM107" s="921"/>
      <c r="JBN107" s="921"/>
      <c r="JBO107" s="921"/>
      <c r="JBP107" s="921"/>
      <c r="JBQ107" s="921"/>
      <c r="JBR107" s="921"/>
      <c r="JBS107" s="921"/>
      <c r="JBT107" s="921"/>
      <c r="JBU107" s="921"/>
      <c r="JBV107" s="921"/>
      <c r="JBW107" s="921"/>
      <c r="JBX107" s="921"/>
      <c r="JBY107" s="921"/>
      <c r="JBZ107" s="921"/>
      <c r="JCA107" s="921"/>
      <c r="JCB107" s="921"/>
      <c r="JCC107" s="921"/>
      <c r="JCD107" s="921"/>
      <c r="JCE107" s="921"/>
      <c r="JCF107" s="921"/>
      <c r="JCG107" s="921"/>
      <c r="JCH107" s="921"/>
      <c r="JCI107" s="921"/>
      <c r="JCJ107" s="921"/>
      <c r="JCK107" s="921"/>
      <c r="JCL107" s="921"/>
      <c r="JCM107" s="921"/>
      <c r="JCN107" s="921"/>
      <c r="JCO107" s="921"/>
      <c r="JCP107" s="921"/>
      <c r="JCQ107" s="921"/>
      <c r="JCR107" s="921"/>
      <c r="JCS107" s="921"/>
      <c r="JCT107" s="921"/>
      <c r="JCU107" s="921"/>
      <c r="JCV107" s="921"/>
      <c r="JCW107" s="921"/>
      <c r="JCX107" s="921"/>
      <c r="JCY107" s="921"/>
      <c r="JCZ107" s="921"/>
      <c r="JDA107" s="921"/>
      <c r="JDB107" s="921"/>
      <c r="JDC107" s="921"/>
      <c r="JDD107" s="921"/>
      <c r="JDE107" s="921"/>
      <c r="JDF107" s="921"/>
      <c r="JDG107" s="921"/>
      <c r="JDH107" s="921"/>
      <c r="JDI107" s="921"/>
      <c r="JDJ107" s="921"/>
      <c r="JDK107" s="921"/>
      <c r="JDL107" s="921"/>
      <c r="JDM107" s="921"/>
      <c r="JDN107" s="921"/>
      <c r="JDO107" s="921"/>
      <c r="JDP107" s="921"/>
      <c r="JDQ107" s="921"/>
      <c r="JDR107" s="921"/>
      <c r="JDS107" s="921"/>
      <c r="JDT107" s="921"/>
      <c r="JDU107" s="921"/>
      <c r="JDV107" s="921"/>
      <c r="JDW107" s="921"/>
      <c r="JDX107" s="921"/>
      <c r="JDY107" s="921"/>
      <c r="JDZ107" s="921"/>
      <c r="JEA107" s="921"/>
      <c r="JEB107" s="921"/>
      <c r="JEC107" s="921"/>
      <c r="JED107" s="921"/>
      <c r="JEE107" s="921"/>
      <c r="JEF107" s="921"/>
      <c r="JEG107" s="921"/>
      <c r="JEH107" s="921"/>
      <c r="JEI107" s="921"/>
      <c r="JEJ107" s="921"/>
      <c r="JEK107" s="921"/>
      <c r="JEL107" s="921"/>
      <c r="JEM107" s="921"/>
      <c r="JEN107" s="921"/>
      <c r="JEO107" s="921"/>
      <c r="JEP107" s="921"/>
      <c r="JEQ107" s="921"/>
      <c r="JER107" s="921"/>
      <c r="JES107" s="921"/>
      <c r="JET107" s="921"/>
      <c r="JEU107" s="921"/>
      <c r="JEV107" s="921"/>
      <c r="JEW107" s="921"/>
      <c r="JEX107" s="921"/>
      <c r="JEY107" s="921"/>
      <c r="JEZ107" s="921"/>
      <c r="JFA107" s="921"/>
      <c r="JFB107" s="921"/>
      <c r="JFC107" s="921"/>
      <c r="JFD107" s="921"/>
      <c r="JFE107" s="921"/>
      <c r="JFF107" s="921"/>
      <c r="JFG107" s="921"/>
      <c r="JFH107" s="921"/>
      <c r="JFI107" s="921"/>
      <c r="JFJ107" s="921"/>
      <c r="JFK107" s="921"/>
      <c r="JFL107" s="921"/>
      <c r="JFM107" s="921"/>
      <c r="JFN107" s="921"/>
      <c r="JFO107" s="921"/>
      <c r="JFP107" s="921"/>
      <c r="JFQ107" s="921"/>
      <c r="JFR107" s="921"/>
      <c r="JFS107" s="921"/>
      <c r="JFT107" s="921"/>
      <c r="JFU107" s="921"/>
      <c r="JFV107" s="921"/>
      <c r="JFW107" s="921"/>
      <c r="JFX107" s="921"/>
      <c r="JFY107" s="921"/>
      <c r="JFZ107" s="921"/>
      <c r="JGA107" s="921"/>
      <c r="JGB107" s="921"/>
      <c r="JGC107" s="921"/>
      <c r="JGD107" s="921"/>
      <c r="JGE107" s="921"/>
      <c r="JGF107" s="921"/>
      <c r="JGG107" s="921"/>
      <c r="JGH107" s="921"/>
      <c r="JGI107" s="921"/>
      <c r="JGJ107" s="921"/>
      <c r="JGK107" s="921"/>
      <c r="JGL107" s="921"/>
      <c r="JGM107" s="921"/>
      <c r="JGN107" s="921"/>
      <c r="JGO107" s="921"/>
      <c r="JGP107" s="921"/>
      <c r="JGQ107" s="921"/>
      <c r="JGR107" s="921"/>
      <c r="JGS107" s="921"/>
      <c r="JGT107" s="921"/>
      <c r="JGU107" s="921"/>
      <c r="JGV107" s="921"/>
      <c r="JGW107" s="921"/>
      <c r="JGX107" s="921"/>
      <c r="JGY107" s="921"/>
      <c r="JGZ107" s="921"/>
      <c r="JHA107" s="921"/>
      <c r="JHB107" s="921"/>
      <c r="JHC107" s="921"/>
      <c r="JHD107" s="921"/>
      <c r="JHE107" s="921"/>
      <c r="JHF107" s="921"/>
      <c r="JHG107" s="921"/>
      <c r="JHH107" s="921"/>
      <c r="JHI107" s="921"/>
      <c r="JHJ107" s="921"/>
      <c r="JHK107" s="921"/>
      <c r="JHL107" s="921"/>
      <c r="JHM107" s="921"/>
      <c r="JHN107" s="921"/>
      <c r="JHO107" s="921"/>
      <c r="JHP107" s="921"/>
      <c r="JHQ107" s="921"/>
      <c r="JHR107" s="921"/>
      <c r="JHS107" s="921"/>
      <c r="JHT107" s="921"/>
      <c r="JHU107" s="921"/>
      <c r="JHV107" s="921"/>
      <c r="JHW107" s="921"/>
      <c r="JHX107" s="921"/>
      <c r="JHY107" s="921"/>
      <c r="JHZ107" s="921"/>
      <c r="JIA107" s="921"/>
      <c r="JIB107" s="921"/>
      <c r="JIC107" s="921"/>
      <c r="JID107" s="921"/>
      <c r="JIE107" s="921"/>
      <c r="JIF107" s="921"/>
      <c r="JIG107" s="921"/>
      <c r="JIH107" s="921"/>
      <c r="JII107" s="921"/>
      <c r="JIJ107" s="921"/>
      <c r="JIK107" s="921"/>
      <c r="JIL107" s="921"/>
      <c r="JIM107" s="921"/>
      <c r="JIN107" s="921"/>
      <c r="JIO107" s="921"/>
      <c r="JIP107" s="921"/>
      <c r="JIQ107" s="921"/>
      <c r="JIR107" s="921"/>
      <c r="JIS107" s="921"/>
      <c r="JIT107" s="921"/>
      <c r="JIU107" s="921"/>
      <c r="JIV107" s="921"/>
      <c r="JIW107" s="921"/>
      <c r="JIX107" s="921"/>
      <c r="JIY107" s="921"/>
      <c r="JIZ107" s="921"/>
      <c r="JJA107" s="921"/>
      <c r="JJB107" s="921"/>
      <c r="JJC107" s="921"/>
      <c r="JJD107" s="921"/>
      <c r="JJE107" s="921"/>
      <c r="JJF107" s="921"/>
      <c r="JJG107" s="921"/>
      <c r="JJH107" s="921"/>
      <c r="JJI107" s="921"/>
      <c r="JJJ107" s="921"/>
      <c r="JJK107" s="921"/>
      <c r="JJL107" s="921"/>
      <c r="JJM107" s="921"/>
      <c r="JJN107" s="921"/>
      <c r="JJO107" s="921"/>
      <c r="JJP107" s="921"/>
      <c r="JJQ107" s="921"/>
      <c r="JJR107" s="921"/>
      <c r="JJS107" s="921"/>
      <c r="JJT107" s="921"/>
      <c r="JJU107" s="921"/>
      <c r="JJV107" s="921"/>
      <c r="JJW107" s="921"/>
      <c r="JJX107" s="921"/>
      <c r="JJY107" s="921"/>
      <c r="JJZ107" s="921"/>
      <c r="JKA107" s="921"/>
      <c r="JKB107" s="921"/>
      <c r="JKC107" s="921"/>
      <c r="JKD107" s="921"/>
      <c r="JKE107" s="921"/>
      <c r="JKF107" s="921"/>
      <c r="JKG107" s="921"/>
      <c r="JKH107" s="921"/>
      <c r="JKI107" s="921"/>
      <c r="JKJ107" s="921"/>
      <c r="JKK107" s="921"/>
      <c r="JKL107" s="921"/>
      <c r="JKM107" s="921"/>
      <c r="JKN107" s="921"/>
      <c r="JKO107" s="921"/>
      <c r="JKP107" s="921"/>
      <c r="JKQ107" s="921"/>
      <c r="JKR107" s="921"/>
      <c r="JKS107" s="921"/>
      <c r="JKT107" s="921"/>
      <c r="JKU107" s="921"/>
      <c r="JKV107" s="921"/>
      <c r="JKW107" s="921"/>
      <c r="JKX107" s="921"/>
      <c r="JKY107" s="921"/>
      <c r="JKZ107" s="921"/>
      <c r="JLA107" s="921"/>
      <c r="JLB107" s="921"/>
      <c r="JLC107" s="921"/>
      <c r="JLD107" s="921"/>
      <c r="JLE107" s="921"/>
      <c r="JLF107" s="921"/>
      <c r="JLG107" s="921"/>
      <c r="JLH107" s="921"/>
      <c r="JLI107" s="921"/>
      <c r="JLJ107" s="921"/>
      <c r="JLK107" s="921"/>
      <c r="JLL107" s="921"/>
      <c r="JLM107" s="921"/>
      <c r="JLN107" s="921"/>
      <c r="JLO107" s="921"/>
      <c r="JLP107" s="921"/>
      <c r="JLQ107" s="921"/>
      <c r="JLR107" s="921"/>
      <c r="JLS107" s="921"/>
      <c r="JLT107" s="921"/>
      <c r="JLU107" s="921"/>
      <c r="JLV107" s="921"/>
      <c r="JLW107" s="921"/>
      <c r="JLX107" s="921"/>
      <c r="JLY107" s="921"/>
      <c r="JLZ107" s="921"/>
      <c r="JMA107" s="921"/>
      <c r="JMB107" s="921"/>
      <c r="JMC107" s="921"/>
      <c r="JMD107" s="921"/>
      <c r="JME107" s="921"/>
      <c r="JMF107" s="921"/>
      <c r="JMG107" s="921"/>
      <c r="JMH107" s="921"/>
      <c r="JMI107" s="921"/>
      <c r="JMJ107" s="921"/>
      <c r="JMK107" s="921"/>
      <c r="JML107" s="921"/>
      <c r="JMM107" s="921"/>
      <c r="JMN107" s="921"/>
      <c r="JMO107" s="921"/>
      <c r="JMP107" s="921"/>
      <c r="JMQ107" s="921"/>
      <c r="JMR107" s="921"/>
      <c r="JMS107" s="921"/>
      <c r="JMT107" s="921"/>
      <c r="JMU107" s="921"/>
      <c r="JMV107" s="921"/>
      <c r="JMW107" s="921"/>
      <c r="JMX107" s="921"/>
      <c r="JMY107" s="921"/>
      <c r="JMZ107" s="921"/>
      <c r="JNA107" s="921"/>
      <c r="JNB107" s="921"/>
      <c r="JNC107" s="921"/>
      <c r="JND107" s="921"/>
      <c r="JNE107" s="921"/>
      <c r="JNF107" s="921"/>
      <c r="JNG107" s="921"/>
      <c r="JNH107" s="921"/>
      <c r="JNI107" s="921"/>
      <c r="JNJ107" s="921"/>
      <c r="JNK107" s="921"/>
      <c r="JNL107" s="921"/>
      <c r="JNM107" s="921"/>
      <c r="JNN107" s="921"/>
      <c r="JNO107" s="921"/>
      <c r="JNP107" s="921"/>
      <c r="JNQ107" s="921"/>
      <c r="JNR107" s="921"/>
      <c r="JNS107" s="921"/>
      <c r="JNT107" s="921"/>
      <c r="JNU107" s="921"/>
      <c r="JNV107" s="921"/>
      <c r="JNW107" s="921"/>
      <c r="JNX107" s="921"/>
      <c r="JNY107" s="921"/>
      <c r="JNZ107" s="921"/>
      <c r="JOA107" s="921"/>
      <c r="JOB107" s="921"/>
      <c r="JOC107" s="921"/>
      <c r="JOD107" s="921"/>
      <c r="JOE107" s="921"/>
      <c r="JOF107" s="921"/>
      <c r="JOG107" s="921"/>
      <c r="JOH107" s="921"/>
      <c r="JOI107" s="921"/>
      <c r="JOJ107" s="921"/>
      <c r="JOK107" s="921"/>
      <c r="JOL107" s="921"/>
      <c r="JOM107" s="921"/>
      <c r="JON107" s="921"/>
      <c r="JOO107" s="921"/>
      <c r="JOP107" s="921"/>
      <c r="JOQ107" s="921"/>
      <c r="JOR107" s="921"/>
      <c r="JOS107" s="921"/>
      <c r="JOT107" s="921"/>
      <c r="JOU107" s="921"/>
      <c r="JOV107" s="921"/>
      <c r="JOW107" s="921"/>
      <c r="JOX107" s="921"/>
      <c r="JOY107" s="921"/>
      <c r="JOZ107" s="921"/>
      <c r="JPA107" s="921"/>
      <c r="JPB107" s="921"/>
      <c r="JPC107" s="921"/>
      <c r="JPD107" s="921"/>
      <c r="JPE107" s="921"/>
      <c r="JPF107" s="921"/>
      <c r="JPG107" s="921"/>
      <c r="JPH107" s="921"/>
      <c r="JPI107" s="921"/>
      <c r="JPJ107" s="921"/>
      <c r="JPK107" s="921"/>
      <c r="JPL107" s="921"/>
      <c r="JPM107" s="921"/>
      <c r="JPN107" s="921"/>
      <c r="JPO107" s="921"/>
      <c r="JPP107" s="921"/>
      <c r="JPQ107" s="921"/>
      <c r="JPR107" s="921"/>
      <c r="JPS107" s="921"/>
      <c r="JPT107" s="921"/>
      <c r="JPU107" s="921"/>
      <c r="JPV107" s="921"/>
      <c r="JPW107" s="921"/>
      <c r="JPX107" s="921"/>
      <c r="JPY107" s="921"/>
      <c r="JPZ107" s="921"/>
      <c r="JQA107" s="921"/>
      <c r="JQB107" s="921"/>
      <c r="JQC107" s="921"/>
      <c r="JQD107" s="921"/>
      <c r="JQE107" s="921"/>
      <c r="JQF107" s="921"/>
      <c r="JQG107" s="921"/>
      <c r="JQH107" s="921"/>
      <c r="JQI107" s="921"/>
      <c r="JQJ107" s="921"/>
      <c r="JQK107" s="921"/>
      <c r="JQL107" s="921"/>
      <c r="JQM107" s="921"/>
      <c r="JQN107" s="921"/>
      <c r="JQO107" s="921"/>
      <c r="JQP107" s="921"/>
      <c r="JQQ107" s="921"/>
      <c r="JQR107" s="921"/>
      <c r="JQS107" s="921"/>
      <c r="JQT107" s="921"/>
      <c r="JQU107" s="921"/>
      <c r="JQV107" s="921"/>
      <c r="JQW107" s="921"/>
      <c r="JQX107" s="921"/>
      <c r="JQY107" s="921"/>
      <c r="JQZ107" s="921"/>
      <c r="JRA107" s="921"/>
      <c r="JRB107" s="921"/>
      <c r="JRC107" s="921"/>
      <c r="JRD107" s="921"/>
      <c r="JRE107" s="921"/>
      <c r="JRF107" s="921"/>
      <c r="JRG107" s="921"/>
      <c r="JRH107" s="921"/>
      <c r="JRI107" s="921"/>
      <c r="JRJ107" s="921"/>
      <c r="JRK107" s="921"/>
      <c r="JRL107" s="921"/>
      <c r="JRM107" s="921"/>
      <c r="JRN107" s="921"/>
      <c r="JRO107" s="921"/>
      <c r="JRP107" s="921"/>
      <c r="JRQ107" s="921"/>
      <c r="JRR107" s="921"/>
      <c r="JRS107" s="921"/>
      <c r="JRT107" s="921"/>
      <c r="JRU107" s="921"/>
      <c r="JRV107" s="921"/>
      <c r="JRW107" s="921"/>
      <c r="JRX107" s="921"/>
      <c r="JRY107" s="921"/>
      <c r="JRZ107" s="921"/>
      <c r="JSA107" s="921"/>
      <c r="JSB107" s="921"/>
      <c r="JSC107" s="921"/>
      <c r="JSD107" s="921"/>
      <c r="JSE107" s="921"/>
      <c r="JSF107" s="921"/>
      <c r="JSG107" s="921"/>
      <c r="JSH107" s="921"/>
      <c r="JSI107" s="921"/>
      <c r="JSJ107" s="921"/>
      <c r="JSK107" s="921"/>
      <c r="JSL107" s="921"/>
      <c r="JSM107" s="921"/>
      <c r="JSN107" s="921"/>
      <c r="JSO107" s="921"/>
      <c r="JSP107" s="921"/>
      <c r="JSQ107" s="921"/>
      <c r="JSR107" s="921"/>
      <c r="JSS107" s="921"/>
      <c r="JST107" s="921"/>
      <c r="JSU107" s="921"/>
      <c r="JSV107" s="921"/>
      <c r="JSW107" s="921"/>
      <c r="JSX107" s="921"/>
      <c r="JSY107" s="921"/>
      <c r="JSZ107" s="921"/>
      <c r="JTA107" s="921"/>
      <c r="JTB107" s="921"/>
      <c r="JTC107" s="921"/>
      <c r="JTD107" s="921"/>
      <c r="JTE107" s="921"/>
      <c r="JTF107" s="921"/>
      <c r="JTG107" s="921"/>
      <c r="JTH107" s="921"/>
      <c r="JTI107" s="921"/>
      <c r="JTJ107" s="921"/>
      <c r="JTK107" s="921"/>
      <c r="JTL107" s="921"/>
      <c r="JTM107" s="921"/>
      <c r="JTN107" s="921"/>
      <c r="JTO107" s="921"/>
      <c r="JTP107" s="921"/>
      <c r="JTQ107" s="921"/>
      <c r="JTR107" s="921"/>
      <c r="JTS107" s="921"/>
      <c r="JTT107" s="921"/>
      <c r="JTU107" s="921"/>
      <c r="JTV107" s="921"/>
      <c r="JTW107" s="921"/>
      <c r="JTX107" s="921"/>
      <c r="JTY107" s="921"/>
      <c r="JTZ107" s="921"/>
      <c r="JUA107" s="921"/>
      <c r="JUB107" s="921"/>
      <c r="JUC107" s="921"/>
      <c r="JUD107" s="921"/>
      <c r="JUE107" s="921"/>
      <c r="JUF107" s="921"/>
      <c r="JUG107" s="921"/>
      <c r="JUH107" s="921"/>
      <c r="JUI107" s="921"/>
      <c r="JUJ107" s="921"/>
      <c r="JUK107" s="921"/>
      <c r="JUL107" s="921"/>
      <c r="JUM107" s="921"/>
      <c r="JUN107" s="921"/>
      <c r="JUO107" s="921"/>
      <c r="JUP107" s="921"/>
      <c r="JUQ107" s="921"/>
      <c r="JUR107" s="921"/>
      <c r="JUS107" s="921"/>
      <c r="JUT107" s="921"/>
      <c r="JUU107" s="921"/>
      <c r="JUV107" s="921"/>
      <c r="JUW107" s="921"/>
      <c r="JUX107" s="921"/>
      <c r="JUY107" s="921"/>
      <c r="JUZ107" s="921"/>
      <c r="JVA107" s="921"/>
      <c r="JVB107" s="921"/>
      <c r="JVC107" s="921"/>
      <c r="JVD107" s="921"/>
      <c r="JVE107" s="921"/>
      <c r="JVF107" s="921"/>
      <c r="JVG107" s="921"/>
      <c r="JVH107" s="921"/>
      <c r="JVI107" s="921"/>
      <c r="JVJ107" s="921"/>
      <c r="JVK107" s="921"/>
      <c r="JVL107" s="921"/>
      <c r="JVM107" s="921"/>
      <c r="JVN107" s="921"/>
      <c r="JVO107" s="921"/>
      <c r="JVP107" s="921"/>
      <c r="JVQ107" s="921"/>
      <c r="JVR107" s="921"/>
      <c r="JVS107" s="921"/>
      <c r="JVT107" s="921"/>
      <c r="JVU107" s="921"/>
      <c r="JVV107" s="921"/>
      <c r="JVW107" s="921"/>
      <c r="JVX107" s="921"/>
      <c r="JVY107" s="921"/>
      <c r="JVZ107" s="921"/>
      <c r="JWA107" s="921"/>
      <c r="JWB107" s="921"/>
      <c r="JWC107" s="921"/>
      <c r="JWD107" s="921"/>
      <c r="JWE107" s="921"/>
      <c r="JWF107" s="921"/>
      <c r="JWG107" s="921"/>
      <c r="JWH107" s="921"/>
      <c r="JWI107" s="921"/>
      <c r="JWJ107" s="921"/>
      <c r="JWK107" s="921"/>
      <c r="JWL107" s="921"/>
      <c r="JWM107" s="921"/>
      <c r="JWN107" s="921"/>
      <c r="JWO107" s="921"/>
      <c r="JWP107" s="921"/>
      <c r="JWQ107" s="921"/>
      <c r="JWR107" s="921"/>
      <c r="JWS107" s="921"/>
      <c r="JWT107" s="921"/>
      <c r="JWU107" s="921"/>
      <c r="JWV107" s="921"/>
      <c r="JWW107" s="921"/>
      <c r="JWX107" s="921"/>
      <c r="JWY107" s="921"/>
      <c r="JWZ107" s="921"/>
      <c r="JXA107" s="921"/>
      <c r="JXB107" s="921"/>
      <c r="JXC107" s="921"/>
      <c r="JXD107" s="921"/>
      <c r="JXE107" s="921"/>
      <c r="JXF107" s="921"/>
      <c r="JXG107" s="921"/>
      <c r="JXH107" s="921"/>
      <c r="JXI107" s="921"/>
      <c r="JXJ107" s="921"/>
      <c r="JXK107" s="921"/>
      <c r="JXL107" s="921"/>
      <c r="JXM107" s="921"/>
      <c r="JXN107" s="921"/>
      <c r="JXO107" s="921"/>
      <c r="JXP107" s="921"/>
      <c r="JXQ107" s="921"/>
      <c r="JXR107" s="921"/>
      <c r="JXS107" s="921"/>
      <c r="JXT107" s="921"/>
      <c r="JXU107" s="921"/>
      <c r="JXV107" s="921"/>
      <c r="JXW107" s="921"/>
      <c r="JXX107" s="921"/>
      <c r="JXY107" s="921"/>
      <c r="JXZ107" s="921"/>
      <c r="JYA107" s="921"/>
      <c r="JYB107" s="921"/>
      <c r="JYC107" s="921"/>
      <c r="JYD107" s="921"/>
      <c r="JYE107" s="921"/>
      <c r="JYF107" s="921"/>
      <c r="JYG107" s="921"/>
      <c r="JYH107" s="921"/>
      <c r="JYI107" s="921"/>
      <c r="JYJ107" s="921"/>
      <c r="JYK107" s="921"/>
      <c r="JYL107" s="921"/>
      <c r="JYM107" s="921"/>
      <c r="JYN107" s="921"/>
      <c r="JYO107" s="921"/>
      <c r="JYP107" s="921"/>
      <c r="JYQ107" s="921"/>
      <c r="JYR107" s="921"/>
      <c r="JYS107" s="921"/>
      <c r="JYT107" s="921"/>
      <c r="JYU107" s="921"/>
      <c r="JYV107" s="921"/>
      <c r="JYW107" s="921"/>
      <c r="JYX107" s="921"/>
      <c r="JYY107" s="921"/>
      <c r="JYZ107" s="921"/>
      <c r="JZA107" s="921"/>
      <c r="JZB107" s="921"/>
      <c r="JZC107" s="921"/>
      <c r="JZD107" s="921"/>
      <c r="JZE107" s="921"/>
      <c r="JZF107" s="921"/>
      <c r="JZG107" s="921"/>
      <c r="JZH107" s="921"/>
      <c r="JZI107" s="921"/>
      <c r="JZJ107" s="921"/>
      <c r="JZK107" s="921"/>
      <c r="JZL107" s="921"/>
      <c r="JZM107" s="921"/>
      <c r="JZN107" s="921"/>
      <c r="JZO107" s="921"/>
      <c r="JZP107" s="921"/>
      <c r="JZQ107" s="921"/>
      <c r="JZR107" s="921"/>
      <c r="JZS107" s="921"/>
      <c r="JZT107" s="921"/>
      <c r="JZU107" s="921"/>
      <c r="JZV107" s="921"/>
      <c r="JZW107" s="921"/>
      <c r="JZX107" s="921"/>
      <c r="JZY107" s="921"/>
      <c r="JZZ107" s="921"/>
      <c r="KAA107" s="921"/>
      <c r="KAB107" s="921"/>
      <c r="KAC107" s="921"/>
      <c r="KAD107" s="921"/>
      <c r="KAE107" s="921"/>
      <c r="KAF107" s="921"/>
      <c r="KAG107" s="921"/>
      <c r="KAH107" s="921"/>
      <c r="KAI107" s="921"/>
      <c r="KAJ107" s="921"/>
      <c r="KAK107" s="921"/>
      <c r="KAL107" s="921"/>
      <c r="KAM107" s="921"/>
      <c r="KAN107" s="921"/>
      <c r="KAO107" s="921"/>
      <c r="KAP107" s="921"/>
      <c r="KAQ107" s="921"/>
      <c r="KAR107" s="921"/>
      <c r="KAS107" s="921"/>
      <c r="KAT107" s="921"/>
      <c r="KAU107" s="921"/>
      <c r="KAV107" s="921"/>
      <c r="KAW107" s="921"/>
      <c r="KAX107" s="921"/>
      <c r="KAY107" s="921"/>
      <c r="KAZ107" s="921"/>
      <c r="KBA107" s="921"/>
      <c r="KBB107" s="921"/>
      <c r="KBC107" s="921"/>
      <c r="KBD107" s="921"/>
      <c r="KBE107" s="921"/>
      <c r="KBF107" s="921"/>
      <c r="KBG107" s="921"/>
      <c r="KBH107" s="921"/>
      <c r="KBI107" s="921"/>
      <c r="KBJ107" s="921"/>
      <c r="KBK107" s="921"/>
      <c r="KBL107" s="921"/>
      <c r="KBM107" s="921"/>
      <c r="KBN107" s="921"/>
      <c r="KBO107" s="921"/>
      <c r="KBP107" s="921"/>
      <c r="KBQ107" s="921"/>
      <c r="KBR107" s="921"/>
      <c r="KBS107" s="921"/>
      <c r="KBT107" s="921"/>
      <c r="KBU107" s="921"/>
      <c r="KBV107" s="921"/>
      <c r="KBW107" s="921"/>
      <c r="KBX107" s="921"/>
      <c r="KBY107" s="921"/>
      <c r="KBZ107" s="921"/>
      <c r="KCA107" s="921"/>
      <c r="KCB107" s="921"/>
      <c r="KCC107" s="921"/>
      <c r="KCD107" s="921"/>
      <c r="KCE107" s="921"/>
      <c r="KCF107" s="921"/>
      <c r="KCG107" s="921"/>
      <c r="KCH107" s="921"/>
      <c r="KCI107" s="921"/>
      <c r="KCJ107" s="921"/>
      <c r="KCK107" s="921"/>
      <c r="KCL107" s="921"/>
      <c r="KCM107" s="921"/>
      <c r="KCN107" s="921"/>
      <c r="KCO107" s="921"/>
      <c r="KCP107" s="921"/>
      <c r="KCQ107" s="921"/>
      <c r="KCR107" s="921"/>
      <c r="KCS107" s="921"/>
      <c r="KCT107" s="921"/>
      <c r="KCU107" s="921"/>
      <c r="KCV107" s="921"/>
      <c r="KCW107" s="921"/>
      <c r="KCX107" s="921"/>
      <c r="KCY107" s="921"/>
      <c r="KCZ107" s="921"/>
      <c r="KDA107" s="921"/>
      <c r="KDB107" s="921"/>
      <c r="KDC107" s="921"/>
      <c r="KDD107" s="921"/>
      <c r="KDE107" s="921"/>
      <c r="KDF107" s="921"/>
      <c r="KDG107" s="921"/>
      <c r="KDH107" s="921"/>
      <c r="KDI107" s="921"/>
      <c r="KDJ107" s="921"/>
      <c r="KDK107" s="921"/>
      <c r="KDL107" s="921"/>
      <c r="KDM107" s="921"/>
      <c r="KDN107" s="921"/>
      <c r="KDO107" s="921"/>
      <c r="KDP107" s="921"/>
      <c r="KDQ107" s="921"/>
      <c r="KDR107" s="921"/>
      <c r="KDS107" s="921"/>
      <c r="KDT107" s="921"/>
      <c r="KDU107" s="921"/>
      <c r="KDV107" s="921"/>
      <c r="KDW107" s="921"/>
      <c r="KDX107" s="921"/>
      <c r="KDY107" s="921"/>
      <c r="KDZ107" s="921"/>
      <c r="KEA107" s="921"/>
      <c r="KEB107" s="921"/>
      <c r="KEC107" s="921"/>
      <c r="KED107" s="921"/>
      <c r="KEE107" s="921"/>
      <c r="KEF107" s="921"/>
      <c r="KEG107" s="921"/>
      <c r="KEH107" s="921"/>
      <c r="KEI107" s="921"/>
      <c r="KEJ107" s="921"/>
      <c r="KEK107" s="921"/>
      <c r="KEL107" s="921"/>
      <c r="KEM107" s="921"/>
      <c r="KEN107" s="921"/>
      <c r="KEO107" s="921"/>
      <c r="KEP107" s="921"/>
      <c r="KEQ107" s="921"/>
      <c r="KER107" s="921"/>
      <c r="KES107" s="921"/>
      <c r="KET107" s="921"/>
      <c r="KEU107" s="921"/>
      <c r="KEV107" s="921"/>
      <c r="KEW107" s="921"/>
      <c r="KEX107" s="921"/>
      <c r="KEY107" s="921"/>
      <c r="KEZ107" s="921"/>
      <c r="KFA107" s="921"/>
      <c r="KFB107" s="921"/>
      <c r="KFC107" s="921"/>
      <c r="KFD107" s="921"/>
      <c r="KFE107" s="921"/>
      <c r="KFF107" s="921"/>
      <c r="KFG107" s="921"/>
      <c r="KFH107" s="921"/>
      <c r="KFI107" s="921"/>
      <c r="KFJ107" s="921"/>
      <c r="KFK107" s="921"/>
      <c r="KFL107" s="921"/>
      <c r="KFM107" s="921"/>
      <c r="KFN107" s="921"/>
      <c r="KFO107" s="921"/>
      <c r="KFP107" s="921"/>
      <c r="KFQ107" s="921"/>
      <c r="KFR107" s="921"/>
      <c r="KFS107" s="921"/>
      <c r="KFT107" s="921"/>
      <c r="KFU107" s="921"/>
      <c r="KFV107" s="921"/>
      <c r="KFW107" s="921"/>
      <c r="KFX107" s="921"/>
      <c r="KFY107" s="921"/>
      <c r="KFZ107" s="921"/>
      <c r="KGA107" s="921"/>
      <c r="KGB107" s="921"/>
      <c r="KGC107" s="921"/>
      <c r="KGD107" s="921"/>
      <c r="KGE107" s="921"/>
      <c r="KGF107" s="921"/>
      <c r="KGG107" s="921"/>
      <c r="KGH107" s="921"/>
      <c r="KGI107" s="921"/>
      <c r="KGJ107" s="921"/>
      <c r="KGK107" s="921"/>
      <c r="KGL107" s="921"/>
      <c r="KGM107" s="921"/>
      <c r="KGN107" s="921"/>
      <c r="KGO107" s="921"/>
      <c r="KGP107" s="921"/>
      <c r="KGQ107" s="921"/>
      <c r="KGR107" s="921"/>
      <c r="KGS107" s="921"/>
      <c r="KGT107" s="921"/>
      <c r="KGU107" s="921"/>
      <c r="KGV107" s="921"/>
      <c r="KGW107" s="921"/>
      <c r="KGX107" s="921"/>
      <c r="KGY107" s="921"/>
      <c r="KGZ107" s="921"/>
      <c r="KHA107" s="921"/>
      <c r="KHB107" s="921"/>
      <c r="KHC107" s="921"/>
      <c r="KHD107" s="921"/>
      <c r="KHE107" s="921"/>
      <c r="KHF107" s="921"/>
      <c r="KHG107" s="921"/>
      <c r="KHH107" s="921"/>
      <c r="KHI107" s="921"/>
      <c r="KHJ107" s="921"/>
      <c r="KHK107" s="921"/>
      <c r="KHL107" s="921"/>
      <c r="KHM107" s="921"/>
      <c r="KHN107" s="921"/>
      <c r="KHO107" s="921"/>
      <c r="KHP107" s="921"/>
      <c r="KHQ107" s="921"/>
      <c r="KHR107" s="921"/>
      <c r="KHS107" s="921"/>
      <c r="KHT107" s="921"/>
      <c r="KHU107" s="921"/>
      <c r="KHV107" s="921"/>
      <c r="KHW107" s="921"/>
      <c r="KHX107" s="921"/>
      <c r="KHY107" s="921"/>
      <c r="KHZ107" s="921"/>
      <c r="KIA107" s="921"/>
      <c r="KIB107" s="921"/>
      <c r="KIC107" s="921"/>
      <c r="KID107" s="921"/>
      <c r="KIE107" s="921"/>
      <c r="KIF107" s="921"/>
      <c r="KIG107" s="921"/>
      <c r="KIH107" s="921"/>
      <c r="KII107" s="921"/>
      <c r="KIJ107" s="921"/>
      <c r="KIK107" s="921"/>
      <c r="KIL107" s="921"/>
      <c r="KIM107" s="921"/>
      <c r="KIN107" s="921"/>
      <c r="KIO107" s="921"/>
      <c r="KIP107" s="921"/>
      <c r="KIQ107" s="921"/>
      <c r="KIR107" s="921"/>
      <c r="KIS107" s="921"/>
      <c r="KIT107" s="921"/>
      <c r="KIU107" s="921"/>
      <c r="KIV107" s="921"/>
      <c r="KIW107" s="921"/>
      <c r="KIX107" s="921"/>
      <c r="KIY107" s="921"/>
      <c r="KIZ107" s="921"/>
      <c r="KJA107" s="921"/>
      <c r="KJB107" s="921"/>
      <c r="KJC107" s="921"/>
      <c r="KJD107" s="921"/>
      <c r="KJE107" s="921"/>
      <c r="KJF107" s="921"/>
      <c r="KJG107" s="921"/>
      <c r="KJH107" s="921"/>
      <c r="KJI107" s="921"/>
      <c r="KJJ107" s="921"/>
      <c r="KJK107" s="921"/>
      <c r="KJL107" s="921"/>
      <c r="KJM107" s="921"/>
      <c r="KJN107" s="921"/>
      <c r="KJO107" s="921"/>
      <c r="KJP107" s="921"/>
      <c r="KJQ107" s="921"/>
      <c r="KJR107" s="921"/>
      <c r="KJS107" s="921"/>
      <c r="KJT107" s="921"/>
      <c r="KJU107" s="921"/>
      <c r="KJV107" s="921"/>
      <c r="KJW107" s="921"/>
      <c r="KJX107" s="921"/>
      <c r="KJY107" s="921"/>
      <c r="KJZ107" s="921"/>
      <c r="KKA107" s="921"/>
      <c r="KKB107" s="921"/>
      <c r="KKC107" s="921"/>
      <c r="KKD107" s="921"/>
      <c r="KKE107" s="921"/>
      <c r="KKF107" s="921"/>
      <c r="KKG107" s="921"/>
      <c r="KKH107" s="921"/>
      <c r="KKI107" s="921"/>
      <c r="KKJ107" s="921"/>
      <c r="KKK107" s="921"/>
      <c r="KKL107" s="921"/>
      <c r="KKM107" s="921"/>
      <c r="KKN107" s="921"/>
      <c r="KKO107" s="921"/>
      <c r="KKP107" s="921"/>
      <c r="KKQ107" s="921"/>
      <c r="KKR107" s="921"/>
      <c r="KKS107" s="921"/>
      <c r="KKT107" s="921"/>
      <c r="KKU107" s="921"/>
      <c r="KKV107" s="921"/>
      <c r="KKW107" s="921"/>
      <c r="KKX107" s="921"/>
      <c r="KKY107" s="921"/>
      <c r="KKZ107" s="921"/>
      <c r="KLA107" s="921"/>
      <c r="KLB107" s="921"/>
      <c r="KLC107" s="921"/>
      <c r="KLD107" s="921"/>
      <c r="KLE107" s="921"/>
      <c r="KLF107" s="921"/>
      <c r="KLG107" s="921"/>
      <c r="KLH107" s="921"/>
      <c r="KLI107" s="921"/>
      <c r="KLJ107" s="921"/>
      <c r="KLK107" s="921"/>
      <c r="KLL107" s="921"/>
      <c r="KLM107" s="921"/>
      <c r="KLN107" s="921"/>
      <c r="KLO107" s="921"/>
      <c r="KLP107" s="921"/>
      <c r="KLQ107" s="921"/>
      <c r="KLR107" s="921"/>
      <c r="KLS107" s="921"/>
      <c r="KLT107" s="921"/>
      <c r="KLU107" s="921"/>
      <c r="KLV107" s="921"/>
      <c r="KLW107" s="921"/>
      <c r="KLX107" s="921"/>
      <c r="KLY107" s="921"/>
      <c r="KLZ107" s="921"/>
      <c r="KMA107" s="921"/>
      <c r="KMB107" s="921"/>
      <c r="KMC107" s="921"/>
      <c r="KMD107" s="921"/>
      <c r="KME107" s="921"/>
      <c r="KMF107" s="921"/>
      <c r="KMG107" s="921"/>
      <c r="KMH107" s="921"/>
      <c r="KMI107" s="921"/>
      <c r="KMJ107" s="921"/>
      <c r="KMK107" s="921"/>
      <c r="KML107" s="921"/>
      <c r="KMM107" s="921"/>
      <c r="KMN107" s="921"/>
      <c r="KMO107" s="921"/>
      <c r="KMP107" s="921"/>
      <c r="KMQ107" s="921"/>
      <c r="KMR107" s="921"/>
      <c r="KMS107" s="921"/>
      <c r="KMT107" s="921"/>
      <c r="KMU107" s="921"/>
      <c r="KMV107" s="921"/>
      <c r="KMW107" s="921"/>
      <c r="KMX107" s="921"/>
      <c r="KMY107" s="921"/>
      <c r="KMZ107" s="921"/>
      <c r="KNA107" s="921"/>
      <c r="KNB107" s="921"/>
      <c r="KNC107" s="921"/>
      <c r="KND107" s="921"/>
      <c r="KNE107" s="921"/>
      <c r="KNF107" s="921"/>
      <c r="KNG107" s="921"/>
      <c r="KNH107" s="921"/>
      <c r="KNI107" s="921"/>
      <c r="KNJ107" s="921"/>
      <c r="KNK107" s="921"/>
      <c r="KNL107" s="921"/>
      <c r="KNM107" s="921"/>
      <c r="KNN107" s="921"/>
      <c r="KNO107" s="921"/>
      <c r="KNP107" s="921"/>
      <c r="KNQ107" s="921"/>
      <c r="KNR107" s="921"/>
      <c r="KNS107" s="921"/>
      <c r="KNT107" s="921"/>
      <c r="KNU107" s="921"/>
      <c r="KNV107" s="921"/>
      <c r="KNW107" s="921"/>
      <c r="KNX107" s="921"/>
      <c r="KNY107" s="921"/>
      <c r="KNZ107" s="921"/>
      <c r="KOA107" s="921"/>
      <c r="KOB107" s="921"/>
      <c r="KOC107" s="921"/>
      <c r="KOD107" s="921"/>
      <c r="KOE107" s="921"/>
      <c r="KOF107" s="921"/>
      <c r="KOG107" s="921"/>
      <c r="KOH107" s="921"/>
      <c r="KOI107" s="921"/>
      <c r="KOJ107" s="921"/>
      <c r="KOK107" s="921"/>
      <c r="KOL107" s="921"/>
      <c r="KOM107" s="921"/>
      <c r="KON107" s="921"/>
      <c r="KOO107" s="921"/>
      <c r="KOP107" s="921"/>
      <c r="KOQ107" s="921"/>
      <c r="KOR107" s="921"/>
      <c r="KOS107" s="921"/>
      <c r="KOT107" s="921"/>
      <c r="KOU107" s="921"/>
      <c r="KOV107" s="921"/>
      <c r="KOW107" s="921"/>
      <c r="KOX107" s="921"/>
      <c r="KOY107" s="921"/>
      <c r="KOZ107" s="921"/>
      <c r="KPA107" s="921"/>
      <c r="KPB107" s="921"/>
      <c r="KPC107" s="921"/>
      <c r="KPD107" s="921"/>
      <c r="KPE107" s="921"/>
      <c r="KPF107" s="921"/>
      <c r="KPG107" s="921"/>
      <c r="KPH107" s="921"/>
      <c r="KPI107" s="921"/>
      <c r="KPJ107" s="921"/>
      <c r="KPK107" s="921"/>
      <c r="KPL107" s="921"/>
      <c r="KPM107" s="921"/>
      <c r="KPN107" s="921"/>
      <c r="KPO107" s="921"/>
      <c r="KPP107" s="921"/>
      <c r="KPQ107" s="921"/>
      <c r="KPR107" s="921"/>
      <c r="KPS107" s="921"/>
      <c r="KPT107" s="921"/>
      <c r="KPU107" s="921"/>
      <c r="KPV107" s="921"/>
      <c r="KPW107" s="921"/>
      <c r="KPX107" s="921"/>
      <c r="KPY107" s="921"/>
      <c r="KPZ107" s="921"/>
      <c r="KQA107" s="921"/>
      <c r="KQB107" s="921"/>
      <c r="KQC107" s="921"/>
      <c r="KQD107" s="921"/>
      <c r="KQE107" s="921"/>
      <c r="KQF107" s="921"/>
      <c r="KQG107" s="921"/>
      <c r="KQH107" s="921"/>
      <c r="KQI107" s="921"/>
      <c r="KQJ107" s="921"/>
      <c r="KQK107" s="921"/>
      <c r="KQL107" s="921"/>
      <c r="KQM107" s="921"/>
      <c r="KQN107" s="921"/>
      <c r="KQO107" s="921"/>
      <c r="KQP107" s="921"/>
      <c r="KQQ107" s="921"/>
      <c r="KQR107" s="921"/>
      <c r="KQS107" s="921"/>
      <c r="KQT107" s="921"/>
      <c r="KQU107" s="921"/>
      <c r="KQV107" s="921"/>
      <c r="KQW107" s="921"/>
      <c r="KQX107" s="921"/>
      <c r="KQY107" s="921"/>
      <c r="KQZ107" s="921"/>
      <c r="KRA107" s="921"/>
      <c r="KRB107" s="921"/>
      <c r="KRC107" s="921"/>
      <c r="KRD107" s="921"/>
      <c r="KRE107" s="921"/>
      <c r="KRF107" s="921"/>
      <c r="KRG107" s="921"/>
      <c r="KRH107" s="921"/>
      <c r="KRI107" s="921"/>
      <c r="KRJ107" s="921"/>
      <c r="KRK107" s="921"/>
      <c r="KRL107" s="921"/>
      <c r="KRM107" s="921"/>
      <c r="KRN107" s="921"/>
      <c r="KRO107" s="921"/>
      <c r="KRP107" s="921"/>
      <c r="KRQ107" s="921"/>
      <c r="KRR107" s="921"/>
      <c r="KRS107" s="921"/>
      <c r="KRT107" s="921"/>
      <c r="KRU107" s="921"/>
      <c r="KRV107" s="921"/>
      <c r="KRW107" s="921"/>
      <c r="KRX107" s="921"/>
      <c r="KRY107" s="921"/>
      <c r="KRZ107" s="921"/>
      <c r="KSA107" s="921"/>
      <c r="KSB107" s="921"/>
      <c r="KSC107" s="921"/>
      <c r="KSD107" s="921"/>
      <c r="KSE107" s="921"/>
      <c r="KSF107" s="921"/>
      <c r="KSG107" s="921"/>
      <c r="KSH107" s="921"/>
      <c r="KSI107" s="921"/>
      <c r="KSJ107" s="921"/>
      <c r="KSK107" s="921"/>
      <c r="KSL107" s="921"/>
      <c r="KSM107" s="921"/>
      <c r="KSN107" s="921"/>
      <c r="KSO107" s="921"/>
      <c r="KSP107" s="921"/>
      <c r="KSQ107" s="921"/>
      <c r="KSR107" s="921"/>
      <c r="KSS107" s="921"/>
      <c r="KST107" s="921"/>
      <c r="KSU107" s="921"/>
      <c r="KSV107" s="921"/>
      <c r="KSW107" s="921"/>
      <c r="KSX107" s="921"/>
      <c r="KSY107" s="921"/>
      <c r="KSZ107" s="921"/>
      <c r="KTA107" s="921"/>
      <c r="KTB107" s="921"/>
      <c r="KTC107" s="921"/>
      <c r="KTD107" s="921"/>
      <c r="KTE107" s="921"/>
      <c r="KTF107" s="921"/>
      <c r="KTG107" s="921"/>
      <c r="KTH107" s="921"/>
      <c r="KTI107" s="921"/>
      <c r="KTJ107" s="921"/>
      <c r="KTK107" s="921"/>
      <c r="KTL107" s="921"/>
      <c r="KTM107" s="921"/>
      <c r="KTN107" s="921"/>
      <c r="KTO107" s="921"/>
      <c r="KTP107" s="921"/>
      <c r="KTQ107" s="921"/>
      <c r="KTR107" s="921"/>
      <c r="KTS107" s="921"/>
      <c r="KTT107" s="921"/>
      <c r="KTU107" s="921"/>
      <c r="KTV107" s="921"/>
      <c r="KTW107" s="921"/>
      <c r="KTX107" s="921"/>
      <c r="KTY107" s="921"/>
      <c r="KTZ107" s="921"/>
      <c r="KUA107" s="921"/>
      <c r="KUB107" s="921"/>
      <c r="KUC107" s="921"/>
      <c r="KUD107" s="921"/>
      <c r="KUE107" s="921"/>
      <c r="KUF107" s="921"/>
      <c r="KUG107" s="921"/>
      <c r="KUH107" s="921"/>
      <c r="KUI107" s="921"/>
      <c r="KUJ107" s="921"/>
      <c r="KUK107" s="921"/>
      <c r="KUL107" s="921"/>
      <c r="KUM107" s="921"/>
      <c r="KUN107" s="921"/>
      <c r="KUO107" s="921"/>
      <c r="KUP107" s="921"/>
      <c r="KUQ107" s="921"/>
      <c r="KUR107" s="921"/>
      <c r="KUS107" s="921"/>
      <c r="KUT107" s="921"/>
      <c r="KUU107" s="921"/>
      <c r="KUV107" s="921"/>
      <c r="KUW107" s="921"/>
      <c r="KUX107" s="921"/>
      <c r="KUY107" s="921"/>
      <c r="KUZ107" s="921"/>
      <c r="KVA107" s="921"/>
      <c r="KVB107" s="921"/>
      <c r="KVC107" s="921"/>
      <c r="KVD107" s="921"/>
      <c r="KVE107" s="921"/>
      <c r="KVF107" s="921"/>
      <c r="KVG107" s="921"/>
      <c r="KVH107" s="921"/>
      <c r="KVI107" s="921"/>
      <c r="KVJ107" s="921"/>
      <c r="KVK107" s="921"/>
      <c r="KVL107" s="921"/>
      <c r="KVM107" s="921"/>
      <c r="KVN107" s="921"/>
      <c r="KVO107" s="921"/>
      <c r="KVP107" s="921"/>
      <c r="KVQ107" s="921"/>
      <c r="KVR107" s="921"/>
      <c r="KVS107" s="921"/>
      <c r="KVT107" s="921"/>
      <c r="KVU107" s="921"/>
      <c r="KVV107" s="921"/>
      <c r="KVW107" s="921"/>
      <c r="KVX107" s="921"/>
      <c r="KVY107" s="921"/>
      <c r="KVZ107" s="921"/>
      <c r="KWA107" s="921"/>
      <c r="KWB107" s="921"/>
      <c r="KWC107" s="921"/>
      <c r="KWD107" s="921"/>
      <c r="KWE107" s="921"/>
      <c r="KWF107" s="921"/>
      <c r="KWG107" s="921"/>
      <c r="KWH107" s="921"/>
      <c r="KWI107" s="921"/>
      <c r="KWJ107" s="921"/>
      <c r="KWK107" s="921"/>
      <c r="KWL107" s="921"/>
      <c r="KWM107" s="921"/>
      <c r="KWN107" s="921"/>
      <c r="KWO107" s="921"/>
      <c r="KWP107" s="921"/>
      <c r="KWQ107" s="921"/>
      <c r="KWR107" s="921"/>
      <c r="KWS107" s="921"/>
      <c r="KWT107" s="921"/>
      <c r="KWU107" s="921"/>
      <c r="KWV107" s="921"/>
      <c r="KWW107" s="921"/>
      <c r="KWX107" s="921"/>
      <c r="KWY107" s="921"/>
      <c r="KWZ107" s="921"/>
      <c r="KXA107" s="921"/>
      <c r="KXB107" s="921"/>
      <c r="KXC107" s="921"/>
      <c r="KXD107" s="921"/>
      <c r="KXE107" s="921"/>
      <c r="KXF107" s="921"/>
      <c r="KXG107" s="921"/>
      <c r="KXH107" s="921"/>
      <c r="KXI107" s="921"/>
      <c r="KXJ107" s="921"/>
      <c r="KXK107" s="921"/>
      <c r="KXL107" s="921"/>
      <c r="KXM107" s="921"/>
      <c r="KXN107" s="921"/>
      <c r="KXO107" s="921"/>
      <c r="KXP107" s="921"/>
      <c r="KXQ107" s="921"/>
      <c r="KXR107" s="921"/>
      <c r="KXS107" s="921"/>
      <c r="KXT107" s="921"/>
      <c r="KXU107" s="921"/>
      <c r="KXV107" s="921"/>
      <c r="KXW107" s="921"/>
      <c r="KXX107" s="921"/>
      <c r="KXY107" s="921"/>
      <c r="KXZ107" s="921"/>
      <c r="KYA107" s="921"/>
      <c r="KYB107" s="921"/>
      <c r="KYC107" s="921"/>
      <c r="KYD107" s="921"/>
      <c r="KYE107" s="921"/>
      <c r="KYF107" s="921"/>
      <c r="KYG107" s="921"/>
      <c r="KYH107" s="921"/>
      <c r="KYI107" s="921"/>
      <c r="KYJ107" s="921"/>
      <c r="KYK107" s="921"/>
      <c r="KYL107" s="921"/>
      <c r="KYM107" s="921"/>
      <c r="KYN107" s="921"/>
      <c r="KYO107" s="921"/>
      <c r="KYP107" s="921"/>
      <c r="KYQ107" s="921"/>
      <c r="KYR107" s="921"/>
      <c r="KYS107" s="921"/>
      <c r="KYT107" s="921"/>
      <c r="KYU107" s="921"/>
      <c r="KYV107" s="921"/>
      <c r="KYW107" s="921"/>
      <c r="KYX107" s="921"/>
      <c r="KYY107" s="921"/>
      <c r="KYZ107" s="921"/>
      <c r="KZA107" s="921"/>
      <c r="KZB107" s="921"/>
      <c r="KZC107" s="921"/>
      <c r="KZD107" s="921"/>
      <c r="KZE107" s="921"/>
      <c r="KZF107" s="921"/>
      <c r="KZG107" s="921"/>
      <c r="KZH107" s="921"/>
      <c r="KZI107" s="921"/>
      <c r="KZJ107" s="921"/>
      <c r="KZK107" s="921"/>
      <c r="KZL107" s="921"/>
      <c r="KZM107" s="921"/>
      <c r="KZN107" s="921"/>
      <c r="KZO107" s="921"/>
      <c r="KZP107" s="921"/>
      <c r="KZQ107" s="921"/>
      <c r="KZR107" s="921"/>
      <c r="KZS107" s="921"/>
      <c r="KZT107" s="921"/>
      <c r="KZU107" s="921"/>
      <c r="KZV107" s="921"/>
      <c r="KZW107" s="921"/>
      <c r="KZX107" s="921"/>
      <c r="KZY107" s="921"/>
      <c r="KZZ107" s="921"/>
      <c r="LAA107" s="921"/>
      <c r="LAB107" s="921"/>
      <c r="LAC107" s="921"/>
      <c r="LAD107" s="921"/>
      <c r="LAE107" s="921"/>
      <c r="LAF107" s="921"/>
      <c r="LAG107" s="921"/>
      <c r="LAH107" s="921"/>
      <c r="LAI107" s="921"/>
      <c r="LAJ107" s="921"/>
      <c r="LAK107" s="921"/>
      <c r="LAL107" s="921"/>
      <c r="LAM107" s="921"/>
      <c r="LAN107" s="921"/>
      <c r="LAO107" s="921"/>
      <c r="LAP107" s="921"/>
      <c r="LAQ107" s="921"/>
      <c r="LAR107" s="921"/>
      <c r="LAS107" s="921"/>
      <c r="LAT107" s="921"/>
      <c r="LAU107" s="921"/>
      <c r="LAV107" s="921"/>
      <c r="LAW107" s="921"/>
      <c r="LAX107" s="921"/>
      <c r="LAY107" s="921"/>
      <c r="LAZ107" s="921"/>
      <c r="LBA107" s="921"/>
      <c r="LBB107" s="921"/>
      <c r="LBC107" s="921"/>
      <c r="LBD107" s="921"/>
      <c r="LBE107" s="921"/>
      <c r="LBF107" s="921"/>
      <c r="LBG107" s="921"/>
      <c r="LBH107" s="921"/>
      <c r="LBI107" s="921"/>
      <c r="LBJ107" s="921"/>
      <c r="LBK107" s="921"/>
      <c r="LBL107" s="921"/>
      <c r="LBM107" s="921"/>
      <c r="LBN107" s="921"/>
      <c r="LBO107" s="921"/>
      <c r="LBP107" s="921"/>
      <c r="LBQ107" s="921"/>
      <c r="LBR107" s="921"/>
      <c r="LBS107" s="921"/>
      <c r="LBT107" s="921"/>
      <c r="LBU107" s="921"/>
      <c r="LBV107" s="921"/>
      <c r="LBW107" s="921"/>
      <c r="LBX107" s="921"/>
      <c r="LBY107" s="921"/>
      <c r="LBZ107" s="921"/>
      <c r="LCA107" s="921"/>
      <c r="LCB107" s="921"/>
      <c r="LCC107" s="921"/>
      <c r="LCD107" s="921"/>
      <c r="LCE107" s="921"/>
      <c r="LCF107" s="921"/>
      <c r="LCG107" s="921"/>
      <c r="LCH107" s="921"/>
      <c r="LCI107" s="921"/>
      <c r="LCJ107" s="921"/>
      <c r="LCK107" s="921"/>
      <c r="LCL107" s="921"/>
      <c r="LCM107" s="921"/>
      <c r="LCN107" s="921"/>
      <c r="LCO107" s="921"/>
      <c r="LCP107" s="921"/>
      <c r="LCQ107" s="921"/>
      <c r="LCR107" s="921"/>
      <c r="LCS107" s="921"/>
      <c r="LCT107" s="921"/>
      <c r="LCU107" s="921"/>
      <c r="LCV107" s="921"/>
      <c r="LCW107" s="921"/>
      <c r="LCX107" s="921"/>
      <c r="LCY107" s="921"/>
      <c r="LCZ107" s="921"/>
      <c r="LDA107" s="921"/>
      <c r="LDB107" s="921"/>
      <c r="LDC107" s="921"/>
      <c r="LDD107" s="921"/>
      <c r="LDE107" s="921"/>
      <c r="LDF107" s="921"/>
      <c r="LDG107" s="921"/>
      <c r="LDH107" s="921"/>
      <c r="LDI107" s="921"/>
      <c r="LDJ107" s="921"/>
      <c r="LDK107" s="921"/>
      <c r="LDL107" s="921"/>
      <c r="LDM107" s="921"/>
      <c r="LDN107" s="921"/>
      <c r="LDO107" s="921"/>
      <c r="LDP107" s="921"/>
      <c r="LDQ107" s="921"/>
      <c r="LDR107" s="921"/>
      <c r="LDS107" s="921"/>
      <c r="LDT107" s="921"/>
      <c r="LDU107" s="921"/>
      <c r="LDV107" s="921"/>
      <c r="LDW107" s="921"/>
      <c r="LDX107" s="921"/>
      <c r="LDY107" s="921"/>
      <c r="LDZ107" s="921"/>
      <c r="LEA107" s="921"/>
      <c r="LEB107" s="921"/>
      <c r="LEC107" s="921"/>
      <c r="LED107" s="921"/>
      <c r="LEE107" s="921"/>
      <c r="LEF107" s="921"/>
      <c r="LEG107" s="921"/>
      <c r="LEH107" s="921"/>
      <c r="LEI107" s="921"/>
      <c r="LEJ107" s="921"/>
      <c r="LEK107" s="921"/>
      <c r="LEL107" s="921"/>
      <c r="LEM107" s="921"/>
      <c r="LEN107" s="921"/>
      <c r="LEO107" s="921"/>
      <c r="LEP107" s="921"/>
      <c r="LEQ107" s="921"/>
      <c r="LER107" s="921"/>
      <c r="LES107" s="921"/>
      <c r="LET107" s="921"/>
      <c r="LEU107" s="921"/>
      <c r="LEV107" s="921"/>
      <c r="LEW107" s="921"/>
      <c r="LEX107" s="921"/>
      <c r="LEY107" s="921"/>
      <c r="LEZ107" s="921"/>
      <c r="LFA107" s="921"/>
      <c r="LFB107" s="921"/>
      <c r="LFC107" s="921"/>
      <c r="LFD107" s="921"/>
      <c r="LFE107" s="921"/>
      <c r="LFF107" s="921"/>
      <c r="LFG107" s="921"/>
      <c r="LFH107" s="921"/>
      <c r="LFI107" s="921"/>
      <c r="LFJ107" s="921"/>
      <c r="LFK107" s="921"/>
      <c r="LFL107" s="921"/>
      <c r="LFM107" s="921"/>
      <c r="LFN107" s="921"/>
      <c r="LFO107" s="921"/>
      <c r="LFP107" s="921"/>
      <c r="LFQ107" s="921"/>
      <c r="LFR107" s="921"/>
      <c r="LFS107" s="921"/>
      <c r="LFT107" s="921"/>
      <c r="LFU107" s="921"/>
      <c r="LFV107" s="921"/>
      <c r="LFW107" s="921"/>
      <c r="LFX107" s="921"/>
      <c r="LFY107" s="921"/>
      <c r="LFZ107" s="921"/>
      <c r="LGA107" s="921"/>
      <c r="LGB107" s="921"/>
      <c r="LGC107" s="921"/>
      <c r="LGD107" s="921"/>
      <c r="LGE107" s="921"/>
      <c r="LGF107" s="921"/>
      <c r="LGG107" s="921"/>
      <c r="LGH107" s="921"/>
      <c r="LGI107" s="921"/>
      <c r="LGJ107" s="921"/>
      <c r="LGK107" s="921"/>
      <c r="LGL107" s="921"/>
      <c r="LGM107" s="921"/>
      <c r="LGN107" s="921"/>
      <c r="LGO107" s="921"/>
      <c r="LGP107" s="921"/>
      <c r="LGQ107" s="921"/>
      <c r="LGR107" s="921"/>
      <c r="LGS107" s="921"/>
      <c r="LGT107" s="921"/>
      <c r="LGU107" s="921"/>
      <c r="LGV107" s="921"/>
      <c r="LGW107" s="921"/>
      <c r="LGX107" s="921"/>
      <c r="LGY107" s="921"/>
      <c r="LGZ107" s="921"/>
      <c r="LHA107" s="921"/>
      <c r="LHB107" s="921"/>
      <c r="LHC107" s="921"/>
      <c r="LHD107" s="921"/>
      <c r="LHE107" s="921"/>
      <c r="LHF107" s="921"/>
      <c r="LHG107" s="921"/>
      <c r="LHH107" s="921"/>
      <c r="LHI107" s="921"/>
      <c r="LHJ107" s="921"/>
      <c r="LHK107" s="921"/>
      <c r="LHL107" s="921"/>
      <c r="LHM107" s="921"/>
      <c r="LHN107" s="921"/>
      <c r="LHO107" s="921"/>
      <c r="LHP107" s="921"/>
      <c r="LHQ107" s="921"/>
      <c r="LHR107" s="921"/>
      <c r="LHS107" s="921"/>
      <c r="LHT107" s="921"/>
      <c r="LHU107" s="921"/>
      <c r="LHV107" s="921"/>
      <c r="LHW107" s="921"/>
      <c r="LHX107" s="921"/>
      <c r="LHY107" s="921"/>
      <c r="LHZ107" s="921"/>
      <c r="LIA107" s="921"/>
      <c r="LIB107" s="921"/>
      <c r="LIC107" s="921"/>
      <c r="LID107" s="921"/>
      <c r="LIE107" s="921"/>
      <c r="LIF107" s="921"/>
      <c r="LIG107" s="921"/>
      <c r="LIH107" s="921"/>
      <c r="LII107" s="921"/>
      <c r="LIJ107" s="921"/>
      <c r="LIK107" s="921"/>
      <c r="LIL107" s="921"/>
      <c r="LIM107" s="921"/>
      <c r="LIN107" s="921"/>
      <c r="LIO107" s="921"/>
      <c r="LIP107" s="921"/>
      <c r="LIQ107" s="921"/>
      <c r="LIR107" s="921"/>
      <c r="LIS107" s="921"/>
      <c r="LIT107" s="921"/>
      <c r="LIU107" s="921"/>
      <c r="LIV107" s="921"/>
      <c r="LIW107" s="921"/>
      <c r="LIX107" s="921"/>
      <c r="LIY107" s="921"/>
      <c r="LIZ107" s="921"/>
      <c r="LJA107" s="921"/>
      <c r="LJB107" s="921"/>
      <c r="LJC107" s="921"/>
      <c r="LJD107" s="921"/>
      <c r="LJE107" s="921"/>
      <c r="LJF107" s="921"/>
      <c r="LJG107" s="921"/>
      <c r="LJH107" s="921"/>
      <c r="LJI107" s="921"/>
      <c r="LJJ107" s="921"/>
      <c r="LJK107" s="921"/>
      <c r="LJL107" s="921"/>
      <c r="LJM107" s="921"/>
      <c r="LJN107" s="921"/>
      <c r="LJO107" s="921"/>
      <c r="LJP107" s="921"/>
      <c r="LJQ107" s="921"/>
      <c r="LJR107" s="921"/>
      <c r="LJS107" s="921"/>
      <c r="LJT107" s="921"/>
      <c r="LJU107" s="921"/>
      <c r="LJV107" s="921"/>
      <c r="LJW107" s="921"/>
      <c r="LJX107" s="921"/>
      <c r="LJY107" s="921"/>
      <c r="LJZ107" s="921"/>
      <c r="LKA107" s="921"/>
      <c r="LKB107" s="921"/>
      <c r="LKC107" s="921"/>
      <c r="LKD107" s="921"/>
      <c r="LKE107" s="921"/>
      <c r="LKF107" s="921"/>
      <c r="LKG107" s="921"/>
      <c r="LKH107" s="921"/>
      <c r="LKI107" s="921"/>
      <c r="LKJ107" s="921"/>
      <c r="LKK107" s="921"/>
      <c r="LKL107" s="921"/>
      <c r="LKM107" s="921"/>
      <c r="LKN107" s="921"/>
      <c r="LKO107" s="921"/>
      <c r="LKP107" s="921"/>
      <c r="LKQ107" s="921"/>
      <c r="LKR107" s="921"/>
      <c r="LKS107" s="921"/>
      <c r="LKT107" s="921"/>
      <c r="LKU107" s="921"/>
      <c r="LKV107" s="921"/>
      <c r="LKW107" s="921"/>
      <c r="LKX107" s="921"/>
      <c r="LKY107" s="921"/>
      <c r="LKZ107" s="921"/>
      <c r="LLA107" s="921"/>
      <c r="LLB107" s="921"/>
      <c r="LLC107" s="921"/>
      <c r="LLD107" s="921"/>
      <c r="LLE107" s="921"/>
      <c r="LLF107" s="921"/>
      <c r="LLG107" s="921"/>
      <c r="LLH107" s="921"/>
      <c r="LLI107" s="921"/>
      <c r="LLJ107" s="921"/>
      <c r="LLK107" s="921"/>
      <c r="LLL107" s="921"/>
      <c r="LLM107" s="921"/>
      <c r="LLN107" s="921"/>
      <c r="LLO107" s="921"/>
      <c r="LLP107" s="921"/>
      <c r="LLQ107" s="921"/>
      <c r="LLR107" s="921"/>
      <c r="LLS107" s="921"/>
      <c r="LLT107" s="921"/>
      <c r="LLU107" s="921"/>
      <c r="LLV107" s="921"/>
      <c r="LLW107" s="921"/>
      <c r="LLX107" s="921"/>
      <c r="LLY107" s="921"/>
      <c r="LLZ107" s="921"/>
      <c r="LMA107" s="921"/>
      <c r="LMB107" s="921"/>
      <c r="LMC107" s="921"/>
      <c r="LMD107" s="921"/>
      <c r="LME107" s="921"/>
      <c r="LMF107" s="921"/>
      <c r="LMG107" s="921"/>
      <c r="LMH107" s="921"/>
      <c r="LMI107" s="921"/>
      <c r="LMJ107" s="921"/>
      <c r="LMK107" s="921"/>
      <c r="LML107" s="921"/>
      <c r="LMM107" s="921"/>
      <c r="LMN107" s="921"/>
      <c r="LMO107" s="921"/>
      <c r="LMP107" s="921"/>
      <c r="LMQ107" s="921"/>
      <c r="LMR107" s="921"/>
      <c r="LMS107" s="921"/>
      <c r="LMT107" s="921"/>
      <c r="LMU107" s="921"/>
      <c r="LMV107" s="921"/>
      <c r="LMW107" s="921"/>
      <c r="LMX107" s="921"/>
      <c r="LMY107" s="921"/>
      <c r="LMZ107" s="921"/>
      <c r="LNA107" s="921"/>
      <c r="LNB107" s="921"/>
      <c r="LNC107" s="921"/>
      <c r="LND107" s="921"/>
      <c r="LNE107" s="921"/>
      <c r="LNF107" s="921"/>
      <c r="LNG107" s="921"/>
      <c r="LNH107" s="921"/>
      <c r="LNI107" s="921"/>
      <c r="LNJ107" s="921"/>
      <c r="LNK107" s="921"/>
      <c r="LNL107" s="921"/>
      <c r="LNM107" s="921"/>
      <c r="LNN107" s="921"/>
      <c r="LNO107" s="921"/>
      <c r="LNP107" s="921"/>
      <c r="LNQ107" s="921"/>
      <c r="LNR107" s="921"/>
      <c r="LNS107" s="921"/>
      <c r="LNT107" s="921"/>
      <c r="LNU107" s="921"/>
      <c r="LNV107" s="921"/>
      <c r="LNW107" s="921"/>
      <c r="LNX107" s="921"/>
      <c r="LNY107" s="921"/>
      <c r="LNZ107" s="921"/>
      <c r="LOA107" s="921"/>
      <c r="LOB107" s="921"/>
      <c r="LOC107" s="921"/>
      <c r="LOD107" s="921"/>
      <c r="LOE107" s="921"/>
      <c r="LOF107" s="921"/>
      <c r="LOG107" s="921"/>
      <c r="LOH107" s="921"/>
      <c r="LOI107" s="921"/>
      <c r="LOJ107" s="921"/>
      <c r="LOK107" s="921"/>
      <c r="LOL107" s="921"/>
      <c r="LOM107" s="921"/>
      <c r="LON107" s="921"/>
      <c r="LOO107" s="921"/>
      <c r="LOP107" s="921"/>
      <c r="LOQ107" s="921"/>
      <c r="LOR107" s="921"/>
      <c r="LOS107" s="921"/>
      <c r="LOT107" s="921"/>
      <c r="LOU107" s="921"/>
      <c r="LOV107" s="921"/>
      <c r="LOW107" s="921"/>
      <c r="LOX107" s="921"/>
      <c r="LOY107" s="921"/>
      <c r="LOZ107" s="921"/>
      <c r="LPA107" s="921"/>
      <c r="LPB107" s="921"/>
      <c r="LPC107" s="921"/>
      <c r="LPD107" s="921"/>
      <c r="LPE107" s="921"/>
      <c r="LPF107" s="921"/>
      <c r="LPG107" s="921"/>
      <c r="LPH107" s="921"/>
      <c r="LPI107" s="921"/>
      <c r="LPJ107" s="921"/>
      <c r="LPK107" s="921"/>
      <c r="LPL107" s="921"/>
      <c r="LPM107" s="921"/>
      <c r="LPN107" s="921"/>
      <c r="LPO107" s="921"/>
      <c r="LPP107" s="921"/>
      <c r="LPQ107" s="921"/>
      <c r="LPR107" s="921"/>
      <c r="LPS107" s="921"/>
      <c r="LPT107" s="921"/>
      <c r="LPU107" s="921"/>
      <c r="LPV107" s="921"/>
      <c r="LPW107" s="921"/>
      <c r="LPX107" s="921"/>
      <c r="LPY107" s="921"/>
      <c r="LPZ107" s="921"/>
      <c r="LQA107" s="921"/>
      <c r="LQB107" s="921"/>
      <c r="LQC107" s="921"/>
      <c r="LQD107" s="921"/>
      <c r="LQE107" s="921"/>
      <c r="LQF107" s="921"/>
      <c r="LQG107" s="921"/>
      <c r="LQH107" s="921"/>
      <c r="LQI107" s="921"/>
      <c r="LQJ107" s="921"/>
      <c r="LQK107" s="921"/>
      <c r="LQL107" s="921"/>
      <c r="LQM107" s="921"/>
      <c r="LQN107" s="921"/>
      <c r="LQO107" s="921"/>
      <c r="LQP107" s="921"/>
      <c r="LQQ107" s="921"/>
      <c r="LQR107" s="921"/>
      <c r="LQS107" s="921"/>
      <c r="LQT107" s="921"/>
      <c r="LQU107" s="921"/>
      <c r="LQV107" s="921"/>
      <c r="LQW107" s="921"/>
      <c r="LQX107" s="921"/>
      <c r="LQY107" s="921"/>
      <c r="LQZ107" s="921"/>
      <c r="LRA107" s="921"/>
      <c r="LRB107" s="921"/>
      <c r="LRC107" s="921"/>
      <c r="LRD107" s="921"/>
      <c r="LRE107" s="921"/>
      <c r="LRF107" s="921"/>
      <c r="LRG107" s="921"/>
      <c r="LRH107" s="921"/>
      <c r="LRI107" s="921"/>
      <c r="LRJ107" s="921"/>
      <c r="LRK107" s="921"/>
      <c r="LRL107" s="921"/>
      <c r="LRM107" s="921"/>
      <c r="LRN107" s="921"/>
      <c r="LRO107" s="921"/>
      <c r="LRP107" s="921"/>
      <c r="LRQ107" s="921"/>
      <c r="LRR107" s="921"/>
      <c r="LRS107" s="921"/>
      <c r="LRT107" s="921"/>
      <c r="LRU107" s="921"/>
      <c r="LRV107" s="921"/>
      <c r="LRW107" s="921"/>
      <c r="LRX107" s="921"/>
      <c r="LRY107" s="921"/>
      <c r="LRZ107" s="921"/>
      <c r="LSA107" s="921"/>
      <c r="LSB107" s="921"/>
      <c r="LSC107" s="921"/>
      <c r="LSD107" s="921"/>
      <c r="LSE107" s="921"/>
      <c r="LSF107" s="921"/>
      <c r="LSG107" s="921"/>
      <c r="LSH107" s="921"/>
      <c r="LSI107" s="921"/>
      <c r="LSJ107" s="921"/>
      <c r="LSK107" s="921"/>
      <c r="LSL107" s="921"/>
      <c r="LSM107" s="921"/>
      <c r="LSN107" s="921"/>
      <c r="LSO107" s="921"/>
      <c r="LSP107" s="921"/>
      <c r="LSQ107" s="921"/>
      <c r="LSR107" s="921"/>
      <c r="LSS107" s="921"/>
      <c r="LST107" s="921"/>
      <c r="LSU107" s="921"/>
      <c r="LSV107" s="921"/>
      <c r="LSW107" s="921"/>
      <c r="LSX107" s="921"/>
      <c r="LSY107" s="921"/>
      <c r="LSZ107" s="921"/>
      <c r="LTA107" s="921"/>
      <c r="LTB107" s="921"/>
      <c r="LTC107" s="921"/>
      <c r="LTD107" s="921"/>
      <c r="LTE107" s="921"/>
      <c r="LTF107" s="921"/>
      <c r="LTG107" s="921"/>
      <c r="LTH107" s="921"/>
      <c r="LTI107" s="921"/>
      <c r="LTJ107" s="921"/>
      <c r="LTK107" s="921"/>
      <c r="LTL107" s="921"/>
      <c r="LTM107" s="921"/>
      <c r="LTN107" s="921"/>
      <c r="LTO107" s="921"/>
      <c r="LTP107" s="921"/>
      <c r="LTQ107" s="921"/>
      <c r="LTR107" s="921"/>
      <c r="LTS107" s="921"/>
      <c r="LTT107" s="921"/>
      <c r="LTU107" s="921"/>
      <c r="LTV107" s="921"/>
      <c r="LTW107" s="921"/>
      <c r="LTX107" s="921"/>
      <c r="LTY107" s="921"/>
      <c r="LTZ107" s="921"/>
      <c r="LUA107" s="921"/>
      <c r="LUB107" s="921"/>
      <c r="LUC107" s="921"/>
      <c r="LUD107" s="921"/>
      <c r="LUE107" s="921"/>
      <c r="LUF107" s="921"/>
      <c r="LUG107" s="921"/>
      <c r="LUH107" s="921"/>
      <c r="LUI107" s="921"/>
      <c r="LUJ107" s="921"/>
      <c r="LUK107" s="921"/>
      <c r="LUL107" s="921"/>
      <c r="LUM107" s="921"/>
      <c r="LUN107" s="921"/>
      <c r="LUO107" s="921"/>
      <c r="LUP107" s="921"/>
      <c r="LUQ107" s="921"/>
      <c r="LUR107" s="921"/>
      <c r="LUS107" s="921"/>
      <c r="LUT107" s="921"/>
      <c r="LUU107" s="921"/>
      <c r="LUV107" s="921"/>
      <c r="LUW107" s="921"/>
      <c r="LUX107" s="921"/>
      <c r="LUY107" s="921"/>
      <c r="LUZ107" s="921"/>
      <c r="LVA107" s="921"/>
      <c r="LVB107" s="921"/>
      <c r="LVC107" s="921"/>
      <c r="LVD107" s="921"/>
      <c r="LVE107" s="921"/>
      <c r="LVF107" s="921"/>
      <c r="LVG107" s="921"/>
      <c r="LVH107" s="921"/>
      <c r="LVI107" s="921"/>
      <c r="LVJ107" s="921"/>
      <c r="LVK107" s="921"/>
      <c r="LVL107" s="921"/>
      <c r="LVM107" s="921"/>
      <c r="LVN107" s="921"/>
      <c r="LVO107" s="921"/>
      <c r="LVP107" s="921"/>
      <c r="LVQ107" s="921"/>
      <c r="LVR107" s="921"/>
      <c r="LVS107" s="921"/>
      <c r="LVT107" s="921"/>
      <c r="LVU107" s="921"/>
      <c r="LVV107" s="921"/>
      <c r="LVW107" s="921"/>
      <c r="LVX107" s="921"/>
      <c r="LVY107" s="921"/>
      <c r="LVZ107" s="921"/>
      <c r="LWA107" s="921"/>
      <c r="LWB107" s="921"/>
      <c r="LWC107" s="921"/>
      <c r="LWD107" s="921"/>
      <c r="LWE107" s="921"/>
      <c r="LWF107" s="921"/>
      <c r="LWG107" s="921"/>
      <c r="LWH107" s="921"/>
      <c r="LWI107" s="921"/>
      <c r="LWJ107" s="921"/>
      <c r="LWK107" s="921"/>
      <c r="LWL107" s="921"/>
      <c r="LWM107" s="921"/>
      <c r="LWN107" s="921"/>
      <c r="LWO107" s="921"/>
      <c r="LWP107" s="921"/>
      <c r="LWQ107" s="921"/>
      <c r="LWR107" s="921"/>
      <c r="LWS107" s="921"/>
      <c r="LWT107" s="921"/>
      <c r="LWU107" s="921"/>
      <c r="LWV107" s="921"/>
      <c r="LWW107" s="921"/>
      <c r="LWX107" s="921"/>
      <c r="LWY107" s="921"/>
      <c r="LWZ107" s="921"/>
      <c r="LXA107" s="921"/>
      <c r="LXB107" s="921"/>
      <c r="LXC107" s="921"/>
      <c r="LXD107" s="921"/>
      <c r="LXE107" s="921"/>
      <c r="LXF107" s="921"/>
      <c r="LXG107" s="921"/>
      <c r="LXH107" s="921"/>
      <c r="LXI107" s="921"/>
      <c r="LXJ107" s="921"/>
      <c r="LXK107" s="921"/>
      <c r="LXL107" s="921"/>
      <c r="LXM107" s="921"/>
      <c r="LXN107" s="921"/>
      <c r="LXO107" s="921"/>
      <c r="LXP107" s="921"/>
      <c r="LXQ107" s="921"/>
      <c r="LXR107" s="921"/>
      <c r="LXS107" s="921"/>
      <c r="LXT107" s="921"/>
      <c r="LXU107" s="921"/>
      <c r="LXV107" s="921"/>
      <c r="LXW107" s="921"/>
      <c r="LXX107" s="921"/>
      <c r="LXY107" s="921"/>
      <c r="LXZ107" s="921"/>
      <c r="LYA107" s="921"/>
      <c r="LYB107" s="921"/>
      <c r="LYC107" s="921"/>
      <c r="LYD107" s="921"/>
      <c r="LYE107" s="921"/>
      <c r="LYF107" s="921"/>
      <c r="LYG107" s="921"/>
      <c r="LYH107" s="921"/>
      <c r="LYI107" s="921"/>
      <c r="LYJ107" s="921"/>
      <c r="LYK107" s="921"/>
      <c r="LYL107" s="921"/>
      <c r="LYM107" s="921"/>
      <c r="LYN107" s="921"/>
      <c r="LYO107" s="921"/>
      <c r="LYP107" s="921"/>
      <c r="LYQ107" s="921"/>
      <c r="LYR107" s="921"/>
      <c r="LYS107" s="921"/>
      <c r="LYT107" s="921"/>
      <c r="LYU107" s="921"/>
      <c r="LYV107" s="921"/>
      <c r="LYW107" s="921"/>
      <c r="LYX107" s="921"/>
      <c r="LYY107" s="921"/>
      <c r="LYZ107" s="921"/>
      <c r="LZA107" s="921"/>
      <c r="LZB107" s="921"/>
      <c r="LZC107" s="921"/>
      <c r="LZD107" s="921"/>
      <c r="LZE107" s="921"/>
      <c r="LZF107" s="921"/>
      <c r="LZG107" s="921"/>
      <c r="LZH107" s="921"/>
      <c r="LZI107" s="921"/>
      <c r="LZJ107" s="921"/>
      <c r="LZK107" s="921"/>
      <c r="LZL107" s="921"/>
      <c r="LZM107" s="921"/>
      <c r="LZN107" s="921"/>
      <c r="LZO107" s="921"/>
      <c r="LZP107" s="921"/>
      <c r="LZQ107" s="921"/>
      <c r="LZR107" s="921"/>
      <c r="LZS107" s="921"/>
      <c r="LZT107" s="921"/>
      <c r="LZU107" s="921"/>
      <c r="LZV107" s="921"/>
      <c r="LZW107" s="921"/>
      <c r="LZX107" s="921"/>
      <c r="LZY107" s="921"/>
      <c r="LZZ107" s="921"/>
      <c r="MAA107" s="921"/>
      <c r="MAB107" s="921"/>
      <c r="MAC107" s="921"/>
      <c r="MAD107" s="921"/>
      <c r="MAE107" s="921"/>
      <c r="MAF107" s="921"/>
      <c r="MAG107" s="921"/>
      <c r="MAH107" s="921"/>
      <c r="MAI107" s="921"/>
      <c r="MAJ107" s="921"/>
      <c r="MAK107" s="921"/>
      <c r="MAL107" s="921"/>
      <c r="MAM107" s="921"/>
      <c r="MAN107" s="921"/>
      <c r="MAO107" s="921"/>
      <c r="MAP107" s="921"/>
      <c r="MAQ107" s="921"/>
      <c r="MAR107" s="921"/>
      <c r="MAS107" s="921"/>
      <c r="MAT107" s="921"/>
      <c r="MAU107" s="921"/>
      <c r="MAV107" s="921"/>
      <c r="MAW107" s="921"/>
      <c r="MAX107" s="921"/>
      <c r="MAY107" s="921"/>
      <c r="MAZ107" s="921"/>
      <c r="MBA107" s="921"/>
      <c r="MBB107" s="921"/>
      <c r="MBC107" s="921"/>
      <c r="MBD107" s="921"/>
      <c r="MBE107" s="921"/>
      <c r="MBF107" s="921"/>
      <c r="MBG107" s="921"/>
      <c r="MBH107" s="921"/>
      <c r="MBI107" s="921"/>
      <c r="MBJ107" s="921"/>
      <c r="MBK107" s="921"/>
      <c r="MBL107" s="921"/>
      <c r="MBM107" s="921"/>
      <c r="MBN107" s="921"/>
      <c r="MBO107" s="921"/>
      <c r="MBP107" s="921"/>
      <c r="MBQ107" s="921"/>
      <c r="MBR107" s="921"/>
      <c r="MBS107" s="921"/>
      <c r="MBT107" s="921"/>
      <c r="MBU107" s="921"/>
      <c r="MBV107" s="921"/>
      <c r="MBW107" s="921"/>
      <c r="MBX107" s="921"/>
      <c r="MBY107" s="921"/>
      <c r="MBZ107" s="921"/>
      <c r="MCA107" s="921"/>
      <c r="MCB107" s="921"/>
      <c r="MCC107" s="921"/>
      <c r="MCD107" s="921"/>
      <c r="MCE107" s="921"/>
      <c r="MCF107" s="921"/>
      <c r="MCG107" s="921"/>
      <c r="MCH107" s="921"/>
      <c r="MCI107" s="921"/>
      <c r="MCJ107" s="921"/>
      <c r="MCK107" s="921"/>
      <c r="MCL107" s="921"/>
      <c r="MCM107" s="921"/>
      <c r="MCN107" s="921"/>
      <c r="MCO107" s="921"/>
      <c r="MCP107" s="921"/>
      <c r="MCQ107" s="921"/>
      <c r="MCR107" s="921"/>
      <c r="MCS107" s="921"/>
      <c r="MCT107" s="921"/>
      <c r="MCU107" s="921"/>
      <c r="MCV107" s="921"/>
      <c r="MCW107" s="921"/>
      <c r="MCX107" s="921"/>
      <c r="MCY107" s="921"/>
      <c r="MCZ107" s="921"/>
      <c r="MDA107" s="921"/>
      <c r="MDB107" s="921"/>
      <c r="MDC107" s="921"/>
      <c r="MDD107" s="921"/>
      <c r="MDE107" s="921"/>
      <c r="MDF107" s="921"/>
      <c r="MDG107" s="921"/>
      <c r="MDH107" s="921"/>
      <c r="MDI107" s="921"/>
      <c r="MDJ107" s="921"/>
      <c r="MDK107" s="921"/>
      <c r="MDL107" s="921"/>
      <c r="MDM107" s="921"/>
      <c r="MDN107" s="921"/>
      <c r="MDO107" s="921"/>
      <c r="MDP107" s="921"/>
      <c r="MDQ107" s="921"/>
      <c r="MDR107" s="921"/>
      <c r="MDS107" s="921"/>
      <c r="MDT107" s="921"/>
      <c r="MDU107" s="921"/>
      <c r="MDV107" s="921"/>
      <c r="MDW107" s="921"/>
      <c r="MDX107" s="921"/>
      <c r="MDY107" s="921"/>
      <c r="MDZ107" s="921"/>
      <c r="MEA107" s="921"/>
      <c r="MEB107" s="921"/>
      <c r="MEC107" s="921"/>
      <c r="MED107" s="921"/>
      <c r="MEE107" s="921"/>
      <c r="MEF107" s="921"/>
      <c r="MEG107" s="921"/>
      <c r="MEH107" s="921"/>
      <c r="MEI107" s="921"/>
      <c r="MEJ107" s="921"/>
      <c r="MEK107" s="921"/>
      <c r="MEL107" s="921"/>
      <c r="MEM107" s="921"/>
      <c r="MEN107" s="921"/>
      <c r="MEO107" s="921"/>
      <c r="MEP107" s="921"/>
      <c r="MEQ107" s="921"/>
      <c r="MER107" s="921"/>
      <c r="MES107" s="921"/>
      <c r="MET107" s="921"/>
      <c r="MEU107" s="921"/>
      <c r="MEV107" s="921"/>
      <c r="MEW107" s="921"/>
      <c r="MEX107" s="921"/>
      <c r="MEY107" s="921"/>
      <c r="MEZ107" s="921"/>
      <c r="MFA107" s="921"/>
      <c r="MFB107" s="921"/>
      <c r="MFC107" s="921"/>
      <c r="MFD107" s="921"/>
      <c r="MFE107" s="921"/>
      <c r="MFF107" s="921"/>
      <c r="MFG107" s="921"/>
      <c r="MFH107" s="921"/>
      <c r="MFI107" s="921"/>
      <c r="MFJ107" s="921"/>
      <c r="MFK107" s="921"/>
      <c r="MFL107" s="921"/>
      <c r="MFM107" s="921"/>
      <c r="MFN107" s="921"/>
      <c r="MFO107" s="921"/>
      <c r="MFP107" s="921"/>
      <c r="MFQ107" s="921"/>
      <c r="MFR107" s="921"/>
      <c r="MFS107" s="921"/>
      <c r="MFT107" s="921"/>
      <c r="MFU107" s="921"/>
      <c r="MFV107" s="921"/>
      <c r="MFW107" s="921"/>
      <c r="MFX107" s="921"/>
      <c r="MFY107" s="921"/>
      <c r="MFZ107" s="921"/>
      <c r="MGA107" s="921"/>
      <c r="MGB107" s="921"/>
      <c r="MGC107" s="921"/>
      <c r="MGD107" s="921"/>
      <c r="MGE107" s="921"/>
      <c r="MGF107" s="921"/>
      <c r="MGG107" s="921"/>
      <c r="MGH107" s="921"/>
      <c r="MGI107" s="921"/>
      <c r="MGJ107" s="921"/>
      <c r="MGK107" s="921"/>
      <c r="MGL107" s="921"/>
      <c r="MGM107" s="921"/>
      <c r="MGN107" s="921"/>
      <c r="MGO107" s="921"/>
      <c r="MGP107" s="921"/>
      <c r="MGQ107" s="921"/>
      <c r="MGR107" s="921"/>
      <c r="MGS107" s="921"/>
      <c r="MGT107" s="921"/>
      <c r="MGU107" s="921"/>
      <c r="MGV107" s="921"/>
      <c r="MGW107" s="921"/>
      <c r="MGX107" s="921"/>
      <c r="MGY107" s="921"/>
      <c r="MGZ107" s="921"/>
      <c r="MHA107" s="921"/>
      <c r="MHB107" s="921"/>
      <c r="MHC107" s="921"/>
      <c r="MHD107" s="921"/>
      <c r="MHE107" s="921"/>
      <c r="MHF107" s="921"/>
      <c r="MHG107" s="921"/>
      <c r="MHH107" s="921"/>
      <c r="MHI107" s="921"/>
      <c r="MHJ107" s="921"/>
      <c r="MHK107" s="921"/>
      <c r="MHL107" s="921"/>
      <c r="MHM107" s="921"/>
      <c r="MHN107" s="921"/>
      <c r="MHO107" s="921"/>
      <c r="MHP107" s="921"/>
      <c r="MHQ107" s="921"/>
      <c r="MHR107" s="921"/>
      <c r="MHS107" s="921"/>
      <c r="MHT107" s="921"/>
      <c r="MHU107" s="921"/>
      <c r="MHV107" s="921"/>
      <c r="MHW107" s="921"/>
      <c r="MHX107" s="921"/>
      <c r="MHY107" s="921"/>
      <c r="MHZ107" s="921"/>
      <c r="MIA107" s="921"/>
      <c r="MIB107" s="921"/>
      <c r="MIC107" s="921"/>
      <c r="MID107" s="921"/>
      <c r="MIE107" s="921"/>
      <c r="MIF107" s="921"/>
      <c r="MIG107" s="921"/>
      <c r="MIH107" s="921"/>
      <c r="MII107" s="921"/>
      <c r="MIJ107" s="921"/>
      <c r="MIK107" s="921"/>
      <c r="MIL107" s="921"/>
      <c r="MIM107" s="921"/>
      <c r="MIN107" s="921"/>
      <c r="MIO107" s="921"/>
      <c r="MIP107" s="921"/>
      <c r="MIQ107" s="921"/>
      <c r="MIR107" s="921"/>
      <c r="MIS107" s="921"/>
      <c r="MIT107" s="921"/>
      <c r="MIU107" s="921"/>
      <c r="MIV107" s="921"/>
      <c r="MIW107" s="921"/>
      <c r="MIX107" s="921"/>
      <c r="MIY107" s="921"/>
      <c r="MIZ107" s="921"/>
      <c r="MJA107" s="921"/>
      <c r="MJB107" s="921"/>
      <c r="MJC107" s="921"/>
      <c r="MJD107" s="921"/>
      <c r="MJE107" s="921"/>
      <c r="MJF107" s="921"/>
      <c r="MJG107" s="921"/>
      <c r="MJH107" s="921"/>
      <c r="MJI107" s="921"/>
      <c r="MJJ107" s="921"/>
      <c r="MJK107" s="921"/>
      <c r="MJL107" s="921"/>
      <c r="MJM107" s="921"/>
      <c r="MJN107" s="921"/>
      <c r="MJO107" s="921"/>
      <c r="MJP107" s="921"/>
      <c r="MJQ107" s="921"/>
      <c r="MJR107" s="921"/>
      <c r="MJS107" s="921"/>
      <c r="MJT107" s="921"/>
      <c r="MJU107" s="921"/>
      <c r="MJV107" s="921"/>
      <c r="MJW107" s="921"/>
      <c r="MJX107" s="921"/>
      <c r="MJY107" s="921"/>
      <c r="MJZ107" s="921"/>
      <c r="MKA107" s="921"/>
      <c r="MKB107" s="921"/>
      <c r="MKC107" s="921"/>
      <c r="MKD107" s="921"/>
      <c r="MKE107" s="921"/>
      <c r="MKF107" s="921"/>
      <c r="MKG107" s="921"/>
      <c r="MKH107" s="921"/>
      <c r="MKI107" s="921"/>
      <c r="MKJ107" s="921"/>
      <c r="MKK107" s="921"/>
      <c r="MKL107" s="921"/>
      <c r="MKM107" s="921"/>
      <c r="MKN107" s="921"/>
      <c r="MKO107" s="921"/>
      <c r="MKP107" s="921"/>
      <c r="MKQ107" s="921"/>
      <c r="MKR107" s="921"/>
      <c r="MKS107" s="921"/>
      <c r="MKT107" s="921"/>
      <c r="MKU107" s="921"/>
      <c r="MKV107" s="921"/>
      <c r="MKW107" s="921"/>
      <c r="MKX107" s="921"/>
      <c r="MKY107" s="921"/>
      <c r="MKZ107" s="921"/>
      <c r="MLA107" s="921"/>
      <c r="MLB107" s="921"/>
      <c r="MLC107" s="921"/>
      <c r="MLD107" s="921"/>
      <c r="MLE107" s="921"/>
      <c r="MLF107" s="921"/>
      <c r="MLG107" s="921"/>
      <c r="MLH107" s="921"/>
      <c r="MLI107" s="921"/>
      <c r="MLJ107" s="921"/>
      <c r="MLK107" s="921"/>
      <c r="MLL107" s="921"/>
      <c r="MLM107" s="921"/>
      <c r="MLN107" s="921"/>
      <c r="MLO107" s="921"/>
      <c r="MLP107" s="921"/>
      <c r="MLQ107" s="921"/>
      <c r="MLR107" s="921"/>
      <c r="MLS107" s="921"/>
      <c r="MLT107" s="921"/>
      <c r="MLU107" s="921"/>
      <c r="MLV107" s="921"/>
      <c r="MLW107" s="921"/>
      <c r="MLX107" s="921"/>
      <c r="MLY107" s="921"/>
      <c r="MLZ107" s="921"/>
      <c r="MMA107" s="921"/>
      <c r="MMB107" s="921"/>
      <c r="MMC107" s="921"/>
      <c r="MMD107" s="921"/>
      <c r="MME107" s="921"/>
      <c r="MMF107" s="921"/>
      <c r="MMG107" s="921"/>
      <c r="MMH107" s="921"/>
      <c r="MMI107" s="921"/>
      <c r="MMJ107" s="921"/>
      <c r="MMK107" s="921"/>
      <c r="MML107" s="921"/>
      <c r="MMM107" s="921"/>
      <c r="MMN107" s="921"/>
      <c r="MMO107" s="921"/>
      <c r="MMP107" s="921"/>
      <c r="MMQ107" s="921"/>
      <c r="MMR107" s="921"/>
      <c r="MMS107" s="921"/>
      <c r="MMT107" s="921"/>
      <c r="MMU107" s="921"/>
      <c r="MMV107" s="921"/>
      <c r="MMW107" s="921"/>
      <c r="MMX107" s="921"/>
      <c r="MMY107" s="921"/>
      <c r="MMZ107" s="921"/>
      <c r="MNA107" s="921"/>
      <c r="MNB107" s="921"/>
      <c r="MNC107" s="921"/>
      <c r="MND107" s="921"/>
      <c r="MNE107" s="921"/>
      <c r="MNF107" s="921"/>
      <c r="MNG107" s="921"/>
      <c r="MNH107" s="921"/>
      <c r="MNI107" s="921"/>
      <c r="MNJ107" s="921"/>
      <c r="MNK107" s="921"/>
      <c r="MNL107" s="921"/>
      <c r="MNM107" s="921"/>
      <c r="MNN107" s="921"/>
      <c r="MNO107" s="921"/>
      <c r="MNP107" s="921"/>
      <c r="MNQ107" s="921"/>
      <c r="MNR107" s="921"/>
      <c r="MNS107" s="921"/>
      <c r="MNT107" s="921"/>
      <c r="MNU107" s="921"/>
      <c r="MNV107" s="921"/>
      <c r="MNW107" s="921"/>
      <c r="MNX107" s="921"/>
      <c r="MNY107" s="921"/>
      <c r="MNZ107" s="921"/>
      <c r="MOA107" s="921"/>
      <c r="MOB107" s="921"/>
      <c r="MOC107" s="921"/>
      <c r="MOD107" s="921"/>
      <c r="MOE107" s="921"/>
      <c r="MOF107" s="921"/>
      <c r="MOG107" s="921"/>
      <c r="MOH107" s="921"/>
      <c r="MOI107" s="921"/>
      <c r="MOJ107" s="921"/>
      <c r="MOK107" s="921"/>
      <c r="MOL107" s="921"/>
      <c r="MOM107" s="921"/>
      <c r="MON107" s="921"/>
      <c r="MOO107" s="921"/>
      <c r="MOP107" s="921"/>
      <c r="MOQ107" s="921"/>
      <c r="MOR107" s="921"/>
      <c r="MOS107" s="921"/>
      <c r="MOT107" s="921"/>
      <c r="MOU107" s="921"/>
      <c r="MOV107" s="921"/>
      <c r="MOW107" s="921"/>
      <c r="MOX107" s="921"/>
      <c r="MOY107" s="921"/>
      <c r="MOZ107" s="921"/>
      <c r="MPA107" s="921"/>
      <c r="MPB107" s="921"/>
      <c r="MPC107" s="921"/>
      <c r="MPD107" s="921"/>
      <c r="MPE107" s="921"/>
      <c r="MPF107" s="921"/>
      <c r="MPG107" s="921"/>
      <c r="MPH107" s="921"/>
      <c r="MPI107" s="921"/>
      <c r="MPJ107" s="921"/>
      <c r="MPK107" s="921"/>
      <c r="MPL107" s="921"/>
      <c r="MPM107" s="921"/>
      <c r="MPN107" s="921"/>
      <c r="MPO107" s="921"/>
      <c r="MPP107" s="921"/>
      <c r="MPQ107" s="921"/>
      <c r="MPR107" s="921"/>
      <c r="MPS107" s="921"/>
      <c r="MPT107" s="921"/>
      <c r="MPU107" s="921"/>
      <c r="MPV107" s="921"/>
      <c r="MPW107" s="921"/>
      <c r="MPX107" s="921"/>
      <c r="MPY107" s="921"/>
      <c r="MPZ107" s="921"/>
      <c r="MQA107" s="921"/>
      <c r="MQB107" s="921"/>
      <c r="MQC107" s="921"/>
      <c r="MQD107" s="921"/>
      <c r="MQE107" s="921"/>
      <c r="MQF107" s="921"/>
      <c r="MQG107" s="921"/>
      <c r="MQH107" s="921"/>
      <c r="MQI107" s="921"/>
      <c r="MQJ107" s="921"/>
      <c r="MQK107" s="921"/>
      <c r="MQL107" s="921"/>
      <c r="MQM107" s="921"/>
      <c r="MQN107" s="921"/>
      <c r="MQO107" s="921"/>
      <c r="MQP107" s="921"/>
      <c r="MQQ107" s="921"/>
      <c r="MQR107" s="921"/>
      <c r="MQS107" s="921"/>
      <c r="MQT107" s="921"/>
      <c r="MQU107" s="921"/>
      <c r="MQV107" s="921"/>
      <c r="MQW107" s="921"/>
      <c r="MQX107" s="921"/>
      <c r="MQY107" s="921"/>
      <c r="MQZ107" s="921"/>
      <c r="MRA107" s="921"/>
      <c r="MRB107" s="921"/>
      <c r="MRC107" s="921"/>
      <c r="MRD107" s="921"/>
      <c r="MRE107" s="921"/>
      <c r="MRF107" s="921"/>
      <c r="MRG107" s="921"/>
      <c r="MRH107" s="921"/>
      <c r="MRI107" s="921"/>
      <c r="MRJ107" s="921"/>
      <c r="MRK107" s="921"/>
      <c r="MRL107" s="921"/>
      <c r="MRM107" s="921"/>
      <c r="MRN107" s="921"/>
      <c r="MRO107" s="921"/>
      <c r="MRP107" s="921"/>
      <c r="MRQ107" s="921"/>
      <c r="MRR107" s="921"/>
      <c r="MRS107" s="921"/>
      <c r="MRT107" s="921"/>
      <c r="MRU107" s="921"/>
      <c r="MRV107" s="921"/>
      <c r="MRW107" s="921"/>
      <c r="MRX107" s="921"/>
      <c r="MRY107" s="921"/>
      <c r="MRZ107" s="921"/>
      <c r="MSA107" s="921"/>
      <c r="MSB107" s="921"/>
      <c r="MSC107" s="921"/>
      <c r="MSD107" s="921"/>
      <c r="MSE107" s="921"/>
      <c r="MSF107" s="921"/>
      <c r="MSG107" s="921"/>
      <c r="MSH107" s="921"/>
      <c r="MSI107" s="921"/>
      <c r="MSJ107" s="921"/>
      <c r="MSK107" s="921"/>
      <c r="MSL107" s="921"/>
      <c r="MSM107" s="921"/>
      <c r="MSN107" s="921"/>
      <c r="MSO107" s="921"/>
      <c r="MSP107" s="921"/>
      <c r="MSQ107" s="921"/>
      <c r="MSR107" s="921"/>
      <c r="MSS107" s="921"/>
      <c r="MST107" s="921"/>
      <c r="MSU107" s="921"/>
      <c r="MSV107" s="921"/>
      <c r="MSW107" s="921"/>
      <c r="MSX107" s="921"/>
      <c r="MSY107" s="921"/>
      <c r="MSZ107" s="921"/>
      <c r="MTA107" s="921"/>
      <c r="MTB107" s="921"/>
      <c r="MTC107" s="921"/>
      <c r="MTD107" s="921"/>
      <c r="MTE107" s="921"/>
      <c r="MTF107" s="921"/>
      <c r="MTG107" s="921"/>
      <c r="MTH107" s="921"/>
      <c r="MTI107" s="921"/>
      <c r="MTJ107" s="921"/>
      <c r="MTK107" s="921"/>
      <c r="MTL107" s="921"/>
      <c r="MTM107" s="921"/>
      <c r="MTN107" s="921"/>
      <c r="MTO107" s="921"/>
      <c r="MTP107" s="921"/>
      <c r="MTQ107" s="921"/>
      <c r="MTR107" s="921"/>
      <c r="MTS107" s="921"/>
      <c r="MTT107" s="921"/>
      <c r="MTU107" s="921"/>
      <c r="MTV107" s="921"/>
      <c r="MTW107" s="921"/>
      <c r="MTX107" s="921"/>
      <c r="MTY107" s="921"/>
      <c r="MTZ107" s="921"/>
      <c r="MUA107" s="921"/>
      <c r="MUB107" s="921"/>
      <c r="MUC107" s="921"/>
      <c r="MUD107" s="921"/>
      <c r="MUE107" s="921"/>
      <c r="MUF107" s="921"/>
      <c r="MUG107" s="921"/>
      <c r="MUH107" s="921"/>
      <c r="MUI107" s="921"/>
      <c r="MUJ107" s="921"/>
      <c r="MUK107" s="921"/>
      <c r="MUL107" s="921"/>
      <c r="MUM107" s="921"/>
      <c r="MUN107" s="921"/>
      <c r="MUO107" s="921"/>
      <c r="MUP107" s="921"/>
      <c r="MUQ107" s="921"/>
      <c r="MUR107" s="921"/>
      <c r="MUS107" s="921"/>
      <c r="MUT107" s="921"/>
      <c r="MUU107" s="921"/>
      <c r="MUV107" s="921"/>
      <c r="MUW107" s="921"/>
      <c r="MUX107" s="921"/>
      <c r="MUY107" s="921"/>
      <c r="MUZ107" s="921"/>
      <c r="MVA107" s="921"/>
      <c r="MVB107" s="921"/>
      <c r="MVC107" s="921"/>
      <c r="MVD107" s="921"/>
      <c r="MVE107" s="921"/>
      <c r="MVF107" s="921"/>
      <c r="MVG107" s="921"/>
      <c r="MVH107" s="921"/>
      <c r="MVI107" s="921"/>
      <c r="MVJ107" s="921"/>
      <c r="MVK107" s="921"/>
      <c r="MVL107" s="921"/>
      <c r="MVM107" s="921"/>
      <c r="MVN107" s="921"/>
      <c r="MVO107" s="921"/>
      <c r="MVP107" s="921"/>
      <c r="MVQ107" s="921"/>
      <c r="MVR107" s="921"/>
      <c r="MVS107" s="921"/>
      <c r="MVT107" s="921"/>
      <c r="MVU107" s="921"/>
      <c r="MVV107" s="921"/>
      <c r="MVW107" s="921"/>
      <c r="MVX107" s="921"/>
      <c r="MVY107" s="921"/>
      <c r="MVZ107" s="921"/>
      <c r="MWA107" s="921"/>
      <c r="MWB107" s="921"/>
      <c r="MWC107" s="921"/>
      <c r="MWD107" s="921"/>
      <c r="MWE107" s="921"/>
      <c r="MWF107" s="921"/>
      <c r="MWG107" s="921"/>
      <c r="MWH107" s="921"/>
      <c r="MWI107" s="921"/>
      <c r="MWJ107" s="921"/>
      <c r="MWK107" s="921"/>
      <c r="MWL107" s="921"/>
      <c r="MWM107" s="921"/>
      <c r="MWN107" s="921"/>
      <c r="MWO107" s="921"/>
      <c r="MWP107" s="921"/>
      <c r="MWQ107" s="921"/>
      <c r="MWR107" s="921"/>
      <c r="MWS107" s="921"/>
      <c r="MWT107" s="921"/>
      <c r="MWU107" s="921"/>
      <c r="MWV107" s="921"/>
      <c r="MWW107" s="921"/>
      <c r="MWX107" s="921"/>
      <c r="MWY107" s="921"/>
      <c r="MWZ107" s="921"/>
      <c r="MXA107" s="921"/>
      <c r="MXB107" s="921"/>
      <c r="MXC107" s="921"/>
      <c r="MXD107" s="921"/>
      <c r="MXE107" s="921"/>
      <c r="MXF107" s="921"/>
      <c r="MXG107" s="921"/>
      <c r="MXH107" s="921"/>
      <c r="MXI107" s="921"/>
      <c r="MXJ107" s="921"/>
      <c r="MXK107" s="921"/>
      <c r="MXL107" s="921"/>
      <c r="MXM107" s="921"/>
      <c r="MXN107" s="921"/>
      <c r="MXO107" s="921"/>
      <c r="MXP107" s="921"/>
      <c r="MXQ107" s="921"/>
      <c r="MXR107" s="921"/>
      <c r="MXS107" s="921"/>
      <c r="MXT107" s="921"/>
      <c r="MXU107" s="921"/>
      <c r="MXV107" s="921"/>
      <c r="MXW107" s="921"/>
      <c r="MXX107" s="921"/>
      <c r="MXY107" s="921"/>
      <c r="MXZ107" s="921"/>
      <c r="MYA107" s="921"/>
      <c r="MYB107" s="921"/>
      <c r="MYC107" s="921"/>
      <c r="MYD107" s="921"/>
      <c r="MYE107" s="921"/>
      <c r="MYF107" s="921"/>
      <c r="MYG107" s="921"/>
      <c r="MYH107" s="921"/>
      <c r="MYI107" s="921"/>
      <c r="MYJ107" s="921"/>
      <c r="MYK107" s="921"/>
      <c r="MYL107" s="921"/>
      <c r="MYM107" s="921"/>
      <c r="MYN107" s="921"/>
      <c r="MYO107" s="921"/>
      <c r="MYP107" s="921"/>
      <c r="MYQ107" s="921"/>
      <c r="MYR107" s="921"/>
      <c r="MYS107" s="921"/>
      <c r="MYT107" s="921"/>
      <c r="MYU107" s="921"/>
      <c r="MYV107" s="921"/>
      <c r="MYW107" s="921"/>
      <c r="MYX107" s="921"/>
      <c r="MYY107" s="921"/>
      <c r="MYZ107" s="921"/>
      <c r="MZA107" s="921"/>
      <c r="MZB107" s="921"/>
      <c r="MZC107" s="921"/>
      <c r="MZD107" s="921"/>
      <c r="MZE107" s="921"/>
      <c r="MZF107" s="921"/>
      <c r="MZG107" s="921"/>
      <c r="MZH107" s="921"/>
      <c r="MZI107" s="921"/>
      <c r="MZJ107" s="921"/>
      <c r="MZK107" s="921"/>
      <c r="MZL107" s="921"/>
      <c r="MZM107" s="921"/>
      <c r="MZN107" s="921"/>
      <c r="MZO107" s="921"/>
      <c r="MZP107" s="921"/>
      <c r="MZQ107" s="921"/>
      <c r="MZR107" s="921"/>
      <c r="MZS107" s="921"/>
      <c r="MZT107" s="921"/>
      <c r="MZU107" s="921"/>
      <c r="MZV107" s="921"/>
      <c r="MZW107" s="921"/>
      <c r="MZX107" s="921"/>
      <c r="MZY107" s="921"/>
      <c r="MZZ107" s="921"/>
      <c r="NAA107" s="921"/>
      <c r="NAB107" s="921"/>
      <c r="NAC107" s="921"/>
      <c r="NAD107" s="921"/>
      <c r="NAE107" s="921"/>
      <c r="NAF107" s="921"/>
      <c r="NAG107" s="921"/>
      <c r="NAH107" s="921"/>
      <c r="NAI107" s="921"/>
      <c r="NAJ107" s="921"/>
      <c r="NAK107" s="921"/>
      <c r="NAL107" s="921"/>
      <c r="NAM107" s="921"/>
      <c r="NAN107" s="921"/>
      <c r="NAO107" s="921"/>
      <c r="NAP107" s="921"/>
      <c r="NAQ107" s="921"/>
      <c r="NAR107" s="921"/>
      <c r="NAS107" s="921"/>
      <c r="NAT107" s="921"/>
      <c r="NAU107" s="921"/>
      <c r="NAV107" s="921"/>
      <c r="NAW107" s="921"/>
      <c r="NAX107" s="921"/>
      <c r="NAY107" s="921"/>
      <c r="NAZ107" s="921"/>
      <c r="NBA107" s="921"/>
      <c r="NBB107" s="921"/>
      <c r="NBC107" s="921"/>
      <c r="NBD107" s="921"/>
      <c r="NBE107" s="921"/>
      <c r="NBF107" s="921"/>
      <c r="NBG107" s="921"/>
      <c r="NBH107" s="921"/>
      <c r="NBI107" s="921"/>
      <c r="NBJ107" s="921"/>
      <c r="NBK107" s="921"/>
      <c r="NBL107" s="921"/>
      <c r="NBM107" s="921"/>
      <c r="NBN107" s="921"/>
      <c r="NBO107" s="921"/>
      <c r="NBP107" s="921"/>
      <c r="NBQ107" s="921"/>
      <c r="NBR107" s="921"/>
      <c r="NBS107" s="921"/>
      <c r="NBT107" s="921"/>
      <c r="NBU107" s="921"/>
      <c r="NBV107" s="921"/>
      <c r="NBW107" s="921"/>
      <c r="NBX107" s="921"/>
      <c r="NBY107" s="921"/>
      <c r="NBZ107" s="921"/>
      <c r="NCA107" s="921"/>
      <c r="NCB107" s="921"/>
      <c r="NCC107" s="921"/>
      <c r="NCD107" s="921"/>
      <c r="NCE107" s="921"/>
      <c r="NCF107" s="921"/>
      <c r="NCG107" s="921"/>
      <c r="NCH107" s="921"/>
      <c r="NCI107" s="921"/>
      <c r="NCJ107" s="921"/>
      <c r="NCK107" s="921"/>
      <c r="NCL107" s="921"/>
      <c r="NCM107" s="921"/>
      <c r="NCN107" s="921"/>
      <c r="NCO107" s="921"/>
      <c r="NCP107" s="921"/>
      <c r="NCQ107" s="921"/>
      <c r="NCR107" s="921"/>
      <c r="NCS107" s="921"/>
      <c r="NCT107" s="921"/>
      <c r="NCU107" s="921"/>
      <c r="NCV107" s="921"/>
      <c r="NCW107" s="921"/>
      <c r="NCX107" s="921"/>
      <c r="NCY107" s="921"/>
      <c r="NCZ107" s="921"/>
      <c r="NDA107" s="921"/>
      <c r="NDB107" s="921"/>
      <c r="NDC107" s="921"/>
      <c r="NDD107" s="921"/>
      <c r="NDE107" s="921"/>
      <c r="NDF107" s="921"/>
      <c r="NDG107" s="921"/>
      <c r="NDH107" s="921"/>
      <c r="NDI107" s="921"/>
      <c r="NDJ107" s="921"/>
      <c r="NDK107" s="921"/>
      <c r="NDL107" s="921"/>
      <c r="NDM107" s="921"/>
      <c r="NDN107" s="921"/>
      <c r="NDO107" s="921"/>
      <c r="NDP107" s="921"/>
      <c r="NDQ107" s="921"/>
      <c r="NDR107" s="921"/>
      <c r="NDS107" s="921"/>
      <c r="NDT107" s="921"/>
      <c r="NDU107" s="921"/>
      <c r="NDV107" s="921"/>
      <c r="NDW107" s="921"/>
      <c r="NDX107" s="921"/>
      <c r="NDY107" s="921"/>
      <c r="NDZ107" s="921"/>
      <c r="NEA107" s="921"/>
      <c r="NEB107" s="921"/>
      <c r="NEC107" s="921"/>
      <c r="NED107" s="921"/>
      <c r="NEE107" s="921"/>
      <c r="NEF107" s="921"/>
      <c r="NEG107" s="921"/>
      <c r="NEH107" s="921"/>
      <c r="NEI107" s="921"/>
      <c r="NEJ107" s="921"/>
      <c r="NEK107" s="921"/>
      <c r="NEL107" s="921"/>
      <c r="NEM107" s="921"/>
      <c r="NEN107" s="921"/>
      <c r="NEO107" s="921"/>
      <c r="NEP107" s="921"/>
      <c r="NEQ107" s="921"/>
      <c r="NER107" s="921"/>
      <c r="NES107" s="921"/>
      <c r="NET107" s="921"/>
      <c r="NEU107" s="921"/>
      <c r="NEV107" s="921"/>
      <c r="NEW107" s="921"/>
      <c r="NEX107" s="921"/>
      <c r="NEY107" s="921"/>
      <c r="NEZ107" s="921"/>
      <c r="NFA107" s="921"/>
      <c r="NFB107" s="921"/>
      <c r="NFC107" s="921"/>
      <c r="NFD107" s="921"/>
      <c r="NFE107" s="921"/>
      <c r="NFF107" s="921"/>
      <c r="NFG107" s="921"/>
      <c r="NFH107" s="921"/>
      <c r="NFI107" s="921"/>
      <c r="NFJ107" s="921"/>
      <c r="NFK107" s="921"/>
      <c r="NFL107" s="921"/>
      <c r="NFM107" s="921"/>
      <c r="NFN107" s="921"/>
      <c r="NFO107" s="921"/>
      <c r="NFP107" s="921"/>
      <c r="NFQ107" s="921"/>
      <c r="NFR107" s="921"/>
      <c r="NFS107" s="921"/>
      <c r="NFT107" s="921"/>
      <c r="NFU107" s="921"/>
      <c r="NFV107" s="921"/>
      <c r="NFW107" s="921"/>
      <c r="NFX107" s="921"/>
      <c r="NFY107" s="921"/>
      <c r="NFZ107" s="921"/>
      <c r="NGA107" s="921"/>
      <c r="NGB107" s="921"/>
      <c r="NGC107" s="921"/>
      <c r="NGD107" s="921"/>
      <c r="NGE107" s="921"/>
      <c r="NGF107" s="921"/>
      <c r="NGG107" s="921"/>
      <c r="NGH107" s="921"/>
      <c r="NGI107" s="921"/>
      <c r="NGJ107" s="921"/>
      <c r="NGK107" s="921"/>
      <c r="NGL107" s="921"/>
      <c r="NGM107" s="921"/>
      <c r="NGN107" s="921"/>
      <c r="NGO107" s="921"/>
      <c r="NGP107" s="921"/>
      <c r="NGQ107" s="921"/>
      <c r="NGR107" s="921"/>
      <c r="NGS107" s="921"/>
      <c r="NGT107" s="921"/>
      <c r="NGU107" s="921"/>
      <c r="NGV107" s="921"/>
      <c r="NGW107" s="921"/>
      <c r="NGX107" s="921"/>
      <c r="NGY107" s="921"/>
      <c r="NGZ107" s="921"/>
      <c r="NHA107" s="921"/>
      <c r="NHB107" s="921"/>
      <c r="NHC107" s="921"/>
      <c r="NHD107" s="921"/>
      <c r="NHE107" s="921"/>
      <c r="NHF107" s="921"/>
      <c r="NHG107" s="921"/>
      <c r="NHH107" s="921"/>
      <c r="NHI107" s="921"/>
      <c r="NHJ107" s="921"/>
      <c r="NHK107" s="921"/>
      <c r="NHL107" s="921"/>
      <c r="NHM107" s="921"/>
      <c r="NHN107" s="921"/>
      <c r="NHO107" s="921"/>
      <c r="NHP107" s="921"/>
      <c r="NHQ107" s="921"/>
      <c r="NHR107" s="921"/>
      <c r="NHS107" s="921"/>
      <c r="NHT107" s="921"/>
      <c r="NHU107" s="921"/>
      <c r="NHV107" s="921"/>
      <c r="NHW107" s="921"/>
      <c r="NHX107" s="921"/>
      <c r="NHY107" s="921"/>
      <c r="NHZ107" s="921"/>
      <c r="NIA107" s="921"/>
      <c r="NIB107" s="921"/>
      <c r="NIC107" s="921"/>
      <c r="NID107" s="921"/>
      <c r="NIE107" s="921"/>
      <c r="NIF107" s="921"/>
      <c r="NIG107" s="921"/>
      <c r="NIH107" s="921"/>
      <c r="NII107" s="921"/>
      <c r="NIJ107" s="921"/>
      <c r="NIK107" s="921"/>
      <c r="NIL107" s="921"/>
      <c r="NIM107" s="921"/>
      <c r="NIN107" s="921"/>
      <c r="NIO107" s="921"/>
      <c r="NIP107" s="921"/>
      <c r="NIQ107" s="921"/>
      <c r="NIR107" s="921"/>
      <c r="NIS107" s="921"/>
      <c r="NIT107" s="921"/>
      <c r="NIU107" s="921"/>
      <c r="NIV107" s="921"/>
      <c r="NIW107" s="921"/>
      <c r="NIX107" s="921"/>
      <c r="NIY107" s="921"/>
      <c r="NIZ107" s="921"/>
      <c r="NJA107" s="921"/>
      <c r="NJB107" s="921"/>
      <c r="NJC107" s="921"/>
      <c r="NJD107" s="921"/>
      <c r="NJE107" s="921"/>
      <c r="NJF107" s="921"/>
      <c r="NJG107" s="921"/>
      <c r="NJH107" s="921"/>
      <c r="NJI107" s="921"/>
      <c r="NJJ107" s="921"/>
      <c r="NJK107" s="921"/>
      <c r="NJL107" s="921"/>
      <c r="NJM107" s="921"/>
      <c r="NJN107" s="921"/>
      <c r="NJO107" s="921"/>
      <c r="NJP107" s="921"/>
      <c r="NJQ107" s="921"/>
      <c r="NJR107" s="921"/>
      <c r="NJS107" s="921"/>
      <c r="NJT107" s="921"/>
      <c r="NJU107" s="921"/>
      <c r="NJV107" s="921"/>
      <c r="NJW107" s="921"/>
      <c r="NJX107" s="921"/>
      <c r="NJY107" s="921"/>
      <c r="NJZ107" s="921"/>
      <c r="NKA107" s="921"/>
      <c r="NKB107" s="921"/>
      <c r="NKC107" s="921"/>
      <c r="NKD107" s="921"/>
      <c r="NKE107" s="921"/>
      <c r="NKF107" s="921"/>
      <c r="NKG107" s="921"/>
      <c r="NKH107" s="921"/>
      <c r="NKI107" s="921"/>
      <c r="NKJ107" s="921"/>
      <c r="NKK107" s="921"/>
      <c r="NKL107" s="921"/>
      <c r="NKM107" s="921"/>
      <c r="NKN107" s="921"/>
      <c r="NKO107" s="921"/>
      <c r="NKP107" s="921"/>
      <c r="NKQ107" s="921"/>
      <c r="NKR107" s="921"/>
      <c r="NKS107" s="921"/>
      <c r="NKT107" s="921"/>
      <c r="NKU107" s="921"/>
      <c r="NKV107" s="921"/>
      <c r="NKW107" s="921"/>
      <c r="NKX107" s="921"/>
      <c r="NKY107" s="921"/>
      <c r="NKZ107" s="921"/>
      <c r="NLA107" s="921"/>
      <c r="NLB107" s="921"/>
      <c r="NLC107" s="921"/>
      <c r="NLD107" s="921"/>
      <c r="NLE107" s="921"/>
      <c r="NLF107" s="921"/>
      <c r="NLG107" s="921"/>
      <c r="NLH107" s="921"/>
      <c r="NLI107" s="921"/>
      <c r="NLJ107" s="921"/>
      <c r="NLK107" s="921"/>
      <c r="NLL107" s="921"/>
      <c r="NLM107" s="921"/>
      <c r="NLN107" s="921"/>
      <c r="NLO107" s="921"/>
      <c r="NLP107" s="921"/>
      <c r="NLQ107" s="921"/>
      <c r="NLR107" s="921"/>
      <c r="NLS107" s="921"/>
      <c r="NLT107" s="921"/>
      <c r="NLU107" s="921"/>
      <c r="NLV107" s="921"/>
      <c r="NLW107" s="921"/>
      <c r="NLX107" s="921"/>
      <c r="NLY107" s="921"/>
      <c r="NLZ107" s="921"/>
      <c r="NMA107" s="921"/>
      <c r="NMB107" s="921"/>
      <c r="NMC107" s="921"/>
      <c r="NMD107" s="921"/>
      <c r="NME107" s="921"/>
      <c r="NMF107" s="921"/>
      <c r="NMG107" s="921"/>
      <c r="NMH107" s="921"/>
      <c r="NMI107" s="921"/>
      <c r="NMJ107" s="921"/>
      <c r="NMK107" s="921"/>
      <c r="NML107" s="921"/>
      <c r="NMM107" s="921"/>
      <c r="NMN107" s="921"/>
      <c r="NMO107" s="921"/>
      <c r="NMP107" s="921"/>
      <c r="NMQ107" s="921"/>
      <c r="NMR107" s="921"/>
      <c r="NMS107" s="921"/>
      <c r="NMT107" s="921"/>
      <c r="NMU107" s="921"/>
      <c r="NMV107" s="921"/>
      <c r="NMW107" s="921"/>
      <c r="NMX107" s="921"/>
      <c r="NMY107" s="921"/>
      <c r="NMZ107" s="921"/>
      <c r="NNA107" s="921"/>
      <c r="NNB107" s="921"/>
      <c r="NNC107" s="921"/>
      <c r="NND107" s="921"/>
      <c r="NNE107" s="921"/>
      <c r="NNF107" s="921"/>
      <c r="NNG107" s="921"/>
      <c r="NNH107" s="921"/>
      <c r="NNI107" s="921"/>
      <c r="NNJ107" s="921"/>
      <c r="NNK107" s="921"/>
      <c r="NNL107" s="921"/>
      <c r="NNM107" s="921"/>
      <c r="NNN107" s="921"/>
      <c r="NNO107" s="921"/>
      <c r="NNP107" s="921"/>
      <c r="NNQ107" s="921"/>
      <c r="NNR107" s="921"/>
      <c r="NNS107" s="921"/>
      <c r="NNT107" s="921"/>
      <c r="NNU107" s="921"/>
      <c r="NNV107" s="921"/>
      <c r="NNW107" s="921"/>
      <c r="NNX107" s="921"/>
      <c r="NNY107" s="921"/>
      <c r="NNZ107" s="921"/>
      <c r="NOA107" s="921"/>
      <c r="NOB107" s="921"/>
      <c r="NOC107" s="921"/>
      <c r="NOD107" s="921"/>
      <c r="NOE107" s="921"/>
      <c r="NOF107" s="921"/>
      <c r="NOG107" s="921"/>
      <c r="NOH107" s="921"/>
      <c r="NOI107" s="921"/>
      <c r="NOJ107" s="921"/>
      <c r="NOK107" s="921"/>
      <c r="NOL107" s="921"/>
      <c r="NOM107" s="921"/>
      <c r="NON107" s="921"/>
      <c r="NOO107" s="921"/>
      <c r="NOP107" s="921"/>
      <c r="NOQ107" s="921"/>
      <c r="NOR107" s="921"/>
      <c r="NOS107" s="921"/>
      <c r="NOT107" s="921"/>
      <c r="NOU107" s="921"/>
      <c r="NOV107" s="921"/>
      <c r="NOW107" s="921"/>
      <c r="NOX107" s="921"/>
      <c r="NOY107" s="921"/>
      <c r="NOZ107" s="921"/>
      <c r="NPA107" s="921"/>
      <c r="NPB107" s="921"/>
      <c r="NPC107" s="921"/>
      <c r="NPD107" s="921"/>
      <c r="NPE107" s="921"/>
      <c r="NPF107" s="921"/>
      <c r="NPG107" s="921"/>
      <c r="NPH107" s="921"/>
      <c r="NPI107" s="921"/>
      <c r="NPJ107" s="921"/>
      <c r="NPK107" s="921"/>
      <c r="NPL107" s="921"/>
      <c r="NPM107" s="921"/>
      <c r="NPN107" s="921"/>
      <c r="NPO107" s="921"/>
      <c r="NPP107" s="921"/>
      <c r="NPQ107" s="921"/>
      <c r="NPR107" s="921"/>
      <c r="NPS107" s="921"/>
      <c r="NPT107" s="921"/>
      <c r="NPU107" s="921"/>
      <c r="NPV107" s="921"/>
      <c r="NPW107" s="921"/>
      <c r="NPX107" s="921"/>
      <c r="NPY107" s="921"/>
      <c r="NPZ107" s="921"/>
      <c r="NQA107" s="921"/>
      <c r="NQB107" s="921"/>
      <c r="NQC107" s="921"/>
      <c r="NQD107" s="921"/>
      <c r="NQE107" s="921"/>
      <c r="NQF107" s="921"/>
      <c r="NQG107" s="921"/>
      <c r="NQH107" s="921"/>
      <c r="NQI107" s="921"/>
      <c r="NQJ107" s="921"/>
      <c r="NQK107" s="921"/>
      <c r="NQL107" s="921"/>
      <c r="NQM107" s="921"/>
      <c r="NQN107" s="921"/>
      <c r="NQO107" s="921"/>
      <c r="NQP107" s="921"/>
      <c r="NQQ107" s="921"/>
      <c r="NQR107" s="921"/>
      <c r="NQS107" s="921"/>
      <c r="NQT107" s="921"/>
      <c r="NQU107" s="921"/>
      <c r="NQV107" s="921"/>
      <c r="NQW107" s="921"/>
      <c r="NQX107" s="921"/>
      <c r="NQY107" s="921"/>
      <c r="NQZ107" s="921"/>
      <c r="NRA107" s="921"/>
      <c r="NRB107" s="921"/>
      <c r="NRC107" s="921"/>
      <c r="NRD107" s="921"/>
      <c r="NRE107" s="921"/>
      <c r="NRF107" s="921"/>
      <c r="NRG107" s="921"/>
      <c r="NRH107" s="921"/>
      <c r="NRI107" s="921"/>
      <c r="NRJ107" s="921"/>
      <c r="NRK107" s="921"/>
      <c r="NRL107" s="921"/>
      <c r="NRM107" s="921"/>
      <c r="NRN107" s="921"/>
      <c r="NRO107" s="921"/>
      <c r="NRP107" s="921"/>
      <c r="NRQ107" s="921"/>
      <c r="NRR107" s="921"/>
      <c r="NRS107" s="921"/>
      <c r="NRT107" s="921"/>
      <c r="NRU107" s="921"/>
      <c r="NRV107" s="921"/>
      <c r="NRW107" s="921"/>
      <c r="NRX107" s="921"/>
      <c r="NRY107" s="921"/>
      <c r="NRZ107" s="921"/>
      <c r="NSA107" s="921"/>
      <c r="NSB107" s="921"/>
      <c r="NSC107" s="921"/>
      <c r="NSD107" s="921"/>
      <c r="NSE107" s="921"/>
      <c r="NSF107" s="921"/>
      <c r="NSG107" s="921"/>
      <c r="NSH107" s="921"/>
      <c r="NSI107" s="921"/>
      <c r="NSJ107" s="921"/>
      <c r="NSK107" s="921"/>
      <c r="NSL107" s="921"/>
      <c r="NSM107" s="921"/>
      <c r="NSN107" s="921"/>
      <c r="NSO107" s="921"/>
      <c r="NSP107" s="921"/>
      <c r="NSQ107" s="921"/>
      <c r="NSR107" s="921"/>
      <c r="NSS107" s="921"/>
      <c r="NST107" s="921"/>
      <c r="NSU107" s="921"/>
      <c r="NSV107" s="921"/>
      <c r="NSW107" s="921"/>
      <c r="NSX107" s="921"/>
      <c r="NSY107" s="921"/>
      <c r="NSZ107" s="921"/>
      <c r="NTA107" s="921"/>
      <c r="NTB107" s="921"/>
      <c r="NTC107" s="921"/>
      <c r="NTD107" s="921"/>
      <c r="NTE107" s="921"/>
      <c r="NTF107" s="921"/>
      <c r="NTG107" s="921"/>
      <c r="NTH107" s="921"/>
      <c r="NTI107" s="921"/>
      <c r="NTJ107" s="921"/>
      <c r="NTK107" s="921"/>
      <c r="NTL107" s="921"/>
      <c r="NTM107" s="921"/>
      <c r="NTN107" s="921"/>
      <c r="NTO107" s="921"/>
      <c r="NTP107" s="921"/>
      <c r="NTQ107" s="921"/>
      <c r="NTR107" s="921"/>
      <c r="NTS107" s="921"/>
      <c r="NTT107" s="921"/>
      <c r="NTU107" s="921"/>
      <c r="NTV107" s="921"/>
      <c r="NTW107" s="921"/>
      <c r="NTX107" s="921"/>
      <c r="NTY107" s="921"/>
      <c r="NTZ107" s="921"/>
      <c r="NUA107" s="921"/>
      <c r="NUB107" s="921"/>
      <c r="NUC107" s="921"/>
      <c r="NUD107" s="921"/>
      <c r="NUE107" s="921"/>
      <c r="NUF107" s="921"/>
      <c r="NUG107" s="921"/>
      <c r="NUH107" s="921"/>
      <c r="NUI107" s="921"/>
      <c r="NUJ107" s="921"/>
      <c r="NUK107" s="921"/>
      <c r="NUL107" s="921"/>
      <c r="NUM107" s="921"/>
      <c r="NUN107" s="921"/>
      <c r="NUO107" s="921"/>
      <c r="NUP107" s="921"/>
      <c r="NUQ107" s="921"/>
      <c r="NUR107" s="921"/>
      <c r="NUS107" s="921"/>
      <c r="NUT107" s="921"/>
      <c r="NUU107" s="921"/>
      <c r="NUV107" s="921"/>
      <c r="NUW107" s="921"/>
      <c r="NUX107" s="921"/>
      <c r="NUY107" s="921"/>
      <c r="NUZ107" s="921"/>
      <c r="NVA107" s="921"/>
      <c r="NVB107" s="921"/>
      <c r="NVC107" s="921"/>
      <c r="NVD107" s="921"/>
      <c r="NVE107" s="921"/>
      <c r="NVF107" s="921"/>
      <c r="NVG107" s="921"/>
      <c r="NVH107" s="921"/>
      <c r="NVI107" s="921"/>
      <c r="NVJ107" s="921"/>
      <c r="NVK107" s="921"/>
      <c r="NVL107" s="921"/>
      <c r="NVM107" s="921"/>
      <c r="NVN107" s="921"/>
      <c r="NVO107" s="921"/>
      <c r="NVP107" s="921"/>
      <c r="NVQ107" s="921"/>
      <c r="NVR107" s="921"/>
      <c r="NVS107" s="921"/>
      <c r="NVT107" s="921"/>
      <c r="NVU107" s="921"/>
      <c r="NVV107" s="921"/>
      <c r="NVW107" s="921"/>
      <c r="NVX107" s="921"/>
      <c r="NVY107" s="921"/>
      <c r="NVZ107" s="921"/>
      <c r="NWA107" s="921"/>
      <c r="NWB107" s="921"/>
      <c r="NWC107" s="921"/>
      <c r="NWD107" s="921"/>
      <c r="NWE107" s="921"/>
      <c r="NWF107" s="921"/>
      <c r="NWG107" s="921"/>
      <c r="NWH107" s="921"/>
      <c r="NWI107" s="921"/>
      <c r="NWJ107" s="921"/>
      <c r="NWK107" s="921"/>
      <c r="NWL107" s="921"/>
      <c r="NWM107" s="921"/>
      <c r="NWN107" s="921"/>
      <c r="NWO107" s="921"/>
      <c r="NWP107" s="921"/>
      <c r="NWQ107" s="921"/>
      <c r="NWR107" s="921"/>
      <c r="NWS107" s="921"/>
      <c r="NWT107" s="921"/>
      <c r="NWU107" s="921"/>
      <c r="NWV107" s="921"/>
      <c r="NWW107" s="921"/>
      <c r="NWX107" s="921"/>
      <c r="NWY107" s="921"/>
      <c r="NWZ107" s="921"/>
      <c r="NXA107" s="921"/>
      <c r="NXB107" s="921"/>
      <c r="NXC107" s="921"/>
      <c r="NXD107" s="921"/>
      <c r="NXE107" s="921"/>
      <c r="NXF107" s="921"/>
      <c r="NXG107" s="921"/>
      <c r="NXH107" s="921"/>
      <c r="NXI107" s="921"/>
      <c r="NXJ107" s="921"/>
      <c r="NXK107" s="921"/>
      <c r="NXL107" s="921"/>
      <c r="NXM107" s="921"/>
      <c r="NXN107" s="921"/>
      <c r="NXO107" s="921"/>
      <c r="NXP107" s="921"/>
      <c r="NXQ107" s="921"/>
      <c r="NXR107" s="921"/>
      <c r="NXS107" s="921"/>
      <c r="NXT107" s="921"/>
      <c r="NXU107" s="921"/>
      <c r="NXV107" s="921"/>
      <c r="NXW107" s="921"/>
      <c r="NXX107" s="921"/>
      <c r="NXY107" s="921"/>
      <c r="NXZ107" s="921"/>
      <c r="NYA107" s="921"/>
      <c r="NYB107" s="921"/>
      <c r="NYC107" s="921"/>
      <c r="NYD107" s="921"/>
      <c r="NYE107" s="921"/>
      <c r="NYF107" s="921"/>
      <c r="NYG107" s="921"/>
      <c r="NYH107" s="921"/>
      <c r="NYI107" s="921"/>
      <c r="NYJ107" s="921"/>
      <c r="NYK107" s="921"/>
      <c r="NYL107" s="921"/>
      <c r="NYM107" s="921"/>
      <c r="NYN107" s="921"/>
      <c r="NYO107" s="921"/>
      <c r="NYP107" s="921"/>
      <c r="NYQ107" s="921"/>
      <c r="NYR107" s="921"/>
      <c r="NYS107" s="921"/>
      <c r="NYT107" s="921"/>
      <c r="NYU107" s="921"/>
      <c r="NYV107" s="921"/>
      <c r="NYW107" s="921"/>
      <c r="NYX107" s="921"/>
      <c r="NYY107" s="921"/>
      <c r="NYZ107" s="921"/>
      <c r="NZA107" s="921"/>
      <c r="NZB107" s="921"/>
      <c r="NZC107" s="921"/>
      <c r="NZD107" s="921"/>
      <c r="NZE107" s="921"/>
      <c r="NZF107" s="921"/>
      <c r="NZG107" s="921"/>
      <c r="NZH107" s="921"/>
      <c r="NZI107" s="921"/>
      <c r="NZJ107" s="921"/>
      <c r="NZK107" s="921"/>
      <c r="NZL107" s="921"/>
      <c r="NZM107" s="921"/>
      <c r="NZN107" s="921"/>
      <c r="NZO107" s="921"/>
      <c r="NZP107" s="921"/>
      <c r="NZQ107" s="921"/>
      <c r="NZR107" s="921"/>
      <c r="NZS107" s="921"/>
      <c r="NZT107" s="921"/>
      <c r="NZU107" s="921"/>
      <c r="NZV107" s="921"/>
      <c r="NZW107" s="921"/>
      <c r="NZX107" s="921"/>
      <c r="NZY107" s="921"/>
      <c r="NZZ107" s="921"/>
      <c r="OAA107" s="921"/>
      <c r="OAB107" s="921"/>
      <c r="OAC107" s="921"/>
      <c r="OAD107" s="921"/>
      <c r="OAE107" s="921"/>
      <c r="OAF107" s="921"/>
      <c r="OAG107" s="921"/>
      <c r="OAH107" s="921"/>
      <c r="OAI107" s="921"/>
      <c r="OAJ107" s="921"/>
      <c r="OAK107" s="921"/>
      <c r="OAL107" s="921"/>
      <c r="OAM107" s="921"/>
      <c r="OAN107" s="921"/>
      <c r="OAO107" s="921"/>
      <c r="OAP107" s="921"/>
      <c r="OAQ107" s="921"/>
      <c r="OAR107" s="921"/>
      <c r="OAS107" s="921"/>
      <c r="OAT107" s="921"/>
      <c r="OAU107" s="921"/>
      <c r="OAV107" s="921"/>
      <c r="OAW107" s="921"/>
      <c r="OAX107" s="921"/>
      <c r="OAY107" s="921"/>
      <c r="OAZ107" s="921"/>
      <c r="OBA107" s="921"/>
      <c r="OBB107" s="921"/>
      <c r="OBC107" s="921"/>
      <c r="OBD107" s="921"/>
      <c r="OBE107" s="921"/>
      <c r="OBF107" s="921"/>
      <c r="OBG107" s="921"/>
      <c r="OBH107" s="921"/>
      <c r="OBI107" s="921"/>
      <c r="OBJ107" s="921"/>
      <c r="OBK107" s="921"/>
      <c r="OBL107" s="921"/>
      <c r="OBM107" s="921"/>
      <c r="OBN107" s="921"/>
      <c r="OBO107" s="921"/>
      <c r="OBP107" s="921"/>
      <c r="OBQ107" s="921"/>
      <c r="OBR107" s="921"/>
      <c r="OBS107" s="921"/>
      <c r="OBT107" s="921"/>
      <c r="OBU107" s="921"/>
      <c r="OBV107" s="921"/>
      <c r="OBW107" s="921"/>
      <c r="OBX107" s="921"/>
      <c r="OBY107" s="921"/>
      <c r="OBZ107" s="921"/>
      <c r="OCA107" s="921"/>
      <c r="OCB107" s="921"/>
      <c r="OCC107" s="921"/>
      <c r="OCD107" s="921"/>
      <c r="OCE107" s="921"/>
      <c r="OCF107" s="921"/>
      <c r="OCG107" s="921"/>
      <c r="OCH107" s="921"/>
      <c r="OCI107" s="921"/>
      <c r="OCJ107" s="921"/>
      <c r="OCK107" s="921"/>
      <c r="OCL107" s="921"/>
      <c r="OCM107" s="921"/>
      <c r="OCN107" s="921"/>
      <c r="OCO107" s="921"/>
      <c r="OCP107" s="921"/>
      <c r="OCQ107" s="921"/>
      <c r="OCR107" s="921"/>
      <c r="OCS107" s="921"/>
      <c r="OCT107" s="921"/>
      <c r="OCU107" s="921"/>
      <c r="OCV107" s="921"/>
      <c r="OCW107" s="921"/>
      <c r="OCX107" s="921"/>
      <c r="OCY107" s="921"/>
      <c r="OCZ107" s="921"/>
      <c r="ODA107" s="921"/>
      <c r="ODB107" s="921"/>
      <c r="ODC107" s="921"/>
      <c r="ODD107" s="921"/>
      <c r="ODE107" s="921"/>
      <c r="ODF107" s="921"/>
      <c r="ODG107" s="921"/>
      <c r="ODH107" s="921"/>
      <c r="ODI107" s="921"/>
      <c r="ODJ107" s="921"/>
      <c r="ODK107" s="921"/>
      <c r="ODL107" s="921"/>
      <c r="ODM107" s="921"/>
      <c r="ODN107" s="921"/>
      <c r="ODO107" s="921"/>
      <c r="ODP107" s="921"/>
      <c r="ODQ107" s="921"/>
      <c r="ODR107" s="921"/>
      <c r="ODS107" s="921"/>
      <c r="ODT107" s="921"/>
      <c r="ODU107" s="921"/>
      <c r="ODV107" s="921"/>
      <c r="ODW107" s="921"/>
      <c r="ODX107" s="921"/>
      <c r="ODY107" s="921"/>
      <c r="ODZ107" s="921"/>
      <c r="OEA107" s="921"/>
      <c r="OEB107" s="921"/>
      <c r="OEC107" s="921"/>
      <c r="OED107" s="921"/>
      <c r="OEE107" s="921"/>
      <c r="OEF107" s="921"/>
      <c r="OEG107" s="921"/>
      <c r="OEH107" s="921"/>
      <c r="OEI107" s="921"/>
      <c r="OEJ107" s="921"/>
      <c r="OEK107" s="921"/>
      <c r="OEL107" s="921"/>
      <c r="OEM107" s="921"/>
      <c r="OEN107" s="921"/>
      <c r="OEO107" s="921"/>
      <c r="OEP107" s="921"/>
      <c r="OEQ107" s="921"/>
      <c r="OER107" s="921"/>
      <c r="OES107" s="921"/>
      <c r="OET107" s="921"/>
      <c r="OEU107" s="921"/>
      <c r="OEV107" s="921"/>
      <c r="OEW107" s="921"/>
      <c r="OEX107" s="921"/>
      <c r="OEY107" s="921"/>
      <c r="OEZ107" s="921"/>
      <c r="OFA107" s="921"/>
      <c r="OFB107" s="921"/>
      <c r="OFC107" s="921"/>
      <c r="OFD107" s="921"/>
      <c r="OFE107" s="921"/>
      <c r="OFF107" s="921"/>
      <c r="OFG107" s="921"/>
      <c r="OFH107" s="921"/>
      <c r="OFI107" s="921"/>
      <c r="OFJ107" s="921"/>
      <c r="OFK107" s="921"/>
      <c r="OFL107" s="921"/>
      <c r="OFM107" s="921"/>
      <c r="OFN107" s="921"/>
      <c r="OFO107" s="921"/>
      <c r="OFP107" s="921"/>
      <c r="OFQ107" s="921"/>
      <c r="OFR107" s="921"/>
      <c r="OFS107" s="921"/>
      <c r="OFT107" s="921"/>
      <c r="OFU107" s="921"/>
      <c r="OFV107" s="921"/>
      <c r="OFW107" s="921"/>
      <c r="OFX107" s="921"/>
      <c r="OFY107" s="921"/>
      <c r="OFZ107" s="921"/>
      <c r="OGA107" s="921"/>
      <c r="OGB107" s="921"/>
      <c r="OGC107" s="921"/>
      <c r="OGD107" s="921"/>
      <c r="OGE107" s="921"/>
      <c r="OGF107" s="921"/>
      <c r="OGG107" s="921"/>
      <c r="OGH107" s="921"/>
      <c r="OGI107" s="921"/>
      <c r="OGJ107" s="921"/>
      <c r="OGK107" s="921"/>
      <c r="OGL107" s="921"/>
      <c r="OGM107" s="921"/>
      <c r="OGN107" s="921"/>
      <c r="OGO107" s="921"/>
      <c r="OGP107" s="921"/>
      <c r="OGQ107" s="921"/>
      <c r="OGR107" s="921"/>
      <c r="OGS107" s="921"/>
      <c r="OGT107" s="921"/>
      <c r="OGU107" s="921"/>
      <c r="OGV107" s="921"/>
      <c r="OGW107" s="921"/>
      <c r="OGX107" s="921"/>
      <c r="OGY107" s="921"/>
      <c r="OGZ107" s="921"/>
      <c r="OHA107" s="921"/>
      <c r="OHB107" s="921"/>
      <c r="OHC107" s="921"/>
      <c r="OHD107" s="921"/>
      <c r="OHE107" s="921"/>
      <c r="OHF107" s="921"/>
      <c r="OHG107" s="921"/>
      <c r="OHH107" s="921"/>
      <c r="OHI107" s="921"/>
      <c r="OHJ107" s="921"/>
      <c r="OHK107" s="921"/>
      <c r="OHL107" s="921"/>
      <c r="OHM107" s="921"/>
      <c r="OHN107" s="921"/>
      <c r="OHO107" s="921"/>
      <c r="OHP107" s="921"/>
      <c r="OHQ107" s="921"/>
      <c r="OHR107" s="921"/>
      <c r="OHS107" s="921"/>
      <c r="OHT107" s="921"/>
      <c r="OHU107" s="921"/>
      <c r="OHV107" s="921"/>
      <c r="OHW107" s="921"/>
      <c r="OHX107" s="921"/>
      <c r="OHY107" s="921"/>
      <c r="OHZ107" s="921"/>
      <c r="OIA107" s="921"/>
      <c r="OIB107" s="921"/>
      <c r="OIC107" s="921"/>
      <c r="OID107" s="921"/>
      <c r="OIE107" s="921"/>
      <c r="OIF107" s="921"/>
      <c r="OIG107" s="921"/>
      <c r="OIH107" s="921"/>
      <c r="OII107" s="921"/>
      <c r="OIJ107" s="921"/>
      <c r="OIK107" s="921"/>
      <c r="OIL107" s="921"/>
      <c r="OIM107" s="921"/>
      <c r="OIN107" s="921"/>
      <c r="OIO107" s="921"/>
      <c r="OIP107" s="921"/>
      <c r="OIQ107" s="921"/>
      <c r="OIR107" s="921"/>
      <c r="OIS107" s="921"/>
      <c r="OIT107" s="921"/>
      <c r="OIU107" s="921"/>
      <c r="OIV107" s="921"/>
      <c r="OIW107" s="921"/>
      <c r="OIX107" s="921"/>
      <c r="OIY107" s="921"/>
      <c r="OIZ107" s="921"/>
      <c r="OJA107" s="921"/>
      <c r="OJB107" s="921"/>
      <c r="OJC107" s="921"/>
      <c r="OJD107" s="921"/>
      <c r="OJE107" s="921"/>
      <c r="OJF107" s="921"/>
      <c r="OJG107" s="921"/>
      <c r="OJH107" s="921"/>
      <c r="OJI107" s="921"/>
      <c r="OJJ107" s="921"/>
      <c r="OJK107" s="921"/>
      <c r="OJL107" s="921"/>
      <c r="OJM107" s="921"/>
      <c r="OJN107" s="921"/>
      <c r="OJO107" s="921"/>
      <c r="OJP107" s="921"/>
      <c r="OJQ107" s="921"/>
      <c r="OJR107" s="921"/>
      <c r="OJS107" s="921"/>
      <c r="OJT107" s="921"/>
      <c r="OJU107" s="921"/>
      <c r="OJV107" s="921"/>
      <c r="OJW107" s="921"/>
      <c r="OJX107" s="921"/>
      <c r="OJY107" s="921"/>
      <c r="OJZ107" s="921"/>
      <c r="OKA107" s="921"/>
      <c r="OKB107" s="921"/>
      <c r="OKC107" s="921"/>
      <c r="OKD107" s="921"/>
      <c r="OKE107" s="921"/>
      <c r="OKF107" s="921"/>
      <c r="OKG107" s="921"/>
      <c r="OKH107" s="921"/>
      <c r="OKI107" s="921"/>
      <c r="OKJ107" s="921"/>
      <c r="OKK107" s="921"/>
      <c r="OKL107" s="921"/>
      <c r="OKM107" s="921"/>
      <c r="OKN107" s="921"/>
      <c r="OKO107" s="921"/>
      <c r="OKP107" s="921"/>
      <c r="OKQ107" s="921"/>
      <c r="OKR107" s="921"/>
      <c r="OKS107" s="921"/>
      <c r="OKT107" s="921"/>
      <c r="OKU107" s="921"/>
      <c r="OKV107" s="921"/>
      <c r="OKW107" s="921"/>
      <c r="OKX107" s="921"/>
      <c r="OKY107" s="921"/>
      <c r="OKZ107" s="921"/>
      <c r="OLA107" s="921"/>
      <c r="OLB107" s="921"/>
      <c r="OLC107" s="921"/>
      <c r="OLD107" s="921"/>
      <c r="OLE107" s="921"/>
      <c r="OLF107" s="921"/>
      <c r="OLG107" s="921"/>
      <c r="OLH107" s="921"/>
      <c r="OLI107" s="921"/>
      <c r="OLJ107" s="921"/>
      <c r="OLK107" s="921"/>
      <c r="OLL107" s="921"/>
      <c r="OLM107" s="921"/>
      <c r="OLN107" s="921"/>
      <c r="OLO107" s="921"/>
      <c r="OLP107" s="921"/>
      <c r="OLQ107" s="921"/>
      <c r="OLR107" s="921"/>
      <c r="OLS107" s="921"/>
      <c r="OLT107" s="921"/>
      <c r="OLU107" s="921"/>
      <c r="OLV107" s="921"/>
      <c r="OLW107" s="921"/>
      <c r="OLX107" s="921"/>
      <c r="OLY107" s="921"/>
      <c r="OLZ107" s="921"/>
      <c r="OMA107" s="921"/>
      <c r="OMB107" s="921"/>
      <c r="OMC107" s="921"/>
      <c r="OMD107" s="921"/>
      <c r="OME107" s="921"/>
      <c r="OMF107" s="921"/>
      <c r="OMG107" s="921"/>
      <c r="OMH107" s="921"/>
      <c r="OMI107" s="921"/>
      <c r="OMJ107" s="921"/>
      <c r="OMK107" s="921"/>
      <c r="OML107" s="921"/>
      <c r="OMM107" s="921"/>
      <c r="OMN107" s="921"/>
      <c r="OMO107" s="921"/>
      <c r="OMP107" s="921"/>
      <c r="OMQ107" s="921"/>
      <c r="OMR107" s="921"/>
      <c r="OMS107" s="921"/>
      <c r="OMT107" s="921"/>
      <c r="OMU107" s="921"/>
      <c r="OMV107" s="921"/>
      <c r="OMW107" s="921"/>
      <c r="OMX107" s="921"/>
      <c r="OMY107" s="921"/>
      <c r="OMZ107" s="921"/>
      <c r="ONA107" s="921"/>
      <c r="ONB107" s="921"/>
      <c r="ONC107" s="921"/>
      <c r="OND107" s="921"/>
      <c r="ONE107" s="921"/>
      <c r="ONF107" s="921"/>
      <c r="ONG107" s="921"/>
      <c r="ONH107" s="921"/>
      <c r="ONI107" s="921"/>
      <c r="ONJ107" s="921"/>
      <c r="ONK107" s="921"/>
      <c r="ONL107" s="921"/>
      <c r="ONM107" s="921"/>
      <c r="ONN107" s="921"/>
      <c r="ONO107" s="921"/>
      <c r="ONP107" s="921"/>
      <c r="ONQ107" s="921"/>
      <c r="ONR107" s="921"/>
      <c r="ONS107" s="921"/>
      <c r="ONT107" s="921"/>
      <c r="ONU107" s="921"/>
      <c r="ONV107" s="921"/>
      <c r="ONW107" s="921"/>
      <c r="ONX107" s="921"/>
      <c r="ONY107" s="921"/>
      <c r="ONZ107" s="921"/>
      <c r="OOA107" s="921"/>
      <c r="OOB107" s="921"/>
      <c r="OOC107" s="921"/>
      <c r="OOD107" s="921"/>
      <c r="OOE107" s="921"/>
      <c r="OOF107" s="921"/>
      <c r="OOG107" s="921"/>
      <c r="OOH107" s="921"/>
      <c r="OOI107" s="921"/>
      <c r="OOJ107" s="921"/>
      <c r="OOK107" s="921"/>
      <c r="OOL107" s="921"/>
      <c r="OOM107" s="921"/>
      <c r="OON107" s="921"/>
      <c r="OOO107" s="921"/>
      <c r="OOP107" s="921"/>
      <c r="OOQ107" s="921"/>
      <c r="OOR107" s="921"/>
      <c r="OOS107" s="921"/>
      <c r="OOT107" s="921"/>
      <c r="OOU107" s="921"/>
      <c r="OOV107" s="921"/>
      <c r="OOW107" s="921"/>
      <c r="OOX107" s="921"/>
      <c r="OOY107" s="921"/>
      <c r="OOZ107" s="921"/>
      <c r="OPA107" s="921"/>
      <c r="OPB107" s="921"/>
      <c r="OPC107" s="921"/>
      <c r="OPD107" s="921"/>
      <c r="OPE107" s="921"/>
      <c r="OPF107" s="921"/>
      <c r="OPG107" s="921"/>
      <c r="OPH107" s="921"/>
      <c r="OPI107" s="921"/>
      <c r="OPJ107" s="921"/>
      <c r="OPK107" s="921"/>
      <c r="OPL107" s="921"/>
      <c r="OPM107" s="921"/>
      <c r="OPN107" s="921"/>
      <c r="OPO107" s="921"/>
      <c r="OPP107" s="921"/>
      <c r="OPQ107" s="921"/>
      <c r="OPR107" s="921"/>
      <c r="OPS107" s="921"/>
      <c r="OPT107" s="921"/>
      <c r="OPU107" s="921"/>
      <c r="OPV107" s="921"/>
      <c r="OPW107" s="921"/>
      <c r="OPX107" s="921"/>
      <c r="OPY107" s="921"/>
      <c r="OPZ107" s="921"/>
      <c r="OQA107" s="921"/>
      <c r="OQB107" s="921"/>
      <c r="OQC107" s="921"/>
      <c r="OQD107" s="921"/>
      <c r="OQE107" s="921"/>
      <c r="OQF107" s="921"/>
      <c r="OQG107" s="921"/>
      <c r="OQH107" s="921"/>
      <c r="OQI107" s="921"/>
      <c r="OQJ107" s="921"/>
      <c r="OQK107" s="921"/>
      <c r="OQL107" s="921"/>
      <c r="OQM107" s="921"/>
      <c r="OQN107" s="921"/>
      <c r="OQO107" s="921"/>
      <c r="OQP107" s="921"/>
      <c r="OQQ107" s="921"/>
      <c r="OQR107" s="921"/>
      <c r="OQS107" s="921"/>
      <c r="OQT107" s="921"/>
      <c r="OQU107" s="921"/>
      <c r="OQV107" s="921"/>
      <c r="OQW107" s="921"/>
      <c r="OQX107" s="921"/>
      <c r="OQY107" s="921"/>
      <c r="OQZ107" s="921"/>
      <c r="ORA107" s="921"/>
      <c r="ORB107" s="921"/>
      <c r="ORC107" s="921"/>
      <c r="ORD107" s="921"/>
      <c r="ORE107" s="921"/>
      <c r="ORF107" s="921"/>
      <c r="ORG107" s="921"/>
      <c r="ORH107" s="921"/>
      <c r="ORI107" s="921"/>
      <c r="ORJ107" s="921"/>
      <c r="ORK107" s="921"/>
      <c r="ORL107" s="921"/>
      <c r="ORM107" s="921"/>
      <c r="ORN107" s="921"/>
      <c r="ORO107" s="921"/>
      <c r="ORP107" s="921"/>
      <c r="ORQ107" s="921"/>
      <c r="ORR107" s="921"/>
      <c r="ORS107" s="921"/>
      <c r="ORT107" s="921"/>
      <c r="ORU107" s="921"/>
      <c r="ORV107" s="921"/>
      <c r="ORW107" s="921"/>
      <c r="ORX107" s="921"/>
      <c r="ORY107" s="921"/>
      <c r="ORZ107" s="921"/>
      <c r="OSA107" s="921"/>
      <c r="OSB107" s="921"/>
      <c r="OSC107" s="921"/>
      <c r="OSD107" s="921"/>
      <c r="OSE107" s="921"/>
      <c r="OSF107" s="921"/>
      <c r="OSG107" s="921"/>
      <c r="OSH107" s="921"/>
      <c r="OSI107" s="921"/>
      <c r="OSJ107" s="921"/>
      <c r="OSK107" s="921"/>
      <c r="OSL107" s="921"/>
      <c r="OSM107" s="921"/>
      <c r="OSN107" s="921"/>
      <c r="OSO107" s="921"/>
      <c r="OSP107" s="921"/>
      <c r="OSQ107" s="921"/>
      <c r="OSR107" s="921"/>
      <c r="OSS107" s="921"/>
      <c r="OST107" s="921"/>
      <c r="OSU107" s="921"/>
      <c r="OSV107" s="921"/>
      <c r="OSW107" s="921"/>
      <c r="OSX107" s="921"/>
      <c r="OSY107" s="921"/>
      <c r="OSZ107" s="921"/>
      <c r="OTA107" s="921"/>
      <c r="OTB107" s="921"/>
      <c r="OTC107" s="921"/>
      <c r="OTD107" s="921"/>
      <c r="OTE107" s="921"/>
      <c r="OTF107" s="921"/>
      <c r="OTG107" s="921"/>
      <c r="OTH107" s="921"/>
      <c r="OTI107" s="921"/>
      <c r="OTJ107" s="921"/>
      <c r="OTK107" s="921"/>
      <c r="OTL107" s="921"/>
      <c r="OTM107" s="921"/>
      <c r="OTN107" s="921"/>
      <c r="OTO107" s="921"/>
      <c r="OTP107" s="921"/>
      <c r="OTQ107" s="921"/>
      <c r="OTR107" s="921"/>
      <c r="OTS107" s="921"/>
      <c r="OTT107" s="921"/>
      <c r="OTU107" s="921"/>
      <c r="OTV107" s="921"/>
      <c r="OTW107" s="921"/>
      <c r="OTX107" s="921"/>
      <c r="OTY107" s="921"/>
      <c r="OTZ107" s="921"/>
      <c r="OUA107" s="921"/>
      <c r="OUB107" s="921"/>
      <c r="OUC107" s="921"/>
      <c r="OUD107" s="921"/>
      <c r="OUE107" s="921"/>
      <c r="OUF107" s="921"/>
      <c r="OUG107" s="921"/>
      <c r="OUH107" s="921"/>
      <c r="OUI107" s="921"/>
      <c r="OUJ107" s="921"/>
      <c r="OUK107" s="921"/>
      <c r="OUL107" s="921"/>
      <c r="OUM107" s="921"/>
      <c r="OUN107" s="921"/>
      <c r="OUO107" s="921"/>
      <c r="OUP107" s="921"/>
      <c r="OUQ107" s="921"/>
      <c r="OUR107" s="921"/>
      <c r="OUS107" s="921"/>
      <c r="OUT107" s="921"/>
      <c r="OUU107" s="921"/>
      <c r="OUV107" s="921"/>
      <c r="OUW107" s="921"/>
      <c r="OUX107" s="921"/>
      <c r="OUY107" s="921"/>
      <c r="OUZ107" s="921"/>
      <c r="OVA107" s="921"/>
      <c r="OVB107" s="921"/>
      <c r="OVC107" s="921"/>
      <c r="OVD107" s="921"/>
      <c r="OVE107" s="921"/>
      <c r="OVF107" s="921"/>
      <c r="OVG107" s="921"/>
      <c r="OVH107" s="921"/>
      <c r="OVI107" s="921"/>
      <c r="OVJ107" s="921"/>
      <c r="OVK107" s="921"/>
      <c r="OVL107" s="921"/>
      <c r="OVM107" s="921"/>
      <c r="OVN107" s="921"/>
      <c r="OVO107" s="921"/>
      <c r="OVP107" s="921"/>
      <c r="OVQ107" s="921"/>
      <c r="OVR107" s="921"/>
      <c r="OVS107" s="921"/>
      <c r="OVT107" s="921"/>
      <c r="OVU107" s="921"/>
      <c r="OVV107" s="921"/>
      <c r="OVW107" s="921"/>
      <c r="OVX107" s="921"/>
      <c r="OVY107" s="921"/>
      <c r="OVZ107" s="921"/>
      <c r="OWA107" s="921"/>
      <c r="OWB107" s="921"/>
      <c r="OWC107" s="921"/>
      <c r="OWD107" s="921"/>
      <c r="OWE107" s="921"/>
      <c r="OWF107" s="921"/>
      <c r="OWG107" s="921"/>
      <c r="OWH107" s="921"/>
      <c r="OWI107" s="921"/>
      <c r="OWJ107" s="921"/>
      <c r="OWK107" s="921"/>
      <c r="OWL107" s="921"/>
      <c r="OWM107" s="921"/>
      <c r="OWN107" s="921"/>
      <c r="OWO107" s="921"/>
      <c r="OWP107" s="921"/>
      <c r="OWQ107" s="921"/>
      <c r="OWR107" s="921"/>
      <c r="OWS107" s="921"/>
      <c r="OWT107" s="921"/>
      <c r="OWU107" s="921"/>
      <c r="OWV107" s="921"/>
      <c r="OWW107" s="921"/>
      <c r="OWX107" s="921"/>
      <c r="OWY107" s="921"/>
      <c r="OWZ107" s="921"/>
      <c r="OXA107" s="921"/>
      <c r="OXB107" s="921"/>
      <c r="OXC107" s="921"/>
      <c r="OXD107" s="921"/>
      <c r="OXE107" s="921"/>
      <c r="OXF107" s="921"/>
      <c r="OXG107" s="921"/>
      <c r="OXH107" s="921"/>
      <c r="OXI107" s="921"/>
      <c r="OXJ107" s="921"/>
      <c r="OXK107" s="921"/>
      <c r="OXL107" s="921"/>
      <c r="OXM107" s="921"/>
      <c r="OXN107" s="921"/>
      <c r="OXO107" s="921"/>
      <c r="OXP107" s="921"/>
      <c r="OXQ107" s="921"/>
      <c r="OXR107" s="921"/>
      <c r="OXS107" s="921"/>
      <c r="OXT107" s="921"/>
      <c r="OXU107" s="921"/>
      <c r="OXV107" s="921"/>
      <c r="OXW107" s="921"/>
      <c r="OXX107" s="921"/>
      <c r="OXY107" s="921"/>
      <c r="OXZ107" s="921"/>
      <c r="OYA107" s="921"/>
      <c r="OYB107" s="921"/>
      <c r="OYC107" s="921"/>
      <c r="OYD107" s="921"/>
      <c r="OYE107" s="921"/>
      <c r="OYF107" s="921"/>
      <c r="OYG107" s="921"/>
      <c r="OYH107" s="921"/>
      <c r="OYI107" s="921"/>
      <c r="OYJ107" s="921"/>
      <c r="OYK107" s="921"/>
      <c r="OYL107" s="921"/>
      <c r="OYM107" s="921"/>
      <c r="OYN107" s="921"/>
      <c r="OYO107" s="921"/>
      <c r="OYP107" s="921"/>
      <c r="OYQ107" s="921"/>
      <c r="OYR107" s="921"/>
      <c r="OYS107" s="921"/>
      <c r="OYT107" s="921"/>
      <c r="OYU107" s="921"/>
      <c r="OYV107" s="921"/>
      <c r="OYW107" s="921"/>
      <c r="OYX107" s="921"/>
      <c r="OYY107" s="921"/>
      <c r="OYZ107" s="921"/>
      <c r="OZA107" s="921"/>
      <c r="OZB107" s="921"/>
      <c r="OZC107" s="921"/>
      <c r="OZD107" s="921"/>
      <c r="OZE107" s="921"/>
      <c r="OZF107" s="921"/>
      <c r="OZG107" s="921"/>
      <c r="OZH107" s="921"/>
      <c r="OZI107" s="921"/>
      <c r="OZJ107" s="921"/>
      <c r="OZK107" s="921"/>
      <c r="OZL107" s="921"/>
      <c r="OZM107" s="921"/>
      <c r="OZN107" s="921"/>
      <c r="OZO107" s="921"/>
      <c r="OZP107" s="921"/>
      <c r="OZQ107" s="921"/>
      <c r="OZR107" s="921"/>
      <c r="OZS107" s="921"/>
      <c r="OZT107" s="921"/>
      <c r="OZU107" s="921"/>
      <c r="OZV107" s="921"/>
      <c r="OZW107" s="921"/>
      <c r="OZX107" s="921"/>
      <c r="OZY107" s="921"/>
      <c r="OZZ107" s="921"/>
      <c r="PAA107" s="921"/>
      <c r="PAB107" s="921"/>
      <c r="PAC107" s="921"/>
      <c r="PAD107" s="921"/>
      <c r="PAE107" s="921"/>
      <c r="PAF107" s="921"/>
      <c r="PAG107" s="921"/>
      <c r="PAH107" s="921"/>
      <c r="PAI107" s="921"/>
      <c r="PAJ107" s="921"/>
      <c r="PAK107" s="921"/>
      <c r="PAL107" s="921"/>
      <c r="PAM107" s="921"/>
      <c r="PAN107" s="921"/>
      <c r="PAO107" s="921"/>
      <c r="PAP107" s="921"/>
      <c r="PAQ107" s="921"/>
      <c r="PAR107" s="921"/>
      <c r="PAS107" s="921"/>
      <c r="PAT107" s="921"/>
      <c r="PAU107" s="921"/>
      <c r="PAV107" s="921"/>
      <c r="PAW107" s="921"/>
      <c r="PAX107" s="921"/>
      <c r="PAY107" s="921"/>
      <c r="PAZ107" s="921"/>
      <c r="PBA107" s="921"/>
      <c r="PBB107" s="921"/>
      <c r="PBC107" s="921"/>
      <c r="PBD107" s="921"/>
      <c r="PBE107" s="921"/>
      <c r="PBF107" s="921"/>
      <c r="PBG107" s="921"/>
      <c r="PBH107" s="921"/>
      <c r="PBI107" s="921"/>
      <c r="PBJ107" s="921"/>
      <c r="PBK107" s="921"/>
      <c r="PBL107" s="921"/>
      <c r="PBM107" s="921"/>
      <c r="PBN107" s="921"/>
      <c r="PBO107" s="921"/>
      <c r="PBP107" s="921"/>
      <c r="PBQ107" s="921"/>
      <c r="PBR107" s="921"/>
      <c r="PBS107" s="921"/>
      <c r="PBT107" s="921"/>
      <c r="PBU107" s="921"/>
      <c r="PBV107" s="921"/>
      <c r="PBW107" s="921"/>
      <c r="PBX107" s="921"/>
      <c r="PBY107" s="921"/>
      <c r="PBZ107" s="921"/>
      <c r="PCA107" s="921"/>
      <c r="PCB107" s="921"/>
      <c r="PCC107" s="921"/>
      <c r="PCD107" s="921"/>
      <c r="PCE107" s="921"/>
      <c r="PCF107" s="921"/>
      <c r="PCG107" s="921"/>
      <c r="PCH107" s="921"/>
      <c r="PCI107" s="921"/>
      <c r="PCJ107" s="921"/>
      <c r="PCK107" s="921"/>
      <c r="PCL107" s="921"/>
      <c r="PCM107" s="921"/>
      <c r="PCN107" s="921"/>
      <c r="PCO107" s="921"/>
      <c r="PCP107" s="921"/>
      <c r="PCQ107" s="921"/>
      <c r="PCR107" s="921"/>
      <c r="PCS107" s="921"/>
      <c r="PCT107" s="921"/>
      <c r="PCU107" s="921"/>
      <c r="PCV107" s="921"/>
      <c r="PCW107" s="921"/>
      <c r="PCX107" s="921"/>
      <c r="PCY107" s="921"/>
      <c r="PCZ107" s="921"/>
      <c r="PDA107" s="921"/>
      <c r="PDB107" s="921"/>
      <c r="PDC107" s="921"/>
      <c r="PDD107" s="921"/>
      <c r="PDE107" s="921"/>
      <c r="PDF107" s="921"/>
      <c r="PDG107" s="921"/>
      <c r="PDH107" s="921"/>
      <c r="PDI107" s="921"/>
      <c r="PDJ107" s="921"/>
      <c r="PDK107" s="921"/>
      <c r="PDL107" s="921"/>
      <c r="PDM107" s="921"/>
      <c r="PDN107" s="921"/>
      <c r="PDO107" s="921"/>
      <c r="PDP107" s="921"/>
      <c r="PDQ107" s="921"/>
      <c r="PDR107" s="921"/>
      <c r="PDS107" s="921"/>
      <c r="PDT107" s="921"/>
      <c r="PDU107" s="921"/>
      <c r="PDV107" s="921"/>
      <c r="PDW107" s="921"/>
      <c r="PDX107" s="921"/>
      <c r="PDY107" s="921"/>
      <c r="PDZ107" s="921"/>
      <c r="PEA107" s="921"/>
      <c r="PEB107" s="921"/>
      <c r="PEC107" s="921"/>
      <c r="PED107" s="921"/>
      <c r="PEE107" s="921"/>
      <c r="PEF107" s="921"/>
      <c r="PEG107" s="921"/>
      <c r="PEH107" s="921"/>
      <c r="PEI107" s="921"/>
      <c r="PEJ107" s="921"/>
      <c r="PEK107" s="921"/>
      <c r="PEL107" s="921"/>
      <c r="PEM107" s="921"/>
      <c r="PEN107" s="921"/>
      <c r="PEO107" s="921"/>
      <c r="PEP107" s="921"/>
      <c r="PEQ107" s="921"/>
      <c r="PER107" s="921"/>
      <c r="PES107" s="921"/>
      <c r="PET107" s="921"/>
      <c r="PEU107" s="921"/>
      <c r="PEV107" s="921"/>
      <c r="PEW107" s="921"/>
      <c r="PEX107" s="921"/>
      <c r="PEY107" s="921"/>
      <c r="PEZ107" s="921"/>
      <c r="PFA107" s="921"/>
      <c r="PFB107" s="921"/>
      <c r="PFC107" s="921"/>
      <c r="PFD107" s="921"/>
      <c r="PFE107" s="921"/>
      <c r="PFF107" s="921"/>
      <c r="PFG107" s="921"/>
      <c r="PFH107" s="921"/>
      <c r="PFI107" s="921"/>
      <c r="PFJ107" s="921"/>
      <c r="PFK107" s="921"/>
      <c r="PFL107" s="921"/>
      <c r="PFM107" s="921"/>
      <c r="PFN107" s="921"/>
      <c r="PFO107" s="921"/>
      <c r="PFP107" s="921"/>
      <c r="PFQ107" s="921"/>
      <c r="PFR107" s="921"/>
      <c r="PFS107" s="921"/>
      <c r="PFT107" s="921"/>
      <c r="PFU107" s="921"/>
      <c r="PFV107" s="921"/>
      <c r="PFW107" s="921"/>
      <c r="PFX107" s="921"/>
      <c r="PFY107" s="921"/>
      <c r="PFZ107" s="921"/>
      <c r="PGA107" s="921"/>
      <c r="PGB107" s="921"/>
      <c r="PGC107" s="921"/>
      <c r="PGD107" s="921"/>
      <c r="PGE107" s="921"/>
      <c r="PGF107" s="921"/>
      <c r="PGG107" s="921"/>
      <c r="PGH107" s="921"/>
      <c r="PGI107" s="921"/>
      <c r="PGJ107" s="921"/>
      <c r="PGK107" s="921"/>
      <c r="PGL107" s="921"/>
      <c r="PGM107" s="921"/>
      <c r="PGN107" s="921"/>
      <c r="PGO107" s="921"/>
      <c r="PGP107" s="921"/>
      <c r="PGQ107" s="921"/>
      <c r="PGR107" s="921"/>
      <c r="PGS107" s="921"/>
      <c r="PGT107" s="921"/>
      <c r="PGU107" s="921"/>
      <c r="PGV107" s="921"/>
      <c r="PGW107" s="921"/>
      <c r="PGX107" s="921"/>
      <c r="PGY107" s="921"/>
      <c r="PGZ107" s="921"/>
      <c r="PHA107" s="921"/>
      <c r="PHB107" s="921"/>
      <c r="PHC107" s="921"/>
      <c r="PHD107" s="921"/>
      <c r="PHE107" s="921"/>
      <c r="PHF107" s="921"/>
      <c r="PHG107" s="921"/>
      <c r="PHH107" s="921"/>
      <c r="PHI107" s="921"/>
      <c r="PHJ107" s="921"/>
      <c r="PHK107" s="921"/>
      <c r="PHL107" s="921"/>
      <c r="PHM107" s="921"/>
      <c r="PHN107" s="921"/>
      <c r="PHO107" s="921"/>
      <c r="PHP107" s="921"/>
      <c r="PHQ107" s="921"/>
      <c r="PHR107" s="921"/>
      <c r="PHS107" s="921"/>
      <c r="PHT107" s="921"/>
      <c r="PHU107" s="921"/>
      <c r="PHV107" s="921"/>
      <c r="PHW107" s="921"/>
      <c r="PHX107" s="921"/>
      <c r="PHY107" s="921"/>
      <c r="PHZ107" s="921"/>
      <c r="PIA107" s="921"/>
      <c r="PIB107" s="921"/>
      <c r="PIC107" s="921"/>
      <c r="PID107" s="921"/>
      <c r="PIE107" s="921"/>
      <c r="PIF107" s="921"/>
      <c r="PIG107" s="921"/>
      <c r="PIH107" s="921"/>
      <c r="PII107" s="921"/>
      <c r="PIJ107" s="921"/>
      <c r="PIK107" s="921"/>
      <c r="PIL107" s="921"/>
      <c r="PIM107" s="921"/>
      <c r="PIN107" s="921"/>
      <c r="PIO107" s="921"/>
      <c r="PIP107" s="921"/>
      <c r="PIQ107" s="921"/>
      <c r="PIR107" s="921"/>
      <c r="PIS107" s="921"/>
      <c r="PIT107" s="921"/>
      <c r="PIU107" s="921"/>
      <c r="PIV107" s="921"/>
      <c r="PIW107" s="921"/>
      <c r="PIX107" s="921"/>
      <c r="PIY107" s="921"/>
      <c r="PIZ107" s="921"/>
      <c r="PJA107" s="921"/>
      <c r="PJB107" s="921"/>
      <c r="PJC107" s="921"/>
      <c r="PJD107" s="921"/>
      <c r="PJE107" s="921"/>
      <c r="PJF107" s="921"/>
      <c r="PJG107" s="921"/>
      <c r="PJH107" s="921"/>
      <c r="PJI107" s="921"/>
      <c r="PJJ107" s="921"/>
      <c r="PJK107" s="921"/>
      <c r="PJL107" s="921"/>
      <c r="PJM107" s="921"/>
      <c r="PJN107" s="921"/>
      <c r="PJO107" s="921"/>
      <c r="PJP107" s="921"/>
      <c r="PJQ107" s="921"/>
      <c r="PJR107" s="921"/>
      <c r="PJS107" s="921"/>
      <c r="PJT107" s="921"/>
      <c r="PJU107" s="921"/>
      <c r="PJV107" s="921"/>
      <c r="PJW107" s="921"/>
      <c r="PJX107" s="921"/>
      <c r="PJY107" s="921"/>
      <c r="PJZ107" s="921"/>
      <c r="PKA107" s="921"/>
      <c r="PKB107" s="921"/>
      <c r="PKC107" s="921"/>
      <c r="PKD107" s="921"/>
      <c r="PKE107" s="921"/>
      <c r="PKF107" s="921"/>
      <c r="PKG107" s="921"/>
      <c r="PKH107" s="921"/>
      <c r="PKI107" s="921"/>
      <c r="PKJ107" s="921"/>
      <c r="PKK107" s="921"/>
      <c r="PKL107" s="921"/>
      <c r="PKM107" s="921"/>
      <c r="PKN107" s="921"/>
      <c r="PKO107" s="921"/>
      <c r="PKP107" s="921"/>
      <c r="PKQ107" s="921"/>
      <c r="PKR107" s="921"/>
      <c r="PKS107" s="921"/>
      <c r="PKT107" s="921"/>
      <c r="PKU107" s="921"/>
      <c r="PKV107" s="921"/>
      <c r="PKW107" s="921"/>
      <c r="PKX107" s="921"/>
      <c r="PKY107" s="921"/>
      <c r="PKZ107" s="921"/>
      <c r="PLA107" s="921"/>
      <c r="PLB107" s="921"/>
      <c r="PLC107" s="921"/>
      <c r="PLD107" s="921"/>
      <c r="PLE107" s="921"/>
      <c r="PLF107" s="921"/>
      <c r="PLG107" s="921"/>
      <c r="PLH107" s="921"/>
      <c r="PLI107" s="921"/>
      <c r="PLJ107" s="921"/>
      <c r="PLK107" s="921"/>
      <c r="PLL107" s="921"/>
      <c r="PLM107" s="921"/>
      <c r="PLN107" s="921"/>
      <c r="PLO107" s="921"/>
      <c r="PLP107" s="921"/>
      <c r="PLQ107" s="921"/>
      <c r="PLR107" s="921"/>
      <c r="PLS107" s="921"/>
      <c r="PLT107" s="921"/>
      <c r="PLU107" s="921"/>
      <c r="PLV107" s="921"/>
      <c r="PLW107" s="921"/>
      <c r="PLX107" s="921"/>
      <c r="PLY107" s="921"/>
      <c r="PLZ107" s="921"/>
      <c r="PMA107" s="921"/>
      <c r="PMB107" s="921"/>
      <c r="PMC107" s="921"/>
      <c r="PMD107" s="921"/>
      <c r="PME107" s="921"/>
      <c r="PMF107" s="921"/>
      <c r="PMG107" s="921"/>
      <c r="PMH107" s="921"/>
      <c r="PMI107" s="921"/>
      <c r="PMJ107" s="921"/>
      <c r="PMK107" s="921"/>
      <c r="PML107" s="921"/>
      <c r="PMM107" s="921"/>
      <c r="PMN107" s="921"/>
      <c r="PMO107" s="921"/>
      <c r="PMP107" s="921"/>
      <c r="PMQ107" s="921"/>
      <c r="PMR107" s="921"/>
      <c r="PMS107" s="921"/>
      <c r="PMT107" s="921"/>
      <c r="PMU107" s="921"/>
      <c r="PMV107" s="921"/>
      <c r="PMW107" s="921"/>
      <c r="PMX107" s="921"/>
      <c r="PMY107" s="921"/>
      <c r="PMZ107" s="921"/>
      <c r="PNA107" s="921"/>
      <c r="PNB107" s="921"/>
      <c r="PNC107" s="921"/>
      <c r="PND107" s="921"/>
      <c r="PNE107" s="921"/>
      <c r="PNF107" s="921"/>
      <c r="PNG107" s="921"/>
      <c r="PNH107" s="921"/>
      <c r="PNI107" s="921"/>
      <c r="PNJ107" s="921"/>
      <c r="PNK107" s="921"/>
      <c r="PNL107" s="921"/>
      <c r="PNM107" s="921"/>
      <c r="PNN107" s="921"/>
      <c r="PNO107" s="921"/>
      <c r="PNP107" s="921"/>
      <c r="PNQ107" s="921"/>
      <c r="PNR107" s="921"/>
      <c r="PNS107" s="921"/>
      <c r="PNT107" s="921"/>
      <c r="PNU107" s="921"/>
      <c r="PNV107" s="921"/>
      <c r="PNW107" s="921"/>
      <c r="PNX107" s="921"/>
      <c r="PNY107" s="921"/>
      <c r="PNZ107" s="921"/>
      <c r="POA107" s="921"/>
      <c r="POB107" s="921"/>
      <c r="POC107" s="921"/>
      <c r="POD107" s="921"/>
      <c r="POE107" s="921"/>
      <c r="POF107" s="921"/>
      <c r="POG107" s="921"/>
      <c r="POH107" s="921"/>
      <c r="POI107" s="921"/>
      <c r="POJ107" s="921"/>
      <c r="POK107" s="921"/>
      <c r="POL107" s="921"/>
      <c r="POM107" s="921"/>
      <c r="PON107" s="921"/>
      <c r="POO107" s="921"/>
      <c r="POP107" s="921"/>
      <c r="POQ107" s="921"/>
      <c r="POR107" s="921"/>
      <c r="POS107" s="921"/>
      <c r="POT107" s="921"/>
      <c r="POU107" s="921"/>
      <c r="POV107" s="921"/>
      <c r="POW107" s="921"/>
      <c r="POX107" s="921"/>
      <c r="POY107" s="921"/>
      <c r="POZ107" s="921"/>
      <c r="PPA107" s="921"/>
      <c r="PPB107" s="921"/>
      <c r="PPC107" s="921"/>
      <c r="PPD107" s="921"/>
      <c r="PPE107" s="921"/>
      <c r="PPF107" s="921"/>
      <c r="PPG107" s="921"/>
      <c r="PPH107" s="921"/>
      <c r="PPI107" s="921"/>
      <c r="PPJ107" s="921"/>
      <c r="PPK107" s="921"/>
      <c r="PPL107" s="921"/>
      <c r="PPM107" s="921"/>
      <c r="PPN107" s="921"/>
      <c r="PPO107" s="921"/>
      <c r="PPP107" s="921"/>
      <c r="PPQ107" s="921"/>
      <c r="PPR107" s="921"/>
      <c r="PPS107" s="921"/>
      <c r="PPT107" s="921"/>
      <c r="PPU107" s="921"/>
      <c r="PPV107" s="921"/>
      <c r="PPW107" s="921"/>
      <c r="PPX107" s="921"/>
      <c r="PPY107" s="921"/>
      <c r="PPZ107" s="921"/>
      <c r="PQA107" s="921"/>
      <c r="PQB107" s="921"/>
      <c r="PQC107" s="921"/>
      <c r="PQD107" s="921"/>
      <c r="PQE107" s="921"/>
      <c r="PQF107" s="921"/>
      <c r="PQG107" s="921"/>
      <c r="PQH107" s="921"/>
      <c r="PQI107" s="921"/>
      <c r="PQJ107" s="921"/>
      <c r="PQK107" s="921"/>
      <c r="PQL107" s="921"/>
      <c r="PQM107" s="921"/>
      <c r="PQN107" s="921"/>
      <c r="PQO107" s="921"/>
      <c r="PQP107" s="921"/>
      <c r="PQQ107" s="921"/>
      <c r="PQR107" s="921"/>
      <c r="PQS107" s="921"/>
      <c r="PQT107" s="921"/>
      <c r="PQU107" s="921"/>
      <c r="PQV107" s="921"/>
      <c r="PQW107" s="921"/>
      <c r="PQX107" s="921"/>
      <c r="PQY107" s="921"/>
      <c r="PQZ107" s="921"/>
      <c r="PRA107" s="921"/>
      <c r="PRB107" s="921"/>
      <c r="PRC107" s="921"/>
      <c r="PRD107" s="921"/>
      <c r="PRE107" s="921"/>
      <c r="PRF107" s="921"/>
      <c r="PRG107" s="921"/>
      <c r="PRH107" s="921"/>
      <c r="PRI107" s="921"/>
      <c r="PRJ107" s="921"/>
      <c r="PRK107" s="921"/>
      <c r="PRL107" s="921"/>
      <c r="PRM107" s="921"/>
      <c r="PRN107" s="921"/>
      <c r="PRO107" s="921"/>
      <c r="PRP107" s="921"/>
      <c r="PRQ107" s="921"/>
      <c r="PRR107" s="921"/>
      <c r="PRS107" s="921"/>
      <c r="PRT107" s="921"/>
      <c r="PRU107" s="921"/>
      <c r="PRV107" s="921"/>
      <c r="PRW107" s="921"/>
      <c r="PRX107" s="921"/>
      <c r="PRY107" s="921"/>
      <c r="PRZ107" s="921"/>
      <c r="PSA107" s="921"/>
      <c r="PSB107" s="921"/>
      <c r="PSC107" s="921"/>
      <c r="PSD107" s="921"/>
      <c r="PSE107" s="921"/>
      <c r="PSF107" s="921"/>
      <c r="PSG107" s="921"/>
      <c r="PSH107" s="921"/>
      <c r="PSI107" s="921"/>
      <c r="PSJ107" s="921"/>
      <c r="PSK107" s="921"/>
      <c r="PSL107" s="921"/>
      <c r="PSM107" s="921"/>
      <c r="PSN107" s="921"/>
      <c r="PSO107" s="921"/>
      <c r="PSP107" s="921"/>
      <c r="PSQ107" s="921"/>
      <c r="PSR107" s="921"/>
      <c r="PSS107" s="921"/>
      <c r="PST107" s="921"/>
      <c r="PSU107" s="921"/>
      <c r="PSV107" s="921"/>
      <c r="PSW107" s="921"/>
      <c r="PSX107" s="921"/>
      <c r="PSY107" s="921"/>
      <c r="PSZ107" s="921"/>
      <c r="PTA107" s="921"/>
      <c r="PTB107" s="921"/>
      <c r="PTC107" s="921"/>
      <c r="PTD107" s="921"/>
      <c r="PTE107" s="921"/>
      <c r="PTF107" s="921"/>
      <c r="PTG107" s="921"/>
      <c r="PTH107" s="921"/>
      <c r="PTI107" s="921"/>
      <c r="PTJ107" s="921"/>
      <c r="PTK107" s="921"/>
      <c r="PTL107" s="921"/>
      <c r="PTM107" s="921"/>
      <c r="PTN107" s="921"/>
      <c r="PTO107" s="921"/>
      <c r="PTP107" s="921"/>
      <c r="PTQ107" s="921"/>
      <c r="PTR107" s="921"/>
      <c r="PTS107" s="921"/>
      <c r="PTT107" s="921"/>
      <c r="PTU107" s="921"/>
      <c r="PTV107" s="921"/>
      <c r="PTW107" s="921"/>
      <c r="PTX107" s="921"/>
      <c r="PTY107" s="921"/>
      <c r="PTZ107" s="921"/>
      <c r="PUA107" s="921"/>
      <c r="PUB107" s="921"/>
      <c r="PUC107" s="921"/>
      <c r="PUD107" s="921"/>
      <c r="PUE107" s="921"/>
      <c r="PUF107" s="921"/>
      <c r="PUG107" s="921"/>
      <c r="PUH107" s="921"/>
      <c r="PUI107" s="921"/>
      <c r="PUJ107" s="921"/>
      <c r="PUK107" s="921"/>
      <c r="PUL107" s="921"/>
      <c r="PUM107" s="921"/>
      <c r="PUN107" s="921"/>
      <c r="PUO107" s="921"/>
      <c r="PUP107" s="921"/>
      <c r="PUQ107" s="921"/>
      <c r="PUR107" s="921"/>
      <c r="PUS107" s="921"/>
      <c r="PUT107" s="921"/>
      <c r="PUU107" s="921"/>
      <c r="PUV107" s="921"/>
      <c r="PUW107" s="921"/>
      <c r="PUX107" s="921"/>
      <c r="PUY107" s="921"/>
      <c r="PUZ107" s="921"/>
      <c r="PVA107" s="921"/>
      <c r="PVB107" s="921"/>
      <c r="PVC107" s="921"/>
      <c r="PVD107" s="921"/>
      <c r="PVE107" s="921"/>
      <c r="PVF107" s="921"/>
      <c r="PVG107" s="921"/>
      <c r="PVH107" s="921"/>
      <c r="PVI107" s="921"/>
      <c r="PVJ107" s="921"/>
      <c r="PVK107" s="921"/>
      <c r="PVL107" s="921"/>
      <c r="PVM107" s="921"/>
      <c r="PVN107" s="921"/>
      <c r="PVO107" s="921"/>
      <c r="PVP107" s="921"/>
      <c r="PVQ107" s="921"/>
      <c r="PVR107" s="921"/>
      <c r="PVS107" s="921"/>
      <c r="PVT107" s="921"/>
      <c r="PVU107" s="921"/>
      <c r="PVV107" s="921"/>
      <c r="PVW107" s="921"/>
      <c r="PVX107" s="921"/>
      <c r="PVY107" s="921"/>
      <c r="PVZ107" s="921"/>
      <c r="PWA107" s="921"/>
      <c r="PWB107" s="921"/>
      <c r="PWC107" s="921"/>
      <c r="PWD107" s="921"/>
      <c r="PWE107" s="921"/>
      <c r="PWF107" s="921"/>
      <c r="PWG107" s="921"/>
      <c r="PWH107" s="921"/>
      <c r="PWI107" s="921"/>
      <c r="PWJ107" s="921"/>
      <c r="PWK107" s="921"/>
      <c r="PWL107" s="921"/>
      <c r="PWM107" s="921"/>
      <c r="PWN107" s="921"/>
      <c r="PWO107" s="921"/>
      <c r="PWP107" s="921"/>
      <c r="PWQ107" s="921"/>
      <c r="PWR107" s="921"/>
      <c r="PWS107" s="921"/>
      <c r="PWT107" s="921"/>
      <c r="PWU107" s="921"/>
      <c r="PWV107" s="921"/>
      <c r="PWW107" s="921"/>
      <c r="PWX107" s="921"/>
      <c r="PWY107" s="921"/>
      <c r="PWZ107" s="921"/>
      <c r="PXA107" s="921"/>
      <c r="PXB107" s="921"/>
      <c r="PXC107" s="921"/>
      <c r="PXD107" s="921"/>
      <c r="PXE107" s="921"/>
      <c r="PXF107" s="921"/>
      <c r="PXG107" s="921"/>
      <c r="PXH107" s="921"/>
      <c r="PXI107" s="921"/>
      <c r="PXJ107" s="921"/>
      <c r="PXK107" s="921"/>
      <c r="PXL107" s="921"/>
      <c r="PXM107" s="921"/>
      <c r="PXN107" s="921"/>
      <c r="PXO107" s="921"/>
      <c r="PXP107" s="921"/>
      <c r="PXQ107" s="921"/>
      <c r="PXR107" s="921"/>
      <c r="PXS107" s="921"/>
      <c r="PXT107" s="921"/>
      <c r="PXU107" s="921"/>
      <c r="PXV107" s="921"/>
      <c r="PXW107" s="921"/>
      <c r="PXX107" s="921"/>
      <c r="PXY107" s="921"/>
      <c r="PXZ107" s="921"/>
      <c r="PYA107" s="921"/>
      <c r="PYB107" s="921"/>
      <c r="PYC107" s="921"/>
      <c r="PYD107" s="921"/>
      <c r="PYE107" s="921"/>
      <c r="PYF107" s="921"/>
      <c r="PYG107" s="921"/>
      <c r="PYH107" s="921"/>
      <c r="PYI107" s="921"/>
      <c r="PYJ107" s="921"/>
      <c r="PYK107" s="921"/>
      <c r="PYL107" s="921"/>
      <c r="PYM107" s="921"/>
      <c r="PYN107" s="921"/>
      <c r="PYO107" s="921"/>
      <c r="PYP107" s="921"/>
      <c r="PYQ107" s="921"/>
      <c r="PYR107" s="921"/>
      <c r="PYS107" s="921"/>
      <c r="PYT107" s="921"/>
      <c r="PYU107" s="921"/>
      <c r="PYV107" s="921"/>
      <c r="PYW107" s="921"/>
      <c r="PYX107" s="921"/>
      <c r="PYY107" s="921"/>
      <c r="PYZ107" s="921"/>
      <c r="PZA107" s="921"/>
      <c r="PZB107" s="921"/>
      <c r="PZC107" s="921"/>
      <c r="PZD107" s="921"/>
      <c r="PZE107" s="921"/>
      <c r="PZF107" s="921"/>
      <c r="PZG107" s="921"/>
      <c r="PZH107" s="921"/>
      <c r="PZI107" s="921"/>
      <c r="PZJ107" s="921"/>
      <c r="PZK107" s="921"/>
      <c r="PZL107" s="921"/>
      <c r="PZM107" s="921"/>
      <c r="PZN107" s="921"/>
      <c r="PZO107" s="921"/>
      <c r="PZP107" s="921"/>
      <c r="PZQ107" s="921"/>
      <c r="PZR107" s="921"/>
      <c r="PZS107" s="921"/>
      <c r="PZT107" s="921"/>
      <c r="PZU107" s="921"/>
      <c r="PZV107" s="921"/>
      <c r="PZW107" s="921"/>
      <c r="PZX107" s="921"/>
      <c r="PZY107" s="921"/>
      <c r="PZZ107" s="921"/>
      <c r="QAA107" s="921"/>
      <c r="QAB107" s="921"/>
      <c r="QAC107" s="921"/>
      <c r="QAD107" s="921"/>
      <c r="QAE107" s="921"/>
      <c r="QAF107" s="921"/>
      <c r="QAG107" s="921"/>
      <c r="QAH107" s="921"/>
      <c r="QAI107" s="921"/>
      <c r="QAJ107" s="921"/>
      <c r="QAK107" s="921"/>
      <c r="QAL107" s="921"/>
      <c r="QAM107" s="921"/>
      <c r="QAN107" s="921"/>
      <c r="QAO107" s="921"/>
      <c r="QAP107" s="921"/>
      <c r="QAQ107" s="921"/>
      <c r="QAR107" s="921"/>
      <c r="QAS107" s="921"/>
      <c r="QAT107" s="921"/>
      <c r="QAU107" s="921"/>
      <c r="QAV107" s="921"/>
      <c r="QAW107" s="921"/>
      <c r="QAX107" s="921"/>
      <c r="QAY107" s="921"/>
      <c r="QAZ107" s="921"/>
      <c r="QBA107" s="921"/>
      <c r="QBB107" s="921"/>
      <c r="QBC107" s="921"/>
      <c r="QBD107" s="921"/>
      <c r="QBE107" s="921"/>
      <c r="QBF107" s="921"/>
      <c r="QBG107" s="921"/>
      <c r="QBH107" s="921"/>
      <c r="QBI107" s="921"/>
      <c r="QBJ107" s="921"/>
      <c r="QBK107" s="921"/>
      <c r="QBL107" s="921"/>
      <c r="QBM107" s="921"/>
      <c r="QBN107" s="921"/>
      <c r="QBO107" s="921"/>
      <c r="QBP107" s="921"/>
      <c r="QBQ107" s="921"/>
      <c r="QBR107" s="921"/>
      <c r="QBS107" s="921"/>
      <c r="QBT107" s="921"/>
      <c r="QBU107" s="921"/>
      <c r="QBV107" s="921"/>
      <c r="QBW107" s="921"/>
      <c r="QBX107" s="921"/>
      <c r="QBY107" s="921"/>
      <c r="QBZ107" s="921"/>
      <c r="QCA107" s="921"/>
      <c r="QCB107" s="921"/>
      <c r="QCC107" s="921"/>
      <c r="QCD107" s="921"/>
      <c r="QCE107" s="921"/>
      <c r="QCF107" s="921"/>
      <c r="QCG107" s="921"/>
      <c r="QCH107" s="921"/>
      <c r="QCI107" s="921"/>
      <c r="QCJ107" s="921"/>
      <c r="QCK107" s="921"/>
      <c r="QCL107" s="921"/>
      <c r="QCM107" s="921"/>
      <c r="QCN107" s="921"/>
      <c r="QCO107" s="921"/>
      <c r="QCP107" s="921"/>
      <c r="QCQ107" s="921"/>
      <c r="QCR107" s="921"/>
      <c r="QCS107" s="921"/>
      <c r="QCT107" s="921"/>
      <c r="QCU107" s="921"/>
      <c r="QCV107" s="921"/>
      <c r="QCW107" s="921"/>
      <c r="QCX107" s="921"/>
      <c r="QCY107" s="921"/>
      <c r="QCZ107" s="921"/>
      <c r="QDA107" s="921"/>
      <c r="QDB107" s="921"/>
      <c r="QDC107" s="921"/>
      <c r="QDD107" s="921"/>
      <c r="QDE107" s="921"/>
      <c r="QDF107" s="921"/>
      <c r="QDG107" s="921"/>
      <c r="QDH107" s="921"/>
      <c r="QDI107" s="921"/>
      <c r="QDJ107" s="921"/>
      <c r="QDK107" s="921"/>
      <c r="QDL107" s="921"/>
      <c r="QDM107" s="921"/>
      <c r="QDN107" s="921"/>
      <c r="QDO107" s="921"/>
      <c r="QDP107" s="921"/>
      <c r="QDQ107" s="921"/>
      <c r="QDR107" s="921"/>
      <c r="QDS107" s="921"/>
      <c r="QDT107" s="921"/>
      <c r="QDU107" s="921"/>
      <c r="QDV107" s="921"/>
      <c r="QDW107" s="921"/>
      <c r="QDX107" s="921"/>
      <c r="QDY107" s="921"/>
      <c r="QDZ107" s="921"/>
      <c r="QEA107" s="921"/>
      <c r="QEB107" s="921"/>
      <c r="QEC107" s="921"/>
      <c r="QED107" s="921"/>
      <c r="QEE107" s="921"/>
      <c r="QEF107" s="921"/>
      <c r="QEG107" s="921"/>
      <c r="QEH107" s="921"/>
      <c r="QEI107" s="921"/>
      <c r="QEJ107" s="921"/>
      <c r="QEK107" s="921"/>
      <c r="QEL107" s="921"/>
      <c r="QEM107" s="921"/>
      <c r="QEN107" s="921"/>
      <c r="QEO107" s="921"/>
      <c r="QEP107" s="921"/>
      <c r="QEQ107" s="921"/>
      <c r="QER107" s="921"/>
      <c r="QES107" s="921"/>
      <c r="QET107" s="921"/>
      <c r="QEU107" s="921"/>
      <c r="QEV107" s="921"/>
      <c r="QEW107" s="921"/>
      <c r="QEX107" s="921"/>
      <c r="QEY107" s="921"/>
      <c r="QEZ107" s="921"/>
      <c r="QFA107" s="921"/>
      <c r="QFB107" s="921"/>
      <c r="QFC107" s="921"/>
      <c r="QFD107" s="921"/>
      <c r="QFE107" s="921"/>
      <c r="QFF107" s="921"/>
      <c r="QFG107" s="921"/>
      <c r="QFH107" s="921"/>
      <c r="QFI107" s="921"/>
      <c r="QFJ107" s="921"/>
      <c r="QFK107" s="921"/>
      <c r="QFL107" s="921"/>
      <c r="QFM107" s="921"/>
      <c r="QFN107" s="921"/>
      <c r="QFO107" s="921"/>
      <c r="QFP107" s="921"/>
      <c r="QFQ107" s="921"/>
      <c r="QFR107" s="921"/>
      <c r="QFS107" s="921"/>
      <c r="QFT107" s="921"/>
      <c r="QFU107" s="921"/>
      <c r="QFV107" s="921"/>
      <c r="QFW107" s="921"/>
      <c r="QFX107" s="921"/>
      <c r="QFY107" s="921"/>
      <c r="QFZ107" s="921"/>
      <c r="QGA107" s="921"/>
      <c r="QGB107" s="921"/>
      <c r="QGC107" s="921"/>
      <c r="QGD107" s="921"/>
      <c r="QGE107" s="921"/>
      <c r="QGF107" s="921"/>
      <c r="QGG107" s="921"/>
      <c r="QGH107" s="921"/>
      <c r="QGI107" s="921"/>
      <c r="QGJ107" s="921"/>
      <c r="QGK107" s="921"/>
      <c r="QGL107" s="921"/>
      <c r="QGM107" s="921"/>
      <c r="QGN107" s="921"/>
      <c r="QGO107" s="921"/>
      <c r="QGP107" s="921"/>
      <c r="QGQ107" s="921"/>
      <c r="QGR107" s="921"/>
      <c r="QGS107" s="921"/>
      <c r="QGT107" s="921"/>
      <c r="QGU107" s="921"/>
      <c r="QGV107" s="921"/>
      <c r="QGW107" s="921"/>
      <c r="QGX107" s="921"/>
      <c r="QGY107" s="921"/>
      <c r="QGZ107" s="921"/>
      <c r="QHA107" s="921"/>
      <c r="QHB107" s="921"/>
      <c r="QHC107" s="921"/>
      <c r="QHD107" s="921"/>
      <c r="QHE107" s="921"/>
      <c r="QHF107" s="921"/>
      <c r="QHG107" s="921"/>
      <c r="QHH107" s="921"/>
      <c r="QHI107" s="921"/>
      <c r="QHJ107" s="921"/>
      <c r="QHK107" s="921"/>
      <c r="QHL107" s="921"/>
      <c r="QHM107" s="921"/>
      <c r="QHN107" s="921"/>
      <c r="QHO107" s="921"/>
      <c r="QHP107" s="921"/>
      <c r="QHQ107" s="921"/>
      <c r="QHR107" s="921"/>
      <c r="QHS107" s="921"/>
      <c r="QHT107" s="921"/>
      <c r="QHU107" s="921"/>
      <c r="QHV107" s="921"/>
      <c r="QHW107" s="921"/>
      <c r="QHX107" s="921"/>
      <c r="QHY107" s="921"/>
      <c r="QHZ107" s="921"/>
      <c r="QIA107" s="921"/>
      <c r="QIB107" s="921"/>
      <c r="QIC107" s="921"/>
      <c r="QID107" s="921"/>
      <c r="QIE107" s="921"/>
      <c r="QIF107" s="921"/>
      <c r="QIG107" s="921"/>
      <c r="QIH107" s="921"/>
      <c r="QII107" s="921"/>
      <c r="QIJ107" s="921"/>
      <c r="QIK107" s="921"/>
      <c r="QIL107" s="921"/>
      <c r="QIM107" s="921"/>
      <c r="QIN107" s="921"/>
      <c r="QIO107" s="921"/>
      <c r="QIP107" s="921"/>
      <c r="QIQ107" s="921"/>
      <c r="QIR107" s="921"/>
      <c r="QIS107" s="921"/>
      <c r="QIT107" s="921"/>
      <c r="QIU107" s="921"/>
      <c r="QIV107" s="921"/>
      <c r="QIW107" s="921"/>
      <c r="QIX107" s="921"/>
      <c r="QIY107" s="921"/>
      <c r="QIZ107" s="921"/>
      <c r="QJA107" s="921"/>
      <c r="QJB107" s="921"/>
      <c r="QJC107" s="921"/>
      <c r="QJD107" s="921"/>
      <c r="QJE107" s="921"/>
      <c r="QJF107" s="921"/>
      <c r="QJG107" s="921"/>
      <c r="QJH107" s="921"/>
      <c r="QJI107" s="921"/>
      <c r="QJJ107" s="921"/>
      <c r="QJK107" s="921"/>
      <c r="QJL107" s="921"/>
      <c r="QJM107" s="921"/>
      <c r="QJN107" s="921"/>
      <c r="QJO107" s="921"/>
      <c r="QJP107" s="921"/>
      <c r="QJQ107" s="921"/>
      <c r="QJR107" s="921"/>
      <c r="QJS107" s="921"/>
      <c r="QJT107" s="921"/>
      <c r="QJU107" s="921"/>
      <c r="QJV107" s="921"/>
      <c r="QJW107" s="921"/>
      <c r="QJX107" s="921"/>
      <c r="QJY107" s="921"/>
      <c r="QJZ107" s="921"/>
      <c r="QKA107" s="921"/>
      <c r="QKB107" s="921"/>
      <c r="QKC107" s="921"/>
      <c r="QKD107" s="921"/>
      <c r="QKE107" s="921"/>
      <c r="QKF107" s="921"/>
      <c r="QKG107" s="921"/>
      <c r="QKH107" s="921"/>
      <c r="QKI107" s="921"/>
      <c r="QKJ107" s="921"/>
      <c r="QKK107" s="921"/>
      <c r="QKL107" s="921"/>
      <c r="QKM107" s="921"/>
      <c r="QKN107" s="921"/>
      <c r="QKO107" s="921"/>
      <c r="QKP107" s="921"/>
      <c r="QKQ107" s="921"/>
      <c r="QKR107" s="921"/>
      <c r="QKS107" s="921"/>
      <c r="QKT107" s="921"/>
      <c r="QKU107" s="921"/>
      <c r="QKV107" s="921"/>
      <c r="QKW107" s="921"/>
      <c r="QKX107" s="921"/>
      <c r="QKY107" s="921"/>
      <c r="QKZ107" s="921"/>
      <c r="QLA107" s="921"/>
      <c r="QLB107" s="921"/>
      <c r="QLC107" s="921"/>
      <c r="QLD107" s="921"/>
      <c r="QLE107" s="921"/>
      <c r="QLF107" s="921"/>
      <c r="QLG107" s="921"/>
      <c r="QLH107" s="921"/>
      <c r="QLI107" s="921"/>
      <c r="QLJ107" s="921"/>
      <c r="QLK107" s="921"/>
      <c r="QLL107" s="921"/>
      <c r="QLM107" s="921"/>
      <c r="QLN107" s="921"/>
      <c r="QLO107" s="921"/>
      <c r="QLP107" s="921"/>
      <c r="QLQ107" s="921"/>
      <c r="QLR107" s="921"/>
      <c r="QLS107" s="921"/>
      <c r="QLT107" s="921"/>
      <c r="QLU107" s="921"/>
      <c r="QLV107" s="921"/>
      <c r="QLW107" s="921"/>
      <c r="QLX107" s="921"/>
      <c r="QLY107" s="921"/>
      <c r="QLZ107" s="921"/>
      <c r="QMA107" s="921"/>
      <c r="QMB107" s="921"/>
      <c r="QMC107" s="921"/>
      <c r="QMD107" s="921"/>
      <c r="QME107" s="921"/>
      <c r="QMF107" s="921"/>
      <c r="QMG107" s="921"/>
      <c r="QMH107" s="921"/>
      <c r="QMI107" s="921"/>
      <c r="QMJ107" s="921"/>
      <c r="QMK107" s="921"/>
      <c r="QML107" s="921"/>
      <c r="QMM107" s="921"/>
      <c r="QMN107" s="921"/>
      <c r="QMO107" s="921"/>
      <c r="QMP107" s="921"/>
      <c r="QMQ107" s="921"/>
      <c r="QMR107" s="921"/>
      <c r="QMS107" s="921"/>
      <c r="QMT107" s="921"/>
      <c r="QMU107" s="921"/>
      <c r="QMV107" s="921"/>
      <c r="QMW107" s="921"/>
      <c r="QMX107" s="921"/>
      <c r="QMY107" s="921"/>
      <c r="QMZ107" s="921"/>
      <c r="QNA107" s="921"/>
      <c r="QNB107" s="921"/>
      <c r="QNC107" s="921"/>
      <c r="QND107" s="921"/>
      <c r="QNE107" s="921"/>
      <c r="QNF107" s="921"/>
      <c r="QNG107" s="921"/>
      <c r="QNH107" s="921"/>
      <c r="QNI107" s="921"/>
      <c r="QNJ107" s="921"/>
      <c r="QNK107" s="921"/>
      <c r="QNL107" s="921"/>
      <c r="QNM107" s="921"/>
      <c r="QNN107" s="921"/>
      <c r="QNO107" s="921"/>
      <c r="QNP107" s="921"/>
      <c r="QNQ107" s="921"/>
      <c r="QNR107" s="921"/>
      <c r="QNS107" s="921"/>
      <c r="QNT107" s="921"/>
      <c r="QNU107" s="921"/>
      <c r="QNV107" s="921"/>
      <c r="QNW107" s="921"/>
      <c r="QNX107" s="921"/>
      <c r="QNY107" s="921"/>
      <c r="QNZ107" s="921"/>
      <c r="QOA107" s="921"/>
      <c r="QOB107" s="921"/>
      <c r="QOC107" s="921"/>
      <c r="QOD107" s="921"/>
      <c r="QOE107" s="921"/>
      <c r="QOF107" s="921"/>
      <c r="QOG107" s="921"/>
      <c r="QOH107" s="921"/>
      <c r="QOI107" s="921"/>
      <c r="QOJ107" s="921"/>
      <c r="QOK107" s="921"/>
      <c r="QOL107" s="921"/>
      <c r="QOM107" s="921"/>
      <c r="QON107" s="921"/>
      <c r="QOO107" s="921"/>
      <c r="QOP107" s="921"/>
      <c r="QOQ107" s="921"/>
      <c r="QOR107" s="921"/>
      <c r="QOS107" s="921"/>
      <c r="QOT107" s="921"/>
      <c r="QOU107" s="921"/>
      <c r="QOV107" s="921"/>
      <c r="QOW107" s="921"/>
      <c r="QOX107" s="921"/>
      <c r="QOY107" s="921"/>
      <c r="QOZ107" s="921"/>
      <c r="QPA107" s="921"/>
      <c r="QPB107" s="921"/>
      <c r="QPC107" s="921"/>
      <c r="QPD107" s="921"/>
      <c r="QPE107" s="921"/>
      <c r="QPF107" s="921"/>
      <c r="QPG107" s="921"/>
      <c r="QPH107" s="921"/>
      <c r="QPI107" s="921"/>
      <c r="QPJ107" s="921"/>
      <c r="QPK107" s="921"/>
      <c r="QPL107" s="921"/>
      <c r="QPM107" s="921"/>
      <c r="QPN107" s="921"/>
      <c r="QPO107" s="921"/>
      <c r="QPP107" s="921"/>
      <c r="QPQ107" s="921"/>
      <c r="QPR107" s="921"/>
      <c r="QPS107" s="921"/>
      <c r="QPT107" s="921"/>
      <c r="QPU107" s="921"/>
      <c r="QPV107" s="921"/>
      <c r="QPW107" s="921"/>
      <c r="QPX107" s="921"/>
      <c r="QPY107" s="921"/>
      <c r="QPZ107" s="921"/>
      <c r="QQA107" s="921"/>
      <c r="QQB107" s="921"/>
      <c r="QQC107" s="921"/>
      <c r="QQD107" s="921"/>
      <c r="QQE107" s="921"/>
      <c r="QQF107" s="921"/>
      <c r="QQG107" s="921"/>
      <c r="QQH107" s="921"/>
      <c r="QQI107" s="921"/>
      <c r="QQJ107" s="921"/>
      <c r="QQK107" s="921"/>
      <c r="QQL107" s="921"/>
      <c r="QQM107" s="921"/>
      <c r="QQN107" s="921"/>
      <c r="QQO107" s="921"/>
      <c r="QQP107" s="921"/>
      <c r="QQQ107" s="921"/>
      <c r="QQR107" s="921"/>
      <c r="QQS107" s="921"/>
      <c r="QQT107" s="921"/>
      <c r="QQU107" s="921"/>
      <c r="QQV107" s="921"/>
      <c r="QQW107" s="921"/>
      <c r="QQX107" s="921"/>
      <c r="QQY107" s="921"/>
      <c r="QQZ107" s="921"/>
      <c r="QRA107" s="921"/>
      <c r="QRB107" s="921"/>
      <c r="QRC107" s="921"/>
      <c r="QRD107" s="921"/>
      <c r="QRE107" s="921"/>
      <c r="QRF107" s="921"/>
      <c r="QRG107" s="921"/>
      <c r="QRH107" s="921"/>
      <c r="QRI107" s="921"/>
      <c r="QRJ107" s="921"/>
      <c r="QRK107" s="921"/>
      <c r="QRL107" s="921"/>
      <c r="QRM107" s="921"/>
      <c r="QRN107" s="921"/>
      <c r="QRO107" s="921"/>
      <c r="QRP107" s="921"/>
      <c r="QRQ107" s="921"/>
      <c r="QRR107" s="921"/>
      <c r="QRS107" s="921"/>
      <c r="QRT107" s="921"/>
      <c r="QRU107" s="921"/>
      <c r="QRV107" s="921"/>
      <c r="QRW107" s="921"/>
      <c r="QRX107" s="921"/>
      <c r="QRY107" s="921"/>
      <c r="QRZ107" s="921"/>
      <c r="QSA107" s="921"/>
      <c r="QSB107" s="921"/>
      <c r="QSC107" s="921"/>
      <c r="QSD107" s="921"/>
      <c r="QSE107" s="921"/>
      <c r="QSF107" s="921"/>
      <c r="QSG107" s="921"/>
      <c r="QSH107" s="921"/>
      <c r="QSI107" s="921"/>
      <c r="QSJ107" s="921"/>
      <c r="QSK107" s="921"/>
      <c r="QSL107" s="921"/>
      <c r="QSM107" s="921"/>
      <c r="QSN107" s="921"/>
      <c r="QSO107" s="921"/>
      <c r="QSP107" s="921"/>
      <c r="QSQ107" s="921"/>
      <c r="QSR107" s="921"/>
      <c r="QSS107" s="921"/>
      <c r="QST107" s="921"/>
      <c r="QSU107" s="921"/>
      <c r="QSV107" s="921"/>
      <c r="QSW107" s="921"/>
      <c r="QSX107" s="921"/>
      <c r="QSY107" s="921"/>
      <c r="QSZ107" s="921"/>
      <c r="QTA107" s="921"/>
      <c r="QTB107" s="921"/>
      <c r="QTC107" s="921"/>
      <c r="QTD107" s="921"/>
      <c r="QTE107" s="921"/>
      <c r="QTF107" s="921"/>
      <c r="QTG107" s="921"/>
      <c r="QTH107" s="921"/>
      <c r="QTI107" s="921"/>
      <c r="QTJ107" s="921"/>
      <c r="QTK107" s="921"/>
      <c r="QTL107" s="921"/>
      <c r="QTM107" s="921"/>
      <c r="QTN107" s="921"/>
      <c r="QTO107" s="921"/>
      <c r="QTP107" s="921"/>
      <c r="QTQ107" s="921"/>
      <c r="QTR107" s="921"/>
      <c r="QTS107" s="921"/>
      <c r="QTT107" s="921"/>
      <c r="QTU107" s="921"/>
      <c r="QTV107" s="921"/>
      <c r="QTW107" s="921"/>
      <c r="QTX107" s="921"/>
      <c r="QTY107" s="921"/>
      <c r="QTZ107" s="921"/>
      <c r="QUA107" s="921"/>
      <c r="QUB107" s="921"/>
      <c r="QUC107" s="921"/>
      <c r="QUD107" s="921"/>
      <c r="QUE107" s="921"/>
      <c r="QUF107" s="921"/>
      <c r="QUG107" s="921"/>
      <c r="QUH107" s="921"/>
      <c r="QUI107" s="921"/>
      <c r="QUJ107" s="921"/>
      <c r="QUK107" s="921"/>
      <c r="QUL107" s="921"/>
      <c r="QUM107" s="921"/>
      <c r="QUN107" s="921"/>
      <c r="QUO107" s="921"/>
      <c r="QUP107" s="921"/>
      <c r="QUQ107" s="921"/>
      <c r="QUR107" s="921"/>
      <c r="QUS107" s="921"/>
      <c r="QUT107" s="921"/>
      <c r="QUU107" s="921"/>
      <c r="QUV107" s="921"/>
      <c r="QUW107" s="921"/>
      <c r="QUX107" s="921"/>
      <c r="QUY107" s="921"/>
      <c r="QUZ107" s="921"/>
      <c r="QVA107" s="921"/>
      <c r="QVB107" s="921"/>
      <c r="QVC107" s="921"/>
      <c r="QVD107" s="921"/>
      <c r="QVE107" s="921"/>
      <c r="QVF107" s="921"/>
      <c r="QVG107" s="921"/>
      <c r="QVH107" s="921"/>
      <c r="QVI107" s="921"/>
      <c r="QVJ107" s="921"/>
      <c r="QVK107" s="921"/>
      <c r="QVL107" s="921"/>
      <c r="QVM107" s="921"/>
      <c r="QVN107" s="921"/>
      <c r="QVO107" s="921"/>
      <c r="QVP107" s="921"/>
      <c r="QVQ107" s="921"/>
      <c r="QVR107" s="921"/>
      <c r="QVS107" s="921"/>
      <c r="QVT107" s="921"/>
      <c r="QVU107" s="921"/>
      <c r="QVV107" s="921"/>
      <c r="QVW107" s="921"/>
      <c r="QVX107" s="921"/>
      <c r="QVY107" s="921"/>
      <c r="QVZ107" s="921"/>
      <c r="QWA107" s="921"/>
      <c r="QWB107" s="921"/>
      <c r="QWC107" s="921"/>
      <c r="QWD107" s="921"/>
      <c r="QWE107" s="921"/>
      <c r="QWF107" s="921"/>
      <c r="QWG107" s="921"/>
      <c r="QWH107" s="921"/>
      <c r="QWI107" s="921"/>
      <c r="QWJ107" s="921"/>
      <c r="QWK107" s="921"/>
      <c r="QWL107" s="921"/>
      <c r="QWM107" s="921"/>
      <c r="QWN107" s="921"/>
      <c r="QWO107" s="921"/>
      <c r="QWP107" s="921"/>
      <c r="QWQ107" s="921"/>
      <c r="QWR107" s="921"/>
      <c r="QWS107" s="921"/>
      <c r="QWT107" s="921"/>
      <c r="QWU107" s="921"/>
      <c r="QWV107" s="921"/>
      <c r="QWW107" s="921"/>
      <c r="QWX107" s="921"/>
      <c r="QWY107" s="921"/>
      <c r="QWZ107" s="921"/>
      <c r="QXA107" s="921"/>
      <c r="QXB107" s="921"/>
      <c r="QXC107" s="921"/>
      <c r="QXD107" s="921"/>
      <c r="QXE107" s="921"/>
      <c r="QXF107" s="921"/>
      <c r="QXG107" s="921"/>
      <c r="QXH107" s="921"/>
      <c r="QXI107" s="921"/>
      <c r="QXJ107" s="921"/>
      <c r="QXK107" s="921"/>
      <c r="QXL107" s="921"/>
      <c r="QXM107" s="921"/>
      <c r="QXN107" s="921"/>
      <c r="QXO107" s="921"/>
      <c r="QXP107" s="921"/>
      <c r="QXQ107" s="921"/>
      <c r="QXR107" s="921"/>
      <c r="QXS107" s="921"/>
      <c r="QXT107" s="921"/>
      <c r="QXU107" s="921"/>
      <c r="QXV107" s="921"/>
      <c r="QXW107" s="921"/>
      <c r="QXX107" s="921"/>
      <c r="QXY107" s="921"/>
      <c r="QXZ107" s="921"/>
      <c r="QYA107" s="921"/>
      <c r="QYB107" s="921"/>
      <c r="QYC107" s="921"/>
      <c r="QYD107" s="921"/>
      <c r="QYE107" s="921"/>
      <c r="QYF107" s="921"/>
      <c r="QYG107" s="921"/>
      <c r="QYH107" s="921"/>
      <c r="QYI107" s="921"/>
      <c r="QYJ107" s="921"/>
      <c r="QYK107" s="921"/>
      <c r="QYL107" s="921"/>
      <c r="QYM107" s="921"/>
      <c r="QYN107" s="921"/>
      <c r="QYO107" s="921"/>
      <c r="QYP107" s="921"/>
      <c r="QYQ107" s="921"/>
      <c r="QYR107" s="921"/>
      <c r="QYS107" s="921"/>
      <c r="QYT107" s="921"/>
      <c r="QYU107" s="921"/>
      <c r="QYV107" s="921"/>
      <c r="QYW107" s="921"/>
      <c r="QYX107" s="921"/>
      <c r="QYY107" s="921"/>
      <c r="QYZ107" s="921"/>
      <c r="QZA107" s="921"/>
      <c r="QZB107" s="921"/>
      <c r="QZC107" s="921"/>
      <c r="QZD107" s="921"/>
      <c r="QZE107" s="921"/>
      <c r="QZF107" s="921"/>
      <c r="QZG107" s="921"/>
      <c r="QZH107" s="921"/>
      <c r="QZI107" s="921"/>
      <c r="QZJ107" s="921"/>
      <c r="QZK107" s="921"/>
      <c r="QZL107" s="921"/>
      <c r="QZM107" s="921"/>
      <c r="QZN107" s="921"/>
      <c r="QZO107" s="921"/>
      <c r="QZP107" s="921"/>
      <c r="QZQ107" s="921"/>
      <c r="QZR107" s="921"/>
      <c r="QZS107" s="921"/>
      <c r="QZT107" s="921"/>
      <c r="QZU107" s="921"/>
      <c r="QZV107" s="921"/>
      <c r="QZW107" s="921"/>
      <c r="QZX107" s="921"/>
      <c r="QZY107" s="921"/>
      <c r="QZZ107" s="921"/>
      <c r="RAA107" s="921"/>
      <c r="RAB107" s="921"/>
      <c r="RAC107" s="921"/>
      <c r="RAD107" s="921"/>
      <c r="RAE107" s="921"/>
      <c r="RAF107" s="921"/>
      <c r="RAG107" s="921"/>
      <c r="RAH107" s="921"/>
      <c r="RAI107" s="921"/>
      <c r="RAJ107" s="921"/>
      <c r="RAK107" s="921"/>
      <c r="RAL107" s="921"/>
      <c r="RAM107" s="921"/>
      <c r="RAN107" s="921"/>
      <c r="RAO107" s="921"/>
      <c r="RAP107" s="921"/>
      <c r="RAQ107" s="921"/>
      <c r="RAR107" s="921"/>
      <c r="RAS107" s="921"/>
      <c r="RAT107" s="921"/>
      <c r="RAU107" s="921"/>
      <c r="RAV107" s="921"/>
      <c r="RAW107" s="921"/>
      <c r="RAX107" s="921"/>
      <c r="RAY107" s="921"/>
      <c r="RAZ107" s="921"/>
      <c r="RBA107" s="921"/>
      <c r="RBB107" s="921"/>
      <c r="RBC107" s="921"/>
      <c r="RBD107" s="921"/>
      <c r="RBE107" s="921"/>
      <c r="RBF107" s="921"/>
      <c r="RBG107" s="921"/>
      <c r="RBH107" s="921"/>
      <c r="RBI107" s="921"/>
      <c r="RBJ107" s="921"/>
      <c r="RBK107" s="921"/>
      <c r="RBL107" s="921"/>
      <c r="RBM107" s="921"/>
      <c r="RBN107" s="921"/>
      <c r="RBO107" s="921"/>
      <c r="RBP107" s="921"/>
      <c r="RBQ107" s="921"/>
      <c r="RBR107" s="921"/>
      <c r="RBS107" s="921"/>
      <c r="RBT107" s="921"/>
      <c r="RBU107" s="921"/>
      <c r="RBV107" s="921"/>
      <c r="RBW107" s="921"/>
      <c r="RBX107" s="921"/>
      <c r="RBY107" s="921"/>
      <c r="RBZ107" s="921"/>
      <c r="RCA107" s="921"/>
      <c r="RCB107" s="921"/>
      <c r="RCC107" s="921"/>
      <c r="RCD107" s="921"/>
      <c r="RCE107" s="921"/>
      <c r="RCF107" s="921"/>
      <c r="RCG107" s="921"/>
      <c r="RCH107" s="921"/>
      <c r="RCI107" s="921"/>
      <c r="RCJ107" s="921"/>
      <c r="RCK107" s="921"/>
      <c r="RCL107" s="921"/>
      <c r="RCM107" s="921"/>
      <c r="RCN107" s="921"/>
      <c r="RCO107" s="921"/>
      <c r="RCP107" s="921"/>
      <c r="RCQ107" s="921"/>
      <c r="RCR107" s="921"/>
      <c r="RCS107" s="921"/>
      <c r="RCT107" s="921"/>
      <c r="RCU107" s="921"/>
      <c r="RCV107" s="921"/>
      <c r="RCW107" s="921"/>
      <c r="RCX107" s="921"/>
      <c r="RCY107" s="921"/>
      <c r="RCZ107" s="921"/>
      <c r="RDA107" s="921"/>
      <c r="RDB107" s="921"/>
      <c r="RDC107" s="921"/>
      <c r="RDD107" s="921"/>
      <c r="RDE107" s="921"/>
      <c r="RDF107" s="921"/>
      <c r="RDG107" s="921"/>
      <c r="RDH107" s="921"/>
      <c r="RDI107" s="921"/>
      <c r="RDJ107" s="921"/>
      <c r="RDK107" s="921"/>
      <c r="RDL107" s="921"/>
      <c r="RDM107" s="921"/>
      <c r="RDN107" s="921"/>
      <c r="RDO107" s="921"/>
      <c r="RDP107" s="921"/>
      <c r="RDQ107" s="921"/>
      <c r="RDR107" s="921"/>
      <c r="RDS107" s="921"/>
      <c r="RDT107" s="921"/>
      <c r="RDU107" s="921"/>
      <c r="RDV107" s="921"/>
      <c r="RDW107" s="921"/>
      <c r="RDX107" s="921"/>
      <c r="RDY107" s="921"/>
      <c r="RDZ107" s="921"/>
      <c r="REA107" s="921"/>
      <c r="REB107" s="921"/>
      <c r="REC107" s="921"/>
      <c r="RED107" s="921"/>
      <c r="REE107" s="921"/>
      <c r="REF107" s="921"/>
      <c r="REG107" s="921"/>
      <c r="REH107" s="921"/>
      <c r="REI107" s="921"/>
      <c r="REJ107" s="921"/>
      <c r="REK107" s="921"/>
      <c r="REL107" s="921"/>
      <c r="REM107" s="921"/>
      <c r="REN107" s="921"/>
      <c r="REO107" s="921"/>
      <c r="REP107" s="921"/>
      <c r="REQ107" s="921"/>
      <c r="RER107" s="921"/>
      <c r="RES107" s="921"/>
      <c r="RET107" s="921"/>
      <c r="REU107" s="921"/>
      <c r="REV107" s="921"/>
      <c r="REW107" s="921"/>
      <c r="REX107" s="921"/>
      <c r="REY107" s="921"/>
      <c r="REZ107" s="921"/>
      <c r="RFA107" s="921"/>
      <c r="RFB107" s="921"/>
      <c r="RFC107" s="921"/>
      <c r="RFD107" s="921"/>
      <c r="RFE107" s="921"/>
      <c r="RFF107" s="921"/>
      <c r="RFG107" s="921"/>
      <c r="RFH107" s="921"/>
      <c r="RFI107" s="921"/>
      <c r="RFJ107" s="921"/>
      <c r="RFK107" s="921"/>
      <c r="RFL107" s="921"/>
      <c r="RFM107" s="921"/>
      <c r="RFN107" s="921"/>
      <c r="RFO107" s="921"/>
      <c r="RFP107" s="921"/>
      <c r="RFQ107" s="921"/>
      <c r="RFR107" s="921"/>
      <c r="RFS107" s="921"/>
      <c r="RFT107" s="921"/>
      <c r="RFU107" s="921"/>
      <c r="RFV107" s="921"/>
      <c r="RFW107" s="921"/>
      <c r="RFX107" s="921"/>
      <c r="RFY107" s="921"/>
      <c r="RFZ107" s="921"/>
      <c r="RGA107" s="921"/>
      <c r="RGB107" s="921"/>
      <c r="RGC107" s="921"/>
      <c r="RGD107" s="921"/>
      <c r="RGE107" s="921"/>
      <c r="RGF107" s="921"/>
      <c r="RGG107" s="921"/>
      <c r="RGH107" s="921"/>
      <c r="RGI107" s="921"/>
      <c r="RGJ107" s="921"/>
      <c r="RGK107" s="921"/>
      <c r="RGL107" s="921"/>
      <c r="RGM107" s="921"/>
      <c r="RGN107" s="921"/>
      <c r="RGO107" s="921"/>
      <c r="RGP107" s="921"/>
      <c r="RGQ107" s="921"/>
      <c r="RGR107" s="921"/>
      <c r="RGS107" s="921"/>
      <c r="RGT107" s="921"/>
      <c r="RGU107" s="921"/>
      <c r="RGV107" s="921"/>
      <c r="RGW107" s="921"/>
      <c r="RGX107" s="921"/>
      <c r="RGY107" s="921"/>
      <c r="RGZ107" s="921"/>
      <c r="RHA107" s="921"/>
      <c r="RHB107" s="921"/>
      <c r="RHC107" s="921"/>
      <c r="RHD107" s="921"/>
      <c r="RHE107" s="921"/>
      <c r="RHF107" s="921"/>
      <c r="RHG107" s="921"/>
      <c r="RHH107" s="921"/>
      <c r="RHI107" s="921"/>
      <c r="RHJ107" s="921"/>
      <c r="RHK107" s="921"/>
      <c r="RHL107" s="921"/>
      <c r="RHM107" s="921"/>
      <c r="RHN107" s="921"/>
      <c r="RHO107" s="921"/>
      <c r="RHP107" s="921"/>
      <c r="RHQ107" s="921"/>
      <c r="RHR107" s="921"/>
      <c r="RHS107" s="921"/>
      <c r="RHT107" s="921"/>
      <c r="RHU107" s="921"/>
      <c r="RHV107" s="921"/>
      <c r="RHW107" s="921"/>
      <c r="RHX107" s="921"/>
      <c r="RHY107" s="921"/>
      <c r="RHZ107" s="921"/>
      <c r="RIA107" s="921"/>
      <c r="RIB107" s="921"/>
      <c r="RIC107" s="921"/>
      <c r="RID107" s="921"/>
      <c r="RIE107" s="921"/>
      <c r="RIF107" s="921"/>
      <c r="RIG107" s="921"/>
      <c r="RIH107" s="921"/>
      <c r="RII107" s="921"/>
      <c r="RIJ107" s="921"/>
      <c r="RIK107" s="921"/>
      <c r="RIL107" s="921"/>
      <c r="RIM107" s="921"/>
      <c r="RIN107" s="921"/>
      <c r="RIO107" s="921"/>
      <c r="RIP107" s="921"/>
      <c r="RIQ107" s="921"/>
      <c r="RIR107" s="921"/>
      <c r="RIS107" s="921"/>
      <c r="RIT107" s="921"/>
      <c r="RIU107" s="921"/>
      <c r="RIV107" s="921"/>
      <c r="RIW107" s="921"/>
      <c r="RIX107" s="921"/>
      <c r="RIY107" s="921"/>
      <c r="RIZ107" s="921"/>
      <c r="RJA107" s="921"/>
      <c r="RJB107" s="921"/>
      <c r="RJC107" s="921"/>
      <c r="RJD107" s="921"/>
      <c r="RJE107" s="921"/>
      <c r="RJF107" s="921"/>
      <c r="RJG107" s="921"/>
      <c r="RJH107" s="921"/>
      <c r="RJI107" s="921"/>
      <c r="RJJ107" s="921"/>
      <c r="RJK107" s="921"/>
      <c r="RJL107" s="921"/>
      <c r="RJM107" s="921"/>
      <c r="RJN107" s="921"/>
      <c r="RJO107" s="921"/>
      <c r="RJP107" s="921"/>
      <c r="RJQ107" s="921"/>
      <c r="RJR107" s="921"/>
      <c r="RJS107" s="921"/>
      <c r="RJT107" s="921"/>
      <c r="RJU107" s="921"/>
      <c r="RJV107" s="921"/>
      <c r="RJW107" s="921"/>
      <c r="RJX107" s="921"/>
      <c r="RJY107" s="921"/>
      <c r="RJZ107" s="921"/>
      <c r="RKA107" s="921"/>
      <c r="RKB107" s="921"/>
      <c r="RKC107" s="921"/>
      <c r="RKD107" s="921"/>
      <c r="RKE107" s="921"/>
      <c r="RKF107" s="921"/>
      <c r="RKG107" s="921"/>
      <c r="RKH107" s="921"/>
      <c r="RKI107" s="921"/>
      <c r="RKJ107" s="921"/>
      <c r="RKK107" s="921"/>
      <c r="RKL107" s="921"/>
      <c r="RKM107" s="921"/>
      <c r="RKN107" s="921"/>
      <c r="RKO107" s="921"/>
      <c r="RKP107" s="921"/>
      <c r="RKQ107" s="921"/>
      <c r="RKR107" s="921"/>
      <c r="RKS107" s="921"/>
      <c r="RKT107" s="921"/>
      <c r="RKU107" s="921"/>
      <c r="RKV107" s="921"/>
      <c r="RKW107" s="921"/>
      <c r="RKX107" s="921"/>
      <c r="RKY107" s="921"/>
      <c r="RKZ107" s="921"/>
      <c r="RLA107" s="921"/>
      <c r="RLB107" s="921"/>
      <c r="RLC107" s="921"/>
      <c r="RLD107" s="921"/>
      <c r="RLE107" s="921"/>
      <c r="RLF107" s="921"/>
      <c r="RLG107" s="921"/>
      <c r="RLH107" s="921"/>
      <c r="RLI107" s="921"/>
      <c r="RLJ107" s="921"/>
      <c r="RLK107" s="921"/>
      <c r="RLL107" s="921"/>
      <c r="RLM107" s="921"/>
      <c r="RLN107" s="921"/>
      <c r="RLO107" s="921"/>
      <c r="RLP107" s="921"/>
      <c r="RLQ107" s="921"/>
      <c r="RLR107" s="921"/>
      <c r="RLS107" s="921"/>
      <c r="RLT107" s="921"/>
      <c r="RLU107" s="921"/>
      <c r="RLV107" s="921"/>
      <c r="RLW107" s="921"/>
      <c r="RLX107" s="921"/>
      <c r="RLY107" s="921"/>
      <c r="RLZ107" s="921"/>
      <c r="RMA107" s="921"/>
      <c r="RMB107" s="921"/>
      <c r="RMC107" s="921"/>
      <c r="RMD107" s="921"/>
      <c r="RME107" s="921"/>
      <c r="RMF107" s="921"/>
      <c r="RMG107" s="921"/>
      <c r="RMH107" s="921"/>
      <c r="RMI107" s="921"/>
      <c r="RMJ107" s="921"/>
      <c r="RMK107" s="921"/>
      <c r="RML107" s="921"/>
      <c r="RMM107" s="921"/>
      <c r="RMN107" s="921"/>
      <c r="RMO107" s="921"/>
      <c r="RMP107" s="921"/>
      <c r="RMQ107" s="921"/>
      <c r="RMR107" s="921"/>
      <c r="RMS107" s="921"/>
      <c r="RMT107" s="921"/>
      <c r="RMU107" s="921"/>
      <c r="RMV107" s="921"/>
      <c r="RMW107" s="921"/>
      <c r="RMX107" s="921"/>
      <c r="RMY107" s="921"/>
      <c r="RMZ107" s="921"/>
      <c r="RNA107" s="921"/>
      <c r="RNB107" s="921"/>
      <c r="RNC107" s="921"/>
      <c r="RND107" s="921"/>
      <c r="RNE107" s="921"/>
      <c r="RNF107" s="921"/>
      <c r="RNG107" s="921"/>
      <c r="RNH107" s="921"/>
      <c r="RNI107" s="921"/>
      <c r="RNJ107" s="921"/>
      <c r="RNK107" s="921"/>
      <c r="RNL107" s="921"/>
      <c r="RNM107" s="921"/>
      <c r="RNN107" s="921"/>
      <c r="RNO107" s="921"/>
      <c r="RNP107" s="921"/>
      <c r="RNQ107" s="921"/>
      <c r="RNR107" s="921"/>
      <c r="RNS107" s="921"/>
      <c r="RNT107" s="921"/>
      <c r="RNU107" s="921"/>
      <c r="RNV107" s="921"/>
      <c r="RNW107" s="921"/>
      <c r="RNX107" s="921"/>
      <c r="RNY107" s="921"/>
      <c r="RNZ107" s="921"/>
      <c r="ROA107" s="921"/>
      <c r="ROB107" s="921"/>
      <c r="ROC107" s="921"/>
      <c r="ROD107" s="921"/>
      <c r="ROE107" s="921"/>
      <c r="ROF107" s="921"/>
      <c r="ROG107" s="921"/>
      <c r="ROH107" s="921"/>
      <c r="ROI107" s="921"/>
      <c r="ROJ107" s="921"/>
      <c r="ROK107" s="921"/>
      <c r="ROL107" s="921"/>
      <c r="ROM107" s="921"/>
      <c r="RON107" s="921"/>
      <c r="ROO107" s="921"/>
      <c r="ROP107" s="921"/>
      <c r="ROQ107" s="921"/>
      <c r="ROR107" s="921"/>
      <c r="ROS107" s="921"/>
      <c r="ROT107" s="921"/>
      <c r="ROU107" s="921"/>
      <c r="ROV107" s="921"/>
      <c r="ROW107" s="921"/>
      <c r="ROX107" s="921"/>
      <c r="ROY107" s="921"/>
      <c r="ROZ107" s="921"/>
      <c r="RPA107" s="921"/>
      <c r="RPB107" s="921"/>
      <c r="RPC107" s="921"/>
      <c r="RPD107" s="921"/>
      <c r="RPE107" s="921"/>
      <c r="RPF107" s="921"/>
      <c r="RPG107" s="921"/>
      <c r="RPH107" s="921"/>
      <c r="RPI107" s="921"/>
      <c r="RPJ107" s="921"/>
      <c r="RPK107" s="921"/>
      <c r="RPL107" s="921"/>
      <c r="RPM107" s="921"/>
      <c r="RPN107" s="921"/>
      <c r="RPO107" s="921"/>
      <c r="RPP107" s="921"/>
      <c r="RPQ107" s="921"/>
      <c r="RPR107" s="921"/>
      <c r="RPS107" s="921"/>
      <c r="RPT107" s="921"/>
      <c r="RPU107" s="921"/>
      <c r="RPV107" s="921"/>
      <c r="RPW107" s="921"/>
      <c r="RPX107" s="921"/>
      <c r="RPY107" s="921"/>
      <c r="RPZ107" s="921"/>
      <c r="RQA107" s="921"/>
      <c r="RQB107" s="921"/>
      <c r="RQC107" s="921"/>
      <c r="RQD107" s="921"/>
      <c r="RQE107" s="921"/>
      <c r="RQF107" s="921"/>
      <c r="RQG107" s="921"/>
      <c r="RQH107" s="921"/>
      <c r="RQI107" s="921"/>
      <c r="RQJ107" s="921"/>
      <c r="RQK107" s="921"/>
      <c r="RQL107" s="921"/>
      <c r="RQM107" s="921"/>
      <c r="RQN107" s="921"/>
      <c r="RQO107" s="921"/>
      <c r="RQP107" s="921"/>
      <c r="RQQ107" s="921"/>
      <c r="RQR107" s="921"/>
      <c r="RQS107" s="921"/>
      <c r="RQT107" s="921"/>
      <c r="RQU107" s="921"/>
      <c r="RQV107" s="921"/>
      <c r="RQW107" s="921"/>
      <c r="RQX107" s="921"/>
      <c r="RQY107" s="921"/>
      <c r="RQZ107" s="921"/>
      <c r="RRA107" s="921"/>
      <c r="RRB107" s="921"/>
      <c r="RRC107" s="921"/>
      <c r="RRD107" s="921"/>
      <c r="RRE107" s="921"/>
      <c r="RRF107" s="921"/>
      <c r="RRG107" s="921"/>
      <c r="RRH107" s="921"/>
      <c r="RRI107" s="921"/>
      <c r="RRJ107" s="921"/>
      <c r="RRK107" s="921"/>
      <c r="RRL107" s="921"/>
      <c r="RRM107" s="921"/>
      <c r="RRN107" s="921"/>
      <c r="RRO107" s="921"/>
      <c r="RRP107" s="921"/>
      <c r="RRQ107" s="921"/>
      <c r="RRR107" s="921"/>
      <c r="RRS107" s="921"/>
      <c r="RRT107" s="921"/>
      <c r="RRU107" s="921"/>
      <c r="RRV107" s="921"/>
      <c r="RRW107" s="921"/>
      <c r="RRX107" s="921"/>
      <c r="RRY107" s="921"/>
      <c r="RRZ107" s="921"/>
      <c r="RSA107" s="921"/>
      <c r="RSB107" s="921"/>
      <c r="RSC107" s="921"/>
      <c r="RSD107" s="921"/>
      <c r="RSE107" s="921"/>
      <c r="RSF107" s="921"/>
      <c r="RSG107" s="921"/>
      <c r="RSH107" s="921"/>
      <c r="RSI107" s="921"/>
      <c r="RSJ107" s="921"/>
      <c r="RSK107" s="921"/>
      <c r="RSL107" s="921"/>
      <c r="RSM107" s="921"/>
      <c r="RSN107" s="921"/>
      <c r="RSO107" s="921"/>
      <c r="RSP107" s="921"/>
      <c r="RSQ107" s="921"/>
      <c r="RSR107" s="921"/>
      <c r="RSS107" s="921"/>
      <c r="RST107" s="921"/>
      <c r="RSU107" s="921"/>
      <c r="RSV107" s="921"/>
      <c r="RSW107" s="921"/>
      <c r="RSX107" s="921"/>
      <c r="RSY107" s="921"/>
      <c r="RSZ107" s="921"/>
      <c r="RTA107" s="921"/>
      <c r="RTB107" s="921"/>
      <c r="RTC107" s="921"/>
      <c r="RTD107" s="921"/>
      <c r="RTE107" s="921"/>
      <c r="RTF107" s="921"/>
      <c r="RTG107" s="921"/>
      <c r="RTH107" s="921"/>
      <c r="RTI107" s="921"/>
      <c r="RTJ107" s="921"/>
      <c r="RTK107" s="921"/>
      <c r="RTL107" s="921"/>
      <c r="RTM107" s="921"/>
      <c r="RTN107" s="921"/>
      <c r="RTO107" s="921"/>
      <c r="RTP107" s="921"/>
      <c r="RTQ107" s="921"/>
      <c r="RTR107" s="921"/>
      <c r="RTS107" s="921"/>
      <c r="RTT107" s="921"/>
      <c r="RTU107" s="921"/>
      <c r="RTV107" s="921"/>
      <c r="RTW107" s="921"/>
      <c r="RTX107" s="921"/>
      <c r="RTY107" s="921"/>
      <c r="RTZ107" s="921"/>
      <c r="RUA107" s="921"/>
      <c r="RUB107" s="921"/>
      <c r="RUC107" s="921"/>
      <c r="RUD107" s="921"/>
      <c r="RUE107" s="921"/>
      <c r="RUF107" s="921"/>
      <c r="RUG107" s="921"/>
      <c r="RUH107" s="921"/>
      <c r="RUI107" s="921"/>
      <c r="RUJ107" s="921"/>
      <c r="RUK107" s="921"/>
      <c r="RUL107" s="921"/>
      <c r="RUM107" s="921"/>
      <c r="RUN107" s="921"/>
      <c r="RUO107" s="921"/>
      <c r="RUP107" s="921"/>
      <c r="RUQ107" s="921"/>
      <c r="RUR107" s="921"/>
      <c r="RUS107" s="921"/>
      <c r="RUT107" s="921"/>
      <c r="RUU107" s="921"/>
      <c r="RUV107" s="921"/>
      <c r="RUW107" s="921"/>
      <c r="RUX107" s="921"/>
      <c r="RUY107" s="921"/>
      <c r="RUZ107" s="921"/>
      <c r="RVA107" s="921"/>
      <c r="RVB107" s="921"/>
      <c r="RVC107" s="921"/>
      <c r="RVD107" s="921"/>
      <c r="RVE107" s="921"/>
      <c r="RVF107" s="921"/>
      <c r="RVG107" s="921"/>
      <c r="RVH107" s="921"/>
      <c r="RVI107" s="921"/>
      <c r="RVJ107" s="921"/>
      <c r="RVK107" s="921"/>
      <c r="RVL107" s="921"/>
      <c r="RVM107" s="921"/>
      <c r="RVN107" s="921"/>
      <c r="RVO107" s="921"/>
      <c r="RVP107" s="921"/>
      <c r="RVQ107" s="921"/>
      <c r="RVR107" s="921"/>
      <c r="RVS107" s="921"/>
      <c r="RVT107" s="921"/>
      <c r="RVU107" s="921"/>
      <c r="RVV107" s="921"/>
      <c r="RVW107" s="921"/>
      <c r="RVX107" s="921"/>
      <c r="RVY107" s="921"/>
      <c r="RVZ107" s="921"/>
      <c r="RWA107" s="921"/>
      <c r="RWB107" s="921"/>
      <c r="RWC107" s="921"/>
      <c r="RWD107" s="921"/>
      <c r="RWE107" s="921"/>
      <c r="RWF107" s="921"/>
      <c r="RWG107" s="921"/>
      <c r="RWH107" s="921"/>
      <c r="RWI107" s="921"/>
      <c r="RWJ107" s="921"/>
      <c r="RWK107" s="921"/>
      <c r="RWL107" s="921"/>
      <c r="RWM107" s="921"/>
      <c r="RWN107" s="921"/>
      <c r="RWO107" s="921"/>
      <c r="RWP107" s="921"/>
      <c r="RWQ107" s="921"/>
      <c r="RWR107" s="921"/>
      <c r="RWS107" s="921"/>
      <c r="RWT107" s="921"/>
      <c r="RWU107" s="921"/>
      <c r="RWV107" s="921"/>
      <c r="RWW107" s="921"/>
      <c r="RWX107" s="921"/>
      <c r="RWY107" s="921"/>
      <c r="RWZ107" s="921"/>
      <c r="RXA107" s="921"/>
      <c r="RXB107" s="921"/>
      <c r="RXC107" s="921"/>
      <c r="RXD107" s="921"/>
      <c r="RXE107" s="921"/>
      <c r="RXF107" s="921"/>
      <c r="RXG107" s="921"/>
      <c r="RXH107" s="921"/>
      <c r="RXI107" s="921"/>
      <c r="RXJ107" s="921"/>
      <c r="RXK107" s="921"/>
      <c r="RXL107" s="921"/>
      <c r="RXM107" s="921"/>
      <c r="RXN107" s="921"/>
      <c r="RXO107" s="921"/>
      <c r="RXP107" s="921"/>
      <c r="RXQ107" s="921"/>
      <c r="RXR107" s="921"/>
      <c r="RXS107" s="921"/>
      <c r="RXT107" s="921"/>
      <c r="RXU107" s="921"/>
      <c r="RXV107" s="921"/>
      <c r="RXW107" s="921"/>
      <c r="RXX107" s="921"/>
      <c r="RXY107" s="921"/>
      <c r="RXZ107" s="921"/>
      <c r="RYA107" s="921"/>
      <c r="RYB107" s="921"/>
      <c r="RYC107" s="921"/>
      <c r="RYD107" s="921"/>
      <c r="RYE107" s="921"/>
      <c r="RYF107" s="921"/>
      <c r="RYG107" s="921"/>
      <c r="RYH107" s="921"/>
      <c r="RYI107" s="921"/>
      <c r="RYJ107" s="921"/>
      <c r="RYK107" s="921"/>
      <c r="RYL107" s="921"/>
      <c r="RYM107" s="921"/>
      <c r="RYN107" s="921"/>
      <c r="RYO107" s="921"/>
      <c r="RYP107" s="921"/>
      <c r="RYQ107" s="921"/>
      <c r="RYR107" s="921"/>
      <c r="RYS107" s="921"/>
      <c r="RYT107" s="921"/>
      <c r="RYU107" s="921"/>
      <c r="RYV107" s="921"/>
      <c r="RYW107" s="921"/>
      <c r="RYX107" s="921"/>
      <c r="RYY107" s="921"/>
      <c r="RYZ107" s="921"/>
      <c r="RZA107" s="921"/>
      <c r="RZB107" s="921"/>
      <c r="RZC107" s="921"/>
      <c r="RZD107" s="921"/>
      <c r="RZE107" s="921"/>
      <c r="RZF107" s="921"/>
      <c r="RZG107" s="921"/>
      <c r="RZH107" s="921"/>
      <c r="RZI107" s="921"/>
      <c r="RZJ107" s="921"/>
      <c r="RZK107" s="921"/>
      <c r="RZL107" s="921"/>
      <c r="RZM107" s="921"/>
      <c r="RZN107" s="921"/>
      <c r="RZO107" s="921"/>
      <c r="RZP107" s="921"/>
      <c r="RZQ107" s="921"/>
      <c r="RZR107" s="921"/>
      <c r="RZS107" s="921"/>
      <c r="RZT107" s="921"/>
      <c r="RZU107" s="921"/>
      <c r="RZV107" s="921"/>
      <c r="RZW107" s="921"/>
      <c r="RZX107" s="921"/>
      <c r="RZY107" s="921"/>
      <c r="RZZ107" s="921"/>
      <c r="SAA107" s="921"/>
      <c r="SAB107" s="921"/>
      <c r="SAC107" s="921"/>
      <c r="SAD107" s="921"/>
      <c r="SAE107" s="921"/>
      <c r="SAF107" s="921"/>
      <c r="SAG107" s="921"/>
      <c r="SAH107" s="921"/>
      <c r="SAI107" s="921"/>
      <c r="SAJ107" s="921"/>
      <c r="SAK107" s="921"/>
      <c r="SAL107" s="921"/>
      <c r="SAM107" s="921"/>
      <c r="SAN107" s="921"/>
      <c r="SAO107" s="921"/>
      <c r="SAP107" s="921"/>
      <c r="SAQ107" s="921"/>
      <c r="SAR107" s="921"/>
      <c r="SAS107" s="921"/>
      <c r="SAT107" s="921"/>
      <c r="SAU107" s="921"/>
      <c r="SAV107" s="921"/>
      <c r="SAW107" s="921"/>
      <c r="SAX107" s="921"/>
      <c r="SAY107" s="921"/>
      <c r="SAZ107" s="921"/>
      <c r="SBA107" s="921"/>
      <c r="SBB107" s="921"/>
      <c r="SBC107" s="921"/>
      <c r="SBD107" s="921"/>
      <c r="SBE107" s="921"/>
      <c r="SBF107" s="921"/>
      <c r="SBG107" s="921"/>
      <c r="SBH107" s="921"/>
      <c r="SBI107" s="921"/>
      <c r="SBJ107" s="921"/>
      <c r="SBK107" s="921"/>
      <c r="SBL107" s="921"/>
      <c r="SBM107" s="921"/>
      <c r="SBN107" s="921"/>
      <c r="SBO107" s="921"/>
      <c r="SBP107" s="921"/>
      <c r="SBQ107" s="921"/>
      <c r="SBR107" s="921"/>
      <c r="SBS107" s="921"/>
      <c r="SBT107" s="921"/>
      <c r="SBU107" s="921"/>
      <c r="SBV107" s="921"/>
      <c r="SBW107" s="921"/>
      <c r="SBX107" s="921"/>
      <c r="SBY107" s="921"/>
      <c r="SBZ107" s="921"/>
      <c r="SCA107" s="921"/>
      <c r="SCB107" s="921"/>
      <c r="SCC107" s="921"/>
      <c r="SCD107" s="921"/>
      <c r="SCE107" s="921"/>
      <c r="SCF107" s="921"/>
      <c r="SCG107" s="921"/>
      <c r="SCH107" s="921"/>
      <c r="SCI107" s="921"/>
      <c r="SCJ107" s="921"/>
      <c r="SCK107" s="921"/>
      <c r="SCL107" s="921"/>
      <c r="SCM107" s="921"/>
      <c r="SCN107" s="921"/>
      <c r="SCO107" s="921"/>
      <c r="SCP107" s="921"/>
      <c r="SCQ107" s="921"/>
      <c r="SCR107" s="921"/>
      <c r="SCS107" s="921"/>
      <c r="SCT107" s="921"/>
      <c r="SCU107" s="921"/>
      <c r="SCV107" s="921"/>
      <c r="SCW107" s="921"/>
      <c r="SCX107" s="921"/>
      <c r="SCY107" s="921"/>
      <c r="SCZ107" s="921"/>
      <c r="SDA107" s="921"/>
      <c r="SDB107" s="921"/>
      <c r="SDC107" s="921"/>
      <c r="SDD107" s="921"/>
      <c r="SDE107" s="921"/>
      <c r="SDF107" s="921"/>
      <c r="SDG107" s="921"/>
      <c r="SDH107" s="921"/>
      <c r="SDI107" s="921"/>
      <c r="SDJ107" s="921"/>
      <c r="SDK107" s="921"/>
      <c r="SDL107" s="921"/>
      <c r="SDM107" s="921"/>
      <c r="SDN107" s="921"/>
      <c r="SDO107" s="921"/>
      <c r="SDP107" s="921"/>
      <c r="SDQ107" s="921"/>
      <c r="SDR107" s="921"/>
      <c r="SDS107" s="921"/>
      <c r="SDT107" s="921"/>
      <c r="SDU107" s="921"/>
      <c r="SDV107" s="921"/>
      <c r="SDW107" s="921"/>
      <c r="SDX107" s="921"/>
      <c r="SDY107" s="921"/>
      <c r="SDZ107" s="921"/>
      <c r="SEA107" s="921"/>
      <c r="SEB107" s="921"/>
      <c r="SEC107" s="921"/>
      <c r="SED107" s="921"/>
      <c r="SEE107" s="921"/>
      <c r="SEF107" s="921"/>
      <c r="SEG107" s="921"/>
      <c r="SEH107" s="921"/>
      <c r="SEI107" s="921"/>
      <c r="SEJ107" s="921"/>
      <c r="SEK107" s="921"/>
      <c r="SEL107" s="921"/>
      <c r="SEM107" s="921"/>
      <c r="SEN107" s="921"/>
      <c r="SEO107" s="921"/>
      <c r="SEP107" s="921"/>
      <c r="SEQ107" s="921"/>
      <c r="SER107" s="921"/>
      <c r="SES107" s="921"/>
      <c r="SET107" s="921"/>
      <c r="SEU107" s="921"/>
      <c r="SEV107" s="921"/>
      <c r="SEW107" s="921"/>
      <c r="SEX107" s="921"/>
      <c r="SEY107" s="921"/>
      <c r="SEZ107" s="921"/>
      <c r="SFA107" s="921"/>
      <c r="SFB107" s="921"/>
      <c r="SFC107" s="921"/>
      <c r="SFD107" s="921"/>
      <c r="SFE107" s="921"/>
      <c r="SFF107" s="921"/>
      <c r="SFG107" s="921"/>
      <c r="SFH107" s="921"/>
      <c r="SFI107" s="921"/>
      <c r="SFJ107" s="921"/>
      <c r="SFK107" s="921"/>
      <c r="SFL107" s="921"/>
      <c r="SFM107" s="921"/>
      <c r="SFN107" s="921"/>
      <c r="SFO107" s="921"/>
      <c r="SFP107" s="921"/>
      <c r="SFQ107" s="921"/>
      <c r="SFR107" s="921"/>
      <c r="SFS107" s="921"/>
      <c r="SFT107" s="921"/>
      <c r="SFU107" s="921"/>
      <c r="SFV107" s="921"/>
      <c r="SFW107" s="921"/>
      <c r="SFX107" s="921"/>
      <c r="SFY107" s="921"/>
      <c r="SFZ107" s="921"/>
      <c r="SGA107" s="921"/>
      <c r="SGB107" s="921"/>
      <c r="SGC107" s="921"/>
      <c r="SGD107" s="921"/>
      <c r="SGE107" s="921"/>
      <c r="SGF107" s="921"/>
      <c r="SGG107" s="921"/>
      <c r="SGH107" s="921"/>
      <c r="SGI107" s="921"/>
      <c r="SGJ107" s="921"/>
      <c r="SGK107" s="921"/>
      <c r="SGL107" s="921"/>
      <c r="SGM107" s="921"/>
      <c r="SGN107" s="921"/>
      <c r="SGO107" s="921"/>
      <c r="SGP107" s="921"/>
      <c r="SGQ107" s="921"/>
      <c r="SGR107" s="921"/>
      <c r="SGS107" s="921"/>
      <c r="SGT107" s="921"/>
      <c r="SGU107" s="921"/>
      <c r="SGV107" s="921"/>
      <c r="SGW107" s="921"/>
      <c r="SGX107" s="921"/>
      <c r="SGY107" s="921"/>
      <c r="SGZ107" s="921"/>
      <c r="SHA107" s="921"/>
      <c r="SHB107" s="921"/>
      <c r="SHC107" s="921"/>
      <c r="SHD107" s="921"/>
      <c r="SHE107" s="921"/>
      <c r="SHF107" s="921"/>
      <c r="SHG107" s="921"/>
      <c r="SHH107" s="921"/>
      <c r="SHI107" s="921"/>
      <c r="SHJ107" s="921"/>
      <c r="SHK107" s="921"/>
      <c r="SHL107" s="921"/>
      <c r="SHM107" s="921"/>
      <c r="SHN107" s="921"/>
      <c r="SHO107" s="921"/>
      <c r="SHP107" s="921"/>
      <c r="SHQ107" s="921"/>
      <c r="SHR107" s="921"/>
      <c r="SHS107" s="921"/>
      <c r="SHT107" s="921"/>
      <c r="SHU107" s="921"/>
      <c r="SHV107" s="921"/>
      <c r="SHW107" s="921"/>
      <c r="SHX107" s="921"/>
      <c r="SHY107" s="921"/>
      <c r="SHZ107" s="921"/>
      <c r="SIA107" s="921"/>
      <c r="SIB107" s="921"/>
      <c r="SIC107" s="921"/>
      <c r="SID107" s="921"/>
      <c r="SIE107" s="921"/>
      <c r="SIF107" s="921"/>
      <c r="SIG107" s="921"/>
      <c r="SIH107" s="921"/>
      <c r="SII107" s="921"/>
      <c r="SIJ107" s="921"/>
      <c r="SIK107" s="921"/>
      <c r="SIL107" s="921"/>
      <c r="SIM107" s="921"/>
      <c r="SIN107" s="921"/>
      <c r="SIO107" s="921"/>
      <c r="SIP107" s="921"/>
      <c r="SIQ107" s="921"/>
      <c r="SIR107" s="921"/>
      <c r="SIS107" s="921"/>
      <c r="SIT107" s="921"/>
      <c r="SIU107" s="921"/>
      <c r="SIV107" s="921"/>
      <c r="SIW107" s="921"/>
      <c r="SIX107" s="921"/>
      <c r="SIY107" s="921"/>
      <c r="SIZ107" s="921"/>
      <c r="SJA107" s="921"/>
      <c r="SJB107" s="921"/>
      <c r="SJC107" s="921"/>
      <c r="SJD107" s="921"/>
      <c r="SJE107" s="921"/>
      <c r="SJF107" s="921"/>
      <c r="SJG107" s="921"/>
      <c r="SJH107" s="921"/>
      <c r="SJI107" s="921"/>
      <c r="SJJ107" s="921"/>
      <c r="SJK107" s="921"/>
      <c r="SJL107" s="921"/>
      <c r="SJM107" s="921"/>
      <c r="SJN107" s="921"/>
      <c r="SJO107" s="921"/>
      <c r="SJP107" s="921"/>
      <c r="SJQ107" s="921"/>
      <c r="SJR107" s="921"/>
      <c r="SJS107" s="921"/>
      <c r="SJT107" s="921"/>
      <c r="SJU107" s="921"/>
      <c r="SJV107" s="921"/>
      <c r="SJW107" s="921"/>
      <c r="SJX107" s="921"/>
      <c r="SJY107" s="921"/>
      <c r="SJZ107" s="921"/>
      <c r="SKA107" s="921"/>
      <c r="SKB107" s="921"/>
      <c r="SKC107" s="921"/>
      <c r="SKD107" s="921"/>
      <c r="SKE107" s="921"/>
      <c r="SKF107" s="921"/>
      <c r="SKG107" s="921"/>
      <c r="SKH107" s="921"/>
      <c r="SKI107" s="921"/>
      <c r="SKJ107" s="921"/>
      <c r="SKK107" s="921"/>
      <c r="SKL107" s="921"/>
      <c r="SKM107" s="921"/>
      <c r="SKN107" s="921"/>
      <c r="SKO107" s="921"/>
      <c r="SKP107" s="921"/>
      <c r="SKQ107" s="921"/>
      <c r="SKR107" s="921"/>
      <c r="SKS107" s="921"/>
      <c r="SKT107" s="921"/>
      <c r="SKU107" s="921"/>
      <c r="SKV107" s="921"/>
      <c r="SKW107" s="921"/>
      <c r="SKX107" s="921"/>
      <c r="SKY107" s="921"/>
      <c r="SKZ107" s="921"/>
      <c r="SLA107" s="921"/>
      <c r="SLB107" s="921"/>
      <c r="SLC107" s="921"/>
      <c r="SLD107" s="921"/>
      <c r="SLE107" s="921"/>
      <c r="SLF107" s="921"/>
      <c r="SLG107" s="921"/>
      <c r="SLH107" s="921"/>
      <c r="SLI107" s="921"/>
      <c r="SLJ107" s="921"/>
      <c r="SLK107" s="921"/>
      <c r="SLL107" s="921"/>
      <c r="SLM107" s="921"/>
      <c r="SLN107" s="921"/>
      <c r="SLO107" s="921"/>
      <c r="SLP107" s="921"/>
      <c r="SLQ107" s="921"/>
      <c r="SLR107" s="921"/>
      <c r="SLS107" s="921"/>
      <c r="SLT107" s="921"/>
      <c r="SLU107" s="921"/>
      <c r="SLV107" s="921"/>
      <c r="SLW107" s="921"/>
      <c r="SLX107" s="921"/>
      <c r="SLY107" s="921"/>
      <c r="SLZ107" s="921"/>
      <c r="SMA107" s="921"/>
      <c r="SMB107" s="921"/>
      <c r="SMC107" s="921"/>
      <c r="SMD107" s="921"/>
      <c r="SME107" s="921"/>
      <c r="SMF107" s="921"/>
      <c r="SMG107" s="921"/>
      <c r="SMH107" s="921"/>
      <c r="SMI107" s="921"/>
      <c r="SMJ107" s="921"/>
      <c r="SMK107" s="921"/>
      <c r="SML107" s="921"/>
      <c r="SMM107" s="921"/>
      <c r="SMN107" s="921"/>
      <c r="SMO107" s="921"/>
      <c r="SMP107" s="921"/>
      <c r="SMQ107" s="921"/>
      <c r="SMR107" s="921"/>
      <c r="SMS107" s="921"/>
      <c r="SMT107" s="921"/>
      <c r="SMU107" s="921"/>
      <c r="SMV107" s="921"/>
      <c r="SMW107" s="921"/>
      <c r="SMX107" s="921"/>
      <c r="SMY107" s="921"/>
      <c r="SMZ107" s="921"/>
      <c r="SNA107" s="921"/>
      <c r="SNB107" s="921"/>
      <c r="SNC107" s="921"/>
      <c r="SND107" s="921"/>
      <c r="SNE107" s="921"/>
      <c r="SNF107" s="921"/>
      <c r="SNG107" s="921"/>
      <c r="SNH107" s="921"/>
      <c r="SNI107" s="921"/>
      <c r="SNJ107" s="921"/>
      <c r="SNK107" s="921"/>
      <c r="SNL107" s="921"/>
      <c r="SNM107" s="921"/>
      <c r="SNN107" s="921"/>
      <c r="SNO107" s="921"/>
      <c r="SNP107" s="921"/>
      <c r="SNQ107" s="921"/>
      <c r="SNR107" s="921"/>
      <c r="SNS107" s="921"/>
      <c r="SNT107" s="921"/>
      <c r="SNU107" s="921"/>
      <c r="SNV107" s="921"/>
      <c r="SNW107" s="921"/>
      <c r="SNX107" s="921"/>
      <c r="SNY107" s="921"/>
      <c r="SNZ107" s="921"/>
      <c r="SOA107" s="921"/>
      <c r="SOB107" s="921"/>
      <c r="SOC107" s="921"/>
      <c r="SOD107" s="921"/>
      <c r="SOE107" s="921"/>
      <c r="SOF107" s="921"/>
      <c r="SOG107" s="921"/>
      <c r="SOH107" s="921"/>
      <c r="SOI107" s="921"/>
      <c r="SOJ107" s="921"/>
      <c r="SOK107" s="921"/>
      <c r="SOL107" s="921"/>
      <c r="SOM107" s="921"/>
      <c r="SON107" s="921"/>
      <c r="SOO107" s="921"/>
      <c r="SOP107" s="921"/>
      <c r="SOQ107" s="921"/>
      <c r="SOR107" s="921"/>
      <c r="SOS107" s="921"/>
      <c r="SOT107" s="921"/>
      <c r="SOU107" s="921"/>
      <c r="SOV107" s="921"/>
      <c r="SOW107" s="921"/>
      <c r="SOX107" s="921"/>
      <c r="SOY107" s="921"/>
      <c r="SOZ107" s="921"/>
      <c r="SPA107" s="921"/>
      <c r="SPB107" s="921"/>
      <c r="SPC107" s="921"/>
      <c r="SPD107" s="921"/>
      <c r="SPE107" s="921"/>
      <c r="SPF107" s="921"/>
      <c r="SPG107" s="921"/>
      <c r="SPH107" s="921"/>
      <c r="SPI107" s="921"/>
      <c r="SPJ107" s="921"/>
      <c r="SPK107" s="921"/>
      <c r="SPL107" s="921"/>
      <c r="SPM107" s="921"/>
      <c r="SPN107" s="921"/>
      <c r="SPO107" s="921"/>
      <c r="SPP107" s="921"/>
      <c r="SPQ107" s="921"/>
      <c r="SPR107" s="921"/>
      <c r="SPS107" s="921"/>
      <c r="SPT107" s="921"/>
      <c r="SPU107" s="921"/>
      <c r="SPV107" s="921"/>
      <c r="SPW107" s="921"/>
      <c r="SPX107" s="921"/>
      <c r="SPY107" s="921"/>
      <c r="SPZ107" s="921"/>
      <c r="SQA107" s="921"/>
      <c r="SQB107" s="921"/>
      <c r="SQC107" s="921"/>
      <c r="SQD107" s="921"/>
      <c r="SQE107" s="921"/>
      <c r="SQF107" s="921"/>
      <c r="SQG107" s="921"/>
      <c r="SQH107" s="921"/>
      <c r="SQI107" s="921"/>
      <c r="SQJ107" s="921"/>
      <c r="SQK107" s="921"/>
      <c r="SQL107" s="921"/>
      <c r="SQM107" s="921"/>
      <c r="SQN107" s="921"/>
      <c r="SQO107" s="921"/>
      <c r="SQP107" s="921"/>
      <c r="SQQ107" s="921"/>
      <c r="SQR107" s="921"/>
      <c r="SQS107" s="921"/>
      <c r="SQT107" s="921"/>
      <c r="SQU107" s="921"/>
      <c r="SQV107" s="921"/>
      <c r="SQW107" s="921"/>
      <c r="SQX107" s="921"/>
      <c r="SQY107" s="921"/>
      <c r="SQZ107" s="921"/>
      <c r="SRA107" s="921"/>
      <c r="SRB107" s="921"/>
      <c r="SRC107" s="921"/>
      <c r="SRD107" s="921"/>
      <c r="SRE107" s="921"/>
      <c r="SRF107" s="921"/>
      <c r="SRG107" s="921"/>
      <c r="SRH107" s="921"/>
      <c r="SRI107" s="921"/>
      <c r="SRJ107" s="921"/>
      <c r="SRK107" s="921"/>
      <c r="SRL107" s="921"/>
      <c r="SRM107" s="921"/>
      <c r="SRN107" s="921"/>
      <c r="SRO107" s="921"/>
      <c r="SRP107" s="921"/>
      <c r="SRQ107" s="921"/>
      <c r="SRR107" s="921"/>
      <c r="SRS107" s="921"/>
      <c r="SRT107" s="921"/>
      <c r="SRU107" s="921"/>
      <c r="SRV107" s="921"/>
      <c r="SRW107" s="921"/>
      <c r="SRX107" s="921"/>
      <c r="SRY107" s="921"/>
      <c r="SRZ107" s="921"/>
      <c r="SSA107" s="921"/>
      <c r="SSB107" s="921"/>
      <c r="SSC107" s="921"/>
      <c r="SSD107" s="921"/>
      <c r="SSE107" s="921"/>
      <c r="SSF107" s="921"/>
      <c r="SSG107" s="921"/>
      <c r="SSH107" s="921"/>
      <c r="SSI107" s="921"/>
      <c r="SSJ107" s="921"/>
      <c r="SSK107" s="921"/>
      <c r="SSL107" s="921"/>
      <c r="SSM107" s="921"/>
      <c r="SSN107" s="921"/>
      <c r="SSO107" s="921"/>
      <c r="SSP107" s="921"/>
      <c r="SSQ107" s="921"/>
      <c r="SSR107" s="921"/>
      <c r="SSS107" s="921"/>
      <c r="SST107" s="921"/>
      <c r="SSU107" s="921"/>
      <c r="SSV107" s="921"/>
      <c r="SSW107" s="921"/>
      <c r="SSX107" s="921"/>
      <c r="SSY107" s="921"/>
      <c r="SSZ107" s="921"/>
      <c r="STA107" s="921"/>
      <c r="STB107" s="921"/>
      <c r="STC107" s="921"/>
      <c r="STD107" s="921"/>
      <c r="STE107" s="921"/>
      <c r="STF107" s="921"/>
      <c r="STG107" s="921"/>
      <c r="STH107" s="921"/>
      <c r="STI107" s="921"/>
      <c r="STJ107" s="921"/>
      <c r="STK107" s="921"/>
      <c r="STL107" s="921"/>
      <c r="STM107" s="921"/>
      <c r="STN107" s="921"/>
      <c r="STO107" s="921"/>
      <c r="STP107" s="921"/>
      <c r="STQ107" s="921"/>
      <c r="STR107" s="921"/>
      <c r="STS107" s="921"/>
      <c r="STT107" s="921"/>
      <c r="STU107" s="921"/>
      <c r="STV107" s="921"/>
      <c r="STW107" s="921"/>
      <c r="STX107" s="921"/>
      <c r="STY107" s="921"/>
      <c r="STZ107" s="921"/>
      <c r="SUA107" s="921"/>
      <c r="SUB107" s="921"/>
      <c r="SUC107" s="921"/>
      <c r="SUD107" s="921"/>
      <c r="SUE107" s="921"/>
      <c r="SUF107" s="921"/>
      <c r="SUG107" s="921"/>
      <c r="SUH107" s="921"/>
      <c r="SUI107" s="921"/>
      <c r="SUJ107" s="921"/>
      <c r="SUK107" s="921"/>
      <c r="SUL107" s="921"/>
      <c r="SUM107" s="921"/>
      <c r="SUN107" s="921"/>
      <c r="SUO107" s="921"/>
      <c r="SUP107" s="921"/>
      <c r="SUQ107" s="921"/>
      <c r="SUR107" s="921"/>
      <c r="SUS107" s="921"/>
      <c r="SUT107" s="921"/>
      <c r="SUU107" s="921"/>
      <c r="SUV107" s="921"/>
      <c r="SUW107" s="921"/>
      <c r="SUX107" s="921"/>
      <c r="SUY107" s="921"/>
      <c r="SUZ107" s="921"/>
      <c r="SVA107" s="921"/>
      <c r="SVB107" s="921"/>
      <c r="SVC107" s="921"/>
      <c r="SVD107" s="921"/>
      <c r="SVE107" s="921"/>
      <c r="SVF107" s="921"/>
      <c r="SVG107" s="921"/>
      <c r="SVH107" s="921"/>
      <c r="SVI107" s="921"/>
      <c r="SVJ107" s="921"/>
      <c r="SVK107" s="921"/>
      <c r="SVL107" s="921"/>
      <c r="SVM107" s="921"/>
      <c r="SVN107" s="921"/>
      <c r="SVO107" s="921"/>
      <c r="SVP107" s="921"/>
      <c r="SVQ107" s="921"/>
      <c r="SVR107" s="921"/>
      <c r="SVS107" s="921"/>
      <c r="SVT107" s="921"/>
      <c r="SVU107" s="921"/>
      <c r="SVV107" s="921"/>
      <c r="SVW107" s="921"/>
      <c r="SVX107" s="921"/>
      <c r="SVY107" s="921"/>
      <c r="SVZ107" s="921"/>
      <c r="SWA107" s="921"/>
      <c r="SWB107" s="921"/>
      <c r="SWC107" s="921"/>
      <c r="SWD107" s="921"/>
      <c r="SWE107" s="921"/>
      <c r="SWF107" s="921"/>
      <c r="SWG107" s="921"/>
      <c r="SWH107" s="921"/>
      <c r="SWI107" s="921"/>
      <c r="SWJ107" s="921"/>
      <c r="SWK107" s="921"/>
      <c r="SWL107" s="921"/>
      <c r="SWM107" s="921"/>
      <c r="SWN107" s="921"/>
      <c r="SWO107" s="921"/>
      <c r="SWP107" s="921"/>
      <c r="SWQ107" s="921"/>
      <c r="SWR107" s="921"/>
      <c r="SWS107" s="921"/>
      <c r="SWT107" s="921"/>
      <c r="SWU107" s="921"/>
      <c r="SWV107" s="921"/>
      <c r="SWW107" s="921"/>
      <c r="SWX107" s="921"/>
      <c r="SWY107" s="921"/>
      <c r="SWZ107" s="921"/>
      <c r="SXA107" s="921"/>
      <c r="SXB107" s="921"/>
      <c r="SXC107" s="921"/>
      <c r="SXD107" s="921"/>
      <c r="SXE107" s="921"/>
      <c r="SXF107" s="921"/>
      <c r="SXG107" s="921"/>
      <c r="SXH107" s="921"/>
      <c r="SXI107" s="921"/>
      <c r="SXJ107" s="921"/>
      <c r="SXK107" s="921"/>
      <c r="SXL107" s="921"/>
      <c r="SXM107" s="921"/>
      <c r="SXN107" s="921"/>
      <c r="SXO107" s="921"/>
      <c r="SXP107" s="921"/>
      <c r="SXQ107" s="921"/>
      <c r="SXR107" s="921"/>
      <c r="SXS107" s="921"/>
      <c r="SXT107" s="921"/>
      <c r="SXU107" s="921"/>
      <c r="SXV107" s="921"/>
      <c r="SXW107" s="921"/>
      <c r="SXX107" s="921"/>
      <c r="SXY107" s="921"/>
      <c r="SXZ107" s="921"/>
      <c r="SYA107" s="921"/>
      <c r="SYB107" s="921"/>
      <c r="SYC107" s="921"/>
      <c r="SYD107" s="921"/>
      <c r="SYE107" s="921"/>
      <c r="SYF107" s="921"/>
      <c r="SYG107" s="921"/>
      <c r="SYH107" s="921"/>
      <c r="SYI107" s="921"/>
      <c r="SYJ107" s="921"/>
      <c r="SYK107" s="921"/>
      <c r="SYL107" s="921"/>
      <c r="SYM107" s="921"/>
      <c r="SYN107" s="921"/>
      <c r="SYO107" s="921"/>
      <c r="SYP107" s="921"/>
      <c r="SYQ107" s="921"/>
      <c r="SYR107" s="921"/>
      <c r="SYS107" s="921"/>
      <c r="SYT107" s="921"/>
      <c r="SYU107" s="921"/>
      <c r="SYV107" s="921"/>
      <c r="SYW107" s="921"/>
      <c r="SYX107" s="921"/>
      <c r="SYY107" s="921"/>
      <c r="SYZ107" s="921"/>
      <c r="SZA107" s="921"/>
      <c r="SZB107" s="921"/>
      <c r="SZC107" s="921"/>
      <c r="SZD107" s="921"/>
      <c r="SZE107" s="921"/>
      <c r="SZF107" s="921"/>
      <c r="SZG107" s="921"/>
      <c r="SZH107" s="921"/>
      <c r="SZI107" s="921"/>
      <c r="SZJ107" s="921"/>
      <c r="SZK107" s="921"/>
      <c r="SZL107" s="921"/>
      <c r="SZM107" s="921"/>
      <c r="SZN107" s="921"/>
      <c r="SZO107" s="921"/>
      <c r="SZP107" s="921"/>
      <c r="SZQ107" s="921"/>
      <c r="SZR107" s="921"/>
      <c r="SZS107" s="921"/>
      <c r="SZT107" s="921"/>
      <c r="SZU107" s="921"/>
      <c r="SZV107" s="921"/>
      <c r="SZW107" s="921"/>
      <c r="SZX107" s="921"/>
      <c r="SZY107" s="921"/>
      <c r="SZZ107" s="921"/>
      <c r="TAA107" s="921"/>
      <c r="TAB107" s="921"/>
      <c r="TAC107" s="921"/>
      <c r="TAD107" s="921"/>
      <c r="TAE107" s="921"/>
      <c r="TAF107" s="921"/>
      <c r="TAG107" s="921"/>
      <c r="TAH107" s="921"/>
      <c r="TAI107" s="921"/>
      <c r="TAJ107" s="921"/>
      <c r="TAK107" s="921"/>
      <c r="TAL107" s="921"/>
      <c r="TAM107" s="921"/>
      <c r="TAN107" s="921"/>
      <c r="TAO107" s="921"/>
      <c r="TAP107" s="921"/>
      <c r="TAQ107" s="921"/>
      <c r="TAR107" s="921"/>
      <c r="TAS107" s="921"/>
      <c r="TAT107" s="921"/>
      <c r="TAU107" s="921"/>
      <c r="TAV107" s="921"/>
      <c r="TAW107" s="921"/>
      <c r="TAX107" s="921"/>
      <c r="TAY107" s="921"/>
      <c r="TAZ107" s="921"/>
      <c r="TBA107" s="921"/>
      <c r="TBB107" s="921"/>
      <c r="TBC107" s="921"/>
      <c r="TBD107" s="921"/>
      <c r="TBE107" s="921"/>
      <c r="TBF107" s="921"/>
      <c r="TBG107" s="921"/>
      <c r="TBH107" s="921"/>
      <c r="TBI107" s="921"/>
      <c r="TBJ107" s="921"/>
      <c r="TBK107" s="921"/>
      <c r="TBL107" s="921"/>
      <c r="TBM107" s="921"/>
      <c r="TBN107" s="921"/>
      <c r="TBO107" s="921"/>
      <c r="TBP107" s="921"/>
      <c r="TBQ107" s="921"/>
      <c r="TBR107" s="921"/>
      <c r="TBS107" s="921"/>
      <c r="TBT107" s="921"/>
      <c r="TBU107" s="921"/>
      <c r="TBV107" s="921"/>
      <c r="TBW107" s="921"/>
      <c r="TBX107" s="921"/>
      <c r="TBY107" s="921"/>
      <c r="TBZ107" s="921"/>
      <c r="TCA107" s="921"/>
      <c r="TCB107" s="921"/>
      <c r="TCC107" s="921"/>
      <c r="TCD107" s="921"/>
      <c r="TCE107" s="921"/>
      <c r="TCF107" s="921"/>
      <c r="TCG107" s="921"/>
      <c r="TCH107" s="921"/>
      <c r="TCI107" s="921"/>
      <c r="TCJ107" s="921"/>
      <c r="TCK107" s="921"/>
      <c r="TCL107" s="921"/>
      <c r="TCM107" s="921"/>
      <c r="TCN107" s="921"/>
      <c r="TCO107" s="921"/>
      <c r="TCP107" s="921"/>
      <c r="TCQ107" s="921"/>
      <c r="TCR107" s="921"/>
      <c r="TCS107" s="921"/>
      <c r="TCT107" s="921"/>
      <c r="TCU107" s="921"/>
      <c r="TCV107" s="921"/>
      <c r="TCW107" s="921"/>
      <c r="TCX107" s="921"/>
      <c r="TCY107" s="921"/>
      <c r="TCZ107" s="921"/>
      <c r="TDA107" s="921"/>
      <c r="TDB107" s="921"/>
      <c r="TDC107" s="921"/>
      <c r="TDD107" s="921"/>
      <c r="TDE107" s="921"/>
      <c r="TDF107" s="921"/>
      <c r="TDG107" s="921"/>
      <c r="TDH107" s="921"/>
      <c r="TDI107" s="921"/>
      <c r="TDJ107" s="921"/>
      <c r="TDK107" s="921"/>
      <c r="TDL107" s="921"/>
      <c r="TDM107" s="921"/>
      <c r="TDN107" s="921"/>
      <c r="TDO107" s="921"/>
      <c r="TDP107" s="921"/>
      <c r="TDQ107" s="921"/>
      <c r="TDR107" s="921"/>
      <c r="TDS107" s="921"/>
      <c r="TDT107" s="921"/>
      <c r="TDU107" s="921"/>
      <c r="TDV107" s="921"/>
      <c r="TDW107" s="921"/>
      <c r="TDX107" s="921"/>
      <c r="TDY107" s="921"/>
      <c r="TDZ107" s="921"/>
      <c r="TEA107" s="921"/>
      <c r="TEB107" s="921"/>
      <c r="TEC107" s="921"/>
      <c r="TED107" s="921"/>
      <c r="TEE107" s="921"/>
      <c r="TEF107" s="921"/>
      <c r="TEG107" s="921"/>
      <c r="TEH107" s="921"/>
      <c r="TEI107" s="921"/>
      <c r="TEJ107" s="921"/>
      <c r="TEK107" s="921"/>
      <c r="TEL107" s="921"/>
      <c r="TEM107" s="921"/>
      <c r="TEN107" s="921"/>
      <c r="TEO107" s="921"/>
      <c r="TEP107" s="921"/>
      <c r="TEQ107" s="921"/>
      <c r="TER107" s="921"/>
      <c r="TES107" s="921"/>
      <c r="TET107" s="921"/>
      <c r="TEU107" s="921"/>
      <c r="TEV107" s="921"/>
      <c r="TEW107" s="921"/>
      <c r="TEX107" s="921"/>
      <c r="TEY107" s="921"/>
      <c r="TEZ107" s="921"/>
      <c r="TFA107" s="921"/>
      <c r="TFB107" s="921"/>
      <c r="TFC107" s="921"/>
      <c r="TFD107" s="921"/>
      <c r="TFE107" s="921"/>
      <c r="TFF107" s="921"/>
      <c r="TFG107" s="921"/>
      <c r="TFH107" s="921"/>
      <c r="TFI107" s="921"/>
      <c r="TFJ107" s="921"/>
      <c r="TFK107" s="921"/>
      <c r="TFL107" s="921"/>
      <c r="TFM107" s="921"/>
      <c r="TFN107" s="921"/>
      <c r="TFO107" s="921"/>
      <c r="TFP107" s="921"/>
      <c r="TFQ107" s="921"/>
      <c r="TFR107" s="921"/>
      <c r="TFS107" s="921"/>
      <c r="TFT107" s="921"/>
      <c r="TFU107" s="921"/>
      <c r="TFV107" s="921"/>
      <c r="TFW107" s="921"/>
      <c r="TFX107" s="921"/>
      <c r="TFY107" s="921"/>
      <c r="TFZ107" s="921"/>
      <c r="TGA107" s="921"/>
      <c r="TGB107" s="921"/>
      <c r="TGC107" s="921"/>
      <c r="TGD107" s="921"/>
      <c r="TGE107" s="921"/>
      <c r="TGF107" s="921"/>
      <c r="TGG107" s="921"/>
      <c r="TGH107" s="921"/>
      <c r="TGI107" s="921"/>
      <c r="TGJ107" s="921"/>
      <c r="TGK107" s="921"/>
      <c r="TGL107" s="921"/>
      <c r="TGM107" s="921"/>
      <c r="TGN107" s="921"/>
      <c r="TGO107" s="921"/>
      <c r="TGP107" s="921"/>
      <c r="TGQ107" s="921"/>
      <c r="TGR107" s="921"/>
      <c r="TGS107" s="921"/>
      <c r="TGT107" s="921"/>
      <c r="TGU107" s="921"/>
      <c r="TGV107" s="921"/>
      <c r="TGW107" s="921"/>
      <c r="TGX107" s="921"/>
      <c r="TGY107" s="921"/>
      <c r="TGZ107" s="921"/>
      <c r="THA107" s="921"/>
      <c r="THB107" s="921"/>
      <c r="THC107" s="921"/>
      <c r="THD107" s="921"/>
      <c r="THE107" s="921"/>
      <c r="THF107" s="921"/>
      <c r="THG107" s="921"/>
      <c r="THH107" s="921"/>
      <c r="THI107" s="921"/>
      <c r="THJ107" s="921"/>
      <c r="THK107" s="921"/>
      <c r="THL107" s="921"/>
      <c r="THM107" s="921"/>
      <c r="THN107" s="921"/>
      <c r="THO107" s="921"/>
      <c r="THP107" s="921"/>
      <c r="THQ107" s="921"/>
      <c r="THR107" s="921"/>
      <c r="THS107" s="921"/>
      <c r="THT107" s="921"/>
      <c r="THU107" s="921"/>
      <c r="THV107" s="921"/>
      <c r="THW107" s="921"/>
      <c r="THX107" s="921"/>
      <c r="THY107" s="921"/>
      <c r="THZ107" s="921"/>
      <c r="TIA107" s="921"/>
      <c r="TIB107" s="921"/>
      <c r="TIC107" s="921"/>
      <c r="TID107" s="921"/>
      <c r="TIE107" s="921"/>
      <c r="TIF107" s="921"/>
      <c r="TIG107" s="921"/>
      <c r="TIH107" s="921"/>
      <c r="TII107" s="921"/>
      <c r="TIJ107" s="921"/>
      <c r="TIK107" s="921"/>
      <c r="TIL107" s="921"/>
      <c r="TIM107" s="921"/>
      <c r="TIN107" s="921"/>
      <c r="TIO107" s="921"/>
      <c r="TIP107" s="921"/>
      <c r="TIQ107" s="921"/>
      <c r="TIR107" s="921"/>
      <c r="TIS107" s="921"/>
      <c r="TIT107" s="921"/>
      <c r="TIU107" s="921"/>
      <c r="TIV107" s="921"/>
      <c r="TIW107" s="921"/>
      <c r="TIX107" s="921"/>
      <c r="TIY107" s="921"/>
      <c r="TIZ107" s="921"/>
      <c r="TJA107" s="921"/>
      <c r="TJB107" s="921"/>
      <c r="TJC107" s="921"/>
      <c r="TJD107" s="921"/>
      <c r="TJE107" s="921"/>
      <c r="TJF107" s="921"/>
      <c r="TJG107" s="921"/>
      <c r="TJH107" s="921"/>
      <c r="TJI107" s="921"/>
      <c r="TJJ107" s="921"/>
      <c r="TJK107" s="921"/>
      <c r="TJL107" s="921"/>
      <c r="TJM107" s="921"/>
      <c r="TJN107" s="921"/>
      <c r="TJO107" s="921"/>
      <c r="TJP107" s="921"/>
      <c r="TJQ107" s="921"/>
      <c r="TJR107" s="921"/>
      <c r="TJS107" s="921"/>
      <c r="TJT107" s="921"/>
      <c r="TJU107" s="921"/>
      <c r="TJV107" s="921"/>
      <c r="TJW107" s="921"/>
      <c r="TJX107" s="921"/>
      <c r="TJY107" s="921"/>
      <c r="TJZ107" s="921"/>
      <c r="TKA107" s="921"/>
      <c r="TKB107" s="921"/>
      <c r="TKC107" s="921"/>
      <c r="TKD107" s="921"/>
      <c r="TKE107" s="921"/>
      <c r="TKF107" s="921"/>
      <c r="TKG107" s="921"/>
      <c r="TKH107" s="921"/>
      <c r="TKI107" s="921"/>
      <c r="TKJ107" s="921"/>
      <c r="TKK107" s="921"/>
      <c r="TKL107" s="921"/>
      <c r="TKM107" s="921"/>
      <c r="TKN107" s="921"/>
      <c r="TKO107" s="921"/>
      <c r="TKP107" s="921"/>
      <c r="TKQ107" s="921"/>
      <c r="TKR107" s="921"/>
      <c r="TKS107" s="921"/>
      <c r="TKT107" s="921"/>
      <c r="TKU107" s="921"/>
      <c r="TKV107" s="921"/>
      <c r="TKW107" s="921"/>
      <c r="TKX107" s="921"/>
      <c r="TKY107" s="921"/>
      <c r="TKZ107" s="921"/>
      <c r="TLA107" s="921"/>
      <c r="TLB107" s="921"/>
      <c r="TLC107" s="921"/>
      <c r="TLD107" s="921"/>
      <c r="TLE107" s="921"/>
      <c r="TLF107" s="921"/>
      <c r="TLG107" s="921"/>
      <c r="TLH107" s="921"/>
      <c r="TLI107" s="921"/>
      <c r="TLJ107" s="921"/>
      <c r="TLK107" s="921"/>
      <c r="TLL107" s="921"/>
      <c r="TLM107" s="921"/>
      <c r="TLN107" s="921"/>
      <c r="TLO107" s="921"/>
      <c r="TLP107" s="921"/>
      <c r="TLQ107" s="921"/>
      <c r="TLR107" s="921"/>
      <c r="TLS107" s="921"/>
      <c r="TLT107" s="921"/>
      <c r="TLU107" s="921"/>
      <c r="TLV107" s="921"/>
      <c r="TLW107" s="921"/>
      <c r="TLX107" s="921"/>
      <c r="TLY107" s="921"/>
      <c r="TLZ107" s="921"/>
      <c r="TMA107" s="921"/>
      <c r="TMB107" s="921"/>
      <c r="TMC107" s="921"/>
      <c r="TMD107" s="921"/>
      <c r="TME107" s="921"/>
      <c r="TMF107" s="921"/>
      <c r="TMG107" s="921"/>
      <c r="TMH107" s="921"/>
      <c r="TMI107" s="921"/>
      <c r="TMJ107" s="921"/>
      <c r="TMK107" s="921"/>
      <c r="TML107" s="921"/>
      <c r="TMM107" s="921"/>
      <c r="TMN107" s="921"/>
      <c r="TMO107" s="921"/>
      <c r="TMP107" s="921"/>
      <c r="TMQ107" s="921"/>
      <c r="TMR107" s="921"/>
      <c r="TMS107" s="921"/>
      <c r="TMT107" s="921"/>
      <c r="TMU107" s="921"/>
      <c r="TMV107" s="921"/>
      <c r="TMW107" s="921"/>
      <c r="TMX107" s="921"/>
      <c r="TMY107" s="921"/>
      <c r="TMZ107" s="921"/>
      <c r="TNA107" s="921"/>
      <c r="TNB107" s="921"/>
      <c r="TNC107" s="921"/>
      <c r="TND107" s="921"/>
      <c r="TNE107" s="921"/>
      <c r="TNF107" s="921"/>
      <c r="TNG107" s="921"/>
      <c r="TNH107" s="921"/>
      <c r="TNI107" s="921"/>
      <c r="TNJ107" s="921"/>
      <c r="TNK107" s="921"/>
      <c r="TNL107" s="921"/>
      <c r="TNM107" s="921"/>
      <c r="TNN107" s="921"/>
      <c r="TNO107" s="921"/>
      <c r="TNP107" s="921"/>
      <c r="TNQ107" s="921"/>
      <c r="TNR107" s="921"/>
      <c r="TNS107" s="921"/>
      <c r="TNT107" s="921"/>
      <c r="TNU107" s="921"/>
      <c r="TNV107" s="921"/>
      <c r="TNW107" s="921"/>
      <c r="TNX107" s="921"/>
      <c r="TNY107" s="921"/>
      <c r="TNZ107" s="921"/>
      <c r="TOA107" s="921"/>
      <c r="TOB107" s="921"/>
      <c r="TOC107" s="921"/>
      <c r="TOD107" s="921"/>
      <c r="TOE107" s="921"/>
      <c r="TOF107" s="921"/>
      <c r="TOG107" s="921"/>
      <c r="TOH107" s="921"/>
      <c r="TOI107" s="921"/>
      <c r="TOJ107" s="921"/>
      <c r="TOK107" s="921"/>
      <c r="TOL107" s="921"/>
      <c r="TOM107" s="921"/>
      <c r="TON107" s="921"/>
      <c r="TOO107" s="921"/>
      <c r="TOP107" s="921"/>
      <c r="TOQ107" s="921"/>
      <c r="TOR107" s="921"/>
      <c r="TOS107" s="921"/>
      <c r="TOT107" s="921"/>
      <c r="TOU107" s="921"/>
      <c r="TOV107" s="921"/>
      <c r="TOW107" s="921"/>
      <c r="TOX107" s="921"/>
      <c r="TOY107" s="921"/>
      <c r="TOZ107" s="921"/>
      <c r="TPA107" s="921"/>
      <c r="TPB107" s="921"/>
      <c r="TPC107" s="921"/>
      <c r="TPD107" s="921"/>
      <c r="TPE107" s="921"/>
      <c r="TPF107" s="921"/>
      <c r="TPG107" s="921"/>
      <c r="TPH107" s="921"/>
      <c r="TPI107" s="921"/>
      <c r="TPJ107" s="921"/>
      <c r="TPK107" s="921"/>
      <c r="TPL107" s="921"/>
      <c r="TPM107" s="921"/>
      <c r="TPN107" s="921"/>
      <c r="TPO107" s="921"/>
      <c r="TPP107" s="921"/>
      <c r="TPQ107" s="921"/>
      <c r="TPR107" s="921"/>
      <c r="TPS107" s="921"/>
      <c r="TPT107" s="921"/>
      <c r="TPU107" s="921"/>
      <c r="TPV107" s="921"/>
      <c r="TPW107" s="921"/>
      <c r="TPX107" s="921"/>
      <c r="TPY107" s="921"/>
      <c r="TPZ107" s="921"/>
      <c r="TQA107" s="921"/>
      <c r="TQB107" s="921"/>
      <c r="TQC107" s="921"/>
      <c r="TQD107" s="921"/>
      <c r="TQE107" s="921"/>
      <c r="TQF107" s="921"/>
      <c r="TQG107" s="921"/>
      <c r="TQH107" s="921"/>
      <c r="TQI107" s="921"/>
      <c r="TQJ107" s="921"/>
      <c r="TQK107" s="921"/>
      <c r="TQL107" s="921"/>
      <c r="TQM107" s="921"/>
      <c r="TQN107" s="921"/>
      <c r="TQO107" s="921"/>
      <c r="TQP107" s="921"/>
      <c r="TQQ107" s="921"/>
      <c r="TQR107" s="921"/>
      <c r="TQS107" s="921"/>
      <c r="TQT107" s="921"/>
      <c r="TQU107" s="921"/>
      <c r="TQV107" s="921"/>
      <c r="TQW107" s="921"/>
      <c r="TQX107" s="921"/>
      <c r="TQY107" s="921"/>
      <c r="TQZ107" s="921"/>
      <c r="TRA107" s="921"/>
      <c r="TRB107" s="921"/>
      <c r="TRC107" s="921"/>
      <c r="TRD107" s="921"/>
      <c r="TRE107" s="921"/>
      <c r="TRF107" s="921"/>
      <c r="TRG107" s="921"/>
      <c r="TRH107" s="921"/>
      <c r="TRI107" s="921"/>
      <c r="TRJ107" s="921"/>
      <c r="TRK107" s="921"/>
      <c r="TRL107" s="921"/>
      <c r="TRM107" s="921"/>
      <c r="TRN107" s="921"/>
      <c r="TRO107" s="921"/>
      <c r="TRP107" s="921"/>
      <c r="TRQ107" s="921"/>
      <c r="TRR107" s="921"/>
      <c r="TRS107" s="921"/>
      <c r="TRT107" s="921"/>
      <c r="TRU107" s="921"/>
      <c r="TRV107" s="921"/>
      <c r="TRW107" s="921"/>
      <c r="TRX107" s="921"/>
      <c r="TRY107" s="921"/>
      <c r="TRZ107" s="921"/>
      <c r="TSA107" s="921"/>
      <c r="TSB107" s="921"/>
      <c r="TSC107" s="921"/>
      <c r="TSD107" s="921"/>
      <c r="TSE107" s="921"/>
      <c r="TSF107" s="921"/>
      <c r="TSG107" s="921"/>
      <c r="TSH107" s="921"/>
      <c r="TSI107" s="921"/>
      <c r="TSJ107" s="921"/>
      <c r="TSK107" s="921"/>
      <c r="TSL107" s="921"/>
      <c r="TSM107" s="921"/>
      <c r="TSN107" s="921"/>
      <c r="TSO107" s="921"/>
      <c r="TSP107" s="921"/>
      <c r="TSQ107" s="921"/>
      <c r="TSR107" s="921"/>
      <c r="TSS107" s="921"/>
      <c r="TST107" s="921"/>
      <c r="TSU107" s="921"/>
      <c r="TSV107" s="921"/>
      <c r="TSW107" s="921"/>
      <c r="TSX107" s="921"/>
      <c r="TSY107" s="921"/>
      <c r="TSZ107" s="921"/>
      <c r="TTA107" s="921"/>
      <c r="TTB107" s="921"/>
      <c r="TTC107" s="921"/>
      <c r="TTD107" s="921"/>
      <c r="TTE107" s="921"/>
      <c r="TTF107" s="921"/>
      <c r="TTG107" s="921"/>
      <c r="TTH107" s="921"/>
      <c r="TTI107" s="921"/>
      <c r="TTJ107" s="921"/>
      <c r="TTK107" s="921"/>
      <c r="TTL107" s="921"/>
      <c r="TTM107" s="921"/>
      <c r="TTN107" s="921"/>
      <c r="TTO107" s="921"/>
      <c r="TTP107" s="921"/>
      <c r="TTQ107" s="921"/>
      <c r="TTR107" s="921"/>
      <c r="TTS107" s="921"/>
      <c r="TTT107" s="921"/>
      <c r="TTU107" s="921"/>
      <c r="TTV107" s="921"/>
      <c r="TTW107" s="921"/>
      <c r="TTX107" s="921"/>
      <c r="TTY107" s="921"/>
      <c r="TTZ107" s="921"/>
      <c r="TUA107" s="921"/>
      <c r="TUB107" s="921"/>
      <c r="TUC107" s="921"/>
      <c r="TUD107" s="921"/>
      <c r="TUE107" s="921"/>
      <c r="TUF107" s="921"/>
      <c r="TUG107" s="921"/>
      <c r="TUH107" s="921"/>
      <c r="TUI107" s="921"/>
      <c r="TUJ107" s="921"/>
      <c r="TUK107" s="921"/>
      <c r="TUL107" s="921"/>
      <c r="TUM107" s="921"/>
      <c r="TUN107" s="921"/>
      <c r="TUO107" s="921"/>
      <c r="TUP107" s="921"/>
      <c r="TUQ107" s="921"/>
      <c r="TUR107" s="921"/>
      <c r="TUS107" s="921"/>
      <c r="TUT107" s="921"/>
      <c r="TUU107" s="921"/>
      <c r="TUV107" s="921"/>
      <c r="TUW107" s="921"/>
      <c r="TUX107" s="921"/>
      <c r="TUY107" s="921"/>
      <c r="TUZ107" s="921"/>
      <c r="TVA107" s="921"/>
      <c r="TVB107" s="921"/>
      <c r="TVC107" s="921"/>
      <c r="TVD107" s="921"/>
      <c r="TVE107" s="921"/>
      <c r="TVF107" s="921"/>
      <c r="TVG107" s="921"/>
      <c r="TVH107" s="921"/>
      <c r="TVI107" s="921"/>
      <c r="TVJ107" s="921"/>
      <c r="TVK107" s="921"/>
      <c r="TVL107" s="921"/>
      <c r="TVM107" s="921"/>
      <c r="TVN107" s="921"/>
      <c r="TVO107" s="921"/>
      <c r="TVP107" s="921"/>
      <c r="TVQ107" s="921"/>
      <c r="TVR107" s="921"/>
      <c r="TVS107" s="921"/>
      <c r="TVT107" s="921"/>
      <c r="TVU107" s="921"/>
      <c r="TVV107" s="921"/>
      <c r="TVW107" s="921"/>
      <c r="TVX107" s="921"/>
      <c r="TVY107" s="921"/>
      <c r="TVZ107" s="921"/>
      <c r="TWA107" s="921"/>
      <c r="TWB107" s="921"/>
      <c r="TWC107" s="921"/>
      <c r="TWD107" s="921"/>
      <c r="TWE107" s="921"/>
      <c r="TWF107" s="921"/>
      <c r="TWG107" s="921"/>
      <c r="TWH107" s="921"/>
      <c r="TWI107" s="921"/>
      <c r="TWJ107" s="921"/>
      <c r="TWK107" s="921"/>
      <c r="TWL107" s="921"/>
      <c r="TWM107" s="921"/>
      <c r="TWN107" s="921"/>
      <c r="TWO107" s="921"/>
      <c r="TWP107" s="921"/>
      <c r="TWQ107" s="921"/>
      <c r="TWR107" s="921"/>
      <c r="TWS107" s="921"/>
      <c r="TWT107" s="921"/>
      <c r="TWU107" s="921"/>
      <c r="TWV107" s="921"/>
      <c r="TWW107" s="921"/>
      <c r="TWX107" s="921"/>
      <c r="TWY107" s="921"/>
      <c r="TWZ107" s="921"/>
      <c r="TXA107" s="921"/>
      <c r="TXB107" s="921"/>
      <c r="TXC107" s="921"/>
      <c r="TXD107" s="921"/>
      <c r="TXE107" s="921"/>
      <c r="TXF107" s="921"/>
      <c r="TXG107" s="921"/>
      <c r="TXH107" s="921"/>
      <c r="TXI107" s="921"/>
      <c r="TXJ107" s="921"/>
      <c r="TXK107" s="921"/>
      <c r="TXL107" s="921"/>
      <c r="TXM107" s="921"/>
      <c r="TXN107" s="921"/>
      <c r="TXO107" s="921"/>
      <c r="TXP107" s="921"/>
      <c r="TXQ107" s="921"/>
      <c r="TXR107" s="921"/>
      <c r="TXS107" s="921"/>
      <c r="TXT107" s="921"/>
      <c r="TXU107" s="921"/>
      <c r="TXV107" s="921"/>
      <c r="TXW107" s="921"/>
      <c r="TXX107" s="921"/>
      <c r="TXY107" s="921"/>
      <c r="TXZ107" s="921"/>
      <c r="TYA107" s="921"/>
      <c r="TYB107" s="921"/>
      <c r="TYC107" s="921"/>
      <c r="TYD107" s="921"/>
      <c r="TYE107" s="921"/>
      <c r="TYF107" s="921"/>
      <c r="TYG107" s="921"/>
      <c r="TYH107" s="921"/>
      <c r="TYI107" s="921"/>
      <c r="TYJ107" s="921"/>
      <c r="TYK107" s="921"/>
      <c r="TYL107" s="921"/>
      <c r="TYM107" s="921"/>
      <c r="TYN107" s="921"/>
      <c r="TYO107" s="921"/>
      <c r="TYP107" s="921"/>
      <c r="TYQ107" s="921"/>
      <c r="TYR107" s="921"/>
      <c r="TYS107" s="921"/>
      <c r="TYT107" s="921"/>
      <c r="TYU107" s="921"/>
      <c r="TYV107" s="921"/>
      <c r="TYW107" s="921"/>
      <c r="TYX107" s="921"/>
      <c r="TYY107" s="921"/>
      <c r="TYZ107" s="921"/>
      <c r="TZA107" s="921"/>
      <c r="TZB107" s="921"/>
      <c r="TZC107" s="921"/>
      <c r="TZD107" s="921"/>
      <c r="TZE107" s="921"/>
      <c r="TZF107" s="921"/>
      <c r="TZG107" s="921"/>
      <c r="TZH107" s="921"/>
      <c r="TZI107" s="921"/>
      <c r="TZJ107" s="921"/>
      <c r="TZK107" s="921"/>
      <c r="TZL107" s="921"/>
      <c r="TZM107" s="921"/>
      <c r="TZN107" s="921"/>
      <c r="TZO107" s="921"/>
      <c r="TZP107" s="921"/>
      <c r="TZQ107" s="921"/>
      <c r="TZR107" s="921"/>
      <c r="TZS107" s="921"/>
      <c r="TZT107" s="921"/>
      <c r="TZU107" s="921"/>
      <c r="TZV107" s="921"/>
      <c r="TZW107" s="921"/>
      <c r="TZX107" s="921"/>
      <c r="TZY107" s="921"/>
      <c r="TZZ107" s="921"/>
      <c r="UAA107" s="921"/>
      <c r="UAB107" s="921"/>
      <c r="UAC107" s="921"/>
      <c r="UAD107" s="921"/>
      <c r="UAE107" s="921"/>
      <c r="UAF107" s="921"/>
      <c r="UAG107" s="921"/>
      <c r="UAH107" s="921"/>
      <c r="UAI107" s="921"/>
      <c r="UAJ107" s="921"/>
      <c r="UAK107" s="921"/>
      <c r="UAL107" s="921"/>
      <c r="UAM107" s="921"/>
      <c r="UAN107" s="921"/>
      <c r="UAO107" s="921"/>
      <c r="UAP107" s="921"/>
      <c r="UAQ107" s="921"/>
      <c r="UAR107" s="921"/>
      <c r="UAS107" s="921"/>
      <c r="UAT107" s="921"/>
      <c r="UAU107" s="921"/>
      <c r="UAV107" s="921"/>
      <c r="UAW107" s="921"/>
      <c r="UAX107" s="921"/>
      <c r="UAY107" s="921"/>
      <c r="UAZ107" s="921"/>
      <c r="UBA107" s="921"/>
      <c r="UBB107" s="921"/>
      <c r="UBC107" s="921"/>
      <c r="UBD107" s="921"/>
      <c r="UBE107" s="921"/>
      <c r="UBF107" s="921"/>
      <c r="UBG107" s="921"/>
      <c r="UBH107" s="921"/>
      <c r="UBI107" s="921"/>
      <c r="UBJ107" s="921"/>
      <c r="UBK107" s="921"/>
      <c r="UBL107" s="921"/>
      <c r="UBM107" s="921"/>
      <c r="UBN107" s="921"/>
      <c r="UBO107" s="921"/>
      <c r="UBP107" s="921"/>
      <c r="UBQ107" s="921"/>
      <c r="UBR107" s="921"/>
      <c r="UBS107" s="921"/>
      <c r="UBT107" s="921"/>
      <c r="UBU107" s="921"/>
      <c r="UBV107" s="921"/>
      <c r="UBW107" s="921"/>
      <c r="UBX107" s="921"/>
      <c r="UBY107" s="921"/>
      <c r="UBZ107" s="921"/>
      <c r="UCA107" s="921"/>
      <c r="UCB107" s="921"/>
      <c r="UCC107" s="921"/>
      <c r="UCD107" s="921"/>
      <c r="UCE107" s="921"/>
      <c r="UCF107" s="921"/>
      <c r="UCG107" s="921"/>
      <c r="UCH107" s="921"/>
      <c r="UCI107" s="921"/>
      <c r="UCJ107" s="921"/>
      <c r="UCK107" s="921"/>
      <c r="UCL107" s="921"/>
      <c r="UCM107" s="921"/>
      <c r="UCN107" s="921"/>
      <c r="UCO107" s="921"/>
      <c r="UCP107" s="921"/>
      <c r="UCQ107" s="921"/>
      <c r="UCR107" s="921"/>
      <c r="UCS107" s="921"/>
      <c r="UCT107" s="921"/>
      <c r="UCU107" s="921"/>
      <c r="UCV107" s="921"/>
      <c r="UCW107" s="921"/>
      <c r="UCX107" s="921"/>
      <c r="UCY107" s="921"/>
      <c r="UCZ107" s="921"/>
      <c r="UDA107" s="921"/>
      <c r="UDB107" s="921"/>
      <c r="UDC107" s="921"/>
      <c r="UDD107" s="921"/>
      <c r="UDE107" s="921"/>
      <c r="UDF107" s="921"/>
      <c r="UDG107" s="921"/>
      <c r="UDH107" s="921"/>
      <c r="UDI107" s="921"/>
      <c r="UDJ107" s="921"/>
      <c r="UDK107" s="921"/>
      <c r="UDL107" s="921"/>
      <c r="UDM107" s="921"/>
      <c r="UDN107" s="921"/>
      <c r="UDO107" s="921"/>
      <c r="UDP107" s="921"/>
      <c r="UDQ107" s="921"/>
      <c r="UDR107" s="921"/>
      <c r="UDS107" s="921"/>
      <c r="UDT107" s="921"/>
      <c r="UDU107" s="921"/>
      <c r="UDV107" s="921"/>
      <c r="UDW107" s="921"/>
      <c r="UDX107" s="921"/>
      <c r="UDY107" s="921"/>
      <c r="UDZ107" s="921"/>
      <c r="UEA107" s="921"/>
      <c r="UEB107" s="921"/>
      <c r="UEC107" s="921"/>
      <c r="UED107" s="921"/>
      <c r="UEE107" s="921"/>
      <c r="UEF107" s="921"/>
      <c r="UEG107" s="921"/>
      <c r="UEH107" s="921"/>
      <c r="UEI107" s="921"/>
      <c r="UEJ107" s="921"/>
      <c r="UEK107" s="921"/>
      <c r="UEL107" s="921"/>
      <c r="UEM107" s="921"/>
      <c r="UEN107" s="921"/>
      <c r="UEO107" s="921"/>
      <c r="UEP107" s="921"/>
      <c r="UEQ107" s="921"/>
      <c r="UER107" s="921"/>
      <c r="UES107" s="921"/>
      <c r="UET107" s="921"/>
      <c r="UEU107" s="921"/>
      <c r="UEV107" s="921"/>
      <c r="UEW107" s="921"/>
      <c r="UEX107" s="921"/>
      <c r="UEY107" s="921"/>
      <c r="UEZ107" s="921"/>
      <c r="UFA107" s="921"/>
      <c r="UFB107" s="921"/>
      <c r="UFC107" s="921"/>
      <c r="UFD107" s="921"/>
      <c r="UFE107" s="921"/>
      <c r="UFF107" s="921"/>
      <c r="UFG107" s="921"/>
      <c r="UFH107" s="921"/>
      <c r="UFI107" s="921"/>
      <c r="UFJ107" s="921"/>
      <c r="UFK107" s="921"/>
      <c r="UFL107" s="921"/>
      <c r="UFM107" s="921"/>
      <c r="UFN107" s="921"/>
      <c r="UFO107" s="921"/>
      <c r="UFP107" s="921"/>
      <c r="UFQ107" s="921"/>
      <c r="UFR107" s="921"/>
      <c r="UFS107" s="921"/>
      <c r="UFT107" s="921"/>
      <c r="UFU107" s="921"/>
      <c r="UFV107" s="921"/>
      <c r="UFW107" s="921"/>
      <c r="UFX107" s="921"/>
      <c r="UFY107" s="921"/>
      <c r="UFZ107" s="921"/>
      <c r="UGA107" s="921"/>
      <c r="UGB107" s="921"/>
      <c r="UGC107" s="921"/>
      <c r="UGD107" s="921"/>
      <c r="UGE107" s="921"/>
      <c r="UGF107" s="921"/>
      <c r="UGG107" s="921"/>
      <c r="UGH107" s="921"/>
      <c r="UGI107" s="921"/>
      <c r="UGJ107" s="921"/>
      <c r="UGK107" s="921"/>
      <c r="UGL107" s="921"/>
      <c r="UGM107" s="921"/>
      <c r="UGN107" s="921"/>
      <c r="UGO107" s="921"/>
      <c r="UGP107" s="921"/>
      <c r="UGQ107" s="921"/>
      <c r="UGR107" s="921"/>
      <c r="UGS107" s="921"/>
      <c r="UGT107" s="921"/>
      <c r="UGU107" s="921"/>
      <c r="UGV107" s="921"/>
      <c r="UGW107" s="921"/>
      <c r="UGX107" s="921"/>
      <c r="UGY107" s="921"/>
      <c r="UGZ107" s="921"/>
      <c r="UHA107" s="921"/>
      <c r="UHB107" s="921"/>
      <c r="UHC107" s="921"/>
      <c r="UHD107" s="921"/>
      <c r="UHE107" s="921"/>
      <c r="UHF107" s="921"/>
      <c r="UHG107" s="921"/>
      <c r="UHH107" s="921"/>
      <c r="UHI107" s="921"/>
      <c r="UHJ107" s="921"/>
      <c r="UHK107" s="921"/>
      <c r="UHL107" s="921"/>
      <c r="UHM107" s="921"/>
      <c r="UHN107" s="921"/>
      <c r="UHO107" s="921"/>
      <c r="UHP107" s="921"/>
      <c r="UHQ107" s="921"/>
      <c r="UHR107" s="921"/>
      <c r="UHS107" s="921"/>
      <c r="UHT107" s="921"/>
      <c r="UHU107" s="921"/>
      <c r="UHV107" s="921"/>
      <c r="UHW107" s="921"/>
      <c r="UHX107" s="921"/>
      <c r="UHY107" s="921"/>
      <c r="UHZ107" s="921"/>
      <c r="UIA107" s="921"/>
      <c r="UIB107" s="921"/>
      <c r="UIC107" s="921"/>
      <c r="UID107" s="921"/>
      <c r="UIE107" s="921"/>
      <c r="UIF107" s="921"/>
      <c r="UIG107" s="921"/>
      <c r="UIH107" s="921"/>
      <c r="UII107" s="921"/>
      <c r="UIJ107" s="921"/>
      <c r="UIK107" s="921"/>
      <c r="UIL107" s="921"/>
      <c r="UIM107" s="921"/>
      <c r="UIN107" s="921"/>
      <c r="UIO107" s="921"/>
      <c r="UIP107" s="921"/>
      <c r="UIQ107" s="921"/>
      <c r="UIR107" s="921"/>
      <c r="UIS107" s="921"/>
      <c r="UIT107" s="921"/>
      <c r="UIU107" s="921"/>
      <c r="UIV107" s="921"/>
      <c r="UIW107" s="921"/>
      <c r="UIX107" s="921"/>
      <c r="UIY107" s="921"/>
      <c r="UIZ107" s="921"/>
      <c r="UJA107" s="921"/>
      <c r="UJB107" s="921"/>
      <c r="UJC107" s="921"/>
      <c r="UJD107" s="921"/>
      <c r="UJE107" s="921"/>
      <c r="UJF107" s="921"/>
      <c r="UJG107" s="921"/>
      <c r="UJH107" s="921"/>
      <c r="UJI107" s="921"/>
      <c r="UJJ107" s="921"/>
      <c r="UJK107" s="921"/>
      <c r="UJL107" s="921"/>
      <c r="UJM107" s="921"/>
      <c r="UJN107" s="921"/>
      <c r="UJO107" s="921"/>
      <c r="UJP107" s="921"/>
      <c r="UJQ107" s="921"/>
      <c r="UJR107" s="921"/>
      <c r="UJS107" s="921"/>
      <c r="UJT107" s="921"/>
      <c r="UJU107" s="921"/>
      <c r="UJV107" s="921"/>
      <c r="UJW107" s="921"/>
      <c r="UJX107" s="921"/>
      <c r="UJY107" s="921"/>
      <c r="UJZ107" s="921"/>
      <c r="UKA107" s="921"/>
      <c r="UKB107" s="921"/>
      <c r="UKC107" s="921"/>
      <c r="UKD107" s="921"/>
      <c r="UKE107" s="921"/>
      <c r="UKF107" s="921"/>
      <c r="UKG107" s="921"/>
      <c r="UKH107" s="921"/>
      <c r="UKI107" s="921"/>
      <c r="UKJ107" s="921"/>
      <c r="UKK107" s="921"/>
      <c r="UKL107" s="921"/>
      <c r="UKM107" s="921"/>
      <c r="UKN107" s="921"/>
      <c r="UKO107" s="921"/>
      <c r="UKP107" s="921"/>
      <c r="UKQ107" s="921"/>
      <c r="UKR107" s="921"/>
      <c r="UKS107" s="921"/>
      <c r="UKT107" s="921"/>
      <c r="UKU107" s="921"/>
      <c r="UKV107" s="921"/>
      <c r="UKW107" s="921"/>
      <c r="UKX107" s="921"/>
      <c r="UKY107" s="921"/>
      <c r="UKZ107" s="921"/>
      <c r="ULA107" s="921"/>
      <c r="ULB107" s="921"/>
      <c r="ULC107" s="921"/>
      <c r="ULD107" s="921"/>
      <c r="ULE107" s="921"/>
      <c r="ULF107" s="921"/>
      <c r="ULG107" s="921"/>
      <c r="ULH107" s="921"/>
      <c r="ULI107" s="921"/>
      <c r="ULJ107" s="921"/>
      <c r="ULK107" s="921"/>
      <c r="ULL107" s="921"/>
      <c r="ULM107" s="921"/>
      <c r="ULN107" s="921"/>
      <c r="ULO107" s="921"/>
      <c r="ULP107" s="921"/>
      <c r="ULQ107" s="921"/>
      <c r="ULR107" s="921"/>
      <c r="ULS107" s="921"/>
      <c r="ULT107" s="921"/>
      <c r="ULU107" s="921"/>
      <c r="ULV107" s="921"/>
      <c r="ULW107" s="921"/>
      <c r="ULX107" s="921"/>
      <c r="ULY107" s="921"/>
      <c r="ULZ107" s="921"/>
      <c r="UMA107" s="921"/>
      <c r="UMB107" s="921"/>
      <c r="UMC107" s="921"/>
      <c r="UMD107" s="921"/>
      <c r="UME107" s="921"/>
      <c r="UMF107" s="921"/>
      <c r="UMG107" s="921"/>
      <c r="UMH107" s="921"/>
      <c r="UMI107" s="921"/>
      <c r="UMJ107" s="921"/>
      <c r="UMK107" s="921"/>
      <c r="UML107" s="921"/>
      <c r="UMM107" s="921"/>
      <c r="UMN107" s="921"/>
      <c r="UMO107" s="921"/>
      <c r="UMP107" s="921"/>
      <c r="UMQ107" s="921"/>
      <c r="UMR107" s="921"/>
      <c r="UMS107" s="921"/>
      <c r="UMT107" s="921"/>
      <c r="UMU107" s="921"/>
      <c r="UMV107" s="921"/>
      <c r="UMW107" s="921"/>
      <c r="UMX107" s="921"/>
      <c r="UMY107" s="921"/>
      <c r="UMZ107" s="921"/>
      <c r="UNA107" s="921"/>
      <c r="UNB107" s="921"/>
      <c r="UNC107" s="921"/>
      <c r="UND107" s="921"/>
      <c r="UNE107" s="921"/>
      <c r="UNF107" s="921"/>
      <c r="UNG107" s="921"/>
      <c r="UNH107" s="921"/>
      <c r="UNI107" s="921"/>
      <c r="UNJ107" s="921"/>
      <c r="UNK107" s="921"/>
      <c r="UNL107" s="921"/>
      <c r="UNM107" s="921"/>
      <c r="UNN107" s="921"/>
      <c r="UNO107" s="921"/>
      <c r="UNP107" s="921"/>
      <c r="UNQ107" s="921"/>
      <c r="UNR107" s="921"/>
      <c r="UNS107" s="921"/>
      <c r="UNT107" s="921"/>
      <c r="UNU107" s="921"/>
      <c r="UNV107" s="921"/>
      <c r="UNW107" s="921"/>
      <c r="UNX107" s="921"/>
      <c r="UNY107" s="921"/>
      <c r="UNZ107" s="921"/>
      <c r="UOA107" s="921"/>
      <c r="UOB107" s="921"/>
      <c r="UOC107" s="921"/>
      <c r="UOD107" s="921"/>
      <c r="UOE107" s="921"/>
      <c r="UOF107" s="921"/>
      <c r="UOG107" s="921"/>
      <c r="UOH107" s="921"/>
      <c r="UOI107" s="921"/>
      <c r="UOJ107" s="921"/>
      <c r="UOK107" s="921"/>
      <c r="UOL107" s="921"/>
      <c r="UOM107" s="921"/>
      <c r="UON107" s="921"/>
      <c r="UOO107" s="921"/>
      <c r="UOP107" s="921"/>
      <c r="UOQ107" s="921"/>
      <c r="UOR107" s="921"/>
      <c r="UOS107" s="921"/>
      <c r="UOT107" s="921"/>
      <c r="UOU107" s="921"/>
      <c r="UOV107" s="921"/>
      <c r="UOW107" s="921"/>
      <c r="UOX107" s="921"/>
      <c r="UOY107" s="921"/>
      <c r="UOZ107" s="921"/>
      <c r="UPA107" s="921"/>
      <c r="UPB107" s="921"/>
      <c r="UPC107" s="921"/>
      <c r="UPD107" s="921"/>
      <c r="UPE107" s="921"/>
      <c r="UPF107" s="921"/>
      <c r="UPG107" s="921"/>
      <c r="UPH107" s="921"/>
      <c r="UPI107" s="921"/>
      <c r="UPJ107" s="921"/>
      <c r="UPK107" s="921"/>
      <c r="UPL107" s="921"/>
      <c r="UPM107" s="921"/>
      <c r="UPN107" s="921"/>
      <c r="UPO107" s="921"/>
      <c r="UPP107" s="921"/>
      <c r="UPQ107" s="921"/>
      <c r="UPR107" s="921"/>
      <c r="UPS107" s="921"/>
      <c r="UPT107" s="921"/>
      <c r="UPU107" s="921"/>
      <c r="UPV107" s="921"/>
      <c r="UPW107" s="921"/>
      <c r="UPX107" s="921"/>
      <c r="UPY107" s="921"/>
      <c r="UPZ107" s="921"/>
      <c r="UQA107" s="921"/>
      <c r="UQB107" s="921"/>
      <c r="UQC107" s="921"/>
      <c r="UQD107" s="921"/>
      <c r="UQE107" s="921"/>
      <c r="UQF107" s="921"/>
      <c r="UQG107" s="921"/>
      <c r="UQH107" s="921"/>
      <c r="UQI107" s="921"/>
      <c r="UQJ107" s="921"/>
      <c r="UQK107" s="921"/>
      <c r="UQL107" s="921"/>
      <c r="UQM107" s="921"/>
      <c r="UQN107" s="921"/>
      <c r="UQO107" s="921"/>
      <c r="UQP107" s="921"/>
      <c r="UQQ107" s="921"/>
      <c r="UQR107" s="921"/>
      <c r="UQS107" s="921"/>
      <c r="UQT107" s="921"/>
      <c r="UQU107" s="921"/>
      <c r="UQV107" s="921"/>
      <c r="UQW107" s="921"/>
      <c r="UQX107" s="921"/>
      <c r="UQY107" s="921"/>
      <c r="UQZ107" s="921"/>
      <c r="URA107" s="921"/>
      <c r="URB107" s="921"/>
      <c r="URC107" s="921"/>
      <c r="URD107" s="921"/>
      <c r="URE107" s="921"/>
      <c r="URF107" s="921"/>
      <c r="URG107" s="921"/>
      <c r="URH107" s="921"/>
      <c r="URI107" s="921"/>
      <c r="URJ107" s="921"/>
      <c r="URK107" s="921"/>
      <c r="URL107" s="921"/>
      <c r="URM107" s="921"/>
      <c r="URN107" s="921"/>
      <c r="URO107" s="921"/>
      <c r="URP107" s="921"/>
      <c r="URQ107" s="921"/>
      <c r="URR107" s="921"/>
      <c r="URS107" s="921"/>
      <c r="URT107" s="921"/>
      <c r="URU107" s="921"/>
      <c r="URV107" s="921"/>
      <c r="URW107" s="921"/>
      <c r="URX107" s="921"/>
      <c r="URY107" s="921"/>
      <c r="URZ107" s="921"/>
      <c r="USA107" s="921"/>
      <c r="USB107" s="921"/>
      <c r="USC107" s="921"/>
      <c r="USD107" s="921"/>
      <c r="USE107" s="921"/>
      <c r="USF107" s="921"/>
      <c r="USG107" s="921"/>
      <c r="USH107" s="921"/>
      <c r="USI107" s="921"/>
      <c r="USJ107" s="921"/>
      <c r="USK107" s="921"/>
      <c r="USL107" s="921"/>
      <c r="USM107" s="921"/>
      <c r="USN107" s="921"/>
      <c r="USO107" s="921"/>
      <c r="USP107" s="921"/>
      <c r="USQ107" s="921"/>
      <c r="USR107" s="921"/>
      <c r="USS107" s="921"/>
      <c r="UST107" s="921"/>
      <c r="USU107" s="921"/>
      <c r="USV107" s="921"/>
      <c r="USW107" s="921"/>
      <c r="USX107" s="921"/>
      <c r="USY107" s="921"/>
      <c r="USZ107" s="921"/>
      <c r="UTA107" s="921"/>
      <c r="UTB107" s="921"/>
      <c r="UTC107" s="921"/>
      <c r="UTD107" s="921"/>
      <c r="UTE107" s="921"/>
      <c r="UTF107" s="921"/>
      <c r="UTG107" s="921"/>
      <c r="UTH107" s="921"/>
      <c r="UTI107" s="921"/>
      <c r="UTJ107" s="921"/>
      <c r="UTK107" s="921"/>
      <c r="UTL107" s="921"/>
      <c r="UTM107" s="921"/>
      <c r="UTN107" s="921"/>
      <c r="UTO107" s="921"/>
      <c r="UTP107" s="921"/>
      <c r="UTQ107" s="921"/>
      <c r="UTR107" s="921"/>
      <c r="UTS107" s="921"/>
      <c r="UTT107" s="921"/>
      <c r="UTU107" s="921"/>
      <c r="UTV107" s="921"/>
      <c r="UTW107" s="921"/>
      <c r="UTX107" s="921"/>
      <c r="UTY107" s="921"/>
      <c r="UTZ107" s="921"/>
      <c r="UUA107" s="921"/>
      <c r="UUB107" s="921"/>
      <c r="UUC107" s="921"/>
      <c r="UUD107" s="921"/>
      <c r="UUE107" s="921"/>
      <c r="UUF107" s="921"/>
      <c r="UUG107" s="921"/>
      <c r="UUH107" s="921"/>
      <c r="UUI107" s="921"/>
      <c r="UUJ107" s="921"/>
      <c r="UUK107" s="921"/>
      <c r="UUL107" s="921"/>
      <c r="UUM107" s="921"/>
      <c r="UUN107" s="921"/>
      <c r="UUO107" s="921"/>
      <c r="UUP107" s="921"/>
      <c r="UUQ107" s="921"/>
      <c r="UUR107" s="921"/>
      <c r="UUS107" s="921"/>
      <c r="UUT107" s="921"/>
      <c r="UUU107" s="921"/>
      <c r="UUV107" s="921"/>
      <c r="UUW107" s="921"/>
      <c r="UUX107" s="921"/>
      <c r="UUY107" s="921"/>
      <c r="UUZ107" s="921"/>
      <c r="UVA107" s="921"/>
      <c r="UVB107" s="921"/>
      <c r="UVC107" s="921"/>
      <c r="UVD107" s="921"/>
      <c r="UVE107" s="921"/>
      <c r="UVF107" s="921"/>
      <c r="UVG107" s="921"/>
      <c r="UVH107" s="921"/>
      <c r="UVI107" s="921"/>
      <c r="UVJ107" s="921"/>
      <c r="UVK107" s="921"/>
      <c r="UVL107" s="921"/>
      <c r="UVM107" s="921"/>
      <c r="UVN107" s="921"/>
      <c r="UVO107" s="921"/>
      <c r="UVP107" s="921"/>
      <c r="UVQ107" s="921"/>
      <c r="UVR107" s="921"/>
      <c r="UVS107" s="921"/>
      <c r="UVT107" s="921"/>
      <c r="UVU107" s="921"/>
      <c r="UVV107" s="921"/>
      <c r="UVW107" s="921"/>
      <c r="UVX107" s="921"/>
      <c r="UVY107" s="921"/>
      <c r="UVZ107" s="921"/>
      <c r="UWA107" s="921"/>
      <c r="UWB107" s="921"/>
      <c r="UWC107" s="921"/>
      <c r="UWD107" s="921"/>
      <c r="UWE107" s="921"/>
      <c r="UWF107" s="921"/>
      <c r="UWG107" s="921"/>
      <c r="UWH107" s="921"/>
      <c r="UWI107" s="921"/>
      <c r="UWJ107" s="921"/>
      <c r="UWK107" s="921"/>
      <c r="UWL107" s="921"/>
      <c r="UWM107" s="921"/>
      <c r="UWN107" s="921"/>
      <c r="UWO107" s="921"/>
      <c r="UWP107" s="921"/>
      <c r="UWQ107" s="921"/>
      <c r="UWR107" s="921"/>
      <c r="UWS107" s="921"/>
      <c r="UWT107" s="921"/>
      <c r="UWU107" s="921"/>
      <c r="UWV107" s="921"/>
      <c r="UWW107" s="921"/>
      <c r="UWX107" s="921"/>
      <c r="UWY107" s="921"/>
      <c r="UWZ107" s="921"/>
      <c r="UXA107" s="921"/>
      <c r="UXB107" s="921"/>
      <c r="UXC107" s="921"/>
      <c r="UXD107" s="921"/>
      <c r="UXE107" s="921"/>
      <c r="UXF107" s="921"/>
      <c r="UXG107" s="921"/>
      <c r="UXH107" s="921"/>
      <c r="UXI107" s="921"/>
      <c r="UXJ107" s="921"/>
      <c r="UXK107" s="921"/>
      <c r="UXL107" s="921"/>
      <c r="UXM107" s="921"/>
      <c r="UXN107" s="921"/>
      <c r="UXO107" s="921"/>
      <c r="UXP107" s="921"/>
      <c r="UXQ107" s="921"/>
      <c r="UXR107" s="921"/>
      <c r="UXS107" s="921"/>
      <c r="UXT107" s="921"/>
      <c r="UXU107" s="921"/>
      <c r="UXV107" s="921"/>
      <c r="UXW107" s="921"/>
      <c r="UXX107" s="921"/>
      <c r="UXY107" s="921"/>
      <c r="UXZ107" s="921"/>
      <c r="UYA107" s="921"/>
      <c r="UYB107" s="921"/>
      <c r="UYC107" s="921"/>
      <c r="UYD107" s="921"/>
      <c r="UYE107" s="921"/>
      <c r="UYF107" s="921"/>
      <c r="UYG107" s="921"/>
      <c r="UYH107" s="921"/>
      <c r="UYI107" s="921"/>
      <c r="UYJ107" s="921"/>
      <c r="UYK107" s="921"/>
      <c r="UYL107" s="921"/>
      <c r="UYM107" s="921"/>
      <c r="UYN107" s="921"/>
      <c r="UYO107" s="921"/>
      <c r="UYP107" s="921"/>
      <c r="UYQ107" s="921"/>
      <c r="UYR107" s="921"/>
      <c r="UYS107" s="921"/>
      <c r="UYT107" s="921"/>
      <c r="UYU107" s="921"/>
      <c r="UYV107" s="921"/>
      <c r="UYW107" s="921"/>
      <c r="UYX107" s="921"/>
      <c r="UYY107" s="921"/>
      <c r="UYZ107" s="921"/>
      <c r="UZA107" s="921"/>
      <c r="UZB107" s="921"/>
      <c r="UZC107" s="921"/>
      <c r="UZD107" s="921"/>
      <c r="UZE107" s="921"/>
      <c r="UZF107" s="921"/>
      <c r="UZG107" s="921"/>
      <c r="UZH107" s="921"/>
      <c r="UZI107" s="921"/>
      <c r="UZJ107" s="921"/>
      <c r="UZK107" s="921"/>
      <c r="UZL107" s="921"/>
      <c r="UZM107" s="921"/>
      <c r="UZN107" s="921"/>
      <c r="UZO107" s="921"/>
      <c r="UZP107" s="921"/>
      <c r="UZQ107" s="921"/>
      <c r="UZR107" s="921"/>
      <c r="UZS107" s="921"/>
      <c r="UZT107" s="921"/>
      <c r="UZU107" s="921"/>
      <c r="UZV107" s="921"/>
      <c r="UZW107" s="921"/>
      <c r="UZX107" s="921"/>
      <c r="UZY107" s="921"/>
      <c r="UZZ107" s="921"/>
      <c r="VAA107" s="921"/>
      <c r="VAB107" s="921"/>
      <c r="VAC107" s="921"/>
      <c r="VAD107" s="921"/>
      <c r="VAE107" s="921"/>
      <c r="VAF107" s="921"/>
      <c r="VAG107" s="921"/>
      <c r="VAH107" s="921"/>
      <c r="VAI107" s="921"/>
      <c r="VAJ107" s="921"/>
      <c r="VAK107" s="921"/>
      <c r="VAL107" s="921"/>
      <c r="VAM107" s="921"/>
      <c r="VAN107" s="921"/>
      <c r="VAO107" s="921"/>
      <c r="VAP107" s="921"/>
      <c r="VAQ107" s="921"/>
      <c r="VAR107" s="921"/>
      <c r="VAS107" s="921"/>
      <c r="VAT107" s="921"/>
      <c r="VAU107" s="921"/>
      <c r="VAV107" s="921"/>
      <c r="VAW107" s="921"/>
      <c r="VAX107" s="921"/>
      <c r="VAY107" s="921"/>
      <c r="VAZ107" s="921"/>
      <c r="VBA107" s="921"/>
      <c r="VBB107" s="921"/>
      <c r="VBC107" s="921"/>
      <c r="VBD107" s="921"/>
      <c r="VBE107" s="921"/>
      <c r="VBF107" s="921"/>
      <c r="VBG107" s="921"/>
      <c r="VBH107" s="921"/>
      <c r="VBI107" s="921"/>
      <c r="VBJ107" s="921"/>
      <c r="VBK107" s="921"/>
      <c r="VBL107" s="921"/>
      <c r="VBM107" s="921"/>
      <c r="VBN107" s="921"/>
      <c r="VBO107" s="921"/>
      <c r="VBP107" s="921"/>
      <c r="VBQ107" s="921"/>
      <c r="VBR107" s="921"/>
      <c r="VBS107" s="921"/>
      <c r="VBT107" s="921"/>
      <c r="VBU107" s="921"/>
      <c r="VBV107" s="921"/>
      <c r="VBW107" s="921"/>
      <c r="VBX107" s="921"/>
      <c r="VBY107" s="921"/>
      <c r="VBZ107" s="921"/>
      <c r="VCA107" s="921"/>
      <c r="VCB107" s="921"/>
      <c r="VCC107" s="921"/>
      <c r="VCD107" s="921"/>
      <c r="VCE107" s="921"/>
      <c r="VCF107" s="921"/>
      <c r="VCG107" s="921"/>
      <c r="VCH107" s="921"/>
      <c r="VCI107" s="921"/>
      <c r="VCJ107" s="921"/>
      <c r="VCK107" s="921"/>
      <c r="VCL107" s="921"/>
      <c r="VCM107" s="921"/>
      <c r="VCN107" s="921"/>
      <c r="VCO107" s="921"/>
      <c r="VCP107" s="921"/>
      <c r="VCQ107" s="921"/>
      <c r="VCR107" s="921"/>
      <c r="VCS107" s="921"/>
      <c r="VCT107" s="921"/>
      <c r="VCU107" s="921"/>
      <c r="VCV107" s="921"/>
      <c r="VCW107" s="921"/>
      <c r="VCX107" s="921"/>
      <c r="VCY107" s="921"/>
      <c r="VCZ107" s="921"/>
      <c r="VDA107" s="921"/>
      <c r="VDB107" s="921"/>
      <c r="VDC107" s="921"/>
      <c r="VDD107" s="921"/>
      <c r="VDE107" s="921"/>
      <c r="VDF107" s="921"/>
      <c r="VDG107" s="921"/>
      <c r="VDH107" s="921"/>
      <c r="VDI107" s="921"/>
      <c r="VDJ107" s="921"/>
      <c r="VDK107" s="921"/>
      <c r="VDL107" s="921"/>
      <c r="VDM107" s="921"/>
      <c r="VDN107" s="921"/>
      <c r="VDO107" s="921"/>
      <c r="VDP107" s="921"/>
      <c r="VDQ107" s="921"/>
      <c r="VDR107" s="921"/>
      <c r="VDS107" s="921"/>
      <c r="VDT107" s="921"/>
      <c r="VDU107" s="921"/>
      <c r="VDV107" s="921"/>
      <c r="VDW107" s="921"/>
      <c r="VDX107" s="921"/>
      <c r="VDY107" s="921"/>
      <c r="VDZ107" s="921"/>
      <c r="VEA107" s="921"/>
      <c r="VEB107" s="921"/>
      <c r="VEC107" s="921"/>
      <c r="VED107" s="921"/>
      <c r="VEE107" s="921"/>
      <c r="VEF107" s="921"/>
      <c r="VEG107" s="921"/>
      <c r="VEH107" s="921"/>
      <c r="VEI107" s="921"/>
      <c r="VEJ107" s="921"/>
      <c r="VEK107" s="921"/>
      <c r="VEL107" s="921"/>
      <c r="VEM107" s="921"/>
      <c r="VEN107" s="921"/>
      <c r="VEO107" s="921"/>
      <c r="VEP107" s="921"/>
      <c r="VEQ107" s="921"/>
      <c r="VER107" s="921"/>
      <c r="VES107" s="921"/>
      <c r="VET107" s="921"/>
      <c r="VEU107" s="921"/>
      <c r="VEV107" s="921"/>
      <c r="VEW107" s="921"/>
      <c r="VEX107" s="921"/>
      <c r="VEY107" s="921"/>
      <c r="VEZ107" s="921"/>
      <c r="VFA107" s="921"/>
      <c r="VFB107" s="921"/>
      <c r="VFC107" s="921"/>
      <c r="VFD107" s="921"/>
      <c r="VFE107" s="921"/>
      <c r="VFF107" s="921"/>
      <c r="VFG107" s="921"/>
      <c r="VFH107" s="921"/>
      <c r="VFI107" s="921"/>
      <c r="VFJ107" s="921"/>
      <c r="VFK107" s="921"/>
      <c r="VFL107" s="921"/>
      <c r="VFM107" s="921"/>
      <c r="VFN107" s="921"/>
      <c r="VFO107" s="921"/>
      <c r="VFP107" s="921"/>
      <c r="VFQ107" s="921"/>
      <c r="VFR107" s="921"/>
      <c r="VFS107" s="921"/>
      <c r="VFT107" s="921"/>
      <c r="VFU107" s="921"/>
      <c r="VFV107" s="921"/>
      <c r="VFW107" s="921"/>
      <c r="VFX107" s="921"/>
      <c r="VFY107" s="921"/>
      <c r="VFZ107" s="921"/>
      <c r="VGA107" s="921"/>
      <c r="VGB107" s="921"/>
      <c r="VGC107" s="921"/>
      <c r="VGD107" s="921"/>
      <c r="VGE107" s="921"/>
      <c r="VGF107" s="921"/>
      <c r="VGG107" s="921"/>
      <c r="VGH107" s="921"/>
      <c r="VGI107" s="921"/>
      <c r="VGJ107" s="921"/>
      <c r="VGK107" s="921"/>
      <c r="VGL107" s="921"/>
      <c r="VGM107" s="921"/>
      <c r="VGN107" s="921"/>
      <c r="VGO107" s="921"/>
      <c r="VGP107" s="921"/>
      <c r="VGQ107" s="921"/>
      <c r="VGR107" s="921"/>
      <c r="VGS107" s="921"/>
      <c r="VGT107" s="921"/>
      <c r="VGU107" s="921"/>
      <c r="VGV107" s="921"/>
      <c r="VGW107" s="921"/>
      <c r="VGX107" s="921"/>
      <c r="VGY107" s="921"/>
      <c r="VGZ107" s="921"/>
      <c r="VHA107" s="921"/>
      <c r="VHB107" s="921"/>
      <c r="VHC107" s="921"/>
      <c r="VHD107" s="921"/>
      <c r="VHE107" s="921"/>
      <c r="VHF107" s="921"/>
      <c r="VHG107" s="921"/>
      <c r="VHH107" s="921"/>
      <c r="VHI107" s="921"/>
      <c r="VHJ107" s="921"/>
      <c r="VHK107" s="921"/>
      <c r="VHL107" s="921"/>
      <c r="VHM107" s="921"/>
      <c r="VHN107" s="921"/>
      <c r="VHO107" s="921"/>
      <c r="VHP107" s="921"/>
      <c r="VHQ107" s="921"/>
      <c r="VHR107" s="921"/>
      <c r="VHS107" s="921"/>
      <c r="VHT107" s="921"/>
      <c r="VHU107" s="921"/>
      <c r="VHV107" s="921"/>
      <c r="VHW107" s="921"/>
      <c r="VHX107" s="921"/>
      <c r="VHY107" s="921"/>
      <c r="VHZ107" s="921"/>
      <c r="VIA107" s="921"/>
      <c r="VIB107" s="921"/>
      <c r="VIC107" s="921"/>
      <c r="VID107" s="921"/>
      <c r="VIE107" s="921"/>
      <c r="VIF107" s="921"/>
      <c r="VIG107" s="921"/>
      <c r="VIH107" s="921"/>
      <c r="VII107" s="921"/>
      <c r="VIJ107" s="921"/>
      <c r="VIK107" s="921"/>
      <c r="VIL107" s="921"/>
      <c r="VIM107" s="921"/>
      <c r="VIN107" s="921"/>
      <c r="VIO107" s="921"/>
      <c r="VIP107" s="921"/>
      <c r="VIQ107" s="921"/>
      <c r="VIR107" s="921"/>
      <c r="VIS107" s="921"/>
      <c r="VIT107" s="921"/>
      <c r="VIU107" s="921"/>
      <c r="VIV107" s="921"/>
      <c r="VIW107" s="921"/>
      <c r="VIX107" s="921"/>
      <c r="VIY107" s="921"/>
      <c r="VIZ107" s="921"/>
      <c r="VJA107" s="921"/>
      <c r="VJB107" s="921"/>
      <c r="VJC107" s="921"/>
      <c r="VJD107" s="921"/>
      <c r="VJE107" s="921"/>
      <c r="VJF107" s="921"/>
      <c r="VJG107" s="921"/>
      <c r="VJH107" s="921"/>
      <c r="VJI107" s="921"/>
      <c r="VJJ107" s="921"/>
      <c r="VJK107" s="921"/>
      <c r="VJL107" s="921"/>
      <c r="VJM107" s="921"/>
      <c r="VJN107" s="921"/>
      <c r="VJO107" s="921"/>
      <c r="VJP107" s="921"/>
      <c r="VJQ107" s="921"/>
      <c r="VJR107" s="921"/>
      <c r="VJS107" s="921"/>
      <c r="VJT107" s="921"/>
      <c r="VJU107" s="921"/>
      <c r="VJV107" s="921"/>
      <c r="VJW107" s="921"/>
      <c r="VJX107" s="921"/>
      <c r="VJY107" s="921"/>
      <c r="VJZ107" s="921"/>
      <c r="VKA107" s="921"/>
      <c r="VKB107" s="921"/>
      <c r="VKC107" s="921"/>
      <c r="VKD107" s="921"/>
      <c r="VKE107" s="921"/>
      <c r="VKF107" s="921"/>
      <c r="VKG107" s="921"/>
      <c r="VKH107" s="921"/>
      <c r="VKI107" s="921"/>
      <c r="VKJ107" s="921"/>
      <c r="VKK107" s="921"/>
      <c r="VKL107" s="921"/>
      <c r="VKM107" s="921"/>
      <c r="VKN107" s="921"/>
      <c r="VKO107" s="921"/>
      <c r="VKP107" s="921"/>
      <c r="VKQ107" s="921"/>
      <c r="VKR107" s="921"/>
      <c r="VKS107" s="921"/>
      <c r="VKT107" s="921"/>
      <c r="VKU107" s="921"/>
      <c r="VKV107" s="921"/>
      <c r="VKW107" s="921"/>
      <c r="VKX107" s="921"/>
      <c r="VKY107" s="921"/>
      <c r="VKZ107" s="921"/>
      <c r="VLA107" s="921"/>
      <c r="VLB107" s="921"/>
      <c r="VLC107" s="921"/>
      <c r="VLD107" s="921"/>
      <c r="VLE107" s="921"/>
      <c r="VLF107" s="921"/>
      <c r="VLG107" s="921"/>
      <c r="VLH107" s="921"/>
      <c r="VLI107" s="921"/>
      <c r="VLJ107" s="921"/>
      <c r="VLK107" s="921"/>
      <c r="VLL107" s="921"/>
      <c r="VLM107" s="921"/>
      <c r="VLN107" s="921"/>
      <c r="VLO107" s="921"/>
      <c r="VLP107" s="921"/>
      <c r="VLQ107" s="921"/>
      <c r="VLR107" s="921"/>
      <c r="VLS107" s="921"/>
      <c r="VLT107" s="921"/>
      <c r="VLU107" s="921"/>
      <c r="VLV107" s="921"/>
      <c r="VLW107" s="921"/>
      <c r="VLX107" s="921"/>
      <c r="VLY107" s="921"/>
      <c r="VLZ107" s="921"/>
      <c r="VMA107" s="921"/>
      <c r="VMB107" s="921"/>
      <c r="VMC107" s="921"/>
      <c r="VMD107" s="921"/>
      <c r="VME107" s="921"/>
      <c r="VMF107" s="921"/>
      <c r="VMG107" s="921"/>
      <c r="VMH107" s="921"/>
      <c r="VMI107" s="921"/>
      <c r="VMJ107" s="921"/>
      <c r="VMK107" s="921"/>
      <c r="VML107" s="921"/>
      <c r="VMM107" s="921"/>
      <c r="VMN107" s="921"/>
      <c r="VMO107" s="921"/>
      <c r="VMP107" s="921"/>
      <c r="VMQ107" s="921"/>
      <c r="VMR107" s="921"/>
      <c r="VMS107" s="921"/>
      <c r="VMT107" s="921"/>
      <c r="VMU107" s="921"/>
      <c r="VMV107" s="921"/>
      <c r="VMW107" s="921"/>
      <c r="VMX107" s="921"/>
      <c r="VMY107" s="921"/>
      <c r="VMZ107" s="921"/>
      <c r="VNA107" s="921"/>
      <c r="VNB107" s="921"/>
      <c r="VNC107" s="921"/>
      <c r="VND107" s="921"/>
      <c r="VNE107" s="921"/>
      <c r="VNF107" s="921"/>
      <c r="VNG107" s="921"/>
      <c r="VNH107" s="921"/>
      <c r="VNI107" s="921"/>
      <c r="VNJ107" s="921"/>
      <c r="VNK107" s="921"/>
      <c r="VNL107" s="921"/>
      <c r="VNM107" s="921"/>
      <c r="VNN107" s="921"/>
      <c r="VNO107" s="921"/>
      <c r="VNP107" s="921"/>
      <c r="VNQ107" s="921"/>
      <c r="VNR107" s="921"/>
      <c r="VNS107" s="921"/>
      <c r="VNT107" s="921"/>
      <c r="VNU107" s="921"/>
      <c r="VNV107" s="921"/>
      <c r="VNW107" s="921"/>
      <c r="VNX107" s="921"/>
      <c r="VNY107" s="921"/>
      <c r="VNZ107" s="921"/>
      <c r="VOA107" s="921"/>
      <c r="VOB107" s="921"/>
      <c r="VOC107" s="921"/>
      <c r="VOD107" s="921"/>
      <c r="VOE107" s="921"/>
      <c r="VOF107" s="921"/>
      <c r="VOG107" s="921"/>
      <c r="VOH107" s="921"/>
      <c r="VOI107" s="921"/>
      <c r="VOJ107" s="921"/>
      <c r="VOK107" s="921"/>
      <c r="VOL107" s="921"/>
      <c r="VOM107" s="921"/>
      <c r="VON107" s="921"/>
      <c r="VOO107" s="921"/>
      <c r="VOP107" s="921"/>
      <c r="VOQ107" s="921"/>
      <c r="VOR107" s="921"/>
      <c r="VOS107" s="921"/>
      <c r="VOT107" s="921"/>
      <c r="VOU107" s="921"/>
      <c r="VOV107" s="921"/>
      <c r="VOW107" s="921"/>
      <c r="VOX107" s="921"/>
      <c r="VOY107" s="921"/>
      <c r="VOZ107" s="921"/>
      <c r="VPA107" s="921"/>
      <c r="VPB107" s="921"/>
      <c r="VPC107" s="921"/>
      <c r="VPD107" s="921"/>
      <c r="VPE107" s="921"/>
      <c r="VPF107" s="921"/>
      <c r="VPG107" s="921"/>
      <c r="VPH107" s="921"/>
      <c r="VPI107" s="921"/>
      <c r="VPJ107" s="921"/>
      <c r="VPK107" s="921"/>
      <c r="VPL107" s="921"/>
      <c r="VPM107" s="921"/>
      <c r="VPN107" s="921"/>
      <c r="VPO107" s="921"/>
      <c r="VPP107" s="921"/>
      <c r="VPQ107" s="921"/>
      <c r="VPR107" s="921"/>
      <c r="VPS107" s="921"/>
      <c r="VPT107" s="921"/>
      <c r="VPU107" s="921"/>
      <c r="VPV107" s="921"/>
      <c r="VPW107" s="921"/>
      <c r="VPX107" s="921"/>
      <c r="VPY107" s="921"/>
      <c r="VPZ107" s="921"/>
      <c r="VQA107" s="921"/>
      <c r="VQB107" s="921"/>
      <c r="VQC107" s="921"/>
      <c r="VQD107" s="921"/>
      <c r="VQE107" s="921"/>
      <c r="VQF107" s="921"/>
      <c r="VQG107" s="921"/>
      <c r="VQH107" s="921"/>
      <c r="VQI107" s="921"/>
      <c r="VQJ107" s="921"/>
      <c r="VQK107" s="921"/>
      <c r="VQL107" s="921"/>
      <c r="VQM107" s="921"/>
      <c r="VQN107" s="921"/>
      <c r="VQO107" s="921"/>
      <c r="VQP107" s="921"/>
      <c r="VQQ107" s="921"/>
      <c r="VQR107" s="921"/>
      <c r="VQS107" s="921"/>
      <c r="VQT107" s="921"/>
      <c r="VQU107" s="921"/>
      <c r="VQV107" s="921"/>
      <c r="VQW107" s="921"/>
      <c r="VQX107" s="921"/>
      <c r="VQY107" s="921"/>
      <c r="VQZ107" s="921"/>
      <c r="VRA107" s="921"/>
      <c r="VRB107" s="921"/>
      <c r="VRC107" s="921"/>
      <c r="VRD107" s="921"/>
      <c r="VRE107" s="921"/>
      <c r="VRF107" s="921"/>
      <c r="VRG107" s="921"/>
      <c r="VRH107" s="921"/>
      <c r="VRI107" s="921"/>
      <c r="VRJ107" s="921"/>
      <c r="VRK107" s="921"/>
      <c r="VRL107" s="921"/>
      <c r="VRM107" s="921"/>
      <c r="VRN107" s="921"/>
      <c r="VRO107" s="921"/>
      <c r="VRP107" s="921"/>
      <c r="VRQ107" s="921"/>
      <c r="VRR107" s="921"/>
      <c r="VRS107" s="921"/>
      <c r="VRT107" s="921"/>
      <c r="VRU107" s="921"/>
      <c r="VRV107" s="921"/>
      <c r="VRW107" s="921"/>
      <c r="VRX107" s="921"/>
      <c r="VRY107" s="921"/>
      <c r="VRZ107" s="921"/>
      <c r="VSA107" s="921"/>
      <c r="VSB107" s="921"/>
      <c r="VSC107" s="921"/>
      <c r="VSD107" s="921"/>
      <c r="VSE107" s="921"/>
      <c r="VSF107" s="921"/>
      <c r="VSG107" s="921"/>
      <c r="VSH107" s="921"/>
      <c r="VSI107" s="921"/>
      <c r="VSJ107" s="921"/>
      <c r="VSK107" s="921"/>
      <c r="VSL107" s="921"/>
      <c r="VSM107" s="921"/>
      <c r="VSN107" s="921"/>
      <c r="VSO107" s="921"/>
      <c r="VSP107" s="921"/>
      <c r="VSQ107" s="921"/>
      <c r="VSR107" s="921"/>
      <c r="VSS107" s="921"/>
      <c r="VST107" s="921"/>
      <c r="VSU107" s="921"/>
      <c r="VSV107" s="921"/>
      <c r="VSW107" s="921"/>
      <c r="VSX107" s="921"/>
      <c r="VSY107" s="921"/>
      <c r="VSZ107" s="921"/>
      <c r="VTA107" s="921"/>
      <c r="VTB107" s="921"/>
      <c r="VTC107" s="921"/>
      <c r="VTD107" s="921"/>
      <c r="VTE107" s="921"/>
      <c r="VTF107" s="921"/>
      <c r="VTG107" s="921"/>
      <c r="VTH107" s="921"/>
      <c r="VTI107" s="921"/>
      <c r="VTJ107" s="921"/>
      <c r="VTK107" s="921"/>
      <c r="VTL107" s="921"/>
      <c r="VTM107" s="921"/>
      <c r="VTN107" s="921"/>
      <c r="VTO107" s="921"/>
      <c r="VTP107" s="921"/>
      <c r="VTQ107" s="921"/>
      <c r="VTR107" s="921"/>
      <c r="VTS107" s="921"/>
      <c r="VTT107" s="921"/>
      <c r="VTU107" s="921"/>
      <c r="VTV107" s="921"/>
      <c r="VTW107" s="921"/>
      <c r="VTX107" s="921"/>
      <c r="VTY107" s="921"/>
      <c r="VTZ107" s="921"/>
      <c r="VUA107" s="921"/>
      <c r="VUB107" s="921"/>
      <c r="VUC107" s="921"/>
      <c r="VUD107" s="921"/>
      <c r="VUE107" s="921"/>
      <c r="VUF107" s="921"/>
      <c r="VUG107" s="921"/>
      <c r="VUH107" s="921"/>
      <c r="VUI107" s="921"/>
      <c r="VUJ107" s="921"/>
      <c r="VUK107" s="921"/>
      <c r="VUL107" s="921"/>
      <c r="VUM107" s="921"/>
      <c r="VUN107" s="921"/>
      <c r="VUO107" s="921"/>
      <c r="VUP107" s="921"/>
      <c r="VUQ107" s="921"/>
      <c r="VUR107" s="921"/>
      <c r="VUS107" s="921"/>
      <c r="VUT107" s="921"/>
      <c r="VUU107" s="921"/>
      <c r="VUV107" s="921"/>
      <c r="VUW107" s="921"/>
      <c r="VUX107" s="921"/>
      <c r="VUY107" s="921"/>
      <c r="VUZ107" s="921"/>
      <c r="VVA107" s="921"/>
      <c r="VVB107" s="921"/>
      <c r="VVC107" s="921"/>
      <c r="VVD107" s="921"/>
      <c r="VVE107" s="921"/>
      <c r="VVF107" s="921"/>
      <c r="VVG107" s="921"/>
      <c r="VVH107" s="921"/>
      <c r="VVI107" s="921"/>
      <c r="VVJ107" s="921"/>
      <c r="VVK107" s="921"/>
      <c r="VVL107" s="921"/>
      <c r="VVM107" s="921"/>
      <c r="VVN107" s="921"/>
      <c r="VVO107" s="921"/>
      <c r="VVP107" s="921"/>
      <c r="VVQ107" s="921"/>
      <c r="VVR107" s="921"/>
      <c r="VVS107" s="921"/>
      <c r="VVT107" s="921"/>
      <c r="VVU107" s="921"/>
      <c r="VVV107" s="921"/>
      <c r="VVW107" s="921"/>
      <c r="VVX107" s="921"/>
      <c r="VVY107" s="921"/>
      <c r="VVZ107" s="921"/>
      <c r="VWA107" s="921"/>
      <c r="VWB107" s="921"/>
      <c r="VWC107" s="921"/>
      <c r="VWD107" s="921"/>
      <c r="VWE107" s="921"/>
      <c r="VWF107" s="921"/>
      <c r="VWG107" s="921"/>
      <c r="VWH107" s="921"/>
      <c r="VWI107" s="921"/>
      <c r="VWJ107" s="921"/>
      <c r="VWK107" s="921"/>
      <c r="VWL107" s="921"/>
      <c r="VWM107" s="921"/>
      <c r="VWN107" s="921"/>
      <c r="VWO107" s="921"/>
      <c r="VWP107" s="921"/>
      <c r="VWQ107" s="921"/>
      <c r="VWR107" s="921"/>
      <c r="VWS107" s="921"/>
      <c r="VWT107" s="921"/>
      <c r="VWU107" s="921"/>
      <c r="VWV107" s="921"/>
      <c r="VWW107" s="921"/>
      <c r="VWX107" s="921"/>
      <c r="VWY107" s="921"/>
      <c r="VWZ107" s="921"/>
      <c r="VXA107" s="921"/>
      <c r="VXB107" s="921"/>
      <c r="VXC107" s="921"/>
      <c r="VXD107" s="921"/>
      <c r="VXE107" s="921"/>
      <c r="VXF107" s="921"/>
      <c r="VXG107" s="921"/>
      <c r="VXH107" s="921"/>
      <c r="VXI107" s="921"/>
      <c r="VXJ107" s="921"/>
      <c r="VXK107" s="921"/>
      <c r="VXL107" s="921"/>
      <c r="VXM107" s="921"/>
      <c r="VXN107" s="921"/>
      <c r="VXO107" s="921"/>
      <c r="VXP107" s="921"/>
      <c r="VXQ107" s="921"/>
      <c r="VXR107" s="921"/>
      <c r="VXS107" s="921"/>
      <c r="VXT107" s="921"/>
      <c r="VXU107" s="921"/>
      <c r="VXV107" s="921"/>
      <c r="VXW107" s="921"/>
      <c r="VXX107" s="921"/>
      <c r="VXY107" s="921"/>
      <c r="VXZ107" s="921"/>
      <c r="VYA107" s="921"/>
      <c r="VYB107" s="921"/>
      <c r="VYC107" s="921"/>
      <c r="VYD107" s="921"/>
      <c r="VYE107" s="921"/>
      <c r="VYF107" s="921"/>
      <c r="VYG107" s="921"/>
      <c r="VYH107" s="921"/>
      <c r="VYI107" s="921"/>
      <c r="VYJ107" s="921"/>
      <c r="VYK107" s="921"/>
      <c r="VYL107" s="921"/>
      <c r="VYM107" s="921"/>
      <c r="VYN107" s="921"/>
      <c r="VYO107" s="921"/>
      <c r="VYP107" s="921"/>
      <c r="VYQ107" s="921"/>
      <c r="VYR107" s="921"/>
      <c r="VYS107" s="921"/>
      <c r="VYT107" s="921"/>
      <c r="VYU107" s="921"/>
      <c r="VYV107" s="921"/>
      <c r="VYW107" s="921"/>
      <c r="VYX107" s="921"/>
      <c r="VYY107" s="921"/>
      <c r="VYZ107" s="921"/>
      <c r="VZA107" s="921"/>
      <c r="VZB107" s="921"/>
      <c r="VZC107" s="921"/>
      <c r="VZD107" s="921"/>
      <c r="VZE107" s="921"/>
      <c r="VZF107" s="921"/>
      <c r="VZG107" s="921"/>
      <c r="VZH107" s="921"/>
      <c r="VZI107" s="921"/>
      <c r="VZJ107" s="921"/>
      <c r="VZK107" s="921"/>
      <c r="VZL107" s="921"/>
      <c r="VZM107" s="921"/>
      <c r="VZN107" s="921"/>
      <c r="VZO107" s="921"/>
      <c r="VZP107" s="921"/>
      <c r="VZQ107" s="921"/>
      <c r="VZR107" s="921"/>
      <c r="VZS107" s="921"/>
      <c r="VZT107" s="921"/>
      <c r="VZU107" s="921"/>
      <c r="VZV107" s="921"/>
      <c r="VZW107" s="921"/>
      <c r="VZX107" s="921"/>
      <c r="VZY107" s="921"/>
      <c r="VZZ107" s="921"/>
      <c r="WAA107" s="921"/>
      <c r="WAB107" s="921"/>
      <c r="WAC107" s="921"/>
      <c r="WAD107" s="921"/>
      <c r="WAE107" s="921"/>
      <c r="WAF107" s="921"/>
      <c r="WAG107" s="921"/>
      <c r="WAH107" s="921"/>
      <c r="WAI107" s="921"/>
      <c r="WAJ107" s="921"/>
      <c r="WAK107" s="921"/>
      <c r="WAL107" s="921"/>
      <c r="WAM107" s="921"/>
      <c r="WAN107" s="921"/>
      <c r="WAO107" s="921"/>
      <c r="WAP107" s="921"/>
      <c r="WAQ107" s="921"/>
      <c r="WAR107" s="921"/>
      <c r="WAS107" s="921"/>
      <c r="WAT107" s="921"/>
      <c r="WAU107" s="921"/>
      <c r="WAV107" s="921"/>
      <c r="WAW107" s="921"/>
      <c r="WAX107" s="921"/>
      <c r="WAY107" s="921"/>
      <c r="WAZ107" s="921"/>
      <c r="WBA107" s="921"/>
      <c r="WBB107" s="921"/>
      <c r="WBC107" s="921"/>
      <c r="WBD107" s="921"/>
      <c r="WBE107" s="921"/>
      <c r="WBF107" s="921"/>
      <c r="WBG107" s="921"/>
      <c r="WBH107" s="921"/>
      <c r="WBI107" s="921"/>
      <c r="WBJ107" s="921"/>
      <c r="WBK107" s="921"/>
      <c r="WBL107" s="921"/>
      <c r="WBM107" s="921"/>
      <c r="WBN107" s="921"/>
      <c r="WBO107" s="921"/>
      <c r="WBP107" s="921"/>
      <c r="WBQ107" s="921"/>
      <c r="WBR107" s="921"/>
      <c r="WBS107" s="921"/>
      <c r="WBT107" s="921"/>
      <c r="WBU107" s="921"/>
      <c r="WBV107" s="921"/>
      <c r="WBW107" s="921"/>
      <c r="WBX107" s="921"/>
      <c r="WBY107" s="921"/>
      <c r="WBZ107" s="921"/>
      <c r="WCA107" s="921"/>
      <c r="WCB107" s="921"/>
      <c r="WCC107" s="921"/>
      <c r="WCD107" s="921"/>
      <c r="WCE107" s="921"/>
      <c r="WCF107" s="921"/>
      <c r="WCG107" s="921"/>
      <c r="WCH107" s="921"/>
      <c r="WCI107" s="921"/>
      <c r="WCJ107" s="921"/>
      <c r="WCK107" s="921"/>
      <c r="WCL107" s="921"/>
      <c r="WCM107" s="921"/>
      <c r="WCN107" s="921"/>
      <c r="WCO107" s="921"/>
      <c r="WCP107" s="921"/>
      <c r="WCQ107" s="921"/>
      <c r="WCR107" s="921"/>
      <c r="WCS107" s="921"/>
      <c r="WCT107" s="921"/>
      <c r="WCU107" s="921"/>
      <c r="WCV107" s="921"/>
      <c r="WCW107" s="921"/>
      <c r="WCX107" s="921"/>
      <c r="WCY107" s="921"/>
      <c r="WCZ107" s="921"/>
      <c r="WDA107" s="921"/>
      <c r="WDB107" s="921"/>
      <c r="WDC107" s="921"/>
      <c r="WDD107" s="921"/>
      <c r="WDE107" s="921"/>
      <c r="WDF107" s="921"/>
      <c r="WDG107" s="921"/>
      <c r="WDH107" s="921"/>
      <c r="WDI107" s="921"/>
      <c r="WDJ107" s="921"/>
      <c r="WDK107" s="921"/>
      <c r="WDL107" s="921"/>
      <c r="WDM107" s="921"/>
      <c r="WDN107" s="921"/>
      <c r="WDO107" s="921"/>
      <c r="WDP107" s="921"/>
      <c r="WDQ107" s="921"/>
      <c r="WDR107" s="921"/>
      <c r="WDS107" s="921"/>
      <c r="WDT107" s="921"/>
      <c r="WDU107" s="921"/>
      <c r="WDV107" s="921"/>
      <c r="WDW107" s="921"/>
      <c r="WDX107" s="921"/>
      <c r="WDY107" s="921"/>
      <c r="WDZ107" s="921"/>
      <c r="WEA107" s="921"/>
      <c r="WEB107" s="921"/>
      <c r="WEC107" s="921"/>
      <c r="WED107" s="921"/>
      <c r="WEE107" s="921"/>
      <c r="WEF107" s="921"/>
      <c r="WEG107" s="921"/>
      <c r="WEH107" s="921"/>
      <c r="WEI107" s="921"/>
      <c r="WEJ107" s="921"/>
      <c r="WEK107" s="921"/>
      <c r="WEL107" s="921"/>
      <c r="WEM107" s="921"/>
      <c r="WEN107" s="921"/>
      <c r="WEO107" s="921"/>
      <c r="WEP107" s="921"/>
      <c r="WEQ107" s="921"/>
      <c r="WER107" s="921"/>
      <c r="WES107" s="921"/>
      <c r="WET107" s="921"/>
      <c r="WEU107" s="921"/>
      <c r="WEV107" s="921"/>
      <c r="WEW107" s="921"/>
      <c r="WEX107" s="921"/>
      <c r="WEY107" s="921"/>
      <c r="WEZ107" s="921"/>
      <c r="WFA107" s="921"/>
      <c r="WFB107" s="921"/>
      <c r="WFC107" s="921"/>
      <c r="WFD107" s="921"/>
      <c r="WFE107" s="921"/>
      <c r="WFF107" s="921"/>
      <c r="WFG107" s="921"/>
      <c r="WFH107" s="921"/>
      <c r="WFI107" s="921"/>
      <c r="WFJ107" s="921"/>
      <c r="WFK107" s="921"/>
      <c r="WFL107" s="921"/>
      <c r="WFM107" s="921"/>
      <c r="WFN107" s="921"/>
      <c r="WFO107" s="921"/>
      <c r="WFP107" s="921"/>
      <c r="WFQ107" s="921"/>
      <c r="WFR107" s="921"/>
      <c r="WFS107" s="921"/>
      <c r="WFT107" s="921"/>
      <c r="WFU107" s="921"/>
      <c r="WFV107" s="921"/>
      <c r="WFW107" s="921"/>
      <c r="WFX107" s="921"/>
      <c r="WFY107" s="921"/>
      <c r="WFZ107" s="921"/>
      <c r="WGA107" s="921"/>
      <c r="WGB107" s="921"/>
      <c r="WGC107" s="921"/>
      <c r="WGD107" s="921"/>
      <c r="WGE107" s="921"/>
      <c r="WGF107" s="921"/>
      <c r="WGG107" s="921"/>
      <c r="WGH107" s="921"/>
      <c r="WGI107" s="921"/>
      <c r="WGJ107" s="921"/>
      <c r="WGK107" s="921"/>
      <c r="WGL107" s="921"/>
      <c r="WGM107" s="921"/>
      <c r="WGN107" s="921"/>
      <c r="WGO107" s="921"/>
      <c r="WGP107" s="921"/>
      <c r="WGQ107" s="921"/>
      <c r="WGR107" s="921"/>
      <c r="WGS107" s="921"/>
      <c r="WGT107" s="921"/>
      <c r="WGU107" s="921"/>
      <c r="WGV107" s="921"/>
      <c r="WGW107" s="921"/>
      <c r="WGX107" s="921"/>
      <c r="WGY107" s="921"/>
      <c r="WGZ107" s="921"/>
      <c r="WHA107" s="921"/>
      <c r="WHB107" s="921"/>
      <c r="WHC107" s="921"/>
      <c r="WHD107" s="921"/>
      <c r="WHE107" s="921"/>
      <c r="WHF107" s="921"/>
      <c r="WHG107" s="921"/>
      <c r="WHH107" s="921"/>
      <c r="WHI107" s="921"/>
      <c r="WHJ107" s="921"/>
      <c r="WHK107" s="921"/>
      <c r="WHL107" s="921"/>
      <c r="WHM107" s="921"/>
      <c r="WHN107" s="921"/>
      <c r="WHO107" s="921"/>
      <c r="WHP107" s="921"/>
      <c r="WHQ107" s="921"/>
      <c r="WHR107" s="921"/>
      <c r="WHS107" s="921"/>
      <c r="WHT107" s="921"/>
      <c r="WHU107" s="921"/>
      <c r="WHV107" s="921"/>
      <c r="WHW107" s="921"/>
      <c r="WHX107" s="921"/>
      <c r="WHY107" s="921"/>
      <c r="WHZ107" s="921"/>
      <c r="WIA107" s="921"/>
      <c r="WIB107" s="921"/>
      <c r="WIC107" s="921"/>
      <c r="WID107" s="921"/>
      <c r="WIE107" s="921"/>
      <c r="WIF107" s="921"/>
      <c r="WIG107" s="921"/>
      <c r="WIH107" s="921"/>
      <c r="WII107" s="921"/>
      <c r="WIJ107" s="921"/>
      <c r="WIK107" s="921"/>
      <c r="WIL107" s="921"/>
      <c r="WIM107" s="921"/>
      <c r="WIN107" s="921"/>
      <c r="WIO107" s="921"/>
      <c r="WIP107" s="921"/>
      <c r="WIQ107" s="921"/>
      <c r="WIR107" s="921"/>
      <c r="WIS107" s="921"/>
      <c r="WIT107" s="921"/>
      <c r="WIU107" s="921"/>
      <c r="WIV107" s="921"/>
      <c r="WIW107" s="921"/>
      <c r="WIX107" s="921"/>
      <c r="WIY107" s="921"/>
      <c r="WIZ107" s="921"/>
      <c r="WJA107" s="921"/>
      <c r="WJB107" s="921"/>
      <c r="WJC107" s="921"/>
      <c r="WJD107" s="921"/>
      <c r="WJE107" s="921"/>
      <c r="WJF107" s="921"/>
      <c r="WJG107" s="921"/>
      <c r="WJH107" s="921"/>
      <c r="WJI107" s="921"/>
      <c r="WJJ107" s="921"/>
      <c r="WJK107" s="921"/>
      <c r="WJL107" s="921"/>
      <c r="WJM107" s="921"/>
      <c r="WJN107" s="921"/>
      <c r="WJO107" s="921"/>
      <c r="WJP107" s="921"/>
      <c r="WJQ107" s="921"/>
      <c r="WJR107" s="921"/>
      <c r="WJS107" s="921"/>
      <c r="WJT107" s="921"/>
      <c r="WJU107" s="921"/>
      <c r="WJV107" s="921"/>
      <c r="WJW107" s="921"/>
      <c r="WJX107" s="921"/>
      <c r="WJY107" s="921"/>
      <c r="WJZ107" s="921"/>
      <c r="WKA107" s="921"/>
      <c r="WKB107" s="921"/>
      <c r="WKC107" s="921"/>
      <c r="WKD107" s="921"/>
      <c r="WKE107" s="921"/>
      <c r="WKF107" s="921"/>
      <c r="WKG107" s="921"/>
      <c r="WKH107" s="921"/>
      <c r="WKI107" s="921"/>
      <c r="WKJ107" s="921"/>
      <c r="WKK107" s="921"/>
      <c r="WKL107" s="921"/>
      <c r="WKM107" s="921"/>
      <c r="WKN107" s="921"/>
      <c r="WKO107" s="921"/>
      <c r="WKP107" s="921"/>
      <c r="WKQ107" s="921"/>
      <c r="WKR107" s="921"/>
      <c r="WKS107" s="921"/>
      <c r="WKT107" s="921"/>
      <c r="WKU107" s="921"/>
      <c r="WKV107" s="921"/>
      <c r="WKW107" s="921"/>
      <c r="WKX107" s="921"/>
      <c r="WKY107" s="921"/>
      <c r="WKZ107" s="921"/>
      <c r="WLA107" s="921"/>
      <c r="WLB107" s="921"/>
      <c r="WLC107" s="921"/>
      <c r="WLD107" s="921"/>
      <c r="WLE107" s="921"/>
      <c r="WLF107" s="921"/>
      <c r="WLG107" s="921"/>
      <c r="WLH107" s="921"/>
      <c r="WLI107" s="921"/>
      <c r="WLJ107" s="921"/>
      <c r="WLK107" s="921"/>
      <c r="WLL107" s="921"/>
      <c r="WLM107" s="921"/>
      <c r="WLN107" s="921"/>
      <c r="WLO107" s="921"/>
      <c r="WLP107" s="921"/>
      <c r="WLQ107" s="921"/>
      <c r="WLR107" s="921"/>
      <c r="WLS107" s="921"/>
      <c r="WLT107" s="921"/>
      <c r="WLU107" s="921"/>
      <c r="WLV107" s="921"/>
      <c r="WLW107" s="921"/>
      <c r="WLX107" s="921"/>
      <c r="WLY107" s="921"/>
      <c r="WLZ107" s="921"/>
      <c r="WMA107" s="921"/>
      <c r="WMB107" s="921"/>
      <c r="WMC107" s="921"/>
      <c r="WMD107" s="921"/>
      <c r="WME107" s="921"/>
      <c r="WMF107" s="921"/>
      <c r="WMG107" s="921"/>
      <c r="WMH107" s="921"/>
      <c r="WMI107" s="921"/>
      <c r="WMJ107" s="921"/>
      <c r="WMK107" s="921"/>
      <c r="WML107" s="921"/>
      <c r="WMM107" s="921"/>
      <c r="WMN107" s="921"/>
      <c r="WMO107" s="921"/>
      <c r="WMP107" s="921"/>
      <c r="WMQ107" s="921"/>
      <c r="WMR107" s="921"/>
      <c r="WMS107" s="921"/>
      <c r="WMT107" s="921"/>
      <c r="WMU107" s="921"/>
      <c r="WMV107" s="921"/>
      <c r="WMW107" s="921"/>
      <c r="WMX107" s="921"/>
      <c r="WMY107" s="921"/>
      <c r="WMZ107" s="921"/>
      <c r="WNA107" s="921"/>
      <c r="WNB107" s="921"/>
      <c r="WNC107" s="921"/>
      <c r="WND107" s="921"/>
      <c r="WNE107" s="921"/>
      <c r="WNF107" s="921"/>
      <c r="WNG107" s="921"/>
      <c r="WNH107" s="921"/>
      <c r="WNI107" s="921"/>
      <c r="WNJ107" s="921"/>
      <c r="WNK107" s="921"/>
      <c r="WNL107" s="921"/>
      <c r="WNM107" s="921"/>
      <c r="WNN107" s="921"/>
      <c r="WNO107" s="921"/>
      <c r="WNP107" s="921"/>
      <c r="WNQ107" s="921"/>
      <c r="WNR107" s="921"/>
      <c r="WNS107" s="921"/>
      <c r="WNT107" s="921"/>
      <c r="WNU107" s="921"/>
      <c r="WNV107" s="921"/>
      <c r="WNW107" s="921"/>
      <c r="WNX107" s="921"/>
      <c r="WNY107" s="921"/>
      <c r="WNZ107" s="921"/>
      <c r="WOA107" s="921"/>
      <c r="WOB107" s="921"/>
      <c r="WOC107" s="921"/>
      <c r="WOD107" s="921"/>
      <c r="WOE107" s="921"/>
      <c r="WOF107" s="921"/>
      <c r="WOG107" s="921"/>
      <c r="WOH107" s="921"/>
      <c r="WOI107" s="921"/>
      <c r="WOJ107" s="921"/>
      <c r="WOK107" s="921"/>
      <c r="WOL107" s="921"/>
      <c r="WOM107" s="921"/>
      <c r="WON107" s="921"/>
      <c r="WOO107" s="921"/>
      <c r="WOP107" s="921"/>
      <c r="WOQ107" s="921"/>
      <c r="WOR107" s="921"/>
      <c r="WOS107" s="921"/>
      <c r="WOT107" s="921"/>
      <c r="WOU107" s="921"/>
      <c r="WOV107" s="921"/>
      <c r="WOW107" s="921"/>
      <c r="WOX107" s="921"/>
      <c r="WOY107" s="921"/>
      <c r="WOZ107" s="921"/>
      <c r="WPA107" s="921"/>
      <c r="WPB107" s="921"/>
      <c r="WPC107" s="921"/>
      <c r="WPD107" s="921"/>
      <c r="WPE107" s="921"/>
      <c r="WPF107" s="921"/>
      <c r="WPG107" s="921"/>
      <c r="WPH107" s="921"/>
      <c r="WPI107" s="921"/>
      <c r="WPJ107" s="921"/>
      <c r="WPK107" s="921"/>
      <c r="WPL107" s="921"/>
      <c r="WPM107" s="921"/>
      <c r="WPN107" s="921"/>
      <c r="WPO107" s="921"/>
      <c r="WPP107" s="921"/>
      <c r="WPQ107" s="921"/>
      <c r="WPR107" s="921"/>
      <c r="WPS107" s="921"/>
      <c r="WPT107" s="921"/>
      <c r="WPU107" s="921"/>
      <c r="WPV107" s="921"/>
      <c r="WPW107" s="921"/>
      <c r="WPX107" s="921"/>
      <c r="WPY107" s="921"/>
      <c r="WPZ107" s="921"/>
      <c r="WQA107" s="921"/>
      <c r="WQB107" s="921"/>
      <c r="WQC107" s="921"/>
      <c r="WQD107" s="921"/>
      <c r="WQE107" s="921"/>
      <c r="WQF107" s="921"/>
      <c r="WQG107" s="921"/>
      <c r="WQH107" s="921"/>
      <c r="WQI107" s="921"/>
      <c r="WQJ107" s="921"/>
      <c r="WQK107" s="921"/>
      <c r="WQL107" s="921"/>
      <c r="WQM107" s="921"/>
      <c r="WQN107" s="921"/>
      <c r="WQO107" s="921"/>
      <c r="WQP107" s="921"/>
      <c r="WQQ107" s="921"/>
      <c r="WQR107" s="921"/>
      <c r="WQS107" s="921"/>
      <c r="WQT107" s="921"/>
      <c r="WQU107" s="921"/>
      <c r="WQV107" s="921"/>
      <c r="WQW107" s="921"/>
      <c r="WQX107" s="921"/>
      <c r="WQY107" s="921"/>
      <c r="WQZ107" s="921"/>
      <c r="WRA107" s="921"/>
      <c r="WRB107" s="921"/>
      <c r="WRC107" s="921"/>
      <c r="WRD107" s="921"/>
      <c r="WRE107" s="921"/>
      <c r="WRF107" s="921"/>
      <c r="WRG107" s="921"/>
      <c r="WRH107" s="921"/>
      <c r="WRI107" s="921"/>
      <c r="WRJ107" s="921"/>
      <c r="WRK107" s="921"/>
      <c r="WRL107" s="921"/>
      <c r="WRM107" s="921"/>
      <c r="WRN107" s="921"/>
      <c r="WRO107" s="921"/>
      <c r="WRP107" s="921"/>
      <c r="WRQ107" s="921"/>
      <c r="WRR107" s="921"/>
      <c r="WRS107" s="921"/>
      <c r="WRT107" s="921"/>
      <c r="WRU107" s="921"/>
      <c r="WRV107" s="921"/>
      <c r="WRW107" s="921"/>
      <c r="WRX107" s="921"/>
      <c r="WRY107" s="921"/>
      <c r="WRZ107" s="921"/>
      <c r="WSA107" s="921"/>
      <c r="WSB107" s="921"/>
      <c r="WSC107" s="921"/>
      <c r="WSD107" s="921"/>
      <c r="WSE107" s="921"/>
      <c r="WSF107" s="921"/>
      <c r="WSG107" s="921"/>
      <c r="WSH107" s="921"/>
      <c r="WSI107" s="921"/>
      <c r="WSJ107" s="921"/>
      <c r="WSK107" s="921"/>
      <c r="WSL107" s="921"/>
      <c r="WSM107" s="921"/>
      <c r="WSN107" s="921"/>
      <c r="WSO107" s="921"/>
      <c r="WSP107" s="921"/>
      <c r="WSQ107" s="921"/>
      <c r="WSR107" s="921"/>
      <c r="WSS107" s="921"/>
      <c r="WST107" s="921"/>
      <c r="WSU107" s="921"/>
      <c r="WSV107" s="921"/>
      <c r="WSW107" s="921"/>
      <c r="WSX107" s="921"/>
      <c r="WSY107" s="921"/>
      <c r="WSZ107" s="921"/>
      <c r="WTA107" s="921"/>
      <c r="WTB107" s="921"/>
      <c r="WTC107" s="921"/>
      <c r="WTD107" s="921"/>
      <c r="WTE107" s="921"/>
      <c r="WTF107" s="921"/>
      <c r="WTG107" s="921"/>
      <c r="WTH107" s="921"/>
      <c r="WTI107" s="921"/>
      <c r="WTJ107" s="921"/>
      <c r="WTK107" s="921"/>
      <c r="WTL107" s="921"/>
      <c r="WTM107" s="921"/>
      <c r="WTN107" s="921"/>
      <c r="WTO107" s="921"/>
      <c r="WTP107" s="921"/>
      <c r="WTQ107" s="921"/>
      <c r="WTR107" s="921"/>
      <c r="WTS107" s="921"/>
      <c r="WTT107" s="921"/>
      <c r="WTU107" s="921"/>
      <c r="WTV107" s="921"/>
      <c r="WTW107" s="921"/>
      <c r="WTX107" s="921"/>
      <c r="WTY107" s="921"/>
      <c r="WTZ107" s="921"/>
      <c r="WUA107" s="921"/>
      <c r="WUB107" s="921"/>
      <c r="WUC107" s="921"/>
      <c r="WUD107" s="921"/>
      <c r="WUE107" s="921"/>
      <c r="WUF107" s="921"/>
      <c r="WUG107" s="921"/>
      <c r="WUH107" s="921"/>
      <c r="WUI107" s="921"/>
      <c r="WUJ107" s="921"/>
      <c r="WUK107" s="921"/>
      <c r="WUL107" s="921"/>
      <c r="WUM107" s="921"/>
      <c r="WUN107" s="921"/>
      <c r="WUO107" s="921"/>
      <c r="WUP107" s="921"/>
      <c r="WUQ107" s="921"/>
      <c r="WUR107" s="921"/>
      <c r="WUS107" s="921"/>
      <c r="WUT107" s="921"/>
      <c r="WUU107" s="921"/>
      <c r="WUV107" s="921"/>
      <c r="WUW107" s="921"/>
      <c r="WUX107" s="921"/>
      <c r="WUY107" s="921"/>
      <c r="WUZ107" s="921"/>
      <c r="WVA107" s="921"/>
      <c r="WVB107" s="921"/>
      <c r="WVC107" s="921"/>
      <c r="WVD107" s="921"/>
      <c r="WVE107" s="921"/>
      <c r="WVF107" s="921"/>
      <c r="WVG107" s="921"/>
      <c r="WVH107" s="921"/>
      <c r="WVI107" s="921"/>
      <c r="WVJ107" s="921"/>
      <c r="WVK107" s="921"/>
      <c r="WVL107" s="921"/>
      <c r="WVM107" s="921"/>
      <c r="WVN107" s="921"/>
      <c r="WVO107" s="921"/>
      <c r="WVP107" s="921"/>
      <c r="WVQ107" s="921"/>
      <c r="WVR107" s="921"/>
      <c r="WVS107" s="921"/>
      <c r="WVT107" s="921"/>
      <c r="WVU107" s="921"/>
      <c r="WVV107" s="921"/>
      <c r="WVW107" s="921"/>
      <c r="WVX107" s="921"/>
      <c r="WVY107" s="921"/>
      <c r="WVZ107" s="921"/>
      <c r="WWA107" s="921"/>
      <c r="WWB107" s="921"/>
      <c r="WWC107" s="921"/>
      <c r="WWD107" s="921"/>
      <c r="WWE107" s="921"/>
      <c r="WWF107" s="921"/>
      <c r="WWG107" s="921"/>
      <c r="WWH107" s="921"/>
      <c r="WWI107" s="921"/>
      <c r="WWJ107" s="921"/>
      <c r="WWK107" s="921"/>
      <c r="WWL107" s="921"/>
      <c r="WWM107" s="921"/>
      <c r="WWN107" s="921"/>
      <c r="WWO107" s="921"/>
      <c r="WWP107" s="921"/>
      <c r="WWQ107" s="921"/>
      <c r="WWR107" s="921"/>
      <c r="WWS107" s="921"/>
      <c r="WWT107" s="921"/>
      <c r="WWU107" s="921"/>
      <c r="WWV107" s="921"/>
      <c r="WWW107" s="921"/>
      <c r="WWX107" s="921"/>
      <c r="WWY107" s="921"/>
      <c r="WWZ107" s="921"/>
      <c r="WXA107" s="921"/>
      <c r="WXB107" s="921"/>
      <c r="WXC107" s="921"/>
      <c r="WXD107" s="921"/>
      <c r="WXE107" s="921"/>
      <c r="WXF107" s="921"/>
      <c r="WXG107" s="921"/>
      <c r="WXH107" s="921"/>
      <c r="WXI107" s="921"/>
      <c r="WXJ107" s="921"/>
      <c r="WXK107" s="921"/>
      <c r="WXL107" s="921"/>
      <c r="WXM107" s="921"/>
      <c r="WXN107" s="921"/>
      <c r="WXO107" s="921"/>
      <c r="WXP107" s="921"/>
      <c r="WXQ107" s="921"/>
      <c r="WXR107" s="921"/>
      <c r="WXS107" s="921"/>
      <c r="WXT107" s="921"/>
      <c r="WXU107" s="921"/>
      <c r="WXV107" s="921"/>
      <c r="WXW107" s="921"/>
      <c r="WXX107" s="921"/>
      <c r="WXY107" s="921"/>
      <c r="WXZ107" s="921"/>
      <c r="WYA107" s="921"/>
      <c r="WYB107" s="921"/>
      <c r="WYC107" s="921"/>
      <c r="WYD107" s="921"/>
      <c r="WYE107" s="921"/>
      <c r="WYF107" s="921"/>
      <c r="WYG107" s="921"/>
      <c r="WYH107" s="921"/>
      <c r="WYI107" s="921"/>
      <c r="WYJ107" s="921"/>
      <c r="WYK107" s="921"/>
      <c r="WYL107" s="921"/>
      <c r="WYM107" s="921"/>
      <c r="WYN107" s="921"/>
      <c r="WYO107" s="921"/>
      <c r="WYP107" s="921"/>
      <c r="WYQ107" s="921"/>
      <c r="WYR107" s="921"/>
      <c r="WYS107" s="921"/>
      <c r="WYT107" s="921"/>
      <c r="WYU107" s="921"/>
      <c r="WYV107" s="921"/>
      <c r="WYW107" s="921"/>
      <c r="WYX107" s="921"/>
      <c r="WYY107" s="921"/>
      <c r="WYZ107" s="921"/>
      <c r="WZA107" s="921"/>
      <c r="WZB107" s="921"/>
      <c r="WZC107" s="921"/>
      <c r="WZD107" s="921"/>
      <c r="WZE107" s="921"/>
      <c r="WZF107" s="921"/>
      <c r="WZG107" s="921"/>
      <c r="WZH107" s="921"/>
      <c r="WZI107" s="921"/>
      <c r="WZJ107" s="921"/>
      <c r="WZK107" s="921"/>
      <c r="WZL107" s="921"/>
      <c r="WZM107" s="921"/>
      <c r="WZN107" s="921"/>
      <c r="WZO107" s="921"/>
      <c r="WZP107" s="921"/>
      <c r="WZQ107" s="921"/>
      <c r="WZR107" s="921"/>
      <c r="WZS107" s="921"/>
      <c r="WZT107" s="921"/>
      <c r="WZU107" s="921"/>
      <c r="WZV107" s="921"/>
      <c r="WZW107" s="921"/>
      <c r="WZX107" s="921"/>
      <c r="WZY107" s="921"/>
      <c r="WZZ107" s="921"/>
      <c r="XAA107" s="921"/>
      <c r="XAB107" s="921"/>
      <c r="XAC107" s="921"/>
      <c r="XAD107" s="921"/>
      <c r="XAE107" s="921"/>
      <c r="XAF107" s="921"/>
      <c r="XAG107" s="921"/>
      <c r="XAH107" s="921"/>
      <c r="XAI107" s="921"/>
      <c r="XAJ107" s="921"/>
      <c r="XAK107" s="921"/>
      <c r="XAL107" s="921"/>
      <c r="XAM107" s="921"/>
      <c r="XAN107" s="921"/>
      <c r="XAO107" s="921"/>
      <c r="XAP107" s="921"/>
      <c r="XAQ107" s="921"/>
      <c r="XAR107" s="921"/>
      <c r="XAS107" s="921"/>
      <c r="XAT107" s="921"/>
      <c r="XAU107" s="921"/>
      <c r="XAV107" s="921"/>
      <c r="XAW107" s="921"/>
      <c r="XAX107" s="921"/>
      <c r="XAY107" s="921"/>
      <c r="XAZ107" s="921"/>
      <c r="XBA107" s="921"/>
      <c r="XBB107" s="921"/>
      <c r="XBC107" s="921"/>
      <c r="XBD107" s="921"/>
      <c r="XBE107" s="921"/>
      <c r="XBF107" s="921"/>
      <c r="XBG107" s="921"/>
      <c r="XBH107" s="921"/>
      <c r="XBI107" s="921"/>
      <c r="XBJ107" s="921"/>
      <c r="XBK107" s="921"/>
      <c r="XBL107" s="921"/>
      <c r="XBM107" s="921"/>
      <c r="XBN107" s="921"/>
      <c r="XBO107" s="921"/>
      <c r="XBP107" s="921"/>
      <c r="XBQ107" s="921"/>
      <c r="XBR107" s="921"/>
      <c r="XBS107" s="921"/>
      <c r="XBT107" s="921"/>
      <c r="XBU107" s="921"/>
      <c r="XBV107" s="921"/>
      <c r="XBW107" s="921"/>
      <c r="XBX107" s="921"/>
      <c r="XBY107" s="921"/>
      <c r="XBZ107" s="921"/>
      <c r="XCA107" s="921"/>
      <c r="XCB107" s="921"/>
      <c r="XCC107" s="921"/>
      <c r="XCD107" s="921"/>
      <c r="XCE107" s="921"/>
      <c r="XCF107" s="921"/>
      <c r="XCG107" s="921"/>
      <c r="XCH107" s="921"/>
      <c r="XCI107" s="921"/>
      <c r="XCJ107" s="921"/>
      <c r="XCK107" s="921"/>
      <c r="XCL107" s="921"/>
      <c r="XCM107" s="921"/>
      <c r="XCN107" s="921"/>
      <c r="XCO107" s="921"/>
      <c r="XCP107" s="921"/>
      <c r="XCQ107" s="921"/>
      <c r="XCR107" s="921"/>
      <c r="XCS107" s="921"/>
      <c r="XCT107" s="921"/>
      <c r="XCU107" s="921"/>
      <c r="XCV107" s="921"/>
      <c r="XCW107" s="921"/>
      <c r="XCX107" s="921"/>
      <c r="XCY107" s="921"/>
      <c r="XCZ107" s="921"/>
      <c r="XDA107" s="921"/>
      <c r="XDB107" s="921"/>
      <c r="XDC107" s="921"/>
      <c r="XDD107" s="921"/>
      <c r="XDE107" s="921"/>
      <c r="XDF107" s="921"/>
      <c r="XDG107" s="921"/>
      <c r="XDH107" s="921"/>
      <c r="XDI107" s="921"/>
      <c r="XDJ107" s="921"/>
      <c r="XDK107" s="921"/>
      <c r="XDL107" s="921"/>
      <c r="XDM107" s="921"/>
      <c r="XDN107" s="921"/>
      <c r="XDO107" s="921"/>
      <c r="XDP107" s="921"/>
      <c r="XDQ107" s="921"/>
      <c r="XDR107" s="921"/>
      <c r="XDS107" s="921"/>
      <c r="XDT107" s="921"/>
      <c r="XDU107" s="921"/>
      <c r="XDV107" s="921"/>
      <c r="XDW107" s="921"/>
      <c r="XDX107" s="921"/>
      <c r="XDY107" s="921"/>
      <c r="XDZ107" s="921"/>
      <c r="XEA107" s="921"/>
      <c r="XEB107" s="921"/>
      <c r="XEC107" s="921"/>
      <c r="XED107" s="921"/>
      <c r="XEE107" s="921"/>
      <c r="XEF107" s="921"/>
      <c r="XEG107" s="921"/>
      <c r="XEH107" s="921"/>
      <c r="XEI107" s="921"/>
      <c r="XEJ107" s="921"/>
      <c r="XEK107" s="921"/>
      <c r="XEL107" s="921"/>
      <c r="XEM107" s="921"/>
      <c r="XEN107" s="921"/>
      <c r="XEO107" s="921"/>
      <c r="XEP107" s="921"/>
      <c r="XEQ107" s="921"/>
      <c r="XER107" s="921"/>
      <c r="XES107" s="921"/>
      <c r="XET107" s="921"/>
      <c r="XEU107" s="921"/>
      <c r="XEV107" s="921"/>
      <c r="XEW107" s="921"/>
      <c r="XEX107" s="921"/>
      <c r="XEY107" s="921"/>
      <c r="XEZ107" s="921"/>
      <c r="XFA107" s="921"/>
      <c r="XFB107" s="921"/>
      <c r="XFC107" s="921"/>
      <c r="XFD107" s="921"/>
    </row>
    <row r="108" spans="1:16384" ht="12.75" customHeight="1">
      <c r="A108" s="921" t="s">
        <v>1095</v>
      </c>
      <c r="B108" s="921" t="s">
        <v>1115</v>
      </c>
      <c r="C108" s="921" t="s">
        <v>1596</v>
      </c>
      <c r="D108" s="921" t="s">
        <v>1260</v>
      </c>
      <c r="E108" s="921" t="s">
        <v>1780</v>
      </c>
      <c r="F108" s="921" t="s">
        <v>1605</v>
      </c>
      <c r="G108" s="922">
        <v>9.1999999999999993</v>
      </c>
      <c r="H108" s="672">
        <f t="shared" si="23"/>
        <v>9.1999999999999993</v>
      </c>
      <c r="I108" s="672" t="str">
        <f t="shared" si="23"/>
        <v/>
      </c>
      <c r="J108" s="662" t="s">
        <v>1808</v>
      </c>
      <c r="K108" s="673" t="str">
        <f t="shared" si="13"/>
        <v/>
      </c>
      <c r="L108" s="674">
        <f t="shared" si="14"/>
        <v>9.1999999999999993</v>
      </c>
      <c r="M108" s="675" t="str">
        <f t="shared" si="15"/>
        <v/>
      </c>
      <c r="N108" s="673" t="str">
        <f t="shared" si="16"/>
        <v/>
      </c>
      <c r="O108" s="674">
        <f t="shared" si="17"/>
        <v>9.1999999999999993</v>
      </c>
      <c r="P108" s="675" t="str">
        <f t="shared" si="18"/>
        <v/>
      </c>
      <c r="Q108" s="84">
        <f t="shared" si="19"/>
        <v>2017</v>
      </c>
      <c r="R108" s="700">
        <f t="shared" si="20"/>
        <v>5</v>
      </c>
      <c r="S108" s="84" t="str">
        <f t="shared" si="21"/>
        <v>2017Q2</v>
      </c>
      <c r="T108" s="921"/>
      <c r="U108" s="921"/>
      <c r="V108" s="921"/>
      <c r="W108" s="921"/>
      <c r="X108" s="921"/>
      <c r="Y108" s="921"/>
      <c r="Z108" s="921"/>
      <c r="AA108" s="921"/>
      <c r="AB108" s="921"/>
      <c r="AC108" s="921"/>
      <c r="AD108" s="921"/>
      <c r="AE108" s="921"/>
      <c r="AF108" s="921"/>
      <c r="AG108" s="921"/>
      <c r="AH108" s="921"/>
      <c r="AI108" s="921"/>
      <c r="AJ108" s="921"/>
      <c r="AK108" s="921"/>
      <c r="AL108" s="921"/>
      <c r="AM108" s="921"/>
      <c r="AN108" s="921"/>
      <c r="AO108" s="921"/>
      <c r="AP108" s="921"/>
      <c r="AQ108" s="921"/>
      <c r="AR108" s="921"/>
      <c r="AS108" s="921"/>
      <c r="AT108" s="921"/>
      <c r="AU108" s="921"/>
      <c r="AV108" s="921"/>
      <c r="AW108" s="921"/>
      <c r="AX108" s="921"/>
      <c r="AY108" s="921"/>
      <c r="AZ108" s="921"/>
      <c r="BA108" s="921"/>
      <c r="BB108" s="921"/>
      <c r="BC108" s="921"/>
      <c r="BD108" s="921"/>
      <c r="BE108" s="921"/>
      <c r="BF108" s="921"/>
      <c r="BG108" s="921"/>
      <c r="BH108" s="921"/>
      <c r="BI108" s="921"/>
      <c r="BJ108" s="921"/>
      <c r="BK108" s="921"/>
      <c r="BL108" s="921"/>
      <c r="BM108" s="921"/>
      <c r="BN108" s="921"/>
      <c r="BO108" s="921"/>
      <c r="BP108" s="921"/>
      <c r="BQ108" s="921"/>
      <c r="BR108" s="921"/>
      <c r="BS108" s="921"/>
      <c r="BT108" s="921"/>
      <c r="BU108" s="921"/>
      <c r="BV108" s="921"/>
      <c r="BW108" s="921"/>
      <c r="BX108" s="921"/>
      <c r="BY108" s="921"/>
      <c r="BZ108" s="921"/>
      <c r="CA108" s="921"/>
      <c r="CB108" s="921"/>
      <c r="CC108" s="921"/>
      <c r="CD108" s="921"/>
      <c r="CE108" s="921"/>
      <c r="CF108" s="921"/>
      <c r="CG108" s="921"/>
      <c r="CH108" s="921"/>
      <c r="CI108" s="921"/>
      <c r="CJ108" s="921"/>
      <c r="CK108" s="921"/>
      <c r="CL108" s="921"/>
      <c r="CM108" s="921"/>
      <c r="CN108" s="921"/>
      <c r="CO108" s="921"/>
      <c r="CP108" s="921"/>
      <c r="CQ108" s="921"/>
      <c r="CR108" s="921"/>
      <c r="CS108" s="921"/>
      <c r="CT108" s="921"/>
      <c r="CU108" s="921"/>
      <c r="CV108" s="921"/>
      <c r="CW108" s="921"/>
      <c r="CX108" s="921"/>
      <c r="CY108" s="921"/>
      <c r="CZ108" s="921"/>
      <c r="DA108" s="921"/>
      <c r="DB108" s="921"/>
      <c r="DC108" s="921"/>
      <c r="DD108" s="921"/>
      <c r="DE108" s="921"/>
      <c r="DF108" s="921"/>
      <c r="DG108" s="921"/>
      <c r="DH108" s="921"/>
      <c r="DI108" s="921"/>
      <c r="DJ108" s="921"/>
      <c r="DK108" s="921"/>
      <c r="DL108" s="921"/>
      <c r="DM108" s="921"/>
      <c r="DN108" s="921"/>
      <c r="DO108" s="921"/>
      <c r="DP108" s="921"/>
      <c r="DQ108" s="921"/>
      <c r="DR108" s="921"/>
      <c r="DS108" s="921"/>
      <c r="DT108" s="921"/>
      <c r="DU108" s="921"/>
      <c r="DV108" s="921"/>
      <c r="DW108" s="921"/>
      <c r="DX108" s="921"/>
      <c r="DY108" s="921"/>
      <c r="DZ108" s="921"/>
      <c r="EA108" s="921"/>
      <c r="EB108" s="921"/>
      <c r="EC108" s="921"/>
      <c r="ED108" s="921"/>
      <c r="EE108" s="921"/>
      <c r="EF108" s="921"/>
      <c r="EG108" s="921"/>
      <c r="EH108" s="921"/>
      <c r="EI108" s="921"/>
      <c r="EJ108" s="921"/>
      <c r="EK108" s="921"/>
      <c r="EL108" s="921"/>
      <c r="EM108" s="921"/>
      <c r="EN108" s="921"/>
      <c r="EO108" s="921"/>
      <c r="EP108" s="921"/>
      <c r="EQ108" s="921"/>
      <c r="ER108" s="921"/>
      <c r="ES108" s="921"/>
      <c r="ET108" s="921"/>
      <c r="EU108" s="921"/>
      <c r="EV108" s="921"/>
      <c r="EW108" s="921"/>
      <c r="EX108" s="921"/>
      <c r="EY108" s="921"/>
      <c r="EZ108" s="921"/>
      <c r="FA108" s="921"/>
      <c r="FB108" s="921"/>
      <c r="FC108" s="921"/>
      <c r="FD108" s="921"/>
      <c r="FE108" s="921"/>
      <c r="FF108" s="921"/>
      <c r="FG108" s="921"/>
      <c r="FH108" s="921"/>
      <c r="FI108" s="921"/>
      <c r="FJ108" s="921"/>
      <c r="FK108" s="921"/>
      <c r="FL108" s="921"/>
      <c r="FM108" s="921"/>
      <c r="FN108" s="921"/>
      <c r="FO108" s="921"/>
      <c r="FP108" s="921"/>
      <c r="FQ108" s="921"/>
      <c r="FR108" s="921"/>
      <c r="FS108" s="921"/>
      <c r="FT108" s="921"/>
      <c r="FU108" s="921"/>
      <c r="FV108" s="921"/>
      <c r="FW108" s="921"/>
      <c r="FX108" s="921"/>
      <c r="FY108" s="921"/>
      <c r="FZ108" s="921"/>
      <c r="GA108" s="921"/>
      <c r="GB108" s="921"/>
      <c r="GC108" s="921"/>
      <c r="GD108" s="921"/>
      <c r="GE108" s="921"/>
      <c r="GF108" s="921"/>
      <c r="GG108" s="921"/>
      <c r="GH108" s="921"/>
      <c r="GI108" s="921"/>
      <c r="GJ108" s="921"/>
      <c r="GK108" s="921"/>
      <c r="GL108" s="921"/>
      <c r="GM108" s="921"/>
      <c r="GN108" s="921"/>
      <c r="GO108" s="921"/>
      <c r="GP108" s="921"/>
      <c r="GQ108" s="921"/>
      <c r="GR108" s="921"/>
      <c r="GS108" s="921"/>
      <c r="GT108" s="921"/>
      <c r="GU108" s="921"/>
      <c r="GV108" s="921"/>
      <c r="GW108" s="921"/>
      <c r="GX108" s="921"/>
      <c r="GY108" s="921"/>
      <c r="GZ108" s="921"/>
      <c r="HA108" s="921"/>
      <c r="HB108" s="921"/>
      <c r="HC108" s="921"/>
      <c r="HD108" s="921"/>
      <c r="HE108" s="921"/>
      <c r="HF108" s="921"/>
      <c r="HG108" s="921"/>
      <c r="HH108" s="921"/>
      <c r="HI108" s="921"/>
      <c r="HJ108" s="921"/>
      <c r="HK108" s="921"/>
      <c r="HL108" s="921"/>
      <c r="HM108" s="921"/>
      <c r="HN108" s="921"/>
      <c r="HO108" s="921"/>
      <c r="HP108" s="921"/>
      <c r="HQ108" s="921"/>
      <c r="HR108" s="921"/>
      <c r="HS108" s="921"/>
      <c r="HT108" s="921"/>
      <c r="HU108" s="921"/>
      <c r="HV108" s="921"/>
      <c r="HW108" s="921"/>
      <c r="HX108" s="921"/>
      <c r="HY108" s="921"/>
      <c r="HZ108" s="921"/>
      <c r="IA108" s="921"/>
      <c r="IB108" s="921"/>
      <c r="IC108" s="921"/>
      <c r="ID108" s="921"/>
      <c r="IE108" s="921"/>
      <c r="IF108" s="921"/>
      <c r="IG108" s="921"/>
      <c r="IH108" s="921"/>
      <c r="II108" s="921"/>
      <c r="IJ108" s="921"/>
      <c r="IK108" s="921"/>
      <c r="IL108" s="921"/>
      <c r="IM108" s="921"/>
      <c r="IN108" s="921"/>
      <c r="IO108" s="921"/>
      <c r="IP108" s="921"/>
      <c r="IQ108" s="921"/>
      <c r="IR108" s="921"/>
      <c r="IS108" s="921"/>
      <c r="IT108" s="921"/>
      <c r="IU108" s="921"/>
      <c r="IV108" s="921"/>
      <c r="IW108" s="921"/>
      <c r="IX108" s="921"/>
      <c r="IY108" s="921"/>
      <c r="IZ108" s="921"/>
      <c r="JA108" s="921"/>
      <c r="JB108" s="921"/>
      <c r="JC108" s="921"/>
      <c r="JD108" s="921"/>
      <c r="JE108" s="921"/>
      <c r="JF108" s="921"/>
      <c r="JG108" s="921"/>
      <c r="JH108" s="921"/>
      <c r="JI108" s="921"/>
      <c r="JJ108" s="921"/>
      <c r="JK108" s="921"/>
      <c r="JL108" s="921"/>
      <c r="JM108" s="921"/>
      <c r="JN108" s="921"/>
      <c r="JO108" s="921"/>
      <c r="JP108" s="921"/>
      <c r="JQ108" s="921"/>
      <c r="JR108" s="921"/>
      <c r="JS108" s="921"/>
      <c r="JT108" s="921"/>
      <c r="JU108" s="921"/>
      <c r="JV108" s="921"/>
      <c r="JW108" s="921"/>
      <c r="JX108" s="921"/>
      <c r="JY108" s="921"/>
      <c r="JZ108" s="921"/>
      <c r="KA108" s="921"/>
      <c r="KB108" s="921"/>
      <c r="KC108" s="921"/>
      <c r="KD108" s="921"/>
      <c r="KE108" s="921"/>
      <c r="KF108" s="921"/>
      <c r="KG108" s="921"/>
      <c r="KH108" s="921"/>
      <c r="KI108" s="921"/>
      <c r="KJ108" s="921"/>
      <c r="KK108" s="921"/>
      <c r="KL108" s="921"/>
      <c r="KM108" s="921"/>
      <c r="KN108" s="921"/>
      <c r="KO108" s="921"/>
      <c r="KP108" s="921"/>
      <c r="KQ108" s="921"/>
      <c r="KR108" s="921"/>
      <c r="KS108" s="921"/>
      <c r="KT108" s="921"/>
      <c r="KU108" s="921"/>
      <c r="KV108" s="921"/>
      <c r="KW108" s="921"/>
      <c r="KX108" s="921"/>
      <c r="KY108" s="921"/>
      <c r="KZ108" s="921"/>
      <c r="LA108" s="921"/>
      <c r="LB108" s="921"/>
      <c r="LC108" s="921"/>
      <c r="LD108" s="921"/>
      <c r="LE108" s="921"/>
      <c r="LF108" s="921"/>
      <c r="LG108" s="921"/>
      <c r="LH108" s="921"/>
      <c r="LI108" s="921"/>
      <c r="LJ108" s="921"/>
      <c r="LK108" s="921"/>
      <c r="LL108" s="921"/>
      <c r="LM108" s="921"/>
      <c r="LN108" s="921"/>
      <c r="LO108" s="921"/>
      <c r="LP108" s="921"/>
      <c r="LQ108" s="921"/>
      <c r="LR108" s="921"/>
      <c r="LS108" s="921"/>
      <c r="LT108" s="921"/>
      <c r="LU108" s="921"/>
      <c r="LV108" s="921"/>
      <c r="LW108" s="921"/>
      <c r="LX108" s="921"/>
      <c r="LY108" s="921"/>
      <c r="LZ108" s="921"/>
      <c r="MA108" s="921"/>
      <c r="MB108" s="921"/>
      <c r="MC108" s="921"/>
      <c r="MD108" s="921"/>
      <c r="ME108" s="921"/>
      <c r="MF108" s="921"/>
      <c r="MG108" s="921"/>
      <c r="MH108" s="921"/>
      <c r="MI108" s="921"/>
      <c r="MJ108" s="921"/>
      <c r="MK108" s="921"/>
      <c r="ML108" s="921"/>
      <c r="MM108" s="921"/>
      <c r="MN108" s="921"/>
      <c r="MO108" s="921"/>
      <c r="MP108" s="921"/>
      <c r="MQ108" s="921"/>
      <c r="MR108" s="921"/>
      <c r="MS108" s="921"/>
      <c r="MT108" s="921"/>
      <c r="MU108" s="921"/>
      <c r="MV108" s="921"/>
      <c r="MW108" s="921"/>
      <c r="MX108" s="921"/>
      <c r="MY108" s="921"/>
      <c r="MZ108" s="921"/>
      <c r="NA108" s="921"/>
      <c r="NB108" s="921"/>
      <c r="NC108" s="921"/>
      <c r="ND108" s="921"/>
      <c r="NE108" s="921"/>
      <c r="NF108" s="921"/>
      <c r="NG108" s="921"/>
      <c r="NH108" s="921"/>
      <c r="NI108" s="921"/>
      <c r="NJ108" s="921"/>
      <c r="NK108" s="921"/>
      <c r="NL108" s="921"/>
      <c r="NM108" s="921"/>
      <c r="NN108" s="921"/>
      <c r="NO108" s="921"/>
      <c r="NP108" s="921"/>
      <c r="NQ108" s="921"/>
      <c r="NR108" s="921"/>
      <c r="NS108" s="921"/>
      <c r="NT108" s="921"/>
      <c r="NU108" s="921"/>
      <c r="NV108" s="921"/>
      <c r="NW108" s="921"/>
      <c r="NX108" s="921"/>
      <c r="NY108" s="921"/>
      <c r="NZ108" s="921"/>
      <c r="OA108" s="921"/>
      <c r="OB108" s="921"/>
      <c r="OC108" s="921"/>
      <c r="OD108" s="921"/>
      <c r="OE108" s="921"/>
      <c r="OF108" s="921"/>
      <c r="OG108" s="921"/>
      <c r="OH108" s="921"/>
      <c r="OI108" s="921"/>
      <c r="OJ108" s="921"/>
      <c r="OK108" s="921"/>
      <c r="OL108" s="921"/>
      <c r="OM108" s="921"/>
      <c r="ON108" s="921"/>
      <c r="OO108" s="921"/>
      <c r="OP108" s="921"/>
      <c r="OQ108" s="921"/>
      <c r="OR108" s="921"/>
      <c r="OS108" s="921"/>
      <c r="OT108" s="921"/>
      <c r="OU108" s="921"/>
      <c r="OV108" s="921"/>
      <c r="OW108" s="921"/>
      <c r="OX108" s="921"/>
      <c r="OY108" s="921"/>
      <c r="OZ108" s="921"/>
      <c r="PA108" s="921"/>
      <c r="PB108" s="921"/>
      <c r="PC108" s="921"/>
      <c r="PD108" s="921"/>
      <c r="PE108" s="921"/>
      <c r="PF108" s="921"/>
      <c r="PG108" s="921"/>
      <c r="PH108" s="921"/>
      <c r="PI108" s="921"/>
      <c r="PJ108" s="921"/>
      <c r="PK108" s="921"/>
      <c r="PL108" s="921"/>
      <c r="PM108" s="921"/>
      <c r="PN108" s="921"/>
      <c r="PO108" s="921"/>
      <c r="PP108" s="921"/>
      <c r="PQ108" s="921"/>
      <c r="PR108" s="921"/>
      <c r="PS108" s="921"/>
      <c r="PT108" s="921"/>
      <c r="PU108" s="921"/>
      <c r="PV108" s="921"/>
      <c r="PW108" s="921"/>
      <c r="PX108" s="921"/>
      <c r="PY108" s="921"/>
      <c r="PZ108" s="921"/>
      <c r="QA108" s="921"/>
      <c r="QB108" s="921"/>
      <c r="QC108" s="921"/>
      <c r="QD108" s="921"/>
      <c r="QE108" s="921"/>
      <c r="QF108" s="921"/>
      <c r="QG108" s="921"/>
      <c r="QH108" s="921"/>
      <c r="QI108" s="921"/>
      <c r="QJ108" s="921"/>
      <c r="QK108" s="921"/>
      <c r="QL108" s="921"/>
      <c r="QM108" s="921"/>
      <c r="QN108" s="921"/>
      <c r="QO108" s="921"/>
      <c r="QP108" s="921"/>
      <c r="QQ108" s="921"/>
      <c r="QR108" s="921"/>
      <c r="QS108" s="921"/>
      <c r="QT108" s="921"/>
      <c r="QU108" s="921"/>
      <c r="QV108" s="921"/>
      <c r="QW108" s="921"/>
      <c r="QX108" s="921"/>
      <c r="QY108" s="921"/>
      <c r="QZ108" s="921"/>
      <c r="RA108" s="921"/>
      <c r="RB108" s="921"/>
      <c r="RC108" s="921"/>
      <c r="RD108" s="921"/>
      <c r="RE108" s="921"/>
      <c r="RF108" s="921"/>
      <c r="RG108" s="921"/>
      <c r="RH108" s="921"/>
      <c r="RI108" s="921"/>
      <c r="RJ108" s="921"/>
      <c r="RK108" s="921"/>
      <c r="RL108" s="921"/>
      <c r="RM108" s="921"/>
      <c r="RN108" s="921"/>
      <c r="RO108" s="921"/>
      <c r="RP108" s="921"/>
      <c r="RQ108" s="921"/>
      <c r="RR108" s="921"/>
      <c r="RS108" s="921"/>
      <c r="RT108" s="921"/>
      <c r="RU108" s="921"/>
      <c r="RV108" s="921"/>
      <c r="RW108" s="921"/>
      <c r="RX108" s="921"/>
      <c r="RY108" s="921"/>
      <c r="RZ108" s="921"/>
      <c r="SA108" s="921"/>
      <c r="SB108" s="921"/>
      <c r="SC108" s="921"/>
      <c r="SD108" s="921"/>
      <c r="SE108" s="921"/>
      <c r="SF108" s="921"/>
      <c r="SG108" s="921"/>
      <c r="SH108" s="921"/>
      <c r="SI108" s="921"/>
      <c r="SJ108" s="921"/>
      <c r="SK108" s="921"/>
      <c r="SL108" s="921"/>
      <c r="SM108" s="921"/>
      <c r="SN108" s="921"/>
      <c r="SO108" s="921"/>
      <c r="SP108" s="921"/>
      <c r="SQ108" s="921"/>
      <c r="SR108" s="921"/>
      <c r="SS108" s="921"/>
      <c r="ST108" s="921"/>
      <c r="SU108" s="921"/>
      <c r="SV108" s="921"/>
      <c r="SW108" s="921"/>
      <c r="SX108" s="921"/>
      <c r="SY108" s="921"/>
      <c r="SZ108" s="921"/>
      <c r="TA108" s="921"/>
      <c r="TB108" s="921"/>
      <c r="TC108" s="921"/>
      <c r="TD108" s="921"/>
      <c r="TE108" s="921"/>
      <c r="TF108" s="921"/>
      <c r="TG108" s="921"/>
      <c r="TH108" s="921"/>
      <c r="TI108" s="921"/>
      <c r="TJ108" s="921"/>
      <c r="TK108" s="921"/>
      <c r="TL108" s="921"/>
      <c r="TM108" s="921"/>
      <c r="TN108" s="921"/>
      <c r="TO108" s="921"/>
      <c r="TP108" s="921"/>
      <c r="TQ108" s="921"/>
      <c r="TR108" s="921"/>
      <c r="TS108" s="921"/>
      <c r="TT108" s="921"/>
      <c r="TU108" s="921"/>
      <c r="TV108" s="921"/>
      <c r="TW108" s="921"/>
      <c r="TX108" s="921"/>
      <c r="TY108" s="921"/>
      <c r="TZ108" s="921"/>
      <c r="UA108" s="921"/>
      <c r="UB108" s="921"/>
      <c r="UC108" s="921"/>
      <c r="UD108" s="921"/>
      <c r="UE108" s="921"/>
      <c r="UF108" s="921"/>
      <c r="UG108" s="921"/>
      <c r="UH108" s="921"/>
      <c r="UI108" s="921"/>
      <c r="UJ108" s="921"/>
      <c r="UK108" s="921"/>
      <c r="UL108" s="921"/>
      <c r="UM108" s="921"/>
      <c r="UN108" s="921"/>
      <c r="UO108" s="921"/>
      <c r="UP108" s="921"/>
      <c r="UQ108" s="921"/>
      <c r="UR108" s="921"/>
      <c r="US108" s="921"/>
      <c r="UT108" s="921"/>
      <c r="UU108" s="921"/>
      <c r="UV108" s="921"/>
      <c r="UW108" s="921"/>
      <c r="UX108" s="921"/>
      <c r="UY108" s="921"/>
      <c r="UZ108" s="921"/>
      <c r="VA108" s="921"/>
      <c r="VB108" s="921"/>
      <c r="VC108" s="921"/>
      <c r="VD108" s="921"/>
      <c r="VE108" s="921"/>
      <c r="VF108" s="921"/>
      <c r="VG108" s="921"/>
      <c r="VH108" s="921"/>
      <c r="VI108" s="921"/>
      <c r="VJ108" s="921"/>
      <c r="VK108" s="921"/>
      <c r="VL108" s="921"/>
      <c r="VM108" s="921"/>
      <c r="VN108" s="921"/>
      <c r="VO108" s="921"/>
      <c r="VP108" s="921"/>
      <c r="VQ108" s="921"/>
      <c r="VR108" s="921"/>
      <c r="VS108" s="921"/>
      <c r="VT108" s="921"/>
      <c r="VU108" s="921"/>
      <c r="VV108" s="921"/>
      <c r="VW108" s="921"/>
      <c r="VX108" s="921"/>
      <c r="VY108" s="921"/>
      <c r="VZ108" s="921"/>
      <c r="WA108" s="921"/>
      <c r="WB108" s="921"/>
      <c r="WC108" s="921"/>
      <c r="WD108" s="921"/>
      <c r="WE108" s="921"/>
      <c r="WF108" s="921"/>
      <c r="WG108" s="921"/>
      <c r="WH108" s="921"/>
      <c r="WI108" s="921"/>
      <c r="WJ108" s="921"/>
      <c r="WK108" s="921"/>
      <c r="WL108" s="921"/>
      <c r="WM108" s="921"/>
      <c r="WN108" s="921"/>
      <c r="WO108" s="921"/>
      <c r="WP108" s="921"/>
      <c r="WQ108" s="921"/>
      <c r="WR108" s="921"/>
      <c r="WS108" s="921"/>
      <c r="WT108" s="921"/>
      <c r="WU108" s="921"/>
      <c r="WV108" s="921"/>
      <c r="WW108" s="921"/>
      <c r="WX108" s="921"/>
      <c r="WY108" s="921"/>
      <c r="WZ108" s="921"/>
      <c r="XA108" s="921"/>
      <c r="XB108" s="921"/>
      <c r="XC108" s="921"/>
      <c r="XD108" s="921"/>
      <c r="XE108" s="921"/>
      <c r="XF108" s="921"/>
      <c r="XG108" s="921"/>
      <c r="XH108" s="921"/>
      <c r="XI108" s="921"/>
      <c r="XJ108" s="921"/>
      <c r="XK108" s="921"/>
      <c r="XL108" s="921"/>
      <c r="XM108" s="921"/>
      <c r="XN108" s="921"/>
      <c r="XO108" s="921"/>
      <c r="XP108" s="921"/>
      <c r="XQ108" s="921"/>
      <c r="XR108" s="921"/>
      <c r="XS108" s="921"/>
      <c r="XT108" s="921"/>
      <c r="XU108" s="921"/>
      <c r="XV108" s="921"/>
      <c r="XW108" s="921"/>
      <c r="XX108" s="921"/>
      <c r="XY108" s="921"/>
      <c r="XZ108" s="921"/>
      <c r="YA108" s="921"/>
      <c r="YB108" s="921"/>
      <c r="YC108" s="921"/>
      <c r="YD108" s="921"/>
      <c r="YE108" s="921"/>
      <c r="YF108" s="921"/>
      <c r="YG108" s="921"/>
      <c r="YH108" s="921"/>
      <c r="YI108" s="921"/>
      <c r="YJ108" s="921"/>
      <c r="YK108" s="921"/>
      <c r="YL108" s="921"/>
      <c r="YM108" s="921"/>
      <c r="YN108" s="921"/>
      <c r="YO108" s="921"/>
      <c r="YP108" s="921"/>
      <c r="YQ108" s="921"/>
      <c r="YR108" s="921"/>
      <c r="YS108" s="921"/>
      <c r="YT108" s="921"/>
      <c r="YU108" s="921"/>
      <c r="YV108" s="921"/>
      <c r="YW108" s="921"/>
      <c r="YX108" s="921"/>
      <c r="YY108" s="921"/>
      <c r="YZ108" s="921"/>
      <c r="ZA108" s="921"/>
      <c r="ZB108" s="921"/>
      <c r="ZC108" s="921"/>
      <c r="ZD108" s="921"/>
      <c r="ZE108" s="921"/>
      <c r="ZF108" s="921"/>
      <c r="ZG108" s="921"/>
      <c r="ZH108" s="921"/>
      <c r="ZI108" s="921"/>
      <c r="ZJ108" s="921"/>
      <c r="ZK108" s="921"/>
      <c r="ZL108" s="921"/>
      <c r="ZM108" s="921"/>
      <c r="ZN108" s="921"/>
      <c r="ZO108" s="921"/>
      <c r="ZP108" s="921"/>
      <c r="ZQ108" s="921"/>
      <c r="ZR108" s="921"/>
      <c r="ZS108" s="921"/>
      <c r="ZT108" s="921"/>
      <c r="ZU108" s="921"/>
      <c r="ZV108" s="921"/>
      <c r="ZW108" s="921"/>
      <c r="ZX108" s="921"/>
      <c r="ZY108" s="921"/>
      <c r="ZZ108" s="921"/>
      <c r="AAA108" s="921"/>
      <c r="AAB108" s="921"/>
      <c r="AAC108" s="921"/>
      <c r="AAD108" s="921"/>
      <c r="AAE108" s="921"/>
      <c r="AAF108" s="921"/>
      <c r="AAG108" s="921"/>
      <c r="AAH108" s="921"/>
      <c r="AAI108" s="921"/>
      <c r="AAJ108" s="921"/>
      <c r="AAK108" s="921"/>
      <c r="AAL108" s="921"/>
      <c r="AAM108" s="921"/>
      <c r="AAN108" s="921"/>
      <c r="AAO108" s="921"/>
      <c r="AAP108" s="921"/>
      <c r="AAQ108" s="921"/>
      <c r="AAR108" s="921"/>
      <c r="AAS108" s="921"/>
      <c r="AAT108" s="921"/>
      <c r="AAU108" s="921"/>
      <c r="AAV108" s="921"/>
      <c r="AAW108" s="921"/>
      <c r="AAX108" s="921"/>
      <c r="AAY108" s="921"/>
      <c r="AAZ108" s="921"/>
      <c r="ABA108" s="921"/>
      <c r="ABB108" s="921"/>
      <c r="ABC108" s="921"/>
      <c r="ABD108" s="921"/>
      <c r="ABE108" s="921"/>
      <c r="ABF108" s="921"/>
      <c r="ABG108" s="921"/>
      <c r="ABH108" s="921"/>
      <c r="ABI108" s="921"/>
      <c r="ABJ108" s="921"/>
      <c r="ABK108" s="921"/>
      <c r="ABL108" s="921"/>
      <c r="ABM108" s="921"/>
      <c r="ABN108" s="921"/>
      <c r="ABO108" s="921"/>
      <c r="ABP108" s="921"/>
      <c r="ABQ108" s="921"/>
      <c r="ABR108" s="921"/>
      <c r="ABS108" s="921"/>
      <c r="ABT108" s="921"/>
      <c r="ABU108" s="921"/>
      <c r="ABV108" s="921"/>
      <c r="ABW108" s="921"/>
      <c r="ABX108" s="921"/>
      <c r="ABY108" s="921"/>
      <c r="ABZ108" s="921"/>
      <c r="ACA108" s="921"/>
      <c r="ACB108" s="921"/>
      <c r="ACC108" s="921"/>
      <c r="ACD108" s="921"/>
      <c r="ACE108" s="921"/>
      <c r="ACF108" s="921"/>
      <c r="ACG108" s="921"/>
      <c r="ACH108" s="921"/>
      <c r="ACI108" s="921"/>
      <c r="ACJ108" s="921"/>
      <c r="ACK108" s="921"/>
      <c r="ACL108" s="921"/>
      <c r="ACM108" s="921"/>
      <c r="ACN108" s="921"/>
      <c r="ACO108" s="921"/>
      <c r="ACP108" s="921"/>
      <c r="ACQ108" s="921"/>
      <c r="ACR108" s="921"/>
      <c r="ACS108" s="921"/>
      <c r="ACT108" s="921"/>
      <c r="ACU108" s="921"/>
      <c r="ACV108" s="921"/>
      <c r="ACW108" s="921"/>
      <c r="ACX108" s="921"/>
      <c r="ACY108" s="921"/>
      <c r="ACZ108" s="921"/>
      <c r="ADA108" s="921"/>
      <c r="ADB108" s="921"/>
      <c r="ADC108" s="921"/>
      <c r="ADD108" s="921"/>
      <c r="ADE108" s="921"/>
      <c r="ADF108" s="921"/>
      <c r="ADG108" s="921"/>
      <c r="ADH108" s="921"/>
      <c r="ADI108" s="921"/>
      <c r="ADJ108" s="921"/>
      <c r="ADK108" s="921"/>
      <c r="ADL108" s="921"/>
      <c r="ADM108" s="921"/>
      <c r="ADN108" s="921"/>
      <c r="ADO108" s="921"/>
      <c r="ADP108" s="921"/>
      <c r="ADQ108" s="921"/>
      <c r="ADR108" s="921"/>
      <c r="ADS108" s="921"/>
      <c r="ADT108" s="921"/>
      <c r="ADU108" s="921"/>
      <c r="ADV108" s="921"/>
      <c r="ADW108" s="921"/>
      <c r="ADX108" s="921"/>
      <c r="ADY108" s="921"/>
      <c r="ADZ108" s="921"/>
      <c r="AEA108" s="921"/>
      <c r="AEB108" s="921"/>
      <c r="AEC108" s="921"/>
      <c r="AED108" s="921"/>
      <c r="AEE108" s="921"/>
      <c r="AEF108" s="921"/>
      <c r="AEG108" s="921"/>
      <c r="AEH108" s="921"/>
      <c r="AEI108" s="921"/>
      <c r="AEJ108" s="921"/>
      <c r="AEK108" s="921"/>
      <c r="AEL108" s="921"/>
      <c r="AEM108" s="921"/>
      <c r="AEN108" s="921"/>
      <c r="AEO108" s="921"/>
      <c r="AEP108" s="921"/>
      <c r="AEQ108" s="921"/>
      <c r="AER108" s="921"/>
      <c r="AES108" s="921"/>
      <c r="AET108" s="921"/>
      <c r="AEU108" s="921"/>
      <c r="AEV108" s="921"/>
      <c r="AEW108" s="921"/>
      <c r="AEX108" s="921"/>
      <c r="AEY108" s="921"/>
      <c r="AEZ108" s="921"/>
      <c r="AFA108" s="921"/>
      <c r="AFB108" s="921"/>
      <c r="AFC108" s="921"/>
      <c r="AFD108" s="921"/>
      <c r="AFE108" s="921"/>
      <c r="AFF108" s="921"/>
      <c r="AFG108" s="921"/>
      <c r="AFH108" s="921"/>
      <c r="AFI108" s="921"/>
      <c r="AFJ108" s="921"/>
      <c r="AFK108" s="921"/>
      <c r="AFL108" s="921"/>
      <c r="AFM108" s="921"/>
      <c r="AFN108" s="921"/>
      <c r="AFO108" s="921"/>
      <c r="AFP108" s="921"/>
      <c r="AFQ108" s="921"/>
      <c r="AFR108" s="921"/>
      <c r="AFS108" s="921"/>
      <c r="AFT108" s="921"/>
      <c r="AFU108" s="921"/>
      <c r="AFV108" s="921"/>
      <c r="AFW108" s="921"/>
      <c r="AFX108" s="921"/>
      <c r="AFY108" s="921"/>
      <c r="AFZ108" s="921"/>
      <c r="AGA108" s="921"/>
      <c r="AGB108" s="921"/>
      <c r="AGC108" s="921"/>
      <c r="AGD108" s="921"/>
      <c r="AGE108" s="921"/>
      <c r="AGF108" s="921"/>
      <c r="AGG108" s="921"/>
      <c r="AGH108" s="921"/>
      <c r="AGI108" s="921"/>
      <c r="AGJ108" s="921"/>
      <c r="AGK108" s="921"/>
      <c r="AGL108" s="921"/>
      <c r="AGM108" s="921"/>
      <c r="AGN108" s="921"/>
      <c r="AGO108" s="921"/>
      <c r="AGP108" s="921"/>
      <c r="AGQ108" s="921"/>
      <c r="AGR108" s="921"/>
      <c r="AGS108" s="921"/>
      <c r="AGT108" s="921"/>
      <c r="AGU108" s="921"/>
      <c r="AGV108" s="921"/>
      <c r="AGW108" s="921"/>
      <c r="AGX108" s="921"/>
      <c r="AGY108" s="921"/>
      <c r="AGZ108" s="921"/>
      <c r="AHA108" s="921"/>
      <c r="AHB108" s="921"/>
      <c r="AHC108" s="921"/>
      <c r="AHD108" s="921"/>
      <c r="AHE108" s="921"/>
      <c r="AHF108" s="921"/>
      <c r="AHG108" s="921"/>
      <c r="AHH108" s="921"/>
      <c r="AHI108" s="921"/>
      <c r="AHJ108" s="921"/>
      <c r="AHK108" s="921"/>
      <c r="AHL108" s="921"/>
      <c r="AHM108" s="921"/>
      <c r="AHN108" s="921"/>
      <c r="AHO108" s="921"/>
      <c r="AHP108" s="921"/>
      <c r="AHQ108" s="921"/>
      <c r="AHR108" s="921"/>
      <c r="AHS108" s="921"/>
      <c r="AHT108" s="921"/>
      <c r="AHU108" s="921"/>
      <c r="AHV108" s="921"/>
      <c r="AHW108" s="921"/>
      <c r="AHX108" s="921"/>
      <c r="AHY108" s="921"/>
      <c r="AHZ108" s="921"/>
      <c r="AIA108" s="921"/>
      <c r="AIB108" s="921"/>
      <c r="AIC108" s="921"/>
      <c r="AID108" s="921"/>
      <c r="AIE108" s="921"/>
      <c r="AIF108" s="921"/>
      <c r="AIG108" s="921"/>
      <c r="AIH108" s="921"/>
      <c r="AII108" s="921"/>
      <c r="AIJ108" s="921"/>
      <c r="AIK108" s="921"/>
      <c r="AIL108" s="921"/>
      <c r="AIM108" s="921"/>
      <c r="AIN108" s="921"/>
      <c r="AIO108" s="921"/>
      <c r="AIP108" s="921"/>
      <c r="AIQ108" s="921"/>
      <c r="AIR108" s="921"/>
      <c r="AIS108" s="921"/>
      <c r="AIT108" s="921"/>
      <c r="AIU108" s="921"/>
      <c r="AIV108" s="921"/>
      <c r="AIW108" s="921"/>
      <c r="AIX108" s="921"/>
      <c r="AIY108" s="921"/>
      <c r="AIZ108" s="921"/>
      <c r="AJA108" s="921"/>
      <c r="AJB108" s="921"/>
      <c r="AJC108" s="921"/>
      <c r="AJD108" s="921"/>
      <c r="AJE108" s="921"/>
      <c r="AJF108" s="921"/>
      <c r="AJG108" s="921"/>
      <c r="AJH108" s="921"/>
      <c r="AJI108" s="921"/>
      <c r="AJJ108" s="921"/>
      <c r="AJK108" s="921"/>
      <c r="AJL108" s="921"/>
      <c r="AJM108" s="921"/>
      <c r="AJN108" s="921"/>
      <c r="AJO108" s="921"/>
      <c r="AJP108" s="921"/>
      <c r="AJQ108" s="921"/>
      <c r="AJR108" s="921"/>
      <c r="AJS108" s="921"/>
      <c r="AJT108" s="921"/>
      <c r="AJU108" s="921"/>
      <c r="AJV108" s="921"/>
      <c r="AJW108" s="921"/>
      <c r="AJX108" s="921"/>
      <c r="AJY108" s="921"/>
      <c r="AJZ108" s="921"/>
      <c r="AKA108" s="921"/>
      <c r="AKB108" s="921"/>
      <c r="AKC108" s="921"/>
      <c r="AKD108" s="921"/>
      <c r="AKE108" s="921"/>
      <c r="AKF108" s="921"/>
      <c r="AKG108" s="921"/>
      <c r="AKH108" s="921"/>
      <c r="AKI108" s="921"/>
      <c r="AKJ108" s="921"/>
      <c r="AKK108" s="921"/>
      <c r="AKL108" s="921"/>
      <c r="AKM108" s="921"/>
      <c r="AKN108" s="921"/>
      <c r="AKO108" s="921"/>
      <c r="AKP108" s="921"/>
      <c r="AKQ108" s="921"/>
      <c r="AKR108" s="921"/>
      <c r="AKS108" s="921"/>
      <c r="AKT108" s="921"/>
      <c r="AKU108" s="921"/>
      <c r="AKV108" s="921"/>
      <c r="AKW108" s="921"/>
      <c r="AKX108" s="921"/>
      <c r="AKY108" s="921"/>
      <c r="AKZ108" s="921"/>
      <c r="ALA108" s="921"/>
      <c r="ALB108" s="921"/>
      <c r="ALC108" s="921"/>
      <c r="ALD108" s="921"/>
      <c r="ALE108" s="921"/>
      <c r="ALF108" s="921"/>
      <c r="ALG108" s="921"/>
      <c r="ALH108" s="921"/>
      <c r="ALI108" s="921"/>
      <c r="ALJ108" s="921"/>
      <c r="ALK108" s="921"/>
      <c r="ALL108" s="921"/>
      <c r="ALM108" s="921"/>
      <c r="ALN108" s="921"/>
      <c r="ALO108" s="921"/>
      <c r="ALP108" s="921"/>
      <c r="ALQ108" s="921"/>
      <c r="ALR108" s="921"/>
      <c r="ALS108" s="921"/>
      <c r="ALT108" s="921"/>
      <c r="ALU108" s="921"/>
      <c r="ALV108" s="921"/>
      <c r="ALW108" s="921"/>
      <c r="ALX108" s="921"/>
      <c r="ALY108" s="921"/>
      <c r="ALZ108" s="921"/>
      <c r="AMA108" s="921"/>
      <c r="AMB108" s="921"/>
      <c r="AMC108" s="921"/>
      <c r="AMD108" s="921"/>
      <c r="AME108" s="921"/>
      <c r="AMF108" s="921"/>
      <c r="AMG108" s="921"/>
      <c r="AMH108" s="921"/>
      <c r="AMI108" s="921"/>
      <c r="AMJ108" s="921"/>
      <c r="AMK108" s="921"/>
      <c r="AML108" s="921"/>
      <c r="AMM108" s="921"/>
      <c r="AMN108" s="921"/>
      <c r="AMO108" s="921"/>
      <c r="AMP108" s="921"/>
      <c r="AMQ108" s="921"/>
      <c r="AMR108" s="921"/>
      <c r="AMS108" s="921"/>
      <c r="AMT108" s="921"/>
      <c r="AMU108" s="921"/>
      <c r="AMV108" s="921"/>
      <c r="AMW108" s="921"/>
      <c r="AMX108" s="921"/>
      <c r="AMY108" s="921"/>
      <c r="AMZ108" s="921"/>
      <c r="ANA108" s="921"/>
      <c r="ANB108" s="921"/>
      <c r="ANC108" s="921"/>
      <c r="AND108" s="921"/>
      <c r="ANE108" s="921"/>
      <c r="ANF108" s="921"/>
      <c r="ANG108" s="921"/>
      <c r="ANH108" s="921"/>
      <c r="ANI108" s="921"/>
      <c r="ANJ108" s="921"/>
      <c r="ANK108" s="921"/>
      <c r="ANL108" s="921"/>
      <c r="ANM108" s="921"/>
      <c r="ANN108" s="921"/>
      <c r="ANO108" s="921"/>
      <c r="ANP108" s="921"/>
      <c r="ANQ108" s="921"/>
      <c r="ANR108" s="921"/>
      <c r="ANS108" s="921"/>
      <c r="ANT108" s="921"/>
      <c r="ANU108" s="921"/>
      <c r="ANV108" s="921"/>
      <c r="ANW108" s="921"/>
      <c r="ANX108" s="921"/>
      <c r="ANY108" s="921"/>
      <c r="ANZ108" s="921"/>
      <c r="AOA108" s="921"/>
      <c r="AOB108" s="921"/>
      <c r="AOC108" s="921"/>
      <c r="AOD108" s="921"/>
      <c r="AOE108" s="921"/>
      <c r="AOF108" s="921"/>
      <c r="AOG108" s="921"/>
      <c r="AOH108" s="921"/>
      <c r="AOI108" s="921"/>
      <c r="AOJ108" s="921"/>
      <c r="AOK108" s="921"/>
      <c r="AOL108" s="921"/>
      <c r="AOM108" s="921"/>
      <c r="AON108" s="921"/>
      <c r="AOO108" s="921"/>
      <c r="AOP108" s="921"/>
      <c r="AOQ108" s="921"/>
      <c r="AOR108" s="921"/>
      <c r="AOS108" s="921"/>
      <c r="AOT108" s="921"/>
      <c r="AOU108" s="921"/>
      <c r="AOV108" s="921"/>
      <c r="AOW108" s="921"/>
      <c r="AOX108" s="921"/>
      <c r="AOY108" s="921"/>
      <c r="AOZ108" s="921"/>
      <c r="APA108" s="921"/>
      <c r="APB108" s="921"/>
      <c r="APC108" s="921"/>
      <c r="APD108" s="921"/>
      <c r="APE108" s="921"/>
      <c r="APF108" s="921"/>
      <c r="APG108" s="921"/>
      <c r="APH108" s="921"/>
      <c r="API108" s="921"/>
      <c r="APJ108" s="921"/>
      <c r="APK108" s="921"/>
      <c r="APL108" s="921"/>
      <c r="APM108" s="921"/>
      <c r="APN108" s="921"/>
      <c r="APO108" s="921"/>
      <c r="APP108" s="921"/>
      <c r="APQ108" s="921"/>
      <c r="APR108" s="921"/>
      <c r="APS108" s="921"/>
      <c r="APT108" s="921"/>
      <c r="APU108" s="921"/>
      <c r="APV108" s="921"/>
      <c r="APW108" s="921"/>
      <c r="APX108" s="921"/>
      <c r="APY108" s="921"/>
      <c r="APZ108" s="921"/>
      <c r="AQA108" s="921"/>
      <c r="AQB108" s="921"/>
      <c r="AQC108" s="921"/>
      <c r="AQD108" s="921"/>
      <c r="AQE108" s="921"/>
      <c r="AQF108" s="921"/>
      <c r="AQG108" s="921"/>
      <c r="AQH108" s="921"/>
      <c r="AQI108" s="921"/>
      <c r="AQJ108" s="921"/>
      <c r="AQK108" s="921"/>
      <c r="AQL108" s="921"/>
      <c r="AQM108" s="921"/>
      <c r="AQN108" s="921"/>
      <c r="AQO108" s="921"/>
      <c r="AQP108" s="921"/>
      <c r="AQQ108" s="921"/>
      <c r="AQR108" s="921"/>
      <c r="AQS108" s="921"/>
      <c r="AQT108" s="921"/>
      <c r="AQU108" s="921"/>
      <c r="AQV108" s="921"/>
      <c r="AQW108" s="921"/>
      <c r="AQX108" s="921"/>
      <c r="AQY108" s="921"/>
      <c r="AQZ108" s="921"/>
      <c r="ARA108" s="921"/>
      <c r="ARB108" s="921"/>
      <c r="ARC108" s="921"/>
      <c r="ARD108" s="921"/>
      <c r="ARE108" s="921"/>
      <c r="ARF108" s="921"/>
      <c r="ARG108" s="921"/>
      <c r="ARH108" s="921"/>
      <c r="ARI108" s="921"/>
      <c r="ARJ108" s="921"/>
      <c r="ARK108" s="921"/>
      <c r="ARL108" s="921"/>
      <c r="ARM108" s="921"/>
      <c r="ARN108" s="921"/>
      <c r="ARO108" s="921"/>
      <c r="ARP108" s="921"/>
      <c r="ARQ108" s="921"/>
      <c r="ARR108" s="921"/>
      <c r="ARS108" s="921"/>
      <c r="ART108" s="921"/>
      <c r="ARU108" s="921"/>
      <c r="ARV108" s="921"/>
      <c r="ARW108" s="921"/>
      <c r="ARX108" s="921"/>
      <c r="ARY108" s="921"/>
      <c r="ARZ108" s="921"/>
      <c r="ASA108" s="921"/>
      <c r="ASB108" s="921"/>
      <c r="ASC108" s="921"/>
      <c r="ASD108" s="921"/>
      <c r="ASE108" s="921"/>
      <c r="ASF108" s="921"/>
      <c r="ASG108" s="921"/>
      <c r="ASH108" s="921"/>
      <c r="ASI108" s="921"/>
      <c r="ASJ108" s="921"/>
      <c r="ASK108" s="921"/>
      <c r="ASL108" s="921"/>
      <c r="ASM108" s="921"/>
      <c r="ASN108" s="921"/>
      <c r="ASO108" s="921"/>
      <c r="ASP108" s="921"/>
      <c r="ASQ108" s="921"/>
      <c r="ASR108" s="921"/>
      <c r="ASS108" s="921"/>
      <c r="AST108" s="921"/>
      <c r="ASU108" s="921"/>
      <c r="ASV108" s="921"/>
      <c r="ASW108" s="921"/>
      <c r="ASX108" s="921"/>
      <c r="ASY108" s="921"/>
      <c r="ASZ108" s="921"/>
      <c r="ATA108" s="921"/>
      <c r="ATB108" s="921"/>
      <c r="ATC108" s="921"/>
      <c r="ATD108" s="921"/>
      <c r="ATE108" s="921"/>
      <c r="ATF108" s="921"/>
      <c r="ATG108" s="921"/>
      <c r="ATH108" s="921"/>
      <c r="ATI108" s="921"/>
      <c r="ATJ108" s="921"/>
      <c r="ATK108" s="921"/>
      <c r="ATL108" s="921"/>
      <c r="ATM108" s="921"/>
      <c r="ATN108" s="921"/>
      <c r="ATO108" s="921"/>
      <c r="ATP108" s="921"/>
      <c r="ATQ108" s="921"/>
      <c r="ATR108" s="921"/>
      <c r="ATS108" s="921"/>
      <c r="ATT108" s="921"/>
      <c r="ATU108" s="921"/>
      <c r="ATV108" s="921"/>
      <c r="ATW108" s="921"/>
      <c r="ATX108" s="921"/>
      <c r="ATY108" s="921"/>
      <c r="ATZ108" s="921"/>
      <c r="AUA108" s="921"/>
      <c r="AUB108" s="921"/>
      <c r="AUC108" s="921"/>
      <c r="AUD108" s="921"/>
      <c r="AUE108" s="921"/>
      <c r="AUF108" s="921"/>
      <c r="AUG108" s="921"/>
      <c r="AUH108" s="921"/>
      <c r="AUI108" s="921"/>
      <c r="AUJ108" s="921"/>
      <c r="AUK108" s="921"/>
      <c r="AUL108" s="921"/>
      <c r="AUM108" s="921"/>
      <c r="AUN108" s="921"/>
      <c r="AUO108" s="921"/>
      <c r="AUP108" s="921"/>
      <c r="AUQ108" s="921"/>
      <c r="AUR108" s="921"/>
      <c r="AUS108" s="921"/>
      <c r="AUT108" s="921"/>
      <c r="AUU108" s="921"/>
      <c r="AUV108" s="921"/>
      <c r="AUW108" s="921"/>
      <c r="AUX108" s="921"/>
      <c r="AUY108" s="921"/>
      <c r="AUZ108" s="921"/>
      <c r="AVA108" s="921"/>
      <c r="AVB108" s="921"/>
      <c r="AVC108" s="921"/>
      <c r="AVD108" s="921"/>
      <c r="AVE108" s="921"/>
      <c r="AVF108" s="921"/>
      <c r="AVG108" s="921"/>
      <c r="AVH108" s="921"/>
      <c r="AVI108" s="921"/>
      <c r="AVJ108" s="921"/>
      <c r="AVK108" s="921"/>
      <c r="AVL108" s="921"/>
      <c r="AVM108" s="921"/>
      <c r="AVN108" s="921"/>
      <c r="AVO108" s="921"/>
      <c r="AVP108" s="921"/>
      <c r="AVQ108" s="921"/>
      <c r="AVR108" s="921"/>
      <c r="AVS108" s="921"/>
      <c r="AVT108" s="921"/>
      <c r="AVU108" s="921"/>
      <c r="AVV108" s="921"/>
      <c r="AVW108" s="921"/>
      <c r="AVX108" s="921"/>
      <c r="AVY108" s="921"/>
      <c r="AVZ108" s="921"/>
      <c r="AWA108" s="921"/>
      <c r="AWB108" s="921"/>
      <c r="AWC108" s="921"/>
      <c r="AWD108" s="921"/>
      <c r="AWE108" s="921"/>
      <c r="AWF108" s="921"/>
      <c r="AWG108" s="921"/>
      <c r="AWH108" s="921"/>
      <c r="AWI108" s="921"/>
      <c r="AWJ108" s="921"/>
      <c r="AWK108" s="921"/>
      <c r="AWL108" s="921"/>
      <c r="AWM108" s="921"/>
      <c r="AWN108" s="921"/>
      <c r="AWO108" s="921"/>
      <c r="AWP108" s="921"/>
      <c r="AWQ108" s="921"/>
      <c r="AWR108" s="921"/>
      <c r="AWS108" s="921"/>
      <c r="AWT108" s="921"/>
      <c r="AWU108" s="921"/>
      <c r="AWV108" s="921"/>
      <c r="AWW108" s="921"/>
      <c r="AWX108" s="921"/>
      <c r="AWY108" s="921"/>
      <c r="AWZ108" s="921"/>
      <c r="AXA108" s="921"/>
      <c r="AXB108" s="921"/>
      <c r="AXC108" s="921"/>
      <c r="AXD108" s="921"/>
      <c r="AXE108" s="921"/>
      <c r="AXF108" s="921"/>
      <c r="AXG108" s="921"/>
      <c r="AXH108" s="921"/>
      <c r="AXI108" s="921"/>
      <c r="AXJ108" s="921"/>
      <c r="AXK108" s="921"/>
      <c r="AXL108" s="921"/>
      <c r="AXM108" s="921"/>
      <c r="AXN108" s="921"/>
      <c r="AXO108" s="921"/>
      <c r="AXP108" s="921"/>
      <c r="AXQ108" s="921"/>
      <c r="AXR108" s="921"/>
      <c r="AXS108" s="921"/>
      <c r="AXT108" s="921"/>
      <c r="AXU108" s="921"/>
      <c r="AXV108" s="921"/>
      <c r="AXW108" s="921"/>
      <c r="AXX108" s="921"/>
      <c r="AXY108" s="921"/>
      <c r="AXZ108" s="921"/>
      <c r="AYA108" s="921"/>
      <c r="AYB108" s="921"/>
      <c r="AYC108" s="921"/>
      <c r="AYD108" s="921"/>
      <c r="AYE108" s="921"/>
      <c r="AYF108" s="921"/>
      <c r="AYG108" s="921"/>
      <c r="AYH108" s="921"/>
      <c r="AYI108" s="921"/>
      <c r="AYJ108" s="921"/>
      <c r="AYK108" s="921"/>
      <c r="AYL108" s="921"/>
      <c r="AYM108" s="921"/>
      <c r="AYN108" s="921"/>
      <c r="AYO108" s="921"/>
      <c r="AYP108" s="921"/>
      <c r="AYQ108" s="921"/>
      <c r="AYR108" s="921"/>
      <c r="AYS108" s="921"/>
      <c r="AYT108" s="921"/>
      <c r="AYU108" s="921"/>
      <c r="AYV108" s="921"/>
      <c r="AYW108" s="921"/>
      <c r="AYX108" s="921"/>
      <c r="AYY108" s="921"/>
      <c r="AYZ108" s="921"/>
      <c r="AZA108" s="921"/>
      <c r="AZB108" s="921"/>
      <c r="AZC108" s="921"/>
      <c r="AZD108" s="921"/>
      <c r="AZE108" s="921"/>
      <c r="AZF108" s="921"/>
      <c r="AZG108" s="921"/>
      <c r="AZH108" s="921"/>
      <c r="AZI108" s="921"/>
      <c r="AZJ108" s="921"/>
      <c r="AZK108" s="921"/>
      <c r="AZL108" s="921"/>
      <c r="AZM108" s="921"/>
      <c r="AZN108" s="921"/>
      <c r="AZO108" s="921"/>
      <c r="AZP108" s="921"/>
      <c r="AZQ108" s="921"/>
      <c r="AZR108" s="921"/>
      <c r="AZS108" s="921"/>
      <c r="AZT108" s="921"/>
      <c r="AZU108" s="921"/>
      <c r="AZV108" s="921"/>
      <c r="AZW108" s="921"/>
      <c r="AZX108" s="921"/>
      <c r="AZY108" s="921"/>
      <c r="AZZ108" s="921"/>
      <c r="BAA108" s="921"/>
      <c r="BAB108" s="921"/>
      <c r="BAC108" s="921"/>
      <c r="BAD108" s="921"/>
      <c r="BAE108" s="921"/>
      <c r="BAF108" s="921"/>
      <c r="BAG108" s="921"/>
      <c r="BAH108" s="921"/>
      <c r="BAI108" s="921"/>
      <c r="BAJ108" s="921"/>
      <c r="BAK108" s="921"/>
      <c r="BAL108" s="921"/>
      <c r="BAM108" s="921"/>
      <c r="BAN108" s="921"/>
      <c r="BAO108" s="921"/>
      <c r="BAP108" s="921"/>
      <c r="BAQ108" s="921"/>
      <c r="BAR108" s="921"/>
      <c r="BAS108" s="921"/>
      <c r="BAT108" s="921"/>
      <c r="BAU108" s="921"/>
      <c r="BAV108" s="921"/>
      <c r="BAW108" s="921"/>
      <c r="BAX108" s="921"/>
      <c r="BAY108" s="921"/>
      <c r="BAZ108" s="921"/>
      <c r="BBA108" s="921"/>
      <c r="BBB108" s="921"/>
      <c r="BBC108" s="921"/>
      <c r="BBD108" s="921"/>
      <c r="BBE108" s="921"/>
      <c r="BBF108" s="921"/>
      <c r="BBG108" s="921"/>
      <c r="BBH108" s="921"/>
      <c r="BBI108" s="921"/>
      <c r="BBJ108" s="921"/>
      <c r="BBK108" s="921"/>
      <c r="BBL108" s="921"/>
      <c r="BBM108" s="921"/>
      <c r="BBN108" s="921"/>
      <c r="BBO108" s="921"/>
      <c r="BBP108" s="921"/>
      <c r="BBQ108" s="921"/>
      <c r="BBR108" s="921"/>
      <c r="BBS108" s="921"/>
      <c r="BBT108" s="921"/>
      <c r="BBU108" s="921"/>
      <c r="BBV108" s="921"/>
      <c r="BBW108" s="921"/>
      <c r="BBX108" s="921"/>
      <c r="BBY108" s="921"/>
      <c r="BBZ108" s="921"/>
      <c r="BCA108" s="921"/>
      <c r="BCB108" s="921"/>
      <c r="BCC108" s="921"/>
      <c r="BCD108" s="921"/>
      <c r="BCE108" s="921"/>
      <c r="BCF108" s="921"/>
      <c r="BCG108" s="921"/>
      <c r="BCH108" s="921"/>
      <c r="BCI108" s="921"/>
      <c r="BCJ108" s="921"/>
      <c r="BCK108" s="921"/>
      <c r="BCL108" s="921"/>
      <c r="BCM108" s="921"/>
      <c r="BCN108" s="921"/>
      <c r="BCO108" s="921"/>
      <c r="BCP108" s="921"/>
      <c r="BCQ108" s="921"/>
      <c r="BCR108" s="921"/>
      <c r="BCS108" s="921"/>
      <c r="BCT108" s="921"/>
      <c r="BCU108" s="921"/>
      <c r="BCV108" s="921"/>
      <c r="BCW108" s="921"/>
      <c r="BCX108" s="921"/>
      <c r="BCY108" s="921"/>
      <c r="BCZ108" s="921"/>
      <c r="BDA108" s="921"/>
      <c r="BDB108" s="921"/>
      <c r="BDC108" s="921"/>
      <c r="BDD108" s="921"/>
      <c r="BDE108" s="921"/>
      <c r="BDF108" s="921"/>
      <c r="BDG108" s="921"/>
      <c r="BDH108" s="921"/>
      <c r="BDI108" s="921"/>
      <c r="BDJ108" s="921"/>
      <c r="BDK108" s="921"/>
      <c r="BDL108" s="921"/>
      <c r="BDM108" s="921"/>
      <c r="BDN108" s="921"/>
      <c r="BDO108" s="921"/>
      <c r="BDP108" s="921"/>
      <c r="BDQ108" s="921"/>
      <c r="BDR108" s="921"/>
      <c r="BDS108" s="921"/>
      <c r="BDT108" s="921"/>
      <c r="BDU108" s="921"/>
      <c r="BDV108" s="921"/>
      <c r="BDW108" s="921"/>
      <c r="BDX108" s="921"/>
      <c r="BDY108" s="921"/>
      <c r="BDZ108" s="921"/>
      <c r="BEA108" s="921"/>
      <c r="BEB108" s="921"/>
      <c r="BEC108" s="921"/>
      <c r="BED108" s="921"/>
      <c r="BEE108" s="921"/>
      <c r="BEF108" s="921"/>
      <c r="BEG108" s="921"/>
      <c r="BEH108" s="921"/>
      <c r="BEI108" s="921"/>
      <c r="BEJ108" s="921"/>
      <c r="BEK108" s="921"/>
      <c r="BEL108" s="921"/>
      <c r="BEM108" s="921"/>
      <c r="BEN108" s="921"/>
      <c r="BEO108" s="921"/>
      <c r="BEP108" s="921"/>
      <c r="BEQ108" s="921"/>
      <c r="BER108" s="921"/>
      <c r="BES108" s="921"/>
      <c r="BET108" s="921"/>
      <c r="BEU108" s="921"/>
      <c r="BEV108" s="921"/>
      <c r="BEW108" s="921"/>
      <c r="BEX108" s="921"/>
      <c r="BEY108" s="921"/>
      <c r="BEZ108" s="921"/>
      <c r="BFA108" s="921"/>
      <c r="BFB108" s="921"/>
      <c r="BFC108" s="921"/>
      <c r="BFD108" s="921"/>
      <c r="BFE108" s="921"/>
      <c r="BFF108" s="921"/>
      <c r="BFG108" s="921"/>
      <c r="BFH108" s="921"/>
      <c r="BFI108" s="921"/>
      <c r="BFJ108" s="921"/>
      <c r="BFK108" s="921"/>
      <c r="BFL108" s="921"/>
      <c r="BFM108" s="921"/>
      <c r="BFN108" s="921"/>
      <c r="BFO108" s="921"/>
      <c r="BFP108" s="921"/>
      <c r="BFQ108" s="921"/>
      <c r="BFR108" s="921"/>
      <c r="BFS108" s="921"/>
      <c r="BFT108" s="921"/>
      <c r="BFU108" s="921"/>
      <c r="BFV108" s="921"/>
      <c r="BFW108" s="921"/>
      <c r="BFX108" s="921"/>
      <c r="BFY108" s="921"/>
      <c r="BFZ108" s="921"/>
      <c r="BGA108" s="921"/>
      <c r="BGB108" s="921"/>
      <c r="BGC108" s="921"/>
      <c r="BGD108" s="921"/>
      <c r="BGE108" s="921"/>
      <c r="BGF108" s="921"/>
      <c r="BGG108" s="921"/>
      <c r="BGH108" s="921"/>
      <c r="BGI108" s="921"/>
      <c r="BGJ108" s="921"/>
      <c r="BGK108" s="921"/>
      <c r="BGL108" s="921"/>
      <c r="BGM108" s="921"/>
      <c r="BGN108" s="921"/>
      <c r="BGO108" s="921"/>
      <c r="BGP108" s="921"/>
      <c r="BGQ108" s="921"/>
      <c r="BGR108" s="921"/>
      <c r="BGS108" s="921"/>
      <c r="BGT108" s="921"/>
      <c r="BGU108" s="921"/>
      <c r="BGV108" s="921"/>
      <c r="BGW108" s="921"/>
      <c r="BGX108" s="921"/>
      <c r="BGY108" s="921"/>
      <c r="BGZ108" s="921"/>
      <c r="BHA108" s="921"/>
      <c r="BHB108" s="921"/>
      <c r="BHC108" s="921"/>
      <c r="BHD108" s="921"/>
      <c r="BHE108" s="921"/>
      <c r="BHF108" s="921"/>
      <c r="BHG108" s="921"/>
      <c r="BHH108" s="921"/>
      <c r="BHI108" s="921"/>
      <c r="BHJ108" s="921"/>
      <c r="BHK108" s="921"/>
      <c r="BHL108" s="921"/>
      <c r="BHM108" s="921"/>
      <c r="BHN108" s="921"/>
      <c r="BHO108" s="921"/>
      <c r="BHP108" s="921"/>
      <c r="BHQ108" s="921"/>
      <c r="BHR108" s="921"/>
      <c r="BHS108" s="921"/>
      <c r="BHT108" s="921"/>
      <c r="BHU108" s="921"/>
      <c r="BHV108" s="921"/>
      <c r="BHW108" s="921"/>
      <c r="BHX108" s="921"/>
      <c r="BHY108" s="921"/>
      <c r="BHZ108" s="921"/>
      <c r="BIA108" s="921"/>
      <c r="BIB108" s="921"/>
      <c r="BIC108" s="921"/>
      <c r="BID108" s="921"/>
      <c r="BIE108" s="921"/>
      <c r="BIF108" s="921"/>
      <c r="BIG108" s="921"/>
      <c r="BIH108" s="921"/>
      <c r="BII108" s="921"/>
      <c r="BIJ108" s="921"/>
      <c r="BIK108" s="921"/>
      <c r="BIL108" s="921"/>
      <c r="BIM108" s="921"/>
      <c r="BIN108" s="921"/>
      <c r="BIO108" s="921"/>
      <c r="BIP108" s="921"/>
      <c r="BIQ108" s="921"/>
      <c r="BIR108" s="921"/>
      <c r="BIS108" s="921"/>
      <c r="BIT108" s="921"/>
      <c r="BIU108" s="921"/>
      <c r="BIV108" s="921"/>
      <c r="BIW108" s="921"/>
      <c r="BIX108" s="921"/>
      <c r="BIY108" s="921"/>
      <c r="BIZ108" s="921"/>
      <c r="BJA108" s="921"/>
      <c r="BJB108" s="921"/>
      <c r="BJC108" s="921"/>
      <c r="BJD108" s="921"/>
      <c r="BJE108" s="921"/>
      <c r="BJF108" s="921"/>
      <c r="BJG108" s="921"/>
      <c r="BJH108" s="921"/>
      <c r="BJI108" s="921"/>
      <c r="BJJ108" s="921"/>
      <c r="BJK108" s="921"/>
      <c r="BJL108" s="921"/>
      <c r="BJM108" s="921"/>
      <c r="BJN108" s="921"/>
      <c r="BJO108" s="921"/>
      <c r="BJP108" s="921"/>
      <c r="BJQ108" s="921"/>
      <c r="BJR108" s="921"/>
      <c r="BJS108" s="921"/>
      <c r="BJT108" s="921"/>
      <c r="BJU108" s="921"/>
      <c r="BJV108" s="921"/>
      <c r="BJW108" s="921"/>
      <c r="BJX108" s="921"/>
      <c r="BJY108" s="921"/>
      <c r="BJZ108" s="921"/>
      <c r="BKA108" s="921"/>
      <c r="BKB108" s="921"/>
      <c r="BKC108" s="921"/>
      <c r="BKD108" s="921"/>
      <c r="BKE108" s="921"/>
      <c r="BKF108" s="921"/>
      <c r="BKG108" s="921"/>
      <c r="BKH108" s="921"/>
      <c r="BKI108" s="921"/>
      <c r="BKJ108" s="921"/>
      <c r="BKK108" s="921"/>
      <c r="BKL108" s="921"/>
      <c r="BKM108" s="921"/>
      <c r="BKN108" s="921"/>
      <c r="BKO108" s="921"/>
      <c r="BKP108" s="921"/>
      <c r="BKQ108" s="921"/>
      <c r="BKR108" s="921"/>
      <c r="BKS108" s="921"/>
      <c r="BKT108" s="921"/>
      <c r="BKU108" s="921"/>
      <c r="BKV108" s="921"/>
      <c r="BKW108" s="921"/>
      <c r="BKX108" s="921"/>
      <c r="BKY108" s="921"/>
      <c r="BKZ108" s="921"/>
      <c r="BLA108" s="921"/>
      <c r="BLB108" s="921"/>
      <c r="BLC108" s="921"/>
      <c r="BLD108" s="921"/>
      <c r="BLE108" s="921"/>
      <c r="BLF108" s="921"/>
      <c r="BLG108" s="921"/>
      <c r="BLH108" s="921"/>
      <c r="BLI108" s="921"/>
      <c r="BLJ108" s="921"/>
      <c r="BLK108" s="921"/>
      <c r="BLL108" s="921"/>
      <c r="BLM108" s="921"/>
      <c r="BLN108" s="921"/>
      <c r="BLO108" s="921"/>
      <c r="BLP108" s="921"/>
      <c r="BLQ108" s="921"/>
      <c r="BLR108" s="921"/>
      <c r="BLS108" s="921"/>
      <c r="BLT108" s="921"/>
      <c r="BLU108" s="921"/>
      <c r="BLV108" s="921"/>
      <c r="BLW108" s="921"/>
      <c r="BLX108" s="921"/>
      <c r="BLY108" s="921"/>
      <c r="BLZ108" s="921"/>
      <c r="BMA108" s="921"/>
      <c r="BMB108" s="921"/>
      <c r="BMC108" s="921"/>
      <c r="BMD108" s="921"/>
      <c r="BME108" s="921"/>
      <c r="BMF108" s="921"/>
      <c r="BMG108" s="921"/>
      <c r="BMH108" s="921"/>
      <c r="BMI108" s="921"/>
      <c r="BMJ108" s="921"/>
      <c r="BMK108" s="921"/>
      <c r="BML108" s="921"/>
      <c r="BMM108" s="921"/>
      <c r="BMN108" s="921"/>
      <c r="BMO108" s="921"/>
      <c r="BMP108" s="921"/>
      <c r="BMQ108" s="921"/>
      <c r="BMR108" s="921"/>
      <c r="BMS108" s="921"/>
      <c r="BMT108" s="921"/>
      <c r="BMU108" s="921"/>
      <c r="BMV108" s="921"/>
      <c r="BMW108" s="921"/>
      <c r="BMX108" s="921"/>
      <c r="BMY108" s="921"/>
      <c r="BMZ108" s="921"/>
      <c r="BNA108" s="921"/>
      <c r="BNB108" s="921"/>
      <c r="BNC108" s="921"/>
      <c r="BND108" s="921"/>
      <c r="BNE108" s="921"/>
      <c r="BNF108" s="921"/>
      <c r="BNG108" s="921"/>
      <c r="BNH108" s="921"/>
      <c r="BNI108" s="921"/>
      <c r="BNJ108" s="921"/>
      <c r="BNK108" s="921"/>
      <c r="BNL108" s="921"/>
      <c r="BNM108" s="921"/>
      <c r="BNN108" s="921"/>
      <c r="BNO108" s="921"/>
      <c r="BNP108" s="921"/>
      <c r="BNQ108" s="921"/>
      <c r="BNR108" s="921"/>
      <c r="BNS108" s="921"/>
      <c r="BNT108" s="921"/>
      <c r="BNU108" s="921"/>
      <c r="BNV108" s="921"/>
      <c r="BNW108" s="921"/>
      <c r="BNX108" s="921"/>
      <c r="BNY108" s="921"/>
      <c r="BNZ108" s="921"/>
      <c r="BOA108" s="921"/>
      <c r="BOB108" s="921"/>
      <c r="BOC108" s="921"/>
      <c r="BOD108" s="921"/>
      <c r="BOE108" s="921"/>
      <c r="BOF108" s="921"/>
      <c r="BOG108" s="921"/>
      <c r="BOH108" s="921"/>
      <c r="BOI108" s="921"/>
      <c r="BOJ108" s="921"/>
      <c r="BOK108" s="921"/>
      <c r="BOL108" s="921"/>
      <c r="BOM108" s="921"/>
      <c r="BON108" s="921"/>
      <c r="BOO108" s="921"/>
      <c r="BOP108" s="921"/>
      <c r="BOQ108" s="921"/>
      <c r="BOR108" s="921"/>
      <c r="BOS108" s="921"/>
      <c r="BOT108" s="921"/>
      <c r="BOU108" s="921"/>
      <c r="BOV108" s="921"/>
      <c r="BOW108" s="921"/>
      <c r="BOX108" s="921"/>
      <c r="BOY108" s="921"/>
      <c r="BOZ108" s="921"/>
      <c r="BPA108" s="921"/>
      <c r="BPB108" s="921"/>
      <c r="BPC108" s="921"/>
      <c r="BPD108" s="921"/>
      <c r="BPE108" s="921"/>
      <c r="BPF108" s="921"/>
      <c r="BPG108" s="921"/>
      <c r="BPH108" s="921"/>
      <c r="BPI108" s="921"/>
      <c r="BPJ108" s="921"/>
      <c r="BPK108" s="921"/>
      <c r="BPL108" s="921"/>
      <c r="BPM108" s="921"/>
      <c r="BPN108" s="921"/>
      <c r="BPO108" s="921"/>
      <c r="BPP108" s="921"/>
      <c r="BPQ108" s="921"/>
      <c r="BPR108" s="921"/>
      <c r="BPS108" s="921"/>
      <c r="BPT108" s="921"/>
      <c r="BPU108" s="921"/>
      <c r="BPV108" s="921"/>
      <c r="BPW108" s="921"/>
      <c r="BPX108" s="921"/>
      <c r="BPY108" s="921"/>
      <c r="BPZ108" s="921"/>
      <c r="BQA108" s="921"/>
      <c r="BQB108" s="921"/>
      <c r="BQC108" s="921"/>
      <c r="BQD108" s="921"/>
      <c r="BQE108" s="921"/>
      <c r="BQF108" s="921"/>
      <c r="BQG108" s="921"/>
      <c r="BQH108" s="921"/>
      <c r="BQI108" s="921"/>
      <c r="BQJ108" s="921"/>
      <c r="BQK108" s="921"/>
      <c r="BQL108" s="921"/>
      <c r="BQM108" s="921"/>
      <c r="BQN108" s="921"/>
      <c r="BQO108" s="921"/>
      <c r="BQP108" s="921"/>
      <c r="BQQ108" s="921"/>
      <c r="BQR108" s="921"/>
      <c r="BQS108" s="921"/>
      <c r="BQT108" s="921"/>
      <c r="BQU108" s="921"/>
      <c r="BQV108" s="921"/>
      <c r="BQW108" s="921"/>
      <c r="BQX108" s="921"/>
      <c r="BQY108" s="921"/>
      <c r="BQZ108" s="921"/>
      <c r="BRA108" s="921"/>
      <c r="BRB108" s="921"/>
      <c r="BRC108" s="921"/>
      <c r="BRD108" s="921"/>
      <c r="BRE108" s="921"/>
      <c r="BRF108" s="921"/>
      <c r="BRG108" s="921"/>
      <c r="BRH108" s="921"/>
      <c r="BRI108" s="921"/>
      <c r="BRJ108" s="921"/>
      <c r="BRK108" s="921"/>
      <c r="BRL108" s="921"/>
      <c r="BRM108" s="921"/>
      <c r="BRN108" s="921"/>
      <c r="BRO108" s="921"/>
      <c r="BRP108" s="921"/>
      <c r="BRQ108" s="921"/>
      <c r="BRR108" s="921"/>
      <c r="BRS108" s="921"/>
      <c r="BRT108" s="921"/>
      <c r="BRU108" s="921"/>
      <c r="BRV108" s="921"/>
      <c r="BRW108" s="921"/>
      <c r="BRX108" s="921"/>
      <c r="BRY108" s="921"/>
      <c r="BRZ108" s="921"/>
      <c r="BSA108" s="921"/>
      <c r="BSB108" s="921"/>
      <c r="BSC108" s="921"/>
      <c r="BSD108" s="921"/>
      <c r="BSE108" s="921"/>
      <c r="BSF108" s="921"/>
      <c r="BSG108" s="921"/>
      <c r="BSH108" s="921"/>
      <c r="BSI108" s="921"/>
      <c r="BSJ108" s="921"/>
      <c r="BSK108" s="921"/>
      <c r="BSL108" s="921"/>
      <c r="BSM108" s="921"/>
      <c r="BSN108" s="921"/>
      <c r="BSO108" s="921"/>
      <c r="BSP108" s="921"/>
      <c r="BSQ108" s="921"/>
      <c r="BSR108" s="921"/>
      <c r="BSS108" s="921"/>
      <c r="BST108" s="921"/>
      <c r="BSU108" s="921"/>
      <c r="BSV108" s="921"/>
      <c r="BSW108" s="921"/>
      <c r="BSX108" s="921"/>
      <c r="BSY108" s="921"/>
      <c r="BSZ108" s="921"/>
      <c r="BTA108" s="921"/>
      <c r="BTB108" s="921"/>
      <c r="BTC108" s="921"/>
      <c r="BTD108" s="921"/>
      <c r="BTE108" s="921"/>
      <c r="BTF108" s="921"/>
      <c r="BTG108" s="921"/>
      <c r="BTH108" s="921"/>
      <c r="BTI108" s="921"/>
      <c r="BTJ108" s="921"/>
      <c r="BTK108" s="921"/>
      <c r="BTL108" s="921"/>
      <c r="BTM108" s="921"/>
      <c r="BTN108" s="921"/>
      <c r="BTO108" s="921"/>
      <c r="BTP108" s="921"/>
      <c r="BTQ108" s="921"/>
      <c r="BTR108" s="921"/>
      <c r="BTS108" s="921"/>
      <c r="BTT108" s="921"/>
      <c r="BTU108" s="921"/>
      <c r="BTV108" s="921"/>
      <c r="BTW108" s="921"/>
      <c r="BTX108" s="921"/>
      <c r="BTY108" s="921"/>
      <c r="BTZ108" s="921"/>
      <c r="BUA108" s="921"/>
      <c r="BUB108" s="921"/>
      <c r="BUC108" s="921"/>
      <c r="BUD108" s="921"/>
      <c r="BUE108" s="921"/>
      <c r="BUF108" s="921"/>
      <c r="BUG108" s="921"/>
      <c r="BUH108" s="921"/>
      <c r="BUI108" s="921"/>
      <c r="BUJ108" s="921"/>
      <c r="BUK108" s="921"/>
      <c r="BUL108" s="921"/>
      <c r="BUM108" s="921"/>
      <c r="BUN108" s="921"/>
      <c r="BUO108" s="921"/>
      <c r="BUP108" s="921"/>
      <c r="BUQ108" s="921"/>
      <c r="BUR108" s="921"/>
      <c r="BUS108" s="921"/>
      <c r="BUT108" s="921"/>
      <c r="BUU108" s="921"/>
      <c r="BUV108" s="921"/>
      <c r="BUW108" s="921"/>
      <c r="BUX108" s="921"/>
      <c r="BUY108" s="921"/>
      <c r="BUZ108" s="921"/>
      <c r="BVA108" s="921"/>
      <c r="BVB108" s="921"/>
      <c r="BVC108" s="921"/>
      <c r="BVD108" s="921"/>
      <c r="BVE108" s="921"/>
      <c r="BVF108" s="921"/>
      <c r="BVG108" s="921"/>
      <c r="BVH108" s="921"/>
      <c r="BVI108" s="921"/>
      <c r="BVJ108" s="921"/>
      <c r="BVK108" s="921"/>
      <c r="BVL108" s="921"/>
      <c r="BVM108" s="921"/>
      <c r="BVN108" s="921"/>
      <c r="BVO108" s="921"/>
      <c r="BVP108" s="921"/>
      <c r="BVQ108" s="921"/>
      <c r="BVR108" s="921"/>
      <c r="BVS108" s="921"/>
      <c r="BVT108" s="921"/>
      <c r="BVU108" s="921"/>
      <c r="BVV108" s="921"/>
      <c r="BVW108" s="921"/>
      <c r="BVX108" s="921"/>
      <c r="BVY108" s="921"/>
      <c r="BVZ108" s="921"/>
      <c r="BWA108" s="921"/>
      <c r="BWB108" s="921"/>
      <c r="BWC108" s="921"/>
      <c r="BWD108" s="921"/>
      <c r="BWE108" s="921"/>
      <c r="BWF108" s="921"/>
      <c r="BWG108" s="921"/>
      <c r="BWH108" s="921"/>
      <c r="BWI108" s="921"/>
      <c r="BWJ108" s="921"/>
      <c r="BWK108" s="921"/>
      <c r="BWL108" s="921"/>
      <c r="BWM108" s="921"/>
      <c r="BWN108" s="921"/>
      <c r="BWO108" s="921"/>
      <c r="BWP108" s="921"/>
      <c r="BWQ108" s="921"/>
      <c r="BWR108" s="921"/>
      <c r="BWS108" s="921"/>
      <c r="BWT108" s="921"/>
      <c r="BWU108" s="921"/>
      <c r="BWV108" s="921"/>
      <c r="BWW108" s="921"/>
      <c r="BWX108" s="921"/>
      <c r="BWY108" s="921"/>
      <c r="BWZ108" s="921"/>
      <c r="BXA108" s="921"/>
      <c r="BXB108" s="921"/>
      <c r="BXC108" s="921"/>
      <c r="BXD108" s="921"/>
      <c r="BXE108" s="921"/>
      <c r="BXF108" s="921"/>
      <c r="BXG108" s="921"/>
      <c r="BXH108" s="921"/>
      <c r="BXI108" s="921"/>
      <c r="BXJ108" s="921"/>
      <c r="BXK108" s="921"/>
      <c r="BXL108" s="921"/>
      <c r="BXM108" s="921"/>
      <c r="BXN108" s="921"/>
      <c r="BXO108" s="921"/>
      <c r="BXP108" s="921"/>
      <c r="BXQ108" s="921"/>
      <c r="BXR108" s="921"/>
      <c r="BXS108" s="921"/>
      <c r="BXT108" s="921"/>
      <c r="BXU108" s="921"/>
      <c r="BXV108" s="921"/>
      <c r="BXW108" s="921"/>
      <c r="BXX108" s="921"/>
      <c r="BXY108" s="921"/>
      <c r="BXZ108" s="921"/>
      <c r="BYA108" s="921"/>
      <c r="BYB108" s="921"/>
      <c r="BYC108" s="921"/>
      <c r="BYD108" s="921"/>
      <c r="BYE108" s="921"/>
      <c r="BYF108" s="921"/>
      <c r="BYG108" s="921"/>
      <c r="BYH108" s="921"/>
      <c r="BYI108" s="921"/>
      <c r="BYJ108" s="921"/>
      <c r="BYK108" s="921"/>
      <c r="BYL108" s="921"/>
      <c r="BYM108" s="921"/>
      <c r="BYN108" s="921"/>
      <c r="BYO108" s="921"/>
      <c r="BYP108" s="921"/>
      <c r="BYQ108" s="921"/>
      <c r="BYR108" s="921"/>
      <c r="BYS108" s="921"/>
      <c r="BYT108" s="921"/>
      <c r="BYU108" s="921"/>
      <c r="BYV108" s="921"/>
      <c r="BYW108" s="921"/>
      <c r="BYX108" s="921"/>
      <c r="BYY108" s="921"/>
      <c r="BYZ108" s="921"/>
      <c r="BZA108" s="921"/>
      <c r="BZB108" s="921"/>
      <c r="BZC108" s="921"/>
      <c r="BZD108" s="921"/>
      <c r="BZE108" s="921"/>
      <c r="BZF108" s="921"/>
      <c r="BZG108" s="921"/>
      <c r="BZH108" s="921"/>
      <c r="BZI108" s="921"/>
      <c r="BZJ108" s="921"/>
      <c r="BZK108" s="921"/>
      <c r="BZL108" s="921"/>
      <c r="BZM108" s="921"/>
      <c r="BZN108" s="921"/>
      <c r="BZO108" s="921"/>
      <c r="BZP108" s="921"/>
      <c r="BZQ108" s="921"/>
      <c r="BZR108" s="921"/>
      <c r="BZS108" s="921"/>
      <c r="BZT108" s="921"/>
      <c r="BZU108" s="921"/>
      <c r="BZV108" s="921"/>
      <c r="BZW108" s="921"/>
      <c r="BZX108" s="921"/>
      <c r="BZY108" s="921"/>
      <c r="BZZ108" s="921"/>
      <c r="CAA108" s="921"/>
      <c r="CAB108" s="921"/>
      <c r="CAC108" s="921"/>
      <c r="CAD108" s="921"/>
      <c r="CAE108" s="921"/>
      <c r="CAF108" s="921"/>
      <c r="CAG108" s="921"/>
      <c r="CAH108" s="921"/>
      <c r="CAI108" s="921"/>
      <c r="CAJ108" s="921"/>
      <c r="CAK108" s="921"/>
      <c r="CAL108" s="921"/>
      <c r="CAM108" s="921"/>
      <c r="CAN108" s="921"/>
      <c r="CAO108" s="921"/>
      <c r="CAP108" s="921"/>
      <c r="CAQ108" s="921"/>
      <c r="CAR108" s="921"/>
      <c r="CAS108" s="921"/>
      <c r="CAT108" s="921"/>
      <c r="CAU108" s="921"/>
      <c r="CAV108" s="921"/>
      <c r="CAW108" s="921"/>
      <c r="CAX108" s="921"/>
      <c r="CAY108" s="921"/>
      <c r="CAZ108" s="921"/>
      <c r="CBA108" s="921"/>
      <c r="CBB108" s="921"/>
      <c r="CBC108" s="921"/>
      <c r="CBD108" s="921"/>
      <c r="CBE108" s="921"/>
      <c r="CBF108" s="921"/>
      <c r="CBG108" s="921"/>
      <c r="CBH108" s="921"/>
      <c r="CBI108" s="921"/>
      <c r="CBJ108" s="921"/>
      <c r="CBK108" s="921"/>
      <c r="CBL108" s="921"/>
      <c r="CBM108" s="921"/>
      <c r="CBN108" s="921"/>
      <c r="CBO108" s="921"/>
      <c r="CBP108" s="921"/>
      <c r="CBQ108" s="921"/>
      <c r="CBR108" s="921"/>
      <c r="CBS108" s="921"/>
      <c r="CBT108" s="921"/>
      <c r="CBU108" s="921"/>
      <c r="CBV108" s="921"/>
      <c r="CBW108" s="921"/>
      <c r="CBX108" s="921"/>
      <c r="CBY108" s="921"/>
      <c r="CBZ108" s="921"/>
      <c r="CCA108" s="921"/>
      <c r="CCB108" s="921"/>
      <c r="CCC108" s="921"/>
      <c r="CCD108" s="921"/>
      <c r="CCE108" s="921"/>
      <c r="CCF108" s="921"/>
      <c r="CCG108" s="921"/>
      <c r="CCH108" s="921"/>
      <c r="CCI108" s="921"/>
      <c r="CCJ108" s="921"/>
      <c r="CCK108" s="921"/>
      <c r="CCL108" s="921"/>
      <c r="CCM108" s="921"/>
      <c r="CCN108" s="921"/>
      <c r="CCO108" s="921"/>
      <c r="CCP108" s="921"/>
      <c r="CCQ108" s="921"/>
      <c r="CCR108" s="921"/>
      <c r="CCS108" s="921"/>
      <c r="CCT108" s="921"/>
      <c r="CCU108" s="921"/>
      <c r="CCV108" s="921"/>
      <c r="CCW108" s="921"/>
      <c r="CCX108" s="921"/>
      <c r="CCY108" s="921"/>
      <c r="CCZ108" s="921"/>
      <c r="CDA108" s="921"/>
      <c r="CDB108" s="921"/>
      <c r="CDC108" s="921"/>
      <c r="CDD108" s="921"/>
      <c r="CDE108" s="921"/>
      <c r="CDF108" s="921"/>
      <c r="CDG108" s="921"/>
      <c r="CDH108" s="921"/>
      <c r="CDI108" s="921"/>
      <c r="CDJ108" s="921"/>
      <c r="CDK108" s="921"/>
      <c r="CDL108" s="921"/>
      <c r="CDM108" s="921"/>
      <c r="CDN108" s="921"/>
      <c r="CDO108" s="921"/>
      <c r="CDP108" s="921"/>
      <c r="CDQ108" s="921"/>
      <c r="CDR108" s="921"/>
      <c r="CDS108" s="921"/>
      <c r="CDT108" s="921"/>
      <c r="CDU108" s="921"/>
      <c r="CDV108" s="921"/>
      <c r="CDW108" s="921"/>
      <c r="CDX108" s="921"/>
      <c r="CDY108" s="921"/>
      <c r="CDZ108" s="921"/>
      <c r="CEA108" s="921"/>
      <c r="CEB108" s="921"/>
      <c r="CEC108" s="921"/>
      <c r="CED108" s="921"/>
      <c r="CEE108" s="921"/>
      <c r="CEF108" s="921"/>
      <c r="CEG108" s="921"/>
      <c r="CEH108" s="921"/>
      <c r="CEI108" s="921"/>
      <c r="CEJ108" s="921"/>
      <c r="CEK108" s="921"/>
      <c r="CEL108" s="921"/>
      <c r="CEM108" s="921"/>
      <c r="CEN108" s="921"/>
      <c r="CEO108" s="921"/>
      <c r="CEP108" s="921"/>
      <c r="CEQ108" s="921"/>
      <c r="CER108" s="921"/>
      <c r="CES108" s="921"/>
      <c r="CET108" s="921"/>
      <c r="CEU108" s="921"/>
      <c r="CEV108" s="921"/>
      <c r="CEW108" s="921"/>
      <c r="CEX108" s="921"/>
      <c r="CEY108" s="921"/>
      <c r="CEZ108" s="921"/>
      <c r="CFA108" s="921"/>
      <c r="CFB108" s="921"/>
      <c r="CFC108" s="921"/>
      <c r="CFD108" s="921"/>
      <c r="CFE108" s="921"/>
      <c r="CFF108" s="921"/>
      <c r="CFG108" s="921"/>
      <c r="CFH108" s="921"/>
      <c r="CFI108" s="921"/>
      <c r="CFJ108" s="921"/>
      <c r="CFK108" s="921"/>
      <c r="CFL108" s="921"/>
      <c r="CFM108" s="921"/>
      <c r="CFN108" s="921"/>
      <c r="CFO108" s="921"/>
      <c r="CFP108" s="921"/>
      <c r="CFQ108" s="921"/>
      <c r="CFR108" s="921"/>
      <c r="CFS108" s="921"/>
      <c r="CFT108" s="921"/>
      <c r="CFU108" s="921"/>
      <c r="CFV108" s="921"/>
      <c r="CFW108" s="921"/>
      <c r="CFX108" s="921"/>
      <c r="CFY108" s="921"/>
      <c r="CFZ108" s="921"/>
      <c r="CGA108" s="921"/>
      <c r="CGB108" s="921"/>
      <c r="CGC108" s="921"/>
      <c r="CGD108" s="921"/>
      <c r="CGE108" s="921"/>
      <c r="CGF108" s="921"/>
      <c r="CGG108" s="921"/>
      <c r="CGH108" s="921"/>
      <c r="CGI108" s="921"/>
      <c r="CGJ108" s="921"/>
      <c r="CGK108" s="921"/>
      <c r="CGL108" s="921"/>
      <c r="CGM108" s="921"/>
      <c r="CGN108" s="921"/>
      <c r="CGO108" s="921"/>
      <c r="CGP108" s="921"/>
      <c r="CGQ108" s="921"/>
      <c r="CGR108" s="921"/>
      <c r="CGS108" s="921"/>
      <c r="CGT108" s="921"/>
      <c r="CGU108" s="921"/>
      <c r="CGV108" s="921"/>
      <c r="CGW108" s="921"/>
      <c r="CGX108" s="921"/>
      <c r="CGY108" s="921"/>
      <c r="CGZ108" s="921"/>
      <c r="CHA108" s="921"/>
      <c r="CHB108" s="921"/>
      <c r="CHC108" s="921"/>
      <c r="CHD108" s="921"/>
      <c r="CHE108" s="921"/>
      <c r="CHF108" s="921"/>
      <c r="CHG108" s="921"/>
      <c r="CHH108" s="921"/>
      <c r="CHI108" s="921"/>
      <c r="CHJ108" s="921"/>
      <c r="CHK108" s="921"/>
      <c r="CHL108" s="921"/>
      <c r="CHM108" s="921"/>
      <c r="CHN108" s="921"/>
      <c r="CHO108" s="921"/>
      <c r="CHP108" s="921"/>
      <c r="CHQ108" s="921"/>
      <c r="CHR108" s="921"/>
      <c r="CHS108" s="921"/>
      <c r="CHT108" s="921"/>
      <c r="CHU108" s="921"/>
      <c r="CHV108" s="921"/>
      <c r="CHW108" s="921"/>
      <c r="CHX108" s="921"/>
      <c r="CHY108" s="921"/>
      <c r="CHZ108" s="921"/>
      <c r="CIA108" s="921"/>
      <c r="CIB108" s="921"/>
      <c r="CIC108" s="921"/>
      <c r="CID108" s="921"/>
      <c r="CIE108" s="921"/>
      <c r="CIF108" s="921"/>
      <c r="CIG108" s="921"/>
      <c r="CIH108" s="921"/>
      <c r="CII108" s="921"/>
      <c r="CIJ108" s="921"/>
      <c r="CIK108" s="921"/>
      <c r="CIL108" s="921"/>
      <c r="CIM108" s="921"/>
      <c r="CIN108" s="921"/>
      <c r="CIO108" s="921"/>
      <c r="CIP108" s="921"/>
      <c r="CIQ108" s="921"/>
      <c r="CIR108" s="921"/>
      <c r="CIS108" s="921"/>
      <c r="CIT108" s="921"/>
      <c r="CIU108" s="921"/>
      <c r="CIV108" s="921"/>
      <c r="CIW108" s="921"/>
      <c r="CIX108" s="921"/>
      <c r="CIY108" s="921"/>
      <c r="CIZ108" s="921"/>
      <c r="CJA108" s="921"/>
      <c r="CJB108" s="921"/>
      <c r="CJC108" s="921"/>
      <c r="CJD108" s="921"/>
      <c r="CJE108" s="921"/>
      <c r="CJF108" s="921"/>
      <c r="CJG108" s="921"/>
      <c r="CJH108" s="921"/>
      <c r="CJI108" s="921"/>
      <c r="CJJ108" s="921"/>
      <c r="CJK108" s="921"/>
      <c r="CJL108" s="921"/>
      <c r="CJM108" s="921"/>
      <c r="CJN108" s="921"/>
      <c r="CJO108" s="921"/>
      <c r="CJP108" s="921"/>
      <c r="CJQ108" s="921"/>
      <c r="CJR108" s="921"/>
      <c r="CJS108" s="921"/>
      <c r="CJT108" s="921"/>
      <c r="CJU108" s="921"/>
      <c r="CJV108" s="921"/>
      <c r="CJW108" s="921"/>
      <c r="CJX108" s="921"/>
      <c r="CJY108" s="921"/>
      <c r="CJZ108" s="921"/>
      <c r="CKA108" s="921"/>
      <c r="CKB108" s="921"/>
      <c r="CKC108" s="921"/>
      <c r="CKD108" s="921"/>
      <c r="CKE108" s="921"/>
      <c r="CKF108" s="921"/>
      <c r="CKG108" s="921"/>
      <c r="CKH108" s="921"/>
      <c r="CKI108" s="921"/>
      <c r="CKJ108" s="921"/>
      <c r="CKK108" s="921"/>
      <c r="CKL108" s="921"/>
      <c r="CKM108" s="921"/>
      <c r="CKN108" s="921"/>
      <c r="CKO108" s="921"/>
      <c r="CKP108" s="921"/>
      <c r="CKQ108" s="921"/>
      <c r="CKR108" s="921"/>
      <c r="CKS108" s="921"/>
      <c r="CKT108" s="921"/>
      <c r="CKU108" s="921"/>
      <c r="CKV108" s="921"/>
      <c r="CKW108" s="921"/>
      <c r="CKX108" s="921"/>
      <c r="CKY108" s="921"/>
      <c r="CKZ108" s="921"/>
      <c r="CLA108" s="921"/>
      <c r="CLB108" s="921"/>
      <c r="CLC108" s="921"/>
      <c r="CLD108" s="921"/>
      <c r="CLE108" s="921"/>
      <c r="CLF108" s="921"/>
      <c r="CLG108" s="921"/>
      <c r="CLH108" s="921"/>
      <c r="CLI108" s="921"/>
      <c r="CLJ108" s="921"/>
      <c r="CLK108" s="921"/>
      <c r="CLL108" s="921"/>
      <c r="CLM108" s="921"/>
      <c r="CLN108" s="921"/>
      <c r="CLO108" s="921"/>
      <c r="CLP108" s="921"/>
      <c r="CLQ108" s="921"/>
      <c r="CLR108" s="921"/>
      <c r="CLS108" s="921"/>
      <c r="CLT108" s="921"/>
      <c r="CLU108" s="921"/>
      <c r="CLV108" s="921"/>
      <c r="CLW108" s="921"/>
      <c r="CLX108" s="921"/>
      <c r="CLY108" s="921"/>
      <c r="CLZ108" s="921"/>
      <c r="CMA108" s="921"/>
      <c r="CMB108" s="921"/>
      <c r="CMC108" s="921"/>
      <c r="CMD108" s="921"/>
      <c r="CME108" s="921"/>
      <c r="CMF108" s="921"/>
      <c r="CMG108" s="921"/>
      <c r="CMH108" s="921"/>
      <c r="CMI108" s="921"/>
      <c r="CMJ108" s="921"/>
      <c r="CMK108" s="921"/>
      <c r="CML108" s="921"/>
      <c r="CMM108" s="921"/>
      <c r="CMN108" s="921"/>
      <c r="CMO108" s="921"/>
      <c r="CMP108" s="921"/>
      <c r="CMQ108" s="921"/>
      <c r="CMR108" s="921"/>
      <c r="CMS108" s="921"/>
      <c r="CMT108" s="921"/>
      <c r="CMU108" s="921"/>
      <c r="CMV108" s="921"/>
      <c r="CMW108" s="921"/>
      <c r="CMX108" s="921"/>
      <c r="CMY108" s="921"/>
      <c r="CMZ108" s="921"/>
      <c r="CNA108" s="921"/>
      <c r="CNB108" s="921"/>
      <c r="CNC108" s="921"/>
      <c r="CND108" s="921"/>
      <c r="CNE108" s="921"/>
      <c r="CNF108" s="921"/>
      <c r="CNG108" s="921"/>
      <c r="CNH108" s="921"/>
      <c r="CNI108" s="921"/>
      <c r="CNJ108" s="921"/>
      <c r="CNK108" s="921"/>
      <c r="CNL108" s="921"/>
      <c r="CNM108" s="921"/>
      <c r="CNN108" s="921"/>
      <c r="CNO108" s="921"/>
      <c r="CNP108" s="921"/>
      <c r="CNQ108" s="921"/>
      <c r="CNR108" s="921"/>
      <c r="CNS108" s="921"/>
      <c r="CNT108" s="921"/>
      <c r="CNU108" s="921"/>
      <c r="CNV108" s="921"/>
      <c r="CNW108" s="921"/>
      <c r="CNX108" s="921"/>
      <c r="CNY108" s="921"/>
      <c r="CNZ108" s="921"/>
      <c r="COA108" s="921"/>
      <c r="COB108" s="921"/>
      <c r="COC108" s="921"/>
      <c r="COD108" s="921"/>
      <c r="COE108" s="921"/>
      <c r="COF108" s="921"/>
      <c r="COG108" s="921"/>
      <c r="COH108" s="921"/>
      <c r="COI108" s="921"/>
      <c r="COJ108" s="921"/>
      <c r="COK108" s="921"/>
      <c r="COL108" s="921"/>
      <c r="COM108" s="921"/>
      <c r="CON108" s="921"/>
      <c r="COO108" s="921"/>
      <c r="COP108" s="921"/>
      <c r="COQ108" s="921"/>
      <c r="COR108" s="921"/>
      <c r="COS108" s="921"/>
      <c r="COT108" s="921"/>
      <c r="COU108" s="921"/>
      <c r="COV108" s="921"/>
      <c r="COW108" s="921"/>
      <c r="COX108" s="921"/>
      <c r="COY108" s="921"/>
      <c r="COZ108" s="921"/>
      <c r="CPA108" s="921"/>
      <c r="CPB108" s="921"/>
      <c r="CPC108" s="921"/>
      <c r="CPD108" s="921"/>
      <c r="CPE108" s="921"/>
      <c r="CPF108" s="921"/>
      <c r="CPG108" s="921"/>
      <c r="CPH108" s="921"/>
      <c r="CPI108" s="921"/>
      <c r="CPJ108" s="921"/>
      <c r="CPK108" s="921"/>
      <c r="CPL108" s="921"/>
      <c r="CPM108" s="921"/>
      <c r="CPN108" s="921"/>
      <c r="CPO108" s="921"/>
      <c r="CPP108" s="921"/>
      <c r="CPQ108" s="921"/>
      <c r="CPR108" s="921"/>
      <c r="CPS108" s="921"/>
      <c r="CPT108" s="921"/>
      <c r="CPU108" s="921"/>
      <c r="CPV108" s="921"/>
      <c r="CPW108" s="921"/>
      <c r="CPX108" s="921"/>
      <c r="CPY108" s="921"/>
      <c r="CPZ108" s="921"/>
      <c r="CQA108" s="921"/>
      <c r="CQB108" s="921"/>
      <c r="CQC108" s="921"/>
      <c r="CQD108" s="921"/>
      <c r="CQE108" s="921"/>
      <c r="CQF108" s="921"/>
      <c r="CQG108" s="921"/>
      <c r="CQH108" s="921"/>
      <c r="CQI108" s="921"/>
      <c r="CQJ108" s="921"/>
      <c r="CQK108" s="921"/>
      <c r="CQL108" s="921"/>
      <c r="CQM108" s="921"/>
      <c r="CQN108" s="921"/>
      <c r="CQO108" s="921"/>
      <c r="CQP108" s="921"/>
      <c r="CQQ108" s="921"/>
      <c r="CQR108" s="921"/>
      <c r="CQS108" s="921"/>
      <c r="CQT108" s="921"/>
      <c r="CQU108" s="921"/>
      <c r="CQV108" s="921"/>
      <c r="CQW108" s="921"/>
      <c r="CQX108" s="921"/>
      <c r="CQY108" s="921"/>
      <c r="CQZ108" s="921"/>
      <c r="CRA108" s="921"/>
      <c r="CRB108" s="921"/>
      <c r="CRC108" s="921"/>
      <c r="CRD108" s="921"/>
      <c r="CRE108" s="921"/>
      <c r="CRF108" s="921"/>
      <c r="CRG108" s="921"/>
      <c r="CRH108" s="921"/>
      <c r="CRI108" s="921"/>
      <c r="CRJ108" s="921"/>
      <c r="CRK108" s="921"/>
      <c r="CRL108" s="921"/>
      <c r="CRM108" s="921"/>
      <c r="CRN108" s="921"/>
      <c r="CRO108" s="921"/>
      <c r="CRP108" s="921"/>
      <c r="CRQ108" s="921"/>
      <c r="CRR108" s="921"/>
      <c r="CRS108" s="921"/>
      <c r="CRT108" s="921"/>
      <c r="CRU108" s="921"/>
      <c r="CRV108" s="921"/>
      <c r="CRW108" s="921"/>
      <c r="CRX108" s="921"/>
      <c r="CRY108" s="921"/>
      <c r="CRZ108" s="921"/>
      <c r="CSA108" s="921"/>
      <c r="CSB108" s="921"/>
      <c r="CSC108" s="921"/>
      <c r="CSD108" s="921"/>
      <c r="CSE108" s="921"/>
      <c r="CSF108" s="921"/>
      <c r="CSG108" s="921"/>
      <c r="CSH108" s="921"/>
      <c r="CSI108" s="921"/>
      <c r="CSJ108" s="921"/>
      <c r="CSK108" s="921"/>
      <c r="CSL108" s="921"/>
      <c r="CSM108" s="921"/>
      <c r="CSN108" s="921"/>
      <c r="CSO108" s="921"/>
      <c r="CSP108" s="921"/>
      <c r="CSQ108" s="921"/>
      <c r="CSR108" s="921"/>
      <c r="CSS108" s="921"/>
      <c r="CST108" s="921"/>
      <c r="CSU108" s="921"/>
      <c r="CSV108" s="921"/>
      <c r="CSW108" s="921"/>
      <c r="CSX108" s="921"/>
      <c r="CSY108" s="921"/>
      <c r="CSZ108" s="921"/>
      <c r="CTA108" s="921"/>
      <c r="CTB108" s="921"/>
      <c r="CTC108" s="921"/>
      <c r="CTD108" s="921"/>
      <c r="CTE108" s="921"/>
      <c r="CTF108" s="921"/>
      <c r="CTG108" s="921"/>
      <c r="CTH108" s="921"/>
      <c r="CTI108" s="921"/>
      <c r="CTJ108" s="921"/>
      <c r="CTK108" s="921"/>
      <c r="CTL108" s="921"/>
      <c r="CTM108" s="921"/>
      <c r="CTN108" s="921"/>
      <c r="CTO108" s="921"/>
      <c r="CTP108" s="921"/>
      <c r="CTQ108" s="921"/>
      <c r="CTR108" s="921"/>
      <c r="CTS108" s="921"/>
      <c r="CTT108" s="921"/>
      <c r="CTU108" s="921"/>
      <c r="CTV108" s="921"/>
      <c r="CTW108" s="921"/>
      <c r="CTX108" s="921"/>
      <c r="CTY108" s="921"/>
      <c r="CTZ108" s="921"/>
      <c r="CUA108" s="921"/>
      <c r="CUB108" s="921"/>
      <c r="CUC108" s="921"/>
      <c r="CUD108" s="921"/>
      <c r="CUE108" s="921"/>
      <c r="CUF108" s="921"/>
      <c r="CUG108" s="921"/>
      <c r="CUH108" s="921"/>
      <c r="CUI108" s="921"/>
      <c r="CUJ108" s="921"/>
      <c r="CUK108" s="921"/>
      <c r="CUL108" s="921"/>
      <c r="CUM108" s="921"/>
      <c r="CUN108" s="921"/>
      <c r="CUO108" s="921"/>
      <c r="CUP108" s="921"/>
      <c r="CUQ108" s="921"/>
      <c r="CUR108" s="921"/>
      <c r="CUS108" s="921"/>
      <c r="CUT108" s="921"/>
      <c r="CUU108" s="921"/>
      <c r="CUV108" s="921"/>
      <c r="CUW108" s="921"/>
      <c r="CUX108" s="921"/>
      <c r="CUY108" s="921"/>
      <c r="CUZ108" s="921"/>
      <c r="CVA108" s="921"/>
      <c r="CVB108" s="921"/>
      <c r="CVC108" s="921"/>
      <c r="CVD108" s="921"/>
      <c r="CVE108" s="921"/>
      <c r="CVF108" s="921"/>
      <c r="CVG108" s="921"/>
      <c r="CVH108" s="921"/>
      <c r="CVI108" s="921"/>
      <c r="CVJ108" s="921"/>
      <c r="CVK108" s="921"/>
      <c r="CVL108" s="921"/>
      <c r="CVM108" s="921"/>
      <c r="CVN108" s="921"/>
      <c r="CVO108" s="921"/>
      <c r="CVP108" s="921"/>
      <c r="CVQ108" s="921"/>
      <c r="CVR108" s="921"/>
      <c r="CVS108" s="921"/>
      <c r="CVT108" s="921"/>
      <c r="CVU108" s="921"/>
      <c r="CVV108" s="921"/>
      <c r="CVW108" s="921"/>
      <c r="CVX108" s="921"/>
      <c r="CVY108" s="921"/>
      <c r="CVZ108" s="921"/>
      <c r="CWA108" s="921"/>
      <c r="CWB108" s="921"/>
      <c r="CWC108" s="921"/>
      <c r="CWD108" s="921"/>
      <c r="CWE108" s="921"/>
      <c r="CWF108" s="921"/>
      <c r="CWG108" s="921"/>
      <c r="CWH108" s="921"/>
      <c r="CWI108" s="921"/>
      <c r="CWJ108" s="921"/>
      <c r="CWK108" s="921"/>
      <c r="CWL108" s="921"/>
      <c r="CWM108" s="921"/>
      <c r="CWN108" s="921"/>
      <c r="CWO108" s="921"/>
      <c r="CWP108" s="921"/>
      <c r="CWQ108" s="921"/>
      <c r="CWR108" s="921"/>
      <c r="CWS108" s="921"/>
      <c r="CWT108" s="921"/>
      <c r="CWU108" s="921"/>
      <c r="CWV108" s="921"/>
      <c r="CWW108" s="921"/>
      <c r="CWX108" s="921"/>
      <c r="CWY108" s="921"/>
      <c r="CWZ108" s="921"/>
      <c r="CXA108" s="921"/>
      <c r="CXB108" s="921"/>
      <c r="CXC108" s="921"/>
      <c r="CXD108" s="921"/>
      <c r="CXE108" s="921"/>
      <c r="CXF108" s="921"/>
      <c r="CXG108" s="921"/>
      <c r="CXH108" s="921"/>
      <c r="CXI108" s="921"/>
      <c r="CXJ108" s="921"/>
      <c r="CXK108" s="921"/>
      <c r="CXL108" s="921"/>
      <c r="CXM108" s="921"/>
      <c r="CXN108" s="921"/>
      <c r="CXO108" s="921"/>
      <c r="CXP108" s="921"/>
      <c r="CXQ108" s="921"/>
      <c r="CXR108" s="921"/>
      <c r="CXS108" s="921"/>
      <c r="CXT108" s="921"/>
      <c r="CXU108" s="921"/>
      <c r="CXV108" s="921"/>
      <c r="CXW108" s="921"/>
      <c r="CXX108" s="921"/>
      <c r="CXY108" s="921"/>
      <c r="CXZ108" s="921"/>
      <c r="CYA108" s="921"/>
      <c r="CYB108" s="921"/>
      <c r="CYC108" s="921"/>
      <c r="CYD108" s="921"/>
      <c r="CYE108" s="921"/>
      <c r="CYF108" s="921"/>
      <c r="CYG108" s="921"/>
      <c r="CYH108" s="921"/>
      <c r="CYI108" s="921"/>
      <c r="CYJ108" s="921"/>
      <c r="CYK108" s="921"/>
      <c r="CYL108" s="921"/>
      <c r="CYM108" s="921"/>
      <c r="CYN108" s="921"/>
      <c r="CYO108" s="921"/>
      <c r="CYP108" s="921"/>
      <c r="CYQ108" s="921"/>
      <c r="CYR108" s="921"/>
      <c r="CYS108" s="921"/>
      <c r="CYT108" s="921"/>
      <c r="CYU108" s="921"/>
      <c r="CYV108" s="921"/>
      <c r="CYW108" s="921"/>
      <c r="CYX108" s="921"/>
      <c r="CYY108" s="921"/>
      <c r="CYZ108" s="921"/>
      <c r="CZA108" s="921"/>
      <c r="CZB108" s="921"/>
      <c r="CZC108" s="921"/>
      <c r="CZD108" s="921"/>
      <c r="CZE108" s="921"/>
      <c r="CZF108" s="921"/>
      <c r="CZG108" s="921"/>
      <c r="CZH108" s="921"/>
      <c r="CZI108" s="921"/>
      <c r="CZJ108" s="921"/>
      <c r="CZK108" s="921"/>
      <c r="CZL108" s="921"/>
      <c r="CZM108" s="921"/>
      <c r="CZN108" s="921"/>
      <c r="CZO108" s="921"/>
      <c r="CZP108" s="921"/>
      <c r="CZQ108" s="921"/>
      <c r="CZR108" s="921"/>
      <c r="CZS108" s="921"/>
      <c r="CZT108" s="921"/>
      <c r="CZU108" s="921"/>
      <c r="CZV108" s="921"/>
      <c r="CZW108" s="921"/>
      <c r="CZX108" s="921"/>
      <c r="CZY108" s="921"/>
      <c r="CZZ108" s="921"/>
      <c r="DAA108" s="921"/>
      <c r="DAB108" s="921"/>
      <c r="DAC108" s="921"/>
      <c r="DAD108" s="921"/>
      <c r="DAE108" s="921"/>
      <c r="DAF108" s="921"/>
      <c r="DAG108" s="921"/>
      <c r="DAH108" s="921"/>
      <c r="DAI108" s="921"/>
      <c r="DAJ108" s="921"/>
      <c r="DAK108" s="921"/>
      <c r="DAL108" s="921"/>
      <c r="DAM108" s="921"/>
      <c r="DAN108" s="921"/>
      <c r="DAO108" s="921"/>
      <c r="DAP108" s="921"/>
      <c r="DAQ108" s="921"/>
      <c r="DAR108" s="921"/>
      <c r="DAS108" s="921"/>
      <c r="DAT108" s="921"/>
      <c r="DAU108" s="921"/>
      <c r="DAV108" s="921"/>
      <c r="DAW108" s="921"/>
      <c r="DAX108" s="921"/>
      <c r="DAY108" s="921"/>
      <c r="DAZ108" s="921"/>
      <c r="DBA108" s="921"/>
      <c r="DBB108" s="921"/>
      <c r="DBC108" s="921"/>
      <c r="DBD108" s="921"/>
      <c r="DBE108" s="921"/>
      <c r="DBF108" s="921"/>
      <c r="DBG108" s="921"/>
      <c r="DBH108" s="921"/>
      <c r="DBI108" s="921"/>
      <c r="DBJ108" s="921"/>
      <c r="DBK108" s="921"/>
      <c r="DBL108" s="921"/>
      <c r="DBM108" s="921"/>
      <c r="DBN108" s="921"/>
      <c r="DBO108" s="921"/>
      <c r="DBP108" s="921"/>
      <c r="DBQ108" s="921"/>
      <c r="DBR108" s="921"/>
      <c r="DBS108" s="921"/>
      <c r="DBT108" s="921"/>
      <c r="DBU108" s="921"/>
      <c r="DBV108" s="921"/>
      <c r="DBW108" s="921"/>
      <c r="DBX108" s="921"/>
      <c r="DBY108" s="921"/>
      <c r="DBZ108" s="921"/>
      <c r="DCA108" s="921"/>
      <c r="DCB108" s="921"/>
      <c r="DCC108" s="921"/>
      <c r="DCD108" s="921"/>
      <c r="DCE108" s="921"/>
      <c r="DCF108" s="921"/>
      <c r="DCG108" s="921"/>
      <c r="DCH108" s="921"/>
      <c r="DCI108" s="921"/>
      <c r="DCJ108" s="921"/>
      <c r="DCK108" s="921"/>
      <c r="DCL108" s="921"/>
      <c r="DCM108" s="921"/>
      <c r="DCN108" s="921"/>
      <c r="DCO108" s="921"/>
      <c r="DCP108" s="921"/>
      <c r="DCQ108" s="921"/>
      <c r="DCR108" s="921"/>
      <c r="DCS108" s="921"/>
      <c r="DCT108" s="921"/>
      <c r="DCU108" s="921"/>
      <c r="DCV108" s="921"/>
      <c r="DCW108" s="921"/>
      <c r="DCX108" s="921"/>
      <c r="DCY108" s="921"/>
      <c r="DCZ108" s="921"/>
      <c r="DDA108" s="921"/>
      <c r="DDB108" s="921"/>
      <c r="DDC108" s="921"/>
      <c r="DDD108" s="921"/>
      <c r="DDE108" s="921"/>
      <c r="DDF108" s="921"/>
      <c r="DDG108" s="921"/>
      <c r="DDH108" s="921"/>
      <c r="DDI108" s="921"/>
      <c r="DDJ108" s="921"/>
      <c r="DDK108" s="921"/>
      <c r="DDL108" s="921"/>
      <c r="DDM108" s="921"/>
      <c r="DDN108" s="921"/>
      <c r="DDO108" s="921"/>
      <c r="DDP108" s="921"/>
      <c r="DDQ108" s="921"/>
      <c r="DDR108" s="921"/>
      <c r="DDS108" s="921"/>
      <c r="DDT108" s="921"/>
      <c r="DDU108" s="921"/>
      <c r="DDV108" s="921"/>
      <c r="DDW108" s="921"/>
      <c r="DDX108" s="921"/>
      <c r="DDY108" s="921"/>
      <c r="DDZ108" s="921"/>
      <c r="DEA108" s="921"/>
      <c r="DEB108" s="921"/>
      <c r="DEC108" s="921"/>
      <c r="DED108" s="921"/>
      <c r="DEE108" s="921"/>
      <c r="DEF108" s="921"/>
      <c r="DEG108" s="921"/>
      <c r="DEH108" s="921"/>
      <c r="DEI108" s="921"/>
      <c r="DEJ108" s="921"/>
      <c r="DEK108" s="921"/>
      <c r="DEL108" s="921"/>
      <c r="DEM108" s="921"/>
      <c r="DEN108" s="921"/>
      <c r="DEO108" s="921"/>
      <c r="DEP108" s="921"/>
      <c r="DEQ108" s="921"/>
      <c r="DER108" s="921"/>
      <c r="DES108" s="921"/>
      <c r="DET108" s="921"/>
      <c r="DEU108" s="921"/>
      <c r="DEV108" s="921"/>
      <c r="DEW108" s="921"/>
      <c r="DEX108" s="921"/>
      <c r="DEY108" s="921"/>
      <c r="DEZ108" s="921"/>
      <c r="DFA108" s="921"/>
      <c r="DFB108" s="921"/>
      <c r="DFC108" s="921"/>
      <c r="DFD108" s="921"/>
      <c r="DFE108" s="921"/>
      <c r="DFF108" s="921"/>
      <c r="DFG108" s="921"/>
      <c r="DFH108" s="921"/>
      <c r="DFI108" s="921"/>
      <c r="DFJ108" s="921"/>
      <c r="DFK108" s="921"/>
      <c r="DFL108" s="921"/>
      <c r="DFM108" s="921"/>
      <c r="DFN108" s="921"/>
      <c r="DFO108" s="921"/>
      <c r="DFP108" s="921"/>
      <c r="DFQ108" s="921"/>
      <c r="DFR108" s="921"/>
      <c r="DFS108" s="921"/>
      <c r="DFT108" s="921"/>
      <c r="DFU108" s="921"/>
      <c r="DFV108" s="921"/>
      <c r="DFW108" s="921"/>
      <c r="DFX108" s="921"/>
      <c r="DFY108" s="921"/>
      <c r="DFZ108" s="921"/>
      <c r="DGA108" s="921"/>
      <c r="DGB108" s="921"/>
      <c r="DGC108" s="921"/>
      <c r="DGD108" s="921"/>
      <c r="DGE108" s="921"/>
      <c r="DGF108" s="921"/>
      <c r="DGG108" s="921"/>
      <c r="DGH108" s="921"/>
      <c r="DGI108" s="921"/>
      <c r="DGJ108" s="921"/>
      <c r="DGK108" s="921"/>
      <c r="DGL108" s="921"/>
      <c r="DGM108" s="921"/>
      <c r="DGN108" s="921"/>
      <c r="DGO108" s="921"/>
      <c r="DGP108" s="921"/>
      <c r="DGQ108" s="921"/>
      <c r="DGR108" s="921"/>
      <c r="DGS108" s="921"/>
      <c r="DGT108" s="921"/>
      <c r="DGU108" s="921"/>
      <c r="DGV108" s="921"/>
      <c r="DGW108" s="921"/>
      <c r="DGX108" s="921"/>
      <c r="DGY108" s="921"/>
      <c r="DGZ108" s="921"/>
      <c r="DHA108" s="921"/>
      <c r="DHB108" s="921"/>
      <c r="DHC108" s="921"/>
      <c r="DHD108" s="921"/>
      <c r="DHE108" s="921"/>
      <c r="DHF108" s="921"/>
      <c r="DHG108" s="921"/>
      <c r="DHH108" s="921"/>
      <c r="DHI108" s="921"/>
      <c r="DHJ108" s="921"/>
      <c r="DHK108" s="921"/>
      <c r="DHL108" s="921"/>
      <c r="DHM108" s="921"/>
      <c r="DHN108" s="921"/>
      <c r="DHO108" s="921"/>
      <c r="DHP108" s="921"/>
      <c r="DHQ108" s="921"/>
      <c r="DHR108" s="921"/>
      <c r="DHS108" s="921"/>
      <c r="DHT108" s="921"/>
      <c r="DHU108" s="921"/>
      <c r="DHV108" s="921"/>
      <c r="DHW108" s="921"/>
      <c r="DHX108" s="921"/>
      <c r="DHY108" s="921"/>
      <c r="DHZ108" s="921"/>
      <c r="DIA108" s="921"/>
      <c r="DIB108" s="921"/>
      <c r="DIC108" s="921"/>
      <c r="DID108" s="921"/>
      <c r="DIE108" s="921"/>
      <c r="DIF108" s="921"/>
      <c r="DIG108" s="921"/>
      <c r="DIH108" s="921"/>
      <c r="DII108" s="921"/>
      <c r="DIJ108" s="921"/>
      <c r="DIK108" s="921"/>
      <c r="DIL108" s="921"/>
      <c r="DIM108" s="921"/>
      <c r="DIN108" s="921"/>
      <c r="DIO108" s="921"/>
      <c r="DIP108" s="921"/>
      <c r="DIQ108" s="921"/>
      <c r="DIR108" s="921"/>
      <c r="DIS108" s="921"/>
      <c r="DIT108" s="921"/>
      <c r="DIU108" s="921"/>
      <c r="DIV108" s="921"/>
      <c r="DIW108" s="921"/>
      <c r="DIX108" s="921"/>
      <c r="DIY108" s="921"/>
      <c r="DIZ108" s="921"/>
      <c r="DJA108" s="921"/>
      <c r="DJB108" s="921"/>
      <c r="DJC108" s="921"/>
      <c r="DJD108" s="921"/>
      <c r="DJE108" s="921"/>
      <c r="DJF108" s="921"/>
      <c r="DJG108" s="921"/>
      <c r="DJH108" s="921"/>
      <c r="DJI108" s="921"/>
      <c r="DJJ108" s="921"/>
      <c r="DJK108" s="921"/>
      <c r="DJL108" s="921"/>
      <c r="DJM108" s="921"/>
      <c r="DJN108" s="921"/>
      <c r="DJO108" s="921"/>
      <c r="DJP108" s="921"/>
      <c r="DJQ108" s="921"/>
      <c r="DJR108" s="921"/>
      <c r="DJS108" s="921"/>
      <c r="DJT108" s="921"/>
      <c r="DJU108" s="921"/>
      <c r="DJV108" s="921"/>
      <c r="DJW108" s="921"/>
      <c r="DJX108" s="921"/>
      <c r="DJY108" s="921"/>
      <c r="DJZ108" s="921"/>
      <c r="DKA108" s="921"/>
      <c r="DKB108" s="921"/>
      <c r="DKC108" s="921"/>
      <c r="DKD108" s="921"/>
      <c r="DKE108" s="921"/>
      <c r="DKF108" s="921"/>
      <c r="DKG108" s="921"/>
      <c r="DKH108" s="921"/>
      <c r="DKI108" s="921"/>
      <c r="DKJ108" s="921"/>
      <c r="DKK108" s="921"/>
      <c r="DKL108" s="921"/>
      <c r="DKM108" s="921"/>
      <c r="DKN108" s="921"/>
      <c r="DKO108" s="921"/>
      <c r="DKP108" s="921"/>
      <c r="DKQ108" s="921"/>
      <c r="DKR108" s="921"/>
      <c r="DKS108" s="921"/>
      <c r="DKT108" s="921"/>
      <c r="DKU108" s="921"/>
      <c r="DKV108" s="921"/>
      <c r="DKW108" s="921"/>
      <c r="DKX108" s="921"/>
      <c r="DKY108" s="921"/>
      <c r="DKZ108" s="921"/>
      <c r="DLA108" s="921"/>
      <c r="DLB108" s="921"/>
      <c r="DLC108" s="921"/>
      <c r="DLD108" s="921"/>
      <c r="DLE108" s="921"/>
      <c r="DLF108" s="921"/>
      <c r="DLG108" s="921"/>
      <c r="DLH108" s="921"/>
      <c r="DLI108" s="921"/>
      <c r="DLJ108" s="921"/>
      <c r="DLK108" s="921"/>
      <c r="DLL108" s="921"/>
      <c r="DLM108" s="921"/>
      <c r="DLN108" s="921"/>
      <c r="DLO108" s="921"/>
      <c r="DLP108" s="921"/>
      <c r="DLQ108" s="921"/>
      <c r="DLR108" s="921"/>
      <c r="DLS108" s="921"/>
      <c r="DLT108" s="921"/>
      <c r="DLU108" s="921"/>
      <c r="DLV108" s="921"/>
      <c r="DLW108" s="921"/>
      <c r="DLX108" s="921"/>
      <c r="DLY108" s="921"/>
      <c r="DLZ108" s="921"/>
      <c r="DMA108" s="921"/>
      <c r="DMB108" s="921"/>
      <c r="DMC108" s="921"/>
      <c r="DMD108" s="921"/>
      <c r="DME108" s="921"/>
      <c r="DMF108" s="921"/>
      <c r="DMG108" s="921"/>
      <c r="DMH108" s="921"/>
      <c r="DMI108" s="921"/>
      <c r="DMJ108" s="921"/>
      <c r="DMK108" s="921"/>
      <c r="DML108" s="921"/>
      <c r="DMM108" s="921"/>
      <c r="DMN108" s="921"/>
      <c r="DMO108" s="921"/>
      <c r="DMP108" s="921"/>
      <c r="DMQ108" s="921"/>
      <c r="DMR108" s="921"/>
      <c r="DMS108" s="921"/>
      <c r="DMT108" s="921"/>
      <c r="DMU108" s="921"/>
      <c r="DMV108" s="921"/>
      <c r="DMW108" s="921"/>
      <c r="DMX108" s="921"/>
      <c r="DMY108" s="921"/>
      <c r="DMZ108" s="921"/>
      <c r="DNA108" s="921"/>
      <c r="DNB108" s="921"/>
      <c r="DNC108" s="921"/>
      <c r="DND108" s="921"/>
      <c r="DNE108" s="921"/>
      <c r="DNF108" s="921"/>
      <c r="DNG108" s="921"/>
      <c r="DNH108" s="921"/>
      <c r="DNI108" s="921"/>
      <c r="DNJ108" s="921"/>
      <c r="DNK108" s="921"/>
      <c r="DNL108" s="921"/>
      <c r="DNM108" s="921"/>
      <c r="DNN108" s="921"/>
      <c r="DNO108" s="921"/>
      <c r="DNP108" s="921"/>
      <c r="DNQ108" s="921"/>
      <c r="DNR108" s="921"/>
      <c r="DNS108" s="921"/>
      <c r="DNT108" s="921"/>
      <c r="DNU108" s="921"/>
      <c r="DNV108" s="921"/>
      <c r="DNW108" s="921"/>
      <c r="DNX108" s="921"/>
      <c r="DNY108" s="921"/>
      <c r="DNZ108" s="921"/>
      <c r="DOA108" s="921"/>
      <c r="DOB108" s="921"/>
      <c r="DOC108" s="921"/>
      <c r="DOD108" s="921"/>
      <c r="DOE108" s="921"/>
      <c r="DOF108" s="921"/>
      <c r="DOG108" s="921"/>
      <c r="DOH108" s="921"/>
      <c r="DOI108" s="921"/>
      <c r="DOJ108" s="921"/>
      <c r="DOK108" s="921"/>
      <c r="DOL108" s="921"/>
      <c r="DOM108" s="921"/>
      <c r="DON108" s="921"/>
      <c r="DOO108" s="921"/>
      <c r="DOP108" s="921"/>
      <c r="DOQ108" s="921"/>
      <c r="DOR108" s="921"/>
      <c r="DOS108" s="921"/>
      <c r="DOT108" s="921"/>
      <c r="DOU108" s="921"/>
      <c r="DOV108" s="921"/>
      <c r="DOW108" s="921"/>
      <c r="DOX108" s="921"/>
      <c r="DOY108" s="921"/>
      <c r="DOZ108" s="921"/>
      <c r="DPA108" s="921"/>
      <c r="DPB108" s="921"/>
      <c r="DPC108" s="921"/>
      <c r="DPD108" s="921"/>
      <c r="DPE108" s="921"/>
      <c r="DPF108" s="921"/>
      <c r="DPG108" s="921"/>
      <c r="DPH108" s="921"/>
      <c r="DPI108" s="921"/>
      <c r="DPJ108" s="921"/>
      <c r="DPK108" s="921"/>
      <c r="DPL108" s="921"/>
      <c r="DPM108" s="921"/>
      <c r="DPN108" s="921"/>
      <c r="DPO108" s="921"/>
      <c r="DPP108" s="921"/>
      <c r="DPQ108" s="921"/>
      <c r="DPR108" s="921"/>
      <c r="DPS108" s="921"/>
      <c r="DPT108" s="921"/>
      <c r="DPU108" s="921"/>
      <c r="DPV108" s="921"/>
      <c r="DPW108" s="921"/>
      <c r="DPX108" s="921"/>
      <c r="DPY108" s="921"/>
      <c r="DPZ108" s="921"/>
      <c r="DQA108" s="921"/>
      <c r="DQB108" s="921"/>
      <c r="DQC108" s="921"/>
      <c r="DQD108" s="921"/>
      <c r="DQE108" s="921"/>
      <c r="DQF108" s="921"/>
      <c r="DQG108" s="921"/>
      <c r="DQH108" s="921"/>
      <c r="DQI108" s="921"/>
      <c r="DQJ108" s="921"/>
      <c r="DQK108" s="921"/>
      <c r="DQL108" s="921"/>
      <c r="DQM108" s="921"/>
      <c r="DQN108" s="921"/>
      <c r="DQO108" s="921"/>
      <c r="DQP108" s="921"/>
      <c r="DQQ108" s="921"/>
      <c r="DQR108" s="921"/>
      <c r="DQS108" s="921"/>
      <c r="DQT108" s="921"/>
      <c r="DQU108" s="921"/>
      <c r="DQV108" s="921"/>
      <c r="DQW108" s="921"/>
      <c r="DQX108" s="921"/>
      <c r="DQY108" s="921"/>
      <c r="DQZ108" s="921"/>
      <c r="DRA108" s="921"/>
      <c r="DRB108" s="921"/>
      <c r="DRC108" s="921"/>
      <c r="DRD108" s="921"/>
      <c r="DRE108" s="921"/>
      <c r="DRF108" s="921"/>
      <c r="DRG108" s="921"/>
      <c r="DRH108" s="921"/>
      <c r="DRI108" s="921"/>
      <c r="DRJ108" s="921"/>
      <c r="DRK108" s="921"/>
      <c r="DRL108" s="921"/>
      <c r="DRM108" s="921"/>
      <c r="DRN108" s="921"/>
      <c r="DRO108" s="921"/>
      <c r="DRP108" s="921"/>
      <c r="DRQ108" s="921"/>
      <c r="DRR108" s="921"/>
      <c r="DRS108" s="921"/>
      <c r="DRT108" s="921"/>
      <c r="DRU108" s="921"/>
      <c r="DRV108" s="921"/>
      <c r="DRW108" s="921"/>
      <c r="DRX108" s="921"/>
      <c r="DRY108" s="921"/>
      <c r="DRZ108" s="921"/>
      <c r="DSA108" s="921"/>
      <c r="DSB108" s="921"/>
      <c r="DSC108" s="921"/>
      <c r="DSD108" s="921"/>
      <c r="DSE108" s="921"/>
      <c r="DSF108" s="921"/>
      <c r="DSG108" s="921"/>
      <c r="DSH108" s="921"/>
      <c r="DSI108" s="921"/>
      <c r="DSJ108" s="921"/>
      <c r="DSK108" s="921"/>
      <c r="DSL108" s="921"/>
      <c r="DSM108" s="921"/>
      <c r="DSN108" s="921"/>
      <c r="DSO108" s="921"/>
      <c r="DSP108" s="921"/>
      <c r="DSQ108" s="921"/>
      <c r="DSR108" s="921"/>
      <c r="DSS108" s="921"/>
      <c r="DST108" s="921"/>
      <c r="DSU108" s="921"/>
      <c r="DSV108" s="921"/>
      <c r="DSW108" s="921"/>
      <c r="DSX108" s="921"/>
      <c r="DSY108" s="921"/>
      <c r="DSZ108" s="921"/>
      <c r="DTA108" s="921"/>
      <c r="DTB108" s="921"/>
      <c r="DTC108" s="921"/>
      <c r="DTD108" s="921"/>
      <c r="DTE108" s="921"/>
      <c r="DTF108" s="921"/>
      <c r="DTG108" s="921"/>
      <c r="DTH108" s="921"/>
      <c r="DTI108" s="921"/>
      <c r="DTJ108" s="921"/>
      <c r="DTK108" s="921"/>
      <c r="DTL108" s="921"/>
      <c r="DTM108" s="921"/>
      <c r="DTN108" s="921"/>
      <c r="DTO108" s="921"/>
      <c r="DTP108" s="921"/>
      <c r="DTQ108" s="921"/>
      <c r="DTR108" s="921"/>
      <c r="DTS108" s="921"/>
      <c r="DTT108" s="921"/>
      <c r="DTU108" s="921"/>
      <c r="DTV108" s="921"/>
      <c r="DTW108" s="921"/>
      <c r="DTX108" s="921"/>
      <c r="DTY108" s="921"/>
      <c r="DTZ108" s="921"/>
      <c r="DUA108" s="921"/>
      <c r="DUB108" s="921"/>
      <c r="DUC108" s="921"/>
      <c r="DUD108" s="921"/>
      <c r="DUE108" s="921"/>
      <c r="DUF108" s="921"/>
      <c r="DUG108" s="921"/>
      <c r="DUH108" s="921"/>
      <c r="DUI108" s="921"/>
      <c r="DUJ108" s="921"/>
      <c r="DUK108" s="921"/>
      <c r="DUL108" s="921"/>
      <c r="DUM108" s="921"/>
      <c r="DUN108" s="921"/>
      <c r="DUO108" s="921"/>
      <c r="DUP108" s="921"/>
      <c r="DUQ108" s="921"/>
      <c r="DUR108" s="921"/>
      <c r="DUS108" s="921"/>
      <c r="DUT108" s="921"/>
      <c r="DUU108" s="921"/>
      <c r="DUV108" s="921"/>
      <c r="DUW108" s="921"/>
      <c r="DUX108" s="921"/>
      <c r="DUY108" s="921"/>
      <c r="DUZ108" s="921"/>
      <c r="DVA108" s="921"/>
      <c r="DVB108" s="921"/>
      <c r="DVC108" s="921"/>
      <c r="DVD108" s="921"/>
      <c r="DVE108" s="921"/>
      <c r="DVF108" s="921"/>
      <c r="DVG108" s="921"/>
      <c r="DVH108" s="921"/>
      <c r="DVI108" s="921"/>
      <c r="DVJ108" s="921"/>
      <c r="DVK108" s="921"/>
      <c r="DVL108" s="921"/>
      <c r="DVM108" s="921"/>
      <c r="DVN108" s="921"/>
      <c r="DVO108" s="921"/>
      <c r="DVP108" s="921"/>
      <c r="DVQ108" s="921"/>
      <c r="DVR108" s="921"/>
      <c r="DVS108" s="921"/>
      <c r="DVT108" s="921"/>
      <c r="DVU108" s="921"/>
      <c r="DVV108" s="921"/>
      <c r="DVW108" s="921"/>
      <c r="DVX108" s="921"/>
      <c r="DVY108" s="921"/>
      <c r="DVZ108" s="921"/>
      <c r="DWA108" s="921"/>
      <c r="DWB108" s="921"/>
      <c r="DWC108" s="921"/>
      <c r="DWD108" s="921"/>
      <c r="DWE108" s="921"/>
      <c r="DWF108" s="921"/>
      <c r="DWG108" s="921"/>
      <c r="DWH108" s="921"/>
      <c r="DWI108" s="921"/>
      <c r="DWJ108" s="921"/>
      <c r="DWK108" s="921"/>
      <c r="DWL108" s="921"/>
      <c r="DWM108" s="921"/>
      <c r="DWN108" s="921"/>
      <c r="DWO108" s="921"/>
      <c r="DWP108" s="921"/>
      <c r="DWQ108" s="921"/>
      <c r="DWR108" s="921"/>
      <c r="DWS108" s="921"/>
      <c r="DWT108" s="921"/>
      <c r="DWU108" s="921"/>
      <c r="DWV108" s="921"/>
      <c r="DWW108" s="921"/>
      <c r="DWX108" s="921"/>
      <c r="DWY108" s="921"/>
      <c r="DWZ108" s="921"/>
      <c r="DXA108" s="921"/>
      <c r="DXB108" s="921"/>
      <c r="DXC108" s="921"/>
      <c r="DXD108" s="921"/>
      <c r="DXE108" s="921"/>
      <c r="DXF108" s="921"/>
      <c r="DXG108" s="921"/>
      <c r="DXH108" s="921"/>
      <c r="DXI108" s="921"/>
      <c r="DXJ108" s="921"/>
      <c r="DXK108" s="921"/>
      <c r="DXL108" s="921"/>
      <c r="DXM108" s="921"/>
      <c r="DXN108" s="921"/>
      <c r="DXO108" s="921"/>
      <c r="DXP108" s="921"/>
      <c r="DXQ108" s="921"/>
      <c r="DXR108" s="921"/>
      <c r="DXS108" s="921"/>
      <c r="DXT108" s="921"/>
      <c r="DXU108" s="921"/>
      <c r="DXV108" s="921"/>
      <c r="DXW108" s="921"/>
      <c r="DXX108" s="921"/>
      <c r="DXY108" s="921"/>
      <c r="DXZ108" s="921"/>
      <c r="DYA108" s="921"/>
      <c r="DYB108" s="921"/>
      <c r="DYC108" s="921"/>
      <c r="DYD108" s="921"/>
      <c r="DYE108" s="921"/>
      <c r="DYF108" s="921"/>
      <c r="DYG108" s="921"/>
      <c r="DYH108" s="921"/>
      <c r="DYI108" s="921"/>
      <c r="DYJ108" s="921"/>
      <c r="DYK108" s="921"/>
      <c r="DYL108" s="921"/>
      <c r="DYM108" s="921"/>
      <c r="DYN108" s="921"/>
      <c r="DYO108" s="921"/>
      <c r="DYP108" s="921"/>
      <c r="DYQ108" s="921"/>
      <c r="DYR108" s="921"/>
      <c r="DYS108" s="921"/>
      <c r="DYT108" s="921"/>
      <c r="DYU108" s="921"/>
      <c r="DYV108" s="921"/>
      <c r="DYW108" s="921"/>
      <c r="DYX108" s="921"/>
      <c r="DYY108" s="921"/>
      <c r="DYZ108" s="921"/>
      <c r="DZA108" s="921"/>
      <c r="DZB108" s="921"/>
      <c r="DZC108" s="921"/>
      <c r="DZD108" s="921"/>
      <c r="DZE108" s="921"/>
      <c r="DZF108" s="921"/>
      <c r="DZG108" s="921"/>
      <c r="DZH108" s="921"/>
      <c r="DZI108" s="921"/>
      <c r="DZJ108" s="921"/>
      <c r="DZK108" s="921"/>
      <c r="DZL108" s="921"/>
      <c r="DZM108" s="921"/>
      <c r="DZN108" s="921"/>
      <c r="DZO108" s="921"/>
      <c r="DZP108" s="921"/>
      <c r="DZQ108" s="921"/>
      <c r="DZR108" s="921"/>
      <c r="DZS108" s="921"/>
      <c r="DZT108" s="921"/>
      <c r="DZU108" s="921"/>
      <c r="DZV108" s="921"/>
      <c r="DZW108" s="921"/>
      <c r="DZX108" s="921"/>
      <c r="DZY108" s="921"/>
      <c r="DZZ108" s="921"/>
      <c r="EAA108" s="921"/>
      <c r="EAB108" s="921"/>
      <c r="EAC108" s="921"/>
      <c r="EAD108" s="921"/>
      <c r="EAE108" s="921"/>
      <c r="EAF108" s="921"/>
      <c r="EAG108" s="921"/>
      <c r="EAH108" s="921"/>
      <c r="EAI108" s="921"/>
      <c r="EAJ108" s="921"/>
      <c r="EAK108" s="921"/>
      <c r="EAL108" s="921"/>
      <c r="EAM108" s="921"/>
      <c r="EAN108" s="921"/>
      <c r="EAO108" s="921"/>
      <c r="EAP108" s="921"/>
      <c r="EAQ108" s="921"/>
      <c r="EAR108" s="921"/>
      <c r="EAS108" s="921"/>
      <c r="EAT108" s="921"/>
      <c r="EAU108" s="921"/>
      <c r="EAV108" s="921"/>
      <c r="EAW108" s="921"/>
      <c r="EAX108" s="921"/>
      <c r="EAY108" s="921"/>
      <c r="EAZ108" s="921"/>
      <c r="EBA108" s="921"/>
      <c r="EBB108" s="921"/>
      <c r="EBC108" s="921"/>
      <c r="EBD108" s="921"/>
      <c r="EBE108" s="921"/>
      <c r="EBF108" s="921"/>
      <c r="EBG108" s="921"/>
      <c r="EBH108" s="921"/>
      <c r="EBI108" s="921"/>
      <c r="EBJ108" s="921"/>
      <c r="EBK108" s="921"/>
      <c r="EBL108" s="921"/>
      <c r="EBM108" s="921"/>
      <c r="EBN108" s="921"/>
      <c r="EBO108" s="921"/>
      <c r="EBP108" s="921"/>
      <c r="EBQ108" s="921"/>
      <c r="EBR108" s="921"/>
      <c r="EBS108" s="921"/>
      <c r="EBT108" s="921"/>
      <c r="EBU108" s="921"/>
      <c r="EBV108" s="921"/>
      <c r="EBW108" s="921"/>
      <c r="EBX108" s="921"/>
      <c r="EBY108" s="921"/>
      <c r="EBZ108" s="921"/>
      <c r="ECA108" s="921"/>
      <c r="ECB108" s="921"/>
      <c r="ECC108" s="921"/>
      <c r="ECD108" s="921"/>
      <c r="ECE108" s="921"/>
      <c r="ECF108" s="921"/>
      <c r="ECG108" s="921"/>
      <c r="ECH108" s="921"/>
      <c r="ECI108" s="921"/>
      <c r="ECJ108" s="921"/>
      <c r="ECK108" s="921"/>
      <c r="ECL108" s="921"/>
      <c r="ECM108" s="921"/>
      <c r="ECN108" s="921"/>
      <c r="ECO108" s="921"/>
      <c r="ECP108" s="921"/>
      <c r="ECQ108" s="921"/>
      <c r="ECR108" s="921"/>
      <c r="ECS108" s="921"/>
      <c r="ECT108" s="921"/>
      <c r="ECU108" s="921"/>
      <c r="ECV108" s="921"/>
      <c r="ECW108" s="921"/>
      <c r="ECX108" s="921"/>
      <c r="ECY108" s="921"/>
      <c r="ECZ108" s="921"/>
      <c r="EDA108" s="921"/>
      <c r="EDB108" s="921"/>
      <c r="EDC108" s="921"/>
      <c r="EDD108" s="921"/>
      <c r="EDE108" s="921"/>
      <c r="EDF108" s="921"/>
      <c r="EDG108" s="921"/>
      <c r="EDH108" s="921"/>
      <c r="EDI108" s="921"/>
      <c r="EDJ108" s="921"/>
      <c r="EDK108" s="921"/>
      <c r="EDL108" s="921"/>
      <c r="EDM108" s="921"/>
      <c r="EDN108" s="921"/>
      <c r="EDO108" s="921"/>
      <c r="EDP108" s="921"/>
      <c r="EDQ108" s="921"/>
      <c r="EDR108" s="921"/>
      <c r="EDS108" s="921"/>
      <c r="EDT108" s="921"/>
      <c r="EDU108" s="921"/>
      <c r="EDV108" s="921"/>
      <c r="EDW108" s="921"/>
      <c r="EDX108" s="921"/>
      <c r="EDY108" s="921"/>
      <c r="EDZ108" s="921"/>
      <c r="EEA108" s="921"/>
      <c r="EEB108" s="921"/>
      <c r="EEC108" s="921"/>
      <c r="EED108" s="921"/>
      <c r="EEE108" s="921"/>
      <c r="EEF108" s="921"/>
      <c r="EEG108" s="921"/>
      <c r="EEH108" s="921"/>
      <c r="EEI108" s="921"/>
      <c r="EEJ108" s="921"/>
      <c r="EEK108" s="921"/>
      <c r="EEL108" s="921"/>
      <c r="EEM108" s="921"/>
      <c r="EEN108" s="921"/>
      <c r="EEO108" s="921"/>
      <c r="EEP108" s="921"/>
      <c r="EEQ108" s="921"/>
      <c r="EER108" s="921"/>
      <c r="EES108" s="921"/>
      <c r="EET108" s="921"/>
      <c r="EEU108" s="921"/>
      <c r="EEV108" s="921"/>
      <c r="EEW108" s="921"/>
      <c r="EEX108" s="921"/>
      <c r="EEY108" s="921"/>
      <c r="EEZ108" s="921"/>
      <c r="EFA108" s="921"/>
      <c r="EFB108" s="921"/>
      <c r="EFC108" s="921"/>
      <c r="EFD108" s="921"/>
      <c r="EFE108" s="921"/>
      <c r="EFF108" s="921"/>
      <c r="EFG108" s="921"/>
      <c r="EFH108" s="921"/>
      <c r="EFI108" s="921"/>
      <c r="EFJ108" s="921"/>
      <c r="EFK108" s="921"/>
      <c r="EFL108" s="921"/>
      <c r="EFM108" s="921"/>
      <c r="EFN108" s="921"/>
      <c r="EFO108" s="921"/>
      <c r="EFP108" s="921"/>
      <c r="EFQ108" s="921"/>
      <c r="EFR108" s="921"/>
      <c r="EFS108" s="921"/>
      <c r="EFT108" s="921"/>
      <c r="EFU108" s="921"/>
      <c r="EFV108" s="921"/>
      <c r="EFW108" s="921"/>
      <c r="EFX108" s="921"/>
      <c r="EFY108" s="921"/>
      <c r="EFZ108" s="921"/>
      <c r="EGA108" s="921"/>
      <c r="EGB108" s="921"/>
      <c r="EGC108" s="921"/>
      <c r="EGD108" s="921"/>
      <c r="EGE108" s="921"/>
      <c r="EGF108" s="921"/>
      <c r="EGG108" s="921"/>
      <c r="EGH108" s="921"/>
      <c r="EGI108" s="921"/>
      <c r="EGJ108" s="921"/>
      <c r="EGK108" s="921"/>
      <c r="EGL108" s="921"/>
      <c r="EGM108" s="921"/>
      <c r="EGN108" s="921"/>
      <c r="EGO108" s="921"/>
      <c r="EGP108" s="921"/>
      <c r="EGQ108" s="921"/>
      <c r="EGR108" s="921"/>
      <c r="EGS108" s="921"/>
      <c r="EGT108" s="921"/>
      <c r="EGU108" s="921"/>
      <c r="EGV108" s="921"/>
      <c r="EGW108" s="921"/>
      <c r="EGX108" s="921"/>
      <c r="EGY108" s="921"/>
      <c r="EGZ108" s="921"/>
      <c r="EHA108" s="921"/>
      <c r="EHB108" s="921"/>
      <c r="EHC108" s="921"/>
      <c r="EHD108" s="921"/>
      <c r="EHE108" s="921"/>
      <c r="EHF108" s="921"/>
      <c r="EHG108" s="921"/>
      <c r="EHH108" s="921"/>
      <c r="EHI108" s="921"/>
      <c r="EHJ108" s="921"/>
      <c r="EHK108" s="921"/>
      <c r="EHL108" s="921"/>
      <c r="EHM108" s="921"/>
      <c r="EHN108" s="921"/>
      <c r="EHO108" s="921"/>
      <c r="EHP108" s="921"/>
      <c r="EHQ108" s="921"/>
      <c r="EHR108" s="921"/>
      <c r="EHS108" s="921"/>
      <c r="EHT108" s="921"/>
      <c r="EHU108" s="921"/>
      <c r="EHV108" s="921"/>
      <c r="EHW108" s="921"/>
      <c r="EHX108" s="921"/>
      <c r="EHY108" s="921"/>
      <c r="EHZ108" s="921"/>
      <c r="EIA108" s="921"/>
      <c r="EIB108" s="921"/>
      <c r="EIC108" s="921"/>
      <c r="EID108" s="921"/>
      <c r="EIE108" s="921"/>
      <c r="EIF108" s="921"/>
      <c r="EIG108" s="921"/>
      <c r="EIH108" s="921"/>
      <c r="EII108" s="921"/>
      <c r="EIJ108" s="921"/>
      <c r="EIK108" s="921"/>
      <c r="EIL108" s="921"/>
      <c r="EIM108" s="921"/>
      <c r="EIN108" s="921"/>
      <c r="EIO108" s="921"/>
      <c r="EIP108" s="921"/>
      <c r="EIQ108" s="921"/>
      <c r="EIR108" s="921"/>
      <c r="EIS108" s="921"/>
      <c r="EIT108" s="921"/>
      <c r="EIU108" s="921"/>
      <c r="EIV108" s="921"/>
      <c r="EIW108" s="921"/>
      <c r="EIX108" s="921"/>
      <c r="EIY108" s="921"/>
      <c r="EIZ108" s="921"/>
      <c r="EJA108" s="921"/>
      <c r="EJB108" s="921"/>
      <c r="EJC108" s="921"/>
      <c r="EJD108" s="921"/>
      <c r="EJE108" s="921"/>
      <c r="EJF108" s="921"/>
      <c r="EJG108" s="921"/>
      <c r="EJH108" s="921"/>
      <c r="EJI108" s="921"/>
      <c r="EJJ108" s="921"/>
      <c r="EJK108" s="921"/>
      <c r="EJL108" s="921"/>
      <c r="EJM108" s="921"/>
      <c r="EJN108" s="921"/>
      <c r="EJO108" s="921"/>
      <c r="EJP108" s="921"/>
      <c r="EJQ108" s="921"/>
      <c r="EJR108" s="921"/>
      <c r="EJS108" s="921"/>
      <c r="EJT108" s="921"/>
      <c r="EJU108" s="921"/>
      <c r="EJV108" s="921"/>
      <c r="EJW108" s="921"/>
      <c r="EJX108" s="921"/>
      <c r="EJY108" s="921"/>
      <c r="EJZ108" s="921"/>
      <c r="EKA108" s="921"/>
      <c r="EKB108" s="921"/>
      <c r="EKC108" s="921"/>
      <c r="EKD108" s="921"/>
      <c r="EKE108" s="921"/>
      <c r="EKF108" s="921"/>
      <c r="EKG108" s="921"/>
      <c r="EKH108" s="921"/>
      <c r="EKI108" s="921"/>
      <c r="EKJ108" s="921"/>
      <c r="EKK108" s="921"/>
      <c r="EKL108" s="921"/>
      <c r="EKM108" s="921"/>
      <c r="EKN108" s="921"/>
      <c r="EKO108" s="921"/>
      <c r="EKP108" s="921"/>
      <c r="EKQ108" s="921"/>
      <c r="EKR108" s="921"/>
      <c r="EKS108" s="921"/>
      <c r="EKT108" s="921"/>
      <c r="EKU108" s="921"/>
      <c r="EKV108" s="921"/>
      <c r="EKW108" s="921"/>
      <c r="EKX108" s="921"/>
      <c r="EKY108" s="921"/>
      <c r="EKZ108" s="921"/>
      <c r="ELA108" s="921"/>
      <c r="ELB108" s="921"/>
      <c r="ELC108" s="921"/>
      <c r="ELD108" s="921"/>
      <c r="ELE108" s="921"/>
      <c r="ELF108" s="921"/>
      <c r="ELG108" s="921"/>
      <c r="ELH108" s="921"/>
      <c r="ELI108" s="921"/>
      <c r="ELJ108" s="921"/>
      <c r="ELK108" s="921"/>
      <c r="ELL108" s="921"/>
      <c r="ELM108" s="921"/>
      <c r="ELN108" s="921"/>
      <c r="ELO108" s="921"/>
      <c r="ELP108" s="921"/>
      <c r="ELQ108" s="921"/>
      <c r="ELR108" s="921"/>
      <c r="ELS108" s="921"/>
      <c r="ELT108" s="921"/>
      <c r="ELU108" s="921"/>
      <c r="ELV108" s="921"/>
      <c r="ELW108" s="921"/>
      <c r="ELX108" s="921"/>
      <c r="ELY108" s="921"/>
      <c r="ELZ108" s="921"/>
      <c r="EMA108" s="921"/>
      <c r="EMB108" s="921"/>
      <c r="EMC108" s="921"/>
      <c r="EMD108" s="921"/>
      <c r="EME108" s="921"/>
      <c r="EMF108" s="921"/>
      <c r="EMG108" s="921"/>
      <c r="EMH108" s="921"/>
      <c r="EMI108" s="921"/>
      <c r="EMJ108" s="921"/>
      <c r="EMK108" s="921"/>
      <c r="EML108" s="921"/>
      <c r="EMM108" s="921"/>
      <c r="EMN108" s="921"/>
      <c r="EMO108" s="921"/>
      <c r="EMP108" s="921"/>
      <c r="EMQ108" s="921"/>
      <c r="EMR108" s="921"/>
      <c r="EMS108" s="921"/>
      <c r="EMT108" s="921"/>
      <c r="EMU108" s="921"/>
      <c r="EMV108" s="921"/>
      <c r="EMW108" s="921"/>
      <c r="EMX108" s="921"/>
      <c r="EMY108" s="921"/>
      <c r="EMZ108" s="921"/>
      <c r="ENA108" s="921"/>
      <c r="ENB108" s="921"/>
      <c r="ENC108" s="921"/>
      <c r="END108" s="921"/>
      <c r="ENE108" s="921"/>
      <c r="ENF108" s="921"/>
      <c r="ENG108" s="921"/>
      <c r="ENH108" s="921"/>
      <c r="ENI108" s="921"/>
      <c r="ENJ108" s="921"/>
      <c r="ENK108" s="921"/>
      <c r="ENL108" s="921"/>
      <c r="ENM108" s="921"/>
      <c r="ENN108" s="921"/>
      <c r="ENO108" s="921"/>
      <c r="ENP108" s="921"/>
      <c r="ENQ108" s="921"/>
      <c r="ENR108" s="921"/>
      <c r="ENS108" s="921"/>
      <c r="ENT108" s="921"/>
      <c r="ENU108" s="921"/>
      <c r="ENV108" s="921"/>
      <c r="ENW108" s="921"/>
      <c r="ENX108" s="921"/>
      <c r="ENY108" s="921"/>
      <c r="ENZ108" s="921"/>
      <c r="EOA108" s="921"/>
      <c r="EOB108" s="921"/>
      <c r="EOC108" s="921"/>
      <c r="EOD108" s="921"/>
      <c r="EOE108" s="921"/>
      <c r="EOF108" s="921"/>
      <c r="EOG108" s="921"/>
      <c r="EOH108" s="921"/>
      <c r="EOI108" s="921"/>
      <c r="EOJ108" s="921"/>
      <c r="EOK108" s="921"/>
      <c r="EOL108" s="921"/>
      <c r="EOM108" s="921"/>
      <c r="EON108" s="921"/>
      <c r="EOO108" s="921"/>
      <c r="EOP108" s="921"/>
      <c r="EOQ108" s="921"/>
      <c r="EOR108" s="921"/>
      <c r="EOS108" s="921"/>
      <c r="EOT108" s="921"/>
      <c r="EOU108" s="921"/>
      <c r="EOV108" s="921"/>
      <c r="EOW108" s="921"/>
      <c r="EOX108" s="921"/>
      <c r="EOY108" s="921"/>
      <c r="EOZ108" s="921"/>
      <c r="EPA108" s="921"/>
      <c r="EPB108" s="921"/>
      <c r="EPC108" s="921"/>
      <c r="EPD108" s="921"/>
      <c r="EPE108" s="921"/>
      <c r="EPF108" s="921"/>
      <c r="EPG108" s="921"/>
      <c r="EPH108" s="921"/>
      <c r="EPI108" s="921"/>
      <c r="EPJ108" s="921"/>
      <c r="EPK108" s="921"/>
      <c r="EPL108" s="921"/>
      <c r="EPM108" s="921"/>
      <c r="EPN108" s="921"/>
      <c r="EPO108" s="921"/>
      <c r="EPP108" s="921"/>
      <c r="EPQ108" s="921"/>
      <c r="EPR108" s="921"/>
      <c r="EPS108" s="921"/>
      <c r="EPT108" s="921"/>
      <c r="EPU108" s="921"/>
      <c r="EPV108" s="921"/>
      <c r="EPW108" s="921"/>
      <c r="EPX108" s="921"/>
      <c r="EPY108" s="921"/>
      <c r="EPZ108" s="921"/>
      <c r="EQA108" s="921"/>
      <c r="EQB108" s="921"/>
      <c r="EQC108" s="921"/>
      <c r="EQD108" s="921"/>
      <c r="EQE108" s="921"/>
      <c r="EQF108" s="921"/>
      <c r="EQG108" s="921"/>
      <c r="EQH108" s="921"/>
      <c r="EQI108" s="921"/>
      <c r="EQJ108" s="921"/>
      <c r="EQK108" s="921"/>
      <c r="EQL108" s="921"/>
      <c r="EQM108" s="921"/>
      <c r="EQN108" s="921"/>
      <c r="EQO108" s="921"/>
      <c r="EQP108" s="921"/>
      <c r="EQQ108" s="921"/>
      <c r="EQR108" s="921"/>
      <c r="EQS108" s="921"/>
      <c r="EQT108" s="921"/>
      <c r="EQU108" s="921"/>
      <c r="EQV108" s="921"/>
      <c r="EQW108" s="921"/>
      <c r="EQX108" s="921"/>
      <c r="EQY108" s="921"/>
      <c r="EQZ108" s="921"/>
      <c r="ERA108" s="921"/>
      <c r="ERB108" s="921"/>
      <c r="ERC108" s="921"/>
      <c r="ERD108" s="921"/>
      <c r="ERE108" s="921"/>
      <c r="ERF108" s="921"/>
      <c r="ERG108" s="921"/>
      <c r="ERH108" s="921"/>
      <c r="ERI108" s="921"/>
      <c r="ERJ108" s="921"/>
      <c r="ERK108" s="921"/>
      <c r="ERL108" s="921"/>
      <c r="ERM108" s="921"/>
      <c r="ERN108" s="921"/>
      <c r="ERO108" s="921"/>
      <c r="ERP108" s="921"/>
      <c r="ERQ108" s="921"/>
      <c r="ERR108" s="921"/>
      <c r="ERS108" s="921"/>
      <c r="ERT108" s="921"/>
      <c r="ERU108" s="921"/>
      <c r="ERV108" s="921"/>
      <c r="ERW108" s="921"/>
      <c r="ERX108" s="921"/>
      <c r="ERY108" s="921"/>
      <c r="ERZ108" s="921"/>
      <c r="ESA108" s="921"/>
      <c r="ESB108" s="921"/>
      <c r="ESC108" s="921"/>
      <c r="ESD108" s="921"/>
      <c r="ESE108" s="921"/>
      <c r="ESF108" s="921"/>
      <c r="ESG108" s="921"/>
      <c r="ESH108" s="921"/>
      <c r="ESI108" s="921"/>
      <c r="ESJ108" s="921"/>
      <c r="ESK108" s="921"/>
      <c r="ESL108" s="921"/>
      <c r="ESM108" s="921"/>
      <c r="ESN108" s="921"/>
      <c r="ESO108" s="921"/>
      <c r="ESP108" s="921"/>
      <c r="ESQ108" s="921"/>
      <c r="ESR108" s="921"/>
      <c r="ESS108" s="921"/>
      <c r="EST108" s="921"/>
      <c r="ESU108" s="921"/>
      <c r="ESV108" s="921"/>
      <c r="ESW108" s="921"/>
      <c r="ESX108" s="921"/>
      <c r="ESY108" s="921"/>
      <c r="ESZ108" s="921"/>
      <c r="ETA108" s="921"/>
      <c r="ETB108" s="921"/>
      <c r="ETC108" s="921"/>
      <c r="ETD108" s="921"/>
      <c r="ETE108" s="921"/>
      <c r="ETF108" s="921"/>
      <c r="ETG108" s="921"/>
      <c r="ETH108" s="921"/>
      <c r="ETI108" s="921"/>
      <c r="ETJ108" s="921"/>
      <c r="ETK108" s="921"/>
      <c r="ETL108" s="921"/>
      <c r="ETM108" s="921"/>
      <c r="ETN108" s="921"/>
      <c r="ETO108" s="921"/>
      <c r="ETP108" s="921"/>
      <c r="ETQ108" s="921"/>
      <c r="ETR108" s="921"/>
      <c r="ETS108" s="921"/>
      <c r="ETT108" s="921"/>
      <c r="ETU108" s="921"/>
      <c r="ETV108" s="921"/>
      <c r="ETW108" s="921"/>
      <c r="ETX108" s="921"/>
      <c r="ETY108" s="921"/>
      <c r="ETZ108" s="921"/>
      <c r="EUA108" s="921"/>
      <c r="EUB108" s="921"/>
      <c r="EUC108" s="921"/>
      <c r="EUD108" s="921"/>
      <c r="EUE108" s="921"/>
      <c r="EUF108" s="921"/>
      <c r="EUG108" s="921"/>
      <c r="EUH108" s="921"/>
      <c r="EUI108" s="921"/>
      <c r="EUJ108" s="921"/>
      <c r="EUK108" s="921"/>
      <c r="EUL108" s="921"/>
      <c r="EUM108" s="921"/>
      <c r="EUN108" s="921"/>
      <c r="EUO108" s="921"/>
      <c r="EUP108" s="921"/>
      <c r="EUQ108" s="921"/>
      <c r="EUR108" s="921"/>
      <c r="EUS108" s="921"/>
      <c r="EUT108" s="921"/>
      <c r="EUU108" s="921"/>
      <c r="EUV108" s="921"/>
      <c r="EUW108" s="921"/>
      <c r="EUX108" s="921"/>
      <c r="EUY108" s="921"/>
      <c r="EUZ108" s="921"/>
      <c r="EVA108" s="921"/>
      <c r="EVB108" s="921"/>
      <c r="EVC108" s="921"/>
      <c r="EVD108" s="921"/>
      <c r="EVE108" s="921"/>
      <c r="EVF108" s="921"/>
      <c r="EVG108" s="921"/>
      <c r="EVH108" s="921"/>
      <c r="EVI108" s="921"/>
      <c r="EVJ108" s="921"/>
      <c r="EVK108" s="921"/>
      <c r="EVL108" s="921"/>
      <c r="EVM108" s="921"/>
      <c r="EVN108" s="921"/>
      <c r="EVO108" s="921"/>
      <c r="EVP108" s="921"/>
      <c r="EVQ108" s="921"/>
      <c r="EVR108" s="921"/>
      <c r="EVS108" s="921"/>
      <c r="EVT108" s="921"/>
      <c r="EVU108" s="921"/>
      <c r="EVV108" s="921"/>
      <c r="EVW108" s="921"/>
      <c r="EVX108" s="921"/>
      <c r="EVY108" s="921"/>
      <c r="EVZ108" s="921"/>
      <c r="EWA108" s="921"/>
      <c r="EWB108" s="921"/>
      <c r="EWC108" s="921"/>
      <c r="EWD108" s="921"/>
      <c r="EWE108" s="921"/>
      <c r="EWF108" s="921"/>
      <c r="EWG108" s="921"/>
      <c r="EWH108" s="921"/>
      <c r="EWI108" s="921"/>
      <c r="EWJ108" s="921"/>
      <c r="EWK108" s="921"/>
      <c r="EWL108" s="921"/>
      <c r="EWM108" s="921"/>
      <c r="EWN108" s="921"/>
      <c r="EWO108" s="921"/>
      <c r="EWP108" s="921"/>
      <c r="EWQ108" s="921"/>
      <c r="EWR108" s="921"/>
      <c r="EWS108" s="921"/>
      <c r="EWT108" s="921"/>
      <c r="EWU108" s="921"/>
      <c r="EWV108" s="921"/>
      <c r="EWW108" s="921"/>
      <c r="EWX108" s="921"/>
      <c r="EWY108" s="921"/>
      <c r="EWZ108" s="921"/>
      <c r="EXA108" s="921"/>
      <c r="EXB108" s="921"/>
      <c r="EXC108" s="921"/>
      <c r="EXD108" s="921"/>
      <c r="EXE108" s="921"/>
      <c r="EXF108" s="921"/>
      <c r="EXG108" s="921"/>
      <c r="EXH108" s="921"/>
      <c r="EXI108" s="921"/>
      <c r="EXJ108" s="921"/>
      <c r="EXK108" s="921"/>
      <c r="EXL108" s="921"/>
      <c r="EXM108" s="921"/>
      <c r="EXN108" s="921"/>
      <c r="EXO108" s="921"/>
      <c r="EXP108" s="921"/>
      <c r="EXQ108" s="921"/>
      <c r="EXR108" s="921"/>
      <c r="EXS108" s="921"/>
      <c r="EXT108" s="921"/>
      <c r="EXU108" s="921"/>
      <c r="EXV108" s="921"/>
      <c r="EXW108" s="921"/>
      <c r="EXX108" s="921"/>
      <c r="EXY108" s="921"/>
      <c r="EXZ108" s="921"/>
      <c r="EYA108" s="921"/>
      <c r="EYB108" s="921"/>
      <c r="EYC108" s="921"/>
      <c r="EYD108" s="921"/>
      <c r="EYE108" s="921"/>
      <c r="EYF108" s="921"/>
      <c r="EYG108" s="921"/>
      <c r="EYH108" s="921"/>
      <c r="EYI108" s="921"/>
      <c r="EYJ108" s="921"/>
      <c r="EYK108" s="921"/>
      <c r="EYL108" s="921"/>
      <c r="EYM108" s="921"/>
      <c r="EYN108" s="921"/>
      <c r="EYO108" s="921"/>
      <c r="EYP108" s="921"/>
      <c r="EYQ108" s="921"/>
      <c r="EYR108" s="921"/>
      <c r="EYS108" s="921"/>
      <c r="EYT108" s="921"/>
      <c r="EYU108" s="921"/>
      <c r="EYV108" s="921"/>
      <c r="EYW108" s="921"/>
      <c r="EYX108" s="921"/>
      <c r="EYY108" s="921"/>
      <c r="EYZ108" s="921"/>
      <c r="EZA108" s="921"/>
      <c r="EZB108" s="921"/>
      <c r="EZC108" s="921"/>
      <c r="EZD108" s="921"/>
      <c r="EZE108" s="921"/>
      <c r="EZF108" s="921"/>
      <c r="EZG108" s="921"/>
      <c r="EZH108" s="921"/>
      <c r="EZI108" s="921"/>
      <c r="EZJ108" s="921"/>
      <c r="EZK108" s="921"/>
      <c r="EZL108" s="921"/>
      <c r="EZM108" s="921"/>
      <c r="EZN108" s="921"/>
      <c r="EZO108" s="921"/>
      <c r="EZP108" s="921"/>
      <c r="EZQ108" s="921"/>
      <c r="EZR108" s="921"/>
      <c r="EZS108" s="921"/>
      <c r="EZT108" s="921"/>
      <c r="EZU108" s="921"/>
      <c r="EZV108" s="921"/>
      <c r="EZW108" s="921"/>
      <c r="EZX108" s="921"/>
      <c r="EZY108" s="921"/>
      <c r="EZZ108" s="921"/>
      <c r="FAA108" s="921"/>
      <c r="FAB108" s="921"/>
      <c r="FAC108" s="921"/>
      <c r="FAD108" s="921"/>
      <c r="FAE108" s="921"/>
      <c r="FAF108" s="921"/>
      <c r="FAG108" s="921"/>
      <c r="FAH108" s="921"/>
      <c r="FAI108" s="921"/>
      <c r="FAJ108" s="921"/>
      <c r="FAK108" s="921"/>
      <c r="FAL108" s="921"/>
      <c r="FAM108" s="921"/>
      <c r="FAN108" s="921"/>
      <c r="FAO108" s="921"/>
      <c r="FAP108" s="921"/>
      <c r="FAQ108" s="921"/>
      <c r="FAR108" s="921"/>
      <c r="FAS108" s="921"/>
      <c r="FAT108" s="921"/>
      <c r="FAU108" s="921"/>
      <c r="FAV108" s="921"/>
      <c r="FAW108" s="921"/>
      <c r="FAX108" s="921"/>
      <c r="FAY108" s="921"/>
      <c r="FAZ108" s="921"/>
      <c r="FBA108" s="921"/>
      <c r="FBB108" s="921"/>
      <c r="FBC108" s="921"/>
      <c r="FBD108" s="921"/>
      <c r="FBE108" s="921"/>
      <c r="FBF108" s="921"/>
      <c r="FBG108" s="921"/>
      <c r="FBH108" s="921"/>
      <c r="FBI108" s="921"/>
      <c r="FBJ108" s="921"/>
      <c r="FBK108" s="921"/>
      <c r="FBL108" s="921"/>
      <c r="FBM108" s="921"/>
      <c r="FBN108" s="921"/>
      <c r="FBO108" s="921"/>
      <c r="FBP108" s="921"/>
      <c r="FBQ108" s="921"/>
      <c r="FBR108" s="921"/>
      <c r="FBS108" s="921"/>
      <c r="FBT108" s="921"/>
      <c r="FBU108" s="921"/>
      <c r="FBV108" s="921"/>
      <c r="FBW108" s="921"/>
      <c r="FBX108" s="921"/>
      <c r="FBY108" s="921"/>
      <c r="FBZ108" s="921"/>
      <c r="FCA108" s="921"/>
      <c r="FCB108" s="921"/>
      <c r="FCC108" s="921"/>
      <c r="FCD108" s="921"/>
      <c r="FCE108" s="921"/>
      <c r="FCF108" s="921"/>
      <c r="FCG108" s="921"/>
      <c r="FCH108" s="921"/>
      <c r="FCI108" s="921"/>
      <c r="FCJ108" s="921"/>
      <c r="FCK108" s="921"/>
      <c r="FCL108" s="921"/>
      <c r="FCM108" s="921"/>
      <c r="FCN108" s="921"/>
      <c r="FCO108" s="921"/>
      <c r="FCP108" s="921"/>
      <c r="FCQ108" s="921"/>
      <c r="FCR108" s="921"/>
      <c r="FCS108" s="921"/>
      <c r="FCT108" s="921"/>
      <c r="FCU108" s="921"/>
      <c r="FCV108" s="921"/>
      <c r="FCW108" s="921"/>
      <c r="FCX108" s="921"/>
      <c r="FCY108" s="921"/>
      <c r="FCZ108" s="921"/>
      <c r="FDA108" s="921"/>
      <c r="FDB108" s="921"/>
      <c r="FDC108" s="921"/>
      <c r="FDD108" s="921"/>
      <c r="FDE108" s="921"/>
      <c r="FDF108" s="921"/>
      <c r="FDG108" s="921"/>
      <c r="FDH108" s="921"/>
      <c r="FDI108" s="921"/>
      <c r="FDJ108" s="921"/>
      <c r="FDK108" s="921"/>
      <c r="FDL108" s="921"/>
      <c r="FDM108" s="921"/>
      <c r="FDN108" s="921"/>
      <c r="FDO108" s="921"/>
      <c r="FDP108" s="921"/>
      <c r="FDQ108" s="921"/>
      <c r="FDR108" s="921"/>
      <c r="FDS108" s="921"/>
      <c r="FDT108" s="921"/>
      <c r="FDU108" s="921"/>
      <c r="FDV108" s="921"/>
      <c r="FDW108" s="921"/>
      <c r="FDX108" s="921"/>
      <c r="FDY108" s="921"/>
      <c r="FDZ108" s="921"/>
      <c r="FEA108" s="921"/>
      <c r="FEB108" s="921"/>
      <c r="FEC108" s="921"/>
      <c r="FED108" s="921"/>
      <c r="FEE108" s="921"/>
      <c r="FEF108" s="921"/>
      <c r="FEG108" s="921"/>
      <c r="FEH108" s="921"/>
      <c r="FEI108" s="921"/>
      <c r="FEJ108" s="921"/>
      <c r="FEK108" s="921"/>
      <c r="FEL108" s="921"/>
      <c r="FEM108" s="921"/>
      <c r="FEN108" s="921"/>
      <c r="FEO108" s="921"/>
      <c r="FEP108" s="921"/>
      <c r="FEQ108" s="921"/>
      <c r="FER108" s="921"/>
      <c r="FES108" s="921"/>
      <c r="FET108" s="921"/>
      <c r="FEU108" s="921"/>
      <c r="FEV108" s="921"/>
      <c r="FEW108" s="921"/>
      <c r="FEX108" s="921"/>
      <c r="FEY108" s="921"/>
      <c r="FEZ108" s="921"/>
      <c r="FFA108" s="921"/>
      <c r="FFB108" s="921"/>
      <c r="FFC108" s="921"/>
      <c r="FFD108" s="921"/>
      <c r="FFE108" s="921"/>
      <c r="FFF108" s="921"/>
      <c r="FFG108" s="921"/>
      <c r="FFH108" s="921"/>
      <c r="FFI108" s="921"/>
      <c r="FFJ108" s="921"/>
      <c r="FFK108" s="921"/>
      <c r="FFL108" s="921"/>
      <c r="FFM108" s="921"/>
      <c r="FFN108" s="921"/>
      <c r="FFO108" s="921"/>
      <c r="FFP108" s="921"/>
      <c r="FFQ108" s="921"/>
      <c r="FFR108" s="921"/>
      <c r="FFS108" s="921"/>
      <c r="FFT108" s="921"/>
      <c r="FFU108" s="921"/>
      <c r="FFV108" s="921"/>
      <c r="FFW108" s="921"/>
      <c r="FFX108" s="921"/>
      <c r="FFY108" s="921"/>
      <c r="FFZ108" s="921"/>
      <c r="FGA108" s="921"/>
      <c r="FGB108" s="921"/>
      <c r="FGC108" s="921"/>
      <c r="FGD108" s="921"/>
      <c r="FGE108" s="921"/>
      <c r="FGF108" s="921"/>
      <c r="FGG108" s="921"/>
      <c r="FGH108" s="921"/>
      <c r="FGI108" s="921"/>
      <c r="FGJ108" s="921"/>
      <c r="FGK108" s="921"/>
      <c r="FGL108" s="921"/>
      <c r="FGM108" s="921"/>
      <c r="FGN108" s="921"/>
      <c r="FGO108" s="921"/>
      <c r="FGP108" s="921"/>
      <c r="FGQ108" s="921"/>
      <c r="FGR108" s="921"/>
      <c r="FGS108" s="921"/>
      <c r="FGT108" s="921"/>
      <c r="FGU108" s="921"/>
      <c r="FGV108" s="921"/>
      <c r="FGW108" s="921"/>
      <c r="FGX108" s="921"/>
      <c r="FGY108" s="921"/>
      <c r="FGZ108" s="921"/>
      <c r="FHA108" s="921"/>
      <c r="FHB108" s="921"/>
      <c r="FHC108" s="921"/>
      <c r="FHD108" s="921"/>
      <c r="FHE108" s="921"/>
      <c r="FHF108" s="921"/>
      <c r="FHG108" s="921"/>
      <c r="FHH108" s="921"/>
      <c r="FHI108" s="921"/>
      <c r="FHJ108" s="921"/>
      <c r="FHK108" s="921"/>
      <c r="FHL108" s="921"/>
      <c r="FHM108" s="921"/>
      <c r="FHN108" s="921"/>
      <c r="FHO108" s="921"/>
      <c r="FHP108" s="921"/>
      <c r="FHQ108" s="921"/>
      <c r="FHR108" s="921"/>
      <c r="FHS108" s="921"/>
      <c r="FHT108" s="921"/>
      <c r="FHU108" s="921"/>
      <c r="FHV108" s="921"/>
      <c r="FHW108" s="921"/>
      <c r="FHX108" s="921"/>
      <c r="FHY108" s="921"/>
      <c r="FHZ108" s="921"/>
      <c r="FIA108" s="921"/>
      <c r="FIB108" s="921"/>
      <c r="FIC108" s="921"/>
      <c r="FID108" s="921"/>
      <c r="FIE108" s="921"/>
      <c r="FIF108" s="921"/>
      <c r="FIG108" s="921"/>
      <c r="FIH108" s="921"/>
      <c r="FII108" s="921"/>
      <c r="FIJ108" s="921"/>
      <c r="FIK108" s="921"/>
      <c r="FIL108" s="921"/>
      <c r="FIM108" s="921"/>
      <c r="FIN108" s="921"/>
      <c r="FIO108" s="921"/>
      <c r="FIP108" s="921"/>
      <c r="FIQ108" s="921"/>
      <c r="FIR108" s="921"/>
      <c r="FIS108" s="921"/>
      <c r="FIT108" s="921"/>
      <c r="FIU108" s="921"/>
      <c r="FIV108" s="921"/>
      <c r="FIW108" s="921"/>
      <c r="FIX108" s="921"/>
      <c r="FIY108" s="921"/>
      <c r="FIZ108" s="921"/>
      <c r="FJA108" s="921"/>
      <c r="FJB108" s="921"/>
      <c r="FJC108" s="921"/>
      <c r="FJD108" s="921"/>
      <c r="FJE108" s="921"/>
      <c r="FJF108" s="921"/>
      <c r="FJG108" s="921"/>
      <c r="FJH108" s="921"/>
      <c r="FJI108" s="921"/>
      <c r="FJJ108" s="921"/>
      <c r="FJK108" s="921"/>
      <c r="FJL108" s="921"/>
      <c r="FJM108" s="921"/>
      <c r="FJN108" s="921"/>
      <c r="FJO108" s="921"/>
      <c r="FJP108" s="921"/>
      <c r="FJQ108" s="921"/>
      <c r="FJR108" s="921"/>
      <c r="FJS108" s="921"/>
      <c r="FJT108" s="921"/>
      <c r="FJU108" s="921"/>
      <c r="FJV108" s="921"/>
      <c r="FJW108" s="921"/>
      <c r="FJX108" s="921"/>
      <c r="FJY108" s="921"/>
      <c r="FJZ108" s="921"/>
      <c r="FKA108" s="921"/>
      <c r="FKB108" s="921"/>
      <c r="FKC108" s="921"/>
      <c r="FKD108" s="921"/>
      <c r="FKE108" s="921"/>
      <c r="FKF108" s="921"/>
      <c r="FKG108" s="921"/>
      <c r="FKH108" s="921"/>
      <c r="FKI108" s="921"/>
      <c r="FKJ108" s="921"/>
      <c r="FKK108" s="921"/>
      <c r="FKL108" s="921"/>
      <c r="FKM108" s="921"/>
      <c r="FKN108" s="921"/>
      <c r="FKO108" s="921"/>
      <c r="FKP108" s="921"/>
      <c r="FKQ108" s="921"/>
      <c r="FKR108" s="921"/>
      <c r="FKS108" s="921"/>
      <c r="FKT108" s="921"/>
      <c r="FKU108" s="921"/>
      <c r="FKV108" s="921"/>
      <c r="FKW108" s="921"/>
      <c r="FKX108" s="921"/>
      <c r="FKY108" s="921"/>
      <c r="FKZ108" s="921"/>
      <c r="FLA108" s="921"/>
      <c r="FLB108" s="921"/>
      <c r="FLC108" s="921"/>
      <c r="FLD108" s="921"/>
      <c r="FLE108" s="921"/>
      <c r="FLF108" s="921"/>
      <c r="FLG108" s="921"/>
      <c r="FLH108" s="921"/>
      <c r="FLI108" s="921"/>
      <c r="FLJ108" s="921"/>
      <c r="FLK108" s="921"/>
      <c r="FLL108" s="921"/>
      <c r="FLM108" s="921"/>
      <c r="FLN108" s="921"/>
      <c r="FLO108" s="921"/>
      <c r="FLP108" s="921"/>
      <c r="FLQ108" s="921"/>
      <c r="FLR108" s="921"/>
      <c r="FLS108" s="921"/>
      <c r="FLT108" s="921"/>
      <c r="FLU108" s="921"/>
      <c r="FLV108" s="921"/>
      <c r="FLW108" s="921"/>
      <c r="FLX108" s="921"/>
      <c r="FLY108" s="921"/>
      <c r="FLZ108" s="921"/>
      <c r="FMA108" s="921"/>
      <c r="FMB108" s="921"/>
      <c r="FMC108" s="921"/>
      <c r="FMD108" s="921"/>
      <c r="FME108" s="921"/>
      <c r="FMF108" s="921"/>
      <c r="FMG108" s="921"/>
      <c r="FMH108" s="921"/>
      <c r="FMI108" s="921"/>
      <c r="FMJ108" s="921"/>
      <c r="FMK108" s="921"/>
      <c r="FML108" s="921"/>
      <c r="FMM108" s="921"/>
      <c r="FMN108" s="921"/>
      <c r="FMO108" s="921"/>
      <c r="FMP108" s="921"/>
      <c r="FMQ108" s="921"/>
      <c r="FMR108" s="921"/>
      <c r="FMS108" s="921"/>
      <c r="FMT108" s="921"/>
      <c r="FMU108" s="921"/>
      <c r="FMV108" s="921"/>
      <c r="FMW108" s="921"/>
      <c r="FMX108" s="921"/>
      <c r="FMY108" s="921"/>
      <c r="FMZ108" s="921"/>
      <c r="FNA108" s="921"/>
      <c r="FNB108" s="921"/>
      <c r="FNC108" s="921"/>
      <c r="FND108" s="921"/>
      <c r="FNE108" s="921"/>
      <c r="FNF108" s="921"/>
      <c r="FNG108" s="921"/>
      <c r="FNH108" s="921"/>
      <c r="FNI108" s="921"/>
      <c r="FNJ108" s="921"/>
      <c r="FNK108" s="921"/>
      <c r="FNL108" s="921"/>
      <c r="FNM108" s="921"/>
      <c r="FNN108" s="921"/>
      <c r="FNO108" s="921"/>
      <c r="FNP108" s="921"/>
      <c r="FNQ108" s="921"/>
      <c r="FNR108" s="921"/>
      <c r="FNS108" s="921"/>
      <c r="FNT108" s="921"/>
      <c r="FNU108" s="921"/>
      <c r="FNV108" s="921"/>
      <c r="FNW108" s="921"/>
      <c r="FNX108" s="921"/>
      <c r="FNY108" s="921"/>
      <c r="FNZ108" s="921"/>
      <c r="FOA108" s="921"/>
      <c r="FOB108" s="921"/>
      <c r="FOC108" s="921"/>
      <c r="FOD108" s="921"/>
      <c r="FOE108" s="921"/>
      <c r="FOF108" s="921"/>
      <c r="FOG108" s="921"/>
      <c r="FOH108" s="921"/>
      <c r="FOI108" s="921"/>
      <c r="FOJ108" s="921"/>
      <c r="FOK108" s="921"/>
      <c r="FOL108" s="921"/>
      <c r="FOM108" s="921"/>
      <c r="FON108" s="921"/>
      <c r="FOO108" s="921"/>
      <c r="FOP108" s="921"/>
      <c r="FOQ108" s="921"/>
      <c r="FOR108" s="921"/>
      <c r="FOS108" s="921"/>
      <c r="FOT108" s="921"/>
      <c r="FOU108" s="921"/>
      <c r="FOV108" s="921"/>
      <c r="FOW108" s="921"/>
      <c r="FOX108" s="921"/>
      <c r="FOY108" s="921"/>
      <c r="FOZ108" s="921"/>
      <c r="FPA108" s="921"/>
      <c r="FPB108" s="921"/>
      <c r="FPC108" s="921"/>
      <c r="FPD108" s="921"/>
      <c r="FPE108" s="921"/>
      <c r="FPF108" s="921"/>
      <c r="FPG108" s="921"/>
      <c r="FPH108" s="921"/>
      <c r="FPI108" s="921"/>
      <c r="FPJ108" s="921"/>
      <c r="FPK108" s="921"/>
      <c r="FPL108" s="921"/>
      <c r="FPM108" s="921"/>
      <c r="FPN108" s="921"/>
      <c r="FPO108" s="921"/>
      <c r="FPP108" s="921"/>
      <c r="FPQ108" s="921"/>
      <c r="FPR108" s="921"/>
      <c r="FPS108" s="921"/>
      <c r="FPT108" s="921"/>
      <c r="FPU108" s="921"/>
      <c r="FPV108" s="921"/>
      <c r="FPW108" s="921"/>
      <c r="FPX108" s="921"/>
      <c r="FPY108" s="921"/>
      <c r="FPZ108" s="921"/>
      <c r="FQA108" s="921"/>
      <c r="FQB108" s="921"/>
      <c r="FQC108" s="921"/>
      <c r="FQD108" s="921"/>
      <c r="FQE108" s="921"/>
      <c r="FQF108" s="921"/>
      <c r="FQG108" s="921"/>
      <c r="FQH108" s="921"/>
      <c r="FQI108" s="921"/>
      <c r="FQJ108" s="921"/>
      <c r="FQK108" s="921"/>
      <c r="FQL108" s="921"/>
      <c r="FQM108" s="921"/>
      <c r="FQN108" s="921"/>
      <c r="FQO108" s="921"/>
      <c r="FQP108" s="921"/>
      <c r="FQQ108" s="921"/>
      <c r="FQR108" s="921"/>
      <c r="FQS108" s="921"/>
      <c r="FQT108" s="921"/>
      <c r="FQU108" s="921"/>
      <c r="FQV108" s="921"/>
      <c r="FQW108" s="921"/>
      <c r="FQX108" s="921"/>
      <c r="FQY108" s="921"/>
      <c r="FQZ108" s="921"/>
      <c r="FRA108" s="921"/>
      <c r="FRB108" s="921"/>
      <c r="FRC108" s="921"/>
      <c r="FRD108" s="921"/>
      <c r="FRE108" s="921"/>
      <c r="FRF108" s="921"/>
      <c r="FRG108" s="921"/>
      <c r="FRH108" s="921"/>
      <c r="FRI108" s="921"/>
      <c r="FRJ108" s="921"/>
      <c r="FRK108" s="921"/>
      <c r="FRL108" s="921"/>
      <c r="FRM108" s="921"/>
      <c r="FRN108" s="921"/>
      <c r="FRO108" s="921"/>
      <c r="FRP108" s="921"/>
      <c r="FRQ108" s="921"/>
      <c r="FRR108" s="921"/>
      <c r="FRS108" s="921"/>
      <c r="FRT108" s="921"/>
      <c r="FRU108" s="921"/>
      <c r="FRV108" s="921"/>
      <c r="FRW108" s="921"/>
      <c r="FRX108" s="921"/>
      <c r="FRY108" s="921"/>
      <c r="FRZ108" s="921"/>
      <c r="FSA108" s="921"/>
      <c r="FSB108" s="921"/>
      <c r="FSC108" s="921"/>
      <c r="FSD108" s="921"/>
      <c r="FSE108" s="921"/>
      <c r="FSF108" s="921"/>
      <c r="FSG108" s="921"/>
      <c r="FSH108" s="921"/>
      <c r="FSI108" s="921"/>
      <c r="FSJ108" s="921"/>
      <c r="FSK108" s="921"/>
      <c r="FSL108" s="921"/>
      <c r="FSM108" s="921"/>
      <c r="FSN108" s="921"/>
      <c r="FSO108" s="921"/>
      <c r="FSP108" s="921"/>
      <c r="FSQ108" s="921"/>
      <c r="FSR108" s="921"/>
      <c r="FSS108" s="921"/>
      <c r="FST108" s="921"/>
      <c r="FSU108" s="921"/>
      <c r="FSV108" s="921"/>
      <c r="FSW108" s="921"/>
      <c r="FSX108" s="921"/>
      <c r="FSY108" s="921"/>
      <c r="FSZ108" s="921"/>
      <c r="FTA108" s="921"/>
      <c r="FTB108" s="921"/>
      <c r="FTC108" s="921"/>
      <c r="FTD108" s="921"/>
      <c r="FTE108" s="921"/>
      <c r="FTF108" s="921"/>
      <c r="FTG108" s="921"/>
      <c r="FTH108" s="921"/>
      <c r="FTI108" s="921"/>
      <c r="FTJ108" s="921"/>
      <c r="FTK108" s="921"/>
      <c r="FTL108" s="921"/>
      <c r="FTM108" s="921"/>
      <c r="FTN108" s="921"/>
      <c r="FTO108" s="921"/>
      <c r="FTP108" s="921"/>
      <c r="FTQ108" s="921"/>
      <c r="FTR108" s="921"/>
      <c r="FTS108" s="921"/>
      <c r="FTT108" s="921"/>
      <c r="FTU108" s="921"/>
      <c r="FTV108" s="921"/>
      <c r="FTW108" s="921"/>
      <c r="FTX108" s="921"/>
      <c r="FTY108" s="921"/>
      <c r="FTZ108" s="921"/>
      <c r="FUA108" s="921"/>
      <c r="FUB108" s="921"/>
      <c r="FUC108" s="921"/>
      <c r="FUD108" s="921"/>
      <c r="FUE108" s="921"/>
      <c r="FUF108" s="921"/>
      <c r="FUG108" s="921"/>
      <c r="FUH108" s="921"/>
      <c r="FUI108" s="921"/>
      <c r="FUJ108" s="921"/>
      <c r="FUK108" s="921"/>
      <c r="FUL108" s="921"/>
      <c r="FUM108" s="921"/>
      <c r="FUN108" s="921"/>
      <c r="FUO108" s="921"/>
      <c r="FUP108" s="921"/>
      <c r="FUQ108" s="921"/>
      <c r="FUR108" s="921"/>
      <c r="FUS108" s="921"/>
      <c r="FUT108" s="921"/>
      <c r="FUU108" s="921"/>
      <c r="FUV108" s="921"/>
      <c r="FUW108" s="921"/>
      <c r="FUX108" s="921"/>
      <c r="FUY108" s="921"/>
      <c r="FUZ108" s="921"/>
      <c r="FVA108" s="921"/>
      <c r="FVB108" s="921"/>
      <c r="FVC108" s="921"/>
      <c r="FVD108" s="921"/>
      <c r="FVE108" s="921"/>
      <c r="FVF108" s="921"/>
      <c r="FVG108" s="921"/>
      <c r="FVH108" s="921"/>
      <c r="FVI108" s="921"/>
      <c r="FVJ108" s="921"/>
      <c r="FVK108" s="921"/>
      <c r="FVL108" s="921"/>
      <c r="FVM108" s="921"/>
      <c r="FVN108" s="921"/>
      <c r="FVO108" s="921"/>
      <c r="FVP108" s="921"/>
      <c r="FVQ108" s="921"/>
      <c r="FVR108" s="921"/>
      <c r="FVS108" s="921"/>
      <c r="FVT108" s="921"/>
      <c r="FVU108" s="921"/>
      <c r="FVV108" s="921"/>
      <c r="FVW108" s="921"/>
      <c r="FVX108" s="921"/>
      <c r="FVY108" s="921"/>
      <c r="FVZ108" s="921"/>
      <c r="FWA108" s="921"/>
      <c r="FWB108" s="921"/>
      <c r="FWC108" s="921"/>
      <c r="FWD108" s="921"/>
      <c r="FWE108" s="921"/>
      <c r="FWF108" s="921"/>
      <c r="FWG108" s="921"/>
      <c r="FWH108" s="921"/>
      <c r="FWI108" s="921"/>
      <c r="FWJ108" s="921"/>
      <c r="FWK108" s="921"/>
      <c r="FWL108" s="921"/>
      <c r="FWM108" s="921"/>
      <c r="FWN108" s="921"/>
      <c r="FWO108" s="921"/>
      <c r="FWP108" s="921"/>
      <c r="FWQ108" s="921"/>
      <c r="FWR108" s="921"/>
      <c r="FWS108" s="921"/>
      <c r="FWT108" s="921"/>
      <c r="FWU108" s="921"/>
      <c r="FWV108" s="921"/>
      <c r="FWW108" s="921"/>
      <c r="FWX108" s="921"/>
      <c r="FWY108" s="921"/>
      <c r="FWZ108" s="921"/>
      <c r="FXA108" s="921"/>
      <c r="FXB108" s="921"/>
      <c r="FXC108" s="921"/>
      <c r="FXD108" s="921"/>
      <c r="FXE108" s="921"/>
      <c r="FXF108" s="921"/>
      <c r="FXG108" s="921"/>
      <c r="FXH108" s="921"/>
      <c r="FXI108" s="921"/>
      <c r="FXJ108" s="921"/>
      <c r="FXK108" s="921"/>
      <c r="FXL108" s="921"/>
      <c r="FXM108" s="921"/>
      <c r="FXN108" s="921"/>
      <c r="FXO108" s="921"/>
      <c r="FXP108" s="921"/>
      <c r="FXQ108" s="921"/>
      <c r="FXR108" s="921"/>
      <c r="FXS108" s="921"/>
      <c r="FXT108" s="921"/>
      <c r="FXU108" s="921"/>
      <c r="FXV108" s="921"/>
      <c r="FXW108" s="921"/>
      <c r="FXX108" s="921"/>
      <c r="FXY108" s="921"/>
      <c r="FXZ108" s="921"/>
      <c r="FYA108" s="921"/>
      <c r="FYB108" s="921"/>
      <c r="FYC108" s="921"/>
      <c r="FYD108" s="921"/>
      <c r="FYE108" s="921"/>
      <c r="FYF108" s="921"/>
      <c r="FYG108" s="921"/>
      <c r="FYH108" s="921"/>
      <c r="FYI108" s="921"/>
      <c r="FYJ108" s="921"/>
      <c r="FYK108" s="921"/>
      <c r="FYL108" s="921"/>
      <c r="FYM108" s="921"/>
      <c r="FYN108" s="921"/>
      <c r="FYO108" s="921"/>
      <c r="FYP108" s="921"/>
      <c r="FYQ108" s="921"/>
      <c r="FYR108" s="921"/>
      <c r="FYS108" s="921"/>
      <c r="FYT108" s="921"/>
      <c r="FYU108" s="921"/>
      <c r="FYV108" s="921"/>
      <c r="FYW108" s="921"/>
      <c r="FYX108" s="921"/>
      <c r="FYY108" s="921"/>
      <c r="FYZ108" s="921"/>
      <c r="FZA108" s="921"/>
      <c r="FZB108" s="921"/>
      <c r="FZC108" s="921"/>
      <c r="FZD108" s="921"/>
      <c r="FZE108" s="921"/>
      <c r="FZF108" s="921"/>
      <c r="FZG108" s="921"/>
      <c r="FZH108" s="921"/>
      <c r="FZI108" s="921"/>
      <c r="FZJ108" s="921"/>
      <c r="FZK108" s="921"/>
      <c r="FZL108" s="921"/>
      <c r="FZM108" s="921"/>
      <c r="FZN108" s="921"/>
      <c r="FZO108" s="921"/>
      <c r="FZP108" s="921"/>
      <c r="FZQ108" s="921"/>
      <c r="FZR108" s="921"/>
      <c r="FZS108" s="921"/>
      <c r="FZT108" s="921"/>
      <c r="FZU108" s="921"/>
      <c r="FZV108" s="921"/>
      <c r="FZW108" s="921"/>
      <c r="FZX108" s="921"/>
      <c r="FZY108" s="921"/>
      <c r="FZZ108" s="921"/>
      <c r="GAA108" s="921"/>
      <c r="GAB108" s="921"/>
      <c r="GAC108" s="921"/>
      <c r="GAD108" s="921"/>
      <c r="GAE108" s="921"/>
      <c r="GAF108" s="921"/>
      <c r="GAG108" s="921"/>
      <c r="GAH108" s="921"/>
      <c r="GAI108" s="921"/>
      <c r="GAJ108" s="921"/>
      <c r="GAK108" s="921"/>
      <c r="GAL108" s="921"/>
      <c r="GAM108" s="921"/>
      <c r="GAN108" s="921"/>
      <c r="GAO108" s="921"/>
      <c r="GAP108" s="921"/>
      <c r="GAQ108" s="921"/>
      <c r="GAR108" s="921"/>
      <c r="GAS108" s="921"/>
      <c r="GAT108" s="921"/>
      <c r="GAU108" s="921"/>
      <c r="GAV108" s="921"/>
      <c r="GAW108" s="921"/>
      <c r="GAX108" s="921"/>
      <c r="GAY108" s="921"/>
      <c r="GAZ108" s="921"/>
      <c r="GBA108" s="921"/>
      <c r="GBB108" s="921"/>
      <c r="GBC108" s="921"/>
      <c r="GBD108" s="921"/>
      <c r="GBE108" s="921"/>
      <c r="GBF108" s="921"/>
      <c r="GBG108" s="921"/>
      <c r="GBH108" s="921"/>
      <c r="GBI108" s="921"/>
      <c r="GBJ108" s="921"/>
      <c r="GBK108" s="921"/>
      <c r="GBL108" s="921"/>
      <c r="GBM108" s="921"/>
      <c r="GBN108" s="921"/>
      <c r="GBO108" s="921"/>
      <c r="GBP108" s="921"/>
      <c r="GBQ108" s="921"/>
      <c r="GBR108" s="921"/>
      <c r="GBS108" s="921"/>
      <c r="GBT108" s="921"/>
      <c r="GBU108" s="921"/>
      <c r="GBV108" s="921"/>
      <c r="GBW108" s="921"/>
      <c r="GBX108" s="921"/>
      <c r="GBY108" s="921"/>
      <c r="GBZ108" s="921"/>
      <c r="GCA108" s="921"/>
      <c r="GCB108" s="921"/>
      <c r="GCC108" s="921"/>
      <c r="GCD108" s="921"/>
      <c r="GCE108" s="921"/>
      <c r="GCF108" s="921"/>
      <c r="GCG108" s="921"/>
      <c r="GCH108" s="921"/>
      <c r="GCI108" s="921"/>
      <c r="GCJ108" s="921"/>
      <c r="GCK108" s="921"/>
      <c r="GCL108" s="921"/>
      <c r="GCM108" s="921"/>
      <c r="GCN108" s="921"/>
      <c r="GCO108" s="921"/>
      <c r="GCP108" s="921"/>
      <c r="GCQ108" s="921"/>
      <c r="GCR108" s="921"/>
      <c r="GCS108" s="921"/>
      <c r="GCT108" s="921"/>
      <c r="GCU108" s="921"/>
      <c r="GCV108" s="921"/>
      <c r="GCW108" s="921"/>
      <c r="GCX108" s="921"/>
      <c r="GCY108" s="921"/>
      <c r="GCZ108" s="921"/>
      <c r="GDA108" s="921"/>
      <c r="GDB108" s="921"/>
      <c r="GDC108" s="921"/>
      <c r="GDD108" s="921"/>
      <c r="GDE108" s="921"/>
      <c r="GDF108" s="921"/>
      <c r="GDG108" s="921"/>
      <c r="GDH108" s="921"/>
      <c r="GDI108" s="921"/>
      <c r="GDJ108" s="921"/>
      <c r="GDK108" s="921"/>
      <c r="GDL108" s="921"/>
      <c r="GDM108" s="921"/>
      <c r="GDN108" s="921"/>
      <c r="GDO108" s="921"/>
      <c r="GDP108" s="921"/>
      <c r="GDQ108" s="921"/>
      <c r="GDR108" s="921"/>
      <c r="GDS108" s="921"/>
      <c r="GDT108" s="921"/>
      <c r="GDU108" s="921"/>
      <c r="GDV108" s="921"/>
      <c r="GDW108" s="921"/>
      <c r="GDX108" s="921"/>
      <c r="GDY108" s="921"/>
      <c r="GDZ108" s="921"/>
      <c r="GEA108" s="921"/>
      <c r="GEB108" s="921"/>
      <c r="GEC108" s="921"/>
      <c r="GED108" s="921"/>
      <c r="GEE108" s="921"/>
      <c r="GEF108" s="921"/>
      <c r="GEG108" s="921"/>
      <c r="GEH108" s="921"/>
      <c r="GEI108" s="921"/>
      <c r="GEJ108" s="921"/>
      <c r="GEK108" s="921"/>
      <c r="GEL108" s="921"/>
      <c r="GEM108" s="921"/>
      <c r="GEN108" s="921"/>
      <c r="GEO108" s="921"/>
      <c r="GEP108" s="921"/>
      <c r="GEQ108" s="921"/>
      <c r="GER108" s="921"/>
      <c r="GES108" s="921"/>
      <c r="GET108" s="921"/>
      <c r="GEU108" s="921"/>
      <c r="GEV108" s="921"/>
      <c r="GEW108" s="921"/>
      <c r="GEX108" s="921"/>
      <c r="GEY108" s="921"/>
      <c r="GEZ108" s="921"/>
      <c r="GFA108" s="921"/>
      <c r="GFB108" s="921"/>
      <c r="GFC108" s="921"/>
      <c r="GFD108" s="921"/>
      <c r="GFE108" s="921"/>
      <c r="GFF108" s="921"/>
      <c r="GFG108" s="921"/>
      <c r="GFH108" s="921"/>
      <c r="GFI108" s="921"/>
      <c r="GFJ108" s="921"/>
      <c r="GFK108" s="921"/>
      <c r="GFL108" s="921"/>
      <c r="GFM108" s="921"/>
      <c r="GFN108" s="921"/>
      <c r="GFO108" s="921"/>
      <c r="GFP108" s="921"/>
      <c r="GFQ108" s="921"/>
      <c r="GFR108" s="921"/>
      <c r="GFS108" s="921"/>
      <c r="GFT108" s="921"/>
      <c r="GFU108" s="921"/>
      <c r="GFV108" s="921"/>
      <c r="GFW108" s="921"/>
      <c r="GFX108" s="921"/>
      <c r="GFY108" s="921"/>
      <c r="GFZ108" s="921"/>
      <c r="GGA108" s="921"/>
      <c r="GGB108" s="921"/>
      <c r="GGC108" s="921"/>
      <c r="GGD108" s="921"/>
      <c r="GGE108" s="921"/>
      <c r="GGF108" s="921"/>
      <c r="GGG108" s="921"/>
      <c r="GGH108" s="921"/>
      <c r="GGI108" s="921"/>
      <c r="GGJ108" s="921"/>
      <c r="GGK108" s="921"/>
      <c r="GGL108" s="921"/>
      <c r="GGM108" s="921"/>
      <c r="GGN108" s="921"/>
      <c r="GGO108" s="921"/>
      <c r="GGP108" s="921"/>
      <c r="GGQ108" s="921"/>
      <c r="GGR108" s="921"/>
      <c r="GGS108" s="921"/>
      <c r="GGT108" s="921"/>
      <c r="GGU108" s="921"/>
      <c r="GGV108" s="921"/>
      <c r="GGW108" s="921"/>
      <c r="GGX108" s="921"/>
      <c r="GGY108" s="921"/>
      <c r="GGZ108" s="921"/>
      <c r="GHA108" s="921"/>
      <c r="GHB108" s="921"/>
      <c r="GHC108" s="921"/>
      <c r="GHD108" s="921"/>
      <c r="GHE108" s="921"/>
      <c r="GHF108" s="921"/>
      <c r="GHG108" s="921"/>
      <c r="GHH108" s="921"/>
      <c r="GHI108" s="921"/>
      <c r="GHJ108" s="921"/>
      <c r="GHK108" s="921"/>
      <c r="GHL108" s="921"/>
      <c r="GHM108" s="921"/>
      <c r="GHN108" s="921"/>
      <c r="GHO108" s="921"/>
      <c r="GHP108" s="921"/>
      <c r="GHQ108" s="921"/>
      <c r="GHR108" s="921"/>
      <c r="GHS108" s="921"/>
      <c r="GHT108" s="921"/>
      <c r="GHU108" s="921"/>
      <c r="GHV108" s="921"/>
      <c r="GHW108" s="921"/>
      <c r="GHX108" s="921"/>
      <c r="GHY108" s="921"/>
      <c r="GHZ108" s="921"/>
      <c r="GIA108" s="921"/>
      <c r="GIB108" s="921"/>
      <c r="GIC108" s="921"/>
      <c r="GID108" s="921"/>
      <c r="GIE108" s="921"/>
      <c r="GIF108" s="921"/>
      <c r="GIG108" s="921"/>
      <c r="GIH108" s="921"/>
      <c r="GII108" s="921"/>
      <c r="GIJ108" s="921"/>
      <c r="GIK108" s="921"/>
      <c r="GIL108" s="921"/>
      <c r="GIM108" s="921"/>
      <c r="GIN108" s="921"/>
      <c r="GIO108" s="921"/>
      <c r="GIP108" s="921"/>
      <c r="GIQ108" s="921"/>
      <c r="GIR108" s="921"/>
      <c r="GIS108" s="921"/>
      <c r="GIT108" s="921"/>
      <c r="GIU108" s="921"/>
      <c r="GIV108" s="921"/>
      <c r="GIW108" s="921"/>
      <c r="GIX108" s="921"/>
      <c r="GIY108" s="921"/>
      <c r="GIZ108" s="921"/>
      <c r="GJA108" s="921"/>
      <c r="GJB108" s="921"/>
      <c r="GJC108" s="921"/>
      <c r="GJD108" s="921"/>
      <c r="GJE108" s="921"/>
      <c r="GJF108" s="921"/>
      <c r="GJG108" s="921"/>
      <c r="GJH108" s="921"/>
      <c r="GJI108" s="921"/>
      <c r="GJJ108" s="921"/>
      <c r="GJK108" s="921"/>
      <c r="GJL108" s="921"/>
      <c r="GJM108" s="921"/>
      <c r="GJN108" s="921"/>
      <c r="GJO108" s="921"/>
      <c r="GJP108" s="921"/>
      <c r="GJQ108" s="921"/>
      <c r="GJR108" s="921"/>
      <c r="GJS108" s="921"/>
      <c r="GJT108" s="921"/>
      <c r="GJU108" s="921"/>
      <c r="GJV108" s="921"/>
      <c r="GJW108" s="921"/>
      <c r="GJX108" s="921"/>
      <c r="GJY108" s="921"/>
      <c r="GJZ108" s="921"/>
      <c r="GKA108" s="921"/>
      <c r="GKB108" s="921"/>
      <c r="GKC108" s="921"/>
      <c r="GKD108" s="921"/>
      <c r="GKE108" s="921"/>
      <c r="GKF108" s="921"/>
      <c r="GKG108" s="921"/>
      <c r="GKH108" s="921"/>
      <c r="GKI108" s="921"/>
      <c r="GKJ108" s="921"/>
      <c r="GKK108" s="921"/>
      <c r="GKL108" s="921"/>
      <c r="GKM108" s="921"/>
      <c r="GKN108" s="921"/>
      <c r="GKO108" s="921"/>
      <c r="GKP108" s="921"/>
      <c r="GKQ108" s="921"/>
      <c r="GKR108" s="921"/>
      <c r="GKS108" s="921"/>
      <c r="GKT108" s="921"/>
      <c r="GKU108" s="921"/>
      <c r="GKV108" s="921"/>
      <c r="GKW108" s="921"/>
      <c r="GKX108" s="921"/>
      <c r="GKY108" s="921"/>
      <c r="GKZ108" s="921"/>
      <c r="GLA108" s="921"/>
      <c r="GLB108" s="921"/>
      <c r="GLC108" s="921"/>
      <c r="GLD108" s="921"/>
      <c r="GLE108" s="921"/>
      <c r="GLF108" s="921"/>
      <c r="GLG108" s="921"/>
      <c r="GLH108" s="921"/>
      <c r="GLI108" s="921"/>
      <c r="GLJ108" s="921"/>
      <c r="GLK108" s="921"/>
      <c r="GLL108" s="921"/>
      <c r="GLM108" s="921"/>
      <c r="GLN108" s="921"/>
      <c r="GLO108" s="921"/>
      <c r="GLP108" s="921"/>
      <c r="GLQ108" s="921"/>
      <c r="GLR108" s="921"/>
      <c r="GLS108" s="921"/>
      <c r="GLT108" s="921"/>
      <c r="GLU108" s="921"/>
      <c r="GLV108" s="921"/>
      <c r="GLW108" s="921"/>
      <c r="GLX108" s="921"/>
      <c r="GLY108" s="921"/>
      <c r="GLZ108" s="921"/>
      <c r="GMA108" s="921"/>
      <c r="GMB108" s="921"/>
      <c r="GMC108" s="921"/>
      <c r="GMD108" s="921"/>
      <c r="GME108" s="921"/>
      <c r="GMF108" s="921"/>
      <c r="GMG108" s="921"/>
      <c r="GMH108" s="921"/>
      <c r="GMI108" s="921"/>
      <c r="GMJ108" s="921"/>
      <c r="GMK108" s="921"/>
      <c r="GML108" s="921"/>
      <c r="GMM108" s="921"/>
      <c r="GMN108" s="921"/>
      <c r="GMO108" s="921"/>
      <c r="GMP108" s="921"/>
      <c r="GMQ108" s="921"/>
      <c r="GMR108" s="921"/>
      <c r="GMS108" s="921"/>
      <c r="GMT108" s="921"/>
      <c r="GMU108" s="921"/>
      <c r="GMV108" s="921"/>
      <c r="GMW108" s="921"/>
      <c r="GMX108" s="921"/>
      <c r="GMY108" s="921"/>
      <c r="GMZ108" s="921"/>
      <c r="GNA108" s="921"/>
      <c r="GNB108" s="921"/>
      <c r="GNC108" s="921"/>
      <c r="GND108" s="921"/>
      <c r="GNE108" s="921"/>
      <c r="GNF108" s="921"/>
      <c r="GNG108" s="921"/>
      <c r="GNH108" s="921"/>
      <c r="GNI108" s="921"/>
      <c r="GNJ108" s="921"/>
      <c r="GNK108" s="921"/>
      <c r="GNL108" s="921"/>
      <c r="GNM108" s="921"/>
      <c r="GNN108" s="921"/>
      <c r="GNO108" s="921"/>
      <c r="GNP108" s="921"/>
      <c r="GNQ108" s="921"/>
      <c r="GNR108" s="921"/>
      <c r="GNS108" s="921"/>
      <c r="GNT108" s="921"/>
      <c r="GNU108" s="921"/>
      <c r="GNV108" s="921"/>
      <c r="GNW108" s="921"/>
      <c r="GNX108" s="921"/>
      <c r="GNY108" s="921"/>
      <c r="GNZ108" s="921"/>
      <c r="GOA108" s="921"/>
      <c r="GOB108" s="921"/>
      <c r="GOC108" s="921"/>
      <c r="GOD108" s="921"/>
      <c r="GOE108" s="921"/>
      <c r="GOF108" s="921"/>
      <c r="GOG108" s="921"/>
      <c r="GOH108" s="921"/>
      <c r="GOI108" s="921"/>
      <c r="GOJ108" s="921"/>
      <c r="GOK108" s="921"/>
      <c r="GOL108" s="921"/>
      <c r="GOM108" s="921"/>
      <c r="GON108" s="921"/>
      <c r="GOO108" s="921"/>
      <c r="GOP108" s="921"/>
      <c r="GOQ108" s="921"/>
      <c r="GOR108" s="921"/>
      <c r="GOS108" s="921"/>
      <c r="GOT108" s="921"/>
      <c r="GOU108" s="921"/>
      <c r="GOV108" s="921"/>
      <c r="GOW108" s="921"/>
      <c r="GOX108" s="921"/>
      <c r="GOY108" s="921"/>
      <c r="GOZ108" s="921"/>
      <c r="GPA108" s="921"/>
      <c r="GPB108" s="921"/>
      <c r="GPC108" s="921"/>
      <c r="GPD108" s="921"/>
      <c r="GPE108" s="921"/>
      <c r="GPF108" s="921"/>
      <c r="GPG108" s="921"/>
      <c r="GPH108" s="921"/>
      <c r="GPI108" s="921"/>
      <c r="GPJ108" s="921"/>
      <c r="GPK108" s="921"/>
      <c r="GPL108" s="921"/>
      <c r="GPM108" s="921"/>
      <c r="GPN108" s="921"/>
      <c r="GPO108" s="921"/>
      <c r="GPP108" s="921"/>
      <c r="GPQ108" s="921"/>
      <c r="GPR108" s="921"/>
      <c r="GPS108" s="921"/>
      <c r="GPT108" s="921"/>
      <c r="GPU108" s="921"/>
      <c r="GPV108" s="921"/>
      <c r="GPW108" s="921"/>
      <c r="GPX108" s="921"/>
      <c r="GPY108" s="921"/>
      <c r="GPZ108" s="921"/>
      <c r="GQA108" s="921"/>
      <c r="GQB108" s="921"/>
      <c r="GQC108" s="921"/>
      <c r="GQD108" s="921"/>
      <c r="GQE108" s="921"/>
      <c r="GQF108" s="921"/>
      <c r="GQG108" s="921"/>
      <c r="GQH108" s="921"/>
      <c r="GQI108" s="921"/>
      <c r="GQJ108" s="921"/>
      <c r="GQK108" s="921"/>
      <c r="GQL108" s="921"/>
      <c r="GQM108" s="921"/>
      <c r="GQN108" s="921"/>
      <c r="GQO108" s="921"/>
      <c r="GQP108" s="921"/>
      <c r="GQQ108" s="921"/>
      <c r="GQR108" s="921"/>
      <c r="GQS108" s="921"/>
      <c r="GQT108" s="921"/>
      <c r="GQU108" s="921"/>
      <c r="GQV108" s="921"/>
      <c r="GQW108" s="921"/>
      <c r="GQX108" s="921"/>
      <c r="GQY108" s="921"/>
      <c r="GQZ108" s="921"/>
      <c r="GRA108" s="921"/>
      <c r="GRB108" s="921"/>
      <c r="GRC108" s="921"/>
      <c r="GRD108" s="921"/>
      <c r="GRE108" s="921"/>
      <c r="GRF108" s="921"/>
      <c r="GRG108" s="921"/>
      <c r="GRH108" s="921"/>
      <c r="GRI108" s="921"/>
      <c r="GRJ108" s="921"/>
      <c r="GRK108" s="921"/>
      <c r="GRL108" s="921"/>
      <c r="GRM108" s="921"/>
      <c r="GRN108" s="921"/>
      <c r="GRO108" s="921"/>
      <c r="GRP108" s="921"/>
      <c r="GRQ108" s="921"/>
      <c r="GRR108" s="921"/>
      <c r="GRS108" s="921"/>
      <c r="GRT108" s="921"/>
      <c r="GRU108" s="921"/>
      <c r="GRV108" s="921"/>
      <c r="GRW108" s="921"/>
      <c r="GRX108" s="921"/>
      <c r="GRY108" s="921"/>
      <c r="GRZ108" s="921"/>
      <c r="GSA108" s="921"/>
      <c r="GSB108" s="921"/>
      <c r="GSC108" s="921"/>
      <c r="GSD108" s="921"/>
      <c r="GSE108" s="921"/>
      <c r="GSF108" s="921"/>
      <c r="GSG108" s="921"/>
      <c r="GSH108" s="921"/>
      <c r="GSI108" s="921"/>
      <c r="GSJ108" s="921"/>
      <c r="GSK108" s="921"/>
      <c r="GSL108" s="921"/>
      <c r="GSM108" s="921"/>
      <c r="GSN108" s="921"/>
      <c r="GSO108" s="921"/>
      <c r="GSP108" s="921"/>
      <c r="GSQ108" s="921"/>
      <c r="GSR108" s="921"/>
      <c r="GSS108" s="921"/>
      <c r="GST108" s="921"/>
      <c r="GSU108" s="921"/>
      <c r="GSV108" s="921"/>
      <c r="GSW108" s="921"/>
      <c r="GSX108" s="921"/>
      <c r="GSY108" s="921"/>
      <c r="GSZ108" s="921"/>
      <c r="GTA108" s="921"/>
      <c r="GTB108" s="921"/>
      <c r="GTC108" s="921"/>
      <c r="GTD108" s="921"/>
      <c r="GTE108" s="921"/>
      <c r="GTF108" s="921"/>
      <c r="GTG108" s="921"/>
      <c r="GTH108" s="921"/>
      <c r="GTI108" s="921"/>
      <c r="GTJ108" s="921"/>
      <c r="GTK108" s="921"/>
      <c r="GTL108" s="921"/>
      <c r="GTM108" s="921"/>
      <c r="GTN108" s="921"/>
      <c r="GTO108" s="921"/>
      <c r="GTP108" s="921"/>
      <c r="GTQ108" s="921"/>
      <c r="GTR108" s="921"/>
      <c r="GTS108" s="921"/>
      <c r="GTT108" s="921"/>
      <c r="GTU108" s="921"/>
      <c r="GTV108" s="921"/>
      <c r="GTW108" s="921"/>
      <c r="GTX108" s="921"/>
      <c r="GTY108" s="921"/>
      <c r="GTZ108" s="921"/>
      <c r="GUA108" s="921"/>
      <c r="GUB108" s="921"/>
      <c r="GUC108" s="921"/>
      <c r="GUD108" s="921"/>
      <c r="GUE108" s="921"/>
      <c r="GUF108" s="921"/>
      <c r="GUG108" s="921"/>
      <c r="GUH108" s="921"/>
      <c r="GUI108" s="921"/>
      <c r="GUJ108" s="921"/>
      <c r="GUK108" s="921"/>
      <c r="GUL108" s="921"/>
      <c r="GUM108" s="921"/>
      <c r="GUN108" s="921"/>
      <c r="GUO108" s="921"/>
      <c r="GUP108" s="921"/>
      <c r="GUQ108" s="921"/>
      <c r="GUR108" s="921"/>
      <c r="GUS108" s="921"/>
      <c r="GUT108" s="921"/>
      <c r="GUU108" s="921"/>
      <c r="GUV108" s="921"/>
      <c r="GUW108" s="921"/>
      <c r="GUX108" s="921"/>
      <c r="GUY108" s="921"/>
      <c r="GUZ108" s="921"/>
      <c r="GVA108" s="921"/>
      <c r="GVB108" s="921"/>
      <c r="GVC108" s="921"/>
      <c r="GVD108" s="921"/>
      <c r="GVE108" s="921"/>
      <c r="GVF108" s="921"/>
      <c r="GVG108" s="921"/>
      <c r="GVH108" s="921"/>
      <c r="GVI108" s="921"/>
      <c r="GVJ108" s="921"/>
      <c r="GVK108" s="921"/>
      <c r="GVL108" s="921"/>
      <c r="GVM108" s="921"/>
      <c r="GVN108" s="921"/>
      <c r="GVO108" s="921"/>
      <c r="GVP108" s="921"/>
      <c r="GVQ108" s="921"/>
      <c r="GVR108" s="921"/>
      <c r="GVS108" s="921"/>
      <c r="GVT108" s="921"/>
      <c r="GVU108" s="921"/>
      <c r="GVV108" s="921"/>
      <c r="GVW108" s="921"/>
      <c r="GVX108" s="921"/>
      <c r="GVY108" s="921"/>
      <c r="GVZ108" s="921"/>
      <c r="GWA108" s="921"/>
      <c r="GWB108" s="921"/>
      <c r="GWC108" s="921"/>
      <c r="GWD108" s="921"/>
      <c r="GWE108" s="921"/>
      <c r="GWF108" s="921"/>
      <c r="GWG108" s="921"/>
      <c r="GWH108" s="921"/>
      <c r="GWI108" s="921"/>
      <c r="GWJ108" s="921"/>
      <c r="GWK108" s="921"/>
      <c r="GWL108" s="921"/>
      <c r="GWM108" s="921"/>
      <c r="GWN108" s="921"/>
      <c r="GWO108" s="921"/>
      <c r="GWP108" s="921"/>
      <c r="GWQ108" s="921"/>
      <c r="GWR108" s="921"/>
      <c r="GWS108" s="921"/>
      <c r="GWT108" s="921"/>
      <c r="GWU108" s="921"/>
      <c r="GWV108" s="921"/>
      <c r="GWW108" s="921"/>
      <c r="GWX108" s="921"/>
      <c r="GWY108" s="921"/>
      <c r="GWZ108" s="921"/>
      <c r="GXA108" s="921"/>
      <c r="GXB108" s="921"/>
      <c r="GXC108" s="921"/>
      <c r="GXD108" s="921"/>
      <c r="GXE108" s="921"/>
      <c r="GXF108" s="921"/>
      <c r="GXG108" s="921"/>
      <c r="GXH108" s="921"/>
      <c r="GXI108" s="921"/>
      <c r="GXJ108" s="921"/>
      <c r="GXK108" s="921"/>
      <c r="GXL108" s="921"/>
      <c r="GXM108" s="921"/>
      <c r="GXN108" s="921"/>
      <c r="GXO108" s="921"/>
      <c r="GXP108" s="921"/>
      <c r="GXQ108" s="921"/>
      <c r="GXR108" s="921"/>
      <c r="GXS108" s="921"/>
      <c r="GXT108" s="921"/>
      <c r="GXU108" s="921"/>
      <c r="GXV108" s="921"/>
      <c r="GXW108" s="921"/>
      <c r="GXX108" s="921"/>
      <c r="GXY108" s="921"/>
      <c r="GXZ108" s="921"/>
      <c r="GYA108" s="921"/>
      <c r="GYB108" s="921"/>
      <c r="GYC108" s="921"/>
      <c r="GYD108" s="921"/>
      <c r="GYE108" s="921"/>
      <c r="GYF108" s="921"/>
      <c r="GYG108" s="921"/>
      <c r="GYH108" s="921"/>
      <c r="GYI108" s="921"/>
      <c r="GYJ108" s="921"/>
      <c r="GYK108" s="921"/>
      <c r="GYL108" s="921"/>
      <c r="GYM108" s="921"/>
      <c r="GYN108" s="921"/>
      <c r="GYO108" s="921"/>
      <c r="GYP108" s="921"/>
      <c r="GYQ108" s="921"/>
      <c r="GYR108" s="921"/>
      <c r="GYS108" s="921"/>
      <c r="GYT108" s="921"/>
      <c r="GYU108" s="921"/>
      <c r="GYV108" s="921"/>
      <c r="GYW108" s="921"/>
      <c r="GYX108" s="921"/>
      <c r="GYY108" s="921"/>
      <c r="GYZ108" s="921"/>
      <c r="GZA108" s="921"/>
      <c r="GZB108" s="921"/>
      <c r="GZC108" s="921"/>
      <c r="GZD108" s="921"/>
      <c r="GZE108" s="921"/>
      <c r="GZF108" s="921"/>
      <c r="GZG108" s="921"/>
      <c r="GZH108" s="921"/>
      <c r="GZI108" s="921"/>
      <c r="GZJ108" s="921"/>
      <c r="GZK108" s="921"/>
      <c r="GZL108" s="921"/>
      <c r="GZM108" s="921"/>
      <c r="GZN108" s="921"/>
      <c r="GZO108" s="921"/>
      <c r="GZP108" s="921"/>
      <c r="GZQ108" s="921"/>
      <c r="GZR108" s="921"/>
      <c r="GZS108" s="921"/>
      <c r="GZT108" s="921"/>
      <c r="GZU108" s="921"/>
      <c r="GZV108" s="921"/>
      <c r="GZW108" s="921"/>
      <c r="GZX108" s="921"/>
      <c r="GZY108" s="921"/>
      <c r="GZZ108" s="921"/>
      <c r="HAA108" s="921"/>
      <c r="HAB108" s="921"/>
      <c r="HAC108" s="921"/>
      <c r="HAD108" s="921"/>
      <c r="HAE108" s="921"/>
      <c r="HAF108" s="921"/>
      <c r="HAG108" s="921"/>
      <c r="HAH108" s="921"/>
      <c r="HAI108" s="921"/>
      <c r="HAJ108" s="921"/>
      <c r="HAK108" s="921"/>
      <c r="HAL108" s="921"/>
      <c r="HAM108" s="921"/>
      <c r="HAN108" s="921"/>
      <c r="HAO108" s="921"/>
      <c r="HAP108" s="921"/>
      <c r="HAQ108" s="921"/>
      <c r="HAR108" s="921"/>
      <c r="HAS108" s="921"/>
      <c r="HAT108" s="921"/>
      <c r="HAU108" s="921"/>
      <c r="HAV108" s="921"/>
      <c r="HAW108" s="921"/>
      <c r="HAX108" s="921"/>
      <c r="HAY108" s="921"/>
      <c r="HAZ108" s="921"/>
      <c r="HBA108" s="921"/>
      <c r="HBB108" s="921"/>
      <c r="HBC108" s="921"/>
      <c r="HBD108" s="921"/>
      <c r="HBE108" s="921"/>
      <c r="HBF108" s="921"/>
      <c r="HBG108" s="921"/>
      <c r="HBH108" s="921"/>
      <c r="HBI108" s="921"/>
      <c r="HBJ108" s="921"/>
      <c r="HBK108" s="921"/>
      <c r="HBL108" s="921"/>
      <c r="HBM108" s="921"/>
      <c r="HBN108" s="921"/>
      <c r="HBO108" s="921"/>
      <c r="HBP108" s="921"/>
      <c r="HBQ108" s="921"/>
      <c r="HBR108" s="921"/>
      <c r="HBS108" s="921"/>
      <c r="HBT108" s="921"/>
      <c r="HBU108" s="921"/>
      <c r="HBV108" s="921"/>
      <c r="HBW108" s="921"/>
      <c r="HBX108" s="921"/>
      <c r="HBY108" s="921"/>
      <c r="HBZ108" s="921"/>
      <c r="HCA108" s="921"/>
      <c r="HCB108" s="921"/>
      <c r="HCC108" s="921"/>
      <c r="HCD108" s="921"/>
      <c r="HCE108" s="921"/>
      <c r="HCF108" s="921"/>
      <c r="HCG108" s="921"/>
      <c r="HCH108" s="921"/>
      <c r="HCI108" s="921"/>
      <c r="HCJ108" s="921"/>
      <c r="HCK108" s="921"/>
      <c r="HCL108" s="921"/>
      <c r="HCM108" s="921"/>
      <c r="HCN108" s="921"/>
      <c r="HCO108" s="921"/>
      <c r="HCP108" s="921"/>
      <c r="HCQ108" s="921"/>
      <c r="HCR108" s="921"/>
      <c r="HCS108" s="921"/>
      <c r="HCT108" s="921"/>
      <c r="HCU108" s="921"/>
      <c r="HCV108" s="921"/>
      <c r="HCW108" s="921"/>
      <c r="HCX108" s="921"/>
      <c r="HCY108" s="921"/>
      <c r="HCZ108" s="921"/>
      <c r="HDA108" s="921"/>
      <c r="HDB108" s="921"/>
      <c r="HDC108" s="921"/>
      <c r="HDD108" s="921"/>
      <c r="HDE108" s="921"/>
      <c r="HDF108" s="921"/>
      <c r="HDG108" s="921"/>
      <c r="HDH108" s="921"/>
      <c r="HDI108" s="921"/>
      <c r="HDJ108" s="921"/>
      <c r="HDK108" s="921"/>
      <c r="HDL108" s="921"/>
      <c r="HDM108" s="921"/>
      <c r="HDN108" s="921"/>
      <c r="HDO108" s="921"/>
      <c r="HDP108" s="921"/>
      <c r="HDQ108" s="921"/>
      <c r="HDR108" s="921"/>
      <c r="HDS108" s="921"/>
      <c r="HDT108" s="921"/>
      <c r="HDU108" s="921"/>
      <c r="HDV108" s="921"/>
      <c r="HDW108" s="921"/>
      <c r="HDX108" s="921"/>
      <c r="HDY108" s="921"/>
      <c r="HDZ108" s="921"/>
      <c r="HEA108" s="921"/>
      <c r="HEB108" s="921"/>
      <c r="HEC108" s="921"/>
      <c r="HED108" s="921"/>
      <c r="HEE108" s="921"/>
      <c r="HEF108" s="921"/>
      <c r="HEG108" s="921"/>
      <c r="HEH108" s="921"/>
      <c r="HEI108" s="921"/>
      <c r="HEJ108" s="921"/>
      <c r="HEK108" s="921"/>
      <c r="HEL108" s="921"/>
      <c r="HEM108" s="921"/>
      <c r="HEN108" s="921"/>
      <c r="HEO108" s="921"/>
      <c r="HEP108" s="921"/>
      <c r="HEQ108" s="921"/>
      <c r="HER108" s="921"/>
      <c r="HES108" s="921"/>
      <c r="HET108" s="921"/>
      <c r="HEU108" s="921"/>
      <c r="HEV108" s="921"/>
      <c r="HEW108" s="921"/>
      <c r="HEX108" s="921"/>
      <c r="HEY108" s="921"/>
      <c r="HEZ108" s="921"/>
      <c r="HFA108" s="921"/>
      <c r="HFB108" s="921"/>
      <c r="HFC108" s="921"/>
      <c r="HFD108" s="921"/>
      <c r="HFE108" s="921"/>
      <c r="HFF108" s="921"/>
      <c r="HFG108" s="921"/>
      <c r="HFH108" s="921"/>
      <c r="HFI108" s="921"/>
      <c r="HFJ108" s="921"/>
      <c r="HFK108" s="921"/>
      <c r="HFL108" s="921"/>
      <c r="HFM108" s="921"/>
      <c r="HFN108" s="921"/>
      <c r="HFO108" s="921"/>
      <c r="HFP108" s="921"/>
      <c r="HFQ108" s="921"/>
      <c r="HFR108" s="921"/>
      <c r="HFS108" s="921"/>
      <c r="HFT108" s="921"/>
      <c r="HFU108" s="921"/>
      <c r="HFV108" s="921"/>
      <c r="HFW108" s="921"/>
      <c r="HFX108" s="921"/>
      <c r="HFY108" s="921"/>
      <c r="HFZ108" s="921"/>
      <c r="HGA108" s="921"/>
      <c r="HGB108" s="921"/>
      <c r="HGC108" s="921"/>
      <c r="HGD108" s="921"/>
      <c r="HGE108" s="921"/>
      <c r="HGF108" s="921"/>
      <c r="HGG108" s="921"/>
      <c r="HGH108" s="921"/>
      <c r="HGI108" s="921"/>
      <c r="HGJ108" s="921"/>
      <c r="HGK108" s="921"/>
      <c r="HGL108" s="921"/>
      <c r="HGM108" s="921"/>
      <c r="HGN108" s="921"/>
      <c r="HGO108" s="921"/>
      <c r="HGP108" s="921"/>
      <c r="HGQ108" s="921"/>
      <c r="HGR108" s="921"/>
      <c r="HGS108" s="921"/>
      <c r="HGT108" s="921"/>
      <c r="HGU108" s="921"/>
      <c r="HGV108" s="921"/>
      <c r="HGW108" s="921"/>
      <c r="HGX108" s="921"/>
      <c r="HGY108" s="921"/>
      <c r="HGZ108" s="921"/>
      <c r="HHA108" s="921"/>
      <c r="HHB108" s="921"/>
      <c r="HHC108" s="921"/>
      <c r="HHD108" s="921"/>
      <c r="HHE108" s="921"/>
      <c r="HHF108" s="921"/>
      <c r="HHG108" s="921"/>
      <c r="HHH108" s="921"/>
      <c r="HHI108" s="921"/>
      <c r="HHJ108" s="921"/>
      <c r="HHK108" s="921"/>
      <c r="HHL108" s="921"/>
      <c r="HHM108" s="921"/>
      <c r="HHN108" s="921"/>
      <c r="HHO108" s="921"/>
      <c r="HHP108" s="921"/>
      <c r="HHQ108" s="921"/>
      <c r="HHR108" s="921"/>
      <c r="HHS108" s="921"/>
      <c r="HHT108" s="921"/>
      <c r="HHU108" s="921"/>
      <c r="HHV108" s="921"/>
      <c r="HHW108" s="921"/>
      <c r="HHX108" s="921"/>
      <c r="HHY108" s="921"/>
      <c r="HHZ108" s="921"/>
      <c r="HIA108" s="921"/>
      <c r="HIB108" s="921"/>
      <c r="HIC108" s="921"/>
      <c r="HID108" s="921"/>
      <c r="HIE108" s="921"/>
      <c r="HIF108" s="921"/>
      <c r="HIG108" s="921"/>
      <c r="HIH108" s="921"/>
      <c r="HII108" s="921"/>
      <c r="HIJ108" s="921"/>
      <c r="HIK108" s="921"/>
      <c r="HIL108" s="921"/>
      <c r="HIM108" s="921"/>
      <c r="HIN108" s="921"/>
      <c r="HIO108" s="921"/>
      <c r="HIP108" s="921"/>
      <c r="HIQ108" s="921"/>
      <c r="HIR108" s="921"/>
      <c r="HIS108" s="921"/>
      <c r="HIT108" s="921"/>
      <c r="HIU108" s="921"/>
      <c r="HIV108" s="921"/>
      <c r="HIW108" s="921"/>
      <c r="HIX108" s="921"/>
      <c r="HIY108" s="921"/>
      <c r="HIZ108" s="921"/>
      <c r="HJA108" s="921"/>
      <c r="HJB108" s="921"/>
      <c r="HJC108" s="921"/>
      <c r="HJD108" s="921"/>
      <c r="HJE108" s="921"/>
      <c r="HJF108" s="921"/>
      <c r="HJG108" s="921"/>
      <c r="HJH108" s="921"/>
      <c r="HJI108" s="921"/>
      <c r="HJJ108" s="921"/>
      <c r="HJK108" s="921"/>
      <c r="HJL108" s="921"/>
      <c r="HJM108" s="921"/>
      <c r="HJN108" s="921"/>
      <c r="HJO108" s="921"/>
      <c r="HJP108" s="921"/>
      <c r="HJQ108" s="921"/>
      <c r="HJR108" s="921"/>
      <c r="HJS108" s="921"/>
      <c r="HJT108" s="921"/>
      <c r="HJU108" s="921"/>
      <c r="HJV108" s="921"/>
      <c r="HJW108" s="921"/>
      <c r="HJX108" s="921"/>
      <c r="HJY108" s="921"/>
      <c r="HJZ108" s="921"/>
      <c r="HKA108" s="921"/>
      <c r="HKB108" s="921"/>
      <c r="HKC108" s="921"/>
      <c r="HKD108" s="921"/>
      <c r="HKE108" s="921"/>
      <c r="HKF108" s="921"/>
      <c r="HKG108" s="921"/>
      <c r="HKH108" s="921"/>
      <c r="HKI108" s="921"/>
      <c r="HKJ108" s="921"/>
      <c r="HKK108" s="921"/>
      <c r="HKL108" s="921"/>
      <c r="HKM108" s="921"/>
      <c r="HKN108" s="921"/>
      <c r="HKO108" s="921"/>
      <c r="HKP108" s="921"/>
      <c r="HKQ108" s="921"/>
      <c r="HKR108" s="921"/>
      <c r="HKS108" s="921"/>
      <c r="HKT108" s="921"/>
      <c r="HKU108" s="921"/>
      <c r="HKV108" s="921"/>
      <c r="HKW108" s="921"/>
      <c r="HKX108" s="921"/>
      <c r="HKY108" s="921"/>
      <c r="HKZ108" s="921"/>
      <c r="HLA108" s="921"/>
      <c r="HLB108" s="921"/>
      <c r="HLC108" s="921"/>
      <c r="HLD108" s="921"/>
      <c r="HLE108" s="921"/>
      <c r="HLF108" s="921"/>
      <c r="HLG108" s="921"/>
      <c r="HLH108" s="921"/>
      <c r="HLI108" s="921"/>
      <c r="HLJ108" s="921"/>
      <c r="HLK108" s="921"/>
      <c r="HLL108" s="921"/>
      <c r="HLM108" s="921"/>
      <c r="HLN108" s="921"/>
      <c r="HLO108" s="921"/>
      <c r="HLP108" s="921"/>
      <c r="HLQ108" s="921"/>
      <c r="HLR108" s="921"/>
      <c r="HLS108" s="921"/>
      <c r="HLT108" s="921"/>
      <c r="HLU108" s="921"/>
      <c r="HLV108" s="921"/>
      <c r="HLW108" s="921"/>
      <c r="HLX108" s="921"/>
      <c r="HLY108" s="921"/>
      <c r="HLZ108" s="921"/>
      <c r="HMA108" s="921"/>
      <c r="HMB108" s="921"/>
      <c r="HMC108" s="921"/>
      <c r="HMD108" s="921"/>
      <c r="HME108" s="921"/>
      <c r="HMF108" s="921"/>
      <c r="HMG108" s="921"/>
      <c r="HMH108" s="921"/>
      <c r="HMI108" s="921"/>
      <c r="HMJ108" s="921"/>
      <c r="HMK108" s="921"/>
      <c r="HML108" s="921"/>
      <c r="HMM108" s="921"/>
      <c r="HMN108" s="921"/>
      <c r="HMO108" s="921"/>
      <c r="HMP108" s="921"/>
      <c r="HMQ108" s="921"/>
      <c r="HMR108" s="921"/>
      <c r="HMS108" s="921"/>
      <c r="HMT108" s="921"/>
      <c r="HMU108" s="921"/>
      <c r="HMV108" s="921"/>
      <c r="HMW108" s="921"/>
      <c r="HMX108" s="921"/>
      <c r="HMY108" s="921"/>
      <c r="HMZ108" s="921"/>
      <c r="HNA108" s="921"/>
      <c r="HNB108" s="921"/>
      <c r="HNC108" s="921"/>
      <c r="HND108" s="921"/>
      <c r="HNE108" s="921"/>
      <c r="HNF108" s="921"/>
      <c r="HNG108" s="921"/>
      <c r="HNH108" s="921"/>
      <c r="HNI108" s="921"/>
      <c r="HNJ108" s="921"/>
      <c r="HNK108" s="921"/>
      <c r="HNL108" s="921"/>
      <c r="HNM108" s="921"/>
      <c r="HNN108" s="921"/>
      <c r="HNO108" s="921"/>
      <c r="HNP108" s="921"/>
      <c r="HNQ108" s="921"/>
      <c r="HNR108" s="921"/>
      <c r="HNS108" s="921"/>
      <c r="HNT108" s="921"/>
      <c r="HNU108" s="921"/>
      <c r="HNV108" s="921"/>
      <c r="HNW108" s="921"/>
      <c r="HNX108" s="921"/>
      <c r="HNY108" s="921"/>
      <c r="HNZ108" s="921"/>
      <c r="HOA108" s="921"/>
      <c r="HOB108" s="921"/>
      <c r="HOC108" s="921"/>
      <c r="HOD108" s="921"/>
      <c r="HOE108" s="921"/>
      <c r="HOF108" s="921"/>
      <c r="HOG108" s="921"/>
      <c r="HOH108" s="921"/>
      <c r="HOI108" s="921"/>
      <c r="HOJ108" s="921"/>
      <c r="HOK108" s="921"/>
      <c r="HOL108" s="921"/>
      <c r="HOM108" s="921"/>
      <c r="HON108" s="921"/>
      <c r="HOO108" s="921"/>
      <c r="HOP108" s="921"/>
      <c r="HOQ108" s="921"/>
      <c r="HOR108" s="921"/>
      <c r="HOS108" s="921"/>
      <c r="HOT108" s="921"/>
      <c r="HOU108" s="921"/>
      <c r="HOV108" s="921"/>
      <c r="HOW108" s="921"/>
      <c r="HOX108" s="921"/>
      <c r="HOY108" s="921"/>
      <c r="HOZ108" s="921"/>
      <c r="HPA108" s="921"/>
      <c r="HPB108" s="921"/>
      <c r="HPC108" s="921"/>
      <c r="HPD108" s="921"/>
      <c r="HPE108" s="921"/>
      <c r="HPF108" s="921"/>
      <c r="HPG108" s="921"/>
      <c r="HPH108" s="921"/>
      <c r="HPI108" s="921"/>
      <c r="HPJ108" s="921"/>
      <c r="HPK108" s="921"/>
      <c r="HPL108" s="921"/>
      <c r="HPM108" s="921"/>
      <c r="HPN108" s="921"/>
      <c r="HPO108" s="921"/>
      <c r="HPP108" s="921"/>
      <c r="HPQ108" s="921"/>
      <c r="HPR108" s="921"/>
      <c r="HPS108" s="921"/>
      <c r="HPT108" s="921"/>
      <c r="HPU108" s="921"/>
      <c r="HPV108" s="921"/>
      <c r="HPW108" s="921"/>
      <c r="HPX108" s="921"/>
      <c r="HPY108" s="921"/>
      <c r="HPZ108" s="921"/>
      <c r="HQA108" s="921"/>
      <c r="HQB108" s="921"/>
      <c r="HQC108" s="921"/>
      <c r="HQD108" s="921"/>
      <c r="HQE108" s="921"/>
      <c r="HQF108" s="921"/>
      <c r="HQG108" s="921"/>
      <c r="HQH108" s="921"/>
      <c r="HQI108" s="921"/>
      <c r="HQJ108" s="921"/>
      <c r="HQK108" s="921"/>
      <c r="HQL108" s="921"/>
      <c r="HQM108" s="921"/>
      <c r="HQN108" s="921"/>
      <c r="HQO108" s="921"/>
      <c r="HQP108" s="921"/>
      <c r="HQQ108" s="921"/>
      <c r="HQR108" s="921"/>
      <c r="HQS108" s="921"/>
      <c r="HQT108" s="921"/>
      <c r="HQU108" s="921"/>
      <c r="HQV108" s="921"/>
      <c r="HQW108" s="921"/>
      <c r="HQX108" s="921"/>
      <c r="HQY108" s="921"/>
      <c r="HQZ108" s="921"/>
      <c r="HRA108" s="921"/>
      <c r="HRB108" s="921"/>
      <c r="HRC108" s="921"/>
      <c r="HRD108" s="921"/>
      <c r="HRE108" s="921"/>
      <c r="HRF108" s="921"/>
      <c r="HRG108" s="921"/>
      <c r="HRH108" s="921"/>
      <c r="HRI108" s="921"/>
      <c r="HRJ108" s="921"/>
      <c r="HRK108" s="921"/>
      <c r="HRL108" s="921"/>
      <c r="HRM108" s="921"/>
      <c r="HRN108" s="921"/>
      <c r="HRO108" s="921"/>
      <c r="HRP108" s="921"/>
      <c r="HRQ108" s="921"/>
      <c r="HRR108" s="921"/>
      <c r="HRS108" s="921"/>
      <c r="HRT108" s="921"/>
      <c r="HRU108" s="921"/>
      <c r="HRV108" s="921"/>
      <c r="HRW108" s="921"/>
      <c r="HRX108" s="921"/>
      <c r="HRY108" s="921"/>
      <c r="HRZ108" s="921"/>
      <c r="HSA108" s="921"/>
      <c r="HSB108" s="921"/>
      <c r="HSC108" s="921"/>
      <c r="HSD108" s="921"/>
      <c r="HSE108" s="921"/>
      <c r="HSF108" s="921"/>
      <c r="HSG108" s="921"/>
      <c r="HSH108" s="921"/>
      <c r="HSI108" s="921"/>
      <c r="HSJ108" s="921"/>
      <c r="HSK108" s="921"/>
      <c r="HSL108" s="921"/>
      <c r="HSM108" s="921"/>
      <c r="HSN108" s="921"/>
      <c r="HSO108" s="921"/>
      <c r="HSP108" s="921"/>
      <c r="HSQ108" s="921"/>
      <c r="HSR108" s="921"/>
      <c r="HSS108" s="921"/>
      <c r="HST108" s="921"/>
      <c r="HSU108" s="921"/>
      <c r="HSV108" s="921"/>
      <c r="HSW108" s="921"/>
      <c r="HSX108" s="921"/>
      <c r="HSY108" s="921"/>
      <c r="HSZ108" s="921"/>
      <c r="HTA108" s="921"/>
      <c r="HTB108" s="921"/>
      <c r="HTC108" s="921"/>
      <c r="HTD108" s="921"/>
      <c r="HTE108" s="921"/>
      <c r="HTF108" s="921"/>
      <c r="HTG108" s="921"/>
      <c r="HTH108" s="921"/>
      <c r="HTI108" s="921"/>
      <c r="HTJ108" s="921"/>
      <c r="HTK108" s="921"/>
      <c r="HTL108" s="921"/>
      <c r="HTM108" s="921"/>
      <c r="HTN108" s="921"/>
      <c r="HTO108" s="921"/>
      <c r="HTP108" s="921"/>
      <c r="HTQ108" s="921"/>
      <c r="HTR108" s="921"/>
      <c r="HTS108" s="921"/>
      <c r="HTT108" s="921"/>
      <c r="HTU108" s="921"/>
      <c r="HTV108" s="921"/>
      <c r="HTW108" s="921"/>
      <c r="HTX108" s="921"/>
      <c r="HTY108" s="921"/>
      <c r="HTZ108" s="921"/>
      <c r="HUA108" s="921"/>
      <c r="HUB108" s="921"/>
      <c r="HUC108" s="921"/>
      <c r="HUD108" s="921"/>
      <c r="HUE108" s="921"/>
      <c r="HUF108" s="921"/>
      <c r="HUG108" s="921"/>
      <c r="HUH108" s="921"/>
      <c r="HUI108" s="921"/>
      <c r="HUJ108" s="921"/>
      <c r="HUK108" s="921"/>
      <c r="HUL108" s="921"/>
      <c r="HUM108" s="921"/>
      <c r="HUN108" s="921"/>
      <c r="HUO108" s="921"/>
      <c r="HUP108" s="921"/>
      <c r="HUQ108" s="921"/>
      <c r="HUR108" s="921"/>
      <c r="HUS108" s="921"/>
      <c r="HUT108" s="921"/>
      <c r="HUU108" s="921"/>
      <c r="HUV108" s="921"/>
      <c r="HUW108" s="921"/>
      <c r="HUX108" s="921"/>
      <c r="HUY108" s="921"/>
      <c r="HUZ108" s="921"/>
      <c r="HVA108" s="921"/>
      <c r="HVB108" s="921"/>
      <c r="HVC108" s="921"/>
      <c r="HVD108" s="921"/>
      <c r="HVE108" s="921"/>
      <c r="HVF108" s="921"/>
      <c r="HVG108" s="921"/>
      <c r="HVH108" s="921"/>
      <c r="HVI108" s="921"/>
      <c r="HVJ108" s="921"/>
      <c r="HVK108" s="921"/>
      <c r="HVL108" s="921"/>
      <c r="HVM108" s="921"/>
      <c r="HVN108" s="921"/>
      <c r="HVO108" s="921"/>
      <c r="HVP108" s="921"/>
      <c r="HVQ108" s="921"/>
      <c r="HVR108" s="921"/>
      <c r="HVS108" s="921"/>
      <c r="HVT108" s="921"/>
      <c r="HVU108" s="921"/>
      <c r="HVV108" s="921"/>
      <c r="HVW108" s="921"/>
      <c r="HVX108" s="921"/>
      <c r="HVY108" s="921"/>
      <c r="HVZ108" s="921"/>
      <c r="HWA108" s="921"/>
      <c r="HWB108" s="921"/>
      <c r="HWC108" s="921"/>
      <c r="HWD108" s="921"/>
      <c r="HWE108" s="921"/>
      <c r="HWF108" s="921"/>
      <c r="HWG108" s="921"/>
      <c r="HWH108" s="921"/>
      <c r="HWI108" s="921"/>
      <c r="HWJ108" s="921"/>
      <c r="HWK108" s="921"/>
      <c r="HWL108" s="921"/>
      <c r="HWM108" s="921"/>
      <c r="HWN108" s="921"/>
      <c r="HWO108" s="921"/>
      <c r="HWP108" s="921"/>
      <c r="HWQ108" s="921"/>
      <c r="HWR108" s="921"/>
      <c r="HWS108" s="921"/>
      <c r="HWT108" s="921"/>
      <c r="HWU108" s="921"/>
      <c r="HWV108" s="921"/>
      <c r="HWW108" s="921"/>
      <c r="HWX108" s="921"/>
      <c r="HWY108" s="921"/>
      <c r="HWZ108" s="921"/>
      <c r="HXA108" s="921"/>
      <c r="HXB108" s="921"/>
      <c r="HXC108" s="921"/>
      <c r="HXD108" s="921"/>
      <c r="HXE108" s="921"/>
      <c r="HXF108" s="921"/>
      <c r="HXG108" s="921"/>
      <c r="HXH108" s="921"/>
      <c r="HXI108" s="921"/>
      <c r="HXJ108" s="921"/>
      <c r="HXK108" s="921"/>
      <c r="HXL108" s="921"/>
      <c r="HXM108" s="921"/>
      <c r="HXN108" s="921"/>
      <c r="HXO108" s="921"/>
      <c r="HXP108" s="921"/>
      <c r="HXQ108" s="921"/>
      <c r="HXR108" s="921"/>
      <c r="HXS108" s="921"/>
      <c r="HXT108" s="921"/>
      <c r="HXU108" s="921"/>
      <c r="HXV108" s="921"/>
      <c r="HXW108" s="921"/>
      <c r="HXX108" s="921"/>
      <c r="HXY108" s="921"/>
      <c r="HXZ108" s="921"/>
      <c r="HYA108" s="921"/>
      <c r="HYB108" s="921"/>
      <c r="HYC108" s="921"/>
      <c r="HYD108" s="921"/>
      <c r="HYE108" s="921"/>
      <c r="HYF108" s="921"/>
      <c r="HYG108" s="921"/>
      <c r="HYH108" s="921"/>
      <c r="HYI108" s="921"/>
      <c r="HYJ108" s="921"/>
      <c r="HYK108" s="921"/>
      <c r="HYL108" s="921"/>
      <c r="HYM108" s="921"/>
      <c r="HYN108" s="921"/>
      <c r="HYO108" s="921"/>
      <c r="HYP108" s="921"/>
      <c r="HYQ108" s="921"/>
      <c r="HYR108" s="921"/>
      <c r="HYS108" s="921"/>
      <c r="HYT108" s="921"/>
      <c r="HYU108" s="921"/>
      <c r="HYV108" s="921"/>
      <c r="HYW108" s="921"/>
      <c r="HYX108" s="921"/>
      <c r="HYY108" s="921"/>
      <c r="HYZ108" s="921"/>
      <c r="HZA108" s="921"/>
      <c r="HZB108" s="921"/>
      <c r="HZC108" s="921"/>
      <c r="HZD108" s="921"/>
      <c r="HZE108" s="921"/>
      <c r="HZF108" s="921"/>
      <c r="HZG108" s="921"/>
      <c r="HZH108" s="921"/>
      <c r="HZI108" s="921"/>
      <c r="HZJ108" s="921"/>
      <c r="HZK108" s="921"/>
      <c r="HZL108" s="921"/>
      <c r="HZM108" s="921"/>
      <c r="HZN108" s="921"/>
      <c r="HZO108" s="921"/>
      <c r="HZP108" s="921"/>
      <c r="HZQ108" s="921"/>
      <c r="HZR108" s="921"/>
      <c r="HZS108" s="921"/>
      <c r="HZT108" s="921"/>
      <c r="HZU108" s="921"/>
      <c r="HZV108" s="921"/>
      <c r="HZW108" s="921"/>
      <c r="HZX108" s="921"/>
      <c r="HZY108" s="921"/>
      <c r="HZZ108" s="921"/>
      <c r="IAA108" s="921"/>
      <c r="IAB108" s="921"/>
      <c r="IAC108" s="921"/>
      <c r="IAD108" s="921"/>
      <c r="IAE108" s="921"/>
      <c r="IAF108" s="921"/>
      <c r="IAG108" s="921"/>
      <c r="IAH108" s="921"/>
      <c r="IAI108" s="921"/>
      <c r="IAJ108" s="921"/>
      <c r="IAK108" s="921"/>
      <c r="IAL108" s="921"/>
      <c r="IAM108" s="921"/>
      <c r="IAN108" s="921"/>
      <c r="IAO108" s="921"/>
      <c r="IAP108" s="921"/>
      <c r="IAQ108" s="921"/>
      <c r="IAR108" s="921"/>
      <c r="IAS108" s="921"/>
      <c r="IAT108" s="921"/>
      <c r="IAU108" s="921"/>
      <c r="IAV108" s="921"/>
      <c r="IAW108" s="921"/>
      <c r="IAX108" s="921"/>
      <c r="IAY108" s="921"/>
      <c r="IAZ108" s="921"/>
      <c r="IBA108" s="921"/>
      <c r="IBB108" s="921"/>
      <c r="IBC108" s="921"/>
      <c r="IBD108" s="921"/>
      <c r="IBE108" s="921"/>
      <c r="IBF108" s="921"/>
      <c r="IBG108" s="921"/>
      <c r="IBH108" s="921"/>
      <c r="IBI108" s="921"/>
      <c r="IBJ108" s="921"/>
      <c r="IBK108" s="921"/>
      <c r="IBL108" s="921"/>
      <c r="IBM108" s="921"/>
      <c r="IBN108" s="921"/>
      <c r="IBO108" s="921"/>
      <c r="IBP108" s="921"/>
      <c r="IBQ108" s="921"/>
      <c r="IBR108" s="921"/>
      <c r="IBS108" s="921"/>
      <c r="IBT108" s="921"/>
      <c r="IBU108" s="921"/>
      <c r="IBV108" s="921"/>
      <c r="IBW108" s="921"/>
      <c r="IBX108" s="921"/>
      <c r="IBY108" s="921"/>
      <c r="IBZ108" s="921"/>
      <c r="ICA108" s="921"/>
      <c r="ICB108" s="921"/>
      <c r="ICC108" s="921"/>
      <c r="ICD108" s="921"/>
      <c r="ICE108" s="921"/>
      <c r="ICF108" s="921"/>
      <c r="ICG108" s="921"/>
      <c r="ICH108" s="921"/>
      <c r="ICI108" s="921"/>
      <c r="ICJ108" s="921"/>
      <c r="ICK108" s="921"/>
      <c r="ICL108" s="921"/>
      <c r="ICM108" s="921"/>
      <c r="ICN108" s="921"/>
      <c r="ICO108" s="921"/>
      <c r="ICP108" s="921"/>
      <c r="ICQ108" s="921"/>
      <c r="ICR108" s="921"/>
      <c r="ICS108" s="921"/>
      <c r="ICT108" s="921"/>
      <c r="ICU108" s="921"/>
      <c r="ICV108" s="921"/>
      <c r="ICW108" s="921"/>
      <c r="ICX108" s="921"/>
      <c r="ICY108" s="921"/>
      <c r="ICZ108" s="921"/>
      <c r="IDA108" s="921"/>
      <c r="IDB108" s="921"/>
      <c r="IDC108" s="921"/>
      <c r="IDD108" s="921"/>
      <c r="IDE108" s="921"/>
      <c r="IDF108" s="921"/>
      <c r="IDG108" s="921"/>
      <c r="IDH108" s="921"/>
      <c r="IDI108" s="921"/>
      <c r="IDJ108" s="921"/>
      <c r="IDK108" s="921"/>
      <c r="IDL108" s="921"/>
      <c r="IDM108" s="921"/>
      <c r="IDN108" s="921"/>
      <c r="IDO108" s="921"/>
      <c r="IDP108" s="921"/>
      <c r="IDQ108" s="921"/>
      <c r="IDR108" s="921"/>
      <c r="IDS108" s="921"/>
      <c r="IDT108" s="921"/>
      <c r="IDU108" s="921"/>
      <c r="IDV108" s="921"/>
      <c r="IDW108" s="921"/>
      <c r="IDX108" s="921"/>
      <c r="IDY108" s="921"/>
      <c r="IDZ108" s="921"/>
      <c r="IEA108" s="921"/>
      <c r="IEB108" s="921"/>
      <c r="IEC108" s="921"/>
      <c r="IED108" s="921"/>
      <c r="IEE108" s="921"/>
      <c r="IEF108" s="921"/>
      <c r="IEG108" s="921"/>
      <c r="IEH108" s="921"/>
      <c r="IEI108" s="921"/>
      <c r="IEJ108" s="921"/>
      <c r="IEK108" s="921"/>
      <c r="IEL108" s="921"/>
      <c r="IEM108" s="921"/>
      <c r="IEN108" s="921"/>
      <c r="IEO108" s="921"/>
      <c r="IEP108" s="921"/>
      <c r="IEQ108" s="921"/>
      <c r="IER108" s="921"/>
      <c r="IES108" s="921"/>
      <c r="IET108" s="921"/>
      <c r="IEU108" s="921"/>
      <c r="IEV108" s="921"/>
      <c r="IEW108" s="921"/>
      <c r="IEX108" s="921"/>
      <c r="IEY108" s="921"/>
      <c r="IEZ108" s="921"/>
      <c r="IFA108" s="921"/>
      <c r="IFB108" s="921"/>
      <c r="IFC108" s="921"/>
      <c r="IFD108" s="921"/>
      <c r="IFE108" s="921"/>
      <c r="IFF108" s="921"/>
      <c r="IFG108" s="921"/>
      <c r="IFH108" s="921"/>
      <c r="IFI108" s="921"/>
      <c r="IFJ108" s="921"/>
      <c r="IFK108" s="921"/>
      <c r="IFL108" s="921"/>
      <c r="IFM108" s="921"/>
      <c r="IFN108" s="921"/>
      <c r="IFO108" s="921"/>
      <c r="IFP108" s="921"/>
      <c r="IFQ108" s="921"/>
      <c r="IFR108" s="921"/>
      <c r="IFS108" s="921"/>
      <c r="IFT108" s="921"/>
      <c r="IFU108" s="921"/>
      <c r="IFV108" s="921"/>
      <c r="IFW108" s="921"/>
      <c r="IFX108" s="921"/>
      <c r="IFY108" s="921"/>
      <c r="IFZ108" s="921"/>
      <c r="IGA108" s="921"/>
      <c r="IGB108" s="921"/>
      <c r="IGC108" s="921"/>
      <c r="IGD108" s="921"/>
      <c r="IGE108" s="921"/>
      <c r="IGF108" s="921"/>
      <c r="IGG108" s="921"/>
      <c r="IGH108" s="921"/>
      <c r="IGI108" s="921"/>
      <c r="IGJ108" s="921"/>
      <c r="IGK108" s="921"/>
      <c r="IGL108" s="921"/>
      <c r="IGM108" s="921"/>
      <c r="IGN108" s="921"/>
      <c r="IGO108" s="921"/>
      <c r="IGP108" s="921"/>
      <c r="IGQ108" s="921"/>
      <c r="IGR108" s="921"/>
      <c r="IGS108" s="921"/>
      <c r="IGT108" s="921"/>
      <c r="IGU108" s="921"/>
      <c r="IGV108" s="921"/>
      <c r="IGW108" s="921"/>
      <c r="IGX108" s="921"/>
      <c r="IGY108" s="921"/>
      <c r="IGZ108" s="921"/>
      <c r="IHA108" s="921"/>
      <c r="IHB108" s="921"/>
      <c r="IHC108" s="921"/>
      <c r="IHD108" s="921"/>
      <c r="IHE108" s="921"/>
      <c r="IHF108" s="921"/>
      <c r="IHG108" s="921"/>
      <c r="IHH108" s="921"/>
      <c r="IHI108" s="921"/>
      <c r="IHJ108" s="921"/>
      <c r="IHK108" s="921"/>
      <c r="IHL108" s="921"/>
      <c r="IHM108" s="921"/>
      <c r="IHN108" s="921"/>
      <c r="IHO108" s="921"/>
      <c r="IHP108" s="921"/>
      <c r="IHQ108" s="921"/>
      <c r="IHR108" s="921"/>
      <c r="IHS108" s="921"/>
      <c r="IHT108" s="921"/>
      <c r="IHU108" s="921"/>
      <c r="IHV108" s="921"/>
      <c r="IHW108" s="921"/>
      <c r="IHX108" s="921"/>
      <c r="IHY108" s="921"/>
      <c r="IHZ108" s="921"/>
      <c r="IIA108" s="921"/>
      <c r="IIB108" s="921"/>
      <c r="IIC108" s="921"/>
      <c r="IID108" s="921"/>
      <c r="IIE108" s="921"/>
      <c r="IIF108" s="921"/>
      <c r="IIG108" s="921"/>
      <c r="IIH108" s="921"/>
      <c r="III108" s="921"/>
      <c r="IIJ108" s="921"/>
      <c r="IIK108" s="921"/>
      <c r="IIL108" s="921"/>
      <c r="IIM108" s="921"/>
      <c r="IIN108" s="921"/>
      <c r="IIO108" s="921"/>
      <c r="IIP108" s="921"/>
      <c r="IIQ108" s="921"/>
      <c r="IIR108" s="921"/>
      <c r="IIS108" s="921"/>
      <c r="IIT108" s="921"/>
      <c r="IIU108" s="921"/>
      <c r="IIV108" s="921"/>
      <c r="IIW108" s="921"/>
      <c r="IIX108" s="921"/>
      <c r="IIY108" s="921"/>
      <c r="IIZ108" s="921"/>
      <c r="IJA108" s="921"/>
      <c r="IJB108" s="921"/>
      <c r="IJC108" s="921"/>
      <c r="IJD108" s="921"/>
      <c r="IJE108" s="921"/>
      <c r="IJF108" s="921"/>
      <c r="IJG108" s="921"/>
      <c r="IJH108" s="921"/>
      <c r="IJI108" s="921"/>
      <c r="IJJ108" s="921"/>
      <c r="IJK108" s="921"/>
      <c r="IJL108" s="921"/>
      <c r="IJM108" s="921"/>
      <c r="IJN108" s="921"/>
      <c r="IJO108" s="921"/>
      <c r="IJP108" s="921"/>
      <c r="IJQ108" s="921"/>
      <c r="IJR108" s="921"/>
      <c r="IJS108" s="921"/>
      <c r="IJT108" s="921"/>
      <c r="IJU108" s="921"/>
      <c r="IJV108" s="921"/>
      <c r="IJW108" s="921"/>
      <c r="IJX108" s="921"/>
      <c r="IJY108" s="921"/>
      <c r="IJZ108" s="921"/>
      <c r="IKA108" s="921"/>
      <c r="IKB108" s="921"/>
      <c r="IKC108" s="921"/>
      <c r="IKD108" s="921"/>
      <c r="IKE108" s="921"/>
      <c r="IKF108" s="921"/>
      <c r="IKG108" s="921"/>
      <c r="IKH108" s="921"/>
      <c r="IKI108" s="921"/>
      <c r="IKJ108" s="921"/>
      <c r="IKK108" s="921"/>
      <c r="IKL108" s="921"/>
      <c r="IKM108" s="921"/>
      <c r="IKN108" s="921"/>
      <c r="IKO108" s="921"/>
      <c r="IKP108" s="921"/>
      <c r="IKQ108" s="921"/>
      <c r="IKR108" s="921"/>
      <c r="IKS108" s="921"/>
      <c r="IKT108" s="921"/>
      <c r="IKU108" s="921"/>
      <c r="IKV108" s="921"/>
      <c r="IKW108" s="921"/>
      <c r="IKX108" s="921"/>
      <c r="IKY108" s="921"/>
      <c r="IKZ108" s="921"/>
      <c r="ILA108" s="921"/>
      <c r="ILB108" s="921"/>
      <c r="ILC108" s="921"/>
      <c r="ILD108" s="921"/>
      <c r="ILE108" s="921"/>
      <c r="ILF108" s="921"/>
      <c r="ILG108" s="921"/>
      <c r="ILH108" s="921"/>
      <c r="ILI108" s="921"/>
      <c r="ILJ108" s="921"/>
      <c r="ILK108" s="921"/>
      <c r="ILL108" s="921"/>
      <c r="ILM108" s="921"/>
      <c r="ILN108" s="921"/>
      <c r="ILO108" s="921"/>
      <c r="ILP108" s="921"/>
      <c r="ILQ108" s="921"/>
      <c r="ILR108" s="921"/>
      <c r="ILS108" s="921"/>
      <c r="ILT108" s="921"/>
      <c r="ILU108" s="921"/>
      <c r="ILV108" s="921"/>
      <c r="ILW108" s="921"/>
      <c r="ILX108" s="921"/>
      <c r="ILY108" s="921"/>
      <c r="ILZ108" s="921"/>
      <c r="IMA108" s="921"/>
      <c r="IMB108" s="921"/>
      <c r="IMC108" s="921"/>
      <c r="IMD108" s="921"/>
      <c r="IME108" s="921"/>
      <c r="IMF108" s="921"/>
      <c r="IMG108" s="921"/>
      <c r="IMH108" s="921"/>
      <c r="IMI108" s="921"/>
      <c r="IMJ108" s="921"/>
      <c r="IMK108" s="921"/>
      <c r="IML108" s="921"/>
      <c r="IMM108" s="921"/>
      <c r="IMN108" s="921"/>
      <c r="IMO108" s="921"/>
      <c r="IMP108" s="921"/>
      <c r="IMQ108" s="921"/>
      <c r="IMR108" s="921"/>
      <c r="IMS108" s="921"/>
      <c r="IMT108" s="921"/>
      <c r="IMU108" s="921"/>
      <c r="IMV108" s="921"/>
      <c r="IMW108" s="921"/>
      <c r="IMX108" s="921"/>
      <c r="IMY108" s="921"/>
      <c r="IMZ108" s="921"/>
      <c r="INA108" s="921"/>
      <c r="INB108" s="921"/>
      <c r="INC108" s="921"/>
      <c r="IND108" s="921"/>
      <c r="INE108" s="921"/>
      <c r="INF108" s="921"/>
      <c r="ING108" s="921"/>
      <c r="INH108" s="921"/>
      <c r="INI108" s="921"/>
      <c r="INJ108" s="921"/>
      <c r="INK108" s="921"/>
      <c r="INL108" s="921"/>
      <c r="INM108" s="921"/>
      <c r="INN108" s="921"/>
      <c r="INO108" s="921"/>
      <c r="INP108" s="921"/>
      <c r="INQ108" s="921"/>
      <c r="INR108" s="921"/>
      <c r="INS108" s="921"/>
      <c r="INT108" s="921"/>
      <c r="INU108" s="921"/>
      <c r="INV108" s="921"/>
      <c r="INW108" s="921"/>
      <c r="INX108" s="921"/>
      <c r="INY108" s="921"/>
      <c r="INZ108" s="921"/>
      <c r="IOA108" s="921"/>
      <c r="IOB108" s="921"/>
      <c r="IOC108" s="921"/>
      <c r="IOD108" s="921"/>
      <c r="IOE108" s="921"/>
      <c r="IOF108" s="921"/>
      <c r="IOG108" s="921"/>
      <c r="IOH108" s="921"/>
      <c r="IOI108" s="921"/>
      <c r="IOJ108" s="921"/>
      <c r="IOK108" s="921"/>
      <c r="IOL108" s="921"/>
      <c r="IOM108" s="921"/>
      <c r="ION108" s="921"/>
      <c r="IOO108" s="921"/>
      <c r="IOP108" s="921"/>
      <c r="IOQ108" s="921"/>
      <c r="IOR108" s="921"/>
      <c r="IOS108" s="921"/>
      <c r="IOT108" s="921"/>
      <c r="IOU108" s="921"/>
      <c r="IOV108" s="921"/>
      <c r="IOW108" s="921"/>
      <c r="IOX108" s="921"/>
      <c r="IOY108" s="921"/>
      <c r="IOZ108" s="921"/>
      <c r="IPA108" s="921"/>
      <c r="IPB108" s="921"/>
      <c r="IPC108" s="921"/>
      <c r="IPD108" s="921"/>
      <c r="IPE108" s="921"/>
      <c r="IPF108" s="921"/>
      <c r="IPG108" s="921"/>
      <c r="IPH108" s="921"/>
      <c r="IPI108" s="921"/>
      <c r="IPJ108" s="921"/>
      <c r="IPK108" s="921"/>
      <c r="IPL108" s="921"/>
      <c r="IPM108" s="921"/>
      <c r="IPN108" s="921"/>
      <c r="IPO108" s="921"/>
      <c r="IPP108" s="921"/>
      <c r="IPQ108" s="921"/>
      <c r="IPR108" s="921"/>
      <c r="IPS108" s="921"/>
      <c r="IPT108" s="921"/>
      <c r="IPU108" s="921"/>
      <c r="IPV108" s="921"/>
      <c r="IPW108" s="921"/>
      <c r="IPX108" s="921"/>
      <c r="IPY108" s="921"/>
      <c r="IPZ108" s="921"/>
      <c r="IQA108" s="921"/>
      <c r="IQB108" s="921"/>
      <c r="IQC108" s="921"/>
      <c r="IQD108" s="921"/>
      <c r="IQE108" s="921"/>
      <c r="IQF108" s="921"/>
      <c r="IQG108" s="921"/>
      <c r="IQH108" s="921"/>
      <c r="IQI108" s="921"/>
      <c r="IQJ108" s="921"/>
      <c r="IQK108" s="921"/>
      <c r="IQL108" s="921"/>
      <c r="IQM108" s="921"/>
      <c r="IQN108" s="921"/>
      <c r="IQO108" s="921"/>
      <c r="IQP108" s="921"/>
      <c r="IQQ108" s="921"/>
      <c r="IQR108" s="921"/>
      <c r="IQS108" s="921"/>
      <c r="IQT108" s="921"/>
      <c r="IQU108" s="921"/>
      <c r="IQV108" s="921"/>
      <c r="IQW108" s="921"/>
      <c r="IQX108" s="921"/>
      <c r="IQY108" s="921"/>
      <c r="IQZ108" s="921"/>
      <c r="IRA108" s="921"/>
      <c r="IRB108" s="921"/>
      <c r="IRC108" s="921"/>
      <c r="IRD108" s="921"/>
      <c r="IRE108" s="921"/>
      <c r="IRF108" s="921"/>
      <c r="IRG108" s="921"/>
      <c r="IRH108" s="921"/>
      <c r="IRI108" s="921"/>
      <c r="IRJ108" s="921"/>
      <c r="IRK108" s="921"/>
      <c r="IRL108" s="921"/>
      <c r="IRM108" s="921"/>
      <c r="IRN108" s="921"/>
      <c r="IRO108" s="921"/>
      <c r="IRP108" s="921"/>
      <c r="IRQ108" s="921"/>
      <c r="IRR108" s="921"/>
      <c r="IRS108" s="921"/>
      <c r="IRT108" s="921"/>
      <c r="IRU108" s="921"/>
      <c r="IRV108" s="921"/>
      <c r="IRW108" s="921"/>
      <c r="IRX108" s="921"/>
      <c r="IRY108" s="921"/>
      <c r="IRZ108" s="921"/>
      <c r="ISA108" s="921"/>
      <c r="ISB108" s="921"/>
      <c r="ISC108" s="921"/>
      <c r="ISD108" s="921"/>
      <c r="ISE108" s="921"/>
      <c r="ISF108" s="921"/>
      <c r="ISG108" s="921"/>
      <c r="ISH108" s="921"/>
      <c r="ISI108" s="921"/>
      <c r="ISJ108" s="921"/>
      <c r="ISK108" s="921"/>
      <c r="ISL108" s="921"/>
      <c r="ISM108" s="921"/>
      <c r="ISN108" s="921"/>
      <c r="ISO108" s="921"/>
      <c r="ISP108" s="921"/>
      <c r="ISQ108" s="921"/>
      <c r="ISR108" s="921"/>
      <c r="ISS108" s="921"/>
      <c r="IST108" s="921"/>
      <c r="ISU108" s="921"/>
      <c r="ISV108" s="921"/>
      <c r="ISW108" s="921"/>
      <c r="ISX108" s="921"/>
      <c r="ISY108" s="921"/>
      <c r="ISZ108" s="921"/>
      <c r="ITA108" s="921"/>
      <c r="ITB108" s="921"/>
      <c r="ITC108" s="921"/>
      <c r="ITD108" s="921"/>
      <c r="ITE108" s="921"/>
      <c r="ITF108" s="921"/>
      <c r="ITG108" s="921"/>
      <c r="ITH108" s="921"/>
      <c r="ITI108" s="921"/>
      <c r="ITJ108" s="921"/>
      <c r="ITK108" s="921"/>
      <c r="ITL108" s="921"/>
      <c r="ITM108" s="921"/>
      <c r="ITN108" s="921"/>
      <c r="ITO108" s="921"/>
      <c r="ITP108" s="921"/>
      <c r="ITQ108" s="921"/>
      <c r="ITR108" s="921"/>
      <c r="ITS108" s="921"/>
      <c r="ITT108" s="921"/>
      <c r="ITU108" s="921"/>
      <c r="ITV108" s="921"/>
      <c r="ITW108" s="921"/>
      <c r="ITX108" s="921"/>
      <c r="ITY108" s="921"/>
      <c r="ITZ108" s="921"/>
      <c r="IUA108" s="921"/>
      <c r="IUB108" s="921"/>
      <c r="IUC108" s="921"/>
      <c r="IUD108" s="921"/>
      <c r="IUE108" s="921"/>
      <c r="IUF108" s="921"/>
      <c r="IUG108" s="921"/>
      <c r="IUH108" s="921"/>
      <c r="IUI108" s="921"/>
      <c r="IUJ108" s="921"/>
      <c r="IUK108" s="921"/>
      <c r="IUL108" s="921"/>
      <c r="IUM108" s="921"/>
      <c r="IUN108" s="921"/>
      <c r="IUO108" s="921"/>
      <c r="IUP108" s="921"/>
      <c r="IUQ108" s="921"/>
      <c r="IUR108" s="921"/>
      <c r="IUS108" s="921"/>
      <c r="IUT108" s="921"/>
      <c r="IUU108" s="921"/>
      <c r="IUV108" s="921"/>
      <c r="IUW108" s="921"/>
      <c r="IUX108" s="921"/>
      <c r="IUY108" s="921"/>
      <c r="IUZ108" s="921"/>
      <c r="IVA108" s="921"/>
      <c r="IVB108" s="921"/>
      <c r="IVC108" s="921"/>
      <c r="IVD108" s="921"/>
      <c r="IVE108" s="921"/>
      <c r="IVF108" s="921"/>
      <c r="IVG108" s="921"/>
      <c r="IVH108" s="921"/>
      <c r="IVI108" s="921"/>
      <c r="IVJ108" s="921"/>
      <c r="IVK108" s="921"/>
      <c r="IVL108" s="921"/>
      <c r="IVM108" s="921"/>
      <c r="IVN108" s="921"/>
      <c r="IVO108" s="921"/>
      <c r="IVP108" s="921"/>
      <c r="IVQ108" s="921"/>
      <c r="IVR108" s="921"/>
      <c r="IVS108" s="921"/>
      <c r="IVT108" s="921"/>
      <c r="IVU108" s="921"/>
      <c r="IVV108" s="921"/>
      <c r="IVW108" s="921"/>
      <c r="IVX108" s="921"/>
      <c r="IVY108" s="921"/>
      <c r="IVZ108" s="921"/>
      <c r="IWA108" s="921"/>
      <c r="IWB108" s="921"/>
      <c r="IWC108" s="921"/>
      <c r="IWD108" s="921"/>
      <c r="IWE108" s="921"/>
      <c r="IWF108" s="921"/>
      <c r="IWG108" s="921"/>
      <c r="IWH108" s="921"/>
      <c r="IWI108" s="921"/>
      <c r="IWJ108" s="921"/>
      <c r="IWK108" s="921"/>
      <c r="IWL108" s="921"/>
      <c r="IWM108" s="921"/>
      <c r="IWN108" s="921"/>
      <c r="IWO108" s="921"/>
      <c r="IWP108" s="921"/>
      <c r="IWQ108" s="921"/>
      <c r="IWR108" s="921"/>
      <c r="IWS108" s="921"/>
      <c r="IWT108" s="921"/>
      <c r="IWU108" s="921"/>
      <c r="IWV108" s="921"/>
      <c r="IWW108" s="921"/>
      <c r="IWX108" s="921"/>
      <c r="IWY108" s="921"/>
      <c r="IWZ108" s="921"/>
      <c r="IXA108" s="921"/>
      <c r="IXB108" s="921"/>
      <c r="IXC108" s="921"/>
      <c r="IXD108" s="921"/>
      <c r="IXE108" s="921"/>
      <c r="IXF108" s="921"/>
      <c r="IXG108" s="921"/>
      <c r="IXH108" s="921"/>
      <c r="IXI108" s="921"/>
      <c r="IXJ108" s="921"/>
      <c r="IXK108" s="921"/>
      <c r="IXL108" s="921"/>
      <c r="IXM108" s="921"/>
      <c r="IXN108" s="921"/>
      <c r="IXO108" s="921"/>
      <c r="IXP108" s="921"/>
      <c r="IXQ108" s="921"/>
      <c r="IXR108" s="921"/>
      <c r="IXS108" s="921"/>
      <c r="IXT108" s="921"/>
      <c r="IXU108" s="921"/>
      <c r="IXV108" s="921"/>
      <c r="IXW108" s="921"/>
      <c r="IXX108" s="921"/>
      <c r="IXY108" s="921"/>
      <c r="IXZ108" s="921"/>
      <c r="IYA108" s="921"/>
      <c r="IYB108" s="921"/>
      <c r="IYC108" s="921"/>
      <c r="IYD108" s="921"/>
      <c r="IYE108" s="921"/>
      <c r="IYF108" s="921"/>
      <c r="IYG108" s="921"/>
      <c r="IYH108" s="921"/>
      <c r="IYI108" s="921"/>
      <c r="IYJ108" s="921"/>
      <c r="IYK108" s="921"/>
      <c r="IYL108" s="921"/>
      <c r="IYM108" s="921"/>
      <c r="IYN108" s="921"/>
      <c r="IYO108" s="921"/>
      <c r="IYP108" s="921"/>
      <c r="IYQ108" s="921"/>
      <c r="IYR108" s="921"/>
      <c r="IYS108" s="921"/>
      <c r="IYT108" s="921"/>
      <c r="IYU108" s="921"/>
      <c r="IYV108" s="921"/>
      <c r="IYW108" s="921"/>
      <c r="IYX108" s="921"/>
      <c r="IYY108" s="921"/>
      <c r="IYZ108" s="921"/>
      <c r="IZA108" s="921"/>
      <c r="IZB108" s="921"/>
      <c r="IZC108" s="921"/>
      <c r="IZD108" s="921"/>
      <c r="IZE108" s="921"/>
      <c r="IZF108" s="921"/>
      <c r="IZG108" s="921"/>
      <c r="IZH108" s="921"/>
      <c r="IZI108" s="921"/>
      <c r="IZJ108" s="921"/>
      <c r="IZK108" s="921"/>
      <c r="IZL108" s="921"/>
      <c r="IZM108" s="921"/>
      <c r="IZN108" s="921"/>
      <c r="IZO108" s="921"/>
      <c r="IZP108" s="921"/>
      <c r="IZQ108" s="921"/>
      <c r="IZR108" s="921"/>
      <c r="IZS108" s="921"/>
      <c r="IZT108" s="921"/>
      <c r="IZU108" s="921"/>
      <c r="IZV108" s="921"/>
      <c r="IZW108" s="921"/>
      <c r="IZX108" s="921"/>
      <c r="IZY108" s="921"/>
      <c r="IZZ108" s="921"/>
      <c r="JAA108" s="921"/>
      <c r="JAB108" s="921"/>
      <c r="JAC108" s="921"/>
      <c r="JAD108" s="921"/>
      <c r="JAE108" s="921"/>
      <c r="JAF108" s="921"/>
      <c r="JAG108" s="921"/>
      <c r="JAH108" s="921"/>
      <c r="JAI108" s="921"/>
      <c r="JAJ108" s="921"/>
      <c r="JAK108" s="921"/>
      <c r="JAL108" s="921"/>
      <c r="JAM108" s="921"/>
      <c r="JAN108" s="921"/>
      <c r="JAO108" s="921"/>
      <c r="JAP108" s="921"/>
      <c r="JAQ108" s="921"/>
      <c r="JAR108" s="921"/>
      <c r="JAS108" s="921"/>
      <c r="JAT108" s="921"/>
      <c r="JAU108" s="921"/>
      <c r="JAV108" s="921"/>
      <c r="JAW108" s="921"/>
      <c r="JAX108" s="921"/>
      <c r="JAY108" s="921"/>
      <c r="JAZ108" s="921"/>
      <c r="JBA108" s="921"/>
      <c r="JBB108" s="921"/>
      <c r="JBC108" s="921"/>
      <c r="JBD108" s="921"/>
      <c r="JBE108" s="921"/>
      <c r="JBF108" s="921"/>
      <c r="JBG108" s="921"/>
      <c r="JBH108" s="921"/>
      <c r="JBI108" s="921"/>
      <c r="JBJ108" s="921"/>
      <c r="JBK108" s="921"/>
      <c r="JBL108" s="921"/>
      <c r="JBM108" s="921"/>
      <c r="JBN108" s="921"/>
      <c r="JBO108" s="921"/>
      <c r="JBP108" s="921"/>
      <c r="JBQ108" s="921"/>
      <c r="JBR108" s="921"/>
      <c r="JBS108" s="921"/>
      <c r="JBT108" s="921"/>
      <c r="JBU108" s="921"/>
      <c r="JBV108" s="921"/>
      <c r="JBW108" s="921"/>
      <c r="JBX108" s="921"/>
      <c r="JBY108" s="921"/>
      <c r="JBZ108" s="921"/>
      <c r="JCA108" s="921"/>
      <c r="JCB108" s="921"/>
      <c r="JCC108" s="921"/>
      <c r="JCD108" s="921"/>
      <c r="JCE108" s="921"/>
      <c r="JCF108" s="921"/>
      <c r="JCG108" s="921"/>
      <c r="JCH108" s="921"/>
      <c r="JCI108" s="921"/>
      <c r="JCJ108" s="921"/>
      <c r="JCK108" s="921"/>
      <c r="JCL108" s="921"/>
      <c r="JCM108" s="921"/>
      <c r="JCN108" s="921"/>
      <c r="JCO108" s="921"/>
      <c r="JCP108" s="921"/>
      <c r="JCQ108" s="921"/>
      <c r="JCR108" s="921"/>
      <c r="JCS108" s="921"/>
      <c r="JCT108" s="921"/>
      <c r="JCU108" s="921"/>
      <c r="JCV108" s="921"/>
      <c r="JCW108" s="921"/>
      <c r="JCX108" s="921"/>
      <c r="JCY108" s="921"/>
      <c r="JCZ108" s="921"/>
      <c r="JDA108" s="921"/>
      <c r="JDB108" s="921"/>
      <c r="JDC108" s="921"/>
      <c r="JDD108" s="921"/>
      <c r="JDE108" s="921"/>
      <c r="JDF108" s="921"/>
      <c r="JDG108" s="921"/>
      <c r="JDH108" s="921"/>
      <c r="JDI108" s="921"/>
      <c r="JDJ108" s="921"/>
      <c r="JDK108" s="921"/>
      <c r="JDL108" s="921"/>
      <c r="JDM108" s="921"/>
      <c r="JDN108" s="921"/>
      <c r="JDO108" s="921"/>
      <c r="JDP108" s="921"/>
      <c r="JDQ108" s="921"/>
      <c r="JDR108" s="921"/>
      <c r="JDS108" s="921"/>
      <c r="JDT108" s="921"/>
      <c r="JDU108" s="921"/>
      <c r="JDV108" s="921"/>
      <c r="JDW108" s="921"/>
      <c r="JDX108" s="921"/>
      <c r="JDY108" s="921"/>
      <c r="JDZ108" s="921"/>
      <c r="JEA108" s="921"/>
      <c r="JEB108" s="921"/>
      <c r="JEC108" s="921"/>
      <c r="JED108" s="921"/>
      <c r="JEE108" s="921"/>
      <c r="JEF108" s="921"/>
      <c r="JEG108" s="921"/>
      <c r="JEH108" s="921"/>
      <c r="JEI108" s="921"/>
      <c r="JEJ108" s="921"/>
      <c r="JEK108" s="921"/>
      <c r="JEL108" s="921"/>
      <c r="JEM108" s="921"/>
      <c r="JEN108" s="921"/>
      <c r="JEO108" s="921"/>
      <c r="JEP108" s="921"/>
      <c r="JEQ108" s="921"/>
      <c r="JER108" s="921"/>
      <c r="JES108" s="921"/>
      <c r="JET108" s="921"/>
      <c r="JEU108" s="921"/>
      <c r="JEV108" s="921"/>
      <c r="JEW108" s="921"/>
      <c r="JEX108" s="921"/>
      <c r="JEY108" s="921"/>
      <c r="JEZ108" s="921"/>
      <c r="JFA108" s="921"/>
      <c r="JFB108" s="921"/>
      <c r="JFC108" s="921"/>
      <c r="JFD108" s="921"/>
      <c r="JFE108" s="921"/>
      <c r="JFF108" s="921"/>
      <c r="JFG108" s="921"/>
      <c r="JFH108" s="921"/>
      <c r="JFI108" s="921"/>
      <c r="JFJ108" s="921"/>
      <c r="JFK108" s="921"/>
      <c r="JFL108" s="921"/>
      <c r="JFM108" s="921"/>
      <c r="JFN108" s="921"/>
      <c r="JFO108" s="921"/>
      <c r="JFP108" s="921"/>
      <c r="JFQ108" s="921"/>
      <c r="JFR108" s="921"/>
      <c r="JFS108" s="921"/>
      <c r="JFT108" s="921"/>
      <c r="JFU108" s="921"/>
      <c r="JFV108" s="921"/>
      <c r="JFW108" s="921"/>
      <c r="JFX108" s="921"/>
      <c r="JFY108" s="921"/>
      <c r="JFZ108" s="921"/>
      <c r="JGA108" s="921"/>
      <c r="JGB108" s="921"/>
      <c r="JGC108" s="921"/>
      <c r="JGD108" s="921"/>
      <c r="JGE108" s="921"/>
      <c r="JGF108" s="921"/>
      <c r="JGG108" s="921"/>
      <c r="JGH108" s="921"/>
      <c r="JGI108" s="921"/>
      <c r="JGJ108" s="921"/>
      <c r="JGK108" s="921"/>
      <c r="JGL108" s="921"/>
      <c r="JGM108" s="921"/>
      <c r="JGN108" s="921"/>
      <c r="JGO108" s="921"/>
      <c r="JGP108" s="921"/>
      <c r="JGQ108" s="921"/>
      <c r="JGR108" s="921"/>
      <c r="JGS108" s="921"/>
      <c r="JGT108" s="921"/>
      <c r="JGU108" s="921"/>
      <c r="JGV108" s="921"/>
      <c r="JGW108" s="921"/>
      <c r="JGX108" s="921"/>
      <c r="JGY108" s="921"/>
      <c r="JGZ108" s="921"/>
      <c r="JHA108" s="921"/>
      <c r="JHB108" s="921"/>
      <c r="JHC108" s="921"/>
      <c r="JHD108" s="921"/>
      <c r="JHE108" s="921"/>
      <c r="JHF108" s="921"/>
      <c r="JHG108" s="921"/>
      <c r="JHH108" s="921"/>
      <c r="JHI108" s="921"/>
      <c r="JHJ108" s="921"/>
      <c r="JHK108" s="921"/>
      <c r="JHL108" s="921"/>
      <c r="JHM108" s="921"/>
      <c r="JHN108" s="921"/>
      <c r="JHO108" s="921"/>
      <c r="JHP108" s="921"/>
      <c r="JHQ108" s="921"/>
      <c r="JHR108" s="921"/>
      <c r="JHS108" s="921"/>
      <c r="JHT108" s="921"/>
      <c r="JHU108" s="921"/>
      <c r="JHV108" s="921"/>
      <c r="JHW108" s="921"/>
      <c r="JHX108" s="921"/>
      <c r="JHY108" s="921"/>
      <c r="JHZ108" s="921"/>
      <c r="JIA108" s="921"/>
      <c r="JIB108" s="921"/>
      <c r="JIC108" s="921"/>
      <c r="JID108" s="921"/>
      <c r="JIE108" s="921"/>
      <c r="JIF108" s="921"/>
      <c r="JIG108" s="921"/>
      <c r="JIH108" s="921"/>
      <c r="JII108" s="921"/>
      <c r="JIJ108" s="921"/>
      <c r="JIK108" s="921"/>
      <c r="JIL108" s="921"/>
      <c r="JIM108" s="921"/>
      <c r="JIN108" s="921"/>
      <c r="JIO108" s="921"/>
      <c r="JIP108" s="921"/>
      <c r="JIQ108" s="921"/>
      <c r="JIR108" s="921"/>
      <c r="JIS108" s="921"/>
      <c r="JIT108" s="921"/>
      <c r="JIU108" s="921"/>
      <c r="JIV108" s="921"/>
      <c r="JIW108" s="921"/>
      <c r="JIX108" s="921"/>
      <c r="JIY108" s="921"/>
      <c r="JIZ108" s="921"/>
      <c r="JJA108" s="921"/>
      <c r="JJB108" s="921"/>
      <c r="JJC108" s="921"/>
      <c r="JJD108" s="921"/>
      <c r="JJE108" s="921"/>
      <c r="JJF108" s="921"/>
      <c r="JJG108" s="921"/>
      <c r="JJH108" s="921"/>
      <c r="JJI108" s="921"/>
      <c r="JJJ108" s="921"/>
      <c r="JJK108" s="921"/>
      <c r="JJL108" s="921"/>
      <c r="JJM108" s="921"/>
      <c r="JJN108" s="921"/>
      <c r="JJO108" s="921"/>
      <c r="JJP108" s="921"/>
      <c r="JJQ108" s="921"/>
      <c r="JJR108" s="921"/>
      <c r="JJS108" s="921"/>
      <c r="JJT108" s="921"/>
      <c r="JJU108" s="921"/>
      <c r="JJV108" s="921"/>
      <c r="JJW108" s="921"/>
      <c r="JJX108" s="921"/>
      <c r="JJY108" s="921"/>
      <c r="JJZ108" s="921"/>
      <c r="JKA108" s="921"/>
      <c r="JKB108" s="921"/>
      <c r="JKC108" s="921"/>
      <c r="JKD108" s="921"/>
      <c r="JKE108" s="921"/>
      <c r="JKF108" s="921"/>
      <c r="JKG108" s="921"/>
      <c r="JKH108" s="921"/>
      <c r="JKI108" s="921"/>
      <c r="JKJ108" s="921"/>
      <c r="JKK108" s="921"/>
      <c r="JKL108" s="921"/>
      <c r="JKM108" s="921"/>
      <c r="JKN108" s="921"/>
      <c r="JKO108" s="921"/>
      <c r="JKP108" s="921"/>
      <c r="JKQ108" s="921"/>
      <c r="JKR108" s="921"/>
      <c r="JKS108" s="921"/>
      <c r="JKT108" s="921"/>
      <c r="JKU108" s="921"/>
      <c r="JKV108" s="921"/>
      <c r="JKW108" s="921"/>
      <c r="JKX108" s="921"/>
      <c r="JKY108" s="921"/>
      <c r="JKZ108" s="921"/>
      <c r="JLA108" s="921"/>
      <c r="JLB108" s="921"/>
      <c r="JLC108" s="921"/>
      <c r="JLD108" s="921"/>
      <c r="JLE108" s="921"/>
      <c r="JLF108" s="921"/>
      <c r="JLG108" s="921"/>
      <c r="JLH108" s="921"/>
      <c r="JLI108" s="921"/>
      <c r="JLJ108" s="921"/>
      <c r="JLK108" s="921"/>
      <c r="JLL108" s="921"/>
      <c r="JLM108" s="921"/>
      <c r="JLN108" s="921"/>
      <c r="JLO108" s="921"/>
      <c r="JLP108" s="921"/>
      <c r="JLQ108" s="921"/>
      <c r="JLR108" s="921"/>
      <c r="JLS108" s="921"/>
      <c r="JLT108" s="921"/>
      <c r="JLU108" s="921"/>
      <c r="JLV108" s="921"/>
      <c r="JLW108" s="921"/>
      <c r="JLX108" s="921"/>
      <c r="JLY108" s="921"/>
      <c r="JLZ108" s="921"/>
      <c r="JMA108" s="921"/>
      <c r="JMB108" s="921"/>
      <c r="JMC108" s="921"/>
      <c r="JMD108" s="921"/>
      <c r="JME108" s="921"/>
      <c r="JMF108" s="921"/>
      <c r="JMG108" s="921"/>
      <c r="JMH108" s="921"/>
      <c r="JMI108" s="921"/>
      <c r="JMJ108" s="921"/>
      <c r="JMK108" s="921"/>
      <c r="JML108" s="921"/>
      <c r="JMM108" s="921"/>
      <c r="JMN108" s="921"/>
      <c r="JMO108" s="921"/>
      <c r="JMP108" s="921"/>
      <c r="JMQ108" s="921"/>
      <c r="JMR108" s="921"/>
      <c r="JMS108" s="921"/>
      <c r="JMT108" s="921"/>
      <c r="JMU108" s="921"/>
      <c r="JMV108" s="921"/>
      <c r="JMW108" s="921"/>
      <c r="JMX108" s="921"/>
      <c r="JMY108" s="921"/>
      <c r="JMZ108" s="921"/>
      <c r="JNA108" s="921"/>
      <c r="JNB108" s="921"/>
      <c r="JNC108" s="921"/>
      <c r="JND108" s="921"/>
      <c r="JNE108" s="921"/>
      <c r="JNF108" s="921"/>
      <c r="JNG108" s="921"/>
      <c r="JNH108" s="921"/>
      <c r="JNI108" s="921"/>
      <c r="JNJ108" s="921"/>
      <c r="JNK108" s="921"/>
      <c r="JNL108" s="921"/>
      <c r="JNM108" s="921"/>
      <c r="JNN108" s="921"/>
      <c r="JNO108" s="921"/>
      <c r="JNP108" s="921"/>
      <c r="JNQ108" s="921"/>
      <c r="JNR108" s="921"/>
      <c r="JNS108" s="921"/>
      <c r="JNT108" s="921"/>
      <c r="JNU108" s="921"/>
      <c r="JNV108" s="921"/>
      <c r="JNW108" s="921"/>
      <c r="JNX108" s="921"/>
      <c r="JNY108" s="921"/>
      <c r="JNZ108" s="921"/>
      <c r="JOA108" s="921"/>
      <c r="JOB108" s="921"/>
      <c r="JOC108" s="921"/>
      <c r="JOD108" s="921"/>
      <c r="JOE108" s="921"/>
      <c r="JOF108" s="921"/>
      <c r="JOG108" s="921"/>
      <c r="JOH108" s="921"/>
      <c r="JOI108" s="921"/>
      <c r="JOJ108" s="921"/>
      <c r="JOK108" s="921"/>
      <c r="JOL108" s="921"/>
      <c r="JOM108" s="921"/>
      <c r="JON108" s="921"/>
      <c r="JOO108" s="921"/>
      <c r="JOP108" s="921"/>
      <c r="JOQ108" s="921"/>
      <c r="JOR108" s="921"/>
      <c r="JOS108" s="921"/>
      <c r="JOT108" s="921"/>
      <c r="JOU108" s="921"/>
      <c r="JOV108" s="921"/>
      <c r="JOW108" s="921"/>
      <c r="JOX108" s="921"/>
      <c r="JOY108" s="921"/>
      <c r="JOZ108" s="921"/>
      <c r="JPA108" s="921"/>
      <c r="JPB108" s="921"/>
      <c r="JPC108" s="921"/>
      <c r="JPD108" s="921"/>
      <c r="JPE108" s="921"/>
      <c r="JPF108" s="921"/>
      <c r="JPG108" s="921"/>
      <c r="JPH108" s="921"/>
      <c r="JPI108" s="921"/>
      <c r="JPJ108" s="921"/>
      <c r="JPK108" s="921"/>
      <c r="JPL108" s="921"/>
      <c r="JPM108" s="921"/>
      <c r="JPN108" s="921"/>
      <c r="JPO108" s="921"/>
      <c r="JPP108" s="921"/>
      <c r="JPQ108" s="921"/>
      <c r="JPR108" s="921"/>
      <c r="JPS108" s="921"/>
      <c r="JPT108" s="921"/>
      <c r="JPU108" s="921"/>
      <c r="JPV108" s="921"/>
      <c r="JPW108" s="921"/>
      <c r="JPX108" s="921"/>
      <c r="JPY108" s="921"/>
      <c r="JPZ108" s="921"/>
      <c r="JQA108" s="921"/>
      <c r="JQB108" s="921"/>
      <c r="JQC108" s="921"/>
      <c r="JQD108" s="921"/>
      <c r="JQE108" s="921"/>
      <c r="JQF108" s="921"/>
      <c r="JQG108" s="921"/>
      <c r="JQH108" s="921"/>
      <c r="JQI108" s="921"/>
      <c r="JQJ108" s="921"/>
      <c r="JQK108" s="921"/>
      <c r="JQL108" s="921"/>
      <c r="JQM108" s="921"/>
      <c r="JQN108" s="921"/>
      <c r="JQO108" s="921"/>
      <c r="JQP108" s="921"/>
      <c r="JQQ108" s="921"/>
      <c r="JQR108" s="921"/>
      <c r="JQS108" s="921"/>
      <c r="JQT108" s="921"/>
      <c r="JQU108" s="921"/>
      <c r="JQV108" s="921"/>
      <c r="JQW108" s="921"/>
      <c r="JQX108" s="921"/>
      <c r="JQY108" s="921"/>
      <c r="JQZ108" s="921"/>
      <c r="JRA108" s="921"/>
      <c r="JRB108" s="921"/>
      <c r="JRC108" s="921"/>
      <c r="JRD108" s="921"/>
      <c r="JRE108" s="921"/>
      <c r="JRF108" s="921"/>
      <c r="JRG108" s="921"/>
      <c r="JRH108" s="921"/>
      <c r="JRI108" s="921"/>
      <c r="JRJ108" s="921"/>
      <c r="JRK108" s="921"/>
      <c r="JRL108" s="921"/>
      <c r="JRM108" s="921"/>
      <c r="JRN108" s="921"/>
      <c r="JRO108" s="921"/>
      <c r="JRP108" s="921"/>
      <c r="JRQ108" s="921"/>
      <c r="JRR108" s="921"/>
      <c r="JRS108" s="921"/>
      <c r="JRT108" s="921"/>
      <c r="JRU108" s="921"/>
      <c r="JRV108" s="921"/>
      <c r="JRW108" s="921"/>
      <c r="JRX108" s="921"/>
      <c r="JRY108" s="921"/>
      <c r="JRZ108" s="921"/>
      <c r="JSA108" s="921"/>
      <c r="JSB108" s="921"/>
      <c r="JSC108" s="921"/>
      <c r="JSD108" s="921"/>
      <c r="JSE108" s="921"/>
      <c r="JSF108" s="921"/>
      <c r="JSG108" s="921"/>
      <c r="JSH108" s="921"/>
      <c r="JSI108" s="921"/>
      <c r="JSJ108" s="921"/>
      <c r="JSK108" s="921"/>
      <c r="JSL108" s="921"/>
      <c r="JSM108" s="921"/>
      <c r="JSN108" s="921"/>
      <c r="JSO108" s="921"/>
      <c r="JSP108" s="921"/>
      <c r="JSQ108" s="921"/>
      <c r="JSR108" s="921"/>
      <c r="JSS108" s="921"/>
      <c r="JST108" s="921"/>
      <c r="JSU108" s="921"/>
      <c r="JSV108" s="921"/>
      <c r="JSW108" s="921"/>
      <c r="JSX108" s="921"/>
      <c r="JSY108" s="921"/>
      <c r="JSZ108" s="921"/>
      <c r="JTA108" s="921"/>
      <c r="JTB108" s="921"/>
      <c r="JTC108" s="921"/>
      <c r="JTD108" s="921"/>
      <c r="JTE108" s="921"/>
      <c r="JTF108" s="921"/>
      <c r="JTG108" s="921"/>
      <c r="JTH108" s="921"/>
      <c r="JTI108" s="921"/>
      <c r="JTJ108" s="921"/>
      <c r="JTK108" s="921"/>
      <c r="JTL108" s="921"/>
      <c r="JTM108" s="921"/>
      <c r="JTN108" s="921"/>
      <c r="JTO108" s="921"/>
      <c r="JTP108" s="921"/>
      <c r="JTQ108" s="921"/>
      <c r="JTR108" s="921"/>
      <c r="JTS108" s="921"/>
      <c r="JTT108" s="921"/>
      <c r="JTU108" s="921"/>
      <c r="JTV108" s="921"/>
      <c r="JTW108" s="921"/>
      <c r="JTX108" s="921"/>
      <c r="JTY108" s="921"/>
      <c r="JTZ108" s="921"/>
      <c r="JUA108" s="921"/>
      <c r="JUB108" s="921"/>
      <c r="JUC108" s="921"/>
      <c r="JUD108" s="921"/>
      <c r="JUE108" s="921"/>
      <c r="JUF108" s="921"/>
      <c r="JUG108" s="921"/>
      <c r="JUH108" s="921"/>
      <c r="JUI108" s="921"/>
      <c r="JUJ108" s="921"/>
      <c r="JUK108" s="921"/>
      <c r="JUL108" s="921"/>
      <c r="JUM108" s="921"/>
      <c r="JUN108" s="921"/>
      <c r="JUO108" s="921"/>
      <c r="JUP108" s="921"/>
      <c r="JUQ108" s="921"/>
      <c r="JUR108" s="921"/>
      <c r="JUS108" s="921"/>
      <c r="JUT108" s="921"/>
      <c r="JUU108" s="921"/>
      <c r="JUV108" s="921"/>
      <c r="JUW108" s="921"/>
      <c r="JUX108" s="921"/>
      <c r="JUY108" s="921"/>
      <c r="JUZ108" s="921"/>
      <c r="JVA108" s="921"/>
      <c r="JVB108" s="921"/>
      <c r="JVC108" s="921"/>
      <c r="JVD108" s="921"/>
      <c r="JVE108" s="921"/>
      <c r="JVF108" s="921"/>
      <c r="JVG108" s="921"/>
      <c r="JVH108" s="921"/>
      <c r="JVI108" s="921"/>
      <c r="JVJ108" s="921"/>
      <c r="JVK108" s="921"/>
      <c r="JVL108" s="921"/>
      <c r="JVM108" s="921"/>
      <c r="JVN108" s="921"/>
      <c r="JVO108" s="921"/>
      <c r="JVP108" s="921"/>
      <c r="JVQ108" s="921"/>
      <c r="JVR108" s="921"/>
      <c r="JVS108" s="921"/>
      <c r="JVT108" s="921"/>
      <c r="JVU108" s="921"/>
      <c r="JVV108" s="921"/>
      <c r="JVW108" s="921"/>
      <c r="JVX108" s="921"/>
      <c r="JVY108" s="921"/>
      <c r="JVZ108" s="921"/>
      <c r="JWA108" s="921"/>
      <c r="JWB108" s="921"/>
      <c r="JWC108" s="921"/>
      <c r="JWD108" s="921"/>
      <c r="JWE108" s="921"/>
      <c r="JWF108" s="921"/>
      <c r="JWG108" s="921"/>
      <c r="JWH108" s="921"/>
      <c r="JWI108" s="921"/>
      <c r="JWJ108" s="921"/>
      <c r="JWK108" s="921"/>
      <c r="JWL108" s="921"/>
      <c r="JWM108" s="921"/>
      <c r="JWN108" s="921"/>
      <c r="JWO108" s="921"/>
      <c r="JWP108" s="921"/>
      <c r="JWQ108" s="921"/>
      <c r="JWR108" s="921"/>
      <c r="JWS108" s="921"/>
      <c r="JWT108" s="921"/>
      <c r="JWU108" s="921"/>
      <c r="JWV108" s="921"/>
      <c r="JWW108" s="921"/>
      <c r="JWX108" s="921"/>
      <c r="JWY108" s="921"/>
      <c r="JWZ108" s="921"/>
      <c r="JXA108" s="921"/>
      <c r="JXB108" s="921"/>
      <c r="JXC108" s="921"/>
      <c r="JXD108" s="921"/>
      <c r="JXE108" s="921"/>
      <c r="JXF108" s="921"/>
      <c r="JXG108" s="921"/>
      <c r="JXH108" s="921"/>
      <c r="JXI108" s="921"/>
      <c r="JXJ108" s="921"/>
      <c r="JXK108" s="921"/>
      <c r="JXL108" s="921"/>
      <c r="JXM108" s="921"/>
      <c r="JXN108" s="921"/>
      <c r="JXO108" s="921"/>
      <c r="JXP108" s="921"/>
      <c r="JXQ108" s="921"/>
      <c r="JXR108" s="921"/>
      <c r="JXS108" s="921"/>
      <c r="JXT108" s="921"/>
      <c r="JXU108" s="921"/>
      <c r="JXV108" s="921"/>
      <c r="JXW108" s="921"/>
      <c r="JXX108" s="921"/>
      <c r="JXY108" s="921"/>
      <c r="JXZ108" s="921"/>
      <c r="JYA108" s="921"/>
      <c r="JYB108" s="921"/>
      <c r="JYC108" s="921"/>
      <c r="JYD108" s="921"/>
      <c r="JYE108" s="921"/>
      <c r="JYF108" s="921"/>
      <c r="JYG108" s="921"/>
      <c r="JYH108" s="921"/>
      <c r="JYI108" s="921"/>
      <c r="JYJ108" s="921"/>
      <c r="JYK108" s="921"/>
      <c r="JYL108" s="921"/>
      <c r="JYM108" s="921"/>
      <c r="JYN108" s="921"/>
      <c r="JYO108" s="921"/>
      <c r="JYP108" s="921"/>
      <c r="JYQ108" s="921"/>
      <c r="JYR108" s="921"/>
      <c r="JYS108" s="921"/>
      <c r="JYT108" s="921"/>
      <c r="JYU108" s="921"/>
      <c r="JYV108" s="921"/>
      <c r="JYW108" s="921"/>
      <c r="JYX108" s="921"/>
      <c r="JYY108" s="921"/>
      <c r="JYZ108" s="921"/>
      <c r="JZA108" s="921"/>
      <c r="JZB108" s="921"/>
      <c r="JZC108" s="921"/>
      <c r="JZD108" s="921"/>
      <c r="JZE108" s="921"/>
      <c r="JZF108" s="921"/>
      <c r="JZG108" s="921"/>
      <c r="JZH108" s="921"/>
      <c r="JZI108" s="921"/>
      <c r="JZJ108" s="921"/>
      <c r="JZK108" s="921"/>
      <c r="JZL108" s="921"/>
      <c r="JZM108" s="921"/>
      <c r="JZN108" s="921"/>
      <c r="JZO108" s="921"/>
      <c r="JZP108" s="921"/>
      <c r="JZQ108" s="921"/>
      <c r="JZR108" s="921"/>
      <c r="JZS108" s="921"/>
      <c r="JZT108" s="921"/>
      <c r="JZU108" s="921"/>
      <c r="JZV108" s="921"/>
      <c r="JZW108" s="921"/>
      <c r="JZX108" s="921"/>
      <c r="JZY108" s="921"/>
      <c r="JZZ108" s="921"/>
      <c r="KAA108" s="921"/>
      <c r="KAB108" s="921"/>
      <c r="KAC108" s="921"/>
      <c r="KAD108" s="921"/>
      <c r="KAE108" s="921"/>
      <c r="KAF108" s="921"/>
      <c r="KAG108" s="921"/>
      <c r="KAH108" s="921"/>
      <c r="KAI108" s="921"/>
      <c r="KAJ108" s="921"/>
      <c r="KAK108" s="921"/>
      <c r="KAL108" s="921"/>
      <c r="KAM108" s="921"/>
      <c r="KAN108" s="921"/>
      <c r="KAO108" s="921"/>
      <c r="KAP108" s="921"/>
      <c r="KAQ108" s="921"/>
      <c r="KAR108" s="921"/>
      <c r="KAS108" s="921"/>
      <c r="KAT108" s="921"/>
      <c r="KAU108" s="921"/>
      <c r="KAV108" s="921"/>
      <c r="KAW108" s="921"/>
      <c r="KAX108" s="921"/>
      <c r="KAY108" s="921"/>
      <c r="KAZ108" s="921"/>
      <c r="KBA108" s="921"/>
      <c r="KBB108" s="921"/>
      <c r="KBC108" s="921"/>
      <c r="KBD108" s="921"/>
      <c r="KBE108" s="921"/>
      <c r="KBF108" s="921"/>
      <c r="KBG108" s="921"/>
      <c r="KBH108" s="921"/>
      <c r="KBI108" s="921"/>
      <c r="KBJ108" s="921"/>
      <c r="KBK108" s="921"/>
      <c r="KBL108" s="921"/>
      <c r="KBM108" s="921"/>
      <c r="KBN108" s="921"/>
      <c r="KBO108" s="921"/>
      <c r="KBP108" s="921"/>
      <c r="KBQ108" s="921"/>
      <c r="KBR108" s="921"/>
      <c r="KBS108" s="921"/>
      <c r="KBT108" s="921"/>
      <c r="KBU108" s="921"/>
      <c r="KBV108" s="921"/>
      <c r="KBW108" s="921"/>
      <c r="KBX108" s="921"/>
      <c r="KBY108" s="921"/>
      <c r="KBZ108" s="921"/>
      <c r="KCA108" s="921"/>
      <c r="KCB108" s="921"/>
      <c r="KCC108" s="921"/>
      <c r="KCD108" s="921"/>
      <c r="KCE108" s="921"/>
      <c r="KCF108" s="921"/>
      <c r="KCG108" s="921"/>
      <c r="KCH108" s="921"/>
      <c r="KCI108" s="921"/>
      <c r="KCJ108" s="921"/>
      <c r="KCK108" s="921"/>
      <c r="KCL108" s="921"/>
      <c r="KCM108" s="921"/>
      <c r="KCN108" s="921"/>
      <c r="KCO108" s="921"/>
      <c r="KCP108" s="921"/>
      <c r="KCQ108" s="921"/>
      <c r="KCR108" s="921"/>
      <c r="KCS108" s="921"/>
      <c r="KCT108" s="921"/>
      <c r="KCU108" s="921"/>
      <c r="KCV108" s="921"/>
      <c r="KCW108" s="921"/>
      <c r="KCX108" s="921"/>
      <c r="KCY108" s="921"/>
      <c r="KCZ108" s="921"/>
      <c r="KDA108" s="921"/>
      <c r="KDB108" s="921"/>
      <c r="KDC108" s="921"/>
      <c r="KDD108" s="921"/>
      <c r="KDE108" s="921"/>
      <c r="KDF108" s="921"/>
      <c r="KDG108" s="921"/>
      <c r="KDH108" s="921"/>
      <c r="KDI108" s="921"/>
      <c r="KDJ108" s="921"/>
      <c r="KDK108" s="921"/>
      <c r="KDL108" s="921"/>
      <c r="KDM108" s="921"/>
      <c r="KDN108" s="921"/>
      <c r="KDO108" s="921"/>
      <c r="KDP108" s="921"/>
      <c r="KDQ108" s="921"/>
      <c r="KDR108" s="921"/>
      <c r="KDS108" s="921"/>
      <c r="KDT108" s="921"/>
      <c r="KDU108" s="921"/>
      <c r="KDV108" s="921"/>
      <c r="KDW108" s="921"/>
      <c r="KDX108" s="921"/>
      <c r="KDY108" s="921"/>
      <c r="KDZ108" s="921"/>
      <c r="KEA108" s="921"/>
      <c r="KEB108" s="921"/>
      <c r="KEC108" s="921"/>
      <c r="KED108" s="921"/>
      <c r="KEE108" s="921"/>
      <c r="KEF108" s="921"/>
      <c r="KEG108" s="921"/>
      <c r="KEH108" s="921"/>
      <c r="KEI108" s="921"/>
      <c r="KEJ108" s="921"/>
      <c r="KEK108" s="921"/>
      <c r="KEL108" s="921"/>
      <c r="KEM108" s="921"/>
      <c r="KEN108" s="921"/>
      <c r="KEO108" s="921"/>
      <c r="KEP108" s="921"/>
      <c r="KEQ108" s="921"/>
      <c r="KER108" s="921"/>
      <c r="KES108" s="921"/>
      <c r="KET108" s="921"/>
      <c r="KEU108" s="921"/>
      <c r="KEV108" s="921"/>
      <c r="KEW108" s="921"/>
      <c r="KEX108" s="921"/>
      <c r="KEY108" s="921"/>
      <c r="KEZ108" s="921"/>
      <c r="KFA108" s="921"/>
      <c r="KFB108" s="921"/>
      <c r="KFC108" s="921"/>
      <c r="KFD108" s="921"/>
      <c r="KFE108" s="921"/>
      <c r="KFF108" s="921"/>
      <c r="KFG108" s="921"/>
      <c r="KFH108" s="921"/>
      <c r="KFI108" s="921"/>
      <c r="KFJ108" s="921"/>
      <c r="KFK108" s="921"/>
      <c r="KFL108" s="921"/>
      <c r="KFM108" s="921"/>
      <c r="KFN108" s="921"/>
      <c r="KFO108" s="921"/>
      <c r="KFP108" s="921"/>
      <c r="KFQ108" s="921"/>
      <c r="KFR108" s="921"/>
      <c r="KFS108" s="921"/>
      <c r="KFT108" s="921"/>
      <c r="KFU108" s="921"/>
      <c r="KFV108" s="921"/>
      <c r="KFW108" s="921"/>
      <c r="KFX108" s="921"/>
      <c r="KFY108" s="921"/>
      <c r="KFZ108" s="921"/>
      <c r="KGA108" s="921"/>
      <c r="KGB108" s="921"/>
      <c r="KGC108" s="921"/>
      <c r="KGD108" s="921"/>
      <c r="KGE108" s="921"/>
      <c r="KGF108" s="921"/>
      <c r="KGG108" s="921"/>
      <c r="KGH108" s="921"/>
      <c r="KGI108" s="921"/>
      <c r="KGJ108" s="921"/>
      <c r="KGK108" s="921"/>
      <c r="KGL108" s="921"/>
      <c r="KGM108" s="921"/>
      <c r="KGN108" s="921"/>
      <c r="KGO108" s="921"/>
      <c r="KGP108" s="921"/>
      <c r="KGQ108" s="921"/>
      <c r="KGR108" s="921"/>
      <c r="KGS108" s="921"/>
      <c r="KGT108" s="921"/>
      <c r="KGU108" s="921"/>
      <c r="KGV108" s="921"/>
      <c r="KGW108" s="921"/>
      <c r="KGX108" s="921"/>
      <c r="KGY108" s="921"/>
      <c r="KGZ108" s="921"/>
      <c r="KHA108" s="921"/>
      <c r="KHB108" s="921"/>
      <c r="KHC108" s="921"/>
      <c r="KHD108" s="921"/>
      <c r="KHE108" s="921"/>
      <c r="KHF108" s="921"/>
      <c r="KHG108" s="921"/>
      <c r="KHH108" s="921"/>
      <c r="KHI108" s="921"/>
      <c r="KHJ108" s="921"/>
      <c r="KHK108" s="921"/>
      <c r="KHL108" s="921"/>
      <c r="KHM108" s="921"/>
      <c r="KHN108" s="921"/>
      <c r="KHO108" s="921"/>
      <c r="KHP108" s="921"/>
      <c r="KHQ108" s="921"/>
      <c r="KHR108" s="921"/>
      <c r="KHS108" s="921"/>
      <c r="KHT108" s="921"/>
      <c r="KHU108" s="921"/>
      <c r="KHV108" s="921"/>
      <c r="KHW108" s="921"/>
      <c r="KHX108" s="921"/>
      <c r="KHY108" s="921"/>
      <c r="KHZ108" s="921"/>
      <c r="KIA108" s="921"/>
      <c r="KIB108" s="921"/>
      <c r="KIC108" s="921"/>
      <c r="KID108" s="921"/>
      <c r="KIE108" s="921"/>
      <c r="KIF108" s="921"/>
      <c r="KIG108" s="921"/>
      <c r="KIH108" s="921"/>
      <c r="KII108" s="921"/>
      <c r="KIJ108" s="921"/>
      <c r="KIK108" s="921"/>
      <c r="KIL108" s="921"/>
      <c r="KIM108" s="921"/>
      <c r="KIN108" s="921"/>
      <c r="KIO108" s="921"/>
      <c r="KIP108" s="921"/>
      <c r="KIQ108" s="921"/>
      <c r="KIR108" s="921"/>
      <c r="KIS108" s="921"/>
      <c r="KIT108" s="921"/>
      <c r="KIU108" s="921"/>
      <c r="KIV108" s="921"/>
      <c r="KIW108" s="921"/>
      <c r="KIX108" s="921"/>
      <c r="KIY108" s="921"/>
      <c r="KIZ108" s="921"/>
      <c r="KJA108" s="921"/>
      <c r="KJB108" s="921"/>
      <c r="KJC108" s="921"/>
      <c r="KJD108" s="921"/>
      <c r="KJE108" s="921"/>
      <c r="KJF108" s="921"/>
      <c r="KJG108" s="921"/>
      <c r="KJH108" s="921"/>
      <c r="KJI108" s="921"/>
      <c r="KJJ108" s="921"/>
      <c r="KJK108" s="921"/>
      <c r="KJL108" s="921"/>
      <c r="KJM108" s="921"/>
      <c r="KJN108" s="921"/>
      <c r="KJO108" s="921"/>
      <c r="KJP108" s="921"/>
      <c r="KJQ108" s="921"/>
      <c r="KJR108" s="921"/>
      <c r="KJS108" s="921"/>
      <c r="KJT108" s="921"/>
      <c r="KJU108" s="921"/>
      <c r="KJV108" s="921"/>
      <c r="KJW108" s="921"/>
      <c r="KJX108" s="921"/>
      <c r="KJY108" s="921"/>
      <c r="KJZ108" s="921"/>
      <c r="KKA108" s="921"/>
      <c r="KKB108" s="921"/>
      <c r="KKC108" s="921"/>
      <c r="KKD108" s="921"/>
      <c r="KKE108" s="921"/>
      <c r="KKF108" s="921"/>
      <c r="KKG108" s="921"/>
      <c r="KKH108" s="921"/>
      <c r="KKI108" s="921"/>
      <c r="KKJ108" s="921"/>
      <c r="KKK108" s="921"/>
      <c r="KKL108" s="921"/>
      <c r="KKM108" s="921"/>
      <c r="KKN108" s="921"/>
      <c r="KKO108" s="921"/>
      <c r="KKP108" s="921"/>
      <c r="KKQ108" s="921"/>
      <c r="KKR108" s="921"/>
      <c r="KKS108" s="921"/>
      <c r="KKT108" s="921"/>
      <c r="KKU108" s="921"/>
      <c r="KKV108" s="921"/>
      <c r="KKW108" s="921"/>
      <c r="KKX108" s="921"/>
      <c r="KKY108" s="921"/>
      <c r="KKZ108" s="921"/>
      <c r="KLA108" s="921"/>
      <c r="KLB108" s="921"/>
      <c r="KLC108" s="921"/>
      <c r="KLD108" s="921"/>
      <c r="KLE108" s="921"/>
      <c r="KLF108" s="921"/>
      <c r="KLG108" s="921"/>
      <c r="KLH108" s="921"/>
      <c r="KLI108" s="921"/>
      <c r="KLJ108" s="921"/>
      <c r="KLK108" s="921"/>
      <c r="KLL108" s="921"/>
      <c r="KLM108" s="921"/>
      <c r="KLN108" s="921"/>
      <c r="KLO108" s="921"/>
      <c r="KLP108" s="921"/>
      <c r="KLQ108" s="921"/>
      <c r="KLR108" s="921"/>
      <c r="KLS108" s="921"/>
      <c r="KLT108" s="921"/>
      <c r="KLU108" s="921"/>
      <c r="KLV108" s="921"/>
      <c r="KLW108" s="921"/>
      <c r="KLX108" s="921"/>
      <c r="KLY108" s="921"/>
      <c r="KLZ108" s="921"/>
      <c r="KMA108" s="921"/>
      <c r="KMB108" s="921"/>
      <c r="KMC108" s="921"/>
      <c r="KMD108" s="921"/>
      <c r="KME108" s="921"/>
      <c r="KMF108" s="921"/>
      <c r="KMG108" s="921"/>
      <c r="KMH108" s="921"/>
      <c r="KMI108" s="921"/>
      <c r="KMJ108" s="921"/>
      <c r="KMK108" s="921"/>
      <c r="KML108" s="921"/>
      <c r="KMM108" s="921"/>
      <c r="KMN108" s="921"/>
      <c r="KMO108" s="921"/>
      <c r="KMP108" s="921"/>
      <c r="KMQ108" s="921"/>
      <c r="KMR108" s="921"/>
      <c r="KMS108" s="921"/>
      <c r="KMT108" s="921"/>
      <c r="KMU108" s="921"/>
      <c r="KMV108" s="921"/>
      <c r="KMW108" s="921"/>
      <c r="KMX108" s="921"/>
      <c r="KMY108" s="921"/>
      <c r="KMZ108" s="921"/>
      <c r="KNA108" s="921"/>
      <c r="KNB108" s="921"/>
      <c r="KNC108" s="921"/>
      <c r="KND108" s="921"/>
      <c r="KNE108" s="921"/>
      <c r="KNF108" s="921"/>
      <c r="KNG108" s="921"/>
      <c r="KNH108" s="921"/>
      <c r="KNI108" s="921"/>
      <c r="KNJ108" s="921"/>
      <c r="KNK108" s="921"/>
      <c r="KNL108" s="921"/>
      <c r="KNM108" s="921"/>
      <c r="KNN108" s="921"/>
      <c r="KNO108" s="921"/>
      <c r="KNP108" s="921"/>
      <c r="KNQ108" s="921"/>
      <c r="KNR108" s="921"/>
      <c r="KNS108" s="921"/>
      <c r="KNT108" s="921"/>
      <c r="KNU108" s="921"/>
      <c r="KNV108" s="921"/>
      <c r="KNW108" s="921"/>
      <c r="KNX108" s="921"/>
      <c r="KNY108" s="921"/>
      <c r="KNZ108" s="921"/>
      <c r="KOA108" s="921"/>
      <c r="KOB108" s="921"/>
      <c r="KOC108" s="921"/>
      <c r="KOD108" s="921"/>
      <c r="KOE108" s="921"/>
      <c r="KOF108" s="921"/>
      <c r="KOG108" s="921"/>
      <c r="KOH108" s="921"/>
      <c r="KOI108" s="921"/>
      <c r="KOJ108" s="921"/>
      <c r="KOK108" s="921"/>
      <c r="KOL108" s="921"/>
      <c r="KOM108" s="921"/>
      <c r="KON108" s="921"/>
      <c r="KOO108" s="921"/>
      <c r="KOP108" s="921"/>
      <c r="KOQ108" s="921"/>
      <c r="KOR108" s="921"/>
      <c r="KOS108" s="921"/>
      <c r="KOT108" s="921"/>
      <c r="KOU108" s="921"/>
      <c r="KOV108" s="921"/>
      <c r="KOW108" s="921"/>
      <c r="KOX108" s="921"/>
      <c r="KOY108" s="921"/>
      <c r="KOZ108" s="921"/>
      <c r="KPA108" s="921"/>
      <c r="KPB108" s="921"/>
      <c r="KPC108" s="921"/>
      <c r="KPD108" s="921"/>
      <c r="KPE108" s="921"/>
      <c r="KPF108" s="921"/>
      <c r="KPG108" s="921"/>
      <c r="KPH108" s="921"/>
      <c r="KPI108" s="921"/>
      <c r="KPJ108" s="921"/>
      <c r="KPK108" s="921"/>
      <c r="KPL108" s="921"/>
      <c r="KPM108" s="921"/>
      <c r="KPN108" s="921"/>
      <c r="KPO108" s="921"/>
      <c r="KPP108" s="921"/>
      <c r="KPQ108" s="921"/>
      <c r="KPR108" s="921"/>
      <c r="KPS108" s="921"/>
      <c r="KPT108" s="921"/>
      <c r="KPU108" s="921"/>
      <c r="KPV108" s="921"/>
      <c r="KPW108" s="921"/>
      <c r="KPX108" s="921"/>
      <c r="KPY108" s="921"/>
      <c r="KPZ108" s="921"/>
      <c r="KQA108" s="921"/>
      <c r="KQB108" s="921"/>
      <c r="KQC108" s="921"/>
      <c r="KQD108" s="921"/>
      <c r="KQE108" s="921"/>
      <c r="KQF108" s="921"/>
      <c r="KQG108" s="921"/>
      <c r="KQH108" s="921"/>
      <c r="KQI108" s="921"/>
      <c r="KQJ108" s="921"/>
      <c r="KQK108" s="921"/>
      <c r="KQL108" s="921"/>
      <c r="KQM108" s="921"/>
      <c r="KQN108" s="921"/>
      <c r="KQO108" s="921"/>
      <c r="KQP108" s="921"/>
      <c r="KQQ108" s="921"/>
      <c r="KQR108" s="921"/>
      <c r="KQS108" s="921"/>
      <c r="KQT108" s="921"/>
      <c r="KQU108" s="921"/>
      <c r="KQV108" s="921"/>
      <c r="KQW108" s="921"/>
      <c r="KQX108" s="921"/>
      <c r="KQY108" s="921"/>
      <c r="KQZ108" s="921"/>
      <c r="KRA108" s="921"/>
      <c r="KRB108" s="921"/>
      <c r="KRC108" s="921"/>
      <c r="KRD108" s="921"/>
      <c r="KRE108" s="921"/>
      <c r="KRF108" s="921"/>
      <c r="KRG108" s="921"/>
      <c r="KRH108" s="921"/>
      <c r="KRI108" s="921"/>
      <c r="KRJ108" s="921"/>
      <c r="KRK108" s="921"/>
      <c r="KRL108" s="921"/>
      <c r="KRM108" s="921"/>
      <c r="KRN108" s="921"/>
      <c r="KRO108" s="921"/>
      <c r="KRP108" s="921"/>
      <c r="KRQ108" s="921"/>
      <c r="KRR108" s="921"/>
      <c r="KRS108" s="921"/>
      <c r="KRT108" s="921"/>
      <c r="KRU108" s="921"/>
      <c r="KRV108" s="921"/>
      <c r="KRW108" s="921"/>
      <c r="KRX108" s="921"/>
      <c r="KRY108" s="921"/>
      <c r="KRZ108" s="921"/>
      <c r="KSA108" s="921"/>
      <c r="KSB108" s="921"/>
      <c r="KSC108" s="921"/>
      <c r="KSD108" s="921"/>
      <c r="KSE108" s="921"/>
      <c r="KSF108" s="921"/>
      <c r="KSG108" s="921"/>
      <c r="KSH108" s="921"/>
      <c r="KSI108" s="921"/>
      <c r="KSJ108" s="921"/>
      <c r="KSK108" s="921"/>
      <c r="KSL108" s="921"/>
      <c r="KSM108" s="921"/>
      <c r="KSN108" s="921"/>
      <c r="KSO108" s="921"/>
      <c r="KSP108" s="921"/>
      <c r="KSQ108" s="921"/>
      <c r="KSR108" s="921"/>
      <c r="KSS108" s="921"/>
      <c r="KST108" s="921"/>
      <c r="KSU108" s="921"/>
      <c r="KSV108" s="921"/>
      <c r="KSW108" s="921"/>
      <c r="KSX108" s="921"/>
      <c r="KSY108" s="921"/>
      <c r="KSZ108" s="921"/>
      <c r="KTA108" s="921"/>
      <c r="KTB108" s="921"/>
      <c r="KTC108" s="921"/>
      <c r="KTD108" s="921"/>
      <c r="KTE108" s="921"/>
      <c r="KTF108" s="921"/>
      <c r="KTG108" s="921"/>
      <c r="KTH108" s="921"/>
      <c r="KTI108" s="921"/>
      <c r="KTJ108" s="921"/>
      <c r="KTK108" s="921"/>
      <c r="KTL108" s="921"/>
      <c r="KTM108" s="921"/>
      <c r="KTN108" s="921"/>
      <c r="KTO108" s="921"/>
      <c r="KTP108" s="921"/>
      <c r="KTQ108" s="921"/>
      <c r="KTR108" s="921"/>
      <c r="KTS108" s="921"/>
      <c r="KTT108" s="921"/>
      <c r="KTU108" s="921"/>
      <c r="KTV108" s="921"/>
      <c r="KTW108" s="921"/>
      <c r="KTX108" s="921"/>
      <c r="KTY108" s="921"/>
      <c r="KTZ108" s="921"/>
      <c r="KUA108" s="921"/>
      <c r="KUB108" s="921"/>
      <c r="KUC108" s="921"/>
      <c r="KUD108" s="921"/>
      <c r="KUE108" s="921"/>
      <c r="KUF108" s="921"/>
      <c r="KUG108" s="921"/>
      <c r="KUH108" s="921"/>
      <c r="KUI108" s="921"/>
      <c r="KUJ108" s="921"/>
      <c r="KUK108" s="921"/>
      <c r="KUL108" s="921"/>
      <c r="KUM108" s="921"/>
      <c r="KUN108" s="921"/>
      <c r="KUO108" s="921"/>
      <c r="KUP108" s="921"/>
      <c r="KUQ108" s="921"/>
      <c r="KUR108" s="921"/>
      <c r="KUS108" s="921"/>
      <c r="KUT108" s="921"/>
      <c r="KUU108" s="921"/>
      <c r="KUV108" s="921"/>
      <c r="KUW108" s="921"/>
      <c r="KUX108" s="921"/>
      <c r="KUY108" s="921"/>
      <c r="KUZ108" s="921"/>
      <c r="KVA108" s="921"/>
      <c r="KVB108" s="921"/>
      <c r="KVC108" s="921"/>
      <c r="KVD108" s="921"/>
      <c r="KVE108" s="921"/>
      <c r="KVF108" s="921"/>
      <c r="KVG108" s="921"/>
      <c r="KVH108" s="921"/>
      <c r="KVI108" s="921"/>
      <c r="KVJ108" s="921"/>
      <c r="KVK108" s="921"/>
      <c r="KVL108" s="921"/>
      <c r="KVM108" s="921"/>
      <c r="KVN108" s="921"/>
      <c r="KVO108" s="921"/>
      <c r="KVP108" s="921"/>
      <c r="KVQ108" s="921"/>
      <c r="KVR108" s="921"/>
      <c r="KVS108" s="921"/>
      <c r="KVT108" s="921"/>
      <c r="KVU108" s="921"/>
      <c r="KVV108" s="921"/>
      <c r="KVW108" s="921"/>
      <c r="KVX108" s="921"/>
      <c r="KVY108" s="921"/>
      <c r="KVZ108" s="921"/>
      <c r="KWA108" s="921"/>
      <c r="KWB108" s="921"/>
      <c r="KWC108" s="921"/>
      <c r="KWD108" s="921"/>
      <c r="KWE108" s="921"/>
      <c r="KWF108" s="921"/>
      <c r="KWG108" s="921"/>
      <c r="KWH108" s="921"/>
      <c r="KWI108" s="921"/>
      <c r="KWJ108" s="921"/>
      <c r="KWK108" s="921"/>
      <c r="KWL108" s="921"/>
      <c r="KWM108" s="921"/>
      <c r="KWN108" s="921"/>
      <c r="KWO108" s="921"/>
      <c r="KWP108" s="921"/>
      <c r="KWQ108" s="921"/>
      <c r="KWR108" s="921"/>
      <c r="KWS108" s="921"/>
      <c r="KWT108" s="921"/>
      <c r="KWU108" s="921"/>
      <c r="KWV108" s="921"/>
      <c r="KWW108" s="921"/>
      <c r="KWX108" s="921"/>
      <c r="KWY108" s="921"/>
      <c r="KWZ108" s="921"/>
      <c r="KXA108" s="921"/>
      <c r="KXB108" s="921"/>
      <c r="KXC108" s="921"/>
      <c r="KXD108" s="921"/>
      <c r="KXE108" s="921"/>
      <c r="KXF108" s="921"/>
      <c r="KXG108" s="921"/>
      <c r="KXH108" s="921"/>
      <c r="KXI108" s="921"/>
      <c r="KXJ108" s="921"/>
      <c r="KXK108" s="921"/>
      <c r="KXL108" s="921"/>
      <c r="KXM108" s="921"/>
      <c r="KXN108" s="921"/>
      <c r="KXO108" s="921"/>
      <c r="KXP108" s="921"/>
      <c r="KXQ108" s="921"/>
      <c r="KXR108" s="921"/>
      <c r="KXS108" s="921"/>
      <c r="KXT108" s="921"/>
      <c r="KXU108" s="921"/>
      <c r="KXV108" s="921"/>
      <c r="KXW108" s="921"/>
      <c r="KXX108" s="921"/>
      <c r="KXY108" s="921"/>
      <c r="KXZ108" s="921"/>
      <c r="KYA108" s="921"/>
      <c r="KYB108" s="921"/>
      <c r="KYC108" s="921"/>
      <c r="KYD108" s="921"/>
      <c r="KYE108" s="921"/>
      <c r="KYF108" s="921"/>
      <c r="KYG108" s="921"/>
      <c r="KYH108" s="921"/>
      <c r="KYI108" s="921"/>
      <c r="KYJ108" s="921"/>
      <c r="KYK108" s="921"/>
      <c r="KYL108" s="921"/>
      <c r="KYM108" s="921"/>
      <c r="KYN108" s="921"/>
      <c r="KYO108" s="921"/>
      <c r="KYP108" s="921"/>
      <c r="KYQ108" s="921"/>
      <c r="KYR108" s="921"/>
      <c r="KYS108" s="921"/>
      <c r="KYT108" s="921"/>
      <c r="KYU108" s="921"/>
      <c r="KYV108" s="921"/>
      <c r="KYW108" s="921"/>
      <c r="KYX108" s="921"/>
      <c r="KYY108" s="921"/>
      <c r="KYZ108" s="921"/>
      <c r="KZA108" s="921"/>
      <c r="KZB108" s="921"/>
      <c r="KZC108" s="921"/>
      <c r="KZD108" s="921"/>
      <c r="KZE108" s="921"/>
      <c r="KZF108" s="921"/>
      <c r="KZG108" s="921"/>
      <c r="KZH108" s="921"/>
      <c r="KZI108" s="921"/>
      <c r="KZJ108" s="921"/>
      <c r="KZK108" s="921"/>
      <c r="KZL108" s="921"/>
      <c r="KZM108" s="921"/>
      <c r="KZN108" s="921"/>
      <c r="KZO108" s="921"/>
      <c r="KZP108" s="921"/>
      <c r="KZQ108" s="921"/>
      <c r="KZR108" s="921"/>
      <c r="KZS108" s="921"/>
      <c r="KZT108" s="921"/>
      <c r="KZU108" s="921"/>
      <c r="KZV108" s="921"/>
      <c r="KZW108" s="921"/>
      <c r="KZX108" s="921"/>
      <c r="KZY108" s="921"/>
      <c r="KZZ108" s="921"/>
      <c r="LAA108" s="921"/>
      <c r="LAB108" s="921"/>
      <c r="LAC108" s="921"/>
      <c r="LAD108" s="921"/>
      <c r="LAE108" s="921"/>
      <c r="LAF108" s="921"/>
      <c r="LAG108" s="921"/>
      <c r="LAH108" s="921"/>
      <c r="LAI108" s="921"/>
      <c r="LAJ108" s="921"/>
      <c r="LAK108" s="921"/>
      <c r="LAL108" s="921"/>
      <c r="LAM108" s="921"/>
      <c r="LAN108" s="921"/>
      <c r="LAO108" s="921"/>
      <c r="LAP108" s="921"/>
      <c r="LAQ108" s="921"/>
      <c r="LAR108" s="921"/>
      <c r="LAS108" s="921"/>
      <c r="LAT108" s="921"/>
      <c r="LAU108" s="921"/>
      <c r="LAV108" s="921"/>
      <c r="LAW108" s="921"/>
      <c r="LAX108" s="921"/>
      <c r="LAY108" s="921"/>
      <c r="LAZ108" s="921"/>
      <c r="LBA108" s="921"/>
      <c r="LBB108" s="921"/>
      <c r="LBC108" s="921"/>
      <c r="LBD108" s="921"/>
      <c r="LBE108" s="921"/>
      <c r="LBF108" s="921"/>
      <c r="LBG108" s="921"/>
      <c r="LBH108" s="921"/>
      <c r="LBI108" s="921"/>
      <c r="LBJ108" s="921"/>
      <c r="LBK108" s="921"/>
      <c r="LBL108" s="921"/>
      <c r="LBM108" s="921"/>
      <c r="LBN108" s="921"/>
      <c r="LBO108" s="921"/>
      <c r="LBP108" s="921"/>
      <c r="LBQ108" s="921"/>
      <c r="LBR108" s="921"/>
      <c r="LBS108" s="921"/>
      <c r="LBT108" s="921"/>
      <c r="LBU108" s="921"/>
      <c r="LBV108" s="921"/>
      <c r="LBW108" s="921"/>
      <c r="LBX108" s="921"/>
      <c r="LBY108" s="921"/>
      <c r="LBZ108" s="921"/>
      <c r="LCA108" s="921"/>
      <c r="LCB108" s="921"/>
      <c r="LCC108" s="921"/>
      <c r="LCD108" s="921"/>
      <c r="LCE108" s="921"/>
      <c r="LCF108" s="921"/>
      <c r="LCG108" s="921"/>
      <c r="LCH108" s="921"/>
      <c r="LCI108" s="921"/>
      <c r="LCJ108" s="921"/>
      <c r="LCK108" s="921"/>
      <c r="LCL108" s="921"/>
      <c r="LCM108" s="921"/>
      <c r="LCN108" s="921"/>
      <c r="LCO108" s="921"/>
      <c r="LCP108" s="921"/>
      <c r="LCQ108" s="921"/>
      <c r="LCR108" s="921"/>
      <c r="LCS108" s="921"/>
      <c r="LCT108" s="921"/>
      <c r="LCU108" s="921"/>
      <c r="LCV108" s="921"/>
      <c r="LCW108" s="921"/>
      <c r="LCX108" s="921"/>
      <c r="LCY108" s="921"/>
      <c r="LCZ108" s="921"/>
      <c r="LDA108" s="921"/>
      <c r="LDB108" s="921"/>
      <c r="LDC108" s="921"/>
      <c r="LDD108" s="921"/>
      <c r="LDE108" s="921"/>
      <c r="LDF108" s="921"/>
      <c r="LDG108" s="921"/>
      <c r="LDH108" s="921"/>
      <c r="LDI108" s="921"/>
      <c r="LDJ108" s="921"/>
      <c r="LDK108" s="921"/>
      <c r="LDL108" s="921"/>
      <c r="LDM108" s="921"/>
      <c r="LDN108" s="921"/>
      <c r="LDO108" s="921"/>
      <c r="LDP108" s="921"/>
      <c r="LDQ108" s="921"/>
      <c r="LDR108" s="921"/>
      <c r="LDS108" s="921"/>
      <c r="LDT108" s="921"/>
      <c r="LDU108" s="921"/>
      <c r="LDV108" s="921"/>
      <c r="LDW108" s="921"/>
      <c r="LDX108" s="921"/>
      <c r="LDY108" s="921"/>
      <c r="LDZ108" s="921"/>
      <c r="LEA108" s="921"/>
      <c r="LEB108" s="921"/>
      <c r="LEC108" s="921"/>
      <c r="LED108" s="921"/>
      <c r="LEE108" s="921"/>
      <c r="LEF108" s="921"/>
      <c r="LEG108" s="921"/>
      <c r="LEH108" s="921"/>
      <c r="LEI108" s="921"/>
      <c r="LEJ108" s="921"/>
      <c r="LEK108" s="921"/>
      <c r="LEL108" s="921"/>
      <c r="LEM108" s="921"/>
      <c r="LEN108" s="921"/>
      <c r="LEO108" s="921"/>
      <c r="LEP108" s="921"/>
      <c r="LEQ108" s="921"/>
      <c r="LER108" s="921"/>
      <c r="LES108" s="921"/>
      <c r="LET108" s="921"/>
      <c r="LEU108" s="921"/>
      <c r="LEV108" s="921"/>
      <c r="LEW108" s="921"/>
      <c r="LEX108" s="921"/>
      <c r="LEY108" s="921"/>
      <c r="LEZ108" s="921"/>
      <c r="LFA108" s="921"/>
      <c r="LFB108" s="921"/>
      <c r="LFC108" s="921"/>
      <c r="LFD108" s="921"/>
      <c r="LFE108" s="921"/>
      <c r="LFF108" s="921"/>
      <c r="LFG108" s="921"/>
      <c r="LFH108" s="921"/>
      <c r="LFI108" s="921"/>
      <c r="LFJ108" s="921"/>
      <c r="LFK108" s="921"/>
      <c r="LFL108" s="921"/>
      <c r="LFM108" s="921"/>
      <c r="LFN108" s="921"/>
      <c r="LFO108" s="921"/>
      <c r="LFP108" s="921"/>
      <c r="LFQ108" s="921"/>
      <c r="LFR108" s="921"/>
      <c r="LFS108" s="921"/>
      <c r="LFT108" s="921"/>
      <c r="LFU108" s="921"/>
      <c r="LFV108" s="921"/>
      <c r="LFW108" s="921"/>
      <c r="LFX108" s="921"/>
      <c r="LFY108" s="921"/>
      <c r="LFZ108" s="921"/>
      <c r="LGA108" s="921"/>
      <c r="LGB108" s="921"/>
      <c r="LGC108" s="921"/>
      <c r="LGD108" s="921"/>
      <c r="LGE108" s="921"/>
      <c r="LGF108" s="921"/>
      <c r="LGG108" s="921"/>
      <c r="LGH108" s="921"/>
      <c r="LGI108" s="921"/>
      <c r="LGJ108" s="921"/>
      <c r="LGK108" s="921"/>
      <c r="LGL108" s="921"/>
      <c r="LGM108" s="921"/>
      <c r="LGN108" s="921"/>
      <c r="LGO108" s="921"/>
      <c r="LGP108" s="921"/>
      <c r="LGQ108" s="921"/>
      <c r="LGR108" s="921"/>
      <c r="LGS108" s="921"/>
      <c r="LGT108" s="921"/>
      <c r="LGU108" s="921"/>
      <c r="LGV108" s="921"/>
      <c r="LGW108" s="921"/>
      <c r="LGX108" s="921"/>
      <c r="LGY108" s="921"/>
      <c r="LGZ108" s="921"/>
      <c r="LHA108" s="921"/>
      <c r="LHB108" s="921"/>
      <c r="LHC108" s="921"/>
      <c r="LHD108" s="921"/>
      <c r="LHE108" s="921"/>
      <c r="LHF108" s="921"/>
      <c r="LHG108" s="921"/>
      <c r="LHH108" s="921"/>
      <c r="LHI108" s="921"/>
      <c r="LHJ108" s="921"/>
      <c r="LHK108" s="921"/>
      <c r="LHL108" s="921"/>
      <c r="LHM108" s="921"/>
      <c r="LHN108" s="921"/>
      <c r="LHO108" s="921"/>
      <c r="LHP108" s="921"/>
      <c r="LHQ108" s="921"/>
      <c r="LHR108" s="921"/>
      <c r="LHS108" s="921"/>
      <c r="LHT108" s="921"/>
      <c r="LHU108" s="921"/>
      <c r="LHV108" s="921"/>
      <c r="LHW108" s="921"/>
      <c r="LHX108" s="921"/>
      <c r="LHY108" s="921"/>
      <c r="LHZ108" s="921"/>
      <c r="LIA108" s="921"/>
      <c r="LIB108" s="921"/>
      <c r="LIC108" s="921"/>
      <c r="LID108" s="921"/>
      <c r="LIE108" s="921"/>
      <c r="LIF108" s="921"/>
      <c r="LIG108" s="921"/>
      <c r="LIH108" s="921"/>
      <c r="LII108" s="921"/>
      <c r="LIJ108" s="921"/>
      <c r="LIK108" s="921"/>
      <c r="LIL108" s="921"/>
      <c r="LIM108" s="921"/>
      <c r="LIN108" s="921"/>
      <c r="LIO108" s="921"/>
      <c r="LIP108" s="921"/>
      <c r="LIQ108" s="921"/>
      <c r="LIR108" s="921"/>
      <c r="LIS108" s="921"/>
      <c r="LIT108" s="921"/>
      <c r="LIU108" s="921"/>
      <c r="LIV108" s="921"/>
      <c r="LIW108" s="921"/>
      <c r="LIX108" s="921"/>
      <c r="LIY108" s="921"/>
      <c r="LIZ108" s="921"/>
      <c r="LJA108" s="921"/>
      <c r="LJB108" s="921"/>
      <c r="LJC108" s="921"/>
      <c r="LJD108" s="921"/>
      <c r="LJE108" s="921"/>
      <c r="LJF108" s="921"/>
      <c r="LJG108" s="921"/>
      <c r="LJH108" s="921"/>
      <c r="LJI108" s="921"/>
      <c r="LJJ108" s="921"/>
      <c r="LJK108" s="921"/>
      <c r="LJL108" s="921"/>
      <c r="LJM108" s="921"/>
      <c r="LJN108" s="921"/>
      <c r="LJO108" s="921"/>
      <c r="LJP108" s="921"/>
      <c r="LJQ108" s="921"/>
      <c r="LJR108" s="921"/>
      <c r="LJS108" s="921"/>
      <c r="LJT108" s="921"/>
      <c r="LJU108" s="921"/>
      <c r="LJV108" s="921"/>
      <c r="LJW108" s="921"/>
      <c r="LJX108" s="921"/>
      <c r="LJY108" s="921"/>
      <c r="LJZ108" s="921"/>
      <c r="LKA108" s="921"/>
      <c r="LKB108" s="921"/>
      <c r="LKC108" s="921"/>
      <c r="LKD108" s="921"/>
      <c r="LKE108" s="921"/>
      <c r="LKF108" s="921"/>
      <c r="LKG108" s="921"/>
      <c r="LKH108" s="921"/>
      <c r="LKI108" s="921"/>
      <c r="LKJ108" s="921"/>
      <c r="LKK108" s="921"/>
      <c r="LKL108" s="921"/>
      <c r="LKM108" s="921"/>
      <c r="LKN108" s="921"/>
      <c r="LKO108" s="921"/>
      <c r="LKP108" s="921"/>
      <c r="LKQ108" s="921"/>
      <c r="LKR108" s="921"/>
      <c r="LKS108" s="921"/>
      <c r="LKT108" s="921"/>
      <c r="LKU108" s="921"/>
      <c r="LKV108" s="921"/>
      <c r="LKW108" s="921"/>
      <c r="LKX108" s="921"/>
      <c r="LKY108" s="921"/>
      <c r="LKZ108" s="921"/>
      <c r="LLA108" s="921"/>
      <c r="LLB108" s="921"/>
      <c r="LLC108" s="921"/>
      <c r="LLD108" s="921"/>
      <c r="LLE108" s="921"/>
      <c r="LLF108" s="921"/>
      <c r="LLG108" s="921"/>
      <c r="LLH108" s="921"/>
      <c r="LLI108" s="921"/>
      <c r="LLJ108" s="921"/>
      <c r="LLK108" s="921"/>
      <c r="LLL108" s="921"/>
      <c r="LLM108" s="921"/>
      <c r="LLN108" s="921"/>
      <c r="LLO108" s="921"/>
      <c r="LLP108" s="921"/>
      <c r="LLQ108" s="921"/>
      <c r="LLR108" s="921"/>
      <c r="LLS108" s="921"/>
      <c r="LLT108" s="921"/>
      <c r="LLU108" s="921"/>
      <c r="LLV108" s="921"/>
      <c r="LLW108" s="921"/>
      <c r="LLX108" s="921"/>
      <c r="LLY108" s="921"/>
      <c r="LLZ108" s="921"/>
      <c r="LMA108" s="921"/>
      <c r="LMB108" s="921"/>
      <c r="LMC108" s="921"/>
      <c r="LMD108" s="921"/>
      <c r="LME108" s="921"/>
      <c r="LMF108" s="921"/>
      <c r="LMG108" s="921"/>
      <c r="LMH108" s="921"/>
      <c r="LMI108" s="921"/>
      <c r="LMJ108" s="921"/>
      <c r="LMK108" s="921"/>
      <c r="LML108" s="921"/>
      <c r="LMM108" s="921"/>
      <c r="LMN108" s="921"/>
      <c r="LMO108" s="921"/>
      <c r="LMP108" s="921"/>
      <c r="LMQ108" s="921"/>
      <c r="LMR108" s="921"/>
      <c r="LMS108" s="921"/>
      <c r="LMT108" s="921"/>
      <c r="LMU108" s="921"/>
      <c r="LMV108" s="921"/>
      <c r="LMW108" s="921"/>
      <c r="LMX108" s="921"/>
      <c r="LMY108" s="921"/>
      <c r="LMZ108" s="921"/>
      <c r="LNA108" s="921"/>
      <c r="LNB108" s="921"/>
      <c r="LNC108" s="921"/>
      <c r="LND108" s="921"/>
      <c r="LNE108" s="921"/>
      <c r="LNF108" s="921"/>
      <c r="LNG108" s="921"/>
      <c r="LNH108" s="921"/>
      <c r="LNI108" s="921"/>
      <c r="LNJ108" s="921"/>
      <c r="LNK108" s="921"/>
      <c r="LNL108" s="921"/>
      <c r="LNM108" s="921"/>
      <c r="LNN108" s="921"/>
      <c r="LNO108" s="921"/>
      <c r="LNP108" s="921"/>
      <c r="LNQ108" s="921"/>
      <c r="LNR108" s="921"/>
      <c r="LNS108" s="921"/>
      <c r="LNT108" s="921"/>
      <c r="LNU108" s="921"/>
      <c r="LNV108" s="921"/>
      <c r="LNW108" s="921"/>
      <c r="LNX108" s="921"/>
      <c r="LNY108" s="921"/>
      <c r="LNZ108" s="921"/>
      <c r="LOA108" s="921"/>
      <c r="LOB108" s="921"/>
      <c r="LOC108" s="921"/>
      <c r="LOD108" s="921"/>
      <c r="LOE108" s="921"/>
      <c r="LOF108" s="921"/>
      <c r="LOG108" s="921"/>
      <c r="LOH108" s="921"/>
      <c r="LOI108" s="921"/>
      <c r="LOJ108" s="921"/>
      <c r="LOK108" s="921"/>
      <c r="LOL108" s="921"/>
      <c r="LOM108" s="921"/>
      <c r="LON108" s="921"/>
      <c r="LOO108" s="921"/>
      <c r="LOP108" s="921"/>
      <c r="LOQ108" s="921"/>
      <c r="LOR108" s="921"/>
      <c r="LOS108" s="921"/>
      <c r="LOT108" s="921"/>
      <c r="LOU108" s="921"/>
      <c r="LOV108" s="921"/>
      <c r="LOW108" s="921"/>
      <c r="LOX108" s="921"/>
      <c r="LOY108" s="921"/>
      <c r="LOZ108" s="921"/>
      <c r="LPA108" s="921"/>
      <c r="LPB108" s="921"/>
      <c r="LPC108" s="921"/>
      <c r="LPD108" s="921"/>
      <c r="LPE108" s="921"/>
      <c r="LPF108" s="921"/>
      <c r="LPG108" s="921"/>
      <c r="LPH108" s="921"/>
      <c r="LPI108" s="921"/>
      <c r="LPJ108" s="921"/>
      <c r="LPK108" s="921"/>
      <c r="LPL108" s="921"/>
      <c r="LPM108" s="921"/>
      <c r="LPN108" s="921"/>
      <c r="LPO108" s="921"/>
      <c r="LPP108" s="921"/>
      <c r="LPQ108" s="921"/>
      <c r="LPR108" s="921"/>
      <c r="LPS108" s="921"/>
      <c r="LPT108" s="921"/>
      <c r="LPU108" s="921"/>
      <c r="LPV108" s="921"/>
      <c r="LPW108" s="921"/>
      <c r="LPX108" s="921"/>
      <c r="LPY108" s="921"/>
      <c r="LPZ108" s="921"/>
      <c r="LQA108" s="921"/>
      <c r="LQB108" s="921"/>
      <c r="LQC108" s="921"/>
      <c r="LQD108" s="921"/>
      <c r="LQE108" s="921"/>
      <c r="LQF108" s="921"/>
      <c r="LQG108" s="921"/>
      <c r="LQH108" s="921"/>
      <c r="LQI108" s="921"/>
      <c r="LQJ108" s="921"/>
      <c r="LQK108" s="921"/>
      <c r="LQL108" s="921"/>
      <c r="LQM108" s="921"/>
      <c r="LQN108" s="921"/>
      <c r="LQO108" s="921"/>
      <c r="LQP108" s="921"/>
      <c r="LQQ108" s="921"/>
      <c r="LQR108" s="921"/>
      <c r="LQS108" s="921"/>
      <c r="LQT108" s="921"/>
      <c r="LQU108" s="921"/>
      <c r="LQV108" s="921"/>
      <c r="LQW108" s="921"/>
      <c r="LQX108" s="921"/>
      <c r="LQY108" s="921"/>
      <c r="LQZ108" s="921"/>
      <c r="LRA108" s="921"/>
      <c r="LRB108" s="921"/>
      <c r="LRC108" s="921"/>
      <c r="LRD108" s="921"/>
      <c r="LRE108" s="921"/>
      <c r="LRF108" s="921"/>
      <c r="LRG108" s="921"/>
      <c r="LRH108" s="921"/>
      <c r="LRI108" s="921"/>
      <c r="LRJ108" s="921"/>
      <c r="LRK108" s="921"/>
      <c r="LRL108" s="921"/>
      <c r="LRM108" s="921"/>
      <c r="LRN108" s="921"/>
      <c r="LRO108" s="921"/>
      <c r="LRP108" s="921"/>
      <c r="LRQ108" s="921"/>
      <c r="LRR108" s="921"/>
      <c r="LRS108" s="921"/>
      <c r="LRT108" s="921"/>
      <c r="LRU108" s="921"/>
      <c r="LRV108" s="921"/>
      <c r="LRW108" s="921"/>
      <c r="LRX108" s="921"/>
      <c r="LRY108" s="921"/>
      <c r="LRZ108" s="921"/>
      <c r="LSA108" s="921"/>
      <c r="LSB108" s="921"/>
      <c r="LSC108" s="921"/>
      <c r="LSD108" s="921"/>
      <c r="LSE108" s="921"/>
      <c r="LSF108" s="921"/>
      <c r="LSG108" s="921"/>
      <c r="LSH108" s="921"/>
      <c r="LSI108" s="921"/>
      <c r="LSJ108" s="921"/>
      <c r="LSK108" s="921"/>
      <c r="LSL108" s="921"/>
      <c r="LSM108" s="921"/>
      <c r="LSN108" s="921"/>
      <c r="LSO108" s="921"/>
      <c r="LSP108" s="921"/>
      <c r="LSQ108" s="921"/>
      <c r="LSR108" s="921"/>
      <c r="LSS108" s="921"/>
      <c r="LST108" s="921"/>
      <c r="LSU108" s="921"/>
      <c r="LSV108" s="921"/>
      <c r="LSW108" s="921"/>
      <c r="LSX108" s="921"/>
      <c r="LSY108" s="921"/>
      <c r="LSZ108" s="921"/>
      <c r="LTA108" s="921"/>
      <c r="LTB108" s="921"/>
      <c r="LTC108" s="921"/>
      <c r="LTD108" s="921"/>
      <c r="LTE108" s="921"/>
      <c r="LTF108" s="921"/>
      <c r="LTG108" s="921"/>
      <c r="LTH108" s="921"/>
      <c r="LTI108" s="921"/>
      <c r="LTJ108" s="921"/>
      <c r="LTK108" s="921"/>
      <c r="LTL108" s="921"/>
      <c r="LTM108" s="921"/>
      <c r="LTN108" s="921"/>
      <c r="LTO108" s="921"/>
      <c r="LTP108" s="921"/>
      <c r="LTQ108" s="921"/>
      <c r="LTR108" s="921"/>
      <c r="LTS108" s="921"/>
      <c r="LTT108" s="921"/>
      <c r="LTU108" s="921"/>
      <c r="LTV108" s="921"/>
      <c r="LTW108" s="921"/>
      <c r="LTX108" s="921"/>
      <c r="LTY108" s="921"/>
      <c r="LTZ108" s="921"/>
      <c r="LUA108" s="921"/>
      <c r="LUB108" s="921"/>
      <c r="LUC108" s="921"/>
      <c r="LUD108" s="921"/>
      <c r="LUE108" s="921"/>
      <c r="LUF108" s="921"/>
      <c r="LUG108" s="921"/>
      <c r="LUH108" s="921"/>
      <c r="LUI108" s="921"/>
      <c r="LUJ108" s="921"/>
      <c r="LUK108" s="921"/>
      <c r="LUL108" s="921"/>
      <c r="LUM108" s="921"/>
      <c r="LUN108" s="921"/>
      <c r="LUO108" s="921"/>
      <c r="LUP108" s="921"/>
      <c r="LUQ108" s="921"/>
      <c r="LUR108" s="921"/>
      <c r="LUS108" s="921"/>
      <c r="LUT108" s="921"/>
      <c r="LUU108" s="921"/>
      <c r="LUV108" s="921"/>
      <c r="LUW108" s="921"/>
      <c r="LUX108" s="921"/>
      <c r="LUY108" s="921"/>
      <c r="LUZ108" s="921"/>
      <c r="LVA108" s="921"/>
      <c r="LVB108" s="921"/>
      <c r="LVC108" s="921"/>
      <c r="LVD108" s="921"/>
      <c r="LVE108" s="921"/>
      <c r="LVF108" s="921"/>
      <c r="LVG108" s="921"/>
      <c r="LVH108" s="921"/>
      <c r="LVI108" s="921"/>
      <c r="LVJ108" s="921"/>
      <c r="LVK108" s="921"/>
      <c r="LVL108" s="921"/>
      <c r="LVM108" s="921"/>
      <c r="LVN108" s="921"/>
      <c r="LVO108" s="921"/>
      <c r="LVP108" s="921"/>
      <c r="LVQ108" s="921"/>
      <c r="LVR108" s="921"/>
      <c r="LVS108" s="921"/>
      <c r="LVT108" s="921"/>
      <c r="LVU108" s="921"/>
      <c r="LVV108" s="921"/>
      <c r="LVW108" s="921"/>
      <c r="LVX108" s="921"/>
      <c r="LVY108" s="921"/>
      <c r="LVZ108" s="921"/>
      <c r="LWA108" s="921"/>
      <c r="LWB108" s="921"/>
      <c r="LWC108" s="921"/>
      <c r="LWD108" s="921"/>
      <c r="LWE108" s="921"/>
      <c r="LWF108" s="921"/>
      <c r="LWG108" s="921"/>
      <c r="LWH108" s="921"/>
      <c r="LWI108" s="921"/>
      <c r="LWJ108" s="921"/>
      <c r="LWK108" s="921"/>
      <c r="LWL108" s="921"/>
      <c r="LWM108" s="921"/>
      <c r="LWN108" s="921"/>
      <c r="LWO108" s="921"/>
      <c r="LWP108" s="921"/>
      <c r="LWQ108" s="921"/>
      <c r="LWR108" s="921"/>
      <c r="LWS108" s="921"/>
      <c r="LWT108" s="921"/>
      <c r="LWU108" s="921"/>
      <c r="LWV108" s="921"/>
      <c r="LWW108" s="921"/>
      <c r="LWX108" s="921"/>
      <c r="LWY108" s="921"/>
      <c r="LWZ108" s="921"/>
      <c r="LXA108" s="921"/>
      <c r="LXB108" s="921"/>
      <c r="LXC108" s="921"/>
      <c r="LXD108" s="921"/>
      <c r="LXE108" s="921"/>
      <c r="LXF108" s="921"/>
      <c r="LXG108" s="921"/>
      <c r="LXH108" s="921"/>
      <c r="LXI108" s="921"/>
      <c r="LXJ108" s="921"/>
      <c r="LXK108" s="921"/>
      <c r="LXL108" s="921"/>
      <c r="LXM108" s="921"/>
      <c r="LXN108" s="921"/>
      <c r="LXO108" s="921"/>
      <c r="LXP108" s="921"/>
      <c r="LXQ108" s="921"/>
      <c r="LXR108" s="921"/>
      <c r="LXS108" s="921"/>
      <c r="LXT108" s="921"/>
      <c r="LXU108" s="921"/>
      <c r="LXV108" s="921"/>
      <c r="LXW108" s="921"/>
      <c r="LXX108" s="921"/>
      <c r="LXY108" s="921"/>
      <c r="LXZ108" s="921"/>
      <c r="LYA108" s="921"/>
      <c r="LYB108" s="921"/>
      <c r="LYC108" s="921"/>
      <c r="LYD108" s="921"/>
      <c r="LYE108" s="921"/>
      <c r="LYF108" s="921"/>
      <c r="LYG108" s="921"/>
      <c r="LYH108" s="921"/>
      <c r="LYI108" s="921"/>
      <c r="LYJ108" s="921"/>
      <c r="LYK108" s="921"/>
      <c r="LYL108" s="921"/>
      <c r="LYM108" s="921"/>
      <c r="LYN108" s="921"/>
      <c r="LYO108" s="921"/>
      <c r="LYP108" s="921"/>
      <c r="LYQ108" s="921"/>
      <c r="LYR108" s="921"/>
      <c r="LYS108" s="921"/>
      <c r="LYT108" s="921"/>
      <c r="LYU108" s="921"/>
      <c r="LYV108" s="921"/>
      <c r="LYW108" s="921"/>
      <c r="LYX108" s="921"/>
      <c r="LYY108" s="921"/>
      <c r="LYZ108" s="921"/>
      <c r="LZA108" s="921"/>
      <c r="LZB108" s="921"/>
      <c r="LZC108" s="921"/>
      <c r="LZD108" s="921"/>
      <c r="LZE108" s="921"/>
      <c r="LZF108" s="921"/>
      <c r="LZG108" s="921"/>
      <c r="LZH108" s="921"/>
      <c r="LZI108" s="921"/>
      <c r="LZJ108" s="921"/>
      <c r="LZK108" s="921"/>
      <c r="LZL108" s="921"/>
      <c r="LZM108" s="921"/>
      <c r="LZN108" s="921"/>
      <c r="LZO108" s="921"/>
      <c r="LZP108" s="921"/>
      <c r="LZQ108" s="921"/>
      <c r="LZR108" s="921"/>
      <c r="LZS108" s="921"/>
      <c r="LZT108" s="921"/>
      <c r="LZU108" s="921"/>
      <c r="LZV108" s="921"/>
      <c r="LZW108" s="921"/>
      <c r="LZX108" s="921"/>
      <c r="LZY108" s="921"/>
      <c r="LZZ108" s="921"/>
      <c r="MAA108" s="921"/>
      <c r="MAB108" s="921"/>
      <c r="MAC108" s="921"/>
      <c r="MAD108" s="921"/>
      <c r="MAE108" s="921"/>
      <c r="MAF108" s="921"/>
      <c r="MAG108" s="921"/>
      <c r="MAH108" s="921"/>
      <c r="MAI108" s="921"/>
      <c r="MAJ108" s="921"/>
      <c r="MAK108" s="921"/>
      <c r="MAL108" s="921"/>
      <c r="MAM108" s="921"/>
      <c r="MAN108" s="921"/>
      <c r="MAO108" s="921"/>
      <c r="MAP108" s="921"/>
      <c r="MAQ108" s="921"/>
      <c r="MAR108" s="921"/>
      <c r="MAS108" s="921"/>
      <c r="MAT108" s="921"/>
      <c r="MAU108" s="921"/>
      <c r="MAV108" s="921"/>
      <c r="MAW108" s="921"/>
      <c r="MAX108" s="921"/>
      <c r="MAY108" s="921"/>
      <c r="MAZ108" s="921"/>
      <c r="MBA108" s="921"/>
      <c r="MBB108" s="921"/>
      <c r="MBC108" s="921"/>
      <c r="MBD108" s="921"/>
      <c r="MBE108" s="921"/>
      <c r="MBF108" s="921"/>
      <c r="MBG108" s="921"/>
      <c r="MBH108" s="921"/>
      <c r="MBI108" s="921"/>
      <c r="MBJ108" s="921"/>
      <c r="MBK108" s="921"/>
      <c r="MBL108" s="921"/>
      <c r="MBM108" s="921"/>
      <c r="MBN108" s="921"/>
      <c r="MBO108" s="921"/>
      <c r="MBP108" s="921"/>
      <c r="MBQ108" s="921"/>
      <c r="MBR108" s="921"/>
      <c r="MBS108" s="921"/>
      <c r="MBT108" s="921"/>
      <c r="MBU108" s="921"/>
      <c r="MBV108" s="921"/>
      <c r="MBW108" s="921"/>
      <c r="MBX108" s="921"/>
      <c r="MBY108" s="921"/>
      <c r="MBZ108" s="921"/>
      <c r="MCA108" s="921"/>
      <c r="MCB108" s="921"/>
      <c r="MCC108" s="921"/>
      <c r="MCD108" s="921"/>
      <c r="MCE108" s="921"/>
      <c r="MCF108" s="921"/>
      <c r="MCG108" s="921"/>
      <c r="MCH108" s="921"/>
      <c r="MCI108" s="921"/>
      <c r="MCJ108" s="921"/>
      <c r="MCK108" s="921"/>
      <c r="MCL108" s="921"/>
      <c r="MCM108" s="921"/>
      <c r="MCN108" s="921"/>
      <c r="MCO108" s="921"/>
      <c r="MCP108" s="921"/>
      <c r="MCQ108" s="921"/>
      <c r="MCR108" s="921"/>
      <c r="MCS108" s="921"/>
      <c r="MCT108" s="921"/>
      <c r="MCU108" s="921"/>
      <c r="MCV108" s="921"/>
      <c r="MCW108" s="921"/>
      <c r="MCX108" s="921"/>
      <c r="MCY108" s="921"/>
      <c r="MCZ108" s="921"/>
      <c r="MDA108" s="921"/>
      <c r="MDB108" s="921"/>
      <c r="MDC108" s="921"/>
      <c r="MDD108" s="921"/>
      <c r="MDE108" s="921"/>
      <c r="MDF108" s="921"/>
      <c r="MDG108" s="921"/>
      <c r="MDH108" s="921"/>
      <c r="MDI108" s="921"/>
      <c r="MDJ108" s="921"/>
      <c r="MDK108" s="921"/>
      <c r="MDL108" s="921"/>
      <c r="MDM108" s="921"/>
      <c r="MDN108" s="921"/>
      <c r="MDO108" s="921"/>
      <c r="MDP108" s="921"/>
      <c r="MDQ108" s="921"/>
      <c r="MDR108" s="921"/>
      <c r="MDS108" s="921"/>
      <c r="MDT108" s="921"/>
      <c r="MDU108" s="921"/>
      <c r="MDV108" s="921"/>
      <c r="MDW108" s="921"/>
      <c r="MDX108" s="921"/>
      <c r="MDY108" s="921"/>
      <c r="MDZ108" s="921"/>
      <c r="MEA108" s="921"/>
      <c r="MEB108" s="921"/>
      <c r="MEC108" s="921"/>
      <c r="MED108" s="921"/>
      <c r="MEE108" s="921"/>
      <c r="MEF108" s="921"/>
      <c r="MEG108" s="921"/>
      <c r="MEH108" s="921"/>
      <c r="MEI108" s="921"/>
      <c r="MEJ108" s="921"/>
      <c r="MEK108" s="921"/>
      <c r="MEL108" s="921"/>
      <c r="MEM108" s="921"/>
      <c r="MEN108" s="921"/>
      <c r="MEO108" s="921"/>
      <c r="MEP108" s="921"/>
      <c r="MEQ108" s="921"/>
      <c r="MER108" s="921"/>
      <c r="MES108" s="921"/>
      <c r="MET108" s="921"/>
      <c r="MEU108" s="921"/>
      <c r="MEV108" s="921"/>
      <c r="MEW108" s="921"/>
      <c r="MEX108" s="921"/>
      <c r="MEY108" s="921"/>
      <c r="MEZ108" s="921"/>
      <c r="MFA108" s="921"/>
      <c r="MFB108" s="921"/>
      <c r="MFC108" s="921"/>
      <c r="MFD108" s="921"/>
      <c r="MFE108" s="921"/>
      <c r="MFF108" s="921"/>
      <c r="MFG108" s="921"/>
      <c r="MFH108" s="921"/>
      <c r="MFI108" s="921"/>
      <c r="MFJ108" s="921"/>
      <c r="MFK108" s="921"/>
      <c r="MFL108" s="921"/>
      <c r="MFM108" s="921"/>
      <c r="MFN108" s="921"/>
      <c r="MFO108" s="921"/>
      <c r="MFP108" s="921"/>
      <c r="MFQ108" s="921"/>
      <c r="MFR108" s="921"/>
      <c r="MFS108" s="921"/>
      <c r="MFT108" s="921"/>
      <c r="MFU108" s="921"/>
      <c r="MFV108" s="921"/>
      <c r="MFW108" s="921"/>
      <c r="MFX108" s="921"/>
      <c r="MFY108" s="921"/>
      <c r="MFZ108" s="921"/>
      <c r="MGA108" s="921"/>
      <c r="MGB108" s="921"/>
      <c r="MGC108" s="921"/>
      <c r="MGD108" s="921"/>
      <c r="MGE108" s="921"/>
      <c r="MGF108" s="921"/>
      <c r="MGG108" s="921"/>
      <c r="MGH108" s="921"/>
      <c r="MGI108" s="921"/>
      <c r="MGJ108" s="921"/>
      <c r="MGK108" s="921"/>
      <c r="MGL108" s="921"/>
      <c r="MGM108" s="921"/>
      <c r="MGN108" s="921"/>
      <c r="MGO108" s="921"/>
      <c r="MGP108" s="921"/>
      <c r="MGQ108" s="921"/>
      <c r="MGR108" s="921"/>
      <c r="MGS108" s="921"/>
      <c r="MGT108" s="921"/>
      <c r="MGU108" s="921"/>
      <c r="MGV108" s="921"/>
      <c r="MGW108" s="921"/>
      <c r="MGX108" s="921"/>
      <c r="MGY108" s="921"/>
      <c r="MGZ108" s="921"/>
      <c r="MHA108" s="921"/>
      <c r="MHB108" s="921"/>
      <c r="MHC108" s="921"/>
      <c r="MHD108" s="921"/>
      <c r="MHE108" s="921"/>
      <c r="MHF108" s="921"/>
      <c r="MHG108" s="921"/>
      <c r="MHH108" s="921"/>
      <c r="MHI108" s="921"/>
      <c r="MHJ108" s="921"/>
      <c r="MHK108" s="921"/>
      <c r="MHL108" s="921"/>
      <c r="MHM108" s="921"/>
      <c r="MHN108" s="921"/>
      <c r="MHO108" s="921"/>
      <c r="MHP108" s="921"/>
      <c r="MHQ108" s="921"/>
      <c r="MHR108" s="921"/>
      <c r="MHS108" s="921"/>
      <c r="MHT108" s="921"/>
      <c r="MHU108" s="921"/>
      <c r="MHV108" s="921"/>
      <c r="MHW108" s="921"/>
      <c r="MHX108" s="921"/>
      <c r="MHY108" s="921"/>
      <c r="MHZ108" s="921"/>
      <c r="MIA108" s="921"/>
      <c r="MIB108" s="921"/>
      <c r="MIC108" s="921"/>
      <c r="MID108" s="921"/>
      <c r="MIE108" s="921"/>
      <c r="MIF108" s="921"/>
      <c r="MIG108" s="921"/>
      <c r="MIH108" s="921"/>
      <c r="MII108" s="921"/>
      <c r="MIJ108" s="921"/>
      <c r="MIK108" s="921"/>
      <c r="MIL108" s="921"/>
      <c r="MIM108" s="921"/>
      <c r="MIN108" s="921"/>
      <c r="MIO108" s="921"/>
      <c r="MIP108" s="921"/>
      <c r="MIQ108" s="921"/>
      <c r="MIR108" s="921"/>
      <c r="MIS108" s="921"/>
      <c r="MIT108" s="921"/>
      <c r="MIU108" s="921"/>
      <c r="MIV108" s="921"/>
      <c r="MIW108" s="921"/>
      <c r="MIX108" s="921"/>
      <c r="MIY108" s="921"/>
      <c r="MIZ108" s="921"/>
      <c r="MJA108" s="921"/>
      <c r="MJB108" s="921"/>
      <c r="MJC108" s="921"/>
      <c r="MJD108" s="921"/>
      <c r="MJE108" s="921"/>
      <c r="MJF108" s="921"/>
      <c r="MJG108" s="921"/>
      <c r="MJH108" s="921"/>
      <c r="MJI108" s="921"/>
      <c r="MJJ108" s="921"/>
      <c r="MJK108" s="921"/>
      <c r="MJL108" s="921"/>
      <c r="MJM108" s="921"/>
      <c r="MJN108" s="921"/>
      <c r="MJO108" s="921"/>
      <c r="MJP108" s="921"/>
      <c r="MJQ108" s="921"/>
      <c r="MJR108" s="921"/>
      <c r="MJS108" s="921"/>
      <c r="MJT108" s="921"/>
      <c r="MJU108" s="921"/>
      <c r="MJV108" s="921"/>
      <c r="MJW108" s="921"/>
      <c r="MJX108" s="921"/>
      <c r="MJY108" s="921"/>
      <c r="MJZ108" s="921"/>
      <c r="MKA108" s="921"/>
      <c r="MKB108" s="921"/>
      <c r="MKC108" s="921"/>
      <c r="MKD108" s="921"/>
      <c r="MKE108" s="921"/>
      <c r="MKF108" s="921"/>
      <c r="MKG108" s="921"/>
      <c r="MKH108" s="921"/>
      <c r="MKI108" s="921"/>
      <c r="MKJ108" s="921"/>
      <c r="MKK108" s="921"/>
      <c r="MKL108" s="921"/>
      <c r="MKM108" s="921"/>
      <c r="MKN108" s="921"/>
      <c r="MKO108" s="921"/>
      <c r="MKP108" s="921"/>
      <c r="MKQ108" s="921"/>
      <c r="MKR108" s="921"/>
      <c r="MKS108" s="921"/>
      <c r="MKT108" s="921"/>
      <c r="MKU108" s="921"/>
      <c r="MKV108" s="921"/>
      <c r="MKW108" s="921"/>
      <c r="MKX108" s="921"/>
      <c r="MKY108" s="921"/>
      <c r="MKZ108" s="921"/>
      <c r="MLA108" s="921"/>
      <c r="MLB108" s="921"/>
      <c r="MLC108" s="921"/>
      <c r="MLD108" s="921"/>
      <c r="MLE108" s="921"/>
      <c r="MLF108" s="921"/>
      <c r="MLG108" s="921"/>
      <c r="MLH108" s="921"/>
      <c r="MLI108" s="921"/>
      <c r="MLJ108" s="921"/>
      <c r="MLK108" s="921"/>
      <c r="MLL108" s="921"/>
      <c r="MLM108" s="921"/>
      <c r="MLN108" s="921"/>
      <c r="MLO108" s="921"/>
      <c r="MLP108" s="921"/>
      <c r="MLQ108" s="921"/>
      <c r="MLR108" s="921"/>
      <c r="MLS108" s="921"/>
      <c r="MLT108" s="921"/>
      <c r="MLU108" s="921"/>
      <c r="MLV108" s="921"/>
      <c r="MLW108" s="921"/>
      <c r="MLX108" s="921"/>
      <c r="MLY108" s="921"/>
      <c r="MLZ108" s="921"/>
      <c r="MMA108" s="921"/>
      <c r="MMB108" s="921"/>
      <c r="MMC108" s="921"/>
      <c r="MMD108" s="921"/>
      <c r="MME108" s="921"/>
      <c r="MMF108" s="921"/>
      <c r="MMG108" s="921"/>
      <c r="MMH108" s="921"/>
      <c r="MMI108" s="921"/>
      <c r="MMJ108" s="921"/>
      <c r="MMK108" s="921"/>
      <c r="MML108" s="921"/>
      <c r="MMM108" s="921"/>
      <c r="MMN108" s="921"/>
      <c r="MMO108" s="921"/>
      <c r="MMP108" s="921"/>
      <c r="MMQ108" s="921"/>
      <c r="MMR108" s="921"/>
      <c r="MMS108" s="921"/>
      <c r="MMT108" s="921"/>
      <c r="MMU108" s="921"/>
      <c r="MMV108" s="921"/>
      <c r="MMW108" s="921"/>
      <c r="MMX108" s="921"/>
      <c r="MMY108" s="921"/>
      <c r="MMZ108" s="921"/>
      <c r="MNA108" s="921"/>
      <c r="MNB108" s="921"/>
      <c r="MNC108" s="921"/>
      <c r="MND108" s="921"/>
      <c r="MNE108" s="921"/>
      <c r="MNF108" s="921"/>
      <c r="MNG108" s="921"/>
      <c r="MNH108" s="921"/>
      <c r="MNI108" s="921"/>
      <c r="MNJ108" s="921"/>
      <c r="MNK108" s="921"/>
      <c r="MNL108" s="921"/>
      <c r="MNM108" s="921"/>
      <c r="MNN108" s="921"/>
      <c r="MNO108" s="921"/>
      <c r="MNP108" s="921"/>
      <c r="MNQ108" s="921"/>
      <c r="MNR108" s="921"/>
      <c r="MNS108" s="921"/>
      <c r="MNT108" s="921"/>
      <c r="MNU108" s="921"/>
      <c r="MNV108" s="921"/>
      <c r="MNW108" s="921"/>
      <c r="MNX108" s="921"/>
      <c r="MNY108" s="921"/>
      <c r="MNZ108" s="921"/>
      <c r="MOA108" s="921"/>
      <c r="MOB108" s="921"/>
      <c r="MOC108" s="921"/>
      <c r="MOD108" s="921"/>
      <c r="MOE108" s="921"/>
      <c r="MOF108" s="921"/>
      <c r="MOG108" s="921"/>
      <c r="MOH108" s="921"/>
      <c r="MOI108" s="921"/>
      <c r="MOJ108" s="921"/>
      <c r="MOK108" s="921"/>
      <c r="MOL108" s="921"/>
      <c r="MOM108" s="921"/>
      <c r="MON108" s="921"/>
      <c r="MOO108" s="921"/>
      <c r="MOP108" s="921"/>
      <c r="MOQ108" s="921"/>
      <c r="MOR108" s="921"/>
      <c r="MOS108" s="921"/>
      <c r="MOT108" s="921"/>
      <c r="MOU108" s="921"/>
      <c r="MOV108" s="921"/>
      <c r="MOW108" s="921"/>
      <c r="MOX108" s="921"/>
      <c r="MOY108" s="921"/>
      <c r="MOZ108" s="921"/>
      <c r="MPA108" s="921"/>
      <c r="MPB108" s="921"/>
      <c r="MPC108" s="921"/>
      <c r="MPD108" s="921"/>
      <c r="MPE108" s="921"/>
      <c r="MPF108" s="921"/>
      <c r="MPG108" s="921"/>
      <c r="MPH108" s="921"/>
      <c r="MPI108" s="921"/>
      <c r="MPJ108" s="921"/>
      <c r="MPK108" s="921"/>
      <c r="MPL108" s="921"/>
      <c r="MPM108" s="921"/>
      <c r="MPN108" s="921"/>
      <c r="MPO108" s="921"/>
      <c r="MPP108" s="921"/>
      <c r="MPQ108" s="921"/>
      <c r="MPR108" s="921"/>
      <c r="MPS108" s="921"/>
      <c r="MPT108" s="921"/>
      <c r="MPU108" s="921"/>
      <c r="MPV108" s="921"/>
      <c r="MPW108" s="921"/>
      <c r="MPX108" s="921"/>
      <c r="MPY108" s="921"/>
      <c r="MPZ108" s="921"/>
      <c r="MQA108" s="921"/>
      <c r="MQB108" s="921"/>
      <c r="MQC108" s="921"/>
      <c r="MQD108" s="921"/>
      <c r="MQE108" s="921"/>
      <c r="MQF108" s="921"/>
      <c r="MQG108" s="921"/>
      <c r="MQH108" s="921"/>
      <c r="MQI108" s="921"/>
      <c r="MQJ108" s="921"/>
      <c r="MQK108" s="921"/>
      <c r="MQL108" s="921"/>
      <c r="MQM108" s="921"/>
      <c r="MQN108" s="921"/>
      <c r="MQO108" s="921"/>
      <c r="MQP108" s="921"/>
      <c r="MQQ108" s="921"/>
      <c r="MQR108" s="921"/>
      <c r="MQS108" s="921"/>
      <c r="MQT108" s="921"/>
      <c r="MQU108" s="921"/>
      <c r="MQV108" s="921"/>
      <c r="MQW108" s="921"/>
      <c r="MQX108" s="921"/>
      <c r="MQY108" s="921"/>
      <c r="MQZ108" s="921"/>
      <c r="MRA108" s="921"/>
      <c r="MRB108" s="921"/>
      <c r="MRC108" s="921"/>
      <c r="MRD108" s="921"/>
      <c r="MRE108" s="921"/>
      <c r="MRF108" s="921"/>
      <c r="MRG108" s="921"/>
      <c r="MRH108" s="921"/>
      <c r="MRI108" s="921"/>
      <c r="MRJ108" s="921"/>
      <c r="MRK108" s="921"/>
      <c r="MRL108" s="921"/>
      <c r="MRM108" s="921"/>
      <c r="MRN108" s="921"/>
      <c r="MRO108" s="921"/>
      <c r="MRP108" s="921"/>
      <c r="MRQ108" s="921"/>
      <c r="MRR108" s="921"/>
      <c r="MRS108" s="921"/>
      <c r="MRT108" s="921"/>
      <c r="MRU108" s="921"/>
      <c r="MRV108" s="921"/>
      <c r="MRW108" s="921"/>
      <c r="MRX108" s="921"/>
      <c r="MRY108" s="921"/>
      <c r="MRZ108" s="921"/>
      <c r="MSA108" s="921"/>
      <c r="MSB108" s="921"/>
      <c r="MSC108" s="921"/>
      <c r="MSD108" s="921"/>
      <c r="MSE108" s="921"/>
      <c r="MSF108" s="921"/>
      <c r="MSG108" s="921"/>
      <c r="MSH108" s="921"/>
      <c r="MSI108" s="921"/>
      <c r="MSJ108" s="921"/>
      <c r="MSK108" s="921"/>
      <c r="MSL108" s="921"/>
      <c r="MSM108" s="921"/>
      <c r="MSN108" s="921"/>
      <c r="MSO108" s="921"/>
      <c r="MSP108" s="921"/>
      <c r="MSQ108" s="921"/>
      <c r="MSR108" s="921"/>
      <c r="MSS108" s="921"/>
      <c r="MST108" s="921"/>
      <c r="MSU108" s="921"/>
      <c r="MSV108" s="921"/>
      <c r="MSW108" s="921"/>
      <c r="MSX108" s="921"/>
      <c r="MSY108" s="921"/>
      <c r="MSZ108" s="921"/>
      <c r="MTA108" s="921"/>
      <c r="MTB108" s="921"/>
      <c r="MTC108" s="921"/>
      <c r="MTD108" s="921"/>
      <c r="MTE108" s="921"/>
      <c r="MTF108" s="921"/>
      <c r="MTG108" s="921"/>
      <c r="MTH108" s="921"/>
      <c r="MTI108" s="921"/>
      <c r="MTJ108" s="921"/>
      <c r="MTK108" s="921"/>
      <c r="MTL108" s="921"/>
      <c r="MTM108" s="921"/>
      <c r="MTN108" s="921"/>
      <c r="MTO108" s="921"/>
      <c r="MTP108" s="921"/>
      <c r="MTQ108" s="921"/>
      <c r="MTR108" s="921"/>
      <c r="MTS108" s="921"/>
      <c r="MTT108" s="921"/>
      <c r="MTU108" s="921"/>
      <c r="MTV108" s="921"/>
      <c r="MTW108" s="921"/>
      <c r="MTX108" s="921"/>
      <c r="MTY108" s="921"/>
      <c r="MTZ108" s="921"/>
      <c r="MUA108" s="921"/>
      <c r="MUB108" s="921"/>
      <c r="MUC108" s="921"/>
      <c r="MUD108" s="921"/>
      <c r="MUE108" s="921"/>
      <c r="MUF108" s="921"/>
      <c r="MUG108" s="921"/>
      <c r="MUH108" s="921"/>
      <c r="MUI108" s="921"/>
      <c r="MUJ108" s="921"/>
      <c r="MUK108" s="921"/>
      <c r="MUL108" s="921"/>
      <c r="MUM108" s="921"/>
      <c r="MUN108" s="921"/>
      <c r="MUO108" s="921"/>
      <c r="MUP108" s="921"/>
      <c r="MUQ108" s="921"/>
      <c r="MUR108" s="921"/>
      <c r="MUS108" s="921"/>
      <c r="MUT108" s="921"/>
      <c r="MUU108" s="921"/>
      <c r="MUV108" s="921"/>
      <c r="MUW108" s="921"/>
      <c r="MUX108" s="921"/>
      <c r="MUY108" s="921"/>
      <c r="MUZ108" s="921"/>
      <c r="MVA108" s="921"/>
      <c r="MVB108" s="921"/>
      <c r="MVC108" s="921"/>
      <c r="MVD108" s="921"/>
      <c r="MVE108" s="921"/>
      <c r="MVF108" s="921"/>
      <c r="MVG108" s="921"/>
      <c r="MVH108" s="921"/>
      <c r="MVI108" s="921"/>
      <c r="MVJ108" s="921"/>
      <c r="MVK108" s="921"/>
      <c r="MVL108" s="921"/>
      <c r="MVM108" s="921"/>
      <c r="MVN108" s="921"/>
      <c r="MVO108" s="921"/>
      <c r="MVP108" s="921"/>
      <c r="MVQ108" s="921"/>
      <c r="MVR108" s="921"/>
      <c r="MVS108" s="921"/>
      <c r="MVT108" s="921"/>
      <c r="MVU108" s="921"/>
      <c r="MVV108" s="921"/>
      <c r="MVW108" s="921"/>
      <c r="MVX108" s="921"/>
      <c r="MVY108" s="921"/>
      <c r="MVZ108" s="921"/>
      <c r="MWA108" s="921"/>
      <c r="MWB108" s="921"/>
      <c r="MWC108" s="921"/>
      <c r="MWD108" s="921"/>
      <c r="MWE108" s="921"/>
      <c r="MWF108" s="921"/>
      <c r="MWG108" s="921"/>
      <c r="MWH108" s="921"/>
      <c r="MWI108" s="921"/>
      <c r="MWJ108" s="921"/>
      <c r="MWK108" s="921"/>
      <c r="MWL108" s="921"/>
      <c r="MWM108" s="921"/>
      <c r="MWN108" s="921"/>
      <c r="MWO108" s="921"/>
      <c r="MWP108" s="921"/>
      <c r="MWQ108" s="921"/>
      <c r="MWR108" s="921"/>
      <c r="MWS108" s="921"/>
      <c r="MWT108" s="921"/>
      <c r="MWU108" s="921"/>
      <c r="MWV108" s="921"/>
      <c r="MWW108" s="921"/>
      <c r="MWX108" s="921"/>
      <c r="MWY108" s="921"/>
      <c r="MWZ108" s="921"/>
      <c r="MXA108" s="921"/>
      <c r="MXB108" s="921"/>
      <c r="MXC108" s="921"/>
      <c r="MXD108" s="921"/>
      <c r="MXE108" s="921"/>
      <c r="MXF108" s="921"/>
      <c r="MXG108" s="921"/>
      <c r="MXH108" s="921"/>
      <c r="MXI108" s="921"/>
      <c r="MXJ108" s="921"/>
      <c r="MXK108" s="921"/>
      <c r="MXL108" s="921"/>
      <c r="MXM108" s="921"/>
      <c r="MXN108" s="921"/>
      <c r="MXO108" s="921"/>
      <c r="MXP108" s="921"/>
      <c r="MXQ108" s="921"/>
      <c r="MXR108" s="921"/>
      <c r="MXS108" s="921"/>
      <c r="MXT108" s="921"/>
      <c r="MXU108" s="921"/>
      <c r="MXV108" s="921"/>
      <c r="MXW108" s="921"/>
      <c r="MXX108" s="921"/>
      <c r="MXY108" s="921"/>
      <c r="MXZ108" s="921"/>
      <c r="MYA108" s="921"/>
      <c r="MYB108" s="921"/>
      <c r="MYC108" s="921"/>
      <c r="MYD108" s="921"/>
      <c r="MYE108" s="921"/>
      <c r="MYF108" s="921"/>
      <c r="MYG108" s="921"/>
      <c r="MYH108" s="921"/>
      <c r="MYI108" s="921"/>
      <c r="MYJ108" s="921"/>
      <c r="MYK108" s="921"/>
      <c r="MYL108" s="921"/>
      <c r="MYM108" s="921"/>
      <c r="MYN108" s="921"/>
      <c r="MYO108" s="921"/>
      <c r="MYP108" s="921"/>
      <c r="MYQ108" s="921"/>
      <c r="MYR108" s="921"/>
      <c r="MYS108" s="921"/>
      <c r="MYT108" s="921"/>
      <c r="MYU108" s="921"/>
      <c r="MYV108" s="921"/>
      <c r="MYW108" s="921"/>
      <c r="MYX108" s="921"/>
      <c r="MYY108" s="921"/>
      <c r="MYZ108" s="921"/>
      <c r="MZA108" s="921"/>
      <c r="MZB108" s="921"/>
      <c r="MZC108" s="921"/>
      <c r="MZD108" s="921"/>
      <c r="MZE108" s="921"/>
      <c r="MZF108" s="921"/>
      <c r="MZG108" s="921"/>
      <c r="MZH108" s="921"/>
      <c r="MZI108" s="921"/>
      <c r="MZJ108" s="921"/>
      <c r="MZK108" s="921"/>
      <c r="MZL108" s="921"/>
      <c r="MZM108" s="921"/>
      <c r="MZN108" s="921"/>
      <c r="MZO108" s="921"/>
      <c r="MZP108" s="921"/>
      <c r="MZQ108" s="921"/>
      <c r="MZR108" s="921"/>
      <c r="MZS108" s="921"/>
      <c r="MZT108" s="921"/>
      <c r="MZU108" s="921"/>
      <c r="MZV108" s="921"/>
      <c r="MZW108" s="921"/>
      <c r="MZX108" s="921"/>
      <c r="MZY108" s="921"/>
      <c r="MZZ108" s="921"/>
      <c r="NAA108" s="921"/>
      <c r="NAB108" s="921"/>
      <c r="NAC108" s="921"/>
      <c r="NAD108" s="921"/>
      <c r="NAE108" s="921"/>
      <c r="NAF108" s="921"/>
      <c r="NAG108" s="921"/>
      <c r="NAH108" s="921"/>
      <c r="NAI108" s="921"/>
      <c r="NAJ108" s="921"/>
      <c r="NAK108" s="921"/>
      <c r="NAL108" s="921"/>
      <c r="NAM108" s="921"/>
      <c r="NAN108" s="921"/>
      <c r="NAO108" s="921"/>
      <c r="NAP108" s="921"/>
      <c r="NAQ108" s="921"/>
      <c r="NAR108" s="921"/>
      <c r="NAS108" s="921"/>
      <c r="NAT108" s="921"/>
      <c r="NAU108" s="921"/>
      <c r="NAV108" s="921"/>
      <c r="NAW108" s="921"/>
      <c r="NAX108" s="921"/>
      <c r="NAY108" s="921"/>
      <c r="NAZ108" s="921"/>
      <c r="NBA108" s="921"/>
      <c r="NBB108" s="921"/>
      <c r="NBC108" s="921"/>
      <c r="NBD108" s="921"/>
      <c r="NBE108" s="921"/>
      <c r="NBF108" s="921"/>
      <c r="NBG108" s="921"/>
      <c r="NBH108" s="921"/>
      <c r="NBI108" s="921"/>
      <c r="NBJ108" s="921"/>
      <c r="NBK108" s="921"/>
      <c r="NBL108" s="921"/>
      <c r="NBM108" s="921"/>
      <c r="NBN108" s="921"/>
      <c r="NBO108" s="921"/>
      <c r="NBP108" s="921"/>
      <c r="NBQ108" s="921"/>
      <c r="NBR108" s="921"/>
      <c r="NBS108" s="921"/>
      <c r="NBT108" s="921"/>
      <c r="NBU108" s="921"/>
      <c r="NBV108" s="921"/>
      <c r="NBW108" s="921"/>
      <c r="NBX108" s="921"/>
      <c r="NBY108" s="921"/>
      <c r="NBZ108" s="921"/>
      <c r="NCA108" s="921"/>
      <c r="NCB108" s="921"/>
      <c r="NCC108" s="921"/>
      <c r="NCD108" s="921"/>
      <c r="NCE108" s="921"/>
      <c r="NCF108" s="921"/>
      <c r="NCG108" s="921"/>
      <c r="NCH108" s="921"/>
      <c r="NCI108" s="921"/>
      <c r="NCJ108" s="921"/>
      <c r="NCK108" s="921"/>
      <c r="NCL108" s="921"/>
      <c r="NCM108" s="921"/>
      <c r="NCN108" s="921"/>
      <c r="NCO108" s="921"/>
      <c r="NCP108" s="921"/>
      <c r="NCQ108" s="921"/>
      <c r="NCR108" s="921"/>
      <c r="NCS108" s="921"/>
      <c r="NCT108" s="921"/>
      <c r="NCU108" s="921"/>
      <c r="NCV108" s="921"/>
      <c r="NCW108" s="921"/>
      <c r="NCX108" s="921"/>
      <c r="NCY108" s="921"/>
      <c r="NCZ108" s="921"/>
      <c r="NDA108" s="921"/>
      <c r="NDB108" s="921"/>
      <c r="NDC108" s="921"/>
      <c r="NDD108" s="921"/>
      <c r="NDE108" s="921"/>
      <c r="NDF108" s="921"/>
      <c r="NDG108" s="921"/>
      <c r="NDH108" s="921"/>
      <c r="NDI108" s="921"/>
      <c r="NDJ108" s="921"/>
      <c r="NDK108" s="921"/>
      <c r="NDL108" s="921"/>
      <c r="NDM108" s="921"/>
      <c r="NDN108" s="921"/>
      <c r="NDO108" s="921"/>
      <c r="NDP108" s="921"/>
      <c r="NDQ108" s="921"/>
      <c r="NDR108" s="921"/>
      <c r="NDS108" s="921"/>
      <c r="NDT108" s="921"/>
      <c r="NDU108" s="921"/>
      <c r="NDV108" s="921"/>
      <c r="NDW108" s="921"/>
      <c r="NDX108" s="921"/>
      <c r="NDY108" s="921"/>
      <c r="NDZ108" s="921"/>
      <c r="NEA108" s="921"/>
      <c r="NEB108" s="921"/>
      <c r="NEC108" s="921"/>
      <c r="NED108" s="921"/>
      <c r="NEE108" s="921"/>
      <c r="NEF108" s="921"/>
      <c r="NEG108" s="921"/>
      <c r="NEH108" s="921"/>
      <c r="NEI108" s="921"/>
      <c r="NEJ108" s="921"/>
      <c r="NEK108" s="921"/>
      <c r="NEL108" s="921"/>
      <c r="NEM108" s="921"/>
      <c r="NEN108" s="921"/>
      <c r="NEO108" s="921"/>
      <c r="NEP108" s="921"/>
      <c r="NEQ108" s="921"/>
      <c r="NER108" s="921"/>
      <c r="NES108" s="921"/>
      <c r="NET108" s="921"/>
      <c r="NEU108" s="921"/>
      <c r="NEV108" s="921"/>
      <c r="NEW108" s="921"/>
      <c r="NEX108" s="921"/>
      <c r="NEY108" s="921"/>
      <c r="NEZ108" s="921"/>
      <c r="NFA108" s="921"/>
      <c r="NFB108" s="921"/>
      <c r="NFC108" s="921"/>
      <c r="NFD108" s="921"/>
      <c r="NFE108" s="921"/>
      <c r="NFF108" s="921"/>
      <c r="NFG108" s="921"/>
      <c r="NFH108" s="921"/>
      <c r="NFI108" s="921"/>
      <c r="NFJ108" s="921"/>
      <c r="NFK108" s="921"/>
      <c r="NFL108" s="921"/>
      <c r="NFM108" s="921"/>
      <c r="NFN108" s="921"/>
      <c r="NFO108" s="921"/>
      <c r="NFP108" s="921"/>
      <c r="NFQ108" s="921"/>
      <c r="NFR108" s="921"/>
      <c r="NFS108" s="921"/>
      <c r="NFT108" s="921"/>
      <c r="NFU108" s="921"/>
      <c r="NFV108" s="921"/>
      <c r="NFW108" s="921"/>
      <c r="NFX108" s="921"/>
      <c r="NFY108" s="921"/>
      <c r="NFZ108" s="921"/>
      <c r="NGA108" s="921"/>
      <c r="NGB108" s="921"/>
      <c r="NGC108" s="921"/>
      <c r="NGD108" s="921"/>
      <c r="NGE108" s="921"/>
      <c r="NGF108" s="921"/>
      <c r="NGG108" s="921"/>
      <c r="NGH108" s="921"/>
      <c r="NGI108" s="921"/>
      <c r="NGJ108" s="921"/>
      <c r="NGK108" s="921"/>
      <c r="NGL108" s="921"/>
      <c r="NGM108" s="921"/>
      <c r="NGN108" s="921"/>
      <c r="NGO108" s="921"/>
      <c r="NGP108" s="921"/>
      <c r="NGQ108" s="921"/>
      <c r="NGR108" s="921"/>
      <c r="NGS108" s="921"/>
      <c r="NGT108" s="921"/>
      <c r="NGU108" s="921"/>
      <c r="NGV108" s="921"/>
      <c r="NGW108" s="921"/>
      <c r="NGX108" s="921"/>
      <c r="NGY108" s="921"/>
      <c r="NGZ108" s="921"/>
      <c r="NHA108" s="921"/>
      <c r="NHB108" s="921"/>
      <c r="NHC108" s="921"/>
      <c r="NHD108" s="921"/>
      <c r="NHE108" s="921"/>
      <c r="NHF108" s="921"/>
      <c r="NHG108" s="921"/>
      <c r="NHH108" s="921"/>
      <c r="NHI108" s="921"/>
      <c r="NHJ108" s="921"/>
      <c r="NHK108" s="921"/>
      <c r="NHL108" s="921"/>
      <c r="NHM108" s="921"/>
      <c r="NHN108" s="921"/>
      <c r="NHO108" s="921"/>
      <c r="NHP108" s="921"/>
      <c r="NHQ108" s="921"/>
      <c r="NHR108" s="921"/>
      <c r="NHS108" s="921"/>
      <c r="NHT108" s="921"/>
      <c r="NHU108" s="921"/>
      <c r="NHV108" s="921"/>
      <c r="NHW108" s="921"/>
      <c r="NHX108" s="921"/>
      <c r="NHY108" s="921"/>
      <c r="NHZ108" s="921"/>
      <c r="NIA108" s="921"/>
      <c r="NIB108" s="921"/>
      <c r="NIC108" s="921"/>
      <c r="NID108" s="921"/>
      <c r="NIE108" s="921"/>
      <c r="NIF108" s="921"/>
      <c r="NIG108" s="921"/>
      <c r="NIH108" s="921"/>
      <c r="NII108" s="921"/>
      <c r="NIJ108" s="921"/>
      <c r="NIK108" s="921"/>
      <c r="NIL108" s="921"/>
      <c r="NIM108" s="921"/>
      <c r="NIN108" s="921"/>
      <c r="NIO108" s="921"/>
      <c r="NIP108" s="921"/>
      <c r="NIQ108" s="921"/>
      <c r="NIR108" s="921"/>
      <c r="NIS108" s="921"/>
      <c r="NIT108" s="921"/>
      <c r="NIU108" s="921"/>
      <c r="NIV108" s="921"/>
      <c r="NIW108" s="921"/>
      <c r="NIX108" s="921"/>
      <c r="NIY108" s="921"/>
      <c r="NIZ108" s="921"/>
      <c r="NJA108" s="921"/>
      <c r="NJB108" s="921"/>
      <c r="NJC108" s="921"/>
      <c r="NJD108" s="921"/>
      <c r="NJE108" s="921"/>
      <c r="NJF108" s="921"/>
      <c r="NJG108" s="921"/>
      <c r="NJH108" s="921"/>
      <c r="NJI108" s="921"/>
      <c r="NJJ108" s="921"/>
      <c r="NJK108" s="921"/>
      <c r="NJL108" s="921"/>
      <c r="NJM108" s="921"/>
      <c r="NJN108" s="921"/>
      <c r="NJO108" s="921"/>
      <c r="NJP108" s="921"/>
      <c r="NJQ108" s="921"/>
      <c r="NJR108" s="921"/>
      <c r="NJS108" s="921"/>
      <c r="NJT108" s="921"/>
      <c r="NJU108" s="921"/>
      <c r="NJV108" s="921"/>
      <c r="NJW108" s="921"/>
      <c r="NJX108" s="921"/>
      <c r="NJY108" s="921"/>
      <c r="NJZ108" s="921"/>
      <c r="NKA108" s="921"/>
      <c r="NKB108" s="921"/>
      <c r="NKC108" s="921"/>
      <c r="NKD108" s="921"/>
      <c r="NKE108" s="921"/>
      <c r="NKF108" s="921"/>
      <c r="NKG108" s="921"/>
      <c r="NKH108" s="921"/>
      <c r="NKI108" s="921"/>
      <c r="NKJ108" s="921"/>
      <c r="NKK108" s="921"/>
      <c r="NKL108" s="921"/>
      <c r="NKM108" s="921"/>
      <c r="NKN108" s="921"/>
      <c r="NKO108" s="921"/>
      <c r="NKP108" s="921"/>
      <c r="NKQ108" s="921"/>
      <c r="NKR108" s="921"/>
      <c r="NKS108" s="921"/>
      <c r="NKT108" s="921"/>
      <c r="NKU108" s="921"/>
      <c r="NKV108" s="921"/>
      <c r="NKW108" s="921"/>
      <c r="NKX108" s="921"/>
      <c r="NKY108" s="921"/>
      <c r="NKZ108" s="921"/>
      <c r="NLA108" s="921"/>
      <c r="NLB108" s="921"/>
      <c r="NLC108" s="921"/>
      <c r="NLD108" s="921"/>
      <c r="NLE108" s="921"/>
      <c r="NLF108" s="921"/>
      <c r="NLG108" s="921"/>
      <c r="NLH108" s="921"/>
      <c r="NLI108" s="921"/>
      <c r="NLJ108" s="921"/>
      <c r="NLK108" s="921"/>
      <c r="NLL108" s="921"/>
      <c r="NLM108" s="921"/>
      <c r="NLN108" s="921"/>
      <c r="NLO108" s="921"/>
      <c r="NLP108" s="921"/>
      <c r="NLQ108" s="921"/>
      <c r="NLR108" s="921"/>
      <c r="NLS108" s="921"/>
      <c r="NLT108" s="921"/>
      <c r="NLU108" s="921"/>
      <c r="NLV108" s="921"/>
      <c r="NLW108" s="921"/>
      <c r="NLX108" s="921"/>
      <c r="NLY108" s="921"/>
      <c r="NLZ108" s="921"/>
      <c r="NMA108" s="921"/>
      <c r="NMB108" s="921"/>
      <c r="NMC108" s="921"/>
      <c r="NMD108" s="921"/>
      <c r="NME108" s="921"/>
      <c r="NMF108" s="921"/>
      <c r="NMG108" s="921"/>
      <c r="NMH108" s="921"/>
      <c r="NMI108" s="921"/>
      <c r="NMJ108" s="921"/>
      <c r="NMK108" s="921"/>
      <c r="NML108" s="921"/>
      <c r="NMM108" s="921"/>
      <c r="NMN108" s="921"/>
      <c r="NMO108" s="921"/>
      <c r="NMP108" s="921"/>
      <c r="NMQ108" s="921"/>
      <c r="NMR108" s="921"/>
      <c r="NMS108" s="921"/>
      <c r="NMT108" s="921"/>
      <c r="NMU108" s="921"/>
      <c r="NMV108" s="921"/>
      <c r="NMW108" s="921"/>
      <c r="NMX108" s="921"/>
      <c r="NMY108" s="921"/>
      <c r="NMZ108" s="921"/>
      <c r="NNA108" s="921"/>
      <c r="NNB108" s="921"/>
      <c r="NNC108" s="921"/>
      <c r="NND108" s="921"/>
      <c r="NNE108" s="921"/>
      <c r="NNF108" s="921"/>
      <c r="NNG108" s="921"/>
      <c r="NNH108" s="921"/>
      <c r="NNI108" s="921"/>
      <c r="NNJ108" s="921"/>
      <c r="NNK108" s="921"/>
      <c r="NNL108" s="921"/>
      <c r="NNM108" s="921"/>
      <c r="NNN108" s="921"/>
      <c r="NNO108" s="921"/>
      <c r="NNP108" s="921"/>
      <c r="NNQ108" s="921"/>
      <c r="NNR108" s="921"/>
      <c r="NNS108" s="921"/>
      <c r="NNT108" s="921"/>
      <c r="NNU108" s="921"/>
      <c r="NNV108" s="921"/>
      <c r="NNW108" s="921"/>
      <c r="NNX108" s="921"/>
      <c r="NNY108" s="921"/>
      <c r="NNZ108" s="921"/>
      <c r="NOA108" s="921"/>
      <c r="NOB108" s="921"/>
      <c r="NOC108" s="921"/>
      <c r="NOD108" s="921"/>
      <c r="NOE108" s="921"/>
      <c r="NOF108" s="921"/>
      <c r="NOG108" s="921"/>
      <c r="NOH108" s="921"/>
      <c r="NOI108" s="921"/>
      <c r="NOJ108" s="921"/>
      <c r="NOK108" s="921"/>
      <c r="NOL108" s="921"/>
      <c r="NOM108" s="921"/>
      <c r="NON108" s="921"/>
      <c r="NOO108" s="921"/>
      <c r="NOP108" s="921"/>
      <c r="NOQ108" s="921"/>
      <c r="NOR108" s="921"/>
      <c r="NOS108" s="921"/>
      <c r="NOT108" s="921"/>
      <c r="NOU108" s="921"/>
      <c r="NOV108" s="921"/>
      <c r="NOW108" s="921"/>
      <c r="NOX108" s="921"/>
      <c r="NOY108" s="921"/>
      <c r="NOZ108" s="921"/>
      <c r="NPA108" s="921"/>
      <c r="NPB108" s="921"/>
      <c r="NPC108" s="921"/>
      <c r="NPD108" s="921"/>
      <c r="NPE108" s="921"/>
      <c r="NPF108" s="921"/>
      <c r="NPG108" s="921"/>
      <c r="NPH108" s="921"/>
      <c r="NPI108" s="921"/>
      <c r="NPJ108" s="921"/>
      <c r="NPK108" s="921"/>
      <c r="NPL108" s="921"/>
      <c r="NPM108" s="921"/>
      <c r="NPN108" s="921"/>
      <c r="NPO108" s="921"/>
      <c r="NPP108" s="921"/>
      <c r="NPQ108" s="921"/>
      <c r="NPR108" s="921"/>
      <c r="NPS108" s="921"/>
      <c r="NPT108" s="921"/>
      <c r="NPU108" s="921"/>
      <c r="NPV108" s="921"/>
      <c r="NPW108" s="921"/>
      <c r="NPX108" s="921"/>
      <c r="NPY108" s="921"/>
      <c r="NPZ108" s="921"/>
      <c r="NQA108" s="921"/>
      <c r="NQB108" s="921"/>
      <c r="NQC108" s="921"/>
      <c r="NQD108" s="921"/>
      <c r="NQE108" s="921"/>
      <c r="NQF108" s="921"/>
      <c r="NQG108" s="921"/>
      <c r="NQH108" s="921"/>
      <c r="NQI108" s="921"/>
      <c r="NQJ108" s="921"/>
      <c r="NQK108" s="921"/>
      <c r="NQL108" s="921"/>
      <c r="NQM108" s="921"/>
      <c r="NQN108" s="921"/>
      <c r="NQO108" s="921"/>
      <c r="NQP108" s="921"/>
      <c r="NQQ108" s="921"/>
      <c r="NQR108" s="921"/>
      <c r="NQS108" s="921"/>
      <c r="NQT108" s="921"/>
      <c r="NQU108" s="921"/>
      <c r="NQV108" s="921"/>
      <c r="NQW108" s="921"/>
      <c r="NQX108" s="921"/>
      <c r="NQY108" s="921"/>
      <c r="NQZ108" s="921"/>
      <c r="NRA108" s="921"/>
      <c r="NRB108" s="921"/>
      <c r="NRC108" s="921"/>
      <c r="NRD108" s="921"/>
      <c r="NRE108" s="921"/>
      <c r="NRF108" s="921"/>
      <c r="NRG108" s="921"/>
      <c r="NRH108" s="921"/>
      <c r="NRI108" s="921"/>
      <c r="NRJ108" s="921"/>
      <c r="NRK108" s="921"/>
      <c r="NRL108" s="921"/>
      <c r="NRM108" s="921"/>
      <c r="NRN108" s="921"/>
      <c r="NRO108" s="921"/>
      <c r="NRP108" s="921"/>
      <c r="NRQ108" s="921"/>
      <c r="NRR108" s="921"/>
      <c r="NRS108" s="921"/>
      <c r="NRT108" s="921"/>
      <c r="NRU108" s="921"/>
      <c r="NRV108" s="921"/>
      <c r="NRW108" s="921"/>
      <c r="NRX108" s="921"/>
      <c r="NRY108" s="921"/>
      <c r="NRZ108" s="921"/>
      <c r="NSA108" s="921"/>
      <c r="NSB108" s="921"/>
      <c r="NSC108" s="921"/>
      <c r="NSD108" s="921"/>
      <c r="NSE108" s="921"/>
      <c r="NSF108" s="921"/>
      <c r="NSG108" s="921"/>
      <c r="NSH108" s="921"/>
      <c r="NSI108" s="921"/>
      <c r="NSJ108" s="921"/>
      <c r="NSK108" s="921"/>
      <c r="NSL108" s="921"/>
      <c r="NSM108" s="921"/>
      <c r="NSN108" s="921"/>
      <c r="NSO108" s="921"/>
      <c r="NSP108" s="921"/>
      <c r="NSQ108" s="921"/>
      <c r="NSR108" s="921"/>
      <c r="NSS108" s="921"/>
      <c r="NST108" s="921"/>
      <c r="NSU108" s="921"/>
      <c r="NSV108" s="921"/>
      <c r="NSW108" s="921"/>
      <c r="NSX108" s="921"/>
      <c r="NSY108" s="921"/>
      <c r="NSZ108" s="921"/>
      <c r="NTA108" s="921"/>
      <c r="NTB108" s="921"/>
      <c r="NTC108" s="921"/>
      <c r="NTD108" s="921"/>
      <c r="NTE108" s="921"/>
      <c r="NTF108" s="921"/>
      <c r="NTG108" s="921"/>
      <c r="NTH108" s="921"/>
      <c r="NTI108" s="921"/>
      <c r="NTJ108" s="921"/>
      <c r="NTK108" s="921"/>
      <c r="NTL108" s="921"/>
      <c r="NTM108" s="921"/>
      <c r="NTN108" s="921"/>
      <c r="NTO108" s="921"/>
      <c r="NTP108" s="921"/>
      <c r="NTQ108" s="921"/>
      <c r="NTR108" s="921"/>
      <c r="NTS108" s="921"/>
      <c r="NTT108" s="921"/>
      <c r="NTU108" s="921"/>
      <c r="NTV108" s="921"/>
      <c r="NTW108" s="921"/>
      <c r="NTX108" s="921"/>
      <c r="NTY108" s="921"/>
      <c r="NTZ108" s="921"/>
      <c r="NUA108" s="921"/>
      <c r="NUB108" s="921"/>
      <c r="NUC108" s="921"/>
      <c r="NUD108" s="921"/>
      <c r="NUE108" s="921"/>
      <c r="NUF108" s="921"/>
      <c r="NUG108" s="921"/>
      <c r="NUH108" s="921"/>
      <c r="NUI108" s="921"/>
      <c r="NUJ108" s="921"/>
      <c r="NUK108" s="921"/>
      <c r="NUL108" s="921"/>
      <c r="NUM108" s="921"/>
      <c r="NUN108" s="921"/>
      <c r="NUO108" s="921"/>
      <c r="NUP108" s="921"/>
      <c r="NUQ108" s="921"/>
      <c r="NUR108" s="921"/>
      <c r="NUS108" s="921"/>
      <c r="NUT108" s="921"/>
      <c r="NUU108" s="921"/>
      <c r="NUV108" s="921"/>
      <c r="NUW108" s="921"/>
      <c r="NUX108" s="921"/>
      <c r="NUY108" s="921"/>
      <c r="NUZ108" s="921"/>
      <c r="NVA108" s="921"/>
      <c r="NVB108" s="921"/>
      <c r="NVC108" s="921"/>
      <c r="NVD108" s="921"/>
      <c r="NVE108" s="921"/>
      <c r="NVF108" s="921"/>
      <c r="NVG108" s="921"/>
      <c r="NVH108" s="921"/>
      <c r="NVI108" s="921"/>
      <c r="NVJ108" s="921"/>
      <c r="NVK108" s="921"/>
      <c r="NVL108" s="921"/>
      <c r="NVM108" s="921"/>
      <c r="NVN108" s="921"/>
      <c r="NVO108" s="921"/>
      <c r="NVP108" s="921"/>
      <c r="NVQ108" s="921"/>
      <c r="NVR108" s="921"/>
      <c r="NVS108" s="921"/>
      <c r="NVT108" s="921"/>
      <c r="NVU108" s="921"/>
      <c r="NVV108" s="921"/>
      <c r="NVW108" s="921"/>
      <c r="NVX108" s="921"/>
      <c r="NVY108" s="921"/>
      <c r="NVZ108" s="921"/>
      <c r="NWA108" s="921"/>
      <c r="NWB108" s="921"/>
      <c r="NWC108" s="921"/>
      <c r="NWD108" s="921"/>
      <c r="NWE108" s="921"/>
      <c r="NWF108" s="921"/>
      <c r="NWG108" s="921"/>
      <c r="NWH108" s="921"/>
      <c r="NWI108" s="921"/>
      <c r="NWJ108" s="921"/>
      <c r="NWK108" s="921"/>
      <c r="NWL108" s="921"/>
      <c r="NWM108" s="921"/>
      <c r="NWN108" s="921"/>
      <c r="NWO108" s="921"/>
      <c r="NWP108" s="921"/>
      <c r="NWQ108" s="921"/>
      <c r="NWR108" s="921"/>
      <c r="NWS108" s="921"/>
      <c r="NWT108" s="921"/>
      <c r="NWU108" s="921"/>
      <c r="NWV108" s="921"/>
      <c r="NWW108" s="921"/>
      <c r="NWX108" s="921"/>
      <c r="NWY108" s="921"/>
      <c r="NWZ108" s="921"/>
      <c r="NXA108" s="921"/>
      <c r="NXB108" s="921"/>
      <c r="NXC108" s="921"/>
      <c r="NXD108" s="921"/>
      <c r="NXE108" s="921"/>
      <c r="NXF108" s="921"/>
      <c r="NXG108" s="921"/>
      <c r="NXH108" s="921"/>
      <c r="NXI108" s="921"/>
      <c r="NXJ108" s="921"/>
      <c r="NXK108" s="921"/>
      <c r="NXL108" s="921"/>
      <c r="NXM108" s="921"/>
      <c r="NXN108" s="921"/>
      <c r="NXO108" s="921"/>
      <c r="NXP108" s="921"/>
      <c r="NXQ108" s="921"/>
      <c r="NXR108" s="921"/>
      <c r="NXS108" s="921"/>
      <c r="NXT108" s="921"/>
      <c r="NXU108" s="921"/>
      <c r="NXV108" s="921"/>
      <c r="NXW108" s="921"/>
      <c r="NXX108" s="921"/>
      <c r="NXY108" s="921"/>
      <c r="NXZ108" s="921"/>
      <c r="NYA108" s="921"/>
      <c r="NYB108" s="921"/>
      <c r="NYC108" s="921"/>
      <c r="NYD108" s="921"/>
      <c r="NYE108" s="921"/>
      <c r="NYF108" s="921"/>
      <c r="NYG108" s="921"/>
      <c r="NYH108" s="921"/>
      <c r="NYI108" s="921"/>
      <c r="NYJ108" s="921"/>
      <c r="NYK108" s="921"/>
      <c r="NYL108" s="921"/>
      <c r="NYM108" s="921"/>
      <c r="NYN108" s="921"/>
      <c r="NYO108" s="921"/>
      <c r="NYP108" s="921"/>
      <c r="NYQ108" s="921"/>
      <c r="NYR108" s="921"/>
      <c r="NYS108" s="921"/>
      <c r="NYT108" s="921"/>
      <c r="NYU108" s="921"/>
      <c r="NYV108" s="921"/>
      <c r="NYW108" s="921"/>
      <c r="NYX108" s="921"/>
      <c r="NYY108" s="921"/>
      <c r="NYZ108" s="921"/>
      <c r="NZA108" s="921"/>
      <c r="NZB108" s="921"/>
      <c r="NZC108" s="921"/>
      <c r="NZD108" s="921"/>
      <c r="NZE108" s="921"/>
      <c r="NZF108" s="921"/>
      <c r="NZG108" s="921"/>
      <c r="NZH108" s="921"/>
      <c r="NZI108" s="921"/>
      <c r="NZJ108" s="921"/>
      <c r="NZK108" s="921"/>
      <c r="NZL108" s="921"/>
      <c r="NZM108" s="921"/>
      <c r="NZN108" s="921"/>
      <c r="NZO108" s="921"/>
      <c r="NZP108" s="921"/>
      <c r="NZQ108" s="921"/>
      <c r="NZR108" s="921"/>
      <c r="NZS108" s="921"/>
      <c r="NZT108" s="921"/>
      <c r="NZU108" s="921"/>
      <c r="NZV108" s="921"/>
      <c r="NZW108" s="921"/>
      <c r="NZX108" s="921"/>
      <c r="NZY108" s="921"/>
      <c r="NZZ108" s="921"/>
      <c r="OAA108" s="921"/>
      <c r="OAB108" s="921"/>
      <c r="OAC108" s="921"/>
      <c r="OAD108" s="921"/>
      <c r="OAE108" s="921"/>
      <c r="OAF108" s="921"/>
      <c r="OAG108" s="921"/>
      <c r="OAH108" s="921"/>
      <c r="OAI108" s="921"/>
      <c r="OAJ108" s="921"/>
      <c r="OAK108" s="921"/>
      <c r="OAL108" s="921"/>
      <c r="OAM108" s="921"/>
      <c r="OAN108" s="921"/>
      <c r="OAO108" s="921"/>
      <c r="OAP108" s="921"/>
      <c r="OAQ108" s="921"/>
      <c r="OAR108" s="921"/>
      <c r="OAS108" s="921"/>
      <c r="OAT108" s="921"/>
      <c r="OAU108" s="921"/>
      <c r="OAV108" s="921"/>
      <c r="OAW108" s="921"/>
      <c r="OAX108" s="921"/>
      <c r="OAY108" s="921"/>
      <c r="OAZ108" s="921"/>
      <c r="OBA108" s="921"/>
      <c r="OBB108" s="921"/>
      <c r="OBC108" s="921"/>
      <c r="OBD108" s="921"/>
      <c r="OBE108" s="921"/>
      <c r="OBF108" s="921"/>
      <c r="OBG108" s="921"/>
      <c r="OBH108" s="921"/>
      <c r="OBI108" s="921"/>
      <c r="OBJ108" s="921"/>
      <c r="OBK108" s="921"/>
      <c r="OBL108" s="921"/>
      <c r="OBM108" s="921"/>
      <c r="OBN108" s="921"/>
      <c r="OBO108" s="921"/>
      <c r="OBP108" s="921"/>
      <c r="OBQ108" s="921"/>
      <c r="OBR108" s="921"/>
      <c r="OBS108" s="921"/>
      <c r="OBT108" s="921"/>
      <c r="OBU108" s="921"/>
      <c r="OBV108" s="921"/>
      <c r="OBW108" s="921"/>
      <c r="OBX108" s="921"/>
      <c r="OBY108" s="921"/>
      <c r="OBZ108" s="921"/>
      <c r="OCA108" s="921"/>
      <c r="OCB108" s="921"/>
      <c r="OCC108" s="921"/>
      <c r="OCD108" s="921"/>
      <c r="OCE108" s="921"/>
      <c r="OCF108" s="921"/>
      <c r="OCG108" s="921"/>
      <c r="OCH108" s="921"/>
      <c r="OCI108" s="921"/>
      <c r="OCJ108" s="921"/>
      <c r="OCK108" s="921"/>
      <c r="OCL108" s="921"/>
      <c r="OCM108" s="921"/>
      <c r="OCN108" s="921"/>
      <c r="OCO108" s="921"/>
      <c r="OCP108" s="921"/>
      <c r="OCQ108" s="921"/>
      <c r="OCR108" s="921"/>
      <c r="OCS108" s="921"/>
      <c r="OCT108" s="921"/>
      <c r="OCU108" s="921"/>
      <c r="OCV108" s="921"/>
      <c r="OCW108" s="921"/>
      <c r="OCX108" s="921"/>
      <c r="OCY108" s="921"/>
      <c r="OCZ108" s="921"/>
      <c r="ODA108" s="921"/>
      <c r="ODB108" s="921"/>
      <c r="ODC108" s="921"/>
      <c r="ODD108" s="921"/>
      <c r="ODE108" s="921"/>
      <c r="ODF108" s="921"/>
      <c r="ODG108" s="921"/>
      <c r="ODH108" s="921"/>
      <c r="ODI108" s="921"/>
      <c r="ODJ108" s="921"/>
      <c r="ODK108" s="921"/>
      <c r="ODL108" s="921"/>
      <c r="ODM108" s="921"/>
      <c r="ODN108" s="921"/>
      <c r="ODO108" s="921"/>
      <c r="ODP108" s="921"/>
      <c r="ODQ108" s="921"/>
      <c r="ODR108" s="921"/>
      <c r="ODS108" s="921"/>
      <c r="ODT108" s="921"/>
      <c r="ODU108" s="921"/>
      <c r="ODV108" s="921"/>
      <c r="ODW108" s="921"/>
      <c r="ODX108" s="921"/>
      <c r="ODY108" s="921"/>
      <c r="ODZ108" s="921"/>
      <c r="OEA108" s="921"/>
      <c r="OEB108" s="921"/>
      <c r="OEC108" s="921"/>
      <c r="OED108" s="921"/>
      <c r="OEE108" s="921"/>
      <c r="OEF108" s="921"/>
      <c r="OEG108" s="921"/>
      <c r="OEH108" s="921"/>
      <c r="OEI108" s="921"/>
      <c r="OEJ108" s="921"/>
      <c r="OEK108" s="921"/>
      <c r="OEL108" s="921"/>
      <c r="OEM108" s="921"/>
      <c r="OEN108" s="921"/>
      <c r="OEO108" s="921"/>
      <c r="OEP108" s="921"/>
      <c r="OEQ108" s="921"/>
      <c r="OER108" s="921"/>
      <c r="OES108" s="921"/>
      <c r="OET108" s="921"/>
      <c r="OEU108" s="921"/>
      <c r="OEV108" s="921"/>
      <c r="OEW108" s="921"/>
      <c r="OEX108" s="921"/>
      <c r="OEY108" s="921"/>
      <c r="OEZ108" s="921"/>
      <c r="OFA108" s="921"/>
      <c r="OFB108" s="921"/>
      <c r="OFC108" s="921"/>
      <c r="OFD108" s="921"/>
      <c r="OFE108" s="921"/>
      <c r="OFF108" s="921"/>
      <c r="OFG108" s="921"/>
      <c r="OFH108" s="921"/>
      <c r="OFI108" s="921"/>
      <c r="OFJ108" s="921"/>
      <c r="OFK108" s="921"/>
      <c r="OFL108" s="921"/>
      <c r="OFM108" s="921"/>
      <c r="OFN108" s="921"/>
      <c r="OFO108" s="921"/>
      <c r="OFP108" s="921"/>
      <c r="OFQ108" s="921"/>
      <c r="OFR108" s="921"/>
      <c r="OFS108" s="921"/>
      <c r="OFT108" s="921"/>
      <c r="OFU108" s="921"/>
      <c r="OFV108" s="921"/>
      <c r="OFW108" s="921"/>
      <c r="OFX108" s="921"/>
      <c r="OFY108" s="921"/>
      <c r="OFZ108" s="921"/>
      <c r="OGA108" s="921"/>
      <c r="OGB108" s="921"/>
      <c r="OGC108" s="921"/>
      <c r="OGD108" s="921"/>
      <c r="OGE108" s="921"/>
      <c r="OGF108" s="921"/>
      <c r="OGG108" s="921"/>
      <c r="OGH108" s="921"/>
      <c r="OGI108" s="921"/>
      <c r="OGJ108" s="921"/>
      <c r="OGK108" s="921"/>
      <c r="OGL108" s="921"/>
      <c r="OGM108" s="921"/>
      <c r="OGN108" s="921"/>
      <c r="OGO108" s="921"/>
      <c r="OGP108" s="921"/>
      <c r="OGQ108" s="921"/>
      <c r="OGR108" s="921"/>
      <c r="OGS108" s="921"/>
      <c r="OGT108" s="921"/>
      <c r="OGU108" s="921"/>
      <c r="OGV108" s="921"/>
      <c r="OGW108" s="921"/>
      <c r="OGX108" s="921"/>
      <c r="OGY108" s="921"/>
      <c r="OGZ108" s="921"/>
      <c r="OHA108" s="921"/>
      <c r="OHB108" s="921"/>
      <c r="OHC108" s="921"/>
      <c r="OHD108" s="921"/>
      <c r="OHE108" s="921"/>
      <c r="OHF108" s="921"/>
      <c r="OHG108" s="921"/>
      <c r="OHH108" s="921"/>
      <c r="OHI108" s="921"/>
      <c r="OHJ108" s="921"/>
      <c r="OHK108" s="921"/>
      <c r="OHL108" s="921"/>
      <c r="OHM108" s="921"/>
      <c r="OHN108" s="921"/>
      <c r="OHO108" s="921"/>
      <c r="OHP108" s="921"/>
      <c r="OHQ108" s="921"/>
      <c r="OHR108" s="921"/>
      <c r="OHS108" s="921"/>
      <c r="OHT108" s="921"/>
      <c r="OHU108" s="921"/>
      <c r="OHV108" s="921"/>
      <c r="OHW108" s="921"/>
      <c r="OHX108" s="921"/>
      <c r="OHY108" s="921"/>
      <c r="OHZ108" s="921"/>
      <c r="OIA108" s="921"/>
      <c r="OIB108" s="921"/>
      <c r="OIC108" s="921"/>
      <c r="OID108" s="921"/>
      <c r="OIE108" s="921"/>
      <c r="OIF108" s="921"/>
      <c r="OIG108" s="921"/>
      <c r="OIH108" s="921"/>
      <c r="OII108" s="921"/>
      <c r="OIJ108" s="921"/>
      <c r="OIK108" s="921"/>
      <c r="OIL108" s="921"/>
      <c r="OIM108" s="921"/>
      <c r="OIN108" s="921"/>
      <c r="OIO108" s="921"/>
      <c r="OIP108" s="921"/>
      <c r="OIQ108" s="921"/>
      <c r="OIR108" s="921"/>
      <c r="OIS108" s="921"/>
      <c r="OIT108" s="921"/>
      <c r="OIU108" s="921"/>
      <c r="OIV108" s="921"/>
      <c r="OIW108" s="921"/>
      <c r="OIX108" s="921"/>
      <c r="OIY108" s="921"/>
      <c r="OIZ108" s="921"/>
      <c r="OJA108" s="921"/>
      <c r="OJB108" s="921"/>
      <c r="OJC108" s="921"/>
      <c r="OJD108" s="921"/>
      <c r="OJE108" s="921"/>
      <c r="OJF108" s="921"/>
      <c r="OJG108" s="921"/>
      <c r="OJH108" s="921"/>
      <c r="OJI108" s="921"/>
      <c r="OJJ108" s="921"/>
      <c r="OJK108" s="921"/>
      <c r="OJL108" s="921"/>
      <c r="OJM108" s="921"/>
      <c r="OJN108" s="921"/>
      <c r="OJO108" s="921"/>
      <c r="OJP108" s="921"/>
      <c r="OJQ108" s="921"/>
      <c r="OJR108" s="921"/>
      <c r="OJS108" s="921"/>
      <c r="OJT108" s="921"/>
      <c r="OJU108" s="921"/>
      <c r="OJV108" s="921"/>
      <c r="OJW108" s="921"/>
      <c r="OJX108" s="921"/>
      <c r="OJY108" s="921"/>
      <c r="OJZ108" s="921"/>
      <c r="OKA108" s="921"/>
      <c r="OKB108" s="921"/>
      <c r="OKC108" s="921"/>
      <c r="OKD108" s="921"/>
      <c r="OKE108" s="921"/>
      <c r="OKF108" s="921"/>
      <c r="OKG108" s="921"/>
      <c r="OKH108" s="921"/>
      <c r="OKI108" s="921"/>
      <c r="OKJ108" s="921"/>
      <c r="OKK108" s="921"/>
      <c r="OKL108" s="921"/>
      <c r="OKM108" s="921"/>
      <c r="OKN108" s="921"/>
      <c r="OKO108" s="921"/>
      <c r="OKP108" s="921"/>
      <c r="OKQ108" s="921"/>
      <c r="OKR108" s="921"/>
      <c r="OKS108" s="921"/>
      <c r="OKT108" s="921"/>
      <c r="OKU108" s="921"/>
      <c r="OKV108" s="921"/>
      <c r="OKW108" s="921"/>
      <c r="OKX108" s="921"/>
      <c r="OKY108" s="921"/>
      <c r="OKZ108" s="921"/>
      <c r="OLA108" s="921"/>
      <c r="OLB108" s="921"/>
      <c r="OLC108" s="921"/>
      <c r="OLD108" s="921"/>
      <c r="OLE108" s="921"/>
      <c r="OLF108" s="921"/>
      <c r="OLG108" s="921"/>
      <c r="OLH108" s="921"/>
      <c r="OLI108" s="921"/>
      <c r="OLJ108" s="921"/>
      <c r="OLK108" s="921"/>
      <c r="OLL108" s="921"/>
      <c r="OLM108" s="921"/>
      <c r="OLN108" s="921"/>
      <c r="OLO108" s="921"/>
      <c r="OLP108" s="921"/>
      <c r="OLQ108" s="921"/>
      <c r="OLR108" s="921"/>
      <c r="OLS108" s="921"/>
      <c r="OLT108" s="921"/>
      <c r="OLU108" s="921"/>
      <c r="OLV108" s="921"/>
      <c r="OLW108" s="921"/>
      <c r="OLX108" s="921"/>
      <c r="OLY108" s="921"/>
      <c r="OLZ108" s="921"/>
      <c r="OMA108" s="921"/>
      <c r="OMB108" s="921"/>
      <c r="OMC108" s="921"/>
      <c r="OMD108" s="921"/>
      <c r="OME108" s="921"/>
      <c r="OMF108" s="921"/>
      <c r="OMG108" s="921"/>
      <c r="OMH108" s="921"/>
      <c r="OMI108" s="921"/>
      <c r="OMJ108" s="921"/>
      <c r="OMK108" s="921"/>
      <c r="OML108" s="921"/>
      <c r="OMM108" s="921"/>
      <c r="OMN108" s="921"/>
      <c r="OMO108" s="921"/>
      <c r="OMP108" s="921"/>
      <c r="OMQ108" s="921"/>
      <c r="OMR108" s="921"/>
      <c r="OMS108" s="921"/>
      <c r="OMT108" s="921"/>
      <c r="OMU108" s="921"/>
      <c r="OMV108" s="921"/>
      <c r="OMW108" s="921"/>
      <c r="OMX108" s="921"/>
      <c r="OMY108" s="921"/>
      <c r="OMZ108" s="921"/>
      <c r="ONA108" s="921"/>
      <c r="ONB108" s="921"/>
      <c r="ONC108" s="921"/>
      <c r="OND108" s="921"/>
      <c r="ONE108" s="921"/>
      <c r="ONF108" s="921"/>
      <c r="ONG108" s="921"/>
      <c r="ONH108" s="921"/>
      <c r="ONI108" s="921"/>
      <c r="ONJ108" s="921"/>
      <c r="ONK108" s="921"/>
      <c r="ONL108" s="921"/>
      <c r="ONM108" s="921"/>
      <c r="ONN108" s="921"/>
      <c r="ONO108" s="921"/>
      <c r="ONP108" s="921"/>
      <c r="ONQ108" s="921"/>
      <c r="ONR108" s="921"/>
      <c r="ONS108" s="921"/>
      <c r="ONT108" s="921"/>
      <c r="ONU108" s="921"/>
      <c r="ONV108" s="921"/>
      <c r="ONW108" s="921"/>
      <c r="ONX108" s="921"/>
      <c r="ONY108" s="921"/>
      <c r="ONZ108" s="921"/>
      <c r="OOA108" s="921"/>
      <c r="OOB108" s="921"/>
      <c r="OOC108" s="921"/>
      <c r="OOD108" s="921"/>
      <c r="OOE108" s="921"/>
      <c r="OOF108" s="921"/>
      <c r="OOG108" s="921"/>
      <c r="OOH108" s="921"/>
      <c r="OOI108" s="921"/>
      <c r="OOJ108" s="921"/>
      <c r="OOK108" s="921"/>
      <c r="OOL108" s="921"/>
      <c r="OOM108" s="921"/>
      <c r="OON108" s="921"/>
      <c r="OOO108" s="921"/>
      <c r="OOP108" s="921"/>
      <c r="OOQ108" s="921"/>
      <c r="OOR108" s="921"/>
      <c r="OOS108" s="921"/>
      <c r="OOT108" s="921"/>
      <c r="OOU108" s="921"/>
      <c r="OOV108" s="921"/>
      <c r="OOW108" s="921"/>
      <c r="OOX108" s="921"/>
      <c r="OOY108" s="921"/>
      <c r="OOZ108" s="921"/>
      <c r="OPA108" s="921"/>
      <c r="OPB108" s="921"/>
      <c r="OPC108" s="921"/>
      <c r="OPD108" s="921"/>
      <c r="OPE108" s="921"/>
      <c r="OPF108" s="921"/>
      <c r="OPG108" s="921"/>
      <c r="OPH108" s="921"/>
      <c r="OPI108" s="921"/>
      <c r="OPJ108" s="921"/>
      <c r="OPK108" s="921"/>
      <c r="OPL108" s="921"/>
      <c r="OPM108" s="921"/>
      <c r="OPN108" s="921"/>
      <c r="OPO108" s="921"/>
      <c r="OPP108" s="921"/>
      <c r="OPQ108" s="921"/>
      <c r="OPR108" s="921"/>
      <c r="OPS108" s="921"/>
      <c r="OPT108" s="921"/>
      <c r="OPU108" s="921"/>
      <c r="OPV108" s="921"/>
      <c r="OPW108" s="921"/>
      <c r="OPX108" s="921"/>
      <c r="OPY108" s="921"/>
      <c r="OPZ108" s="921"/>
      <c r="OQA108" s="921"/>
      <c r="OQB108" s="921"/>
      <c r="OQC108" s="921"/>
      <c r="OQD108" s="921"/>
      <c r="OQE108" s="921"/>
      <c r="OQF108" s="921"/>
      <c r="OQG108" s="921"/>
      <c r="OQH108" s="921"/>
      <c r="OQI108" s="921"/>
      <c r="OQJ108" s="921"/>
      <c r="OQK108" s="921"/>
      <c r="OQL108" s="921"/>
      <c r="OQM108" s="921"/>
      <c r="OQN108" s="921"/>
      <c r="OQO108" s="921"/>
      <c r="OQP108" s="921"/>
      <c r="OQQ108" s="921"/>
      <c r="OQR108" s="921"/>
      <c r="OQS108" s="921"/>
      <c r="OQT108" s="921"/>
      <c r="OQU108" s="921"/>
      <c r="OQV108" s="921"/>
      <c r="OQW108" s="921"/>
      <c r="OQX108" s="921"/>
      <c r="OQY108" s="921"/>
      <c r="OQZ108" s="921"/>
      <c r="ORA108" s="921"/>
      <c r="ORB108" s="921"/>
      <c r="ORC108" s="921"/>
      <c r="ORD108" s="921"/>
      <c r="ORE108" s="921"/>
      <c r="ORF108" s="921"/>
      <c r="ORG108" s="921"/>
      <c r="ORH108" s="921"/>
      <c r="ORI108" s="921"/>
      <c r="ORJ108" s="921"/>
      <c r="ORK108" s="921"/>
      <c r="ORL108" s="921"/>
      <c r="ORM108" s="921"/>
      <c r="ORN108" s="921"/>
      <c r="ORO108" s="921"/>
      <c r="ORP108" s="921"/>
      <c r="ORQ108" s="921"/>
      <c r="ORR108" s="921"/>
      <c r="ORS108" s="921"/>
      <c r="ORT108" s="921"/>
      <c r="ORU108" s="921"/>
      <c r="ORV108" s="921"/>
      <c r="ORW108" s="921"/>
      <c r="ORX108" s="921"/>
      <c r="ORY108" s="921"/>
      <c r="ORZ108" s="921"/>
      <c r="OSA108" s="921"/>
      <c r="OSB108" s="921"/>
      <c r="OSC108" s="921"/>
      <c r="OSD108" s="921"/>
      <c r="OSE108" s="921"/>
      <c r="OSF108" s="921"/>
      <c r="OSG108" s="921"/>
      <c r="OSH108" s="921"/>
      <c r="OSI108" s="921"/>
      <c r="OSJ108" s="921"/>
      <c r="OSK108" s="921"/>
      <c r="OSL108" s="921"/>
      <c r="OSM108" s="921"/>
      <c r="OSN108" s="921"/>
      <c r="OSO108" s="921"/>
      <c r="OSP108" s="921"/>
      <c r="OSQ108" s="921"/>
      <c r="OSR108" s="921"/>
      <c r="OSS108" s="921"/>
      <c r="OST108" s="921"/>
      <c r="OSU108" s="921"/>
      <c r="OSV108" s="921"/>
      <c r="OSW108" s="921"/>
      <c r="OSX108" s="921"/>
      <c r="OSY108" s="921"/>
      <c r="OSZ108" s="921"/>
      <c r="OTA108" s="921"/>
      <c r="OTB108" s="921"/>
      <c r="OTC108" s="921"/>
      <c r="OTD108" s="921"/>
      <c r="OTE108" s="921"/>
      <c r="OTF108" s="921"/>
      <c r="OTG108" s="921"/>
      <c r="OTH108" s="921"/>
      <c r="OTI108" s="921"/>
      <c r="OTJ108" s="921"/>
      <c r="OTK108" s="921"/>
      <c r="OTL108" s="921"/>
      <c r="OTM108" s="921"/>
      <c r="OTN108" s="921"/>
      <c r="OTO108" s="921"/>
      <c r="OTP108" s="921"/>
      <c r="OTQ108" s="921"/>
      <c r="OTR108" s="921"/>
      <c r="OTS108" s="921"/>
      <c r="OTT108" s="921"/>
      <c r="OTU108" s="921"/>
      <c r="OTV108" s="921"/>
      <c r="OTW108" s="921"/>
      <c r="OTX108" s="921"/>
      <c r="OTY108" s="921"/>
      <c r="OTZ108" s="921"/>
      <c r="OUA108" s="921"/>
      <c r="OUB108" s="921"/>
      <c r="OUC108" s="921"/>
      <c r="OUD108" s="921"/>
      <c r="OUE108" s="921"/>
      <c r="OUF108" s="921"/>
      <c r="OUG108" s="921"/>
      <c r="OUH108" s="921"/>
      <c r="OUI108" s="921"/>
      <c r="OUJ108" s="921"/>
      <c r="OUK108" s="921"/>
      <c r="OUL108" s="921"/>
      <c r="OUM108" s="921"/>
      <c r="OUN108" s="921"/>
      <c r="OUO108" s="921"/>
      <c r="OUP108" s="921"/>
      <c r="OUQ108" s="921"/>
      <c r="OUR108" s="921"/>
      <c r="OUS108" s="921"/>
      <c r="OUT108" s="921"/>
      <c r="OUU108" s="921"/>
      <c r="OUV108" s="921"/>
      <c r="OUW108" s="921"/>
      <c r="OUX108" s="921"/>
      <c r="OUY108" s="921"/>
      <c r="OUZ108" s="921"/>
      <c r="OVA108" s="921"/>
      <c r="OVB108" s="921"/>
      <c r="OVC108" s="921"/>
      <c r="OVD108" s="921"/>
      <c r="OVE108" s="921"/>
      <c r="OVF108" s="921"/>
      <c r="OVG108" s="921"/>
      <c r="OVH108" s="921"/>
      <c r="OVI108" s="921"/>
      <c r="OVJ108" s="921"/>
      <c r="OVK108" s="921"/>
      <c r="OVL108" s="921"/>
      <c r="OVM108" s="921"/>
      <c r="OVN108" s="921"/>
      <c r="OVO108" s="921"/>
      <c r="OVP108" s="921"/>
      <c r="OVQ108" s="921"/>
      <c r="OVR108" s="921"/>
      <c r="OVS108" s="921"/>
      <c r="OVT108" s="921"/>
      <c r="OVU108" s="921"/>
      <c r="OVV108" s="921"/>
      <c r="OVW108" s="921"/>
      <c r="OVX108" s="921"/>
      <c r="OVY108" s="921"/>
      <c r="OVZ108" s="921"/>
      <c r="OWA108" s="921"/>
      <c r="OWB108" s="921"/>
      <c r="OWC108" s="921"/>
      <c r="OWD108" s="921"/>
      <c r="OWE108" s="921"/>
      <c r="OWF108" s="921"/>
      <c r="OWG108" s="921"/>
      <c r="OWH108" s="921"/>
      <c r="OWI108" s="921"/>
      <c r="OWJ108" s="921"/>
      <c r="OWK108" s="921"/>
      <c r="OWL108" s="921"/>
      <c r="OWM108" s="921"/>
      <c r="OWN108" s="921"/>
      <c r="OWO108" s="921"/>
      <c r="OWP108" s="921"/>
      <c r="OWQ108" s="921"/>
      <c r="OWR108" s="921"/>
      <c r="OWS108" s="921"/>
      <c r="OWT108" s="921"/>
      <c r="OWU108" s="921"/>
      <c r="OWV108" s="921"/>
      <c r="OWW108" s="921"/>
      <c r="OWX108" s="921"/>
      <c r="OWY108" s="921"/>
      <c r="OWZ108" s="921"/>
      <c r="OXA108" s="921"/>
      <c r="OXB108" s="921"/>
      <c r="OXC108" s="921"/>
      <c r="OXD108" s="921"/>
      <c r="OXE108" s="921"/>
      <c r="OXF108" s="921"/>
      <c r="OXG108" s="921"/>
      <c r="OXH108" s="921"/>
      <c r="OXI108" s="921"/>
      <c r="OXJ108" s="921"/>
      <c r="OXK108" s="921"/>
      <c r="OXL108" s="921"/>
      <c r="OXM108" s="921"/>
      <c r="OXN108" s="921"/>
      <c r="OXO108" s="921"/>
      <c r="OXP108" s="921"/>
      <c r="OXQ108" s="921"/>
      <c r="OXR108" s="921"/>
      <c r="OXS108" s="921"/>
      <c r="OXT108" s="921"/>
      <c r="OXU108" s="921"/>
      <c r="OXV108" s="921"/>
      <c r="OXW108" s="921"/>
      <c r="OXX108" s="921"/>
      <c r="OXY108" s="921"/>
      <c r="OXZ108" s="921"/>
      <c r="OYA108" s="921"/>
      <c r="OYB108" s="921"/>
      <c r="OYC108" s="921"/>
      <c r="OYD108" s="921"/>
      <c r="OYE108" s="921"/>
      <c r="OYF108" s="921"/>
      <c r="OYG108" s="921"/>
      <c r="OYH108" s="921"/>
      <c r="OYI108" s="921"/>
      <c r="OYJ108" s="921"/>
      <c r="OYK108" s="921"/>
      <c r="OYL108" s="921"/>
      <c r="OYM108" s="921"/>
      <c r="OYN108" s="921"/>
      <c r="OYO108" s="921"/>
      <c r="OYP108" s="921"/>
      <c r="OYQ108" s="921"/>
      <c r="OYR108" s="921"/>
      <c r="OYS108" s="921"/>
      <c r="OYT108" s="921"/>
      <c r="OYU108" s="921"/>
      <c r="OYV108" s="921"/>
      <c r="OYW108" s="921"/>
      <c r="OYX108" s="921"/>
      <c r="OYY108" s="921"/>
      <c r="OYZ108" s="921"/>
      <c r="OZA108" s="921"/>
      <c r="OZB108" s="921"/>
      <c r="OZC108" s="921"/>
      <c r="OZD108" s="921"/>
      <c r="OZE108" s="921"/>
      <c r="OZF108" s="921"/>
      <c r="OZG108" s="921"/>
      <c r="OZH108" s="921"/>
      <c r="OZI108" s="921"/>
      <c r="OZJ108" s="921"/>
      <c r="OZK108" s="921"/>
      <c r="OZL108" s="921"/>
      <c r="OZM108" s="921"/>
      <c r="OZN108" s="921"/>
      <c r="OZO108" s="921"/>
      <c r="OZP108" s="921"/>
      <c r="OZQ108" s="921"/>
      <c r="OZR108" s="921"/>
      <c r="OZS108" s="921"/>
      <c r="OZT108" s="921"/>
      <c r="OZU108" s="921"/>
      <c r="OZV108" s="921"/>
      <c r="OZW108" s="921"/>
      <c r="OZX108" s="921"/>
      <c r="OZY108" s="921"/>
      <c r="OZZ108" s="921"/>
      <c r="PAA108" s="921"/>
      <c r="PAB108" s="921"/>
      <c r="PAC108" s="921"/>
      <c r="PAD108" s="921"/>
      <c r="PAE108" s="921"/>
      <c r="PAF108" s="921"/>
      <c r="PAG108" s="921"/>
      <c r="PAH108" s="921"/>
      <c r="PAI108" s="921"/>
      <c r="PAJ108" s="921"/>
      <c r="PAK108" s="921"/>
      <c r="PAL108" s="921"/>
      <c r="PAM108" s="921"/>
      <c r="PAN108" s="921"/>
      <c r="PAO108" s="921"/>
      <c r="PAP108" s="921"/>
      <c r="PAQ108" s="921"/>
      <c r="PAR108" s="921"/>
      <c r="PAS108" s="921"/>
      <c r="PAT108" s="921"/>
      <c r="PAU108" s="921"/>
      <c r="PAV108" s="921"/>
      <c r="PAW108" s="921"/>
      <c r="PAX108" s="921"/>
      <c r="PAY108" s="921"/>
      <c r="PAZ108" s="921"/>
      <c r="PBA108" s="921"/>
      <c r="PBB108" s="921"/>
      <c r="PBC108" s="921"/>
      <c r="PBD108" s="921"/>
      <c r="PBE108" s="921"/>
      <c r="PBF108" s="921"/>
      <c r="PBG108" s="921"/>
      <c r="PBH108" s="921"/>
      <c r="PBI108" s="921"/>
      <c r="PBJ108" s="921"/>
      <c r="PBK108" s="921"/>
      <c r="PBL108" s="921"/>
      <c r="PBM108" s="921"/>
      <c r="PBN108" s="921"/>
      <c r="PBO108" s="921"/>
      <c r="PBP108" s="921"/>
      <c r="PBQ108" s="921"/>
      <c r="PBR108" s="921"/>
      <c r="PBS108" s="921"/>
      <c r="PBT108" s="921"/>
      <c r="PBU108" s="921"/>
      <c r="PBV108" s="921"/>
      <c r="PBW108" s="921"/>
      <c r="PBX108" s="921"/>
      <c r="PBY108" s="921"/>
      <c r="PBZ108" s="921"/>
      <c r="PCA108" s="921"/>
      <c r="PCB108" s="921"/>
      <c r="PCC108" s="921"/>
      <c r="PCD108" s="921"/>
      <c r="PCE108" s="921"/>
      <c r="PCF108" s="921"/>
      <c r="PCG108" s="921"/>
      <c r="PCH108" s="921"/>
      <c r="PCI108" s="921"/>
      <c r="PCJ108" s="921"/>
      <c r="PCK108" s="921"/>
      <c r="PCL108" s="921"/>
      <c r="PCM108" s="921"/>
      <c r="PCN108" s="921"/>
      <c r="PCO108" s="921"/>
      <c r="PCP108" s="921"/>
      <c r="PCQ108" s="921"/>
      <c r="PCR108" s="921"/>
      <c r="PCS108" s="921"/>
      <c r="PCT108" s="921"/>
      <c r="PCU108" s="921"/>
      <c r="PCV108" s="921"/>
      <c r="PCW108" s="921"/>
      <c r="PCX108" s="921"/>
      <c r="PCY108" s="921"/>
      <c r="PCZ108" s="921"/>
      <c r="PDA108" s="921"/>
      <c r="PDB108" s="921"/>
      <c r="PDC108" s="921"/>
      <c r="PDD108" s="921"/>
      <c r="PDE108" s="921"/>
      <c r="PDF108" s="921"/>
      <c r="PDG108" s="921"/>
      <c r="PDH108" s="921"/>
      <c r="PDI108" s="921"/>
      <c r="PDJ108" s="921"/>
      <c r="PDK108" s="921"/>
      <c r="PDL108" s="921"/>
      <c r="PDM108" s="921"/>
      <c r="PDN108" s="921"/>
      <c r="PDO108" s="921"/>
      <c r="PDP108" s="921"/>
      <c r="PDQ108" s="921"/>
      <c r="PDR108" s="921"/>
      <c r="PDS108" s="921"/>
      <c r="PDT108" s="921"/>
      <c r="PDU108" s="921"/>
      <c r="PDV108" s="921"/>
      <c r="PDW108" s="921"/>
      <c r="PDX108" s="921"/>
      <c r="PDY108" s="921"/>
      <c r="PDZ108" s="921"/>
      <c r="PEA108" s="921"/>
      <c r="PEB108" s="921"/>
      <c r="PEC108" s="921"/>
      <c r="PED108" s="921"/>
      <c r="PEE108" s="921"/>
      <c r="PEF108" s="921"/>
      <c r="PEG108" s="921"/>
      <c r="PEH108" s="921"/>
      <c r="PEI108" s="921"/>
      <c r="PEJ108" s="921"/>
      <c r="PEK108" s="921"/>
      <c r="PEL108" s="921"/>
      <c r="PEM108" s="921"/>
      <c r="PEN108" s="921"/>
      <c r="PEO108" s="921"/>
      <c r="PEP108" s="921"/>
      <c r="PEQ108" s="921"/>
      <c r="PER108" s="921"/>
      <c r="PES108" s="921"/>
      <c r="PET108" s="921"/>
      <c r="PEU108" s="921"/>
      <c r="PEV108" s="921"/>
      <c r="PEW108" s="921"/>
      <c r="PEX108" s="921"/>
      <c r="PEY108" s="921"/>
      <c r="PEZ108" s="921"/>
      <c r="PFA108" s="921"/>
      <c r="PFB108" s="921"/>
      <c r="PFC108" s="921"/>
      <c r="PFD108" s="921"/>
      <c r="PFE108" s="921"/>
      <c r="PFF108" s="921"/>
      <c r="PFG108" s="921"/>
      <c r="PFH108" s="921"/>
      <c r="PFI108" s="921"/>
      <c r="PFJ108" s="921"/>
      <c r="PFK108" s="921"/>
      <c r="PFL108" s="921"/>
      <c r="PFM108" s="921"/>
      <c r="PFN108" s="921"/>
      <c r="PFO108" s="921"/>
      <c r="PFP108" s="921"/>
      <c r="PFQ108" s="921"/>
      <c r="PFR108" s="921"/>
      <c r="PFS108" s="921"/>
      <c r="PFT108" s="921"/>
      <c r="PFU108" s="921"/>
      <c r="PFV108" s="921"/>
      <c r="PFW108" s="921"/>
      <c r="PFX108" s="921"/>
      <c r="PFY108" s="921"/>
      <c r="PFZ108" s="921"/>
      <c r="PGA108" s="921"/>
      <c r="PGB108" s="921"/>
      <c r="PGC108" s="921"/>
      <c r="PGD108" s="921"/>
      <c r="PGE108" s="921"/>
      <c r="PGF108" s="921"/>
      <c r="PGG108" s="921"/>
      <c r="PGH108" s="921"/>
      <c r="PGI108" s="921"/>
      <c r="PGJ108" s="921"/>
      <c r="PGK108" s="921"/>
      <c r="PGL108" s="921"/>
      <c r="PGM108" s="921"/>
      <c r="PGN108" s="921"/>
      <c r="PGO108" s="921"/>
      <c r="PGP108" s="921"/>
      <c r="PGQ108" s="921"/>
      <c r="PGR108" s="921"/>
      <c r="PGS108" s="921"/>
      <c r="PGT108" s="921"/>
      <c r="PGU108" s="921"/>
      <c r="PGV108" s="921"/>
      <c r="PGW108" s="921"/>
      <c r="PGX108" s="921"/>
      <c r="PGY108" s="921"/>
      <c r="PGZ108" s="921"/>
      <c r="PHA108" s="921"/>
      <c r="PHB108" s="921"/>
      <c r="PHC108" s="921"/>
      <c r="PHD108" s="921"/>
      <c r="PHE108" s="921"/>
      <c r="PHF108" s="921"/>
      <c r="PHG108" s="921"/>
      <c r="PHH108" s="921"/>
      <c r="PHI108" s="921"/>
      <c r="PHJ108" s="921"/>
      <c r="PHK108" s="921"/>
      <c r="PHL108" s="921"/>
      <c r="PHM108" s="921"/>
      <c r="PHN108" s="921"/>
      <c r="PHO108" s="921"/>
      <c r="PHP108" s="921"/>
      <c r="PHQ108" s="921"/>
      <c r="PHR108" s="921"/>
      <c r="PHS108" s="921"/>
      <c r="PHT108" s="921"/>
      <c r="PHU108" s="921"/>
      <c r="PHV108" s="921"/>
      <c r="PHW108" s="921"/>
      <c r="PHX108" s="921"/>
      <c r="PHY108" s="921"/>
      <c r="PHZ108" s="921"/>
      <c r="PIA108" s="921"/>
      <c r="PIB108" s="921"/>
      <c r="PIC108" s="921"/>
      <c r="PID108" s="921"/>
      <c r="PIE108" s="921"/>
      <c r="PIF108" s="921"/>
      <c r="PIG108" s="921"/>
      <c r="PIH108" s="921"/>
      <c r="PII108" s="921"/>
      <c r="PIJ108" s="921"/>
      <c r="PIK108" s="921"/>
      <c r="PIL108" s="921"/>
      <c r="PIM108" s="921"/>
      <c r="PIN108" s="921"/>
      <c r="PIO108" s="921"/>
      <c r="PIP108" s="921"/>
      <c r="PIQ108" s="921"/>
      <c r="PIR108" s="921"/>
      <c r="PIS108" s="921"/>
      <c r="PIT108" s="921"/>
      <c r="PIU108" s="921"/>
      <c r="PIV108" s="921"/>
      <c r="PIW108" s="921"/>
      <c r="PIX108" s="921"/>
      <c r="PIY108" s="921"/>
      <c r="PIZ108" s="921"/>
      <c r="PJA108" s="921"/>
      <c r="PJB108" s="921"/>
      <c r="PJC108" s="921"/>
      <c r="PJD108" s="921"/>
      <c r="PJE108" s="921"/>
      <c r="PJF108" s="921"/>
      <c r="PJG108" s="921"/>
      <c r="PJH108" s="921"/>
      <c r="PJI108" s="921"/>
      <c r="PJJ108" s="921"/>
      <c r="PJK108" s="921"/>
      <c r="PJL108" s="921"/>
      <c r="PJM108" s="921"/>
      <c r="PJN108" s="921"/>
      <c r="PJO108" s="921"/>
      <c r="PJP108" s="921"/>
      <c r="PJQ108" s="921"/>
      <c r="PJR108" s="921"/>
      <c r="PJS108" s="921"/>
      <c r="PJT108" s="921"/>
      <c r="PJU108" s="921"/>
      <c r="PJV108" s="921"/>
      <c r="PJW108" s="921"/>
      <c r="PJX108" s="921"/>
      <c r="PJY108" s="921"/>
      <c r="PJZ108" s="921"/>
      <c r="PKA108" s="921"/>
      <c r="PKB108" s="921"/>
      <c r="PKC108" s="921"/>
      <c r="PKD108" s="921"/>
      <c r="PKE108" s="921"/>
      <c r="PKF108" s="921"/>
      <c r="PKG108" s="921"/>
      <c r="PKH108" s="921"/>
      <c r="PKI108" s="921"/>
      <c r="PKJ108" s="921"/>
      <c r="PKK108" s="921"/>
      <c r="PKL108" s="921"/>
      <c r="PKM108" s="921"/>
      <c r="PKN108" s="921"/>
      <c r="PKO108" s="921"/>
      <c r="PKP108" s="921"/>
      <c r="PKQ108" s="921"/>
      <c r="PKR108" s="921"/>
      <c r="PKS108" s="921"/>
      <c r="PKT108" s="921"/>
      <c r="PKU108" s="921"/>
      <c r="PKV108" s="921"/>
      <c r="PKW108" s="921"/>
      <c r="PKX108" s="921"/>
      <c r="PKY108" s="921"/>
      <c r="PKZ108" s="921"/>
      <c r="PLA108" s="921"/>
      <c r="PLB108" s="921"/>
      <c r="PLC108" s="921"/>
      <c r="PLD108" s="921"/>
      <c r="PLE108" s="921"/>
      <c r="PLF108" s="921"/>
      <c r="PLG108" s="921"/>
      <c r="PLH108" s="921"/>
      <c r="PLI108" s="921"/>
      <c r="PLJ108" s="921"/>
      <c r="PLK108" s="921"/>
      <c r="PLL108" s="921"/>
      <c r="PLM108" s="921"/>
      <c r="PLN108" s="921"/>
      <c r="PLO108" s="921"/>
      <c r="PLP108" s="921"/>
      <c r="PLQ108" s="921"/>
      <c r="PLR108" s="921"/>
      <c r="PLS108" s="921"/>
      <c r="PLT108" s="921"/>
      <c r="PLU108" s="921"/>
      <c r="PLV108" s="921"/>
      <c r="PLW108" s="921"/>
      <c r="PLX108" s="921"/>
      <c r="PLY108" s="921"/>
      <c r="PLZ108" s="921"/>
      <c r="PMA108" s="921"/>
      <c r="PMB108" s="921"/>
      <c r="PMC108" s="921"/>
      <c r="PMD108" s="921"/>
      <c r="PME108" s="921"/>
      <c r="PMF108" s="921"/>
      <c r="PMG108" s="921"/>
      <c r="PMH108" s="921"/>
      <c r="PMI108" s="921"/>
      <c r="PMJ108" s="921"/>
      <c r="PMK108" s="921"/>
      <c r="PML108" s="921"/>
      <c r="PMM108" s="921"/>
      <c r="PMN108" s="921"/>
      <c r="PMO108" s="921"/>
      <c r="PMP108" s="921"/>
      <c r="PMQ108" s="921"/>
      <c r="PMR108" s="921"/>
      <c r="PMS108" s="921"/>
      <c r="PMT108" s="921"/>
      <c r="PMU108" s="921"/>
      <c r="PMV108" s="921"/>
      <c r="PMW108" s="921"/>
      <c r="PMX108" s="921"/>
      <c r="PMY108" s="921"/>
      <c r="PMZ108" s="921"/>
      <c r="PNA108" s="921"/>
      <c r="PNB108" s="921"/>
      <c r="PNC108" s="921"/>
      <c r="PND108" s="921"/>
      <c r="PNE108" s="921"/>
      <c r="PNF108" s="921"/>
      <c r="PNG108" s="921"/>
      <c r="PNH108" s="921"/>
      <c r="PNI108" s="921"/>
      <c r="PNJ108" s="921"/>
      <c r="PNK108" s="921"/>
      <c r="PNL108" s="921"/>
      <c r="PNM108" s="921"/>
      <c r="PNN108" s="921"/>
      <c r="PNO108" s="921"/>
      <c r="PNP108" s="921"/>
      <c r="PNQ108" s="921"/>
      <c r="PNR108" s="921"/>
      <c r="PNS108" s="921"/>
      <c r="PNT108" s="921"/>
      <c r="PNU108" s="921"/>
      <c r="PNV108" s="921"/>
      <c r="PNW108" s="921"/>
      <c r="PNX108" s="921"/>
      <c r="PNY108" s="921"/>
      <c r="PNZ108" s="921"/>
      <c r="POA108" s="921"/>
      <c r="POB108" s="921"/>
      <c r="POC108" s="921"/>
      <c r="POD108" s="921"/>
      <c r="POE108" s="921"/>
      <c r="POF108" s="921"/>
      <c r="POG108" s="921"/>
      <c r="POH108" s="921"/>
      <c r="POI108" s="921"/>
      <c r="POJ108" s="921"/>
      <c r="POK108" s="921"/>
      <c r="POL108" s="921"/>
      <c r="POM108" s="921"/>
      <c r="PON108" s="921"/>
      <c r="POO108" s="921"/>
      <c r="POP108" s="921"/>
      <c r="POQ108" s="921"/>
      <c r="POR108" s="921"/>
      <c r="POS108" s="921"/>
      <c r="POT108" s="921"/>
      <c r="POU108" s="921"/>
      <c r="POV108" s="921"/>
      <c r="POW108" s="921"/>
      <c r="POX108" s="921"/>
      <c r="POY108" s="921"/>
      <c r="POZ108" s="921"/>
      <c r="PPA108" s="921"/>
      <c r="PPB108" s="921"/>
      <c r="PPC108" s="921"/>
      <c r="PPD108" s="921"/>
      <c r="PPE108" s="921"/>
      <c r="PPF108" s="921"/>
      <c r="PPG108" s="921"/>
      <c r="PPH108" s="921"/>
      <c r="PPI108" s="921"/>
      <c r="PPJ108" s="921"/>
      <c r="PPK108" s="921"/>
      <c r="PPL108" s="921"/>
      <c r="PPM108" s="921"/>
      <c r="PPN108" s="921"/>
      <c r="PPO108" s="921"/>
      <c r="PPP108" s="921"/>
      <c r="PPQ108" s="921"/>
      <c r="PPR108" s="921"/>
      <c r="PPS108" s="921"/>
      <c r="PPT108" s="921"/>
      <c r="PPU108" s="921"/>
      <c r="PPV108" s="921"/>
      <c r="PPW108" s="921"/>
      <c r="PPX108" s="921"/>
      <c r="PPY108" s="921"/>
      <c r="PPZ108" s="921"/>
      <c r="PQA108" s="921"/>
      <c r="PQB108" s="921"/>
      <c r="PQC108" s="921"/>
      <c r="PQD108" s="921"/>
      <c r="PQE108" s="921"/>
      <c r="PQF108" s="921"/>
      <c r="PQG108" s="921"/>
      <c r="PQH108" s="921"/>
      <c r="PQI108" s="921"/>
      <c r="PQJ108" s="921"/>
      <c r="PQK108" s="921"/>
      <c r="PQL108" s="921"/>
      <c r="PQM108" s="921"/>
      <c r="PQN108" s="921"/>
      <c r="PQO108" s="921"/>
      <c r="PQP108" s="921"/>
      <c r="PQQ108" s="921"/>
      <c r="PQR108" s="921"/>
      <c r="PQS108" s="921"/>
      <c r="PQT108" s="921"/>
      <c r="PQU108" s="921"/>
      <c r="PQV108" s="921"/>
      <c r="PQW108" s="921"/>
      <c r="PQX108" s="921"/>
      <c r="PQY108" s="921"/>
      <c r="PQZ108" s="921"/>
      <c r="PRA108" s="921"/>
      <c r="PRB108" s="921"/>
      <c r="PRC108" s="921"/>
      <c r="PRD108" s="921"/>
      <c r="PRE108" s="921"/>
      <c r="PRF108" s="921"/>
      <c r="PRG108" s="921"/>
      <c r="PRH108" s="921"/>
      <c r="PRI108" s="921"/>
      <c r="PRJ108" s="921"/>
      <c r="PRK108" s="921"/>
      <c r="PRL108" s="921"/>
      <c r="PRM108" s="921"/>
      <c r="PRN108" s="921"/>
      <c r="PRO108" s="921"/>
      <c r="PRP108" s="921"/>
      <c r="PRQ108" s="921"/>
      <c r="PRR108" s="921"/>
      <c r="PRS108" s="921"/>
      <c r="PRT108" s="921"/>
      <c r="PRU108" s="921"/>
      <c r="PRV108" s="921"/>
      <c r="PRW108" s="921"/>
      <c r="PRX108" s="921"/>
      <c r="PRY108" s="921"/>
      <c r="PRZ108" s="921"/>
      <c r="PSA108" s="921"/>
      <c r="PSB108" s="921"/>
      <c r="PSC108" s="921"/>
      <c r="PSD108" s="921"/>
      <c r="PSE108" s="921"/>
      <c r="PSF108" s="921"/>
      <c r="PSG108" s="921"/>
      <c r="PSH108" s="921"/>
      <c r="PSI108" s="921"/>
      <c r="PSJ108" s="921"/>
      <c r="PSK108" s="921"/>
      <c r="PSL108" s="921"/>
      <c r="PSM108" s="921"/>
      <c r="PSN108" s="921"/>
      <c r="PSO108" s="921"/>
      <c r="PSP108" s="921"/>
      <c r="PSQ108" s="921"/>
      <c r="PSR108" s="921"/>
      <c r="PSS108" s="921"/>
      <c r="PST108" s="921"/>
      <c r="PSU108" s="921"/>
      <c r="PSV108" s="921"/>
      <c r="PSW108" s="921"/>
      <c r="PSX108" s="921"/>
      <c r="PSY108" s="921"/>
      <c r="PSZ108" s="921"/>
      <c r="PTA108" s="921"/>
      <c r="PTB108" s="921"/>
      <c r="PTC108" s="921"/>
      <c r="PTD108" s="921"/>
      <c r="PTE108" s="921"/>
      <c r="PTF108" s="921"/>
      <c r="PTG108" s="921"/>
      <c r="PTH108" s="921"/>
      <c r="PTI108" s="921"/>
      <c r="PTJ108" s="921"/>
      <c r="PTK108" s="921"/>
      <c r="PTL108" s="921"/>
      <c r="PTM108" s="921"/>
      <c r="PTN108" s="921"/>
      <c r="PTO108" s="921"/>
      <c r="PTP108" s="921"/>
      <c r="PTQ108" s="921"/>
      <c r="PTR108" s="921"/>
      <c r="PTS108" s="921"/>
      <c r="PTT108" s="921"/>
      <c r="PTU108" s="921"/>
      <c r="PTV108" s="921"/>
      <c r="PTW108" s="921"/>
      <c r="PTX108" s="921"/>
      <c r="PTY108" s="921"/>
      <c r="PTZ108" s="921"/>
      <c r="PUA108" s="921"/>
      <c r="PUB108" s="921"/>
      <c r="PUC108" s="921"/>
      <c r="PUD108" s="921"/>
      <c r="PUE108" s="921"/>
      <c r="PUF108" s="921"/>
      <c r="PUG108" s="921"/>
      <c r="PUH108" s="921"/>
      <c r="PUI108" s="921"/>
      <c r="PUJ108" s="921"/>
      <c r="PUK108" s="921"/>
      <c r="PUL108" s="921"/>
      <c r="PUM108" s="921"/>
      <c r="PUN108" s="921"/>
      <c r="PUO108" s="921"/>
      <c r="PUP108" s="921"/>
      <c r="PUQ108" s="921"/>
      <c r="PUR108" s="921"/>
      <c r="PUS108" s="921"/>
      <c r="PUT108" s="921"/>
      <c r="PUU108" s="921"/>
      <c r="PUV108" s="921"/>
      <c r="PUW108" s="921"/>
      <c r="PUX108" s="921"/>
      <c r="PUY108" s="921"/>
      <c r="PUZ108" s="921"/>
      <c r="PVA108" s="921"/>
      <c r="PVB108" s="921"/>
      <c r="PVC108" s="921"/>
      <c r="PVD108" s="921"/>
      <c r="PVE108" s="921"/>
      <c r="PVF108" s="921"/>
      <c r="PVG108" s="921"/>
      <c r="PVH108" s="921"/>
      <c r="PVI108" s="921"/>
      <c r="PVJ108" s="921"/>
      <c r="PVK108" s="921"/>
      <c r="PVL108" s="921"/>
      <c r="PVM108" s="921"/>
      <c r="PVN108" s="921"/>
      <c r="PVO108" s="921"/>
      <c r="PVP108" s="921"/>
      <c r="PVQ108" s="921"/>
      <c r="PVR108" s="921"/>
      <c r="PVS108" s="921"/>
      <c r="PVT108" s="921"/>
      <c r="PVU108" s="921"/>
      <c r="PVV108" s="921"/>
      <c r="PVW108" s="921"/>
      <c r="PVX108" s="921"/>
      <c r="PVY108" s="921"/>
      <c r="PVZ108" s="921"/>
      <c r="PWA108" s="921"/>
      <c r="PWB108" s="921"/>
      <c r="PWC108" s="921"/>
      <c r="PWD108" s="921"/>
      <c r="PWE108" s="921"/>
      <c r="PWF108" s="921"/>
      <c r="PWG108" s="921"/>
      <c r="PWH108" s="921"/>
      <c r="PWI108" s="921"/>
      <c r="PWJ108" s="921"/>
      <c r="PWK108" s="921"/>
      <c r="PWL108" s="921"/>
      <c r="PWM108" s="921"/>
      <c r="PWN108" s="921"/>
      <c r="PWO108" s="921"/>
      <c r="PWP108" s="921"/>
      <c r="PWQ108" s="921"/>
      <c r="PWR108" s="921"/>
      <c r="PWS108" s="921"/>
      <c r="PWT108" s="921"/>
      <c r="PWU108" s="921"/>
      <c r="PWV108" s="921"/>
      <c r="PWW108" s="921"/>
      <c r="PWX108" s="921"/>
      <c r="PWY108" s="921"/>
      <c r="PWZ108" s="921"/>
      <c r="PXA108" s="921"/>
      <c r="PXB108" s="921"/>
      <c r="PXC108" s="921"/>
      <c r="PXD108" s="921"/>
      <c r="PXE108" s="921"/>
      <c r="PXF108" s="921"/>
      <c r="PXG108" s="921"/>
      <c r="PXH108" s="921"/>
      <c r="PXI108" s="921"/>
      <c r="PXJ108" s="921"/>
      <c r="PXK108" s="921"/>
      <c r="PXL108" s="921"/>
      <c r="PXM108" s="921"/>
      <c r="PXN108" s="921"/>
      <c r="PXO108" s="921"/>
      <c r="PXP108" s="921"/>
      <c r="PXQ108" s="921"/>
      <c r="PXR108" s="921"/>
      <c r="PXS108" s="921"/>
      <c r="PXT108" s="921"/>
      <c r="PXU108" s="921"/>
      <c r="PXV108" s="921"/>
      <c r="PXW108" s="921"/>
      <c r="PXX108" s="921"/>
      <c r="PXY108" s="921"/>
      <c r="PXZ108" s="921"/>
      <c r="PYA108" s="921"/>
      <c r="PYB108" s="921"/>
      <c r="PYC108" s="921"/>
      <c r="PYD108" s="921"/>
      <c r="PYE108" s="921"/>
      <c r="PYF108" s="921"/>
      <c r="PYG108" s="921"/>
      <c r="PYH108" s="921"/>
      <c r="PYI108" s="921"/>
      <c r="PYJ108" s="921"/>
      <c r="PYK108" s="921"/>
      <c r="PYL108" s="921"/>
      <c r="PYM108" s="921"/>
      <c r="PYN108" s="921"/>
      <c r="PYO108" s="921"/>
      <c r="PYP108" s="921"/>
      <c r="PYQ108" s="921"/>
      <c r="PYR108" s="921"/>
      <c r="PYS108" s="921"/>
      <c r="PYT108" s="921"/>
      <c r="PYU108" s="921"/>
      <c r="PYV108" s="921"/>
      <c r="PYW108" s="921"/>
      <c r="PYX108" s="921"/>
      <c r="PYY108" s="921"/>
      <c r="PYZ108" s="921"/>
      <c r="PZA108" s="921"/>
      <c r="PZB108" s="921"/>
      <c r="PZC108" s="921"/>
      <c r="PZD108" s="921"/>
      <c r="PZE108" s="921"/>
      <c r="PZF108" s="921"/>
      <c r="PZG108" s="921"/>
      <c r="PZH108" s="921"/>
      <c r="PZI108" s="921"/>
      <c r="PZJ108" s="921"/>
      <c r="PZK108" s="921"/>
      <c r="PZL108" s="921"/>
      <c r="PZM108" s="921"/>
      <c r="PZN108" s="921"/>
      <c r="PZO108" s="921"/>
      <c r="PZP108" s="921"/>
      <c r="PZQ108" s="921"/>
      <c r="PZR108" s="921"/>
      <c r="PZS108" s="921"/>
      <c r="PZT108" s="921"/>
      <c r="PZU108" s="921"/>
      <c r="PZV108" s="921"/>
      <c r="PZW108" s="921"/>
      <c r="PZX108" s="921"/>
      <c r="PZY108" s="921"/>
      <c r="PZZ108" s="921"/>
      <c r="QAA108" s="921"/>
      <c r="QAB108" s="921"/>
      <c r="QAC108" s="921"/>
      <c r="QAD108" s="921"/>
      <c r="QAE108" s="921"/>
      <c r="QAF108" s="921"/>
      <c r="QAG108" s="921"/>
      <c r="QAH108" s="921"/>
      <c r="QAI108" s="921"/>
      <c r="QAJ108" s="921"/>
      <c r="QAK108" s="921"/>
      <c r="QAL108" s="921"/>
      <c r="QAM108" s="921"/>
      <c r="QAN108" s="921"/>
      <c r="QAO108" s="921"/>
      <c r="QAP108" s="921"/>
      <c r="QAQ108" s="921"/>
      <c r="QAR108" s="921"/>
      <c r="QAS108" s="921"/>
      <c r="QAT108" s="921"/>
      <c r="QAU108" s="921"/>
      <c r="QAV108" s="921"/>
      <c r="QAW108" s="921"/>
      <c r="QAX108" s="921"/>
      <c r="QAY108" s="921"/>
      <c r="QAZ108" s="921"/>
      <c r="QBA108" s="921"/>
      <c r="QBB108" s="921"/>
      <c r="QBC108" s="921"/>
      <c r="QBD108" s="921"/>
      <c r="QBE108" s="921"/>
      <c r="QBF108" s="921"/>
      <c r="QBG108" s="921"/>
      <c r="QBH108" s="921"/>
      <c r="QBI108" s="921"/>
      <c r="QBJ108" s="921"/>
      <c r="QBK108" s="921"/>
      <c r="QBL108" s="921"/>
      <c r="QBM108" s="921"/>
      <c r="QBN108" s="921"/>
      <c r="QBO108" s="921"/>
      <c r="QBP108" s="921"/>
      <c r="QBQ108" s="921"/>
      <c r="QBR108" s="921"/>
      <c r="QBS108" s="921"/>
      <c r="QBT108" s="921"/>
      <c r="QBU108" s="921"/>
      <c r="QBV108" s="921"/>
      <c r="QBW108" s="921"/>
      <c r="QBX108" s="921"/>
      <c r="QBY108" s="921"/>
      <c r="QBZ108" s="921"/>
      <c r="QCA108" s="921"/>
      <c r="QCB108" s="921"/>
      <c r="QCC108" s="921"/>
      <c r="QCD108" s="921"/>
      <c r="QCE108" s="921"/>
      <c r="QCF108" s="921"/>
      <c r="QCG108" s="921"/>
      <c r="QCH108" s="921"/>
      <c r="QCI108" s="921"/>
      <c r="QCJ108" s="921"/>
      <c r="QCK108" s="921"/>
      <c r="QCL108" s="921"/>
      <c r="QCM108" s="921"/>
      <c r="QCN108" s="921"/>
      <c r="QCO108" s="921"/>
      <c r="QCP108" s="921"/>
      <c r="QCQ108" s="921"/>
      <c r="QCR108" s="921"/>
      <c r="QCS108" s="921"/>
      <c r="QCT108" s="921"/>
      <c r="QCU108" s="921"/>
      <c r="QCV108" s="921"/>
      <c r="QCW108" s="921"/>
      <c r="QCX108" s="921"/>
      <c r="QCY108" s="921"/>
      <c r="QCZ108" s="921"/>
      <c r="QDA108" s="921"/>
      <c r="QDB108" s="921"/>
      <c r="QDC108" s="921"/>
      <c r="QDD108" s="921"/>
      <c r="QDE108" s="921"/>
      <c r="QDF108" s="921"/>
      <c r="QDG108" s="921"/>
      <c r="QDH108" s="921"/>
      <c r="QDI108" s="921"/>
      <c r="QDJ108" s="921"/>
      <c r="QDK108" s="921"/>
      <c r="QDL108" s="921"/>
      <c r="QDM108" s="921"/>
      <c r="QDN108" s="921"/>
      <c r="QDO108" s="921"/>
      <c r="QDP108" s="921"/>
      <c r="QDQ108" s="921"/>
      <c r="QDR108" s="921"/>
      <c r="QDS108" s="921"/>
      <c r="QDT108" s="921"/>
      <c r="QDU108" s="921"/>
      <c r="QDV108" s="921"/>
      <c r="QDW108" s="921"/>
      <c r="QDX108" s="921"/>
      <c r="QDY108" s="921"/>
      <c r="QDZ108" s="921"/>
      <c r="QEA108" s="921"/>
      <c r="QEB108" s="921"/>
      <c r="QEC108" s="921"/>
      <c r="QED108" s="921"/>
      <c r="QEE108" s="921"/>
      <c r="QEF108" s="921"/>
      <c r="QEG108" s="921"/>
      <c r="QEH108" s="921"/>
      <c r="QEI108" s="921"/>
      <c r="QEJ108" s="921"/>
      <c r="QEK108" s="921"/>
      <c r="QEL108" s="921"/>
      <c r="QEM108" s="921"/>
      <c r="QEN108" s="921"/>
      <c r="QEO108" s="921"/>
      <c r="QEP108" s="921"/>
      <c r="QEQ108" s="921"/>
      <c r="QER108" s="921"/>
      <c r="QES108" s="921"/>
      <c r="QET108" s="921"/>
      <c r="QEU108" s="921"/>
      <c r="QEV108" s="921"/>
      <c r="QEW108" s="921"/>
      <c r="QEX108" s="921"/>
      <c r="QEY108" s="921"/>
      <c r="QEZ108" s="921"/>
      <c r="QFA108" s="921"/>
      <c r="QFB108" s="921"/>
      <c r="QFC108" s="921"/>
      <c r="QFD108" s="921"/>
      <c r="QFE108" s="921"/>
      <c r="QFF108" s="921"/>
      <c r="QFG108" s="921"/>
      <c r="QFH108" s="921"/>
      <c r="QFI108" s="921"/>
      <c r="QFJ108" s="921"/>
      <c r="QFK108" s="921"/>
      <c r="QFL108" s="921"/>
      <c r="QFM108" s="921"/>
      <c r="QFN108" s="921"/>
      <c r="QFO108" s="921"/>
      <c r="QFP108" s="921"/>
      <c r="QFQ108" s="921"/>
      <c r="QFR108" s="921"/>
      <c r="QFS108" s="921"/>
      <c r="QFT108" s="921"/>
      <c r="QFU108" s="921"/>
      <c r="QFV108" s="921"/>
      <c r="QFW108" s="921"/>
      <c r="QFX108" s="921"/>
      <c r="QFY108" s="921"/>
      <c r="QFZ108" s="921"/>
      <c r="QGA108" s="921"/>
      <c r="QGB108" s="921"/>
      <c r="QGC108" s="921"/>
      <c r="QGD108" s="921"/>
      <c r="QGE108" s="921"/>
      <c r="QGF108" s="921"/>
      <c r="QGG108" s="921"/>
      <c r="QGH108" s="921"/>
      <c r="QGI108" s="921"/>
      <c r="QGJ108" s="921"/>
      <c r="QGK108" s="921"/>
      <c r="QGL108" s="921"/>
      <c r="QGM108" s="921"/>
      <c r="QGN108" s="921"/>
      <c r="QGO108" s="921"/>
      <c r="QGP108" s="921"/>
      <c r="QGQ108" s="921"/>
      <c r="QGR108" s="921"/>
      <c r="QGS108" s="921"/>
      <c r="QGT108" s="921"/>
      <c r="QGU108" s="921"/>
      <c r="QGV108" s="921"/>
      <c r="QGW108" s="921"/>
      <c r="QGX108" s="921"/>
      <c r="QGY108" s="921"/>
      <c r="QGZ108" s="921"/>
      <c r="QHA108" s="921"/>
      <c r="QHB108" s="921"/>
      <c r="QHC108" s="921"/>
      <c r="QHD108" s="921"/>
      <c r="QHE108" s="921"/>
      <c r="QHF108" s="921"/>
      <c r="QHG108" s="921"/>
      <c r="QHH108" s="921"/>
      <c r="QHI108" s="921"/>
      <c r="QHJ108" s="921"/>
      <c r="QHK108" s="921"/>
      <c r="QHL108" s="921"/>
      <c r="QHM108" s="921"/>
      <c r="QHN108" s="921"/>
      <c r="QHO108" s="921"/>
      <c r="QHP108" s="921"/>
      <c r="QHQ108" s="921"/>
      <c r="QHR108" s="921"/>
      <c r="QHS108" s="921"/>
      <c r="QHT108" s="921"/>
      <c r="QHU108" s="921"/>
      <c r="QHV108" s="921"/>
      <c r="QHW108" s="921"/>
      <c r="QHX108" s="921"/>
      <c r="QHY108" s="921"/>
      <c r="QHZ108" s="921"/>
      <c r="QIA108" s="921"/>
      <c r="QIB108" s="921"/>
      <c r="QIC108" s="921"/>
      <c r="QID108" s="921"/>
      <c r="QIE108" s="921"/>
      <c r="QIF108" s="921"/>
      <c r="QIG108" s="921"/>
      <c r="QIH108" s="921"/>
      <c r="QII108" s="921"/>
      <c r="QIJ108" s="921"/>
      <c r="QIK108" s="921"/>
      <c r="QIL108" s="921"/>
      <c r="QIM108" s="921"/>
      <c r="QIN108" s="921"/>
      <c r="QIO108" s="921"/>
      <c r="QIP108" s="921"/>
      <c r="QIQ108" s="921"/>
      <c r="QIR108" s="921"/>
      <c r="QIS108" s="921"/>
      <c r="QIT108" s="921"/>
      <c r="QIU108" s="921"/>
      <c r="QIV108" s="921"/>
      <c r="QIW108" s="921"/>
      <c r="QIX108" s="921"/>
      <c r="QIY108" s="921"/>
      <c r="QIZ108" s="921"/>
      <c r="QJA108" s="921"/>
      <c r="QJB108" s="921"/>
      <c r="QJC108" s="921"/>
      <c r="QJD108" s="921"/>
      <c r="QJE108" s="921"/>
      <c r="QJF108" s="921"/>
      <c r="QJG108" s="921"/>
      <c r="QJH108" s="921"/>
      <c r="QJI108" s="921"/>
      <c r="QJJ108" s="921"/>
      <c r="QJK108" s="921"/>
      <c r="QJL108" s="921"/>
      <c r="QJM108" s="921"/>
      <c r="QJN108" s="921"/>
      <c r="QJO108" s="921"/>
      <c r="QJP108" s="921"/>
      <c r="QJQ108" s="921"/>
      <c r="QJR108" s="921"/>
      <c r="QJS108" s="921"/>
      <c r="QJT108" s="921"/>
      <c r="QJU108" s="921"/>
      <c r="QJV108" s="921"/>
      <c r="QJW108" s="921"/>
      <c r="QJX108" s="921"/>
      <c r="QJY108" s="921"/>
      <c r="QJZ108" s="921"/>
      <c r="QKA108" s="921"/>
      <c r="QKB108" s="921"/>
      <c r="QKC108" s="921"/>
      <c r="QKD108" s="921"/>
      <c r="QKE108" s="921"/>
      <c r="QKF108" s="921"/>
      <c r="QKG108" s="921"/>
      <c r="QKH108" s="921"/>
      <c r="QKI108" s="921"/>
      <c r="QKJ108" s="921"/>
      <c r="QKK108" s="921"/>
      <c r="QKL108" s="921"/>
      <c r="QKM108" s="921"/>
      <c r="QKN108" s="921"/>
      <c r="QKO108" s="921"/>
      <c r="QKP108" s="921"/>
      <c r="QKQ108" s="921"/>
      <c r="QKR108" s="921"/>
      <c r="QKS108" s="921"/>
      <c r="QKT108" s="921"/>
      <c r="QKU108" s="921"/>
      <c r="QKV108" s="921"/>
      <c r="QKW108" s="921"/>
      <c r="QKX108" s="921"/>
      <c r="QKY108" s="921"/>
      <c r="QKZ108" s="921"/>
      <c r="QLA108" s="921"/>
      <c r="QLB108" s="921"/>
      <c r="QLC108" s="921"/>
      <c r="QLD108" s="921"/>
      <c r="QLE108" s="921"/>
      <c r="QLF108" s="921"/>
      <c r="QLG108" s="921"/>
      <c r="QLH108" s="921"/>
      <c r="QLI108" s="921"/>
      <c r="QLJ108" s="921"/>
      <c r="QLK108" s="921"/>
      <c r="QLL108" s="921"/>
      <c r="QLM108" s="921"/>
      <c r="QLN108" s="921"/>
      <c r="QLO108" s="921"/>
      <c r="QLP108" s="921"/>
      <c r="QLQ108" s="921"/>
      <c r="QLR108" s="921"/>
      <c r="QLS108" s="921"/>
      <c r="QLT108" s="921"/>
      <c r="QLU108" s="921"/>
      <c r="QLV108" s="921"/>
      <c r="QLW108" s="921"/>
      <c r="QLX108" s="921"/>
      <c r="QLY108" s="921"/>
      <c r="QLZ108" s="921"/>
      <c r="QMA108" s="921"/>
      <c r="QMB108" s="921"/>
      <c r="QMC108" s="921"/>
      <c r="QMD108" s="921"/>
      <c r="QME108" s="921"/>
      <c r="QMF108" s="921"/>
      <c r="QMG108" s="921"/>
      <c r="QMH108" s="921"/>
      <c r="QMI108" s="921"/>
      <c r="QMJ108" s="921"/>
      <c r="QMK108" s="921"/>
      <c r="QML108" s="921"/>
      <c r="QMM108" s="921"/>
      <c r="QMN108" s="921"/>
      <c r="QMO108" s="921"/>
      <c r="QMP108" s="921"/>
      <c r="QMQ108" s="921"/>
      <c r="QMR108" s="921"/>
      <c r="QMS108" s="921"/>
      <c r="QMT108" s="921"/>
      <c r="QMU108" s="921"/>
      <c r="QMV108" s="921"/>
      <c r="QMW108" s="921"/>
      <c r="QMX108" s="921"/>
      <c r="QMY108" s="921"/>
      <c r="QMZ108" s="921"/>
      <c r="QNA108" s="921"/>
      <c r="QNB108" s="921"/>
      <c r="QNC108" s="921"/>
      <c r="QND108" s="921"/>
      <c r="QNE108" s="921"/>
      <c r="QNF108" s="921"/>
      <c r="QNG108" s="921"/>
      <c r="QNH108" s="921"/>
      <c r="QNI108" s="921"/>
      <c r="QNJ108" s="921"/>
      <c r="QNK108" s="921"/>
      <c r="QNL108" s="921"/>
      <c r="QNM108" s="921"/>
      <c r="QNN108" s="921"/>
      <c r="QNO108" s="921"/>
      <c r="QNP108" s="921"/>
      <c r="QNQ108" s="921"/>
      <c r="QNR108" s="921"/>
      <c r="QNS108" s="921"/>
      <c r="QNT108" s="921"/>
      <c r="QNU108" s="921"/>
      <c r="QNV108" s="921"/>
      <c r="QNW108" s="921"/>
      <c r="QNX108" s="921"/>
      <c r="QNY108" s="921"/>
      <c r="QNZ108" s="921"/>
      <c r="QOA108" s="921"/>
      <c r="QOB108" s="921"/>
      <c r="QOC108" s="921"/>
      <c r="QOD108" s="921"/>
      <c r="QOE108" s="921"/>
      <c r="QOF108" s="921"/>
      <c r="QOG108" s="921"/>
      <c r="QOH108" s="921"/>
      <c r="QOI108" s="921"/>
      <c r="QOJ108" s="921"/>
      <c r="QOK108" s="921"/>
      <c r="QOL108" s="921"/>
      <c r="QOM108" s="921"/>
      <c r="QON108" s="921"/>
      <c r="QOO108" s="921"/>
      <c r="QOP108" s="921"/>
      <c r="QOQ108" s="921"/>
      <c r="QOR108" s="921"/>
      <c r="QOS108" s="921"/>
      <c r="QOT108" s="921"/>
      <c r="QOU108" s="921"/>
      <c r="QOV108" s="921"/>
      <c r="QOW108" s="921"/>
      <c r="QOX108" s="921"/>
      <c r="QOY108" s="921"/>
      <c r="QOZ108" s="921"/>
      <c r="QPA108" s="921"/>
      <c r="QPB108" s="921"/>
      <c r="QPC108" s="921"/>
      <c r="QPD108" s="921"/>
      <c r="QPE108" s="921"/>
      <c r="QPF108" s="921"/>
      <c r="QPG108" s="921"/>
      <c r="QPH108" s="921"/>
      <c r="QPI108" s="921"/>
      <c r="QPJ108" s="921"/>
      <c r="QPK108" s="921"/>
      <c r="QPL108" s="921"/>
      <c r="QPM108" s="921"/>
      <c r="QPN108" s="921"/>
      <c r="QPO108" s="921"/>
      <c r="QPP108" s="921"/>
      <c r="QPQ108" s="921"/>
      <c r="QPR108" s="921"/>
      <c r="QPS108" s="921"/>
      <c r="QPT108" s="921"/>
      <c r="QPU108" s="921"/>
      <c r="QPV108" s="921"/>
      <c r="QPW108" s="921"/>
      <c r="QPX108" s="921"/>
      <c r="QPY108" s="921"/>
      <c r="QPZ108" s="921"/>
      <c r="QQA108" s="921"/>
      <c r="QQB108" s="921"/>
      <c r="QQC108" s="921"/>
      <c r="QQD108" s="921"/>
      <c r="QQE108" s="921"/>
      <c r="QQF108" s="921"/>
      <c r="QQG108" s="921"/>
      <c r="QQH108" s="921"/>
      <c r="QQI108" s="921"/>
      <c r="QQJ108" s="921"/>
      <c r="QQK108" s="921"/>
      <c r="QQL108" s="921"/>
      <c r="QQM108" s="921"/>
      <c r="QQN108" s="921"/>
      <c r="QQO108" s="921"/>
      <c r="QQP108" s="921"/>
      <c r="QQQ108" s="921"/>
      <c r="QQR108" s="921"/>
      <c r="QQS108" s="921"/>
      <c r="QQT108" s="921"/>
      <c r="QQU108" s="921"/>
      <c r="QQV108" s="921"/>
      <c r="QQW108" s="921"/>
      <c r="QQX108" s="921"/>
      <c r="QQY108" s="921"/>
      <c r="QQZ108" s="921"/>
      <c r="QRA108" s="921"/>
      <c r="QRB108" s="921"/>
      <c r="QRC108" s="921"/>
      <c r="QRD108" s="921"/>
      <c r="QRE108" s="921"/>
      <c r="QRF108" s="921"/>
      <c r="QRG108" s="921"/>
      <c r="QRH108" s="921"/>
      <c r="QRI108" s="921"/>
      <c r="QRJ108" s="921"/>
      <c r="QRK108" s="921"/>
      <c r="QRL108" s="921"/>
      <c r="QRM108" s="921"/>
      <c r="QRN108" s="921"/>
      <c r="QRO108" s="921"/>
      <c r="QRP108" s="921"/>
      <c r="QRQ108" s="921"/>
      <c r="QRR108" s="921"/>
      <c r="QRS108" s="921"/>
      <c r="QRT108" s="921"/>
      <c r="QRU108" s="921"/>
      <c r="QRV108" s="921"/>
      <c r="QRW108" s="921"/>
      <c r="QRX108" s="921"/>
      <c r="QRY108" s="921"/>
      <c r="QRZ108" s="921"/>
      <c r="QSA108" s="921"/>
      <c r="QSB108" s="921"/>
      <c r="QSC108" s="921"/>
      <c r="QSD108" s="921"/>
      <c r="QSE108" s="921"/>
      <c r="QSF108" s="921"/>
      <c r="QSG108" s="921"/>
      <c r="QSH108" s="921"/>
      <c r="QSI108" s="921"/>
      <c r="QSJ108" s="921"/>
      <c r="QSK108" s="921"/>
      <c r="QSL108" s="921"/>
      <c r="QSM108" s="921"/>
      <c r="QSN108" s="921"/>
      <c r="QSO108" s="921"/>
      <c r="QSP108" s="921"/>
      <c r="QSQ108" s="921"/>
      <c r="QSR108" s="921"/>
      <c r="QSS108" s="921"/>
      <c r="QST108" s="921"/>
      <c r="QSU108" s="921"/>
      <c r="QSV108" s="921"/>
      <c r="QSW108" s="921"/>
      <c r="QSX108" s="921"/>
      <c r="QSY108" s="921"/>
      <c r="QSZ108" s="921"/>
      <c r="QTA108" s="921"/>
      <c r="QTB108" s="921"/>
      <c r="QTC108" s="921"/>
      <c r="QTD108" s="921"/>
      <c r="QTE108" s="921"/>
      <c r="QTF108" s="921"/>
      <c r="QTG108" s="921"/>
      <c r="QTH108" s="921"/>
      <c r="QTI108" s="921"/>
      <c r="QTJ108" s="921"/>
      <c r="QTK108" s="921"/>
      <c r="QTL108" s="921"/>
      <c r="QTM108" s="921"/>
      <c r="QTN108" s="921"/>
      <c r="QTO108" s="921"/>
      <c r="QTP108" s="921"/>
      <c r="QTQ108" s="921"/>
      <c r="QTR108" s="921"/>
      <c r="QTS108" s="921"/>
      <c r="QTT108" s="921"/>
      <c r="QTU108" s="921"/>
      <c r="QTV108" s="921"/>
      <c r="QTW108" s="921"/>
      <c r="QTX108" s="921"/>
      <c r="QTY108" s="921"/>
      <c r="QTZ108" s="921"/>
      <c r="QUA108" s="921"/>
      <c r="QUB108" s="921"/>
      <c r="QUC108" s="921"/>
      <c r="QUD108" s="921"/>
      <c r="QUE108" s="921"/>
      <c r="QUF108" s="921"/>
      <c r="QUG108" s="921"/>
      <c r="QUH108" s="921"/>
      <c r="QUI108" s="921"/>
      <c r="QUJ108" s="921"/>
      <c r="QUK108" s="921"/>
      <c r="QUL108" s="921"/>
      <c r="QUM108" s="921"/>
      <c r="QUN108" s="921"/>
      <c r="QUO108" s="921"/>
      <c r="QUP108" s="921"/>
      <c r="QUQ108" s="921"/>
      <c r="QUR108" s="921"/>
      <c r="QUS108" s="921"/>
      <c r="QUT108" s="921"/>
      <c r="QUU108" s="921"/>
      <c r="QUV108" s="921"/>
      <c r="QUW108" s="921"/>
      <c r="QUX108" s="921"/>
      <c r="QUY108" s="921"/>
      <c r="QUZ108" s="921"/>
      <c r="QVA108" s="921"/>
      <c r="QVB108" s="921"/>
      <c r="QVC108" s="921"/>
      <c r="QVD108" s="921"/>
      <c r="QVE108" s="921"/>
      <c r="QVF108" s="921"/>
      <c r="QVG108" s="921"/>
      <c r="QVH108" s="921"/>
      <c r="QVI108" s="921"/>
      <c r="QVJ108" s="921"/>
      <c r="QVK108" s="921"/>
      <c r="QVL108" s="921"/>
      <c r="QVM108" s="921"/>
      <c r="QVN108" s="921"/>
      <c r="QVO108" s="921"/>
      <c r="QVP108" s="921"/>
      <c r="QVQ108" s="921"/>
      <c r="QVR108" s="921"/>
      <c r="QVS108" s="921"/>
      <c r="QVT108" s="921"/>
      <c r="QVU108" s="921"/>
      <c r="QVV108" s="921"/>
      <c r="QVW108" s="921"/>
      <c r="QVX108" s="921"/>
      <c r="QVY108" s="921"/>
      <c r="QVZ108" s="921"/>
      <c r="QWA108" s="921"/>
      <c r="QWB108" s="921"/>
      <c r="QWC108" s="921"/>
      <c r="QWD108" s="921"/>
      <c r="QWE108" s="921"/>
      <c r="QWF108" s="921"/>
      <c r="QWG108" s="921"/>
      <c r="QWH108" s="921"/>
      <c r="QWI108" s="921"/>
      <c r="QWJ108" s="921"/>
      <c r="QWK108" s="921"/>
      <c r="QWL108" s="921"/>
      <c r="QWM108" s="921"/>
      <c r="QWN108" s="921"/>
      <c r="QWO108" s="921"/>
      <c r="QWP108" s="921"/>
      <c r="QWQ108" s="921"/>
      <c r="QWR108" s="921"/>
      <c r="QWS108" s="921"/>
      <c r="QWT108" s="921"/>
      <c r="QWU108" s="921"/>
      <c r="QWV108" s="921"/>
      <c r="QWW108" s="921"/>
      <c r="QWX108" s="921"/>
      <c r="QWY108" s="921"/>
      <c r="QWZ108" s="921"/>
      <c r="QXA108" s="921"/>
      <c r="QXB108" s="921"/>
      <c r="QXC108" s="921"/>
      <c r="QXD108" s="921"/>
      <c r="QXE108" s="921"/>
      <c r="QXF108" s="921"/>
      <c r="QXG108" s="921"/>
      <c r="QXH108" s="921"/>
      <c r="QXI108" s="921"/>
      <c r="QXJ108" s="921"/>
      <c r="QXK108" s="921"/>
      <c r="QXL108" s="921"/>
      <c r="QXM108" s="921"/>
      <c r="QXN108" s="921"/>
      <c r="QXO108" s="921"/>
      <c r="QXP108" s="921"/>
      <c r="QXQ108" s="921"/>
      <c r="QXR108" s="921"/>
      <c r="QXS108" s="921"/>
      <c r="QXT108" s="921"/>
      <c r="QXU108" s="921"/>
      <c r="QXV108" s="921"/>
      <c r="QXW108" s="921"/>
      <c r="QXX108" s="921"/>
      <c r="QXY108" s="921"/>
      <c r="QXZ108" s="921"/>
      <c r="QYA108" s="921"/>
      <c r="QYB108" s="921"/>
      <c r="QYC108" s="921"/>
      <c r="QYD108" s="921"/>
      <c r="QYE108" s="921"/>
      <c r="QYF108" s="921"/>
      <c r="QYG108" s="921"/>
      <c r="QYH108" s="921"/>
      <c r="QYI108" s="921"/>
      <c r="QYJ108" s="921"/>
      <c r="QYK108" s="921"/>
      <c r="QYL108" s="921"/>
      <c r="QYM108" s="921"/>
      <c r="QYN108" s="921"/>
      <c r="QYO108" s="921"/>
      <c r="QYP108" s="921"/>
      <c r="QYQ108" s="921"/>
      <c r="QYR108" s="921"/>
      <c r="QYS108" s="921"/>
      <c r="QYT108" s="921"/>
      <c r="QYU108" s="921"/>
      <c r="QYV108" s="921"/>
      <c r="QYW108" s="921"/>
      <c r="QYX108" s="921"/>
      <c r="QYY108" s="921"/>
      <c r="QYZ108" s="921"/>
      <c r="QZA108" s="921"/>
      <c r="QZB108" s="921"/>
      <c r="QZC108" s="921"/>
      <c r="QZD108" s="921"/>
      <c r="QZE108" s="921"/>
      <c r="QZF108" s="921"/>
      <c r="QZG108" s="921"/>
      <c r="QZH108" s="921"/>
      <c r="QZI108" s="921"/>
      <c r="QZJ108" s="921"/>
      <c r="QZK108" s="921"/>
      <c r="QZL108" s="921"/>
      <c r="QZM108" s="921"/>
      <c r="QZN108" s="921"/>
      <c r="QZO108" s="921"/>
      <c r="QZP108" s="921"/>
      <c r="QZQ108" s="921"/>
      <c r="QZR108" s="921"/>
      <c r="QZS108" s="921"/>
      <c r="QZT108" s="921"/>
      <c r="QZU108" s="921"/>
      <c r="QZV108" s="921"/>
      <c r="QZW108" s="921"/>
      <c r="QZX108" s="921"/>
      <c r="QZY108" s="921"/>
      <c r="QZZ108" s="921"/>
      <c r="RAA108" s="921"/>
      <c r="RAB108" s="921"/>
      <c r="RAC108" s="921"/>
      <c r="RAD108" s="921"/>
      <c r="RAE108" s="921"/>
      <c r="RAF108" s="921"/>
      <c r="RAG108" s="921"/>
      <c r="RAH108" s="921"/>
      <c r="RAI108" s="921"/>
      <c r="RAJ108" s="921"/>
      <c r="RAK108" s="921"/>
      <c r="RAL108" s="921"/>
      <c r="RAM108" s="921"/>
      <c r="RAN108" s="921"/>
      <c r="RAO108" s="921"/>
      <c r="RAP108" s="921"/>
      <c r="RAQ108" s="921"/>
      <c r="RAR108" s="921"/>
      <c r="RAS108" s="921"/>
      <c r="RAT108" s="921"/>
      <c r="RAU108" s="921"/>
      <c r="RAV108" s="921"/>
      <c r="RAW108" s="921"/>
      <c r="RAX108" s="921"/>
      <c r="RAY108" s="921"/>
      <c r="RAZ108" s="921"/>
      <c r="RBA108" s="921"/>
      <c r="RBB108" s="921"/>
      <c r="RBC108" s="921"/>
      <c r="RBD108" s="921"/>
      <c r="RBE108" s="921"/>
      <c r="RBF108" s="921"/>
      <c r="RBG108" s="921"/>
      <c r="RBH108" s="921"/>
      <c r="RBI108" s="921"/>
      <c r="RBJ108" s="921"/>
      <c r="RBK108" s="921"/>
      <c r="RBL108" s="921"/>
      <c r="RBM108" s="921"/>
      <c r="RBN108" s="921"/>
      <c r="RBO108" s="921"/>
      <c r="RBP108" s="921"/>
      <c r="RBQ108" s="921"/>
      <c r="RBR108" s="921"/>
      <c r="RBS108" s="921"/>
      <c r="RBT108" s="921"/>
      <c r="RBU108" s="921"/>
      <c r="RBV108" s="921"/>
      <c r="RBW108" s="921"/>
      <c r="RBX108" s="921"/>
      <c r="RBY108" s="921"/>
      <c r="RBZ108" s="921"/>
      <c r="RCA108" s="921"/>
      <c r="RCB108" s="921"/>
      <c r="RCC108" s="921"/>
      <c r="RCD108" s="921"/>
      <c r="RCE108" s="921"/>
      <c r="RCF108" s="921"/>
      <c r="RCG108" s="921"/>
      <c r="RCH108" s="921"/>
      <c r="RCI108" s="921"/>
      <c r="RCJ108" s="921"/>
      <c r="RCK108" s="921"/>
      <c r="RCL108" s="921"/>
      <c r="RCM108" s="921"/>
      <c r="RCN108" s="921"/>
      <c r="RCO108" s="921"/>
      <c r="RCP108" s="921"/>
      <c r="RCQ108" s="921"/>
      <c r="RCR108" s="921"/>
      <c r="RCS108" s="921"/>
      <c r="RCT108" s="921"/>
      <c r="RCU108" s="921"/>
      <c r="RCV108" s="921"/>
      <c r="RCW108" s="921"/>
      <c r="RCX108" s="921"/>
      <c r="RCY108" s="921"/>
      <c r="RCZ108" s="921"/>
      <c r="RDA108" s="921"/>
      <c r="RDB108" s="921"/>
      <c r="RDC108" s="921"/>
      <c r="RDD108" s="921"/>
      <c r="RDE108" s="921"/>
      <c r="RDF108" s="921"/>
      <c r="RDG108" s="921"/>
      <c r="RDH108" s="921"/>
      <c r="RDI108" s="921"/>
      <c r="RDJ108" s="921"/>
      <c r="RDK108" s="921"/>
      <c r="RDL108" s="921"/>
      <c r="RDM108" s="921"/>
      <c r="RDN108" s="921"/>
      <c r="RDO108" s="921"/>
      <c r="RDP108" s="921"/>
      <c r="RDQ108" s="921"/>
      <c r="RDR108" s="921"/>
      <c r="RDS108" s="921"/>
      <c r="RDT108" s="921"/>
      <c r="RDU108" s="921"/>
      <c r="RDV108" s="921"/>
      <c r="RDW108" s="921"/>
      <c r="RDX108" s="921"/>
      <c r="RDY108" s="921"/>
      <c r="RDZ108" s="921"/>
      <c r="REA108" s="921"/>
      <c r="REB108" s="921"/>
      <c r="REC108" s="921"/>
      <c r="RED108" s="921"/>
      <c r="REE108" s="921"/>
      <c r="REF108" s="921"/>
      <c r="REG108" s="921"/>
      <c r="REH108" s="921"/>
      <c r="REI108" s="921"/>
      <c r="REJ108" s="921"/>
      <c r="REK108" s="921"/>
      <c r="REL108" s="921"/>
      <c r="REM108" s="921"/>
      <c r="REN108" s="921"/>
      <c r="REO108" s="921"/>
      <c r="REP108" s="921"/>
      <c r="REQ108" s="921"/>
      <c r="RER108" s="921"/>
      <c r="RES108" s="921"/>
      <c r="RET108" s="921"/>
      <c r="REU108" s="921"/>
      <c r="REV108" s="921"/>
      <c r="REW108" s="921"/>
      <c r="REX108" s="921"/>
      <c r="REY108" s="921"/>
      <c r="REZ108" s="921"/>
      <c r="RFA108" s="921"/>
      <c r="RFB108" s="921"/>
      <c r="RFC108" s="921"/>
      <c r="RFD108" s="921"/>
      <c r="RFE108" s="921"/>
      <c r="RFF108" s="921"/>
      <c r="RFG108" s="921"/>
      <c r="RFH108" s="921"/>
      <c r="RFI108" s="921"/>
      <c r="RFJ108" s="921"/>
      <c r="RFK108" s="921"/>
      <c r="RFL108" s="921"/>
      <c r="RFM108" s="921"/>
      <c r="RFN108" s="921"/>
      <c r="RFO108" s="921"/>
      <c r="RFP108" s="921"/>
      <c r="RFQ108" s="921"/>
      <c r="RFR108" s="921"/>
      <c r="RFS108" s="921"/>
      <c r="RFT108" s="921"/>
      <c r="RFU108" s="921"/>
      <c r="RFV108" s="921"/>
      <c r="RFW108" s="921"/>
      <c r="RFX108" s="921"/>
      <c r="RFY108" s="921"/>
      <c r="RFZ108" s="921"/>
      <c r="RGA108" s="921"/>
      <c r="RGB108" s="921"/>
      <c r="RGC108" s="921"/>
      <c r="RGD108" s="921"/>
      <c r="RGE108" s="921"/>
      <c r="RGF108" s="921"/>
      <c r="RGG108" s="921"/>
      <c r="RGH108" s="921"/>
      <c r="RGI108" s="921"/>
      <c r="RGJ108" s="921"/>
      <c r="RGK108" s="921"/>
      <c r="RGL108" s="921"/>
      <c r="RGM108" s="921"/>
      <c r="RGN108" s="921"/>
      <c r="RGO108" s="921"/>
      <c r="RGP108" s="921"/>
      <c r="RGQ108" s="921"/>
      <c r="RGR108" s="921"/>
      <c r="RGS108" s="921"/>
      <c r="RGT108" s="921"/>
      <c r="RGU108" s="921"/>
      <c r="RGV108" s="921"/>
      <c r="RGW108" s="921"/>
      <c r="RGX108" s="921"/>
      <c r="RGY108" s="921"/>
      <c r="RGZ108" s="921"/>
      <c r="RHA108" s="921"/>
      <c r="RHB108" s="921"/>
      <c r="RHC108" s="921"/>
      <c r="RHD108" s="921"/>
      <c r="RHE108" s="921"/>
      <c r="RHF108" s="921"/>
      <c r="RHG108" s="921"/>
      <c r="RHH108" s="921"/>
      <c r="RHI108" s="921"/>
      <c r="RHJ108" s="921"/>
      <c r="RHK108" s="921"/>
      <c r="RHL108" s="921"/>
      <c r="RHM108" s="921"/>
      <c r="RHN108" s="921"/>
      <c r="RHO108" s="921"/>
      <c r="RHP108" s="921"/>
      <c r="RHQ108" s="921"/>
      <c r="RHR108" s="921"/>
      <c r="RHS108" s="921"/>
      <c r="RHT108" s="921"/>
      <c r="RHU108" s="921"/>
      <c r="RHV108" s="921"/>
      <c r="RHW108" s="921"/>
      <c r="RHX108" s="921"/>
      <c r="RHY108" s="921"/>
      <c r="RHZ108" s="921"/>
      <c r="RIA108" s="921"/>
      <c r="RIB108" s="921"/>
      <c r="RIC108" s="921"/>
      <c r="RID108" s="921"/>
      <c r="RIE108" s="921"/>
      <c r="RIF108" s="921"/>
      <c r="RIG108" s="921"/>
      <c r="RIH108" s="921"/>
      <c r="RII108" s="921"/>
      <c r="RIJ108" s="921"/>
      <c r="RIK108" s="921"/>
      <c r="RIL108" s="921"/>
      <c r="RIM108" s="921"/>
      <c r="RIN108" s="921"/>
      <c r="RIO108" s="921"/>
      <c r="RIP108" s="921"/>
      <c r="RIQ108" s="921"/>
      <c r="RIR108" s="921"/>
      <c r="RIS108" s="921"/>
      <c r="RIT108" s="921"/>
      <c r="RIU108" s="921"/>
      <c r="RIV108" s="921"/>
      <c r="RIW108" s="921"/>
      <c r="RIX108" s="921"/>
      <c r="RIY108" s="921"/>
      <c r="RIZ108" s="921"/>
      <c r="RJA108" s="921"/>
      <c r="RJB108" s="921"/>
      <c r="RJC108" s="921"/>
      <c r="RJD108" s="921"/>
      <c r="RJE108" s="921"/>
      <c r="RJF108" s="921"/>
      <c r="RJG108" s="921"/>
      <c r="RJH108" s="921"/>
      <c r="RJI108" s="921"/>
      <c r="RJJ108" s="921"/>
      <c r="RJK108" s="921"/>
      <c r="RJL108" s="921"/>
      <c r="RJM108" s="921"/>
      <c r="RJN108" s="921"/>
      <c r="RJO108" s="921"/>
      <c r="RJP108" s="921"/>
      <c r="RJQ108" s="921"/>
      <c r="RJR108" s="921"/>
      <c r="RJS108" s="921"/>
      <c r="RJT108" s="921"/>
      <c r="RJU108" s="921"/>
      <c r="RJV108" s="921"/>
      <c r="RJW108" s="921"/>
      <c r="RJX108" s="921"/>
      <c r="RJY108" s="921"/>
      <c r="RJZ108" s="921"/>
      <c r="RKA108" s="921"/>
      <c r="RKB108" s="921"/>
      <c r="RKC108" s="921"/>
      <c r="RKD108" s="921"/>
      <c r="RKE108" s="921"/>
      <c r="RKF108" s="921"/>
      <c r="RKG108" s="921"/>
      <c r="RKH108" s="921"/>
      <c r="RKI108" s="921"/>
      <c r="RKJ108" s="921"/>
      <c r="RKK108" s="921"/>
      <c r="RKL108" s="921"/>
      <c r="RKM108" s="921"/>
      <c r="RKN108" s="921"/>
      <c r="RKO108" s="921"/>
      <c r="RKP108" s="921"/>
      <c r="RKQ108" s="921"/>
      <c r="RKR108" s="921"/>
      <c r="RKS108" s="921"/>
      <c r="RKT108" s="921"/>
      <c r="RKU108" s="921"/>
      <c r="RKV108" s="921"/>
      <c r="RKW108" s="921"/>
      <c r="RKX108" s="921"/>
      <c r="RKY108" s="921"/>
      <c r="RKZ108" s="921"/>
      <c r="RLA108" s="921"/>
      <c r="RLB108" s="921"/>
      <c r="RLC108" s="921"/>
      <c r="RLD108" s="921"/>
      <c r="RLE108" s="921"/>
      <c r="RLF108" s="921"/>
      <c r="RLG108" s="921"/>
      <c r="RLH108" s="921"/>
      <c r="RLI108" s="921"/>
      <c r="RLJ108" s="921"/>
      <c r="RLK108" s="921"/>
      <c r="RLL108" s="921"/>
      <c r="RLM108" s="921"/>
      <c r="RLN108" s="921"/>
      <c r="RLO108" s="921"/>
      <c r="RLP108" s="921"/>
      <c r="RLQ108" s="921"/>
      <c r="RLR108" s="921"/>
      <c r="RLS108" s="921"/>
      <c r="RLT108" s="921"/>
      <c r="RLU108" s="921"/>
      <c r="RLV108" s="921"/>
      <c r="RLW108" s="921"/>
      <c r="RLX108" s="921"/>
      <c r="RLY108" s="921"/>
      <c r="RLZ108" s="921"/>
      <c r="RMA108" s="921"/>
      <c r="RMB108" s="921"/>
      <c r="RMC108" s="921"/>
      <c r="RMD108" s="921"/>
      <c r="RME108" s="921"/>
      <c r="RMF108" s="921"/>
      <c r="RMG108" s="921"/>
      <c r="RMH108" s="921"/>
      <c r="RMI108" s="921"/>
      <c r="RMJ108" s="921"/>
      <c r="RMK108" s="921"/>
      <c r="RML108" s="921"/>
      <c r="RMM108" s="921"/>
      <c r="RMN108" s="921"/>
      <c r="RMO108" s="921"/>
      <c r="RMP108" s="921"/>
      <c r="RMQ108" s="921"/>
      <c r="RMR108" s="921"/>
      <c r="RMS108" s="921"/>
      <c r="RMT108" s="921"/>
      <c r="RMU108" s="921"/>
      <c r="RMV108" s="921"/>
      <c r="RMW108" s="921"/>
      <c r="RMX108" s="921"/>
      <c r="RMY108" s="921"/>
      <c r="RMZ108" s="921"/>
      <c r="RNA108" s="921"/>
      <c r="RNB108" s="921"/>
      <c r="RNC108" s="921"/>
      <c r="RND108" s="921"/>
      <c r="RNE108" s="921"/>
      <c r="RNF108" s="921"/>
      <c r="RNG108" s="921"/>
      <c r="RNH108" s="921"/>
      <c r="RNI108" s="921"/>
      <c r="RNJ108" s="921"/>
      <c r="RNK108" s="921"/>
      <c r="RNL108" s="921"/>
      <c r="RNM108" s="921"/>
      <c r="RNN108" s="921"/>
      <c r="RNO108" s="921"/>
      <c r="RNP108" s="921"/>
      <c r="RNQ108" s="921"/>
      <c r="RNR108" s="921"/>
      <c r="RNS108" s="921"/>
      <c r="RNT108" s="921"/>
      <c r="RNU108" s="921"/>
      <c r="RNV108" s="921"/>
      <c r="RNW108" s="921"/>
      <c r="RNX108" s="921"/>
      <c r="RNY108" s="921"/>
      <c r="RNZ108" s="921"/>
      <c r="ROA108" s="921"/>
      <c r="ROB108" s="921"/>
      <c r="ROC108" s="921"/>
      <c r="ROD108" s="921"/>
      <c r="ROE108" s="921"/>
      <c r="ROF108" s="921"/>
      <c r="ROG108" s="921"/>
      <c r="ROH108" s="921"/>
      <c r="ROI108" s="921"/>
      <c r="ROJ108" s="921"/>
      <c r="ROK108" s="921"/>
      <c r="ROL108" s="921"/>
      <c r="ROM108" s="921"/>
      <c r="RON108" s="921"/>
      <c r="ROO108" s="921"/>
      <c r="ROP108" s="921"/>
      <c r="ROQ108" s="921"/>
      <c r="ROR108" s="921"/>
      <c r="ROS108" s="921"/>
      <c r="ROT108" s="921"/>
      <c r="ROU108" s="921"/>
      <c r="ROV108" s="921"/>
      <c r="ROW108" s="921"/>
      <c r="ROX108" s="921"/>
      <c r="ROY108" s="921"/>
      <c r="ROZ108" s="921"/>
      <c r="RPA108" s="921"/>
      <c r="RPB108" s="921"/>
      <c r="RPC108" s="921"/>
      <c r="RPD108" s="921"/>
      <c r="RPE108" s="921"/>
      <c r="RPF108" s="921"/>
      <c r="RPG108" s="921"/>
      <c r="RPH108" s="921"/>
      <c r="RPI108" s="921"/>
      <c r="RPJ108" s="921"/>
      <c r="RPK108" s="921"/>
      <c r="RPL108" s="921"/>
      <c r="RPM108" s="921"/>
      <c r="RPN108" s="921"/>
      <c r="RPO108" s="921"/>
      <c r="RPP108" s="921"/>
      <c r="RPQ108" s="921"/>
      <c r="RPR108" s="921"/>
      <c r="RPS108" s="921"/>
      <c r="RPT108" s="921"/>
      <c r="RPU108" s="921"/>
      <c r="RPV108" s="921"/>
      <c r="RPW108" s="921"/>
      <c r="RPX108" s="921"/>
      <c r="RPY108" s="921"/>
      <c r="RPZ108" s="921"/>
      <c r="RQA108" s="921"/>
      <c r="RQB108" s="921"/>
      <c r="RQC108" s="921"/>
      <c r="RQD108" s="921"/>
      <c r="RQE108" s="921"/>
      <c r="RQF108" s="921"/>
      <c r="RQG108" s="921"/>
      <c r="RQH108" s="921"/>
      <c r="RQI108" s="921"/>
      <c r="RQJ108" s="921"/>
      <c r="RQK108" s="921"/>
      <c r="RQL108" s="921"/>
      <c r="RQM108" s="921"/>
      <c r="RQN108" s="921"/>
      <c r="RQO108" s="921"/>
      <c r="RQP108" s="921"/>
      <c r="RQQ108" s="921"/>
      <c r="RQR108" s="921"/>
      <c r="RQS108" s="921"/>
      <c r="RQT108" s="921"/>
      <c r="RQU108" s="921"/>
      <c r="RQV108" s="921"/>
      <c r="RQW108" s="921"/>
      <c r="RQX108" s="921"/>
      <c r="RQY108" s="921"/>
      <c r="RQZ108" s="921"/>
      <c r="RRA108" s="921"/>
      <c r="RRB108" s="921"/>
      <c r="RRC108" s="921"/>
      <c r="RRD108" s="921"/>
      <c r="RRE108" s="921"/>
      <c r="RRF108" s="921"/>
      <c r="RRG108" s="921"/>
      <c r="RRH108" s="921"/>
      <c r="RRI108" s="921"/>
      <c r="RRJ108" s="921"/>
      <c r="RRK108" s="921"/>
      <c r="RRL108" s="921"/>
      <c r="RRM108" s="921"/>
      <c r="RRN108" s="921"/>
      <c r="RRO108" s="921"/>
      <c r="RRP108" s="921"/>
      <c r="RRQ108" s="921"/>
      <c r="RRR108" s="921"/>
      <c r="RRS108" s="921"/>
      <c r="RRT108" s="921"/>
      <c r="RRU108" s="921"/>
      <c r="RRV108" s="921"/>
      <c r="RRW108" s="921"/>
      <c r="RRX108" s="921"/>
      <c r="RRY108" s="921"/>
      <c r="RRZ108" s="921"/>
      <c r="RSA108" s="921"/>
      <c r="RSB108" s="921"/>
      <c r="RSC108" s="921"/>
      <c r="RSD108" s="921"/>
      <c r="RSE108" s="921"/>
      <c r="RSF108" s="921"/>
      <c r="RSG108" s="921"/>
      <c r="RSH108" s="921"/>
      <c r="RSI108" s="921"/>
      <c r="RSJ108" s="921"/>
      <c r="RSK108" s="921"/>
      <c r="RSL108" s="921"/>
      <c r="RSM108" s="921"/>
      <c r="RSN108" s="921"/>
      <c r="RSO108" s="921"/>
      <c r="RSP108" s="921"/>
      <c r="RSQ108" s="921"/>
      <c r="RSR108" s="921"/>
      <c r="RSS108" s="921"/>
      <c r="RST108" s="921"/>
      <c r="RSU108" s="921"/>
      <c r="RSV108" s="921"/>
      <c r="RSW108" s="921"/>
      <c r="RSX108" s="921"/>
      <c r="RSY108" s="921"/>
      <c r="RSZ108" s="921"/>
      <c r="RTA108" s="921"/>
      <c r="RTB108" s="921"/>
      <c r="RTC108" s="921"/>
      <c r="RTD108" s="921"/>
      <c r="RTE108" s="921"/>
      <c r="RTF108" s="921"/>
      <c r="RTG108" s="921"/>
      <c r="RTH108" s="921"/>
      <c r="RTI108" s="921"/>
      <c r="RTJ108" s="921"/>
      <c r="RTK108" s="921"/>
      <c r="RTL108" s="921"/>
      <c r="RTM108" s="921"/>
      <c r="RTN108" s="921"/>
      <c r="RTO108" s="921"/>
      <c r="RTP108" s="921"/>
      <c r="RTQ108" s="921"/>
      <c r="RTR108" s="921"/>
      <c r="RTS108" s="921"/>
      <c r="RTT108" s="921"/>
      <c r="RTU108" s="921"/>
      <c r="RTV108" s="921"/>
      <c r="RTW108" s="921"/>
      <c r="RTX108" s="921"/>
      <c r="RTY108" s="921"/>
      <c r="RTZ108" s="921"/>
      <c r="RUA108" s="921"/>
      <c r="RUB108" s="921"/>
      <c r="RUC108" s="921"/>
      <c r="RUD108" s="921"/>
      <c r="RUE108" s="921"/>
      <c r="RUF108" s="921"/>
      <c r="RUG108" s="921"/>
      <c r="RUH108" s="921"/>
      <c r="RUI108" s="921"/>
      <c r="RUJ108" s="921"/>
      <c r="RUK108" s="921"/>
      <c r="RUL108" s="921"/>
      <c r="RUM108" s="921"/>
      <c r="RUN108" s="921"/>
      <c r="RUO108" s="921"/>
      <c r="RUP108" s="921"/>
      <c r="RUQ108" s="921"/>
      <c r="RUR108" s="921"/>
      <c r="RUS108" s="921"/>
      <c r="RUT108" s="921"/>
      <c r="RUU108" s="921"/>
      <c r="RUV108" s="921"/>
      <c r="RUW108" s="921"/>
      <c r="RUX108" s="921"/>
      <c r="RUY108" s="921"/>
      <c r="RUZ108" s="921"/>
      <c r="RVA108" s="921"/>
      <c r="RVB108" s="921"/>
      <c r="RVC108" s="921"/>
      <c r="RVD108" s="921"/>
      <c r="RVE108" s="921"/>
      <c r="RVF108" s="921"/>
      <c r="RVG108" s="921"/>
      <c r="RVH108" s="921"/>
      <c r="RVI108" s="921"/>
      <c r="RVJ108" s="921"/>
      <c r="RVK108" s="921"/>
      <c r="RVL108" s="921"/>
      <c r="RVM108" s="921"/>
      <c r="RVN108" s="921"/>
      <c r="RVO108" s="921"/>
      <c r="RVP108" s="921"/>
      <c r="RVQ108" s="921"/>
      <c r="RVR108" s="921"/>
      <c r="RVS108" s="921"/>
      <c r="RVT108" s="921"/>
      <c r="RVU108" s="921"/>
      <c r="RVV108" s="921"/>
      <c r="RVW108" s="921"/>
      <c r="RVX108" s="921"/>
      <c r="RVY108" s="921"/>
      <c r="RVZ108" s="921"/>
      <c r="RWA108" s="921"/>
      <c r="RWB108" s="921"/>
      <c r="RWC108" s="921"/>
      <c r="RWD108" s="921"/>
      <c r="RWE108" s="921"/>
      <c r="RWF108" s="921"/>
      <c r="RWG108" s="921"/>
      <c r="RWH108" s="921"/>
      <c r="RWI108" s="921"/>
      <c r="RWJ108" s="921"/>
      <c r="RWK108" s="921"/>
      <c r="RWL108" s="921"/>
      <c r="RWM108" s="921"/>
      <c r="RWN108" s="921"/>
      <c r="RWO108" s="921"/>
      <c r="RWP108" s="921"/>
      <c r="RWQ108" s="921"/>
      <c r="RWR108" s="921"/>
      <c r="RWS108" s="921"/>
      <c r="RWT108" s="921"/>
      <c r="RWU108" s="921"/>
      <c r="RWV108" s="921"/>
      <c r="RWW108" s="921"/>
      <c r="RWX108" s="921"/>
      <c r="RWY108" s="921"/>
      <c r="RWZ108" s="921"/>
      <c r="RXA108" s="921"/>
      <c r="RXB108" s="921"/>
      <c r="RXC108" s="921"/>
      <c r="RXD108" s="921"/>
      <c r="RXE108" s="921"/>
      <c r="RXF108" s="921"/>
      <c r="RXG108" s="921"/>
      <c r="RXH108" s="921"/>
      <c r="RXI108" s="921"/>
      <c r="RXJ108" s="921"/>
      <c r="RXK108" s="921"/>
      <c r="RXL108" s="921"/>
      <c r="RXM108" s="921"/>
      <c r="RXN108" s="921"/>
      <c r="RXO108" s="921"/>
      <c r="RXP108" s="921"/>
      <c r="RXQ108" s="921"/>
      <c r="RXR108" s="921"/>
      <c r="RXS108" s="921"/>
      <c r="RXT108" s="921"/>
      <c r="RXU108" s="921"/>
      <c r="RXV108" s="921"/>
      <c r="RXW108" s="921"/>
      <c r="RXX108" s="921"/>
      <c r="RXY108" s="921"/>
      <c r="RXZ108" s="921"/>
      <c r="RYA108" s="921"/>
      <c r="RYB108" s="921"/>
      <c r="RYC108" s="921"/>
      <c r="RYD108" s="921"/>
      <c r="RYE108" s="921"/>
      <c r="RYF108" s="921"/>
      <c r="RYG108" s="921"/>
      <c r="RYH108" s="921"/>
      <c r="RYI108" s="921"/>
      <c r="RYJ108" s="921"/>
      <c r="RYK108" s="921"/>
      <c r="RYL108" s="921"/>
      <c r="RYM108" s="921"/>
      <c r="RYN108" s="921"/>
      <c r="RYO108" s="921"/>
      <c r="RYP108" s="921"/>
      <c r="RYQ108" s="921"/>
      <c r="RYR108" s="921"/>
      <c r="RYS108" s="921"/>
      <c r="RYT108" s="921"/>
      <c r="RYU108" s="921"/>
      <c r="RYV108" s="921"/>
      <c r="RYW108" s="921"/>
      <c r="RYX108" s="921"/>
      <c r="RYY108" s="921"/>
      <c r="RYZ108" s="921"/>
      <c r="RZA108" s="921"/>
      <c r="RZB108" s="921"/>
      <c r="RZC108" s="921"/>
      <c r="RZD108" s="921"/>
      <c r="RZE108" s="921"/>
      <c r="RZF108" s="921"/>
      <c r="RZG108" s="921"/>
      <c r="RZH108" s="921"/>
      <c r="RZI108" s="921"/>
      <c r="RZJ108" s="921"/>
      <c r="RZK108" s="921"/>
      <c r="RZL108" s="921"/>
      <c r="RZM108" s="921"/>
      <c r="RZN108" s="921"/>
      <c r="RZO108" s="921"/>
      <c r="RZP108" s="921"/>
      <c r="RZQ108" s="921"/>
      <c r="RZR108" s="921"/>
      <c r="RZS108" s="921"/>
      <c r="RZT108" s="921"/>
      <c r="RZU108" s="921"/>
      <c r="RZV108" s="921"/>
      <c r="RZW108" s="921"/>
      <c r="RZX108" s="921"/>
      <c r="RZY108" s="921"/>
      <c r="RZZ108" s="921"/>
      <c r="SAA108" s="921"/>
      <c r="SAB108" s="921"/>
      <c r="SAC108" s="921"/>
      <c r="SAD108" s="921"/>
      <c r="SAE108" s="921"/>
      <c r="SAF108" s="921"/>
      <c r="SAG108" s="921"/>
      <c r="SAH108" s="921"/>
      <c r="SAI108" s="921"/>
      <c r="SAJ108" s="921"/>
      <c r="SAK108" s="921"/>
      <c r="SAL108" s="921"/>
      <c r="SAM108" s="921"/>
      <c r="SAN108" s="921"/>
      <c r="SAO108" s="921"/>
      <c r="SAP108" s="921"/>
      <c r="SAQ108" s="921"/>
      <c r="SAR108" s="921"/>
      <c r="SAS108" s="921"/>
      <c r="SAT108" s="921"/>
      <c r="SAU108" s="921"/>
      <c r="SAV108" s="921"/>
      <c r="SAW108" s="921"/>
      <c r="SAX108" s="921"/>
      <c r="SAY108" s="921"/>
      <c r="SAZ108" s="921"/>
      <c r="SBA108" s="921"/>
      <c r="SBB108" s="921"/>
      <c r="SBC108" s="921"/>
      <c r="SBD108" s="921"/>
      <c r="SBE108" s="921"/>
      <c r="SBF108" s="921"/>
      <c r="SBG108" s="921"/>
      <c r="SBH108" s="921"/>
      <c r="SBI108" s="921"/>
      <c r="SBJ108" s="921"/>
      <c r="SBK108" s="921"/>
      <c r="SBL108" s="921"/>
      <c r="SBM108" s="921"/>
      <c r="SBN108" s="921"/>
      <c r="SBO108" s="921"/>
      <c r="SBP108" s="921"/>
      <c r="SBQ108" s="921"/>
      <c r="SBR108" s="921"/>
      <c r="SBS108" s="921"/>
      <c r="SBT108" s="921"/>
      <c r="SBU108" s="921"/>
      <c r="SBV108" s="921"/>
      <c r="SBW108" s="921"/>
      <c r="SBX108" s="921"/>
      <c r="SBY108" s="921"/>
      <c r="SBZ108" s="921"/>
      <c r="SCA108" s="921"/>
      <c r="SCB108" s="921"/>
      <c r="SCC108" s="921"/>
      <c r="SCD108" s="921"/>
      <c r="SCE108" s="921"/>
      <c r="SCF108" s="921"/>
      <c r="SCG108" s="921"/>
      <c r="SCH108" s="921"/>
      <c r="SCI108" s="921"/>
      <c r="SCJ108" s="921"/>
      <c r="SCK108" s="921"/>
      <c r="SCL108" s="921"/>
      <c r="SCM108" s="921"/>
      <c r="SCN108" s="921"/>
      <c r="SCO108" s="921"/>
      <c r="SCP108" s="921"/>
      <c r="SCQ108" s="921"/>
      <c r="SCR108" s="921"/>
      <c r="SCS108" s="921"/>
      <c r="SCT108" s="921"/>
      <c r="SCU108" s="921"/>
      <c r="SCV108" s="921"/>
      <c r="SCW108" s="921"/>
      <c r="SCX108" s="921"/>
      <c r="SCY108" s="921"/>
      <c r="SCZ108" s="921"/>
      <c r="SDA108" s="921"/>
      <c r="SDB108" s="921"/>
      <c r="SDC108" s="921"/>
      <c r="SDD108" s="921"/>
      <c r="SDE108" s="921"/>
      <c r="SDF108" s="921"/>
      <c r="SDG108" s="921"/>
      <c r="SDH108" s="921"/>
      <c r="SDI108" s="921"/>
      <c r="SDJ108" s="921"/>
      <c r="SDK108" s="921"/>
      <c r="SDL108" s="921"/>
      <c r="SDM108" s="921"/>
      <c r="SDN108" s="921"/>
      <c r="SDO108" s="921"/>
      <c r="SDP108" s="921"/>
      <c r="SDQ108" s="921"/>
      <c r="SDR108" s="921"/>
      <c r="SDS108" s="921"/>
      <c r="SDT108" s="921"/>
      <c r="SDU108" s="921"/>
      <c r="SDV108" s="921"/>
      <c r="SDW108" s="921"/>
      <c r="SDX108" s="921"/>
      <c r="SDY108" s="921"/>
      <c r="SDZ108" s="921"/>
      <c r="SEA108" s="921"/>
      <c r="SEB108" s="921"/>
      <c r="SEC108" s="921"/>
      <c r="SED108" s="921"/>
      <c r="SEE108" s="921"/>
      <c r="SEF108" s="921"/>
      <c r="SEG108" s="921"/>
      <c r="SEH108" s="921"/>
      <c r="SEI108" s="921"/>
      <c r="SEJ108" s="921"/>
      <c r="SEK108" s="921"/>
      <c r="SEL108" s="921"/>
      <c r="SEM108" s="921"/>
      <c r="SEN108" s="921"/>
      <c r="SEO108" s="921"/>
      <c r="SEP108" s="921"/>
      <c r="SEQ108" s="921"/>
      <c r="SER108" s="921"/>
      <c r="SES108" s="921"/>
      <c r="SET108" s="921"/>
      <c r="SEU108" s="921"/>
      <c r="SEV108" s="921"/>
      <c r="SEW108" s="921"/>
      <c r="SEX108" s="921"/>
      <c r="SEY108" s="921"/>
      <c r="SEZ108" s="921"/>
      <c r="SFA108" s="921"/>
      <c r="SFB108" s="921"/>
      <c r="SFC108" s="921"/>
      <c r="SFD108" s="921"/>
      <c r="SFE108" s="921"/>
      <c r="SFF108" s="921"/>
      <c r="SFG108" s="921"/>
      <c r="SFH108" s="921"/>
      <c r="SFI108" s="921"/>
      <c r="SFJ108" s="921"/>
      <c r="SFK108" s="921"/>
      <c r="SFL108" s="921"/>
      <c r="SFM108" s="921"/>
      <c r="SFN108" s="921"/>
      <c r="SFO108" s="921"/>
      <c r="SFP108" s="921"/>
      <c r="SFQ108" s="921"/>
      <c r="SFR108" s="921"/>
      <c r="SFS108" s="921"/>
      <c r="SFT108" s="921"/>
      <c r="SFU108" s="921"/>
      <c r="SFV108" s="921"/>
      <c r="SFW108" s="921"/>
      <c r="SFX108" s="921"/>
      <c r="SFY108" s="921"/>
      <c r="SFZ108" s="921"/>
      <c r="SGA108" s="921"/>
      <c r="SGB108" s="921"/>
      <c r="SGC108" s="921"/>
      <c r="SGD108" s="921"/>
      <c r="SGE108" s="921"/>
      <c r="SGF108" s="921"/>
      <c r="SGG108" s="921"/>
      <c r="SGH108" s="921"/>
      <c r="SGI108" s="921"/>
      <c r="SGJ108" s="921"/>
      <c r="SGK108" s="921"/>
      <c r="SGL108" s="921"/>
      <c r="SGM108" s="921"/>
      <c r="SGN108" s="921"/>
      <c r="SGO108" s="921"/>
      <c r="SGP108" s="921"/>
      <c r="SGQ108" s="921"/>
      <c r="SGR108" s="921"/>
      <c r="SGS108" s="921"/>
      <c r="SGT108" s="921"/>
      <c r="SGU108" s="921"/>
      <c r="SGV108" s="921"/>
      <c r="SGW108" s="921"/>
      <c r="SGX108" s="921"/>
      <c r="SGY108" s="921"/>
      <c r="SGZ108" s="921"/>
      <c r="SHA108" s="921"/>
      <c r="SHB108" s="921"/>
      <c r="SHC108" s="921"/>
      <c r="SHD108" s="921"/>
      <c r="SHE108" s="921"/>
      <c r="SHF108" s="921"/>
      <c r="SHG108" s="921"/>
      <c r="SHH108" s="921"/>
      <c r="SHI108" s="921"/>
      <c r="SHJ108" s="921"/>
      <c r="SHK108" s="921"/>
      <c r="SHL108" s="921"/>
      <c r="SHM108" s="921"/>
      <c r="SHN108" s="921"/>
      <c r="SHO108" s="921"/>
      <c r="SHP108" s="921"/>
      <c r="SHQ108" s="921"/>
      <c r="SHR108" s="921"/>
      <c r="SHS108" s="921"/>
      <c r="SHT108" s="921"/>
      <c r="SHU108" s="921"/>
      <c r="SHV108" s="921"/>
      <c r="SHW108" s="921"/>
      <c r="SHX108" s="921"/>
      <c r="SHY108" s="921"/>
      <c r="SHZ108" s="921"/>
      <c r="SIA108" s="921"/>
      <c r="SIB108" s="921"/>
      <c r="SIC108" s="921"/>
      <c r="SID108" s="921"/>
      <c r="SIE108" s="921"/>
      <c r="SIF108" s="921"/>
      <c r="SIG108" s="921"/>
      <c r="SIH108" s="921"/>
      <c r="SII108" s="921"/>
      <c r="SIJ108" s="921"/>
      <c r="SIK108" s="921"/>
      <c r="SIL108" s="921"/>
      <c r="SIM108" s="921"/>
      <c r="SIN108" s="921"/>
      <c r="SIO108" s="921"/>
      <c r="SIP108" s="921"/>
      <c r="SIQ108" s="921"/>
      <c r="SIR108" s="921"/>
      <c r="SIS108" s="921"/>
      <c r="SIT108" s="921"/>
      <c r="SIU108" s="921"/>
      <c r="SIV108" s="921"/>
      <c r="SIW108" s="921"/>
      <c r="SIX108" s="921"/>
      <c r="SIY108" s="921"/>
      <c r="SIZ108" s="921"/>
      <c r="SJA108" s="921"/>
      <c r="SJB108" s="921"/>
      <c r="SJC108" s="921"/>
      <c r="SJD108" s="921"/>
      <c r="SJE108" s="921"/>
      <c r="SJF108" s="921"/>
      <c r="SJG108" s="921"/>
      <c r="SJH108" s="921"/>
      <c r="SJI108" s="921"/>
      <c r="SJJ108" s="921"/>
      <c r="SJK108" s="921"/>
      <c r="SJL108" s="921"/>
      <c r="SJM108" s="921"/>
      <c r="SJN108" s="921"/>
      <c r="SJO108" s="921"/>
      <c r="SJP108" s="921"/>
      <c r="SJQ108" s="921"/>
      <c r="SJR108" s="921"/>
      <c r="SJS108" s="921"/>
      <c r="SJT108" s="921"/>
      <c r="SJU108" s="921"/>
      <c r="SJV108" s="921"/>
      <c r="SJW108" s="921"/>
      <c r="SJX108" s="921"/>
      <c r="SJY108" s="921"/>
      <c r="SJZ108" s="921"/>
      <c r="SKA108" s="921"/>
      <c r="SKB108" s="921"/>
      <c r="SKC108" s="921"/>
      <c r="SKD108" s="921"/>
      <c r="SKE108" s="921"/>
      <c r="SKF108" s="921"/>
      <c r="SKG108" s="921"/>
      <c r="SKH108" s="921"/>
      <c r="SKI108" s="921"/>
      <c r="SKJ108" s="921"/>
      <c r="SKK108" s="921"/>
      <c r="SKL108" s="921"/>
      <c r="SKM108" s="921"/>
      <c r="SKN108" s="921"/>
      <c r="SKO108" s="921"/>
      <c r="SKP108" s="921"/>
      <c r="SKQ108" s="921"/>
      <c r="SKR108" s="921"/>
      <c r="SKS108" s="921"/>
      <c r="SKT108" s="921"/>
      <c r="SKU108" s="921"/>
      <c r="SKV108" s="921"/>
      <c r="SKW108" s="921"/>
      <c r="SKX108" s="921"/>
      <c r="SKY108" s="921"/>
      <c r="SKZ108" s="921"/>
      <c r="SLA108" s="921"/>
      <c r="SLB108" s="921"/>
      <c r="SLC108" s="921"/>
      <c r="SLD108" s="921"/>
      <c r="SLE108" s="921"/>
      <c r="SLF108" s="921"/>
      <c r="SLG108" s="921"/>
      <c r="SLH108" s="921"/>
      <c r="SLI108" s="921"/>
      <c r="SLJ108" s="921"/>
      <c r="SLK108" s="921"/>
      <c r="SLL108" s="921"/>
      <c r="SLM108" s="921"/>
      <c r="SLN108" s="921"/>
      <c r="SLO108" s="921"/>
      <c r="SLP108" s="921"/>
      <c r="SLQ108" s="921"/>
      <c r="SLR108" s="921"/>
      <c r="SLS108" s="921"/>
      <c r="SLT108" s="921"/>
      <c r="SLU108" s="921"/>
      <c r="SLV108" s="921"/>
      <c r="SLW108" s="921"/>
      <c r="SLX108" s="921"/>
      <c r="SLY108" s="921"/>
      <c r="SLZ108" s="921"/>
      <c r="SMA108" s="921"/>
      <c r="SMB108" s="921"/>
      <c r="SMC108" s="921"/>
      <c r="SMD108" s="921"/>
      <c r="SME108" s="921"/>
      <c r="SMF108" s="921"/>
      <c r="SMG108" s="921"/>
      <c r="SMH108" s="921"/>
      <c r="SMI108" s="921"/>
      <c r="SMJ108" s="921"/>
      <c r="SMK108" s="921"/>
      <c r="SML108" s="921"/>
      <c r="SMM108" s="921"/>
      <c r="SMN108" s="921"/>
      <c r="SMO108" s="921"/>
      <c r="SMP108" s="921"/>
      <c r="SMQ108" s="921"/>
      <c r="SMR108" s="921"/>
      <c r="SMS108" s="921"/>
      <c r="SMT108" s="921"/>
      <c r="SMU108" s="921"/>
      <c r="SMV108" s="921"/>
      <c r="SMW108" s="921"/>
      <c r="SMX108" s="921"/>
      <c r="SMY108" s="921"/>
      <c r="SMZ108" s="921"/>
      <c r="SNA108" s="921"/>
      <c r="SNB108" s="921"/>
      <c r="SNC108" s="921"/>
      <c r="SND108" s="921"/>
      <c r="SNE108" s="921"/>
      <c r="SNF108" s="921"/>
      <c r="SNG108" s="921"/>
      <c r="SNH108" s="921"/>
      <c r="SNI108" s="921"/>
      <c r="SNJ108" s="921"/>
      <c r="SNK108" s="921"/>
      <c r="SNL108" s="921"/>
      <c r="SNM108" s="921"/>
      <c r="SNN108" s="921"/>
      <c r="SNO108" s="921"/>
      <c r="SNP108" s="921"/>
      <c r="SNQ108" s="921"/>
      <c r="SNR108" s="921"/>
      <c r="SNS108" s="921"/>
      <c r="SNT108" s="921"/>
      <c r="SNU108" s="921"/>
      <c r="SNV108" s="921"/>
      <c r="SNW108" s="921"/>
      <c r="SNX108" s="921"/>
      <c r="SNY108" s="921"/>
      <c r="SNZ108" s="921"/>
      <c r="SOA108" s="921"/>
      <c r="SOB108" s="921"/>
      <c r="SOC108" s="921"/>
      <c r="SOD108" s="921"/>
      <c r="SOE108" s="921"/>
      <c r="SOF108" s="921"/>
      <c r="SOG108" s="921"/>
      <c r="SOH108" s="921"/>
      <c r="SOI108" s="921"/>
      <c r="SOJ108" s="921"/>
      <c r="SOK108" s="921"/>
      <c r="SOL108" s="921"/>
      <c r="SOM108" s="921"/>
      <c r="SON108" s="921"/>
      <c r="SOO108" s="921"/>
      <c r="SOP108" s="921"/>
      <c r="SOQ108" s="921"/>
      <c r="SOR108" s="921"/>
      <c r="SOS108" s="921"/>
      <c r="SOT108" s="921"/>
      <c r="SOU108" s="921"/>
      <c r="SOV108" s="921"/>
      <c r="SOW108" s="921"/>
      <c r="SOX108" s="921"/>
      <c r="SOY108" s="921"/>
      <c r="SOZ108" s="921"/>
      <c r="SPA108" s="921"/>
      <c r="SPB108" s="921"/>
      <c r="SPC108" s="921"/>
      <c r="SPD108" s="921"/>
      <c r="SPE108" s="921"/>
      <c r="SPF108" s="921"/>
      <c r="SPG108" s="921"/>
      <c r="SPH108" s="921"/>
      <c r="SPI108" s="921"/>
      <c r="SPJ108" s="921"/>
      <c r="SPK108" s="921"/>
      <c r="SPL108" s="921"/>
      <c r="SPM108" s="921"/>
      <c r="SPN108" s="921"/>
      <c r="SPO108" s="921"/>
      <c r="SPP108" s="921"/>
      <c r="SPQ108" s="921"/>
      <c r="SPR108" s="921"/>
      <c r="SPS108" s="921"/>
      <c r="SPT108" s="921"/>
      <c r="SPU108" s="921"/>
      <c r="SPV108" s="921"/>
      <c r="SPW108" s="921"/>
      <c r="SPX108" s="921"/>
      <c r="SPY108" s="921"/>
      <c r="SPZ108" s="921"/>
      <c r="SQA108" s="921"/>
      <c r="SQB108" s="921"/>
      <c r="SQC108" s="921"/>
      <c r="SQD108" s="921"/>
      <c r="SQE108" s="921"/>
      <c r="SQF108" s="921"/>
      <c r="SQG108" s="921"/>
      <c r="SQH108" s="921"/>
      <c r="SQI108" s="921"/>
      <c r="SQJ108" s="921"/>
      <c r="SQK108" s="921"/>
      <c r="SQL108" s="921"/>
      <c r="SQM108" s="921"/>
      <c r="SQN108" s="921"/>
      <c r="SQO108" s="921"/>
      <c r="SQP108" s="921"/>
      <c r="SQQ108" s="921"/>
      <c r="SQR108" s="921"/>
      <c r="SQS108" s="921"/>
      <c r="SQT108" s="921"/>
      <c r="SQU108" s="921"/>
      <c r="SQV108" s="921"/>
      <c r="SQW108" s="921"/>
      <c r="SQX108" s="921"/>
      <c r="SQY108" s="921"/>
      <c r="SQZ108" s="921"/>
      <c r="SRA108" s="921"/>
      <c r="SRB108" s="921"/>
      <c r="SRC108" s="921"/>
      <c r="SRD108" s="921"/>
      <c r="SRE108" s="921"/>
      <c r="SRF108" s="921"/>
      <c r="SRG108" s="921"/>
      <c r="SRH108" s="921"/>
      <c r="SRI108" s="921"/>
      <c r="SRJ108" s="921"/>
      <c r="SRK108" s="921"/>
      <c r="SRL108" s="921"/>
      <c r="SRM108" s="921"/>
      <c r="SRN108" s="921"/>
      <c r="SRO108" s="921"/>
      <c r="SRP108" s="921"/>
      <c r="SRQ108" s="921"/>
      <c r="SRR108" s="921"/>
      <c r="SRS108" s="921"/>
      <c r="SRT108" s="921"/>
      <c r="SRU108" s="921"/>
      <c r="SRV108" s="921"/>
      <c r="SRW108" s="921"/>
      <c r="SRX108" s="921"/>
      <c r="SRY108" s="921"/>
      <c r="SRZ108" s="921"/>
      <c r="SSA108" s="921"/>
      <c r="SSB108" s="921"/>
      <c r="SSC108" s="921"/>
      <c r="SSD108" s="921"/>
      <c r="SSE108" s="921"/>
      <c r="SSF108" s="921"/>
      <c r="SSG108" s="921"/>
      <c r="SSH108" s="921"/>
      <c r="SSI108" s="921"/>
      <c r="SSJ108" s="921"/>
      <c r="SSK108" s="921"/>
      <c r="SSL108" s="921"/>
      <c r="SSM108" s="921"/>
      <c r="SSN108" s="921"/>
      <c r="SSO108" s="921"/>
      <c r="SSP108" s="921"/>
      <c r="SSQ108" s="921"/>
      <c r="SSR108" s="921"/>
      <c r="SSS108" s="921"/>
      <c r="SST108" s="921"/>
      <c r="SSU108" s="921"/>
      <c r="SSV108" s="921"/>
      <c r="SSW108" s="921"/>
      <c r="SSX108" s="921"/>
      <c r="SSY108" s="921"/>
      <c r="SSZ108" s="921"/>
      <c r="STA108" s="921"/>
      <c r="STB108" s="921"/>
      <c r="STC108" s="921"/>
      <c r="STD108" s="921"/>
      <c r="STE108" s="921"/>
      <c r="STF108" s="921"/>
      <c r="STG108" s="921"/>
      <c r="STH108" s="921"/>
      <c r="STI108" s="921"/>
      <c r="STJ108" s="921"/>
      <c r="STK108" s="921"/>
      <c r="STL108" s="921"/>
      <c r="STM108" s="921"/>
      <c r="STN108" s="921"/>
      <c r="STO108" s="921"/>
      <c r="STP108" s="921"/>
      <c r="STQ108" s="921"/>
      <c r="STR108" s="921"/>
      <c r="STS108" s="921"/>
      <c r="STT108" s="921"/>
      <c r="STU108" s="921"/>
      <c r="STV108" s="921"/>
      <c r="STW108" s="921"/>
      <c r="STX108" s="921"/>
      <c r="STY108" s="921"/>
      <c r="STZ108" s="921"/>
      <c r="SUA108" s="921"/>
      <c r="SUB108" s="921"/>
      <c r="SUC108" s="921"/>
      <c r="SUD108" s="921"/>
      <c r="SUE108" s="921"/>
      <c r="SUF108" s="921"/>
      <c r="SUG108" s="921"/>
      <c r="SUH108" s="921"/>
      <c r="SUI108" s="921"/>
      <c r="SUJ108" s="921"/>
      <c r="SUK108" s="921"/>
      <c r="SUL108" s="921"/>
      <c r="SUM108" s="921"/>
      <c r="SUN108" s="921"/>
      <c r="SUO108" s="921"/>
      <c r="SUP108" s="921"/>
      <c r="SUQ108" s="921"/>
      <c r="SUR108" s="921"/>
      <c r="SUS108" s="921"/>
      <c r="SUT108" s="921"/>
      <c r="SUU108" s="921"/>
      <c r="SUV108" s="921"/>
      <c r="SUW108" s="921"/>
      <c r="SUX108" s="921"/>
      <c r="SUY108" s="921"/>
      <c r="SUZ108" s="921"/>
      <c r="SVA108" s="921"/>
      <c r="SVB108" s="921"/>
      <c r="SVC108" s="921"/>
      <c r="SVD108" s="921"/>
      <c r="SVE108" s="921"/>
      <c r="SVF108" s="921"/>
      <c r="SVG108" s="921"/>
      <c r="SVH108" s="921"/>
      <c r="SVI108" s="921"/>
      <c r="SVJ108" s="921"/>
      <c r="SVK108" s="921"/>
      <c r="SVL108" s="921"/>
      <c r="SVM108" s="921"/>
      <c r="SVN108" s="921"/>
      <c r="SVO108" s="921"/>
      <c r="SVP108" s="921"/>
      <c r="SVQ108" s="921"/>
      <c r="SVR108" s="921"/>
      <c r="SVS108" s="921"/>
      <c r="SVT108" s="921"/>
      <c r="SVU108" s="921"/>
      <c r="SVV108" s="921"/>
      <c r="SVW108" s="921"/>
      <c r="SVX108" s="921"/>
      <c r="SVY108" s="921"/>
      <c r="SVZ108" s="921"/>
      <c r="SWA108" s="921"/>
      <c r="SWB108" s="921"/>
      <c r="SWC108" s="921"/>
      <c r="SWD108" s="921"/>
      <c r="SWE108" s="921"/>
      <c r="SWF108" s="921"/>
      <c r="SWG108" s="921"/>
      <c r="SWH108" s="921"/>
      <c r="SWI108" s="921"/>
      <c r="SWJ108" s="921"/>
      <c r="SWK108" s="921"/>
      <c r="SWL108" s="921"/>
      <c r="SWM108" s="921"/>
      <c r="SWN108" s="921"/>
      <c r="SWO108" s="921"/>
      <c r="SWP108" s="921"/>
      <c r="SWQ108" s="921"/>
      <c r="SWR108" s="921"/>
      <c r="SWS108" s="921"/>
      <c r="SWT108" s="921"/>
      <c r="SWU108" s="921"/>
      <c r="SWV108" s="921"/>
      <c r="SWW108" s="921"/>
      <c r="SWX108" s="921"/>
      <c r="SWY108" s="921"/>
      <c r="SWZ108" s="921"/>
      <c r="SXA108" s="921"/>
      <c r="SXB108" s="921"/>
      <c r="SXC108" s="921"/>
      <c r="SXD108" s="921"/>
      <c r="SXE108" s="921"/>
      <c r="SXF108" s="921"/>
      <c r="SXG108" s="921"/>
      <c r="SXH108" s="921"/>
      <c r="SXI108" s="921"/>
      <c r="SXJ108" s="921"/>
      <c r="SXK108" s="921"/>
      <c r="SXL108" s="921"/>
      <c r="SXM108" s="921"/>
      <c r="SXN108" s="921"/>
      <c r="SXO108" s="921"/>
      <c r="SXP108" s="921"/>
      <c r="SXQ108" s="921"/>
      <c r="SXR108" s="921"/>
      <c r="SXS108" s="921"/>
      <c r="SXT108" s="921"/>
      <c r="SXU108" s="921"/>
      <c r="SXV108" s="921"/>
      <c r="SXW108" s="921"/>
      <c r="SXX108" s="921"/>
      <c r="SXY108" s="921"/>
      <c r="SXZ108" s="921"/>
      <c r="SYA108" s="921"/>
      <c r="SYB108" s="921"/>
      <c r="SYC108" s="921"/>
      <c r="SYD108" s="921"/>
      <c r="SYE108" s="921"/>
      <c r="SYF108" s="921"/>
      <c r="SYG108" s="921"/>
      <c r="SYH108" s="921"/>
      <c r="SYI108" s="921"/>
      <c r="SYJ108" s="921"/>
      <c r="SYK108" s="921"/>
      <c r="SYL108" s="921"/>
      <c r="SYM108" s="921"/>
      <c r="SYN108" s="921"/>
      <c r="SYO108" s="921"/>
      <c r="SYP108" s="921"/>
      <c r="SYQ108" s="921"/>
      <c r="SYR108" s="921"/>
      <c r="SYS108" s="921"/>
      <c r="SYT108" s="921"/>
      <c r="SYU108" s="921"/>
      <c r="SYV108" s="921"/>
      <c r="SYW108" s="921"/>
      <c r="SYX108" s="921"/>
      <c r="SYY108" s="921"/>
      <c r="SYZ108" s="921"/>
      <c r="SZA108" s="921"/>
      <c r="SZB108" s="921"/>
      <c r="SZC108" s="921"/>
      <c r="SZD108" s="921"/>
      <c r="SZE108" s="921"/>
      <c r="SZF108" s="921"/>
      <c r="SZG108" s="921"/>
      <c r="SZH108" s="921"/>
      <c r="SZI108" s="921"/>
      <c r="SZJ108" s="921"/>
      <c r="SZK108" s="921"/>
      <c r="SZL108" s="921"/>
      <c r="SZM108" s="921"/>
      <c r="SZN108" s="921"/>
      <c r="SZO108" s="921"/>
      <c r="SZP108" s="921"/>
      <c r="SZQ108" s="921"/>
      <c r="SZR108" s="921"/>
      <c r="SZS108" s="921"/>
      <c r="SZT108" s="921"/>
      <c r="SZU108" s="921"/>
      <c r="SZV108" s="921"/>
      <c r="SZW108" s="921"/>
      <c r="SZX108" s="921"/>
      <c r="SZY108" s="921"/>
      <c r="SZZ108" s="921"/>
      <c r="TAA108" s="921"/>
      <c r="TAB108" s="921"/>
      <c r="TAC108" s="921"/>
      <c r="TAD108" s="921"/>
      <c r="TAE108" s="921"/>
      <c r="TAF108" s="921"/>
      <c r="TAG108" s="921"/>
      <c r="TAH108" s="921"/>
      <c r="TAI108" s="921"/>
      <c r="TAJ108" s="921"/>
      <c r="TAK108" s="921"/>
      <c r="TAL108" s="921"/>
      <c r="TAM108" s="921"/>
      <c r="TAN108" s="921"/>
      <c r="TAO108" s="921"/>
      <c r="TAP108" s="921"/>
      <c r="TAQ108" s="921"/>
      <c r="TAR108" s="921"/>
      <c r="TAS108" s="921"/>
      <c r="TAT108" s="921"/>
      <c r="TAU108" s="921"/>
      <c r="TAV108" s="921"/>
      <c r="TAW108" s="921"/>
      <c r="TAX108" s="921"/>
      <c r="TAY108" s="921"/>
      <c r="TAZ108" s="921"/>
      <c r="TBA108" s="921"/>
      <c r="TBB108" s="921"/>
      <c r="TBC108" s="921"/>
      <c r="TBD108" s="921"/>
      <c r="TBE108" s="921"/>
      <c r="TBF108" s="921"/>
      <c r="TBG108" s="921"/>
      <c r="TBH108" s="921"/>
      <c r="TBI108" s="921"/>
      <c r="TBJ108" s="921"/>
      <c r="TBK108" s="921"/>
      <c r="TBL108" s="921"/>
      <c r="TBM108" s="921"/>
      <c r="TBN108" s="921"/>
      <c r="TBO108" s="921"/>
      <c r="TBP108" s="921"/>
      <c r="TBQ108" s="921"/>
      <c r="TBR108" s="921"/>
      <c r="TBS108" s="921"/>
      <c r="TBT108" s="921"/>
      <c r="TBU108" s="921"/>
      <c r="TBV108" s="921"/>
      <c r="TBW108" s="921"/>
      <c r="TBX108" s="921"/>
      <c r="TBY108" s="921"/>
      <c r="TBZ108" s="921"/>
      <c r="TCA108" s="921"/>
      <c r="TCB108" s="921"/>
      <c r="TCC108" s="921"/>
      <c r="TCD108" s="921"/>
      <c r="TCE108" s="921"/>
      <c r="TCF108" s="921"/>
      <c r="TCG108" s="921"/>
      <c r="TCH108" s="921"/>
      <c r="TCI108" s="921"/>
      <c r="TCJ108" s="921"/>
      <c r="TCK108" s="921"/>
      <c r="TCL108" s="921"/>
      <c r="TCM108" s="921"/>
      <c r="TCN108" s="921"/>
      <c r="TCO108" s="921"/>
      <c r="TCP108" s="921"/>
      <c r="TCQ108" s="921"/>
      <c r="TCR108" s="921"/>
      <c r="TCS108" s="921"/>
      <c r="TCT108" s="921"/>
      <c r="TCU108" s="921"/>
      <c r="TCV108" s="921"/>
      <c r="TCW108" s="921"/>
      <c r="TCX108" s="921"/>
      <c r="TCY108" s="921"/>
      <c r="TCZ108" s="921"/>
      <c r="TDA108" s="921"/>
      <c r="TDB108" s="921"/>
      <c r="TDC108" s="921"/>
      <c r="TDD108" s="921"/>
      <c r="TDE108" s="921"/>
      <c r="TDF108" s="921"/>
      <c r="TDG108" s="921"/>
      <c r="TDH108" s="921"/>
      <c r="TDI108" s="921"/>
      <c r="TDJ108" s="921"/>
      <c r="TDK108" s="921"/>
      <c r="TDL108" s="921"/>
      <c r="TDM108" s="921"/>
      <c r="TDN108" s="921"/>
      <c r="TDO108" s="921"/>
      <c r="TDP108" s="921"/>
      <c r="TDQ108" s="921"/>
      <c r="TDR108" s="921"/>
      <c r="TDS108" s="921"/>
      <c r="TDT108" s="921"/>
      <c r="TDU108" s="921"/>
      <c r="TDV108" s="921"/>
      <c r="TDW108" s="921"/>
      <c r="TDX108" s="921"/>
      <c r="TDY108" s="921"/>
      <c r="TDZ108" s="921"/>
      <c r="TEA108" s="921"/>
      <c r="TEB108" s="921"/>
      <c r="TEC108" s="921"/>
      <c r="TED108" s="921"/>
      <c r="TEE108" s="921"/>
      <c r="TEF108" s="921"/>
      <c r="TEG108" s="921"/>
      <c r="TEH108" s="921"/>
      <c r="TEI108" s="921"/>
      <c r="TEJ108" s="921"/>
      <c r="TEK108" s="921"/>
      <c r="TEL108" s="921"/>
      <c r="TEM108" s="921"/>
      <c r="TEN108" s="921"/>
      <c r="TEO108" s="921"/>
      <c r="TEP108" s="921"/>
      <c r="TEQ108" s="921"/>
      <c r="TER108" s="921"/>
      <c r="TES108" s="921"/>
      <c r="TET108" s="921"/>
      <c r="TEU108" s="921"/>
      <c r="TEV108" s="921"/>
      <c r="TEW108" s="921"/>
      <c r="TEX108" s="921"/>
      <c r="TEY108" s="921"/>
      <c r="TEZ108" s="921"/>
      <c r="TFA108" s="921"/>
      <c r="TFB108" s="921"/>
      <c r="TFC108" s="921"/>
      <c r="TFD108" s="921"/>
      <c r="TFE108" s="921"/>
      <c r="TFF108" s="921"/>
      <c r="TFG108" s="921"/>
      <c r="TFH108" s="921"/>
      <c r="TFI108" s="921"/>
      <c r="TFJ108" s="921"/>
      <c r="TFK108" s="921"/>
      <c r="TFL108" s="921"/>
      <c r="TFM108" s="921"/>
      <c r="TFN108" s="921"/>
      <c r="TFO108" s="921"/>
      <c r="TFP108" s="921"/>
      <c r="TFQ108" s="921"/>
      <c r="TFR108" s="921"/>
      <c r="TFS108" s="921"/>
      <c r="TFT108" s="921"/>
      <c r="TFU108" s="921"/>
      <c r="TFV108" s="921"/>
      <c r="TFW108" s="921"/>
      <c r="TFX108" s="921"/>
      <c r="TFY108" s="921"/>
      <c r="TFZ108" s="921"/>
      <c r="TGA108" s="921"/>
      <c r="TGB108" s="921"/>
      <c r="TGC108" s="921"/>
      <c r="TGD108" s="921"/>
      <c r="TGE108" s="921"/>
      <c r="TGF108" s="921"/>
      <c r="TGG108" s="921"/>
      <c r="TGH108" s="921"/>
      <c r="TGI108" s="921"/>
      <c r="TGJ108" s="921"/>
      <c r="TGK108" s="921"/>
      <c r="TGL108" s="921"/>
      <c r="TGM108" s="921"/>
      <c r="TGN108" s="921"/>
      <c r="TGO108" s="921"/>
      <c r="TGP108" s="921"/>
      <c r="TGQ108" s="921"/>
      <c r="TGR108" s="921"/>
      <c r="TGS108" s="921"/>
      <c r="TGT108" s="921"/>
      <c r="TGU108" s="921"/>
      <c r="TGV108" s="921"/>
      <c r="TGW108" s="921"/>
      <c r="TGX108" s="921"/>
      <c r="TGY108" s="921"/>
      <c r="TGZ108" s="921"/>
      <c r="THA108" s="921"/>
      <c r="THB108" s="921"/>
      <c r="THC108" s="921"/>
      <c r="THD108" s="921"/>
      <c r="THE108" s="921"/>
      <c r="THF108" s="921"/>
      <c r="THG108" s="921"/>
      <c r="THH108" s="921"/>
      <c r="THI108" s="921"/>
      <c r="THJ108" s="921"/>
      <c r="THK108" s="921"/>
      <c r="THL108" s="921"/>
      <c r="THM108" s="921"/>
      <c r="THN108" s="921"/>
      <c r="THO108" s="921"/>
      <c r="THP108" s="921"/>
      <c r="THQ108" s="921"/>
      <c r="THR108" s="921"/>
      <c r="THS108" s="921"/>
      <c r="THT108" s="921"/>
      <c r="THU108" s="921"/>
      <c r="THV108" s="921"/>
      <c r="THW108" s="921"/>
      <c r="THX108" s="921"/>
      <c r="THY108" s="921"/>
      <c r="THZ108" s="921"/>
      <c r="TIA108" s="921"/>
      <c r="TIB108" s="921"/>
      <c r="TIC108" s="921"/>
      <c r="TID108" s="921"/>
      <c r="TIE108" s="921"/>
      <c r="TIF108" s="921"/>
      <c r="TIG108" s="921"/>
      <c r="TIH108" s="921"/>
      <c r="TII108" s="921"/>
      <c r="TIJ108" s="921"/>
      <c r="TIK108" s="921"/>
      <c r="TIL108" s="921"/>
      <c r="TIM108" s="921"/>
      <c r="TIN108" s="921"/>
      <c r="TIO108" s="921"/>
      <c r="TIP108" s="921"/>
      <c r="TIQ108" s="921"/>
      <c r="TIR108" s="921"/>
      <c r="TIS108" s="921"/>
      <c r="TIT108" s="921"/>
      <c r="TIU108" s="921"/>
      <c r="TIV108" s="921"/>
      <c r="TIW108" s="921"/>
      <c r="TIX108" s="921"/>
      <c r="TIY108" s="921"/>
      <c r="TIZ108" s="921"/>
      <c r="TJA108" s="921"/>
      <c r="TJB108" s="921"/>
      <c r="TJC108" s="921"/>
      <c r="TJD108" s="921"/>
      <c r="TJE108" s="921"/>
      <c r="TJF108" s="921"/>
      <c r="TJG108" s="921"/>
      <c r="TJH108" s="921"/>
      <c r="TJI108" s="921"/>
      <c r="TJJ108" s="921"/>
      <c r="TJK108" s="921"/>
      <c r="TJL108" s="921"/>
      <c r="TJM108" s="921"/>
      <c r="TJN108" s="921"/>
      <c r="TJO108" s="921"/>
      <c r="TJP108" s="921"/>
      <c r="TJQ108" s="921"/>
      <c r="TJR108" s="921"/>
      <c r="TJS108" s="921"/>
      <c r="TJT108" s="921"/>
      <c r="TJU108" s="921"/>
      <c r="TJV108" s="921"/>
      <c r="TJW108" s="921"/>
      <c r="TJX108" s="921"/>
      <c r="TJY108" s="921"/>
      <c r="TJZ108" s="921"/>
      <c r="TKA108" s="921"/>
      <c r="TKB108" s="921"/>
      <c r="TKC108" s="921"/>
      <c r="TKD108" s="921"/>
      <c r="TKE108" s="921"/>
      <c r="TKF108" s="921"/>
      <c r="TKG108" s="921"/>
      <c r="TKH108" s="921"/>
      <c r="TKI108" s="921"/>
      <c r="TKJ108" s="921"/>
      <c r="TKK108" s="921"/>
      <c r="TKL108" s="921"/>
      <c r="TKM108" s="921"/>
      <c r="TKN108" s="921"/>
      <c r="TKO108" s="921"/>
      <c r="TKP108" s="921"/>
      <c r="TKQ108" s="921"/>
      <c r="TKR108" s="921"/>
      <c r="TKS108" s="921"/>
      <c r="TKT108" s="921"/>
      <c r="TKU108" s="921"/>
      <c r="TKV108" s="921"/>
      <c r="TKW108" s="921"/>
      <c r="TKX108" s="921"/>
      <c r="TKY108" s="921"/>
      <c r="TKZ108" s="921"/>
      <c r="TLA108" s="921"/>
      <c r="TLB108" s="921"/>
      <c r="TLC108" s="921"/>
      <c r="TLD108" s="921"/>
      <c r="TLE108" s="921"/>
      <c r="TLF108" s="921"/>
      <c r="TLG108" s="921"/>
      <c r="TLH108" s="921"/>
      <c r="TLI108" s="921"/>
      <c r="TLJ108" s="921"/>
      <c r="TLK108" s="921"/>
      <c r="TLL108" s="921"/>
      <c r="TLM108" s="921"/>
      <c r="TLN108" s="921"/>
      <c r="TLO108" s="921"/>
      <c r="TLP108" s="921"/>
      <c r="TLQ108" s="921"/>
      <c r="TLR108" s="921"/>
      <c r="TLS108" s="921"/>
      <c r="TLT108" s="921"/>
      <c r="TLU108" s="921"/>
      <c r="TLV108" s="921"/>
      <c r="TLW108" s="921"/>
      <c r="TLX108" s="921"/>
      <c r="TLY108" s="921"/>
      <c r="TLZ108" s="921"/>
      <c r="TMA108" s="921"/>
      <c r="TMB108" s="921"/>
      <c r="TMC108" s="921"/>
      <c r="TMD108" s="921"/>
      <c r="TME108" s="921"/>
      <c r="TMF108" s="921"/>
      <c r="TMG108" s="921"/>
      <c r="TMH108" s="921"/>
      <c r="TMI108" s="921"/>
      <c r="TMJ108" s="921"/>
      <c r="TMK108" s="921"/>
      <c r="TML108" s="921"/>
      <c r="TMM108" s="921"/>
      <c r="TMN108" s="921"/>
      <c r="TMO108" s="921"/>
      <c r="TMP108" s="921"/>
      <c r="TMQ108" s="921"/>
      <c r="TMR108" s="921"/>
      <c r="TMS108" s="921"/>
      <c r="TMT108" s="921"/>
      <c r="TMU108" s="921"/>
      <c r="TMV108" s="921"/>
      <c r="TMW108" s="921"/>
      <c r="TMX108" s="921"/>
      <c r="TMY108" s="921"/>
      <c r="TMZ108" s="921"/>
      <c r="TNA108" s="921"/>
      <c r="TNB108" s="921"/>
      <c r="TNC108" s="921"/>
      <c r="TND108" s="921"/>
      <c r="TNE108" s="921"/>
      <c r="TNF108" s="921"/>
      <c r="TNG108" s="921"/>
      <c r="TNH108" s="921"/>
      <c r="TNI108" s="921"/>
      <c r="TNJ108" s="921"/>
      <c r="TNK108" s="921"/>
      <c r="TNL108" s="921"/>
      <c r="TNM108" s="921"/>
      <c r="TNN108" s="921"/>
      <c r="TNO108" s="921"/>
      <c r="TNP108" s="921"/>
      <c r="TNQ108" s="921"/>
      <c r="TNR108" s="921"/>
      <c r="TNS108" s="921"/>
      <c r="TNT108" s="921"/>
      <c r="TNU108" s="921"/>
      <c r="TNV108" s="921"/>
      <c r="TNW108" s="921"/>
      <c r="TNX108" s="921"/>
      <c r="TNY108" s="921"/>
      <c r="TNZ108" s="921"/>
      <c r="TOA108" s="921"/>
      <c r="TOB108" s="921"/>
      <c r="TOC108" s="921"/>
      <c r="TOD108" s="921"/>
      <c r="TOE108" s="921"/>
      <c r="TOF108" s="921"/>
      <c r="TOG108" s="921"/>
      <c r="TOH108" s="921"/>
      <c r="TOI108" s="921"/>
      <c r="TOJ108" s="921"/>
      <c r="TOK108" s="921"/>
      <c r="TOL108" s="921"/>
      <c r="TOM108" s="921"/>
      <c r="TON108" s="921"/>
      <c r="TOO108" s="921"/>
      <c r="TOP108" s="921"/>
      <c r="TOQ108" s="921"/>
      <c r="TOR108" s="921"/>
      <c r="TOS108" s="921"/>
      <c r="TOT108" s="921"/>
      <c r="TOU108" s="921"/>
      <c r="TOV108" s="921"/>
      <c r="TOW108" s="921"/>
      <c r="TOX108" s="921"/>
      <c r="TOY108" s="921"/>
      <c r="TOZ108" s="921"/>
      <c r="TPA108" s="921"/>
      <c r="TPB108" s="921"/>
      <c r="TPC108" s="921"/>
      <c r="TPD108" s="921"/>
      <c r="TPE108" s="921"/>
      <c r="TPF108" s="921"/>
      <c r="TPG108" s="921"/>
      <c r="TPH108" s="921"/>
      <c r="TPI108" s="921"/>
      <c r="TPJ108" s="921"/>
      <c r="TPK108" s="921"/>
      <c r="TPL108" s="921"/>
      <c r="TPM108" s="921"/>
      <c r="TPN108" s="921"/>
      <c r="TPO108" s="921"/>
      <c r="TPP108" s="921"/>
      <c r="TPQ108" s="921"/>
      <c r="TPR108" s="921"/>
      <c r="TPS108" s="921"/>
      <c r="TPT108" s="921"/>
      <c r="TPU108" s="921"/>
      <c r="TPV108" s="921"/>
      <c r="TPW108" s="921"/>
      <c r="TPX108" s="921"/>
      <c r="TPY108" s="921"/>
      <c r="TPZ108" s="921"/>
      <c r="TQA108" s="921"/>
      <c r="TQB108" s="921"/>
      <c r="TQC108" s="921"/>
      <c r="TQD108" s="921"/>
      <c r="TQE108" s="921"/>
      <c r="TQF108" s="921"/>
      <c r="TQG108" s="921"/>
      <c r="TQH108" s="921"/>
      <c r="TQI108" s="921"/>
      <c r="TQJ108" s="921"/>
      <c r="TQK108" s="921"/>
      <c r="TQL108" s="921"/>
      <c r="TQM108" s="921"/>
      <c r="TQN108" s="921"/>
      <c r="TQO108" s="921"/>
      <c r="TQP108" s="921"/>
      <c r="TQQ108" s="921"/>
      <c r="TQR108" s="921"/>
      <c r="TQS108" s="921"/>
      <c r="TQT108" s="921"/>
      <c r="TQU108" s="921"/>
      <c r="TQV108" s="921"/>
      <c r="TQW108" s="921"/>
      <c r="TQX108" s="921"/>
      <c r="TQY108" s="921"/>
      <c r="TQZ108" s="921"/>
      <c r="TRA108" s="921"/>
      <c r="TRB108" s="921"/>
      <c r="TRC108" s="921"/>
      <c r="TRD108" s="921"/>
      <c r="TRE108" s="921"/>
      <c r="TRF108" s="921"/>
      <c r="TRG108" s="921"/>
      <c r="TRH108" s="921"/>
      <c r="TRI108" s="921"/>
      <c r="TRJ108" s="921"/>
      <c r="TRK108" s="921"/>
      <c r="TRL108" s="921"/>
      <c r="TRM108" s="921"/>
      <c r="TRN108" s="921"/>
      <c r="TRO108" s="921"/>
      <c r="TRP108" s="921"/>
      <c r="TRQ108" s="921"/>
      <c r="TRR108" s="921"/>
      <c r="TRS108" s="921"/>
      <c r="TRT108" s="921"/>
      <c r="TRU108" s="921"/>
      <c r="TRV108" s="921"/>
      <c r="TRW108" s="921"/>
      <c r="TRX108" s="921"/>
      <c r="TRY108" s="921"/>
      <c r="TRZ108" s="921"/>
      <c r="TSA108" s="921"/>
      <c r="TSB108" s="921"/>
      <c r="TSC108" s="921"/>
      <c r="TSD108" s="921"/>
      <c r="TSE108" s="921"/>
      <c r="TSF108" s="921"/>
      <c r="TSG108" s="921"/>
      <c r="TSH108" s="921"/>
      <c r="TSI108" s="921"/>
      <c r="TSJ108" s="921"/>
      <c r="TSK108" s="921"/>
      <c r="TSL108" s="921"/>
      <c r="TSM108" s="921"/>
      <c r="TSN108" s="921"/>
      <c r="TSO108" s="921"/>
      <c r="TSP108" s="921"/>
      <c r="TSQ108" s="921"/>
      <c r="TSR108" s="921"/>
      <c r="TSS108" s="921"/>
      <c r="TST108" s="921"/>
      <c r="TSU108" s="921"/>
      <c r="TSV108" s="921"/>
      <c r="TSW108" s="921"/>
      <c r="TSX108" s="921"/>
      <c r="TSY108" s="921"/>
      <c r="TSZ108" s="921"/>
      <c r="TTA108" s="921"/>
      <c r="TTB108" s="921"/>
      <c r="TTC108" s="921"/>
      <c r="TTD108" s="921"/>
      <c r="TTE108" s="921"/>
      <c r="TTF108" s="921"/>
      <c r="TTG108" s="921"/>
      <c r="TTH108" s="921"/>
      <c r="TTI108" s="921"/>
      <c r="TTJ108" s="921"/>
      <c r="TTK108" s="921"/>
      <c r="TTL108" s="921"/>
      <c r="TTM108" s="921"/>
      <c r="TTN108" s="921"/>
      <c r="TTO108" s="921"/>
      <c r="TTP108" s="921"/>
      <c r="TTQ108" s="921"/>
      <c r="TTR108" s="921"/>
      <c r="TTS108" s="921"/>
      <c r="TTT108" s="921"/>
      <c r="TTU108" s="921"/>
      <c r="TTV108" s="921"/>
      <c r="TTW108" s="921"/>
      <c r="TTX108" s="921"/>
      <c r="TTY108" s="921"/>
      <c r="TTZ108" s="921"/>
      <c r="TUA108" s="921"/>
      <c r="TUB108" s="921"/>
      <c r="TUC108" s="921"/>
      <c r="TUD108" s="921"/>
      <c r="TUE108" s="921"/>
      <c r="TUF108" s="921"/>
      <c r="TUG108" s="921"/>
      <c r="TUH108" s="921"/>
      <c r="TUI108" s="921"/>
      <c r="TUJ108" s="921"/>
      <c r="TUK108" s="921"/>
      <c r="TUL108" s="921"/>
      <c r="TUM108" s="921"/>
      <c r="TUN108" s="921"/>
      <c r="TUO108" s="921"/>
      <c r="TUP108" s="921"/>
      <c r="TUQ108" s="921"/>
      <c r="TUR108" s="921"/>
      <c r="TUS108" s="921"/>
      <c r="TUT108" s="921"/>
      <c r="TUU108" s="921"/>
      <c r="TUV108" s="921"/>
      <c r="TUW108" s="921"/>
      <c r="TUX108" s="921"/>
      <c r="TUY108" s="921"/>
      <c r="TUZ108" s="921"/>
      <c r="TVA108" s="921"/>
      <c r="TVB108" s="921"/>
      <c r="TVC108" s="921"/>
      <c r="TVD108" s="921"/>
      <c r="TVE108" s="921"/>
      <c r="TVF108" s="921"/>
      <c r="TVG108" s="921"/>
      <c r="TVH108" s="921"/>
      <c r="TVI108" s="921"/>
      <c r="TVJ108" s="921"/>
      <c r="TVK108" s="921"/>
      <c r="TVL108" s="921"/>
      <c r="TVM108" s="921"/>
      <c r="TVN108" s="921"/>
      <c r="TVO108" s="921"/>
      <c r="TVP108" s="921"/>
      <c r="TVQ108" s="921"/>
      <c r="TVR108" s="921"/>
      <c r="TVS108" s="921"/>
      <c r="TVT108" s="921"/>
      <c r="TVU108" s="921"/>
      <c r="TVV108" s="921"/>
      <c r="TVW108" s="921"/>
      <c r="TVX108" s="921"/>
      <c r="TVY108" s="921"/>
      <c r="TVZ108" s="921"/>
      <c r="TWA108" s="921"/>
      <c r="TWB108" s="921"/>
      <c r="TWC108" s="921"/>
      <c r="TWD108" s="921"/>
      <c r="TWE108" s="921"/>
      <c r="TWF108" s="921"/>
      <c r="TWG108" s="921"/>
      <c r="TWH108" s="921"/>
      <c r="TWI108" s="921"/>
      <c r="TWJ108" s="921"/>
      <c r="TWK108" s="921"/>
      <c r="TWL108" s="921"/>
      <c r="TWM108" s="921"/>
      <c r="TWN108" s="921"/>
      <c r="TWO108" s="921"/>
      <c r="TWP108" s="921"/>
      <c r="TWQ108" s="921"/>
      <c r="TWR108" s="921"/>
      <c r="TWS108" s="921"/>
      <c r="TWT108" s="921"/>
      <c r="TWU108" s="921"/>
      <c r="TWV108" s="921"/>
      <c r="TWW108" s="921"/>
      <c r="TWX108" s="921"/>
      <c r="TWY108" s="921"/>
      <c r="TWZ108" s="921"/>
      <c r="TXA108" s="921"/>
      <c r="TXB108" s="921"/>
      <c r="TXC108" s="921"/>
      <c r="TXD108" s="921"/>
      <c r="TXE108" s="921"/>
      <c r="TXF108" s="921"/>
      <c r="TXG108" s="921"/>
      <c r="TXH108" s="921"/>
      <c r="TXI108" s="921"/>
      <c r="TXJ108" s="921"/>
      <c r="TXK108" s="921"/>
      <c r="TXL108" s="921"/>
      <c r="TXM108" s="921"/>
      <c r="TXN108" s="921"/>
      <c r="TXO108" s="921"/>
      <c r="TXP108" s="921"/>
      <c r="TXQ108" s="921"/>
      <c r="TXR108" s="921"/>
      <c r="TXS108" s="921"/>
      <c r="TXT108" s="921"/>
      <c r="TXU108" s="921"/>
      <c r="TXV108" s="921"/>
      <c r="TXW108" s="921"/>
      <c r="TXX108" s="921"/>
      <c r="TXY108" s="921"/>
      <c r="TXZ108" s="921"/>
      <c r="TYA108" s="921"/>
      <c r="TYB108" s="921"/>
      <c r="TYC108" s="921"/>
      <c r="TYD108" s="921"/>
      <c r="TYE108" s="921"/>
      <c r="TYF108" s="921"/>
      <c r="TYG108" s="921"/>
      <c r="TYH108" s="921"/>
      <c r="TYI108" s="921"/>
      <c r="TYJ108" s="921"/>
      <c r="TYK108" s="921"/>
      <c r="TYL108" s="921"/>
      <c r="TYM108" s="921"/>
      <c r="TYN108" s="921"/>
      <c r="TYO108" s="921"/>
      <c r="TYP108" s="921"/>
      <c r="TYQ108" s="921"/>
      <c r="TYR108" s="921"/>
      <c r="TYS108" s="921"/>
      <c r="TYT108" s="921"/>
      <c r="TYU108" s="921"/>
      <c r="TYV108" s="921"/>
      <c r="TYW108" s="921"/>
      <c r="TYX108" s="921"/>
      <c r="TYY108" s="921"/>
      <c r="TYZ108" s="921"/>
      <c r="TZA108" s="921"/>
      <c r="TZB108" s="921"/>
      <c r="TZC108" s="921"/>
      <c r="TZD108" s="921"/>
      <c r="TZE108" s="921"/>
      <c r="TZF108" s="921"/>
      <c r="TZG108" s="921"/>
      <c r="TZH108" s="921"/>
      <c r="TZI108" s="921"/>
      <c r="TZJ108" s="921"/>
      <c r="TZK108" s="921"/>
      <c r="TZL108" s="921"/>
      <c r="TZM108" s="921"/>
      <c r="TZN108" s="921"/>
      <c r="TZO108" s="921"/>
      <c r="TZP108" s="921"/>
      <c r="TZQ108" s="921"/>
      <c r="TZR108" s="921"/>
      <c r="TZS108" s="921"/>
      <c r="TZT108" s="921"/>
      <c r="TZU108" s="921"/>
      <c r="TZV108" s="921"/>
      <c r="TZW108" s="921"/>
      <c r="TZX108" s="921"/>
      <c r="TZY108" s="921"/>
      <c r="TZZ108" s="921"/>
      <c r="UAA108" s="921"/>
      <c r="UAB108" s="921"/>
      <c r="UAC108" s="921"/>
      <c r="UAD108" s="921"/>
      <c r="UAE108" s="921"/>
      <c r="UAF108" s="921"/>
      <c r="UAG108" s="921"/>
      <c r="UAH108" s="921"/>
      <c r="UAI108" s="921"/>
      <c r="UAJ108" s="921"/>
      <c r="UAK108" s="921"/>
      <c r="UAL108" s="921"/>
      <c r="UAM108" s="921"/>
      <c r="UAN108" s="921"/>
      <c r="UAO108" s="921"/>
      <c r="UAP108" s="921"/>
      <c r="UAQ108" s="921"/>
      <c r="UAR108" s="921"/>
      <c r="UAS108" s="921"/>
      <c r="UAT108" s="921"/>
      <c r="UAU108" s="921"/>
      <c r="UAV108" s="921"/>
      <c r="UAW108" s="921"/>
      <c r="UAX108" s="921"/>
      <c r="UAY108" s="921"/>
      <c r="UAZ108" s="921"/>
      <c r="UBA108" s="921"/>
      <c r="UBB108" s="921"/>
      <c r="UBC108" s="921"/>
      <c r="UBD108" s="921"/>
      <c r="UBE108" s="921"/>
      <c r="UBF108" s="921"/>
      <c r="UBG108" s="921"/>
      <c r="UBH108" s="921"/>
      <c r="UBI108" s="921"/>
      <c r="UBJ108" s="921"/>
      <c r="UBK108" s="921"/>
      <c r="UBL108" s="921"/>
      <c r="UBM108" s="921"/>
      <c r="UBN108" s="921"/>
      <c r="UBO108" s="921"/>
      <c r="UBP108" s="921"/>
      <c r="UBQ108" s="921"/>
      <c r="UBR108" s="921"/>
      <c r="UBS108" s="921"/>
      <c r="UBT108" s="921"/>
      <c r="UBU108" s="921"/>
      <c r="UBV108" s="921"/>
      <c r="UBW108" s="921"/>
      <c r="UBX108" s="921"/>
      <c r="UBY108" s="921"/>
      <c r="UBZ108" s="921"/>
      <c r="UCA108" s="921"/>
      <c r="UCB108" s="921"/>
      <c r="UCC108" s="921"/>
      <c r="UCD108" s="921"/>
      <c r="UCE108" s="921"/>
      <c r="UCF108" s="921"/>
      <c r="UCG108" s="921"/>
      <c r="UCH108" s="921"/>
      <c r="UCI108" s="921"/>
      <c r="UCJ108" s="921"/>
      <c r="UCK108" s="921"/>
      <c r="UCL108" s="921"/>
      <c r="UCM108" s="921"/>
      <c r="UCN108" s="921"/>
      <c r="UCO108" s="921"/>
      <c r="UCP108" s="921"/>
      <c r="UCQ108" s="921"/>
      <c r="UCR108" s="921"/>
      <c r="UCS108" s="921"/>
      <c r="UCT108" s="921"/>
      <c r="UCU108" s="921"/>
      <c r="UCV108" s="921"/>
      <c r="UCW108" s="921"/>
      <c r="UCX108" s="921"/>
      <c r="UCY108" s="921"/>
      <c r="UCZ108" s="921"/>
      <c r="UDA108" s="921"/>
      <c r="UDB108" s="921"/>
      <c r="UDC108" s="921"/>
      <c r="UDD108" s="921"/>
      <c r="UDE108" s="921"/>
      <c r="UDF108" s="921"/>
      <c r="UDG108" s="921"/>
      <c r="UDH108" s="921"/>
      <c r="UDI108" s="921"/>
      <c r="UDJ108" s="921"/>
      <c r="UDK108" s="921"/>
      <c r="UDL108" s="921"/>
      <c r="UDM108" s="921"/>
      <c r="UDN108" s="921"/>
      <c r="UDO108" s="921"/>
      <c r="UDP108" s="921"/>
      <c r="UDQ108" s="921"/>
      <c r="UDR108" s="921"/>
      <c r="UDS108" s="921"/>
      <c r="UDT108" s="921"/>
      <c r="UDU108" s="921"/>
      <c r="UDV108" s="921"/>
      <c r="UDW108" s="921"/>
      <c r="UDX108" s="921"/>
      <c r="UDY108" s="921"/>
      <c r="UDZ108" s="921"/>
      <c r="UEA108" s="921"/>
      <c r="UEB108" s="921"/>
      <c r="UEC108" s="921"/>
      <c r="UED108" s="921"/>
      <c r="UEE108" s="921"/>
      <c r="UEF108" s="921"/>
      <c r="UEG108" s="921"/>
      <c r="UEH108" s="921"/>
      <c r="UEI108" s="921"/>
      <c r="UEJ108" s="921"/>
      <c r="UEK108" s="921"/>
      <c r="UEL108" s="921"/>
      <c r="UEM108" s="921"/>
      <c r="UEN108" s="921"/>
      <c r="UEO108" s="921"/>
      <c r="UEP108" s="921"/>
      <c r="UEQ108" s="921"/>
      <c r="UER108" s="921"/>
      <c r="UES108" s="921"/>
      <c r="UET108" s="921"/>
      <c r="UEU108" s="921"/>
      <c r="UEV108" s="921"/>
      <c r="UEW108" s="921"/>
      <c r="UEX108" s="921"/>
      <c r="UEY108" s="921"/>
      <c r="UEZ108" s="921"/>
      <c r="UFA108" s="921"/>
      <c r="UFB108" s="921"/>
      <c r="UFC108" s="921"/>
      <c r="UFD108" s="921"/>
      <c r="UFE108" s="921"/>
      <c r="UFF108" s="921"/>
      <c r="UFG108" s="921"/>
      <c r="UFH108" s="921"/>
      <c r="UFI108" s="921"/>
      <c r="UFJ108" s="921"/>
      <c r="UFK108" s="921"/>
      <c r="UFL108" s="921"/>
      <c r="UFM108" s="921"/>
      <c r="UFN108" s="921"/>
      <c r="UFO108" s="921"/>
      <c r="UFP108" s="921"/>
      <c r="UFQ108" s="921"/>
      <c r="UFR108" s="921"/>
      <c r="UFS108" s="921"/>
      <c r="UFT108" s="921"/>
      <c r="UFU108" s="921"/>
      <c r="UFV108" s="921"/>
      <c r="UFW108" s="921"/>
      <c r="UFX108" s="921"/>
      <c r="UFY108" s="921"/>
      <c r="UFZ108" s="921"/>
      <c r="UGA108" s="921"/>
      <c r="UGB108" s="921"/>
      <c r="UGC108" s="921"/>
      <c r="UGD108" s="921"/>
      <c r="UGE108" s="921"/>
      <c r="UGF108" s="921"/>
      <c r="UGG108" s="921"/>
      <c r="UGH108" s="921"/>
      <c r="UGI108" s="921"/>
      <c r="UGJ108" s="921"/>
      <c r="UGK108" s="921"/>
      <c r="UGL108" s="921"/>
      <c r="UGM108" s="921"/>
      <c r="UGN108" s="921"/>
      <c r="UGO108" s="921"/>
      <c r="UGP108" s="921"/>
      <c r="UGQ108" s="921"/>
      <c r="UGR108" s="921"/>
      <c r="UGS108" s="921"/>
      <c r="UGT108" s="921"/>
      <c r="UGU108" s="921"/>
      <c r="UGV108" s="921"/>
      <c r="UGW108" s="921"/>
      <c r="UGX108" s="921"/>
      <c r="UGY108" s="921"/>
      <c r="UGZ108" s="921"/>
      <c r="UHA108" s="921"/>
      <c r="UHB108" s="921"/>
      <c r="UHC108" s="921"/>
      <c r="UHD108" s="921"/>
      <c r="UHE108" s="921"/>
      <c r="UHF108" s="921"/>
      <c r="UHG108" s="921"/>
      <c r="UHH108" s="921"/>
      <c r="UHI108" s="921"/>
      <c r="UHJ108" s="921"/>
      <c r="UHK108" s="921"/>
      <c r="UHL108" s="921"/>
      <c r="UHM108" s="921"/>
      <c r="UHN108" s="921"/>
      <c r="UHO108" s="921"/>
      <c r="UHP108" s="921"/>
      <c r="UHQ108" s="921"/>
      <c r="UHR108" s="921"/>
      <c r="UHS108" s="921"/>
      <c r="UHT108" s="921"/>
      <c r="UHU108" s="921"/>
      <c r="UHV108" s="921"/>
      <c r="UHW108" s="921"/>
      <c r="UHX108" s="921"/>
      <c r="UHY108" s="921"/>
      <c r="UHZ108" s="921"/>
      <c r="UIA108" s="921"/>
      <c r="UIB108" s="921"/>
      <c r="UIC108" s="921"/>
      <c r="UID108" s="921"/>
      <c r="UIE108" s="921"/>
      <c r="UIF108" s="921"/>
      <c r="UIG108" s="921"/>
      <c r="UIH108" s="921"/>
      <c r="UII108" s="921"/>
      <c r="UIJ108" s="921"/>
      <c r="UIK108" s="921"/>
      <c r="UIL108" s="921"/>
      <c r="UIM108" s="921"/>
      <c r="UIN108" s="921"/>
      <c r="UIO108" s="921"/>
      <c r="UIP108" s="921"/>
      <c r="UIQ108" s="921"/>
      <c r="UIR108" s="921"/>
      <c r="UIS108" s="921"/>
      <c r="UIT108" s="921"/>
      <c r="UIU108" s="921"/>
      <c r="UIV108" s="921"/>
      <c r="UIW108" s="921"/>
      <c r="UIX108" s="921"/>
      <c r="UIY108" s="921"/>
      <c r="UIZ108" s="921"/>
      <c r="UJA108" s="921"/>
      <c r="UJB108" s="921"/>
      <c r="UJC108" s="921"/>
      <c r="UJD108" s="921"/>
      <c r="UJE108" s="921"/>
      <c r="UJF108" s="921"/>
      <c r="UJG108" s="921"/>
      <c r="UJH108" s="921"/>
      <c r="UJI108" s="921"/>
      <c r="UJJ108" s="921"/>
      <c r="UJK108" s="921"/>
      <c r="UJL108" s="921"/>
      <c r="UJM108" s="921"/>
      <c r="UJN108" s="921"/>
      <c r="UJO108" s="921"/>
      <c r="UJP108" s="921"/>
      <c r="UJQ108" s="921"/>
      <c r="UJR108" s="921"/>
      <c r="UJS108" s="921"/>
      <c r="UJT108" s="921"/>
      <c r="UJU108" s="921"/>
      <c r="UJV108" s="921"/>
      <c r="UJW108" s="921"/>
      <c r="UJX108" s="921"/>
      <c r="UJY108" s="921"/>
      <c r="UJZ108" s="921"/>
      <c r="UKA108" s="921"/>
      <c r="UKB108" s="921"/>
      <c r="UKC108" s="921"/>
      <c r="UKD108" s="921"/>
      <c r="UKE108" s="921"/>
      <c r="UKF108" s="921"/>
      <c r="UKG108" s="921"/>
      <c r="UKH108" s="921"/>
      <c r="UKI108" s="921"/>
      <c r="UKJ108" s="921"/>
      <c r="UKK108" s="921"/>
      <c r="UKL108" s="921"/>
      <c r="UKM108" s="921"/>
      <c r="UKN108" s="921"/>
      <c r="UKO108" s="921"/>
      <c r="UKP108" s="921"/>
      <c r="UKQ108" s="921"/>
      <c r="UKR108" s="921"/>
      <c r="UKS108" s="921"/>
      <c r="UKT108" s="921"/>
      <c r="UKU108" s="921"/>
      <c r="UKV108" s="921"/>
      <c r="UKW108" s="921"/>
      <c r="UKX108" s="921"/>
      <c r="UKY108" s="921"/>
      <c r="UKZ108" s="921"/>
      <c r="ULA108" s="921"/>
      <c r="ULB108" s="921"/>
      <c r="ULC108" s="921"/>
      <c r="ULD108" s="921"/>
      <c r="ULE108" s="921"/>
      <c r="ULF108" s="921"/>
      <c r="ULG108" s="921"/>
      <c r="ULH108" s="921"/>
      <c r="ULI108" s="921"/>
      <c r="ULJ108" s="921"/>
      <c r="ULK108" s="921"/>
      <c r="ULL108" s="921"/>
      <c r="ULM108" s="921"/>
      <c r="ULN108" s="921"/>
      <c r="ULO108" s="921"/>
      <c r="ULP108" s="921"/>
      <c r="ULQ108" s="921"/>
      <c r="ULR108" s="921"/>
      <c r="ULS108" s="921"/>
      <c r="ULT108" s="921"/>
      <c r="ULU108" s="921"/>
      <c r="ULV108" s="921"/>
      <c r="ULW108" s="921"/>
      <c r="ULX108" s="921"/>
      <c r="ULY108" s="921"/>
      <c r="ULZ108" s="921"/>
      <c r="UMA108" s="921"/>
      <c r="UMB108" s="921"/>
      <c r="UMC108" s="921"/>
      <c r="UMD108" s="921"/>
      <c r="UME108" s="921"/>
      <c r="UMF108" s="921"/>
      <c r="UMG108" s="921"/>
      <c r="UMH108" s="921"/>
      <c r="UMI108" s="921"/>
      <c r="UMJ108" s="921"/>
      <c r="UMK108" s="921"/>
      <c r="UML108" s="921"/>
      <c r="UMM108" s="921"/>
      <c r="UMN108" s="921"/>
      <c r="UMO108" s="921"/>
      <c r="UMP108" s="921"/>
      <c r="UMQ108" s="921"/>
      <c r="UMR108" s="921"/>
      <c r="UMS108" s="921"/>
      <c r="UMT108" s="921"/>
      <c r="UMU108" s="921"/>
      <c r="UMV108" s="921"/>
      <c r="UMW108" s="921"/>
      <c r="UMX108" s="921"/>
      <c r="UMY108" s="921"/>
      <c r="UMZ108" s="921"/>
      <c r="UNA108" s="921"/>
      <c r="UNB108" s="921"/>
      <c r="UNC108" s="921"/>
      <c r="UND108" s="921"/>
      <c r="UNE108" s="921"/>
      <c r="UNF108" s="921"/>
      <c r="UNG108" s="921"/>
      <c r="UNH108" s="921"/>
      <c r="UNI108" s="921"/>
      <c r="UNJ108" s="921"/>
      <c r="UNK108" s="921"/>
      <c r="UNL108" s="921"/>
      <c r="UNM108" s="921"/>
      <c r="UNN108" s="921"/>
      <c r="UNO108" s="921"/>
      <c r="UNP108" s="921"/>
      <c r="UNQ108" s="921"/>
      <c r="UNR108" s="921"/>
      <c r="UNS108" s="921"/>
      <c r="UNT108" s="921"/>
      <c r="UNU108" s="921"/>
      <c r="UNV108" s="921"/>
      <c r="UNW108" s="921"/>
      <c r="UNX108" s="921"/>
      <c r="UNY108" s="921"/>
      <c r="UNZ108" s="921"/>
      <c r="UOA108" s="921"/>
      <c r="UOB108" s="921"/>
      <c r="UOC108" s="921"/>
      <c r="UOD108" s="921"/>
      <c r="UOE108" s="921"/>
      <c r="UOF108" s="921"/>
      <c r="UOG108" s="921"/>
      <c r="UOH108" s="921"/>
      <c r="UOI108" s="921"/>
      <c r="UOJ108" s="921"/>
      <c r="UOK108" s="921"/>
      <c r="UOL108" s="921"/>
      <c r="UOM108" s="921"/>
      <c r="UON108" s="921"/>
      <c r="UOO108" s="921"/>
      <c r="UOP108" s="921"/>
      <c r="UOQ108" s="921"/>
      <c r="UOR108" s="921"/>
      <c r="UOS108" s="921"/>
      <c r="UOT108" s="921"/>
      <c r="UOU108" s="921"/>
      <c r="UOV108" s="921"/>
      <c r="UOW108" s="921"/>
      <c r="UOX108" s="921"/>
      <c r="UOY108" s="921"/>
      <c r="UOZ108" s="921"/>
      <c r="UPA108" s="921"/>
      <c r="UPB108" s="921"/>
      <c r="UPC108" s="921"/>
      <c r="UPD108" s="921"/>
      <c r="UPE108" s="921"/>
      <c r="UPF108" s="921"/>
      <c r="UPG108" s="921"/>
      <c r="UPH108" s="921"/>
      <c r="UPI108" s="921"/>
      <c r="UPJ108" s="921"/>
      <c r="UPK108" s="921"/>
      <c r="UPL108" s="921"/>
      <c r="UPM108" s="921"/>
      <c r="UPN108" s="921"/>
      <c r="UPO108" s="921"/>
      <c r="UPP108" s="921"/>
      <c r="UPQ108" s="921"/>
      <c r="UPR108" s="921"/>
      <c r="UPS108" s="921"/>
      <c r="UPT108" s="921"/>
      <c r="UPU108" s="921"/>
      <c r="UPV108" s="921"/>
      <c r="UPW108" s="921"/>
      <c r="UPX108" s="921"/>
      <c r="UPY108" s="921"/>
      <c r="UPZ108" s="921"/>
      <c r="UQA108" s="921"/>
      <c r="UQB108" s="921"/>
      <c r="UQC108" s="921"/>
      <c r="UQD108" s="921"/>
      <c r="UQE108" s="921"/>
      <c r="UQF108" s="921"/>
      <c r="UQG108" s="921"/>
      <c r="UQH108" s="921"/>
      <c r="UQI108" s="921"/>
      <c r="UQJ108" s="921"/>
      <c r="UQK108" s="921"/>
      <c r="UQL108" s="921"/>
      <c r="UQM108" s="921"/>
      <c r="UQN108" s="921"/>
      <c r="UQO108" s="921"/>
      <c r="UQP108" s="921"/>
      <c r="UQQ108" s="921"/>
      <c r="UQR108" s="921"/>
      <c r="UQS108" s="921"/>
      <c r="UQT108" s="921"/>
      <c r="UQU108" s="921"/>
      <c r="UQV108" s="921"/>
      <c r="UQW108" s="921"/>
      <c r="UQX108" s="921"/>
      <c r="UQY108" s="921"/>
      <c r="UQZ108" s="921"/>
      <c r="URA108" s="921"/>
      <c r="URB108" s="921"/>
      <c r="URC108" s="921"/>
      <c r="URD108" s="921"/>
      <c r="URE108" s="921"/>
      <c r="URF108" s="921"/>
      <c r="URG108" s="921"/>
      <c r="URH108" s="921"/>
      <c r="URI108" s="921"/>
      <c r="URJ108" s="921"/>
      <c r="URK108" s="921"/>
      <c r="URL108" s="921"/>
      <c r="URM108" s="921"/>
      <c r="URN108" s="921"/>
      <c r="URO108" s="921"/>
      <c r="URP108" s="921"/>
      <c r="URQ108" s="921"/>
      <c r="URR108" s="921"/>
      <c r="URS108" s="921"/>
      <c r="URT108" s="921"/>
      <c r="URU108" s="921"/>
      <c r="URV108" s="921"/>
      <c r="URW108" s="921"/>
      <c r="URX108" s="921"/>
      <c r="URY108" s="921"/>
      <c r="URZ108" s="921"/>
      <c r="USA108" s="921"/>
      <c r="USB108" s="921"/>
      <c r="USC108" s="921"/>
      <c r="USD108" s="921"/>
      <c r="USE108" s="921"/>
      <c r="USF108" s="921"/>
      <c r="USG108" s="921"/>
      <c r="USH108" s="921"/>
      <c r="USI108" s="921"/>
      <c r="USJ108" s="921"/>
      <c r="USK108" s="921"/>
      <c r="USL108" s="921"/>
      <c r="USM108" s="921"/>
      <c r="USN108" s="921"/>
      <c r="USO108" s="921"/>
      <c r="USP108" s="921"/>
      <c r="USQ108" s="921"/>
      <c r="USR108" s="921"/>
      <c r="USS108" s="921"/>
      <c r="UST108" s="921"/>
      <c r="USU108" s="921"/>
      <c r="USV108" s="921"/>
      <c r="USW108" s="921"/>
      <c r="USX108" s="921"/>
      <c r="USY108" s="921"/>
      <c r="USZ108" s="921"/>
      <c r="UTA108" s="921"/>
      <c r="UTB108" s="921"/>
      <c r="UTC108" s="921"/>
      <c r="UTD108" s="921"/>
      <c r="UTE108" s="921"/>
      <c r="UTF108" s="921"/>
      <c r="UTG108" s="921"/>
      <c r="UTH108" s="921"/>
      <c r="UTI108" s="921"/>
      <c r="UTJ108" s="921"/>
      <c r="UTK108" s="921"/>
      <c r="UTL108" s="921"/>
      <c r="UTM108" s="921"/>
      <c r="UTN108" s="921"/>
      <c r="UTO108" s="921"/>
      <c r="UTP108" s="921"/>
      <c r="UTQ108" s="921"/>
      <c r="UTR108" s="921"/>
      <c r="UTS108" s="921"/>
      <c r="UTT108" s="921"/>
      <c r="UTU108" s="921"/>
      <c r="UTV108" s="921"/>
      <c r="UTW108" s="921"/>
      <c r="UTX108" s="921"/>
      <c r="UTY108" s="921"/>
      <c r="UTZ108" s="921"/>
      <c r="UUA108" s="921"/>
      <c r="UUB108" s="921"/>
      <c r="UUC108" s="921"/>
      <c r="UUD108" s="921"/>
      <c r="UUE108" s="921"/>
      <c r="UUF108" s="921"/>
      <c r="UUG108" s="921"/>
      <c r="UUH108" s="921"/>
      <c r="UUI108" s="921"/>
      <c r="UUJ108" s="921"/>
      <c r="UUK108" s="921"/>
      <c r="UUL108" s="921"/>
      <c r="UUM108" s="921"/>
      <c r="UUN108" s="921"/>
      <c r="UUO108" s="921"/>
      <c r="UUP108" s="921"/>
      <c r="UUQ108" s="921"/>
      <c r="UUR108" s="921"/>
      <c r="UUS108" s="921"/>
      <c r="UUT108" s="921"/>
      <c r="UUU108" s="921"/>
      <c r="UUV108" s="921"/>
      <c r="UUW108" s="921"/>
      <c r="UUX108" s="921"/>
      <c r="UUY108" s="921"/>
      <c r="UUZ108" s="921"/>
      <c r="UVA108" s="921"/>
      <c r="UVB108" s="921"/>
      <c r="UVC108" s="921"/>
      <c r="UVD108" s="921"/>
      <c r="UVE108" s="921"/>
      <c r="UVF108" s="921"/>
      <c r="UVG108" s="921"/>
      <c r="UVH108" s="921"/>
      <c r="UVI108" s="921"/>
      <c r="UVJ108" s="921"/>
      <c r="UVK108" s="921"/>
      <c r="UVL108" s="921"/>
      <c r="UVM108" s="921"/>
      <c r="UVN108" s="921"/>
      <c r="UVO108" s="921"/>
      <c r="UVP108" s="921"/>
      <c r="UVQ108" s="921"/>
      <c r="UVR108" s="921"/>
      <c r="UVS108" s="921"/>
      <c r="UVT108" s="921"/>
      <c r="UVU108" s="921"/>
      <c r="UVV108" s="921"/>
      <c r="UVW108" s="921"/>
      <c r="UVX108" s="921"/>
      <c r="UVY108" s="921"/>
      <c r="UVZ108" s="921"/>
      <c r="UWA108" s="921"/>
      <c r="UWB108" s="921"/>
      <c r="UWC108" s="921"/>
      <c r="UWD108" s="921"/>
      <c r="UWE108" s="921"/>
      <c r="UWF108" s="921"/>
      <c r="UWG108" s="921"/>
      <c r="UWH108" s="921"/>
      <c r="UWI108" s="921"/>
      <c r="UWJ108" s="921"/>
      <c r="UWK108" s="921"/>
      <c r="UWL108" s="921"/>
      <c r="UWM108" s="921"/>
      <c r="UWN108" s="921"/>
      <c r="UWO108" s="921"/>
      <c r="UWP108" s="921"/>
      <c r="UWQ108" s="921"/>
      <c r="UWR108" s="921"/>
      <c r="UWS108" s="921"/>
      <c r="UWT108" s="921"/>
      <c r="UWU108" s="921"/>
      <c r="UWV108" s="921"/>
      <c r="UWW108" s="921"/>
      <c r="UWX108" s="921"/>
      <c r="UWY108" s="921"/>
      <c r="UWZ108" s="921"/>
      <c r="UXA108" s="921"/>
      <c r="UXB108" s="921"/>
      <c r="UXC108" s="921"/>
      <c r="UXD108" s="921"/>
      <c r="UXE108" s="921"/>
      <c r="UXF108" s="921"/>
      <c r="UXG108" s="921"/>
      <c r="UXH108" s="921"/>
      <c r="UXI108" s="921"/>
      <c r="UXJ108" s="921"/>
      <c r="UXK108" s="921"/>
      <c r="UXL108" s="921"/>
      <c r="UXM108" s="921"/>
      <c r="UXN108" s="921"/>
      <c r="UXO108" s="921"/>
      <c r="UXP108" s="921"/>
      <c r="UXQ108" s="921"/>
      <c r="UXR108" s="921"/>
      <c r="UXS108" s="921"/>
      <c r="UXT108" s="921"/>
      <c r="UXU108" s="921"/>
      <c r="UXV108" s="921"/>
      <c r="UXW108" s="921"/>
      <c r="UXX108" s="921"/>
      <c r="UXY108" s="921"/>
      <c r="UXZ108" s="921"/>
      <c r="UYA108" s="921"/>
      <c r="UYB108" s="921"/>
      <c r="UYC108" s="921"/>
      <c r="UYD108" s="921"/>
      <c r="UYE108" s="921"/>
      <c r="UYF108" s="921"/>
      <c r="UYG108" s="921"/>
      <c r="UYH108" s="921"/>
      <c r="UYI108" s="921"/>
      <c r="UYJ108" s="921"/>
      <c r="UYK108" s="921"/>
      <c r="UYL108" s="921"/>
      <c r="UYM108" s="921"/>
      <c r="UYN108" s="921"/>
      <c r="UYO108" s="921"/>
      <c r="UYP108" s="921"/>
      <c r="UYQ108" s="921"/>
      <c r="UYR108" s="921"/>
      <c r="UYS108" s="921"/>
      <c r="UYT108" s="921"/>
      <c r="UYU108" s="921"/>
      <c r="UYV108" s="921"/>
      <c r="UYW108" s="921"/>
      <c r="UYX108" s="921"/>
      <c r="UYY108" s="921"/>
      <c r="UYZ108" s="921"/>
      <c r="UZA108" s="921"/>
      <c r="UZB108" s="921"/>
      <c r="UZC108" s="921"/>
      <c r="UZD108" s="921"/>
      <c r="UZE108" s="921"/>
      <c r="UZF108" s="921"/>
      <c r="UZG108" s="921"/>
      <c r="UZH108" s="921"/>
      <c r="UZI108" s="921"/>
      <c r="UZJ108" s="921"/>
      <c r="UZK108" s="921"/>
      <c r="UZL108" s="921"/>
      <c r="UZM108" s="921"/>
      <c r="UZN108" s="921"/>
      <c r="UZO108" s="921"/>
      <c r="UZP108" s="921"/>
      <c r="UZQ108" s="921"/>
      <c r="UZR108" s="921"/>
      <c r="UZS108" s="921"/>
      <c r="UZT108" s="921"/>
      <c r="UZU108" s="921"/>
      <c r="UZV108" s="921"/>
      <c r="UZW108" s="921"/>
      <c r="UZX108" s="921"/>
      <c r="UZY108" s="921"/>
      <c r="UZZ108" s="921"/>
      <c r="VAA108" s="921"/>
      <c r="VAB108" s="921"/>
      <c r="VAC108" s="921"/>
      <c r="VAD108" s="921"/>
      <c r="VAE108" s="921"/>
      <c r="VAF108" s="921"/>
      <c r="VAG108" s="921"/>
      <c r="VAH108" s="921"/>
      <c r="VAI108" s="921"/>
      <c r="VAJ108" s="921"/>
      <c r="VAK108" s="921"/>
      <c r="VAL108" s="921"/>
      <c r="VAM108" s="921"/>
      <c r="VAN108" s="921"/>
      <c r="VAO108" s="921"/>
      <c r="VAP108" s="921"/>
      <c r="VAQ108" s="921"/>
      <c r="VAR108" s="921"/>
      <c r="VAS108" s="921"/>
      <c r="VAT108" s="921"/>
      <c r="VAU108" s="921"/>
      <c r="VAV108" s="921"/>
      <c r="VAW108" s="921"/>
      <c r="VAX108" s="921"/>
      <c r="VAY108" s="921"/>
      <c r="VAZ108" s="921"/>
      <c r="VBA108" s="921"/>
      <c r="VBB108" s="921"/>
      <c r="VBC108" s="921"/>
      <c r="VBD108" s="921"/>
      <c r="VBE108" s="921"/>
      <c r="VBF108" s="921"/>
      <c r="VBG108" s="921"/>
      <c r="VBH108" s="921"/>
      <c r="VBI108" s="921"/>
      <c r="VBJ108" s="921"/>
      <c r="VBK108" s="921"/>
      <c r="VBL108" s="921"/>
      <c r="VBM108" s="921"/>
      <c r="VBN108" s="921"/>
      <c r="VBO108" s="921"/>
      <c r="VBP108" s="921"/>
      <c r="VBQ108" s="921"/>
      <c r="VBR108" s="921"/>
      <c r="VBS108" s="921"/>
      <c r="VBT108" s="921"/>
      <c r="VBU108" s="921"/>
      <c r="VBV108" s="921"/>
      <c r="VBW108" s="921"/>
      <c r="VBX108" s="921"/>
      <c r="VBY108" s="921"/>
      <c r="VBZ108" s="921"/>
      <c r="VCA108" s="921"/>
      <c r="VCB108" s="921"/>
      <c r="VCC108" s="921"/>
      <c r="VCD108" s="921"/>
      <c r="VCE108" s="921"/>
      <c r="VCF108" s="921"/>
      <c r="VCG108" s="921"/>
      <c r="VCH108" s="921"/>
      <c r="VCI108" s="921"/>
      <c r="VCJ108" s="921"/>
      <c r="VCK108" s="921"/>
      <c r="VCL108" s="921"/>
      <c r="VCM108" s="921"/>
      <c r="VCN108" s="921"/>
      <c r="VCO108" s="921"/>
      <c r="VCP108" s="921"/>
      <c r="VCQ108" s="921"/>
      <c r="VCR108" s="921"/>
      <c r="VCS108" s="921"/>
      <c r="VCT108" s="921"/>
      <c r="VCU108" s="921"/>
      <c r="VCV108" s="921"/>
      <c r="VCW108" s="921"/>
      <c r="VCX108" s="921"/>
      <c r="VCY108" s="921"/>
      <c r="VCZ108" s="921"/>
      <c r="VDA108" s="921"/>
      <c r="VDB108" s="921"/>
      <c r="VDC108" s="921"/>
      <c r="VDD108" s="921"/>
      <c r="VDE108" s="921"/>
      <c r="VDF108" s="921"/>
      <c r="VDG108" s="921"/>
      <c r="VDH108" s="921"/>
      <c r="VDI108" s="921"/>
      <c r="VDJ108" s="921"/>
      <c r="VDK108" s="921"/>
      <c r="VDL108" s="921"/>
      <c r="VDM108" s="921"/>
      <c r="VDN108" s="921"/>
      <c r="VDO108" s="921"/>
      <c r="VDP108" s="921"/>
      <c r="VDQ108" s="921"/>
      <c r="VDR108" s="921"/>
      <c r="VDS108" s="921"/>
      <c r="VDT108" s="921"/>
      <c r="VDU108" s="921"/>
      <c r="VDV108" s="921"/>
      <c r="VDW108" s="921"/>
      <c r="VDX108" s="921"/>
      <c r="VDY108" s="921"/>
      <c r="VDZ108" s="921"/>
      <c r="VEA108" s="921"/>
      <c r="VEB108" s="921"/>
      <c r="VEC108" s="921"/>
      <c r="VED108" s="921"/>
      <c r="VEE108" s="921"/>
      <c r="VEF108" s="921"/>
      <c r="VEG108" s="921"/>
      <c r="VEH108" s="921"/>
      <c r="VEI108" s="921"/>
      <c r="VEJ108" s="921"/>
      <c r="VEK108" s="921"/>
      <c r="VEL108" s="921"/>
      <c r="VEM108" s="921"/>
      <c r="VEN108" s="921"/>
      <c r="VEO108" s="921"/>
      <c r="VEP108" s="921"/>
      <c r="VEQ108" s="921"/>
      <c r="VER108" s="921"/>
      <c r="VES108" s="921"/>
      <c r="VET108" s="921"/>
      <c r="VEU108" s="921"/>
      <c r="VEV108" s="921"/>
      <c r="VEW108" s="921"/>
      <c r="VEX108" s="921"/>
      <c r="VEY108" s="921"/>
      <c r="VEZ108" s="921"/>
      <c r="VFA108" s="921"/>
      <c r="VFB108" s="921"/>
      <c r="VFC108" s="921"/>
      <c r="VFD108" s="921"/>
      <c r="VFE108" s="921"/>
      <c r="VFF108" s="921"/>
      <c r="VFG108" s="921"/>
      <c r="VFH108" s="921"/>
      <c r="VFI108" s="921"/>
      <c r="VFJ108" s="921"/>
      <c r="VFK108" s="921"/>
      <c r="VFL108" s="921"/>
      <c r="VFM108" s="921"/>
      <c r="VFN108" s="921"/>
      <c r="VFO108" s="921"/>
      <c r="VFP108" s="921"/>
      <c r="VFQ108" s="921"/>
      <c r="VFR108" s="921"/>
      <c r="VFS108" s="921"/>
      <c r="VFT108" s="921"/>
      <c r="VFU108" s="921"/>
      <c r="VFV108" s="921"/>
      <c r="VFW108" s="921"/>
      <c r="VFX108" s="921"/>
      <c r="VFY108" s="921"/>
      <c r="VFZ108" s="921"/>
      <c r="VGA108" s="921"/>
      <c r="VGB108" s="921"/>
      <c r="VGC108" s="921"/>
      <c r="VGD108" s="921"/>
      <c r="VGE108" s="921"/>
      <c r="VGF108" s="921"/>
      <c r="VGG108" s="921"/>
      <c r="VGH108" s="921"/>
      <c r="VGI108" s="921"/>
      <c r="VGJ108" s="921"/>
      <c r="VGK108" s="921"/>
      <c r="VGL108" s="921"/>
      <c r="VGM108" s="921"/>
      <c r="VGN108" s="921"/>
      <c r="VGO108" s="921"/>
      <c r="VGP108" s="921"/>
      <c r="VGQ108" s="921"/>
      <c r="VGR108" s="921"/>
      <c r="VGS108" s="921"/>
      <c r="VGT108" s="921"/>
      <c r="VGU108" s="921"/>
      <c r="VGV108" s="921"/>
      <c r="VGW108" s="921"/>
      <c r="VGX108" s="921"/>
      <c r="VGY108" s="921"/>
      <c r="VGZ108" s="921"/>
      <c r="VHA108" s="921"/>
      <c r="VHB108" s="921"/>
      <c r="VHC108" s="921"/>
      <c r="VHD108" s="921"/>
      <c r="VHE108" s="921"/>
      <c r="VHF108" s="921"/>
      <c r="VHG108" s="921"/>
      <c r="VHH108" s="921"/>
      <c r="VHI108" s="921"/>
      <c r="VHJ108" s="921"/>
      <c r="VHK108" s="921"/>
      <c r="VHL108" s="921"/>
      <c r="VHM108" s="921"/>
      <c r="VHN108" s="921"/>
      <c r="VHO108" s="921"/>
      <c r="VHP108" s="921"/>
      <c r="VHQ108" s="921"/>
      <c r="VHR108" s="921"/>
      <c r="VHS108" s="921"/>
      <c r="VHT108" s="921"/>
      <c r="VHU108" s="921"/>
      <c r="VHV108" s="921"/>
      <c r="VHW108" s="921"/>
      <c r="VHX108" s="921"/>
      <c r="VHY108" s="921"/>
      <c r="VHZ108" s="921"/>
      <c r="VIA108" s="921"/>
      <c r="VIB108" s="921"/>
      <c r="VIC108" s="921"/>
      <c r="VID108" s="921"/>
      <c r="VIE108" s="921"/>
      <c r="VIF108" s="921"/>
      <c r="VIG108" s="921"/>
      <c r="VIH108" s="921"/>
      <c r="VII108" s="921"/>
      <c r="VIJ108" s="921"/>
      <c r="VIK108" s="921"/>
      <c r="VIL108" s="921"/>
      <c r="VIM108" s="921"/>
      <c r="VIN108" s="921"/>
      <c r="VIO108" s="921"/>
      <c r="VIP108" s="921"/>
      <c r="VIQ108" s="921"/>
      <c r="VIR108" s="921"/>
      <c r="VIS108" s="921"/>
      <c r="VIT108" s="921"/>
      <c r="VIU108" s="921"/>
      <c r="VIV108" s="921"/>
      <c r="VIW108" s="921"/>
      <c r="VIX108" s="921"/>
      <c r="VIY108" s="921"/>
      <c r="VIZ108" s="921"/>
      <c r="VJA108" s="921"/>
      <c r="VJB108" s="921"/>
      <c r="VJC108" s="921"/>
      <c r="VJD108" s="921"/>
      <c r="VJE108" s="921"/>
      <c r="VJF108" s="921"/>
      <c r="VJG108" s="921"/>
      <c r="VJH108" s="921"/>
      <c r="VJI108" s="921"/>
      <c r="VJJ108" s="921"/>
      <c r="VJK108" s="921"/>
      <c r="VJL108" s="921"/>
      <c r="VJM108" s="921"/>
      <c r="VJN108" s="921"/>
      <c r="VJO108" s="921"/>
      <c r="VJP108" s="921"/>
      <c r="VJQ108" s="921"/>
      <c r="VJR108" s="921"/>
      <c r="VJS108" s="921"/>
      <c r="VJT108" s="921"/>
      <c r="VJU108" s="921"/>
      <c r="VJV108" s="921"/>
      <c r="VJW108" s="921"/>
      <c r="VJX108" s="921"/>
      <c r="VJY108" s="921"/>
      <c r="VJZ108" s="921"/>
      <c r="VKA108" s="921"/>
      <c r="VKB108" s="921"/>
      <c r="VKC108" s="921"/>
      <c r="VKD108" s="921"/>
      <c r="VKE108" s="921"/>
      <c r="VKF108" s="921"/>
      <c r="VKG108" s="921"/>
      <c r="VKH108" s="921"/>
      <c r="VKI108" s="921"/>
      <c r="VKJ108" s="921"/>
      <c r="VKK108" s="921"/>
      <c r="VKL108" s="921"/>
      <c r="VKM108" s="921"/>
      <c r="VKN108" s="921"/>
      <c r="VKO108" s="921"/>
      <c r="VKP108" s="921"/>
      <c r="VKQ108" s="921"/>
      <c r="VKR108" s="921"/>
      <c r="VKS108" s="921"/>
      <c r="VKT108" s="921"/>
      <c r="VKU108" s="921"/>
      <c r="VKV108" s="921"/>
      <c r="VKW108" s="921"/>
      <c r="VKX108" s="921"/>
      <c r="VKY108" s="921"/>
      <c r="VKZ108" s="921"/>
      <c r="VLA108" s="921"/>
      <c r="VLB108" s="921"/>
      <c r="VLC108" s="921"/>
      <c r="VLD108" s="921"/>
      <c r="VLE108" s="921"/>
      <c r="VLF108" s="921"/>
      <c r="VLG108" s="921"/>
      <c r="VLH108" s="921"/>
      <c r="VLI108" s="921"/>
      <c r="VLJ108" s="921"/>
      <c r="VLK108" s="921"/>
      <c r="VLL108" s="921"/>
      <c r="VLM108" s="921"/>
      <c r="VLN108" s="921"/>
      <c r="VLO108" s="921"/>
      <c r="VLP108" s="921"/>
      <c r="VLQ108" s="921"/>
      <c r="VLR108" s="921"/>
      <c r="VLS108" s="921"/>
      <c r="VLT108" s="921"/>
      <c r="VLU108" s="921"/>
      <c r="VLV108" s="921"/>
      <c r="VLW108" s="921"/>
      <c r="VLX108" s="921"/>
      <c r="VLY108" s="921"/>
      <c r="VLZ108" s="921"/>
      <c r="VMA108" s="921"/>
      <c r="VMB108" s="921"/>
      <c r="VMC108" s="921"/>
      <c r="VMD108" s="921"/>
      <c r="VME108" s="921"/>
      <c r="VMF108" s="921"/>
      <c r="VMG108" s="921"/>
      <c r="VMH108" s="921"/>
      <c r="VMI108" s="921"/>
      <c r="VMJ108" s="921"/>
      <c r="VMK108" s="921"/>
      <c r="VML108" s="921"/>
      <c r="VMM108" s="921"/>
      <c r="VMN108" s="921"/>
      <c r="VMO108" s="921"/>
      <c r="VMP108" s="921"/>
      <c r="VMQ108" s="921"/>
      <c r="VMR108" s="921"/>
      <c r="VMS108" s="921"/>
      <c r="VMT108" s="921"/>
      <c r="VMU108" s="921"/>
      <c r="VMV108" s="921"/>
      <c r="VMW108" s="921"/>
      <c r="VMX108" s="921"/>
      <c r="VMY108" s="921"/>
      <c r="VMZ108" s="921"/>
      <c r="VNA108" s="921"/>
      <c r="VNB108" s="921"/>
      <c r="VNC108" s="921"/>
      <c r="VND108" s="921"/>
      <c r="VNE108" s="921"/>
      <c r="VNF108" s="921"/>
      <c r="VNG108" s="921"/>
      <c r="VNH108" s="921"/>
      <c r="VNI108" s="921"/>
      <c r="VNJ108" s="921"/>
      <c r="VNK108" s="921"/>
      <c r="VNL108" s="921"/>
      <c r="VNM108" s="921"/>
      <c r="VNN108" s="921"/>
      <c r="VNO108" s="921"/>
      <c r="VNP108" s="921"/>
      <c r="VNQ108" s="921"/>
      <c r="VNR108" s="921"/>
      <c r="VNS108" s="921"/>
      <c r="VNT108" s="921"/>
      <c r="VNU108" s="921"/>
      <c r="VNV108" s="921"/>
      <c r="VNW108" s="921"/>
      <c r="VNX108" s="921"/>
      <c r="VNY108" s="921"/>
      <c r="VNZ108" s="921"/>
      <c r="VOA108" s="921"/>
      <c r="VOB108" s="921"/>
      <c r="VOC108" s="921"/>
      <c r="VOD108" s="921"/>
      <c r="VOE108" s="921"/>
      <c r="VOF108" s="921"/>
      <c r="VOG108" s="921"/>
      <c r="VOH108" s="921"/>
      <c r="VOI108" s="921"/>
      <c r="VOJ108" s="921"/>
      <c r="VOK108" s="921"/>
      <c r="VOL108" s="921"/>
      <c r="VOM108" s="921"/>
      <c r="VON108" s="921"/>
      <c r="VOO108" s="921"/>
      <c r="VOP108" s="921"/>
      <c r="VOQ108" s="921"/>
      <c r="VOR108" s="921"/>
      <c r="VOS108" s="921"/>
      <c r="VOT108" s="921"/>
      <c r="VOU108" s="921"/>
      <c r="VOV108" s="921"/>
      <c r="VOW108" s="921"/>
      <c r="VOX108" s="921"/>
      <c r="VOY108" s="921"/>
      <c r="VOZ108" s="921"/>
      <c r="VPA108" s="921"/>
      <c r="VPB108" s="921"/>
      <c r="VPC108" s="921"/>
      <c r="VPD108" s="921"/>
      <c r="VPE108" s="921"/>
      <c r="VPF108" s="921"/>
      <c r="VPG108" s="921"/>
      <c r="VPH108" s="921"/>
      <c r="VPI108" s="921"/>
      <c r="VPJ108" s="921"/>
      <c r="VPK108" s="921"/>
      <c r="VPL108" s="921"/>
      <c r="VPM108" s="921"/>
      <c r="VPN108" s="921"/>
      <c r="VPO108" s="921"/>
      <c r="VPP108" s="921"/>
      <c r="VPQ108" s="921"/>
      <c r="VPR108" s="921"/>
      <c r="VPS108" s="921"/>
      <c r="VPT108" s="921"/>
      <c r="VPU108" s="921"/>
      <c r="VPV108" s="921"/>
      <c r="VPW108" s="921"/>
      <c r="VPX108" s="921"/>
      <c r="VPY108" s="921"/>
      <c r="VPZ108" s="921"/>
      <c r="VQA108" s="921"/>
      <c r="VQB108" s="921"/>
      <c r="VQC108" s="921"/>
      <c r="VQD108" s="921"/>
      <c r="VQE108" s="921"/>
      <c r="VQF108" s="921"/>
      <c r="VQG108" s="921"/>
      <c r="VQH108" s="921"/>
      <c r="VQI108" s="921"/>
      <c r="VQJ108" s="921"/>
      <c r="VQK108" s="921"/>
      <c r="VQL108" s="921"/>
      <c r="VQM108" s="921"/>
      <c r="VQN108" s="921"/>
      <c r="VQO108" s="921"/>
      <c r="VQP108" s="921"/>
      <c r="VQQ108" s="921"/>
      <c r="VQR108" s="921"/>
      <c r="VQS108" s="921"/>
      <c r="VQT108" s="921"/>
      <c r="VQU108" s="921"/>
      <c r="VQV108" s="921"/>
      <c r="VQW108" s="921"/>
      <c r="VQX108" s="921"/>
      <c r="VQY108" s="921"/>
      <c r="VQZ108" s="921"/>
      <c r="VRA108" s="921"/>
      <c r="VRB108" s="921"/>
      <c r="VRC108" s="921"/>
      <c r="VRD108" s="921"/>
      <c r="VRE108" s="921"/>
      <c r="VRF108" s="921"/>
      <c r="VRG108" s="921"/>
      <c r="VRH108" s="921"/>
      <c r="VRI108" s="921"/>
      <c r="VRJ108" s="921"/>
      <c r="VRK108" s="921"/>
      <c r="VRL108" s="921"/>
      <c r="VRM108" s="921"/>
      <c r="VRN108" s="921"/>
      <c r="VRO108" s="921"/>
      <c r="VRP108" s="921"/>
      <c r="VRQ108" s="921"/>
      <c r="VRR108" s="921"/>
      <c r="VRS108" s="921"/>
      <c r="VRT108" s="921"/>
      <c r="VRU108" s="921"/>
      <c r="VRV108" s="921"/>
      <c r="VRW108" s="921"/>
      <c r="VRX108" s="921"/>
      <c r="VRY108" s="921"/>
      <c r="VRZ108" s="921"/>
      <c r="VSA108" s="921"/>
      <c r="VSB108" s="921"/>
      <c r="VSC108" s="921"/>
      <c r="VSD108" s="921"/>
      <c r="VSE108" s="921"/>
      <c r="VSF108" s="921"/>
      <c r="VSG108" s="921"/>
      <c r="VSH108" s="921"/>
      <c r="VSI108" s="921"/>
      <c r="VSJ108" s="921"/>
      <c r="VSK108" s="921"/>
      <c r="VSL108" s="921"/>
      <c r="VSM108" s="921"/>
      <c r="VSN108" s="921"/>
      <c r="VSO108" s="921"/>
      <c r="VSP108" s="921"/>
      <c r="VSQ108" s="921"/>
      <c r="VSR108" s="921"/>
      <c r="VSS108" s="921"/>
      <c r="VST108" s="921"/>
      <c r="VSU108" s="921"/>
      <c r="VSV108" s="921"/>
      <c r="VSW108" s="921"/>
      <c r="VSX108" s="921"/>
      <c r="VSY108" s="921"/>
      <c r="VSZ108" s="921"/>
      <c r="VTA108" s="921"/>
      <c r="VTB108" s="921"/>
      <c r="VTC108" s="921"/>
      <c r="VTD108" s="921"/>
      <c r="VTE108" s="921"/>
      <c r="VTF108" s="921"/>
      <c r="VTG108" s="921"/>
      <c r="VTH108" s="921"/>
      <c r="VTI108" s="921"/>
      <c r="VTJ108" s="921"/>
      <c r="VTK108" s="921"/>
      <c r="VTL108" s="921"/>
      <c r="VTM108" s="921"/>
      <c r="VTN108" s="921"/>
      <c r="VTO108" s="921"/>
      <c r="VTP108" s="921"/>
      <c r="VTQ108" s="921"/>
      <c r="VTR108" s="921"/>
      <c r="VTS108" s="921"/>
      <c r="VTT108" s="921"/>
      <c r="VTU108" s="921"/>
      <c r="VTV108" s="921"/>
      <c r="VTW108" s="921"/>
      <c r="VTX108" s="921"/>
      <c r="VTY108" s="921"/>
      <c r="VTZ108" s="921"/>
      <c r="VUA108" s="921"/>
      <c r="VUB108" s="921"/>
      <c r="VUC108" s="921"/>
      <c r="VUD108" s="921"/>
      <c r="VUE108" s="921"/>
      <c r="VUF108" s="921"/>
      <c r="VUG108" s="921"/>
      <c r="VUH108" s="921"/>
      <c r="VUI108" s="921"/>
      <c r="VUJ108" s="921"/>
      <c r="VUK108" s="921"/>
      <c r="VUL108" s="921"/>
      <c r="VUM108" s="921"/>
      <c r="VUN108" s="921"/>
      <c r="VUO108" s="921"/>
      <c r="VUP108" s="921"/>
      <c r="VUQ108" s="921"/>
      <c r="VUR108" s="921"/>
      <c r="VUS108" s="921"/>
      <c r="VUT108" s="921"/>
      <c r="VUU108" s="921"/>
      <c r="VUV108" s="921"/>
      <c r="VUW108" s="921"/>
      <c r="VUX108" s="921"/>
      <c r="VUY108" s="921"/>
      <c r="VUZ108" s="921"/>
      <c r="VVA108" s="921"/>
      <c r="VVB108" s="921"/>
      <c r="VVC108" s="921"/>
      <c r="VVD108" s="921"/>
      <c r="VVE108" s="921"/>
      <c r="VVF108" s="921"/>
      <c r="VVG108" s="921"/>
      <c r="VVH108" s="921"/>
      <c r="VVI108" s="921"/>
      <c r="VVJ108" s="921"/>
      <c r="VVK108" s="921"/>
      <c r="VVL108" s="921"/>
      <c r="VVM108" s="921"/>
      <c r="VVN108" s="921"/>
      <c r="VVO108" s="921"/>
      <c r="VVP108" s="921"/>
      <c r="VVQ108" s="921"/>
      <c r="VVR108" s="921"/>
      <c r="VVS108" s="921"/>
      <c r="VVT108" s="921"/>
      <c r="VVU108" s="921"/>
      <c r="VVV108" s="921"/>
      <c r="VVW108" s="921"/>
      <c r="VVX108" s="921"/>
      <c r="VVY108" s="921"/>
      <c r="VVZ108" s="921"/>
      <c r="VWA108" s="921"/>
      <c r="VWB108" s="921"/>
      <c r="VWC108" s="921"/>
      <c r="VWD108" s="921"/>
      <c r="VWE108" s="921"/>
      <c r="VWF108" s="921"/>
      <c r="VWG108" s="921"/>
      <c r="VWH108" s="921"/>
      <c r="VWI108" s="921"/>
      <c r="VWJ108" s="921"/>
      <c r="VWK108" s="921"/>
      <c r="VWL108" s="921"/>
      <c r="VWM108" s="921"/>
      <c r="VWN108" s="921"/>
      <c r="VWO108" s="921"/>
      <c r="VWP108" s="921"/>
      <c r="VWQ108" s="921"/>
      <c r="VWR108" s="921"/>
      <c r="VWS108" s="921"/>
      <c r="VWT108" s="921"/>
      <c r="VWU108" s="921"/>
      <c r="VWV108" s="921"/>
      <c r="VWW108" s="921"/>
      <c r="VWX108" s="921"/>
      <c r="VWY108" s="921"/>
      <c r="VWZ108" s="921"/>
      <c r="VXA108" s="921"/>
      <c r="VXB108" s="921"/>
      <c r="VXC108" s="921"/>
      <c r="VXD108" s="921"/>
      <c r="VXE108" s="921"/>
      <c r="VXF108" s="921"/>
      <c r="VXG108" s="921"/>
      <c r="VXH108" s="921"/>
      <c r="VXI108" s="921"/>
      <c r="VXJ108" s="921"/>
      <c r="VXK108" s="921"/>
      <c r="VXL108" s="921"/>
      <c r="VXM108" s="921"/>
      <c r="VXN108" s="921"/>
      <c r="VXO108" s="921"/>
      <c r="VXP108" s="921"/>
      <c r="VXQ108" s="921"/>
      <c r="VXR108" s="921"/>
      <c r="VXS108" s="921"/>
      <c r="VXT108" s="921"/>
      <c r="VXU108" s="921"/>
      <c r="VXV108" s="921"/>
      <c r="VXW108" s="921"/>
      <c r="VXX108" s="921"/>
      <c r="VXY108" s="921"/>
      <c r="VXZ108" s="921"/>
      <c r="VYA108" s="921"/>
      <c r="VYB108" s="921"/>
      <c r="VYC108" s="921"/>
      <c r="VYD108" s="921"/>
      <c r="VYE108" s="921"/>
      <c r="VYF108" s="921"/>
      <c r="VYG108" s="921"/>
      <c r="VYH108" s="921"/>
      <c r="VYI108" s="921"/>
      <c r="VYJ108" s="921"/>
      <c r="VYK108" s="921"/>
      <c r="VYL108" s="921"/>
      <c r="VYM108" s="921"/>
      <c r="VYN108" s="921"/>
      <c r="VYO108" s="921"/>
      <c r="VYP108" s="921"/>
      <c r="VYQ108" s="921"/>
      <c r="VYR108" s="921"/>
      <c r="VYS108" s="921"/>
      <c r="VYT108" s="921"/>
      <c r="VYU108" s="921"/>
      <c r="VYV108" s="921"/>
      <c r="VYW108" s="921"/>
      <c r="VYX108" s="921"/>
      <c r="VYY108" s="921"/>
      <c r="VYZ108" s="921"/>
      <c r="VZA108" s="921"/>
      <c r="VZB108" s="921"/>
      <c r="VZC108" s="921"/>
      <c r="VZD108" s="921"/>
      <c r="VZE108" s="921"/>
      <c r="VZF108" s="921"/>
      <c r="VZG108" s="921"/>
      <c r="VZH108" s="921"/>
      <c r="VZI108" s="921"/>
      <c r="VZJ108" s="921"/>
      <c r="VZK108" s="921"/>
      <c r="VZL108" s="921"/>
      <c r="VZM108" s="921"/>
      <c r="VZN108" s="921"/>
      <c r="VZO108" s="921"/>
      <c r="VZP108" s="921"/>
      <c r="VZQ108" s="921"/>
      <c r="VZR108" s="921"/>
      <c r="VZS108" s="921"/>
      <c r="VZT108" s="921"/>
      <c r="VZU108" s="921"/>
      <c r="VZV108" s="921"/>
      <c r="VZW108" s="921"/>
      <c r="VZX108" s="921"/>
      <c r="VZY108" s="921"/>
      <c r="VZZ108" s="921"/>
      <c r="WAA108" s="921"/>
      <c r="WAB108" s="921"/>
      <c r="WAC108" s="921"/>
      <c r="WAD108" s="921"/>
      <c r="WAE108" s="921"/>
      <c r="WAF108" s="921"/>
      <c r="WAG108" s="921"/>
      <c r="WAH108" s="921"/>
      <c r="WAI108" s="921"/>
      <c r="WAJ108" s="921"/>
      <c r="WAK108" s="921"/>
      <c r="WAL108" s="921"/>
      <c r="WAM108" s="921"/>
      <c r="WAN108" s="921"/>
      <c r="WAO108" s="921"/>
      <c r="WAP108" s="921"/>
      <c r="WAQ108" s="921"/>
      <c r="WAR108" s="921"/>
      <c r="WAS108" s="921"/>
      <c r="WAT108" s="921"/>
      <c r="WAU108" s="921"/>
      <c r="WAV108" s="921"/>
      <c r="WAW108" s="921"/>
      <c r="WAX108" s="921"/>
      <c r="WAY108" s="921"/>
      <c r="WAZ108" s="921"/>
      <c r="WBA108" s="921"/>
      <c r="WBB108" s="921"/>
      <c r="WBC108" s="921"/>
      <c r="WBD108" s="921"/>
      <c r="WBE108" s="921"/>
      <c r="WBF108" s="921"/>
      <c r="WBG108" s="921"/>
      <c r="WBH108" s="921"/>
      <c r="WBI108" s="921"/>
      <c r="WBJ108" s="921"/>
      <c r="WBK108" s="921"/>
      <c r="WBL108" s="921"/>
      <c r="WBM108" s="921"/>
      <c r="WBN108" s="921"/>
      <c r="WBO108" s="921"/>
      <c r="WBP108" s="921"/>
      <c r="WBQ108" s="921"/>
      <c r="WBR108" s="921"/>
      <c r="WBS108" s="921"/>
      <c r="WBT108" s="921"/>
      <c r="WBU108" s="921"/>
      <c r="WBV108" s="921"/>
      <c r="WBW108" s="921"/>
      <c r="WBX108" s="921"/>
      <c r="WBY108" s="921"/>
      <c r="WBZ108" s="921"/>
      <c r="WCA108" s="921"/>
      <c r="WCB108" s="921"/>
      <c r="WCC108" s="921"/>
      <c r="WCD108" s="921"/>
      <c r="WCE108" s="921"/>
      <c r="WCF108" s="921"/>
      <c r="WCG108" s="921"/>
      <c r="WCH108" s="921"/>
      <c r="WCI108" s="921"/>
      <c r="WCJ108" s="921"/>
      <c r="WCK108" s="921"/>
      <c r="WCL108" s="921"/>
      <c r="WCM108" s="921"/>
      <c r="WCN108" s="921"/>
      <c r="WCO108" s="921"/>
      <c r="WCP108" s="921"/>
      <c r="WCQ108" s="921"/>
      <c r="WCR108" s="921"/>
      <c r="WCS108" s="921"/>
      <c r="WCT108" s="921"/>
      <c r="WCU108" s="921"/>
      <c r="WCV108" s="921"/>
      <c r="WCW108" s="921"/>
      <c r="WCX108" s="921"/>
      <c r="WCY108" s="921"/>
      <c r="WCZ108" s="921"/>
      <c r="WDA108" s="921"/>
      <c r="WDB108" s="921"/>
      <c r="WDC108" s="921"/>
      <c r="WDD108" s="921"/>
      <c r="WDE108" s="921"/>
      <c r="WDF108" s="921"/>
      <c r="WDG108" s="921"/>
      <c r="WDH108" s="921"/>
      <c r="WDI108" s="921"/>
      <c r="WDJ108" s="921"/>
      <c r="WDK108" s="921"/>
      <c r="WDL108" s="921"/>
      <c r="WDM108" s="921"/>
      <c r="WDN108" s="921"/>
      <c r="WDO108" s="921"/>
      <c r="WDP108" s="921"/>
      <c r="WDQ108" s="921"/>
      <c r="WDR108" s="921"/>
      <c r="WDS108" s="921"/>
      <c r="WDT108" s="921"/>
      <c r="WDU108" s="921"/>
      <c r="WDV108" s="921"/>
      <c r="WDW108" s="921"/>
      <c r="WDX108" s="921"/>
      <c r="WDY108" s="921"/>
      <c r="WDZ108" s="921"/>
      <c r="WEA108" s="921"/>
      <c r="WEB108" s="921"/>
      <c r="WEC108" s="921"/>
      <c r="WED108" s="921"/>
      <c r="WEE108" s="921"/>
      <c r="WEF108" s="921"/>
      <c r="WEG108" s="921"/>
      <c r="WEH108" s="921"/>
      <c r="WEI108" s="921"/>
      <c r="WEJ108" s="921"/>
      <c r="WEK108" s="921"/>
      <c r="WEL108" s="921"/>
      <c r="WEM108" s="921"/>
      <c r="WEN108" s="921"/>
      <c r="WEO108" s="921"/>
      <c r="WEP108" s="921"/>
      <c r="WEQ108" s="921"/>
      <c r="WER108" s="921"/>
      <c r="WES108" s="921"/>
      <c r="WET108" s="921"/>
      <c r="WEU108" s="921"/>
      <c r="WEV108" s="921"/>
      <c r="WEW108" s="921"/>
      <c r="WEX108" s="921"/>
      <c r="WEY108" s="921"/>
      <c r="WEZ108" s="921"/>
      <c r="WFA108" s="921"/>
      <c r="WFB108" s="921"/>
      <c r="WFC108" s="921"/>
      <c r="WFD108" s="921"/>
      <c r="WFE108" s="921"/>
      <c r="WFF108" s="921"/>
      <c r="WFG108" s="921"/>
      <c r="WFH108" s="921"/>
      <c r="WFI108" s="921"/>
      <c r="WFJ108" s="921"/>
      <c r="WFK108" s="921"/>
      <c r="WFL108" s="921"/>
      <c r="WFM108" s="921"/>
      <c r="WFN108" s="921"/>
      <c r="WFO108" s="921"/>
      <c r="WFP108" s="921"/>
      <c r="WFQ108" s="921"/>
      <c r="WFR108" s="921"/>
      <c r="WFS108" s="921"/>
      <c r="WFT108" s="921"/>
      <c r="WFU108" s="921"/>
      <c r="WFV108" s="921"/>
      <c r="WFW108" s="921"/>
      <c r="WFX108" s="921"/>
      <c r="WFY108" s="921"/>
      <c r="WFZ108" s="921"/>
      <c r="WGA108" s="921"/>
      <c r="WGB108" s="921"/>
      <c r="WGC108" s="921"/>
      <c r="WGD108" s="921"/>
      <c r="WGE108" s="921"/>
      <c r="WGF108" s="921"/>
      <c r="WGG108" s="921"/>
      <c r="WGH108" s="921"/>
      <c r="WGI108" s="921"/>
      <c r="WGJ108" s="921"/>
      <c r="WGK108" s="921"/>
      <c r="WGL108" s="921"/>
      <c r="WGM108" s="921"/>
      <c r="WGN108" s="921"/>
      <c r="WGO108" s="921"/>
      <c r="WGP108" s="921"/>
      <c r="WGQ108" s="921"/>
      <c r="WGR108" s="921"/>
      <c r="WGS108" s="921"/>
      <c r="WGT108" s="921"/>
      <c r="WGU108" s="921"/>
      <c r="WGV108" s="921"/>
      <c r="WGW108" s="921"/>
      <c r="WGX108" s="921"/>
      <c r="WGY108" s="921"/>
      <c r="WGZ108" s="921"/>
      <c r="WHA108" s="921"/>
      <c r="WHB108" s="921"/>
      <c r="WHC108" s="921"/>
      <c r="WHD108" s="921"/>
      <c r="WHE108" s="921"/>
      <c r="WHF108" s="921"/>
      <c r="WHG108" s="921"/>
      <c r="WHH108" s="921"/>
      <c r="WHI108" s="921"/>
      <c r="WHJ108" s="921"/>
      <c r="WHK108" s="921"/>
      <c r="WHL108" s="921"/>
      <c r="WHM108" s="921"/>
      <c r="WHN108" s="921"/>
      <c r="WHO108" s="921"/>
      <c r="WHP108" s="921"/>
      <c r="WHQ108" s="921"/>
      <c r="WHR108" s="921"/>
      <c r="WHS108" s="921"/>
      <c r="WHT108" s="921"/>
      <c r="WHU108" s="921"/>
      <c r="WHV108" s="921"/>
      <c r="WHW108" s="921"/>
      <c r="WHX108" s="921"/>
      <c r="WHY108" s="921"/>
      <c r="WHZ108" s="921"/>
      <c r="WIA108" s="921"/>
      <c r="WIB108" s="921"/>
      <c r="WIC108" s="921"/>
      <c r="WID108" s="921"/>
      <c r="WIE108" s="921"/>
      <c r="WIF108" s="921"/>
      <c r="WIG108" s="921"/>
      <c r="WIH108" s="921"/>
      <c r="WII108" s="921"/>
      <c r="WIJ108" s="921"/>
      <c r="WIK108" s="921"/>
      <c r="WIL108" s="921"/>
      <c r="WIM108" s="921"/>
      <c r="WIN108" s="921"/>
      <c r="WIO108" s="921"/>
      <c r="WIP108" s="921"/>
      <c r="WIQ108" s="921"/>
      <c r="WIR108" s="921"/>
      <c r="WIS108" s="921"/>
      <c r="WIT108" s="921"/>
      <c r="WIU108" s="921"/>
      <c r="WIV108" s="921"/>
      <c r="WIW108" s="921"/>
      <c r="WIX108" s="921"/>
      <c r="WIY108" s="921"/>
      <c r="WIZ108" s="921"/>
      <c r="WJA108" s="921"/>
      <c r="WJB108" s="921"/>
      <c r="WJC108" s="921"/>
      <c r="WJD108" s="921"/>
      <c r="WJE108" s="921"/>
      <c r="WJF108" s="921"/>
      <c r="WJG108" s="921"/>
      <c r="WJH108" s="921"/>
      <c r="WJI108" s="921"/>
      <c r="WJJ108" s="921"/>
      <c r="WJK108" s="921"/>
      <c r="WJL108" s="921"/>
      <c r="WJM108" s="921"/>
      <c r="WJN108" s="921"/>
      <c r="WJO108" s="921"/>
      <c r="WJP108" s="921"/>
      <c r="WJQ108" s="921"/>
      <c r="WJR108" s="921"/>
      <c r="WJS108" s="921"/>
      <c r="WJT108" s="921"/>
      <c r="WJU108" s="921"/>
      <c r="WJV108" s="921"/>
      <c r="WJW108" s="921"/>
      <c r="WJX108" s="921"/>
      <c r="WJY108" s="921"/>
      <c r="WJZ108" s="921"/>
      <c r="WKA108" s="921"/>
      <c r="WKB108" s="921"/>
      <c r="WKC108" s="921"/>
      <c r="WKD108" s="921"/>
      <c r="WKE108" s="921"/>
      <c r="WKF108" s="921"/>
      <c r="WKG108" s="921"/>
      <c r="WKH108" s="921"/>
      <c r="WKI108" s="921"/>
      <c r="WKJ108" s="921"/>
      <c r="WKK108" s="921"/>
      <c r="WKL108" s="921"/>
      <c r="WKM108" s="921"/>
      <c r="WKN108" s="921"/>
      <c r="WKO108" s="921"/>
      <c r="WKP108" s="921"/>
      <c r="WKQ108" s="921"/>
      <c r="WKR108" s="921"/>
      <c r="WKS108" s="921"/>
      <c r="WKT108" s="921"/>
      <c r="WKU108" s="921"/>
      <c r="WKV108" s="921"/>
      <c r="WKW108" s="921"/>
      <c r="WKX108" s="921"/>
      <c r="WKY108" s="921"/>
      <c r="WKZ108" s="921"/>
      <c r="WLA108" s="921"/>
      <c r="WLB108" s="921"/>
      <c r="WLC108" s="921"/>
      <c r="WLD108" s="921"/>
      <c r="WLE108" s="921"/>
      <c r="WLF108" s="921"/>
      <c r="WLG108" s="921"/>
      <c r="WLH108" s="921"/>
      <c r="WLI108" s="921"/>
      <c r="WLJ108" s="921"/>
      <c r="WLK108" s="921"/>
      <c r="WLL108" s="921"/>
      <c r="WLM108" s="921"/>
      <c r="WLN108" s="921"/>
      <c r="WLO108" s="921"/>
      <c r="WLP108" s="921"/>
      <c r="WLQ108" s="921"/>
      <c r="WLR108" s="921"/>
      <c r="WLS108" s="921"/>
      <c r="WLT108" s="921"/>
      <c r="WLU108" s="921"/>
      <c r="WLV108" s="921"/>
      <c r="WLW108" s="921"/>
      <c r="WLX108" s="921"/>
      <c r="WLY108" s="921"/>
      <c r="WLZ108" s="921"/>
      <c r="WMA108" s="921"/>
      <c r="WMB108" s="921"/>
      <c r="WMC108" s="921"/>
      <c r="WMD108" s="921"/>
      <c r="WME108" s="921"/>
      <c r="WMF108" s="921"/>
      <c r="WMG108" s="921"/>
      <c r="WMH108" s="921"/>
      <c r="WMI108" s="921"/>
      <c r="WMJ108" s="921"/>
      <c r="WMK108" s="921"/>
      <c r="WML108" s="921"/>
      <c r="WMM108" s="921"/>
      <c r="WMN108" s="921"/>
      <c r="WMO108" s="921"/>
      <c r="WMP108" s="921"/>
      <c r="WMQ108" s="921"/>
      <c r="WMR108" s="921"/>
      <c r="WMS108" s="921"/>
      <c r="WMT108" s="921"/>
      <c r="WMU108" s="921"/>
      <c r="WMV108" s="921"/>
      <c r="WMW108" s="921"/>
      <c r="WMX108" s="921"/>
      <c r="WMY108" s="921"/>
      <c r="WMZ108" s="921"/>
      <c r="WNA108" s="921"/>
      <c r="WNB108" s="921"/>
      <c r="WNC108" s="921"/>
      <c r="WND108" s="921"/>
      <c r="WNE108" s="921"/>
      <c r="WNF108" s="921"/>
      <c r="WNG108" s="921"/>
      <c r="WNH108" s="921"/>
      <c r="WNI108" s="921"/>
      <c r="WNJ108" s="921"/>
      <c r="WNK108" s="921"/>
      <c r="WNL108" s="921"/>
      <c r="WNM108" s="921"/>
      <c r="WNN108" s="921"/>
      <c r="WNO108" s="921"/>
      <c r="WNP108" s="921"/>
      <c r="WNQ108" s="921"/>
      <c r="WNR108" s="921"/>
      <c r="WNS108" s="921"/>
      <c r="WNT108" s="921"/>
      <c r="WNU108" s="921"/>
      <c r="WNV108" s="921"/>
      <c r="WNW108" s="921"/>
      <c r="WNX108" s="921"/>
      <c r="WNY108" s="921"/>
      <c r="WNZ108" s="921"/>
      <c r="WOA108" s="921"/>
      <c r="WOB108" s="921"/>
      <c r="WOC108" s="921"/>
      <c r="WOD108" s="921"/>
      <c r="WOE108" s="921"/>
      <c r="WOF108" s="921"/>
      <c r="WOG108" s="921"/>
      <c r="WOH108" s="921"/>
      <c r="WOI108" s="921"/>
      <c r="WOJ108" s="921"/>
      <c r="WOK108" s="921"/>
      <c r="WOL108" s="921"/>
      <c r="WOM108" s="921"/>
      <c r="WON108" s="921"/>
      <c r="WOO108" s="921"/>
      <c r="WOP108" s="921"/>
      <c r="WOQ108" s="921"/>
      <c r="WOR108" s="921"/>
      <c r="WOS108" s="921"/>
      <c r="WOT108" s="921"/>
      <c r="WOU108" s="921"/>
      <c r="WOV108" s="921"/>
      <c r="WOW108" s="921"/>
      <c r="WOX108" s="921"/>
      <c r="WOY108" s="921"/>
      <c r="WOZ108" s="921"/>
      <c r="WPA108" s="921"/>
      <c r="WPB108" s="921"/>
      <c r="WPC108" s="921"/>
      <c r="WPD108" s="921"/>
      <c r="WPE108" s="921"/>
      <c r="WPF108" s="921"/>
      <c r="WPG108" s="921"/>
      <c r="WPH108" s="921"/>
      <c r="WPI108" s="921"/>
      <c r="WPJ108" s="921"/>
      <c r="WPK108" s="921"/>
      <c r="WPL108" s="921"/>
      <c r="WPM108" s="921"/>
      <c r="WPN108" s="921"/>
      <c r="WPO108" s="921"/>
      <c r="WPP108" s="921"/>
      <c r="WPQ108" s="921"/>
      <c r="WPR108" s="921"/>
      <c r="WPS108" s="921"/>
      <c r="WPT108" s="921"/>
      <c r="WPU108" s="921"/>
      <c r="WPV108" s="921"/>
      <c r="WPW108" s="921"/>
      <c r="WPX108" s="921"/>
      <c r="WPY108" s="921"/>
      <c r="WPZ108" s="921"/>
      <c r="WQA108" s="921"/>
      <c r="WQB108" s="921"/>
      <c r="WQC108" s="921"/>
      <c r="WQD108" s="921"/>
      <c r="WQE108" s="921"/>
      <c r="WQF108" s="921"/>
      <c r="WQG108" s="921"/>
      <c r="WQH108" s="921"/>
      <c r="WQI108" s="921"/>
      <c r="WQJ108" s="921"/>
      <c r="WQK108" s="921"/>
      <c r="WQL108" s="921"/>
      <c r="WQM108" s="921"/>
      <c r="WQN108" s="921"/>
      <c r="WQO108" s="921"/>
      <c r="WQP108" s="921"/>
      <c r="WQQ108" s="921"/>
      <c r="WQR108" s="921"/>
      <c r="WQS108" s="921"/>
      <c r="WQT108" s="921"/>
      <c r="WQU108" s="921"/>
      <c r="WQV108" s="921"/>
      <c r="WQW108" s="921"/>
      <c r="WQX108" s="921"/>
      <c r="WQY108" s="921"/>
      <c r="WQZ108" s="921"/>
      <c r="WRA108" s="921"/>
      <c r="WRB108" s="921"/>
      <c r="WRC108" s="921"/>
      <c r="WRD108" s="921"/>
      <c r="WRE108" s="921"/>
      <c r="WRF108" s="921"/>
      <c r="WRG108" s="921"/>
      <c r="WRH108" s="921"/>
      <c r="WRI108" s="921"/>
      <c r="WRJ108" s="921"/>
      <c r="WRK108" s="921"/>
      <c r="WRL108" s="921"/>
      <c r="WRM108" s="921"/>
      <c r="WRN108" s="921"/>
      <c r="WRO108" s="921"/>
      <c r="WRP108" s="921"/>
      <c r="WRQ108" s="921"/>
      <c r="WRR108" s="921"/>
      <c r="WRS108" s="921"/>
      <c r="WRT108" s="921"/>
      <c r="WRU108" s="921"/>
      <c r="WRV108" s="921"/>
      <c r="WRW108" s="921"/>
      <c r="WRX108" s="921"/>
      <c r="WRY108" s="921"/>
      <c r="WRZ108" s="921"/>
      <c r="WSA108" s="921"/>
      <c r="WSB108" s="921"/>
      <c r="WSC108" s="921"/>
      <c r="WSD108" s="921"/>
      <c r="WSE108" s="921"/>
      <c r="WSF108" s="921"/>
      <c r="WSG108" s="921"/>
      <c r="WSH108" s="921"/>
      <c r="WSI108" s="921"/>
      <c r="WSJ108" s="921"/>
      <c r="WSK108" s="921"/>
      <c r="WSL108" s="921"/>
      <c r="WSM108" s="921"/>
      <c r="WSN108" s="921"/>
      <c r="WSO108" s="921"/>
      <c r="WSP108" s="921"/>
      <c r="WSQ108" s="921"/>
      <c r="WSR108" s="921"/>
      <c r="WSS108" s="921"/>
      <c r="WST108" s="921"/>
      <c r="WSU108" s="921"/>
      <c r="WSV108" s="921"/>
      <c r="WSW108" s="921"/>
      <c r="WSX108" s="921"/>
      <c r="WSY108" s="921"/>
      <c r="WSZ108" s="921"/>
      <c r="WTA108" s="921"/>
      <c r="WTB108" s="921"/>
      <c r="WTC108" s="921"/>
      <c r="WTD108" s="921"/>
      <c r="WTE108" s="921"/>
      <c r="WTF108" s="921"/>
      <c r="WTG108" s="921"/>
      <c r="WTH108" s="921"/>
      <c r="WTI108" s="921"/>
      <c r="WTJ108" s="921"/>
      <c r="WTK108" s="921"/>
      <c r="WTL108" s="921"/>
      <c r="WTM108" s="921"/>
      <c r="WTN108" s="921"/>
      <c r="WTO108" s="921"/>
      <c r="WTP108" s="921"/>
      <c r="WTQ108" s="921"/>
      <c r="WTR108" s="921"/>
      <c r="WTS108" s="921"/>
      <c r="WTT108" s="921"/>
      <c r="WTU108" s="921"/>
      <c r="WTV108" s="921"/>
      <c r="WTW108" s="921"/>
      <c r="WTX108" s="921"/>
      <c r="WTY108" s="921"/>
      <c r="WTZ108" s="921"/>
      <c r="WUA108" s="921"/>
      <c r="WUB108" s="921"/>
      <c r="WUC108" s="921"/>
      <c r="WUD108" s="921"/>
      <c r="WUE108" s="921"/>
      <c r="WUF108" s="921"/>
      <c r="WUG108" s="921"/>
      <c r="WUH108" s="921"/>
      <c r="WUI108" s="921"/>
      <c r="WUJ108" s="921"/>
      <c r="WUK108" s="921"/>
      <c r="WUL108" s="921"/>
      <c r="WUM108" s="921"/>
      <c r="WUN108" s="921"/>
      <c r="WUO108" s="921"/>
      <c r="WUP108" s="921"/>
      <c r="WUQ108" s="921"/>
      <c r="WUR108" s="921"/>
      <c r="WUS108" s="921"/>
      <c r="WUT108" s="921"/>
      <c r="WUU108" s="921"/>
      <c r="WUV108" s="921"/>
      <c r="WUW108" s="921"/>
      <c r="WUX108" s="921"/>
      <c r="WUY108" s="921"/>
      <c r="WUZ108" s="921"/>
      <c r="WVA108" s="921"/>
      <c r="WVB108" s="921"/>
      <c r="WVC108" s="921"/>
      <c r="WVD108" s="921"/>
      <c r="WVE108" s="921"/>
      <c r="WVF108" s="921"/>
      <c r="WVG108" s="921"/>
      <c r="WVH108" s="921"/>
      <c r="WVI108" s="921"/>
      <c r="WVJ108" s="921"/>
      <c r="WVK108" s="921"/>
      <c r="WVL108" s="921"/>
      <c r="WVM108" s="921"/>
      <c r="WVN108" s="921"/>
      <c r="WVO108" s="921"/>
      <c r="WVP108" s="921"/>
      <c r="WVQ108" s="921"/>
      <c r="WVR108" s="921"/>
      <c r="WVS108" s="921"/>
      <c r="WVT108" s="921"/>
      <c r="WVU108" s="921"/>
      <c r="WVV108" s="921"/>
      <c r="WVW108" s="921"/>
      <c r="WVX108" s="921"/>
      <c r="WVY108" s="921"/>
      <c r="WVZ108" s="921"/>
      <c r="WWA108" s="921"/>
      <c r="WWB108" s="921"/>
      <c r="WWC108" s="921"/>
      <c r="WWD108" s="921"/>
      <c r="WWE108" s="921"/>
      <c r="WWF108" s="921"/>
      <c r="WWG108" s="921"/>
      <c r="WWH108" s="921"/>
      <c r="WWI108" s="921"/>
      <c r="WWJ108" s="921"/>
      <c r="WWK108" s="921"/>
      <c r="WWL108" s="921"/>
      <c r="WWM108" s="921"/>
      <c r="WWN108" s="921"/>
      <c r="WWO108" s="921"/>
      <c r="WWP108" s="921"/>
      <c r="WWQ108" s="921"/>
      <c r="WWR108" s="921"/>
      <c r="WWS108" s="921"/>
      <c r="WWT108" s="921"/>
      <c r="WWU108" s="921"/>
      <c r="WWV108" s="921"/>
      <c r="WWW108" s="921"/>
      <c r="WWX108" s="921"/>
      <c r="WWY108" s="921"/>
      <c r="WWZ108" s="921"/>
      <c r="WXA108" s="921"/>
      <c r="WXB108" s="921"/>
      <c r="WXC108" s="921"/>
      <c r="WXD108" s="921"/>
      <c r="WXE108" s="921"/>
      <c r="WXF108" s="921"/>
      <c r="WXG108" s="921"/>
      <c r="WXH108" s="921"/>
      <c r="WXI108" s="921"/>
      <c r="WXJ108" s="921"/>
      <c r="WXK108" s="921"/>
      <c r="WXL108" s="921"/>
      <c r="WXM108" s="921"/>
      <c r="WXN108" s="921"/>
      <c r="WXO108" s="921"/>
      <c r="WXP108" s="921"/>
      <c r="WXQ108" s="921"/>
      <c r="WXR108" s="921"/>
      <c r="WXS108" s="921"/>
      <c r="WXT108" s="921"/>
      <c r="WXU108" s="921"/>
      <c r="WXV108" s="921"/>
      <c r="WXW108" s="921"/>
      <c r="WXX108" s="921"/>
      <c r="WXY108" s="921"/>
      <c r="WXZ108" s="921"/>
      <c r="WYA108" s="921"/>
      <c r="WYB108" s="921"/>
      <c r="WYC108" s="921"/>
      <c r="WYD108" s="921"/>
      <c r="WYE108" s="921"/>
      <c r="WYF108" s="921"/>
      <c r="WYG108" s="921"/>
      <c r="WYH108" s="921"/>
      <c r="WYI108" s="921"/>
      <c r="WYJ108" s="921"/>
      <c r="WYK108" s="921"/>
      <c r="WYL108" s="921"/>
      <c r="WYM108" s="921"/>
      <c r="WYN108" s="921"/>
      <c r="WYO108" s="921"/>
      <c r="WYP108" s="921"/>
      <c r="WYQ108" s="921"/>
      <c r="WYR108" s="921"/>
      <c r="WYS108" s="921"/>
      <c r="WYT108" s="921"/>
      <c r="WYU108" s="921"/>
      <c r="WYV108" s="921"/>
      <c r="WYW108" s="921"/>
      <c r="WYX108" s="921"/>
      <c r="WYY108" s="921"/>
      <c r="WYZ108" s="921"/>
      <c r="WZA108" s="921"/>
      <c r="WZB108" s="921"/>
      <c r="WZC108" s="921"/>
      <c r="WZD108" s="921"/>
      <c r="WZE108" s="921"/>
      <c r="WZF108" s="921"/>
      <c r="WZG108" s="921"/>
      <c r="WZH108" s="921"/>
      <c r="WZI108" s="921"/>
      <c r="WZJ108" s="921"/>
      <c r="WZK108" s="921"/>
      <c r="WZL108" s="921"/>
      <c r="WZM108" s="921"/>
      <c r="WZN108" s="921"/>
      <c r="WZO108" s="921"/>
      <c r="WZP108" s="921"/>
      <c r="WZQ108" s="921"/>
      <c r="WZR108" s="921"/>
      <c r="WZS108" s="921"/>
      <c r="WZT108" s="921"/>
      <c r="WZU108" s="921"/>
      <c r="WZV108" s="921"/>
      <c r="WZW108" s="921"/>
      <c r="WZX108" s="921"/>
      <c r="WZY108" s="921"/>
      <c r="WZZ108" s="921"/>
      <c r="XAA108" s="921"/>
      <c r="XAB108" s="921"/>
      <c r="XAC108" s="921"/>
      <c r="XAD108" s="921"/>
      <c r="XAE108" s="921"/>
      <c r="XAF108" s="921"/>
      <c r="XAG108" s="921"/>
      <c r="XAH108" s="921"/>
      <c r="XAI108" s="921"/>
      <c r="XAJ108" s="921"/>
      <c r="XAK108" s="921"/>
      <c r="XAL108" s="921"/>
      <c r="XAM108" s="921"/>
      <c r="XAN108" s="921"/>
      <c r="XAO108" s="921"/>
      <c r="XAP108" s="921"/>
      <c r="XAQ108" s="921"/>
      <c r="XAR108" s="921"/>
      <c r="XAS108" s="921"/>
      <c r="XAT108" s="921"/>
      <c r="XAU108" s="921"/>
      <c r="XAV108" s="921"/>
      <c r="XAW108" s="921"/>
      <c r="XAX108" s="921"/>
      <c r="XAY108" s="921"/>
      <c r="XAZ108" s="921"/>
      <c r="XBA108" s="921"/>
      <c r="XBB108" s="921"/>
      <c r="XBC108" s="921"/>
      <c r="XBD108" s="921"/>
      <c r="XBE108" s="921"/>
      <c r="XBF108" s="921"/>
      <c r="XBG108" s="921"/>
      <c r="XBH108" s="921"/>
      <c r="XBI108" s="921"/>
      <c r="XBJ108" s="921"/>
      <c r="XBK108" s="921"/>
      <c r="XBL108" s="921"/>
      <c r="XBM108" s="921"/>
      <c r="XBN108" s="921"/>
      <c r="XBO108" s="921"/>
      <c r="XBP108" s="921"/>
      <c r="XBQ108" s="921"/>
      <c r="XBR108" s="921"/>
      <c r="XBS108" s="921"/>
      <c r="XBT108" s="921"/>
      <c r="XBU108" s="921"/>
      <c r="XBV108" s="921"/>
      <c r="XBW108" s="921"/>
      <c r="XBX108" s="921"/>
      <c r="XBY108" s="921"/>
      <c r="XBZ108" s="921"/>
      <c r="XCA108" s="921"/>
      <c r="XCB108" s="921"/>
      <c r="XCC108" s="921"/>
      <c r="XCD108" s="921"/>
      <c r="XCE108" s="921"/>
      <c r="XCF108" s="921"/>
      <c r="XCG108" s="921"/>
      <c r="XCH108" s="921"/>
      <c r="XCI108" s="921"/>
      <c r="XCJ108" s="921"/>
      <c r="XCK108" s="921"/>
      <c r="XCL108" s="921"/>
      <c r="XCM108" s="921"/>
      <c r="XCN108" s="921"/>
      <c r="XCO108" s="921"/>
      <c r="XCP108" s="921"/>
      <c r="XCQ108" s="921"/>
      <c r="XCR108" s="921"/>
      <c r="XCS108" s="921"/>
      <c r="XCT108" s="921"/>
      <c r="XCU108" s="921"/>
      <c r="XCV108" s="921"/>
      <c r="XCW108" s="921"/>
      <c r="XCX108" s="921"/>
      <c r="XCY108" s="921"/>
      <c r="XCZ108" s="921"/>
      <c r="XDA108" s="921"/>
      <c r="XDB108" s="921"/>
      <c r="XDC108" s="921"/>
      <c r="XDD108" s="921"/>
      <c r="XDE108" s="921"/>
      <c r="XDF108" s="921"/>
      <c r="XDG108" s="921"/>
      <c r="XDH108" s="921"/>
      <c r="XDI108" s="921"/>
      <c r="XDJ108" s="921"/>
      <c r="XDK108" s="921"/>
      <c r="XDL108" s="921"/>
      <c r="XDM108" s="921"/>
      <c r="XDN108" s="921"/>
      <c r="XDO108" s="921"/>
      <c r="XDP108" s="921"/>
      <c r="XDQ108" s="921"/>
      <c r="XDR108" s="921"/>
      <c r="XDS108" s="921"/>
      <c r="XDT108" s="921"/>
      <c r="XDU108" s="921"/>
      <c r="XDV108" s="921"/>
      <c r="XDW108" s="921"/>
      <c r="XDX108" s="921"/>
      <c r="XDY108" s="921"/>
      <c r="XDZ108" s="921"/>
      <c r="XEA108" s="921"/>
      <c r="XEB108" s="921"/>
      <c r="XEC108" s="921"/>
      <c r="XED108" s="921"/>
      <c r="XEE108" s="921"/>
      <c r="XEF108" s="921"/>
      <c r="XEG108" s="921"/>
      <c r="XEH108" s="921"/>
      <c r="XEI108" s="921"/>
      <c r="XEJ108" s="921"/>
      <c r="XEK108" s="921"/>
      <c r="XEL108" s="921"/>
      <c r="XEM108" s="921"/>
      <c r="XEN108" s="921"/>
      <c r="XEO108" s="921"/>
      <c r="XEP108" s="921"/>
      <c r="XEQ108" s="921"/>
      <c r="XER108" s="921"/>
      <c r="XES108" s="921"/>
      <c r="XET108" s="921"/>
      <c r="XEU108" s="921"/>
      <c r="XEV108" s="921"/>
      <c r="XEW108" s="921"/>
      <c r="XEX108" s="921"/>
      <c r="XEY108" s="921"/>
      <c r="XEZ108" s="921"/>
      <c r="XFA108" s="921"/>
      <c r="XFB108" s="921"/>
      <c r="XFC108" s="921"/>
      <c r="XFD108" s="921"/>
    </row>
    <row r="109" spans="1:16384" ht="12.75" customHeight="1">
      <c r="A109" s="921" t="s">
        <v>1102</v>
      </c>
      <c r="B109" s="921" t="s">
        <v>1468</v>
      </c>
      <c r="C109" s="921" t="s">
        <v>1597</v>
      </c>
      <c r="D109" s="921" t="s">
        <v>1260</v>
      </c>
      <c r="E109" s="921" t="s">
        <v>1780</v>
      </c>
      <c r="F109" s="921" t="s">
        <v>1606</v>
      </c>
      <c r="G109" s="920">
        <v>9.5</v>
      </c>
      <c r="H109" s="672">
        <f t="shared" si="23"/>
        <v>9.5</v>
      </c>
      <c r="I109" s="672" t="str">
        <f t="shared" si="23"/>
        <v/>
      </c>
      <c r="J109" s="662" t="s">
        <v>1793</v>
      </c>
      <c r="K109" s="673" t="str">
        <f t="shared" si="13"/>
        <v/>
      </c>
      <c r="L109" s="674">
        <f t="shared" si="14"/>
        <v>9.5</v>
      </c>
      <c r="M109" s="675" t="str">
        <f t="shared" si="15"/>
        <v/>
      </c>
      <c r="N109" s="673" t="str">
        <f t="shared" si="16"/>
        <v/>
      </c>
      <c r="O109" s="674">
        <f t="shared" si="17"/>
        <v>9.5</v>
      </c>
      <c r="P109" s="675" t="str">
        <f t="shared" si="18"/>
        <v/>
      </c>
      <c r="Q109" s="84">
        <f t="shared" si="19"/>
        <v>2017</v>
      </c>
      <c r="R109" s="700">
        <f t="shared" si="20"/>
        <v>6</v>
      </c>
      <c r="S109" s="84" t="str">
        <f t="shared" si="21"/>
        <v>2017Q2</v>
      </c>
      <c r="T109" s="921"/>
      <c r="U109" s="921"/>
      <c r="V109" s="921"/>
      <c r="W109" s="921"/>
      <c r="X109" s="921"/>
      <c r="Y109" s="921"/>
      <c r="Z109" s="921"/>
      <c r="AA109" s="921"/>
      <c r="AB109" s="921"/>
      <c r="AC109" s="921"/>
      <c r="AD109" s="921"/>
      <c r="AE109" s="921"/>
      <c r="AF109" s="921"/>
      <c r="AG109" s="921"/>
      <c r="AH109" s="921"/>
      <c r="AI109" s="921"/>
      <c r="AJ109" s="921"/>
      <c r="AK109" s="921"/>
      <c r="AL109" s="921"/>
      <c r="AM109" s="921"/>
      <c r="AN109" s="921"/>
      <c r="AO109" s="921"/>
      <c r="AP109" s="921"/>
      <c r="AQ109" s="921"/>
      <c r="AR109" s="921"/>
      <c r="AS109" s="921"/>
      <c r="AT109" s="921"/>
      <c r="AU109" s="921"/>
      <c r="AV109" s="921"/>
      <c r="AW109" s="921"/>
      <c r="AX109" s="921"/>
      <c r="AY109" s="921"/>
      <c r="AZ109" s="921"/>
      <c r="BA109" s="921"/>
      <c r="BB109" s="921"/>
      <c r="BC109" s="921"/>
      <c r="BD109" s="921"/>
      <c r="BE109" s="921"/>
      <c r="BF109" s="921"/>
      <c r="BG109" s="921"/>
      <c r="BH109" s="921"/>
      <c r="BI109" s="921"/>
      <c r="BJ109" s="921"/>
      <c r="BK109" s="921"/>
      <c r="BL109" s="921"/>
      <c r="BM109" s="921"/>
      <c r="BN109" s="921"/>
      <c r="BO109" s="921"/>
      <c r="BP109" s="921"/>
      <c r="BQ109" s="921"/>
      <c r="BR109" s="921"/>
      <c r="BS109" s="921"/>
      <c r="BT109" s="921"/>
      <c r="BU109" s="921"/>
      <c r="BV109" s="921"/>
      <c r="BW109" s="921"/>
      <c r="BX109" s="921"/>
      <c r="BY109" s="921"/>
      <c r="BZ109" s="921"/>
      <c r="CA109" s="921"/>
      <c r="CB109" s="921"/>
      <c r="CC109" s="921"/>
      <c r="CD109" s="921"/>
      <c r="CE109" s="921"/>
      <c r="CF109" s="921"/>
      <c r="CG109" s="921"/>
      <c r="CH109" s="921"/>
      <c r="CI109" s="921"/>
      <c r="CJ109" s="921"/>
      <c r="CK109" s="921"/>
      <c r="CL109" s="921"/>
      <c r="CM109" s="921"/>
      <c r="CN109" s="921"/>
      <c r="CO109" s="921"/>
      <c r="CP109" s="921"/>
      <c r="CQ109" s="921"/>
      <c r="CR109" s="921"/>
      <c r="CS109" s="921"/>
      <c r="CT109" s="921"/>
      <c r="CU109" s="921"/>
      <c r="CV109" s="921"/>
      <c r="CW109" s="921"/>
      <c r="CX109" s="921"/>
      <c r="CY109" s="921"/>
      <c r="CZ109" s="921"/>
      <c r="DA109" s="921"/>
      <c r="DB109" s="921"/>
      <c r="DC109" s="921"/>
      <c r="DD109" s="921"/>
      <c r="DE109" s="921"/>
      <c r="DF109" s="921"/>
      <c r="DG109" s="921"/>
      <c r="DH109" s="921"/>
      <c r="DI109" s="921"/>
      <c r="DJ109" s="921"/>
      <c r="DK109" s="921"/>
      <c r="DL109" s="921"/>
      <c r="DM109" s="921"/>
      <c r="DN109" s="921"/>
      <c r="DO109" s="921"/>
      <c r="DP109" s="921"/>
      <c r="DQ109" s="921"/>
      <c r="DR109" s="921"/>
      <c r="DS109" s="921"/>
      <c r="DT109" s="921"/>
      <c r="DU109" s="921"/>
      <c r="DV109" s="921"/>
      <c r="DW109" s="921"/>
      <c r="DX109" s="921"/>
      <c r="DY109" s="921"/>
      <c r="DZ109" s="921"/>
      <c r="EA109" s="921"/>
      <c r="EB109" s="921"/>
      <c r="EC109" s="921"/>
      <c r="ED109" s="921"/>
      <c r="EE109" s="921"/>
      <c r="EF109" s="921"/>
      <c r="EG109" s="921"/>
      <c r="EH109" s="921"/>
      <c r="EI109" s="921"/>
      <c r="EJ109" s="921"/>
      <c r="EK109" s="921"/>
      <c r="EL109" s="921"/>
      <c r="EM109" s="921"/>
      <c r="EN109" s="921"/>
      <c r="EO109" s="921"/>
      <c r="EP109" s="921"/>
      <c r="EQ109" s="921"/>
      <c r="ER109" s="921"/>
      <c r="ES109" s="921"/>
      <c r="ET109" s="921"/>
      <c r="EU109" s="921"/>
      <c r="EV109" s="921"/>
      <c r="EW109" s="921"/>
      <c r="EX109" s="921"/>
      <c r="EY109" s="921"/>
      <c r="EZ109" s="921"/>
      <c r="FA109" s="921"/>
      <c r="FB109" s="921"/>
      <c r="FC109" s="921"/>
      <c r="FD109" s="921"/>
      <c r="FE109" s="921"/>
      <c r="FF109" s="921"/>
      <c r="FG109" s="921"/>
      <c r="FH109" s="921"/>
      <c r="FI109" s="921"/>
      <c r="FJ109" s="921"/>
      <c r="FK109" s="921"/>
      <c r="FL109" s="921"/>
      <c r="FM109" s="921"/>
      <c r="FN109" s="921"/>
      <c r="FO109" s="921"/>
      <c r="FP109" s="921"/>
      <c r="FQ109" s="921"/>
      <c r="FR109" s="921"/>
      <c r="FS109" s="921"/>
      <c r="FT109" s="921"/>
      <c r="FU109" s="921"/>
      <c r="FV109" s="921"/>
      <c r="FW109" s="921"/>
      <c r="FX109" s="921"/>
      <c r="FY109" s="921"/>
      <c r="FZ109" s="921"/>
      <c r="GA109" s="921"/>
      <c r="GB109" s="921"/>
      <c r="GC109" s="921"/>
      <c r="GD109" s="921"/>
      <c r="GE109" s="921"/>
      <c r="GF109" s="921"/>
      <c r="GG109" s="921"/>
      <c r="GH109" s="921"/>
      <c r="GI109" s="921"/>
      <c r="GJ109" s="921"/>
      <c r="GK109" s="921"/>
      <c r="GL109" s="921"/>
      <c r="GM109" s="921"/>
      <c r="GN109" s="921"/>
      <c r="GO109" s="921"/>
      <c r="GP109" s="921"/>
      <c r="GQ109" s="921"/>
      <c r="GR109" s="921"/>
      <c r="GS109" s="921"/>
      <c r="GT109" s="921"/>
      <c r="GU109" s="921"/>
      <c r="GV109" s="921"/>
      <c r="GW109" s="921"/>
      <c r="GX109" s="921"/>
      <c r="GY109" s="921"/>
      <c r="GZ109" s="921"/>
      <c r="HA109" s="921"/>
      <c r="HB109" s="921"/>
      <c r="HC109" s="921"/>
      <c r="HD109" s="921"/>
      <c r="HE109" s="921"/>
      <c r="HF109" s="921"/>
      <c r="HG109" s="921"/>
      <c r="HH109" s="921"/>
      <c r="HI109" s="921"/>
      <c r="HJ109" s="921"/>
      <c r="HK109" s="921"/>
      <c r="HL109" s="921"/>
      <c r="HM109" s="921"/>
      <c r="HN109" s="921"/>
      <c r="HO109" s="921"/>
      <c r="HP109" s="921"/>
      <c r="HQ109" s="921"/>
      <c r="HR109" s="921"/>
      <c r="HS109" s="921"/>
      <c r="HT109" s="921"/>
      <c r="HU109" s="921"/>
      <c r="HV109" s="921"/>
      <c r="HW109" s="921"/>
      <c r="HX109" s="921"/>
      <c r="HY109" s="921"/>
      <c r="HZ109" s="921"/>
      <c r="IA109" s="921"/>
      <c r="IB109" s="921"/>
      <c r="IC109" s="921"/>
      <c r="ID109" s="921"/>
      <c r="IE109" s="921"/>
      <c r="IF109" s="921"/>
      <c r="IG109" s="921"/>
      <c r="IH109" s="921"/>
      <c r="II109" s="921"/>
      <c r="IJ109" s="921"/>
      <c r="IK109" s="921"/>
      <c r="IL109" s="921"/>
      <c r="IM109" s="921"/>
      <c r="IN109" s="921"/>
      <c r="IO109" s="921"/>
      <c r="IP109" s="921"/>
      <c r="IQ109" s="921"/>
      <c r="IR109" s="921"/>
      <c r="IS109" s="921"/>
      <c r="IT109" s="921"/>
      <c r="IU109" s="921"/>
      <c r="IV109" s="921"/>
      <c r="IW109" s="921"/>
      <c r="IX109" s="921"/>
      <c r="IY109" s="921"/>
      <c r="IZ109" s="921"/>
      <c r="JA109" s="921"/>
      <c r="JB109" s="921"/>
      <c r="JC109" s="921"/>
      <c r="JD109" s="921"/>
      <c r="JE109" s="921"/>
      <c r="JF109" s="921"/>
      <c r="JG109" s="921"/>
      <c r="JH109" s="921"/>
      <c r="JI109" s="921"/>
      <c r="JJ109" s="921"/>
      <c r="JK109" s="921"/>
      <c r="JL109" s="921"/>
      <c r="JM109" s="921"/>
      <c r="JN109" s="921"/>
      <c r="JO109" s="921"/>
      <c r="JP109" s="921"/>
      <c r="JQ109" s="921"/>
      <c r="JR109" s="921"/>
      <c r="JS109" s="921"/>
      <c r="JT109" s="921"/>
      <c r="JU109" s="921"/>
      <c r="JV109" s="921"/>
      <c r="JW109" s="921"/>
      <c r="JX109" s="921"/>
      <c r="JY109" s="921"/>
      <c r="JZ109" s="921"/>
      <c r="KA109" s="921"/>
      <c r="KB109" s="921"/>
      <c r="KC109" s="921"/>
      <c r="KD109" s="921"/>
      <c r="KE109" s="921"/>
      <c r="KF109" s="921"/>
      <c r="KG109" s="921"/>
      <c r="KH109" s="921"/>
      <c r="KI109" s="921"/>
      <c r="KJ109" s="921"/>
      <c r="KK109" s="921"/>
      <c r="KL109" s="921"/>
      <c r="KM109" s="921"/>
      <c r="KN109" s="921"/>
      <c r="KO109" s="921"/>
      <c r="KP109" s="921"/>
      <c r="KQ109" s="921"/>
      <c r="KR109" s="921"/>
      <c r="KS109" s="921"/>
      <c r="KT109" s="921"/>
      <c r="KU109" s="921"/>
      <c r="KV109" s="921"/>
      <c r="KW109" s="921"/>
      <c r="KX109" s="921"/>
      <c r="KY109" s="921"/>
      <c r="KZ109" s="921"/>
      <c r="LA109" s="921"/>
      <c r="LB109" s="921"/>
      <c r="LC109" s="921"/>
      <c r="LD109" s="921"/>
      <c r="LE109" s="921"/>
      <c r="LF109" s="921"/>
      <c r="LG109" s="921"/>
      <c r="LH109" s="921"/>
      <c r="LI109" s="921"/>
      <c r="LJ109" s="921"/>
      <c r="LK109" s="921"/>
      <c r="LL109" s="921"/>
      <c r="LM109" s="921"/>
      <c r="LN109" s="921"/>
      <c r="LO109" s="921"/>
      <c r="LP109" s="921"/>
      <c r="LQ109" s="921"/>
      <c r="LR109" s="921"/>
      <c r="LS109" s="921"/>
      <c r="LT109" s="921"/>
      <c r="LU109" s="921"/>
      <c r="LV109" s="921"/>
      <c r="LW109" s="921"/>
      <c r="LX109" s="921"/>
      <c r="LY109" s="921"/>
      <c r="LZ109" s="921"/>
      <c r="MA109" s="921"/>
      <c r="MB109" s="921"/>
      <c r="MC109" s="921"/>
      <c r="MD109" s="921"/>
      <c r="ME109" s="921"/>
      <c r="MF109" s="921"/>
      <c r="MG109" s="921"/>
      <c r="MH109" s="921"/>
      <c r="MI109" s="921"/>
      <c r="MJ109" s="921"/>
      <c r="MK109" s="921"/>
      <c r="ML109" s="921"/>
      <c r="MM109" s="921"/>
      <c r="MN109" s="921"/>
      <c r="MO109" s="921"/>
      <c r="MP109" s="921"/>
      <c r="MQ109" s="921"/>
      <c r="MR109" s="921"/>
      <c r="MS109" s="921"/>
      <c r="MT109" s="921"/>
      <c r="MU109" s="921"/>
      <c r="MV109" s="921"/>
      <c r="MW109" s="921"/>
      <c r="MX109" s="921"/>
      <c r="MY109" s="921"/>
      <c r="MZ109" s="921"/>
      <c r="NA109" s="921"/>
      <c r="NB109" s="921"/>
      <c r="NC109" s="921"/>
      <c r="ND109" s="921"/>
      <c r="NE109" s="921"/>
      <c r="NF109" s="921"/>
      <c r="NG109" s="921"/>
      <c r="NH109" s="921"/>
      <c r="NI109" s="921"/>
      <c r="NJ109" s="921"/>
      <c r="NK109" s="921"/>
      <c r="NL109" s="921"/>
      <c r="NM109" s="921"/>
      <c r="NN109" s="921"/>
      <c r="NO109" s="921"/>
      <c r="NP109" s="921"/>
      <c r="NQ109" s="921"/>
      <c r="NR109" s="921"/>
      <c r="NS109" s="921"/>
      <c r="NT109" s="921"/>
      <c r="NU109" s="921"/>
      <c r="NV109" s="921"/>
      <c r="NW109" s="921"/>
      <c r="NX109" s="921"/>
      <c r="NY109" s="921"/>
      <c r="NZ109" s="921"/>
      <c r="OA109" s="921"/>
      <c r="OB109" s="921"/>
      <c r="OC109" s="921"/>
      <c r="OD109" s="921"/>
      <c r="OE109" s="921"/>
      <c r="OF109" s="921"/>
      <c r="OG109" s="921"/>
      <c r="OH109" s="921"/>
      <c r="OI109" s="921"/>
      <c r="OJ109" s="921"/>
      <c r="OK109" s="921"/>
      <c r="OL109" s="921"/>
      <c r="OM109" s="921"/>
      <c r="ON109" s="921"/>
      <c r="OO109" s="921"/>
      <c r="OP109" s="921"/>
      <c r="OQ109" s="921"/>
      <c r="OR109" s="921"/>
      <c r="OS109" s="921"/>
      <c r="OT109" s="921"/>
      <c r="OU109" s="921"/>
      <c r="OV109" s="921"/>
      <c r="OW109" s="921"/>
      <c r="OX109" s="921"/>
      <c r="OY109" s="921"/>
      <c r="OZ109" s="921"/>
      <c r="PA109" s="921"/>
      <c r="PB109" s="921"/>
      <c r="PC109" s="921"/>
      <c r="PD109" s="921"/>
      <c r="PE109" s="921"/>
      <c r="PF109" s="921"/>
      <c r="PG109" s="921"/>
      <c r="PH109" s="921"/>
      <c r="PI109" s="921"/>
      <c r="PJ109" s="921"/>
      <c r="PK109" s="921"/>
      <c r="PL109" s="921"/>
      <c r="PM109" s="921"/>
      <c r="PN109" s="921"/>
      <c r="PO109" s="921"/>
      <c r="PP109" s="921"/>
      <c r="PQ109" s="921"/>
      <c r="PR109" s="921"/>
      <c r="PS109" s="921"/>
      <c r="PT109" s="921"/>
      <c r="PU109" s="921"/>
      <c r="PV109" s="921"/>
      <c r="PW109" s="921"/>
      <c r="PX109" s="921"/>
      <c r="PY109" s="921"/>
      <c r="PZ109" s="921"/>
      <c r="QA109" s="921"/>
      <c r="QB109" s="921"/>
      <c r="QC109" s="921"/>
      <c r="QD109" s="921"/>
      <c r="QE109" s="921"/>
      <c r="QF109" s="921"/>
      <c r="QG109" s="921"/>
      <c r="QH109" s="921"/>
      <c r="QI109" s="921"/>
      <c r="QJ109" s="921"/>
      <c r="QK109" s="921"/>
      <c r="QL109" s="921"/>
      <c r="QM109" s="921"/>
      <c r="QN109" s="921"/>
      <c r="QO109" s="921"/>
      <c r="QP109" s="921"/>
      <c r="QQ109" s="921"/>
      <c r="QR109" s="921"/>
      <c r="QS109" s="921"/>
      <c r="QT109" s="921"/>
      <c r="QU109" s="921"/>
      <c r="QV109" s="921"/>
      <c r="QW109" s="921"/>
      <c r="QX109" s="921"/>
      <c r="QY109" s="921"/>
      <c r="QZ109" s="921"/>
      <c r="RA109" s="921"/>
      <c r="RB109" s="921"/>
      <c r="RC109" s="921"/>
      <c r="RD109" s="921"/>
      <c r="RE109" s="921"/>
      <c r="RF109" s="921"/>
      <c r="RG109" s="921"/>
      <c r="RH109" s="921"/>
      <c r="RI109" s="921"/>
      <c r="RJ109" s="921"/>
      <c r="RK109" s="921"/>
      <c r="RL109" s="921"/>
      <c r="RM109" s="921"/>
      <c r="RN109" s="921"/>
      <c r="RO109" s="921"/>
      <c r="RP109" s="921"/>
      <c r="RQ109" s="921"/>
      <c r="RR109" s="921"/>
      <c r="RS109" s="921"/>
      <c r="RT109" s="921"/>
      <c r="RU109" s="921"/>
      <c r="RV109" s="921"/>
      <c r="RW109" s="921"/>
      <c r="RX109" s="921"/>
      <c r="RY109" s="921"/>
      <c r="RZ109" s="921"/>
      <c r="SA109" s="921"/>
      <c r="SB109" s="921"/>
      <c r="SC109" s="921"/>
      <c r="SD109" s="921"/>
      <c r="SE109" s="921"/>
      <c r="SF109" s="921"/>
      <c r="SG109" s="921"/>
      <c r="SH109" s="921"/>
      <c r="SI109" s="921"/>
      <c r="SJ109" s="921"/>
      <c r="SK109" s="921"/>
      <c r="SL109" s="921"/>
      <c r="SM109" s="921"/>
      <c r="SN109" s="921"/>
      <c r="SO109" s="921"/>
      <c r="SP109" s="921"/>
      <c r="SQ109" s="921"/>
      <c r="SR109" s="921"/>
      <c r="SS109" s="921"/>
      <c r="ST109" s="921"/>
      <c r="SU109" s="921"/>
      <c r="SV109" s="921"/>
      <c r="SW109" s="921"/>
      <c r="SX109" s="921"/>
      <c r="SY109" s="921"/>
      <c r="SZ109" s="921"/>
      <c r="TA109" s="921"/>
      <c r="TB109" s="921"/>
      <c r="TC109" s="921"/>
      <c r="TD109" s="921"/>
      <c r="TE109" s="921"/>
      <c r="TF109" s="921"/>
      <c r="TG109" s="921"/>
      <c r="TH109" s="921"/>
      <c r="TI109" s="921"/>
      <c r="TJ109" s="921"/>
      <c r="TK109" s="921"/>
      <c r="TL109" s="921"/>
      <c r="TM109" s="921"/>
      <c r="TN109" s="921"/>
      <c r="TO109" s="921"/>
      <c r="TP109" s="921"/>
      <c r="TQ109" s="921"/>
      <c r="TR109" s="921"/>
      <c r="TS109" s="921"/>
      <c r="TT109" s="921"/>
      <c r="TU109" s="921"/>
      <c r="TV109" s="921"/>
      <c r="TW109" s="921"/>
      <c r="TX109" s="921"/>
      <c r="TY109" s="921"/>
      <c r="TZ109" s="921"/>
      <c r="UA109" s="921"/>
      <c r="UB109" s="921"/>
      <c r="UC109" s="921"/>
      <c r="UD109" s="921"/>
      <c r="UE109" s="921"/>
      <c r="UF109" s="921"/>
      <c r="UG109" s="921"/>
      <c r="UH109" s="921"/>
      <c r="UI109" s="921"/>
      <c r="UJ109" s="921"/>
      <c r="UK109" s="921"/>
      <c r="UL109" s="921"/>
      <c r="UM109" s="921"/>
      <c r="UN109" s="921"/>
      <c r="UO109" s="921"/>
      <c r="UP109" s="921"/>
      <c r="UQ109" s="921"/>
      <c r="UR109" s="921"/>
      <c r="US109" s="921"/>
      <c r="UT109" s="921"/>
      <c r="UU109" s="921"/>
      <c r="UV109" s="921"/>
      <c r="UW109" s="921"/>
      <c r="UX109" s="921"/>
      <c r="UY109" s="921"/>
      <c r="UZ109" s="921"/>
      <c r="VA109" s="921"/>
      <c r="VB109" s="921"/>
      <c r="VC109" s="921"/>
      <c r="VD109" s="921"/>
      <c r="VE109" s="921"/>
      <c r="VF109" s="921"/>
      <c r="VG109" s="921"/>
      <c r="VH109" s="921"/>
      <c r="VI109" s="921"/>
      <c r="VJ109" s="921"/>
      <c r="VK109" s="921"/>
      <c r="VL109" s="921"/>
      <c r="VM109" s="921"/>
      <c r="VN109" s="921"/>
      <c r="VO109" s="921"/>
      <c r="VP109" s="921"/>
      <c r="VQ109" s="921"/>
      <c r="VR109" s="921"/>
      <c r="VS109" s="921"/>
      <c r="VT109" s="921"/>
      <c r="VU109" s="921"/>
      <c r="VV109" s="921"/>
      <c r="VW109" s="921"/>
      <c r="VX109" s="921"/>
      <c r="VY109" s="921"/>
      <c r="VZ109" s="921"/>
      <c r="WA109" s="921"/>
      <c r="WB109" s="921"/>
      <c r="WC109" s="921"/>
      <c r="WD109" s="921"/>
      <c r="WE109" s="921"/>
      <c r="WF109" s="921"/>
      <c r="WG109" s="921"/>
      <c r="WH109" s="921"/>
      <c r="WI109" s="921"/>
      <c r="WJ109" s="921"/>
      <c r="WK109" s="921"/>
      <c r="WL109" s="921"/>
      <c r="WM109" s="921"/>
      <c r="WN109" s="921"/>
      <c r="WO109" s="921"/>
      <c r="WP109" s="921"/>
      <c r="WQ109" s="921"/>
      <c r="WR109" s="921"/>
      <c r="WS109" s="921"/>
      <c r="WT109" s="921"/>
      <c r="WU109" s="921"/>
      <c r="WV109" s="921"/>
      <c r="WW109" s="921"/>
      <c r="WX109" s="921"/>
      <c r="WY109" s="921"/>
      <c r="WZ109" s="921"/>
      <c r="XA109" s="921"/>
      <c r="XB109" s="921"/>
      <c r="XC109" s="921"/>
      <c r="XD109" s="921"/>
      <c r="XE109" s="921"/>
      <c r="XF109" s="921"/>
      <c r="XG109" s="921"/>
      <c r="XH109" s="921"/>
      <c r="XI109" s="921"/>
      <c r="XJ109" s="921"/>
      <c r="XK109" s="921"/>
      <c r="XL109" s="921"/>
      <c r="XM109" s="921"/>
      <c r="XN109" s="921"/>
      <c r="XO109" s="921"/>
      <c r="XP109" s="921"/>
      <c r="XQ109" s="921"/>
      <c r="XR109" s="921"/>
      <c r="XS109" s="921"/>
      <c r="XT109" s="921"/>
      <c r="XU109" s="921"/>
      <c r="XV109" s="921"/>
      <c r="XW109" s="921"/>
      <c r="XX109" s="921"/>
      <c r="XY109" s="921"/>
      <c r="XZ109" s="921"/>
      <c r="YA109" s="921"/>
      <c r="YB109" s="921"/>
      <c r="YC109" s="921"/>
      <c r="YD109" s="921"/>
      <c r="YE109" s="921"/>
      <c r="YF109" s="921"/>
      <c r="YG109" s="921"/>
      <c r="YH109" s="921"/>
      <c r="YI109" s="921"/>
      <c r="YJ109" s="921"/>
      <c r="YK109" s="921"/>
      <c r="YL109" s="921"/>
      <c r="YM109" s="921"/>
      <c r="YN109" s="921"/>
      <c r="YO109" s="921"/>
      <c r="YP109" s="921"/>
      <c r="YQ109" s="921"/>
      <c r="YR109" s="921"/>
      <c r="YS109" s="921"/>
      <c r="YT109" s="921"/>
      <c r="YU109" s="921"/>
      <c r="YV109" s="921"/>
      <c r="YW109" s="921"/>
      <c r="YX109" s="921"/>
      <c r="YY109" s="921"/>
      <c r="YZ109" s="921"/>
      <c r="ZA109" s="921"/>
      <c r="ZB109" s="921"/>
      <c r="ZC109" s="921"/>
      <c r="ZD109" s="921"/>
      <c r="ZE109" s="921"/>
      <c r="ZF109" s="921"/>
      <c r="ZG109" s="921"/>
      <c r="ZH109" s="921"/>
      <c r="ZI109" s="921"/>
      <c r="ZJ109" s="921"/>
      <c r="ZK109" s="921"/>
      <c r="ZL109" s="921"/>
      <c r="ZM109" s="921"/>
      <c r="ZN109" s="921"/>
      <c r="ZO109" s="921"/>
      <c r="ZP109" s="921"/>
      <c r="ZQ109" s="921"/>
      <c r="ZR109" s="921"/>
      <c r="ZS109" s="921"/>
      <c r="ZT109" s="921"/>
      <c r="ZU109" s="921"/>
      <c r="ZV109" s="921"/>
      <c r="ZW109" s="921"/>
      <c r="ZX109" s="921"/>
      <c r="ZY109" s="921"/>
      <c r="ZZ109" s="921"/>
      <c r="AAA109" s="921"/>
      <c r="AAB109" s="921"/>
      <c r="AAC109" s="921"/>
      <c r="AAD109" s="921"/>
      <c r="AAE109" s="921"/>
      <c r="AAF109" s="921"/>
      <c r="AAG109" s="921"/>
      <c r="AAH109" s="921"/>
      <c r="AAI109" s="921"/>
      <c r="AAJ109" s="921"/>
      <c r="AAK109" s="921"/>
      <c r="AAL109" s="921"/>
      <c r="AAM109" s="921"/>
      <c r="AAN109" s="921"/>
      <c r="AAO109" s="921"/>
      <c r="AAP109" s="921"/>
      <c r="AAQ109" s="921"/>
      <c r="AAR109" s="921"/>
      <c r="AAS109" s="921"/>
      <c r="AAT109" s="921"/>
      <c r="AAU109" s="921"/>
      <c r="AAV109" s="921"/>
      <c r="AAW109" s="921"/>
      <c r="AAX109" s="921"/>
      <c r="AAY109" s="921"/>
      <c r="AAZ109" s="921"/>
      <c r="ABA109" s="921"/>
      <c r="ABB109" s="921"/>
      <c r="ABC109" s="921"/>
      <c r="ABD109" s="921"/>
      <c r="ABE109" s="921"/>
      <c r="ABF109" s="921"/>
      <c r="ABG109" s="921"/>
      <c r="ABH109" s="921"/>
      <c r="ABI109" s="921"/>
      <c r="ABJ109" s="921"/>
      <c r="ABK109" s="921"/>
      <c r="ABL109" s="921"/>
      <c r="ABM109" s="921"/>
      <c r="ABN109" s="921"/>
      <c r="ABO109" s="921"/>
      <c r="ABP109" s="921"/>
      <c r="ABQ109" s="921"/>
      <c r="ABR109" s="921"/>
      <c r="ABS109" s="921"/>
      <c r="ABT109" s="921"/>
      <c r="ABU109" s="921"/>
      <c r="ABV109" s="921"/>
      <c r="ABW109" s="921"/>
      <c r="ABX109" s="921"/>
      <c r="ABY109" s="921"/>
      <c r="ABZ109" s="921"/>
      <c r="ACA109" s="921"/>
      <c r="ACB109" s="921"/>
      <c r="ACC109" s="921"/>
      <c r="ACD109" s="921"/>
      <c r="ACE109" s="921"/>
      <c r="ACF109" s="921"/>
      <c r="ACG109" s="921"/>
      <c r="ACH109" s="921"/>
      <c r="ACI109" s="921"/>
      <c r="ACJ109" s="921"/>
      <c r="ACK109" s="921"/>
      <c r="ACL109" s="921"/>
      <c r="ACM109" s="921"/>
      <c r="ACN109" s="921"/>
      <c r="ACO109" s="921"/>
      <c r="ACP109" s="921"/>
      <c r="ACQ109" s="921"/>
      <c r="ACR109" s="921"/>
      <c r="ACS109" s="921"/>
      <c r="ACT109" s="921"/>
      <c r="ACU109" s="921"/>
      <c r="ACV109" s="921"/>
      <c r="ACW109" s="921"/>
      <c r="ACX109" s="921"/>
      <c r="ACY109" s="921"/>
      <c r="ACZ109" s="921"/>
      <c r="ADA109" s="921"/>
      <c r="ADB109" s="921"/>
      <c r="ADC109" s="921"/>
      <c r="ADD109" s="921"/>
      <c r="ADE109" s="921"/>
      <c r="ADF109" s="921"/>
      <c r="ADG109" s="921"/>
      <c r="ADH109" s="921"/>
      <c r="ADI109" s="921"/>
      <c r="ADJ109" s="921"/>
      <c r="ADK109" s="921"/>
      <c r="ADL109" s="921"/>
      <c r="ADM109" s="921"/>
      <c r="ADN109" s="921"/>
      <c r="ADO109" s="921"/>
      <c r="ADP109" s="921"/>
      <c r="ADQ109" s="921"/>
      <c r="ADR109" s="921"/>
      <c r="ADS109" s="921"/>
      <c r="ADT109" s="921"/>
      <c r="ADU109" s="921"/>
      <c r="ADV109" s="921"/>
      <c r="ADW109" s="921"/>
      <c r="ADX109" s="921"/>
      <c r="ADY109" s="921"/>
      <c r="ADZ109" s="921"/>
      <c r="AEA109" s="921"/>
      <c r="AEB109" s="921"/>
      <c r="AEC109" s="921"/>
      <c r="AED109" s="921"/>
      <c r="AEE109" s="921"/>
      <c r="AEF109" s="921"/>
      <c r="AEG109" s="921"/>
      <c r="AEH109" s="921"/>
      <c r="AEI109" s="921"/>
      <c r="AEJ109" s="921"/>
      <c r="AEK109" s="921"/>
      <c r="AEL109" s="921"/>
      <c r="AEM109" s="921"/>
      <c r="AEN109" s="921"/>
      <c r="AEO109" s="921"/>
      <c r="AEP109" s="921"/>
      <c r="AEQ109" s="921"/>
      <c r="AER109" s="921"/>
      <c r="AES109" s="921"/>
      <c r="AET109" s="921"/>
      <c r="AEU109" s="921"/>
      <c r="AEV109" s="921"/>
      <c r="AEW109" s="921"/>
      <c r="AEX109" s="921"/>
      <c r="AEY109" s="921"/>
      <c r="AEZ109" s="921"/>
      <c r="AFA109" s="921"/>
      <c r="AFB109" s="921"/>
      <c r="AFC109" s="921"/>
      <c r="AFD109" s="921"/>
      <c r="AFE109" s="921"/>
      <c r="AFF109" s="921"/>
      <c r="AFG109" s="921"/>
      <c r="AFH109" s="921"/>
      <c r="AFI109" s="921"/>
      <c r="AFJ109" s="921"/>
      <c r="AFK109" s="921"/>
      <c r="AFL109" s="921"/>
      <c r="AFM109" s="921"/>
      <c r="AFN109" s="921"/>
      <c r="AFO109" s="921"/>
      <c r="AFP109" s="921"/>
      <c r="AFQ109" s="921"/>
      <c r="AFR109" s="921"/>
      <c r="AFS109" s="921"/>
      <c r="AFT109" s="921"/>
      <c r="AFU109" s="921"/>
      <c r="AFV109" s="921"/>
      <c r="AFW109" s="921"/>
      <c r="AFX109" s="921"/>
      <c r="AFY109" s="921"/>
      <c r="AFZ109" s="921"/>
      <c r="AGA109" s="921"/>
      <c r="AGB109" s="921"/>
      <c r="AGC109" s="921"/>
      <c r="AGD109" s="921"/>
      <c r="AGE109" s="921"/>
      <c r="AGF109" s="921"/>
      <c r="AGG109" s="921"/>
      <c r="AGH109" s="921"/>
      <c r="AGI109" s="921"/>
      <c r="AGJ109" s="921"/>
      <c r="AGK109" s="921"/>
      <c r="AGL109" s="921"/>
      <c r="AGM109" s="921"/>
      <c r="AGN109" s="921"/>
      <c r="AGO109" s="921"/>
      <c r="AGP109" s="921"/>
      <c r="AGQ109" s="921"/>
      <c r="AGR109" s="921"/>
      <c r="AGS109" s="921"/>
      <c r="AGT109" s="921"/>
      <c r="AGU109" s="921"/>
      <c r="AGV109" s="921"/>
      <c r="AGW109" s="921"/>
      <c r="AGX109" s="921"/>
      <c r="AGY109" s="921"/>
      <c r="AGZ109" s="921"/>
      <c r="AHA109" s="921"/>
      <c r="AHB109" s="921"/>
      <c r="AHC109" s="921"/>
      <c r="AHD109" s="921"/>
      <c r="AHE109" s="921"/>
      <c r="AHF109" s="921"/>
      <c r="AHG109" s="921"/>
      <c r="AHH109" s="921"/>
      <c r="AHI109" s="921"/>
      <c r="AHJ109" s="921"/>
      <c r="AHK109" s="921"/>
      <c r="AHL109" s="921"/>
      <c r="AHM109" s="921"/>
      <c r="AHN109" s="921"/>
      <c r="AHO109" s="921"/>
      <c r="AHP109" s="921"/>
      <c r="AHQ109" s="921"/>
      <c r="AHR109" s="921"/>
      <c r="AHS109" s="921"/>
      <c r="AHT109" s="921"/>
      <c r="AHU109" s="921"/>
      <c r="AHV109" s="921"/>
      <c r="AHW109" s="921"/>
      <c r="AHX109" s="921"/>
      <c r="AHY109" s="921"/>
      <c r="AHZ109" s="921"/>
      <c r="AIA109" s="921"/>
      <c r="AIB109" s="921"/>
      <c r="AIC109" s="921"/>
      <c r="AID109" s="921"/>
      <c r="AIE109" s="921"/>
      <c r="AIF109" s="921"/>
      <c r="AIG109" s="921"/>
      <c r="AIH109" s="921"/>
      <c r="AII109" s="921"/>
      <c r="AIJ109" s="921"/>
      <c r="AIK109" s="921"/>
      <c r="AIL109" s="921"/>
      <c r="AIM109" s="921"/>
      <c r="AIN109" s="921"/>
      <c r="AIO109" s="921"/>
      <c r="AIP109" s="921"/>
      <c r="AIQ109" s="921"/>
      <c r="AIR109" s="921"/>
      <c r="AIS109" s="921"/>
      <c r="AIT109" s="921"/>
      <c r="AIU109" s="921"/>
      <c r="AIV109" s="921"/>
      <c r="AIW109" s="921"/>
      <c r="AIX109" s="921"/>
      <c r="AIY109" s="921"/>
      <c r="AIZ109" s="921"/>
      <c r="AJA109" s="921"/>
      <c r="AJB109" s="921"/>
      <c r="AJC109" s="921"/>
      <c r="AJD109" s="921"/>
      <c r="AJE109" s="921"/>
      <c r="AJF109" s="921"/>
      <c r="AJG109" s="921"/>
      <c r="AJH109" s="921"/>
      <c r="AJI109" s="921"/>
      <c r="AJJ109" s="921"/>
      <c r="AJK109" s="921"/>
      <c r="AJL109" s="921"/>
      <c r="AJM109" s="921"/>
      <c r="AJN109" s="921"/>
      <c r="AJO109" s="921"/>
      <c r="AJP109" s="921"/>
      <c r="AJQ109" s="921"/>
      <c r="AJR109" s="921"/>
      <c r="AJS109" s="921"/>
      <c r="AJT109" s="921"/>
      <c r="AJU109" s="921"/>
      <c r="AJV109" s="921"/>
      <c r="AJW109" s="921"/>
      <c r="AJX109" s="921"/>
      <c r="AJY109" s="921"/>
      <c r="AJZ109" s="921"/>
      <c r="AKA109" s="921"/>
      <c r="AKB109" s="921"/>
      <c r="AKC109" s="921"/>
      <c r="AKD109" s="921"/>
      <c r="AKE109" s="921"/>
      <c r="AKF109" s="921"/>
      <c r="AKG109" s="921"/>
      <c r="AKH109" s="921"/>
      <c r="AKI109" s="921"/>
      <c r="AKJ109" s="921"/>
      <c r="AKK109" s="921"/>
      <c r="AKL109" s="921"/>
      <c r="AKM109" s="921"/>
      <c r="AKN109" s="921"/>
      <c r="AKO109" s="921"/>
      <c r="AKP109" s="921"/>
      <c r="AKQ109" s="921"/>
      <c r="AKR109" s="921"/>
      <c r="AKS109" s="921"/>
      <c r="AKT109" s="921"/>
      <c r="AKU109" s="921"/>
      <c r="AKV109" s="921"/>
      <c r="AKW109" s="921"/>
      <c r="AKX109" s="921"/>
      <c r="AKY109" s="921"/>
      <c r="AKZ109" s="921"/>
      <c r="ALA109" s="921"/>
      <c r="ALB109" s="921"/>
      <c r="ALC109" s="921"/>
      <c r="ALD109" s="921"/>
      <c r="ALE109" s="921"/>
      <c r="ALF109" s="921"/>
      <c r="ALG109" s="921"/>
      <c r="ALH109" s="921"/>
      <c r="ALI109" s="921"/>
      <c r="ALJ109" s="921"/>
      <c r="ALK109" s="921"/>
      <c r="ALL109" s="921"/>
      <c r="ALM109" s="921"/>
      <c r="ALN109" s="921"/>
      <c r="ALO109" s="921"/>
      <c r="ALP109" s="921"/>
      <c r="ALQ109" s="921"/>
      <c r="ALR109" s="921"/>
      <c r="ALS109" s="921"/>
      <c r="ALT109" s="921"/>
      <c r="ALU109" s="921"/>
      <c r="ALV109" s="921"/>
      <c r="ALW109" s="921"/>
      <c r="ALX109" s="921"/>
      <c r="ALY109" s="921"/>
      <c r="ALZ109" s="921"/>
      <c r="AMA109" s="921"/>
      <c r="AMB109" s="921"/>
      <c r="AMC109" s="921"/>
      <c r="AMD109" s="921"/>
      <c r="AME109" s="921"/>
      <c r="AMF109" s="921"/>
      <c r="AMG109" s="921"/>
      <c r="AMH109" s="921"/>
      <c r="AMI109" s="921"/>
      <c r="AMJ109" s="921"/>
      <c r="AMK109" s="921"/>
      <c r="AML109" s="921"/>
      <c r="AMM109" s="921"/>
      <c r="AMN109" s="921"/>
      <c r="AMO109" s="921"/>
      <c r="AMP109" s="921"/>
      <c r="AMQ109" s="921"/>
      <c r="AMR109" s="921"/>
      <c r="AMS109" s="921"/>
      <c r="AMT109" s="921"/>
      <c r="AMU109" s="921"/>
      <c r="AMV109" s="921"/>
      <c r="AMW109" s="921"/>
      <c r="AMX109" s="921"/>
      <c r="AMY109" s="921"/>
      <c r="AMZ109" s="921"/>
      <c r="ANA109" s="921"/>
      <c r="ANB109" s="921"/>
      <c r="ANC109" s="921"/>
      <c r="AND109" s="921"/>
      <c r="ANE109" s="921"/>
      <c r="ANF109" s="921"/>
      <c r="ANG109" s="921"/>
      <c r="ANH109" s="921"/>
      <c r="ANI109" s="921"/>
      <c r="ANJ109" s="921"/>
      <c r="ANK109" s="921"/>
      <c r="ANL109" s="921"/>
      <c r="ANM109" s="921"/>
      <c r="ANN109" s="921"/>
      <c r="ANO109" s="921"/>
      <c r="ANP109" s="921"/>
      <c r="ANQ109" s="921"/>
      <c r="ANR109" s="921"/>
      <c r="ANS109" s="921"/>
      <c r="ANT109" s="921"/>
      <c r="ANU109" s="921"/>
      <c r="ANV109" s="921"/>
      <c r="ANW109" s="921"/>
      <c r="ANX109" s="921"/>
      <c r="ANY109" s="921"/>
      <c r="ANZ109" s="921"/>
      <c r="AOA109" s="921"/>
      <c r="AOB109" s="921"/>
      <c r="AOC109" s="921"/>
      <c r="AOD109" s="921"/>
      <c r="AOE109" s="921"/>
      <c r="AOF109" s="921"/>
      <c r="AOG109" s="921"/>
      <c r="AOH109" s="921"/>
      <c r="AOI109" s="921"/>
      <c r="AOJ109" s="921"/>
      <c r="AOK109" s="921"/>
      <c r="AOL109" s="921"/>
      <c r="AOM109" s="921"/>
      <c r="AON109" s="921"/>
      <c r="AOO109" s="921"/>
      <c r="AOP109" s="921"/>
      <c r="AOQ109" s="921"/>
      <c r="AOR109" s="921"/>
      <c r="AOS109" s="921"/>
      <c r="AOT109" s="921"/>
      <c r="AOU109" s="921"/>
      <c r="AOV109" s="921"/>
      <c r="AOW109" s="921"/>
      <c r="AOX109" s="921"/>
      <c r="AOY109" s="921"/>
      <c r="AOZ109" s="921"/>
      <c r="APA109" s="921"/>
      <c r="APB109" s="921"/>
      <c r="APC109" s="921"/>
      <c r="APD109" s="921"/>
      <c r="APE109" s="921"/>
      <c r="APF109" s="921"/>
      <c r="APG109" s="921"/>
      <c r="APH109" s="921"/>
      <c r="API109" s="921"/>
      <c r="APJ109" s="921"/>
      <c r="APK109" s="921"/>
      <c r="APL109" s="921"/>
      <c r="APM109" s="921"/>
      <c r="APN109" s="921"/>
      <c r="APO109" s="921"/>
      <c r="APP109" s="921"/>
      <c r="APQ109" s="921"/>
      <c r="APR109" s="921"/>
      <c r="APS109" s="921"/>
      <c r="APT109" s="921"/>
      <c r="APU109" s="921"/>
      <c r="APV109" s="921"/>
      <c r="APW109" s="921"/>
      <c r="APX109" s="921"/>
      <c r="APY109" s="921"/>
      <c r="APZ109" s="921"/>
      <c r="AQA109" s="921"/>
      <c r="AQB109" s="921"/>
      <c r="AQC109" s="921"/>
      <c r="AQD109" s="921"/>
      <c r="AQE109" s="921"/>
      <c r="AQF109" s="921"/>
      <c r="AQG109" s="921"/>
      <c r="AQH109" s="921"/>
      <c r="AQI109" s="921"/>
      <c r="AQJ109" s="921"/>
      <c r="AQK109" s="921"/>
      <c r="AQL109" s="921"/>
      <c r="AQM109" s="921"/>
      <c r="AQN109" s="921"/>
      <c r="AQO109" s="921"/>
      <c r="AQP109" s="921"/>
      <c r="AQQ109" s="921"/>
      <c r="AQR109" s="921"/>
      <c r="AQS109" s="921"/>
      <c r="AQT109" s="921"/>
      <c r="AQU109" s="921"/>
      <c r="AQV109" s="921"/>
      <c r="AQW109" s="921"/>
      <c r="AQX109" s="921"/>
      <c r="AQY109" s="921"/>
      <c r="AQZ109" s="921"/>
      <c r="ARA109" s="921"/>
      <c r="ARB109" s="921"/>
      <c r="ARC109" s="921"/>
      <c r="ARD109" s="921"/>
      <c r="ARE109" s="921"/>
      <c r="ARF109" s="921"/>
      <c r="ARG109" s="921"/>
      <c r="ARH109" s="921"/>
      <c r="ARI109" s="921"/>
      <c r="ARJ109" s="921"/>
      <c r="ARK109" s="921"/>
      <c r="ARL109" s="921"/>
      <c r="ARM109" s="921"/>
      <c r="ARN109" s="921"/>
      <c r="ARO109" s="921"/>
      <c r="ARP109" s="921"/>
      <c r="ARQ109" s="921"/>
      <c r="ARR109" s="921"/>
      <c r="ARS109" s="921"/>
      <c r="ART109" s="921"/>
      <c r="ARU109" s="921"/>
      <c r="ARV109" s="921"/>
      <c r="ARW109" s="921"/>
      <c r="ARX109" s="921"/>
      <c r="ARY109" s="921"/>
      <c r="ARZ109" s="921"/>
      <c r="ASA109" s="921"/>
      <c r="ASB109" s="921"/>
      <c r="ASC109" s="921"/>
      <c r="ASD109" s="921"/>
      <c r="ASE109" s="921"/>
      <c r="ASF109" s="921"/>
      <c r="ASG109" s="921"/>
      <c r="ASH109" s="921"/>
      <c r="ASI109" s="921"/>
      <c r="ASJ109" s="921"/>
      <c r="ASK109" s="921"/>
      <c r="ASL109" s="921"/>
      <c r="ASM109" s="921"/>
      <c r="ASN109" s="921"/>
      <c r="ASO109" s="921"/>
      <c r="ASP109" s="921"/>
      <c r="ASQ109" s="921"/>
      <c r="ASR109" s="921"/>
      <c r="ASS109" s="921"/>
      <c r="AST109" s="921"/>
      <c r="ASU109" s="921"/>
      <c r="ASV109" s="921"/>
      <c r="ASW109" s="921"/>
      <c r="ASX109" s="921"/>
      <c r="ASY109" s="921"/>
      <c r="ASZ109" s="921"/>
      <c r="ATA109" s="921"/>
      <c r="ATB109" s="921"/>
      <c r="ATC109" s="921"/>
      <c r="ATD109" s="921"/>
      <c r="ATE109" s="921"/>
      <c r="ATF109" s="921"/>
      <c r="ATG109" s="921"/>
      <c r="ATH109" s="921"/>
      <c r="ATI109" s="921"/>
      <c r="ATJ109" s="921"/>
      <c r="ATK109" s="921"/>
      <c r="ATL109" s="921"/>
      <c r="ATM109" s="921"/>
      <c r="ATN109" s="921"/>
      <c r="ATO109" s="921"/>
      <c r="ATP109" s="921"/>
      <c r="ATQ109" s="921"/>
      <c r="ATR109" s="921"/>
      <c r="ATS109" s="921"/>
      <c r="ATT109" s="921"/>
      <c r="ATU109" s="921"/>
      <c r="ATV109" s="921"/>
      <c r="ATW109" s="921"/>
      <c r="ATX109" s="921"/>
      <c r="ATY109" s="921"/>
      <c r="ATZ109" s="921"/>
      <c r="AUA109" s="921"/>
      <c r="AUB109" s="921"/>
      <c r="AUC109" s="921"/>
      <c r="AUD109" s="921"/>
      <c r="AUE109" s="921"/>
      <c r="AUF109" s="921"/>
      <c r="AUG109" s="921"/>
      <c r="AUH109" s="921"/>
      <c r="AUI109" s="921"/>
      <c r="AUJ109" s="921"/>
      <c r="AUK109" s="921"/>
      <c r="AUL109" s="921"/>
      <c r="AUM109" s="921"/>
      <c r="AUN109" s="921"/>
      <c r="AUO109" s="921"/>
      <c r="AUP109" s="921"/>
      <c r="AUQ109" s="921"/>
      <c r="AUR109" s="921"/>
      <c r="AUS109" s="921"/>
      <c r="AUT109" s="921"/>
      <c r="AUU109" s="921"/>
      <c r="AUV109" s="921"/>
      <c r="AUW109" s="921"/>
      <c r="AUX109" s="921"/>
      <c r="AUY109" s="921"/>
      <c r="AUZ109" s="921"/>
      <c r="AVA109" s="921"/>
      <c r="AVB109" s="921"/>
      <c r="AVC109" s="921"/>
      <c r="AVD109" s="921"/>
      <c r="AVE109" s="921"/>
      <c r="AVF109" s="921"/>
      <c r="AVG109" s="921"/>
      <c r="AVH109" s="921"/>
      <c r="AVI109" s="921"/>
      <c r="AVJ109" s="921"/>
      <c r="AVK109" s="921"/>
      <c r="AVL109" s="921"/>
      <c r="AVM109" s="921"/>
      <c r="AVN109" s="921"/>
      <c r="AVO109" s="921"/>
      <c r="AVP109" s="921"/>
      <c r="AVQ109" s="921"/>
      <c r="AVR109" s="921"/>
      <c r="AVS109" s="921"/>
      <c r="AVT109" s="921"/>
      <c r="AVU109" s="921"/>
      <c r="AVV109" s="921"/>
      <c r="AVW109" s="921"/>
      <c r="AVX109" s="921"/>
      <c r="AVY109" s="921"/>
      <c r="AVZ109" s="921"/>
      <c r="AWA109" s="921"/>
      <c r="AWB109" s="921"/>
      <c r="AWC109" s="921"/>
      <c r="AWD109" s="921"/>
      <c r="AWE109" s="921"/>
      <c r="AWF109" s="921"/>
      <c r="AWG109" s="921"/>
      <c r="AWH109" s="921"/>
      <c r="AWI109" s="921"/>
      <c r="AWJ109" s="921"/>
      <c r="AWK109" s="921"/>
      <c r="AWL109" s="921"/>
      <c r="AWM109" s="921"/>
      <c r="AWN109" s="921"/>
      <c r="AWO109" s="921"/>
      <c r="AWP109" s="921"/>
      <c r="AWQ109" s="921"/>
      <c r="AWR109" s="921"/>
      <c r="AWS109" s="921"/>
      <c r="AWT109" s="921"/>
      <c r="AWU109" s="921"/>
      <c r="AWV109" s="921"/>
      <c r="AWW109" s="921"/>
      <c r="AWX109" s="921"/>
      <c r="AWY109" s="921"/>
      <c r="AWZ109" s="921"/>
      <c r="AXA109" s="921"/>
      <c r="AXB109" s="921"/>
      <c r="AXC109" s="921"/>
      <c r="AXD109" s="921"/>
      <c r="AXE109" s="921"/>
      <c r="AXF109" s="921"/>
      <c r="AXG109" s="921"/>
      <c r="AXH109" s="921"/>
      <c r="AXI109" s="921"/>
      <c r="AXJ109" s="921"/>
      <c r="AXK109" s="921"/>
      <c r="AXL109" s="921"/>
      <c r="AXM109" s="921"/>
      <c r="AXN109" s="921"/>
      <c r="AXO109" s="921"/>
      <c r="AXP109" s="921"/>
      <c r="AXQ109" s="921"/>
      <c r="AXR109" s="921"/>
      <c r="AXS109" s="921"/>
      <c r="AXT109" s="921"/>
      <c r="AXU109" s="921"/>
      <c r="AXV109" s="921"/>
      <c r="AXW109" s="921"/>
      <c r="AXX109" s="921"/>
      <c r="AXY109" s="921"/>
      <c r="AXZ109" s="921"/>
      <c r="AYA109" s="921"/>
      <c r="AYB109" s="921"/>
      <c r="AYC109" s="921"/>
      <c r="AYD109" s="921"/>
      <c r="AYE109" s="921"/>
      <c r="AYF109" s="921"/>
      <c r="AYG109" s="921"/>
      <c r="AYH109" s="921"/>
      <c r="AYI109" s="921"/>
      <c r="AYJ109" s="921"/>
      <c r="AYK109" s="921"/>
      <c r="AYL109" s="921"/>
      <c r="AYM109" s="921"/>
      <c r="AYN109" s="921"/>
      <c r="AYO109" s="921"/>
      <c r="AYP109" s="921"/>
      <c r="AYQ109" s="921"/>
      <c r="AYR109" s="921"/>
      <c r="AYS109" s="921"/>
      <c r="AYT109" s="921"/>
      <c r="AYU109" s="921"/>
      <c r="AYV109" s="921"/>
      <c r="AYW109" s="921"/>
      <c r="AYX109" s="921"/>
      <c r="AYY109" s="921"/>
      <c r="AYZ109" s="921"/>
      <c r="AZA109" s="921"/>
      <c r="AZB109" s="921"/>
      <c r="AZC109" s="921"/>
      <c r="AZD109" s="921"/>
      <c r="AZE109" s="921"/>
      <c r="AZF109" s="921"/>
      <c r="AZG109" s="921"/>
      <c r="AZH109" s="921"/>
      <c r="AZI109" s="921"/>
      <c r="AZJ109" s="921"/>
      <c r="AZK109" s="921"/>
      <c r="AZL109" s="921"/>
      <c r="AZM109" s="921"/>
      <c r="AZN109" s="921"/>
      <c r="AZO109" s="921"/>
      <c r="AZP109" s="921"/>
      <c r="AZQ109" s="921"/>
      <c r="AZR109" s="921"/>
      <c r="AZS109" s="921"/>
      <c r="AZT109" s="921"/>
      <c r="AZU109" s="921"/>
      <c r="AZV109" s="921"/>
      <c r="AZW109" s="921"/>
      <c r="AZX109" s="921"/>
      <c r="AZY109" s="921"/>
      <c r="AZZ109" s="921"/>
      <c r="BAA109" s="921"/>
      <c r="BAB109" s="921"/>
      <c r="BAC109" s="921"/>
      <c r="BAD109" s="921"/>
      <c r="BAE109" s="921"/>
      <c r="BAF109" s="921"/>
      <c r="BAG109" s="921"/>
      <c r="BAH109" s="921"/>
      <c r="BAI109" s="921"/>
      <c r="BAJ109" s="921"/>
      <c r="BAK109" s="921"/>
      <c r="BAL109" s="921"/>
      <c r="BAM109" s="921"/>
      <c r="BAN109" s="921"/>
      <c r="BAO109" s="921"/>
      <c r="BAP109" s="921"/>
      <c r="BAQ109" s="921"/>
      <c r="BAR109" s="921"/>
      <c r="BAS109" s="921"/>
      <c r="BAT109" s="921"/>
      <c r="BAU109" s="921"/>
      <c r="BAV109" s="921"/>
      <c r="BAW109" s="921"/>
      <c r="BAX109" s="921"/>
      <c r="BAY109" s="921"/>
      <c r="BAZ109" s="921"/>
      <c r="BBA109" s="921"/>
      <c r="BBB109" s="921"/>
      <c r="BBC109" s="921"/>
      <c r="BBD109" s="921"/>
      <c r="BBE109" s="921"/>
      <c r="BBF109" s="921"/>
      <c r="BBG109" s="921"/>
      <c r="BBH109" s="921"/>
      <c r="BBI109" s="921"/>
      <c r="BBJ109" s="921"/>
      <c r="BBK109" s="921"/>
      <c r="BBL109" s="921"/>
      <c r="BBM109" s="921"/>
      <c r="BBN109" s="921"/>
      <c r="BBO109" s="921"/>
      <c r="BBP109" s="921"/>
      <c r="BBQ109" s="921"/>
      <c r="BBR109" s="921"/>
      <c r="BBS109" s="921"/>
      <c r="BBT109" s="921"/>
      <c r="BBU109" s="921"/>
      <c r="BBV109" s="921"/>
      <c r="BBW109" s="921"/>
      <c r="BBX109" s="921"/>
      <c r="BBY109" s="921"/>
      <c r="BBZ109" s="921"/>
      <c r="BCA109" s="921"/>
      <c r="BCB109" s="921"/>
      <c r="BCC109" s="921"/>
      <c r="BCD109" s="921"/>
      <c r="BCE109" s="921"/>
      <c r="BCF109" s="921"/>
      <c r="BCG109" s="921"/>
      <c r="BCH109" s="921"/>
      <c r="BCI109" s="921"/>
      <c r="BCJ109" s="921"/>
      <c r="BCK109" s="921"/>
      <c r="BCL109" s="921"/>
      <c r="BCM109" s="921"/>
      <c r="BCN109" s="921"/>
      <c r="BCO109" s="921"/>
      <c r="BCP109" s="921"/>
      <c r="BCQ109" s="921"/>
      <c r="BCR109" s="921"/>
      <c r="BCS109" s="921"/>
      <c r="BCT109" s="921"/>
      <c r="BCU109" s="921"/>
      <c r="BCV109" s="921"/>
      <c r="BCW109" s="921"/>
      <c r="BCX109" s="921"/>
      <c r="BCY109" s="921"/>
      <c r="BCZ109" s="921"/>
      <c r="BDA109" s="921"/>
      <c r="BDB109" s="921"/>
      <c r="BDC109" s="921"/>
      <c r="BDD109" s="921"/>
      <c r="BDE109" s="921"/>
      <c r="BDF109" s="921"/>
      <c r="BDG109" s="921"/>
      <c r="BDH109" s="921"/>
      <c r="BDI109" s="921"/>
      <c r="BDJ109" s="921"/>
      <c r="BDK109" s="921"/>
      <c r="BDL109" s="921"/>
      <c r="BDM109" s="921"/>
      <c r="BDN109" s="921"/>
      <c r="BDO109" s="921"/>
      <c r="BDP109" s="921"/>
      <c r="BDQ109" s="921"/>
      <c r="BDR109" s="921"/>
      <c r="BDS109" s="921"/>
      <c r="BDT109" s="921"/>
      <c r="BDU109" s="921"/>
      <c r="BDV109" s="921"/>
      <c r="BDW109" s="921"/>
      <c r="BDX109" s="921"/>
      <c r="BDY109" s="921"/>
      <c r="BDZ109" s="921"/>
      <c r="BEA109" s="921"/>
      <c r="BEB109" s="921"/>
      <c r="BEC109" s="921"/>
      <c r="BED109" s="921"/>
      <c r="BEE109" s="921"/>
      <c r="BEF109" s="921"/>
      <c r="BEG109" s="921"/>
      <c r="BEH109" s="921"/>
      <c r="BEI109" s="921"/>
      <c r="BEJ109" s="921"/>
      <c r="BEK109" s="921"/>
      <c r="BEL109" s="921"/>
      <c r="BEM109" s="921"/>
      <c r="BEN109" s="921"/>
      <c r="BEO109" s="921"/>
      <c r="BEP109" s="921"/>
      <c r="BEQ109" s="921"/>
      <c r="BER109" s="921"/>
      <c r="BES109" s="921"/>
      <c r="BET109" s="921"/>
      <c r="BEU109" s="921"/>
      <c r="BEV109" s="921"/>
      <c r="BEW109" s="921"/>
      <c r="BEX109" s="921"/>
      <c r="BEY109" s="921"/>
      <c r="BEZ109" s="921"/>
      <c r="BFA109" s="921"/>
      <c r="BFB109" s="921"/>
      <c r="BFC109" s="921"/>
      <c r="BFD109" s="921"/>
      <c r="BFE109" s="921"/>
      <c r="BFF109" s="921"/>
      <c r="BFG109" s="921"/>
      <c r="BFH109" s="921"/>
      <c r="BFI109" s="921"/>
      <c r="BFJ109" s="921"/>
      <c r="BFK109" s="921"/>
      <c r="BFL109" s="921"/>
      <c r="BFM109" s="921"/>
      <c r="BFN109" s="921"/>
      <c r="BFO109" s="921"/>
      <c r="BFP109" s="921"/>
      <c r="BFQ109" s="921"/>
      <c r="BFR109" s="921"/>
      <c r="BFS109" s="921"/>
      <c r="BFT109" s="921"/>
      <c r="BFU109" s="921"/>
      <c r="BFV109" s="921"/>
      <c r="BFW109" s="921"/>
      <c r="BFX109" s="921"/>
      <c r="BFY109" s="921"/>
      <c r="BFZ109" s="921"/>
      <c r="BGA109" s="921"/>
      <c r="BGB109" s="921"/>
      <c r="BGC109" s="921"/>
      <c r="BGD109" s="921"/>
      <c r="BGE109" s="921"/>
      <c r="BGF109" s="921"/>
      <c r="BGG109" s="921"/>
      <c r="BGH109" s="921"/>
      <c r="BGI109" s="921"/>
      <c r="BGJ109" s="921"/>
      <c r="BGK109" s="921"/>
      <c r="BGL109" s="921"/>
      <c r="BGM109" s="921"/>
      <c r="BGN109" s="921"/>
      <c r="BGO109" s="921"/>
      <c r="BGP109" s="921"/>
      <c r="BGQ109" s="921"/>
      <c r="BGR109" s="921"/>
      <c r="BGS109" s="921"/>
      <c r="BGT109" s="921"/>
      <c r="BGU109" s="921"/>
      <c r="BGV109" s="921"/>
      <c r="BGW109" s="921"/>
      <c r="BGX109" s="921"/>
      <c r="BGY109" s="921"/>
      <c r="BGZ109" s="921"/>
      <c r="BHA109" s="921"/>
      <c r="BHB109" s="921"/>
      <c r="BHC109" s="921"/>
      <c r="BHD109" s="921"/>
      <c r="BHE109" s="921"/>
      <c r="BHF109" s="921"/>
      <c r="BHG109" s="921"/>
      <c r="BHH109" s="921"/>
      <c r="BHI109" s="921"/>
      <c r="BHJ109" s="921"/>
      <c r="BHK109" s="921"/>
      <c r="BHL109" s="921"/>
      <c r="BHM109" s="921"/>
      <c r="BHN109" s="921"/>
      <c r="BHO109" s="921"/>
      <c r="BHP109" s="921"/>
      <c r="BHQ109" s="921"/>
      <c r="BHR109" s="921"/>
      <c r="BHS109" s="921"/>
      <c r="BHT109" s="921"/>
      <c r="BHU109" s="921"/>
      <c r="BHV109" s="921"/>
      <c r="BHW109" s="921"/>
      <c r="BHX109" s="921"/>
      <c r="BHY109" s="921"/>
      <c r="BHZ109" s="921"/>
      <c r="BIA109" s="921"/>
      <c r="BIB109" s="921"/>
      <c r="BIC109" s="921"/>
      <c r="BID109" s="921"/>
      <c r="BIE109" s="921"/>
      <c r="BIF109" s="921"/>
      <c r="BIG109" s="921"/>
      <c r="BIH109" s="921"/>
      <c r="BII109" s="921"/>
      <c r="BIJ109" s="921"/>
      <c r="BIK109" s="921"/>
      <c r="BIL109" s="921"/>
      <c r="BIM109" s="921"/>
      <c r="BIN109" s="921"/>
      <c r="BIO109" s="921"/>
      <c r="BIP109" s="921"/>
      <c r="BIQ109" s="921"/>
      <c r="BIR109" s="921"/>
      <c r="BIS109" s="921"/>
      <c r="BIT109" s="921"/>
      <c r="BIU109" s="921"/>
      <c r="BIV109" s="921"/>
      <c r="BIW109" s="921"/>
      <c r="BIX109" s="921"/>
      <c r="BIY109" s="921"/>
      <c r="BIZ109" s="921"/>
      <c r="BJA109" s="921"/>
      <c r="BJB109" s="921"/>
      <c r="BJC109" s="921"/>
      <c r="BJD109" s="921"/>
      <c r="BJE109" s="921"/>
      <c r="BJF109" s="921"/>
      <c r="BJG109" s="921"/>
      <c r="BJH109" s="921"/>
      <c r="BJI109" s="921"/>
      <c r="BJJ109" s="921"/>
      <c r="BJK109" s="921"/>
      <c r="BJL109" s="921"/>
      <c r="BJM109" s="921"/>
      <c r="BJN109" s="921"/>
      <c r="BJO109" s="921"/>
      <c r="BJP109" s="921"/>
      <c r="BJQ109" s="921"/>
      <c r="BJR109" s="921"/>
      <c r="BJS109" s="921"/>
      <c r="BJT109" s="921"/>
      <c r="BJU109" s="921"/>
      <c r="BJV109" s="921"/>
      <c r="BJW109" s="921"/>
      <c r="BJX109" s="921"/>
      <c r="BJY109" s="921"/>
      <c r="BJZ109" s="921"/>
      <c r="BKA109" s="921"/>
      <c r="BKB109" s="921"/>
      <c r="BKC109" s="921"/>
      <c r="BKD109" s="921"/>
      <c r="BKE109" s="921"/>
      <c r="BKF109" s="921"/>
      <c r="BKG109" s="921"/>
      <c r="BKH109" s="921"/>
      <c r="BKI109" s="921"/>
      <c r="BKJ109" s="921"/>
      <c r="BKK109" s="921"/>
      <c r="BKL109" s="921"/>
      <c r="BKM109" s="921"/>
      <c r="BKN109" s="921"/>
      <c r="BKO109" s="921"/>
      <c r="BKP109" s="921"/>
      <c r="BKQ109" s="921"/>
      <c r="BKR109" s="921"/>
      <c r="BKS109" s="921"/>
      <c r="BKT109" s="921"/>
      <c r="BKU109" s="921"/>
      <c r="BKV109" s="921"/>
      <c r="BKW109" s="921"/>
      <c r="BKX109" s="921"/>
      <c r="BKY109" s="921"/>
      <c r="BKZ109" s="921"/>
      <c r="BLA109" s="921"/>
      <c r="BLB109" s="921"/>
      <c r="BLC109" s="921"/>
      <c r="BLD109" s="921"/>
      <c r="BLE109" s="921"/>
      <c r="BLF109" s="921"/>
      <c r="BLG109" s="921"/>
      <c r="BLH109" s="921"/>
      <c r="BLI109" s="921"/>
      <c r="BLJ109" s="921"/>
      <c r="BLK109" s="921"/>
      <c r="BLL109" s="921"/>
      <c r="BLM109" s="921"/>
      <c r="BLN109" s="921"/>
      <c r="BLO109" s="921"/>
      <c r="BLP109" s="921"/>
      <c r="BLQ109" s="921"/>
      <c r="BLR109" s="921"/>
      <c r="BLS109" s="921"/>
      <c r="BLT109" s="921"/>
      <c r="BLU109" s="921"/>
      <c r="BLV109" s="921"/>
      <c r="BLW109" s="921"/>
      <c r="BLX109" s="921"/>
      <c r="BLY109" s="921"/>
      <c r="BLZ109" s="921"/>
      <c r="BMA109" s="921"/>
      <c r="BMB109" s="921"/>
      <c r="BMC109" s="921"/>
      <c r="BMD109" s="921"/>
      <c r="BME109" s="921"/>
      <c r="BMF109" s="921"/>
      <c r="BMG109" s="921"/>
      <c r="BMH109" s="921"/>
      <c r="BMI109" s="921"/>
      <c r="BMJ109" s="921"/>
      <c r="BMK109" s="921"/>
      <c r="BML109" s="921"/>
      <c r="BMM109" s="921"/>
      <c r="BMN109" s="921"/>
      <c r="BMO109" s="921"/>
      <c r="BMP109" s="921"/>
      <c r="BMQ109" s="921"/>
      <c r="BMR109" s="921"/>
      <c r="BMS109" s="921"/>
      <c r="BMT109" s="921"/>
      <c r="BMU109" s="921"/>
      <c r="BMV109" s="921"/>
      <c r="BMW109" s="921"/>
      <c r="BMX109" s="921"/>
      <c r="BMY109" s="921"/>
      <c r="BMZ109" s="921"/>
      <c r="BNA109" s="921"/>
      <c r="BNB109" s="921"/>
      <c r="BNC109" s="921"/>
      <c r="BND109" s="921"/>
      <c r="BNE109" s="921"/>
      <c r="BNF109" s="921"/>
      <c r="BNG109" s="921"/>
      <c r="BNH109" s="921"/>
      <c r="BNI109" s="921"/>
      <c r="BNJ109" s="921"/>
      <c r="BNK109" s="921"/>
      <c r="BNL109" s="921"/>
      <c r="BNM109" s="921"/>
      <c r="BNN109" s="921"/>
      <c r="BNO109" s="921"/>
      <c r="BNP109" s="921"/>
      <c r="BNQ109" s="921"/>
      <c r="BNR109" s="921"/>
      <c r="BNS109" s="921"/>
      <c r="BNT109" s="921"/>
      <c r="BNU109" s="921"/>
      <c r="BNV109" s="921"/>
      <c r="BNW109" s="921"/>
      <c r="BNX109" s="921"/>
      <c r="BNY109" s="921"/>
      <c r="BNZ109" s="921"/>
      <c r="BOA109" s="921"/>
      <c r="BOB109" s="921"/>
      <c r="BOC109" s="921"/>
      <c r="BOD109" s="921"/>
      <c r="BOE109" s="921"/>
      <c r="BOF109" s="921"/>
      <c r="BOG109" s="921"/>
      <c r="BOH109" s="921"/>
      <c r="BOI109" s="921"/>
      <c r="BOJ109" s="921"/>
      <c r="BOK109" s="921"/>
      <c r="BOL109" s="921"/>
      <c r="BOM109" s="921"/>
      <c r="BON109" s="921"/>
      <c r="BOO109" s="921"/>
      <c r="BOP109" s="921"/>
      <c r="BOQ109" s="921"/>
      <c r="BOR109" s="921"/>
      <c r="BOS109" s="921"/>
      <c r="BOT109" s="921"/>
      <c r="BOU109" s="921"/>
      <c r="BOV109" s="921"/>
      <c r="BOW109" s="921"/>
      <c r="BOX109" s="921"/>
      <c r="BOY109" s="921"/>
      <c r="BOZ109" s="921"/>
      <c r="BPA109" s="921"/>
      <c r="BPB109" s="921"/>
      <c r="BPC109" s="921"/>
      <c r="BPD109" s="921"/>
      <c r="BPE109" s="921"/>
      <c r="BPF109" s="921"/>
      <c r="BPG109" s="921"/>
      <c r="BPH109" s="921"/>
      <c r="BPI109" s="921"/>
      <c r="BPJ109" s="921"/>
      <c r="BPK109" s="921"/>
      <c r="BPL109" s="921"/>
      <c r="BPM109" s="921"/>
      <c r="BPN109" s="921"/>
      <c r="BPO109" s="921"/>
      <c r="BPP109" s="921"/>
      <c r="BPQ109" s="921"/>
      <c r="BPR109" s="921"/>
      <c r="BPS109" s="921"/>
      <c r="BPT109" s="921"/>
      <c r="BPU109" s="921"/>
      <c r="BPV109" s="921"/>
      <c r="BPW109" s="921"/>
      <c r="BPX109" s="921"/>
      <c r="BPY109" s="921"/>
      <c r="BPZ109" s="921"/>
      <c r="BQA109" s="921"/>
      <c r="BQB109" s="921"/>
      <c r="BQC109" s="921"/>
      <c r="BQD109" s="921"/>
      <c r="BQE109" s="921"/>
      <c r="BQF109" s="921"/>
      <c r="BQG109" s="921"/>
      <c r="BQH109" s="921"/>
      <c r="BQI109" s="921"/>
      <c r="BQJ109" s="921"/>
      <c r="BQK109" s="921"/>
      <c r="BQL109" s="921"/>
      <c r="BQM109" s="921"/>
      <c r="BQN109" s="921"/>
      <c r="BQO109" s="921"/>
      <c r="BQP109" s="921"/>
      <c r="BQQ109" s="921"/>
      <c r="BQR109" s="921"/>
      <c r="BQS109" s="921"/>
      <c r="BQT109" s="921"/>
      <c r="BQU109" s="921"/>
      <c r="BQV109" s="921"/>
      <c r="BQW109" s="921"/>
      <c r="BQX109" s="921"/>
      <c r="BQY109" s="921"/>
      <c r="BQZ109" s="921"/>
      <c r="BRA109" s="921"/>
      <c r="BRB109" s="921"/>
      <c r="BRC109" s="921"/>
      <c r="BRD109" s="921"/>
      <c r="BRE109" s="921"/>
      <c r="BRF109" s="921"/>
      <c r="BRG109" s="921"/>
      <c r="BRH109" s="921"/>
      <c r="BRI109" s="921"/>
      <c r="BRJ109" s="921"/>
      <c r="BRK109" s="921"/>
      <c r="BRL109" s="921"/>
      <c r="BRM109" s="921"/>
      <c r="BRN109" s="921"/>
      <c r="BRO109" s="921"/>
      <c r="BRP109" s="921"/>
      <c r="BRQ109" s="921"/>
      <c r="BRR109" s="921"/>
      <c r="BRS109" s="921"/>
      <c r="BRT109" s="921"/>
      <c r="BRU109" s="921"/>
      <c r="BRV109" s="921"/>
      <c r="BRW109" s="921"/>
      <c r="BRX109" s="921"/>
      <c r="BRY109" s="921"/>
      <c r="BRZ109" s="921"/>
      <c r="BSA109" s="921"/>
      <c r="BSB109" s="921"/>
      <c r="BSC109" s="921"/>
      <c r="BSD109" s="921"/>
      <c r="BSE109" s="921"/>
      <c r="BSF109" s="921"/>
      <c r="BSG109" s="921"/>
      <c r="BSH109" s="921"/>
      <c r="BSI109" s="921"/>
      <c r="BSJ109" s="921"/>
      <c r="BSK109" s="921"/>
      <c r="BSL109" s="921"/>
      <c r="BSM109" s="921"/>
      <c r="BSN109" s="921"/>
      <c r="BSO109" s="921"/>
      <c r="BSP109" s="921"/>
      <c r="BSQ109" s="921"/>
      <c r="BSR109" s="921"/>
      <c r="BSS109" s="921"/>
      <c r="BST109" s="921"/>
      <c r="BSU109" s="921"/>
      <c r="BSV109" s="921"/>
      <c r="BSW109" s="921"/>
      <c r="BSX109" s="921"/>
      <c r="BSY109" s="921"/>
      <c r="BSZ109" s="921"/>
      <c r="BTA109" s="921"/>
      <c r="BTB109" s="921"/>
      <c r="BTC109" s="921"/>
      <c r="BTD109" s="921"/>
      <c r="BTE109" s="921"/>
      <c r="BTF109" s="921"/>
      <c r="BTG109" s="921"/>
      <c r="BTH109" s="921"/>
      <c r="BTI109" s="921"/>
      <c r="BTJ109" s="921"/>
      <c r="BTK109" s="921"/>
      <c r="BTL109" s="921"/>
      <c r="BTM109" s="921"/>
      <c r="BTN109" s="921"/>
      <c r="BTO109" s="921"/>
      <c r="BTP109" s="921"/>
      <c r="BTQ109" s="921"/>
      <c r="BTR109" s="921"/>
      <c r="BTS109" s="921"/>
      <c r="BTT109" s="921"/>
      <c r="BTU109" s="921"/>
      <c r="BTV109" s="921"/>
      <c r="BTW109" s="921"/>
      <c r="BTX109" s="921"/>
      <c r="BTY109" s="921"/>
      <c r="BTZ109" s="921"/>
      <c r="BUA109" s="921"/>
      <c r="BUB109" s="921"/>
      <c r="BUC109" s="921"/>
      <c r="BUD109" s="921"/>
      <c r="BUE109" s="921"/>
      <c r="BUF109" s="921"/>
      <c r="BUG109" s="921"/>
      <c r="BUH109" s="921"/>
      <c r="BUI109" s="921"/>
      <c r="BUJ109" s="921"/>
      <c r="BUK109" s="921"/>
      <c r="BUL109" s="921"/>
      <c r="BUM109" s="921"/>
      <c r="BUN109" s="921"/>
      <c r="BUO109" s="921"/>
      <c r="BUP109" s="921"/>
      <c r="BUQ109" s="921"/>
      <c r="BUR109" s="921"/>
      <c r="BUS109" s="921"/>
      <c r="BUT109" s="921"/>
      <c r="BUU109" s="921"/>
      <c r="BUV109" s="921"/>
      <c r="BUW109" s="921"/>
      <c r="BUX109" s="921"/>
      <c r="BUY109" s="921"/>
      <c r="BUZ109" s="921"/>
      <c r="BVA109" s="921"/>
      <c r="BVB109" s="921"/>
      <c r="BVC109" s="921"/>
      <c r="BVD109" s="921"/>
      <c r="BVE109" s="921"/>
      <c r="BVF109" s="921"/>
      <c r="BVG109" s="921"/>
      <c r="BVH109" s="921"/>
      <c r="BVI109" s="921"/>
      <c r="BVJ109" s="921"/>
      <c r="BVK109" s="921"/>
      <c r="BVL109" s="921"/>
      <c r="BVM109" s="921"/>
      <c r="BVN109" s="921"/>
      <c r="BVO109" s="921"/>
      <c r="BVP109" s="921"/>
      <c r="BVQ109" s="921"/>
      <c r="BVR109" s="921"/>
      <c r="BVS109" s="921"/>
      <c r="BVT109" s="921"/>
      <c r="BVU109" s="921"/>
      <c r="BVV109" s="921"/>
      <c r="BVW109" s="921"/>
      <c r="BVX109" s="921"/>
      <c r="BVY109" s="921"/>
      <c r="BVZ109" s="921"/>
      <c r="BWA109" s="921"/>
      <c r="BWB109" s="921"/>
      <c r="BWC109" s="921"/>
      <c r="BWD109" s="921"/>
      <c r="BWE109" s="921"/>
      <c r="BWF109" s="921"/>
      <c r="BWG109" s="921"/>
      <c r="BWH109" s="921"/>
      <c r="BWI109" s="921"/>
      <c r="BWJ109" s="921"/>
      <c r="BWK109" s="921"/>
      <c r="BWL109" s="921"/>
      <c r="BWM109" s="921"/>
      <c r="BWN109" s="921"/>
      <c r="BWO109" s="921"/>
      <c r="BWP109" s="921"/>
      <c r="BWQ109" s="921"/>
      <c r="BWR109" s="921"/>
      <c r="BWS109" s="921"/>
      <c r="BWT109" s="921"/>
      <c r="BWU109" s="921"/>
      <c r="BWV109" s="921"/>
      <c r="BWW109" s="921"/>
      <c r="BWX109" s="921"/>
      <c r="BWY109" s="921"/>
      <c r="BWZ109" s="921"/>
      <c r="BXA109" s="921"/>
      <c r="BXB109" s="921"/>
      <c r="BXC109" s="921"/>
      <c r="BXD109" s="921"/>
      <c r="BXE109" s="921"/>
      <c r="BXF109" s="921"/>
      <c r="BXG109" s="921"/>
      <c r="BXH109" s="921"/>
      <c r="BXI109" s="921"/>
      <c r="BXJ109" s="921"/>
      <c r="BXK109" s="921"/>
      <c r="BXL109" s="921"/>
      <c r="BXM109" s="921"/>
      <c r="BXN109" s="921"/>
      <c r="BXO109" s="921"/>
      <c r="BXP109" s="921"/>
      <c r="BXQ109" s="921"/>
      <c r="BXR109" s="921"/>
      <c r="BXS109" s="921"/>
      <c r="BXT109" s="921"/>
      <c r="BXU109" s="921"/>
      <c r="BXV109" s="921"/>
      <c r="BXW109" s="921"/>
      <c r="BXX109" s="921"/>
      <c r="BXY109" s="921"/>
      <c r="BXZ109" s="921"/>
      <c r="BYA109" s="921"/>
      <c r="BYB109" s="921"/>
      <c r="BYC109" s="921"/>
      <c r="BYD109" s="921"/>
      <c r="BYE109" s="921"/>
      <c r="BYF109" s="921"/>
      <c r="BYG109" s="921"/>
      <c r="BYH109" s="921"/>
      <c r="BYI109" s="921"/>
      <c r="BYJ109" s="921"/>
      <c r="BYK109" s="921"/>
      <c r="BYL109" s="921"/>
      <c r="BYM109" s="921"/>
      <c r="BYN109" s="921"/>
      <c r="BYO109" s="921"/>
      <c r="BYP109" s="921"/>
      <c r="BYQ109" s="921"/>
      <c r="BYR109" s="921"/>
      <c r="BYS109" s="921"/>
      <c r="BYT109" s="921"/>
      <c r="BYU109" s="921"/>
      <c r="BYV109" s="921"/>
      <c r="BYW109" s="921"/>
      <c r="BYX109" s="921"/>
      <c r="BYY109" s="921"/>
      <c r="BYZ109" s="921"/>
      <c r="BZA109" s="921"/>
      <c r="BZB109" s="921"/>
      <c r="BZC109" s="921"/>
      <c r="BZD109" s="921"/>
      <c r="BZE109" s="921"/>
      <c r="BZF109" s="921"/>
      <c r="BZG109" s="921"/>
      <c r="BZH109" s="921"/>
      <c r="BZI109" s="921"/>
      <c r="BZJ109" s="921"/>
      <c r="BZK109" s="921"/>
      <c r="BZL109" s="921"/>
      <c r="BZM109" s="921"/>
      <c r="BZN109" s="921"/>
      <c r="BZO109" s="921"/>
      <c r="BZP109" s="921"/>
      <c r="BZQ109" s="921"/>
      <c r="BZR109" s="921"/>
      <c r="BZS109" s="921"/>
      <c r="BZT109" s="921"/>
      <c r="BZU109" s="921"/>
      <c r="BZV109" s="921"/>
      <c r="BZW109" s="921"/>
      <c r="BZX109" s="921"/>
      <c r="BZY109" s="921"/>
      <c r="BZZ109" s="921"/>
      <c r="CAA109" s="921"/>
      <c r="CAB109" s="921"/>
      <c r="CAC109" s="921"/>
      <c r="CAD109" s="921"/>
      <c r="CAE109" s="921"/>
      <c r="CAF109" s="921"/>
      <c r="CAG109" s="921"/>
      <c r="CAH109" s="921"/>
      <c r="CAI109" s="921"/>
      <c r="CAJ109" s="921"/>
      <c r="CAK109" s="921"/>
      <c r="CAL109" s="921"/>
      <c r="CAM109" s="921"/>
      <c r="CAN109" s="921"/>
      <c r="CAO109" s="921"/>
      <c r="CAP109" s="921"/>
      <c r="CAQ109" s="921"/>
      <c r="CAR109" s="921"/>
      <c r="CAS109" s="921"/>
      <c r="CAT109" s="921"/>
      <c r="CAU109" s="921"/>
      <c r="CAV109" s="921"/>
      <c r="CAW109" s="921"/>
      <c r="CAX109" s="921"/>
      <c r="CAY109" s="921"/>
      <c r="CAZ109" s="921"/>
      <c r="CBA109" s="921"/>
      <c r="CBB109" s="921"/>
      <c r="CBC109" s="921"/>
      <c r="CBD109" s="921"/>
      <c r="CBE109" s="921"/>
      <c r="CBF109" s="921"/>
      <c r="CBG109" s="921"/>
      <c r="CBH109" s="921"/>
      <c r="CBI109" s="921"/>
      <c r="CBJ109" s="921"/>
      <c r="CBK109" s="921"/>
      <c r="CBL109" s="921"/>
      <c r="CBM109" s="921"/>
      <c r="CBN109" s="921"/>
      <c r="CBO109" s="921"/>
      <c r="CBP109" s="921"/>
      <c r="CBQ109" s="921"/>
      <c r="CBR109" s="921"/>
      <c r="CBS109" s="921"/>
      <c r="CBT109" s="921"/>
      <c r="CBU109" s="921"/>
      <c r="CBV109" s="921"/>
      <c r="CBW109" s="921"/>
      <c r="CBX109" s="921"/>
      <c r="CBY109" s="921"/>
      <c r="CBZ109" s="921"/>
      <c r="CCA109" s="921"/>
      <c r="CCB109" s="921"/>
      <c r="CCC109" s="921"/>
      <c r="CCD109" s="921"/>
      <c r="CCE109" s="921"/>
      <c r="CCF109" s="921"/>
      <c r="CCG109" s="921"/>
      <c r="CCH109" s="921"/>
      <c r="CCI109" s="921"/>
      <c r="CCJ109" s="921"/>
      <c r="CCK109" s="921"/>
      <c r="CCL109" s="921"/>
      <c r="CCM109" s="921"/>
      <c r="CCN109" s="921"/>
      <c r="CCO109" s="921"/>
      <c r="CCP109" s="921"/>
      <c r="CCQ109" s="921"/>
      <c r="CCR109" s="921"/>
      <c r="CCS109" s="921"/>
      <c r="CCT109" s="921"/>
      <c r="CCU109" s="921"/>
      <c r="CCV109" s="921"/>
      <c r="CCW109" s="921"/>
      <c r="CCX109" s="921"/>
      <c r="CCY109" s="921"/>
      <c r="CCZ109" s="921"/>
      <c r="CDA109" s="921"/>
      <c r="CDB109" s="921"/>
      <c r="CDC109" s="921"/>
      <c r="CDD109" s="921"/>
      <c r="CDE109" s="921"/>
      <c r="CDF109" s="921"/>
      <c r="CDG109" s="921"/>
      <c r="CDH109" s="921"/>
      <c r="CDI109" s="921"/>
      <c r="CDJ109" s="921"/>
      <c r="CDK109" s="921"/>
      <c r="CDL109" s="921"/>
      <c r="CDM109" s="921"/>
      <c r="CDN109" s="921"/>
      <c r="CDO109" s="921"/>
      <c r="CDP109" s="921"/>
      <c r="CDQ109" s="921"/>
      <c r="CDR109" s="921"/>
      <c r="CDS109" s="921"/>
      <c r="CDT109" s="921"/>
      <c r="CDU109" s="921"/>
      <c r="CDV109" s="921"/>
      <c r="CDW109" s="921"/>
      <c r="CDX109" s="921"/>
      <c r="CDY109" s="921"/>
      <c r="CDZ109" s="921"/>
      <c r="CEA109" s="921"/>
      <c r="CEB109" s="921"/>
      <c r="CEC109" s="921"/>
      <c r="CED109" s="921"/>
      <c r="CEE109" s="921"/>
      <c r="CEF109" s="921"/>
      <c r="CEG109" s="921"/>
      <c r="CEH109" s="921"/>
      <c r="CEI109" s="921"/>
      <c r="CEJ109" s="921"/>
      <c r="CEK109" s="921"/>
      <c r="CEL109" s="921"/>
      <c r="CEM109" s="921"/>
      <c r="CEN109" s="921"/>
      <c r="CEO109" s="921"/>
      <c r="CEP109" s="921"/>
      <c r="CEQ109" s="921"/>
      <c r="CER109" s="921"/>
      <c r="CES109" s="921"/>
      <c r="CET109" s="921"/>
      <c r="CEU109" s="921"/>
      <c r="CEV109" s="921"/>
      <c r="CEW109" s="921"/>
      <c r="CEX109" s="921"/>
      <c r="CEY109" s="921"/>
      <c r="CEZ109" s="921"/>
      <c r="CFA109" s="921"/>
      <c r="CFB109" s="921"/>
      <c r="CFC109" s="921"/>
      <c r="CFD109" s="921"/>
      <c r="CFE109" s="921"/>
      <c r="CFF109" s="921"/>
      <c r="CFG109" s="921"/>
      <c r="CFH109" s="921"/>
      <c r="CFI109" s="921"/>
      <c r="CFJ109" s="921"/>
      <c r="CFK109" s="921"/>
      <c r="CFL109" s="921"/>
      <c r="CFM109" s="921"/>
      <c r="CFN109" s="921"/>
      <c r="CFO109" s="921"/>
      <c r="CFP109" s="921"/>
      <c r="CFQ109" s="921"/>
      <c r="CFR109" s="921"/>
      <c r="CFS109" s="921"/>
      <c r="CFT109" s="921"/>
      <c r="CFU109" s="921"/>
      <c r="CFV109" s="921"/>
      <c r="CFW109" s="921"/>
      <c r="CFX109" s="921"/>
      <c r="CFY109" s="921"/>
      <c r="CFZ109" s="921"/>
      <c r="CGA109" s="921"/>
      <c r="CGB109" s="921"/>
      <c r="CGC109" s="921"/>
      <c r="CGD109" s="921"/>
      <c r="CGE109" s="921"/>
      <c r="CGF109" s="921"/>
      <c r="CGG109" s="921"/>
      <c r="CGH109" s="921"/>
      <c r="CGI109" s="921"/>
      <c r="CGJ109" s="921"/>
      <c r="CGK109" s="921"/>
      <c r="CGL109" s="921"/>
      <c r="CGM109" s="921"/>
      <c r="CGN109" s="921"/>
      <c r="CGO109" s="921"/>
      <c r="CGP109" s="921"/>
      <c r="CGQ109" s="921"/>
      <c r="CGR109" s="921"/>
      <c r="CGS109" s="921"/>
      <c r="CGT109" s="921"/>
      <c r="CGU109" s="921"/>
      <c r="CGV109" s="921"/>
      <c r="CGW109" s="921"/>
      <c r="CGX109" s="921"/>
      <c r="CGY109" s="921"/>
      <c r="CGZ109" s="921"/>
      <c r="CHA109" s="921"/>
      <c r="CHB109" s="921"/>
      <c r="CHC109" s="921"/>
      <c r="CHD109" s="921"/>
      <c r="CHE109" s="921"/>
      <c r="CHF109" s="921"/>
      <c r="CHG109" s="921"/>
      <c r="CHH109" s="921"/>
      <c r="CHI109" s="921"/>
      <c r="CHJ109" s="921"/>
      <c r="CHK109" s="921"/>
      <c r="CHL109" s="921"/>
      <c r="CHM109" s="921"/>
      <c r="CHN109" s="921"/>
      <c r="CHO109" s="921"/>
      <c r="CHP109" s="921"/>
      <c r="CHQ109" s="921"/>
      <c r="CHR109" s="921"/>
      <c r="CHS109" s="921"/>
      <c r="CHT109" s="921"/>
      <c r="CHU109" s="921"/>
      <c r="CHV109" s="921"/>
      <c r="CHW109" s="921"/>
      <c r="CHX109" s="921"/>
      <c r="CHY109" s="921"/>
      <c r="CHZ109" s="921"/>
      <c r="CIA109" s="921"/>
      <c r="CIB109" s="921"/>
      <c r="CIC109" s="921"/>
      <c r="CID109" s="921"/>
      <c r="CIE109" s="921"/>
      <c r="CIF109" s="921"/>
      <c r="CIG109" s="921"/>
      <c r="CIH109" s="921"/>
      <c r="CII109" s="921"/>
      <c r="CIJ109" s="921"/>
      <c r="CIK109" s="921"/>
      <c r="CIL109" s="921"/>
      <c r="CIM109" s="921"/>
      <c r="CIN109" s="921"/>
      <c r="CIO109" s="921"/>
      <c r="CIP109" s="921"/>
      <c r="CIQ109" s="921"/>
      <c r="CIR109" s="921"/>
      <c r="CIS109" s="921"/>
      <c r="CIT109" s="921"/>
      <c r="CIU109" s="921"/>
      <c r="CIV109" s="921"/>
      <c r="CIW109" s="921"/>
      <c r="CIX109" s="921"/>
      <c r="CIY109" s="921"/>
      <c r="CIZ109" s="921"/>
      <c r="CJA109" s="921"/>
      <c r="CJB109" s="921"/>
      <c r="CJC109" s="921"/>
      <c r="CJD109" s="921"/>
      <c r="CJE109" s="921"/>
      <c r="CJF109" s="921"/>
      <c r="CJG109" s="921"/>
      <c r="CJH109" s="921"/>
      <c r="CJI109" s="921"/>
      <c r="CJJ109" s="921"/>
      <c r="CJK109" s="921"/>
      <c r="CJL109" s="921"/>
      <c r="CJM109" s="921"/>
      <c r="CJN109" s="921"/>
      <c r="CJO109" s="921"/>
      <c r="CJP109" s="921"/>
      <c r="CJQ109" s="921"/>
      <c r="CJR109" s="921"/>
      <c r="CJS109" s="921"/>
      <c r="CJT109" s="921"/>
      <c r="CJU109" s="921"/>
      <c r="CJV109" s="921"/>
      <c r="CJW109" s="921"/>
      <c r="CJX109" s="921"/>
      <c r="CJY109" s="921"/>
      <c r="CJZ109" s="921"/>
      <c r="CKA109" s="921"/>
      <c r="CKB109" s="921"/>
      <c r="CKC109" s="921"/>
      <c r="CKD109" s="921"/>
      <c r="CKE109" s="921"/>
      <c r="CKF109" s="921"/>
      <c r="CKG109" s="921"/>
      <c r="CKH109" s="921"/>
      <c r="CKI109" s="921"/>
      <c r="CKJ109" s="921"/>
      <c r="CKK109" s="921"/>
      <c r="CKL109" s="921"/>
      <c r="CKM109" s="921"/>
      <c r="CKN109" s="921"/>
      <c r="CKO109" s="921"/>
      <c r="CKP109" s="921"/>
      <c r="CKQ109" s="921"/>
      <c r="CKR109" s="921"/>
      <c r="CKS109" s="921"/>
      <c r="CKT109" s="921"/>
      <c r="CKU109" s="921"/>
      <c r="CKV109" s="921"/>
      <c r="CKW109" s="921"/>
      <c r="CKX109" s="921"/>
      <c r="CKY109" s="921"/>
      <c r="CKZ109" s="921"/>
      <c r="CLA109" s="921"/>
      <c r="CLB109" s="921"/>
      <c r="CLC109" s="921"/>
      <c r="CLD109" s="921"/>
      <c r="CLE109" s="921"/>
      <c r="CLF109" s="921"/>
      <c r="CLG109" s="921"/>
      <c r="CLH109" s="921"/>
      <c r="CLI109" s="921"/>
      <c r="CLJ109" s="921"/>
      <c r="CLK109" s="921"/>
      <c r="CLL109" s="921"/>
      <c r="CLM109" s="921"/>
      <c r="CLN109" s="921"/>
      <c r="CLO109" s="921"/>
      <c r="CLP109" s="921"/>
      <c r="CLQ109" s="921"/>
      <c r="CLR109" s="921"/>
      <c r="CLS109" s="921"/>
      <c r="CLT109" s="921"/>
      <c r="CLU109" s="921"/>
      <c r="CLV109" s="921"/>
      <c r="CLW109" s="921"/>
      <c r="CLX109" s="921"/>
      <c r="CLY109" s="921"/>
      <c r="CLZ109" s="921"/>
      <c r="CMA109" s="921"/>
      <c r="CMB109" s="921"/>
      <c r="CMC109" s="921"/>
      <c r="CMD109" s="921"/>
      <c r="CME109" s="921"/>
      <c r="CMF109" s="921"/>
      <c r="CMG109" s="921"/>
      <c r="CMH109" s="921"/>
      <c r="CMI109" s="921"/>
      <c r="CMJ109" s="921"/>
      <c r="CMK109" s="921"/>
      <c r="CML109" s="921"/>
      <c r="CMM109" s="921"/>
      <c r="CMN109" s="921"/>
      <c r="CMO109" s="921"/>
      <c r="CMP109" s="921"/>
      <c r="CMQ109" s="921"/>
      <c r="CMR109" s="921"/>
      <c r="CMS109" s="921"/>
      <c r="CMT109" s="921"/>
      <c r="CMU109" s="921"/>
      <c r="CMV109" s="921"/>
      <c r="CMW109" s="921"/>
      <c r="CMX109" s="921"/>
      <c r="CMY109" s="921"/>
      <c r="CMZ109" s="921"/>
      <c r="CNA109" s="921"/>
      <c r="CNB109" s="921"/>
      <c r="CNC109" s="921"/>
      <c r="CND109" s="921"/>
      <c r="CNE109" s="921"/>
      <c r="CNF109" s="921"/>
      <c r="CNG109" s="921"/>
      <c r="CNH109" s="921"/>
      <c r="CNI109" s="921"/>
      <c r="CNJ109" s="921"/>
      <c r="CNK109" s="921"/>
      <c r="CNL109" s="921"/>
      <c r="CNM109" s="921"/>
      <c r="CNN109" s="921"/>
      <c r="CNO109" s="921"/>
      <c r="CNP109" s="921"/>
      <c r="CNQ109" s="921"/>
      <c r="CNR109" s="921"/>
      <c r="CNS109" s="921"/>
      <c r="CNT109" s="921"/>
      <c r="CNU109" s="921"/>
      <c r="CNV109" s="921"/>
      <c r="CNW109" s="921"/>
      <c r="CNX109" s="921"/>
      <c r="CNY109" s="921"/>
      <c r="CNZ109" s="921"/>
      <c r="COA109" s="921"/>
      <c r="COB109" s="921"/>
      <c r="COC109" s="921"/>
      <c r="COD109" s="921"/>
      <c r="COE109" s="921"/>
      <c r="COF109" s="921"/>
      <c r="COG109" s="921"/>
      <c r="COH109" s="921"/>
      <c r="COI109" s="921"/>
      <c r="COJ109" s="921"/>
      <c r="COK109" s="921"/>
      <c r="COL109" s="921"/>
      <c r="COM109" s="921"/>
      <c r="CON109" s="921"/>
      <c r="COO109" s="921"/>
      <c r="COP109" s="921"/>
      <c r="COQ109" s="921"/>
      <c r="COR109" s="921"/>
      <c r="COS109" s="921"/>
      <c r="COT109" s="921"/>
      <c r="COU109" s="921"/>
      <c r="COV109" s="921"/>
      <c r="COW109" s="921"/>
      <c r="COX109" s="921"/>
      <c r="COY109" s="921"/>
      <c r="COZ109" s="921"/>
      <c r="CPA109" s="921"/>
      <c r="CPB109" s="921"/>
      <c r="CPC109" s="921"/>
      <c r="CPD109" s="921"/>
      <c r="CPE109" s="921"/>
      <c r="CPF109" s="921"/>
      <c r="CPG109" s="921"/>
      <c r="CPH109" s="921"/>
      <c r="CPI109" s="921"/>
      <c r="CPJ109" s="921"/>
      <c r="CPK109" s="921"/>
      <c r="CPL109" s="921"/>
      <c r="CPM109" s="921"/>
      <c r="CPN109" s="921"/>
      <c r="CPO109" s="921"/>
      <c r="CPP109" s="921"/>
      <c r="CPQ109" s="921"/>
      <c r="CPR109" s="921"/>
      <c r="CPS109" s="921"/>
      <c r="CPT109" s="921"/>
      <c r="CPU109" s="921"/>
      <c r="CPV109" s="921"/>
      <c r="CPW109" s="921"/>
      <c r="CPX109" s="921"/>
      <c r="CPY109" s="921"/>
      <c r="CPZ109" s="921"/>
      <c r="CQA109" s="921"/>
      <c r="CQB109" s="921"/>
      <c r="CQC109" s="921"/>
      <c r="CQD109" s="921"/>
      <c r="CQE109" s="921"/>
      <c r="CQF109" s="921"/>
      <c r="CQG109" s="921"/>
      <c r="CQH109" s="921"/>
      <c r="CQI109" s="921"/>
      <c r="CQJ109" s="921"/>
      <c r="CQK109" s="921"/>
      <c r="CQL109" s="921"/>
      <c r="CQM109" s="921"/>
      <c r="CQN109" s="921"/>
      <c r="CQO109" s="921"/>
      <c r="CQP109" s="921"/>
      <c r="CQQ109" s="921"/>
      <c r="CQR109" s="921"/>
      <c r="CQS109" s="921"/>
      <c r="CQT109" s="921"/>
      <c r="CQU109" s="921"/>
      <c r="CQV109" s="921"/>
      <c r="CQW109" s="921"/>
      <c r="CQX109" s="921"/>
      <c r="CQY109" s="921"/>
      <c r="CQZ109" s="921"/>
      <c r="CRA109" s="921"/>
      <c r="CRB109" s="921"/>
      <c r="CRC109" s="921"/>
      <c r="CRD109" s="921"/>
      <c r="CRE109" s="921"/>
      <c r="CRF109" s="921"/>
      <c r="CRG109" s="921"/>
      <c r="CRH109" s="921"/>
      <c r="CRI109" s="921"/>
      <c r="CRJ109" s="921"/>
      <c r="CRK109" s="921"/>
      <c r="CRL109" s="921"/>
      <c r="CRM109" s="921"/>
      <c r="CRN109" s="921"/>
      <c r="CRO109" s="921"/>
      <c r="CRP109" s="921"/>
      <c r="CRQ109" s="921"/>
      <c r="CRR109" s="921"/>
      <c r="CRS109" s="921"/>
      <c r="CRT109" s="921"/>
      <c r="CRU109" s="921"/>
      <c r="CRV109" s="921"/>
      <c r="CRW109" s="921"/>
      <c r="CRX109" s="921"/>
      <c r="CRY109" s="921"/>
      <c r="CRZ109" s="921"/>
      <c r="CSA109" s="921"/>
      <c r="CSB109" s="921"/>
      <c r="CSC109" s="921"/>
      <c r="CSD109" s="921"/>
      <c r="CSE109" s="921"/>
      <c r="CSF109" s="921"/>
      <c r="CSG109" s="921"/>
      <c r="CSH109" s="921"/>
      <c r="CSI109" s="921"/>
      <c r="CSJ109" s="921"/>
      <c r="CSK109" s="921"/>
      <c r="CSL109" s="921"/>
      <c r="CSM109" s="921"/>
      <c r="CSN109" s="921"/>
      <c r="CSO109" s="921"/>
      <c r="CSP109" s="921"/>
      <c r="CSQ109" s="921"/>
      <c r="CSR109" s="921"/>
      <c r="CSS109" s="921"/>
      <c r="CST109" s="921"/>
      <c r="CSU109" s="921"/>
      <c r="CSV109" s="921"/>
      <c r="CSW109" s="921"/>
      <c r="CSX109" s="921"/>
      <c r="CSY109" s="921"/>
      <c r="CSZ109" s="921"/>
      <c r="CTA109" s="921"/>
      <c r="CTB109" s="921"/>
      <c r="CTC109" s="921"/>
      <c r="CTD109" s="921"/>
      <c r="CTE109" s="921"/>
      <c r="CTF109" s="921"/>
      <c r="CTG109" s="921"/>
      <c r="CTH109" s="921"/>
      <c r="CTI109" s="921"/>
      <c r="CTJ109" s="921"/>
      <c r="CTK109" s="921"/>
      <c r="CTL109" s="921"/>
      <c r="CTM109" s="921"/>
      <c r="CTN109" s="921"/>
      <c r="CTO109" s="921"/>
      <c r="CTP109" s="921"/>
      <c r="CTQ109" s="921"/>
      <c r="CTR109" s="921"/>
      <c r="CTS109" s="921"/>
      <c r="CTT109" s="921"/>
      <c r="CTU109" s="921"/>
      <c r="CTV109" s="921"/>
      <c r="CTW109" s="921"/>
      <c r="CTX109" s="921"/>
      <c r="CTY109" s="921"/>
      <c r="CTZ109" s="921"/>
      <c r="CUA109" s="921"/>
      <c r="CUB109" s="921"/>
      <c r="CUC109" s="921"/>
      <c r="CUD109" s="921"/>
      <c r="CUE109" s="921"/>
      <c r="CUF109" s="921"/>
      <c r="CUG109" s="921"/>
      <c r="CUH109" s="921"/>
      <c r="CUI109" s="921"/>
      <c r="CUJ109" s="921"/>
      <c r="CUK109" s="921"/>
      <c r="CUL109" s="921"/>
      <c r="CUM109" s="921"/>
      <c r="CUN109" s="921"/>
      <c r="CUO109" s="921"/>
      <c r="CUP109" s="921"/>
      <c r="CUQ109" s="921"/>
      <c r="CUR109" s="921"/>
      <c r="CUS109" s="921"/>
      <c r="CUT109" s="921"/>
      <c r="CUU109" s="921"/>
      <c r="CUV109" s="921"/>
      <c r="CUW109" s="921"/>
      <c r="CUX109" s="921"/>
      <c r="CUY109" s="921"/>
      <c r="CUZ109" s="921"/>
      <c r="CVA109" s="921"/>
      <c r="CVB109" s="921"/>
      <c r="CVC109" s="921"/>
      <c r="CVD109" s="921"/>
      <c r="CVE109" s="921"/>
      <c r="CVF109" s="921"/>
      <c r="CVG109" s="921"/>
      <c r="CVH109" s="921"/>
      <c r="CVI109" s="921"/>
      <c r="CVJ109" s="921"/>
      <c r="CVK109" s="921"/>
      <c r="CVL109" s="921"/>
      <c r="CVM109" s="921"/>
      <c r="CVN109" s="921"/>
      <c r="CVO109" s="921"/>
      <c r="CVP109" s="921"/>
      <c r="CVQ109" s="921"/>
      <c r="CVR109" s="921"/>
      <c r="CVS109" s="921"/>
      <c r="CVT109" s="921"/>
      <c r="CVU109" s="921"/>
      <c r="CVV109" s="921"/>
      <c r="CVW109" s="921"/>
      <c r="CVX109" s="921"/>
      <c r="CVY109" s="921"/>
      <c r="CVZ109" s="921"/>
      <c r="CWA109" s="921"/>
      <c r="CWB109" s="921"/>
      <c r="CWC109" s="921"/>
      <c r="CWD109" s="921"/>
      <c r="CWE109" s="921"/>
      <c r="CWF109" s="921"/>
      <c r="CWG109" s="921"/>
      <c r="CWH109" s="921"/>
      <c r="CWI109" s="921"/>
      <c r="CWJ109" s="921"/>
      <c r="CWK109" s="921"/>
      <c r="CWL109" s="921"/>
      <c r="CWM109" s="921"/>
      <c r="CWN109" s="921"/>
      <c r="CWO109" s="921"/>
      <c r="CWP109" s="921"/>
      <c r="CWQ109" s="921"/>
      <c r="CWR109" s="921"/>
      <c r="CWS109" s="921"/>
      <c r="CWT109" s="921"/>
      <c r="CWU109" s="921"/>
      <c r="CWV109" s="921"/>
      <c r="CWW109" s="921"/>
      <c r="CWX109" s="921"/>
      <c r="CWY109" s="921"/>
      <c r="CWZ109" s="921"/>
      <c r="CXA109" s="921"/>
      <c r="CXB109" s="921"/>
      <c r="CXC109" s="921"/>
      <c r="CXD109" s="921"/>
      <c r="CXE109" s="921"/>
      <c r="CXF109" s="921"/>
      <c r="CXG109" s="921"/>
      <c r="CXH109" s="921"/>
      <c r="CXI109" s="921"/>
      <c r="CXJ109" s="921"/>
      <c r="CXK109" s="921"/>
      <c r="CXL109" s="921"/>
      <c r="CXM109" s="921"/>
      <c r="CXN109" s="921"/>
      <c r="CXO109" s="921"/>
      <c r="CXP109" s="921"/>
      <c r="CXQ109" s="921"/>
      <c r="CXR109" s="921"/>
      <c r="CXS109" s="921"/>
      <c r="CXT109" s="921"/>
      <c r="CXU109" s="921"/>
      <c r="CXV109" s="921"/>
      <c r="CXW109" s="921"/>
      <c r="CXX109" s="921"/>
      <c r="CXY109" s="921"/>
      <c r="CXZ109" s="921"/>
      <c r="CYA109" s="921"/>
      <c r="CYB109" s="921"/>
      <c r="CYC109" s="921"/>
      <c r="CYD109" s="921"/>
      <c r="CYE109" s="921"/>
      <c r="CYF109" s="921"/>
      <c r="CYG109" s="921"/>
      <c r="CYH109" s="921"/>
      <c r="CYI109" s="921"/>
      <c r="CYJ109" s="921"/>
      <c r="CYK109" s="921"/>
      <c r="CYL109" s="921"/>
      <c r="CYM109" s="921"/>
      <c r="CYN109" s="921"/>
      <c r="CYO109" s="921"/>
      <c r="CYP109" s="921"/>
      <c r="CYQ109" s="921"/>
      <c r="CYR109" s="921"/>
      <c r="CYS109" s="921"/>
      <c r="CYT109" s="921"/>
      <c r="CYU109" s="921"/>
      <c r="CYV109" s="921"/>
      <c r="CYW109" s="921"/>
      <c r="CYX109" s="921"/>
      <c r="CYY109" s="921"/>
      <c r="CYZ109" s="921"/>
      <c r="CZA109" s="921"/>
      <c r="CZB109" s="921"/>
      <c r="CZC109" s="921"/>
      <c r="CZD109" s="921"/>
      <c r="CZE109" s="921"/>
      <c r="CZF109" s="921"/>
      <c r="CZG109" s="921"/>
      <c r="CZH109" s="921"/>
      <c r="CZI109" s="921"/>
      <c r="CZJ109" s="921"/>
      <c r="CZK109" s="921"/>
      <c r="CZL109" s="921"/>
      <c r="CZM109" s="921"/>
      <c r="CZN109" s="921"/>
      <c r="CZO109" s="921"/>
      <c r="CZP109" s="921"/>
      <c r="CZQ109" s="921"/>
      <c r="CZR109" s="921"/>
      <c r="CZS109" s="921"/>
      <c r="CZT109" s="921"/>
      <c r="CZU109" s="921"/>
      <c r="CZV109" s="921"/>
      <c r="CZW109" s="921"/>
      <c r="CZX109" s="921"/>
      <c r="CZY109" s="921"/>
      <c r="CZZ109" s="921"/>
      <c r="DAA109" s="921"/>
      <c r="DAB109" s="921"/>
      <c r="DAC109" s="921"/>
      <c r="DAD109" s="921"/>
      <c r="DAE109" s="921"/>
      <c r="DAF109" s="921"/>
      <c r="DAG109" s="921"/>
      <c r="DAH109" s="921"/>
      <c r="DAI109" s="921"/>
      <c r="DAJ109" s="921"/>
      <c r="DAK109" s="921"/>
      <c r="DAL109" s="921"/>
      <c r="DAM109" s="921"/>
      <c r="DAN109" s="921"/>
      <c r="DAO109" s="921"/>
      <c r="DAP109" s="921"/>
      <c r="DAQ109" s="921"/>
      <c r="DAR109" s="921"/>
      <c r="DAS109" s="921"/>
      <c r="DAT109" s="921"/>
      <c r="DAU109" s="921"/>
      <c r="DAV109" s="921"/>
      <c r="DAW109" s="921"/>
      <c r="DAX109" s="921"/>
      <c r="DAY109" s="921"/>
      <c r="DAZ109" s="921"/>
      <c r="DBA109" s="921"/>
      <c r="DBB109" s="921"/>
      <c r="DBC109" s="921"/>
      <c r="DBD109" s="921"/>
      <c r="DBE109" s="921"/>
      <c r="DBF109" s="921"/>
      <c r="DBG109" s="921"/>
      <c r="DBH109" s="921"/>
      <c r="DBI109" s="921"/>
      <c r="DBJ109" s="921"/>
      <c r="DBK109" s="921"/>
      <c r="DBL109" s="921"/>
      <c r="DBM109" s="921"/>
      <c r="DBN109" s="921"/>
      <c r="DBO109" s="921"/>
      <c r="DBP109" s="921"/>
      <c r="DBQ109" s="921"/>
      <c r="DBR109" s="921"/>
      <c r="DBS109" s="921"/>
      <c r="DBT109" s="921"/>
      <c r="DBU109" s="921"/>
      <c r="DBV109" s="921"/>
      <c r="DBW109" s="921"/>
      <c r="DBX109" s="921"/>
      <c r="DBY109" s="921"/>
      <c r="DBZ109" s="921"/>
      <c r="DCA109" s="921"/>
      <c r="DCB109" s="921"/>
      <c r="DCC109" s="921"/>
      <c r="DCD109" s="921"/>
      <c r="DCE109" s="921"/>
      <c r="DCF109" s="921"/>
      <c r="DCG109" s="921"/>
      <c r="DCH109" s="921"/>
      <c r="DCI109" s="921"/>
      <c r="DCJ109" s="921"/>
      <c r="DCK109" s="921"/>
      <c r="DCL109" s="921"/>
      <c r="DCM109" s="921"/>
      <c r="DCN109" s="921"/>
      <c r="DCO109" s="921"/>
      <c r="DCP109" s="921"/>
      <c r="DCQ109" s="921"/>
      <c r="DCR109" s="921"/>
      <c r="DCS109" s="921"/>
      <c r="DCT109" s="921"/>
      <c r="DCU109" s="921"/>
      <c r="DCV109" s="921"/>
      <c r="DCW109" s="921"/>
      <c r="DCX109" s="921"/>
      <c r="DCY109" s="921"/>
      <c r="DCZ109" s="921"/>
      <c r="DDA109" s="921"/>
      <c r="DDB109" s="921"/>
      <c r="DDC109" s="921"/>
      <c r="DDD109" s="921"/>
      <c r="DDE109" s="921"/>
      <c r="DDF109" s="921"/>
      <c r="DDG109" s="921"/>
      <c r="DDH109" s="921"/>
      <c r="DDI109" s="921"/>
      <c r="DDJ109" s="921"/>
      <c r="DDK109" s="921"/>
      <c r="DDL109" s="921"/>
      <c r="DDM109" s="921"/>
      <c r="DDN109" s="921"/>
      <c r="DDO109" s="921"/>
      <c r="DDP109" s="921"/>
      <c r="DDQ109" s="921"/>
      <c r="DDR109" s="921"/>
      <c r="DDS109" s="921"/>
      <c r="DDT109" s="921"/>
      <c r="DDU109" s="921"/>
      <c r="DDV109" s="921"/>
      <c r="DDW109" s="921"/>
      <c r="DDX109" s="921"/>
      <c r="DDY109" s="921"/>
      <c r="DDZ109" s="921"/>
      <c r="DEA109" s="921"/>
      <c r="DEB109" s="921"/>
      <c r="DEC109" s="921"/>
      <c r="DED109" s="921"/>
      <c r="DEE109" s="921"/>
      <c r="DEF109" s="921"/>
      <c r="DEG109" s="921"/>
      <c r="DEH109" s="921"/>
      <c r="DEI109" s="921"/>
      <c r="DEJ109" s="921"/>
      <c r="DEK109" s="921"/>
      <c r="DEL109" s="921"/>
      <c r="DEM109" s="921"/>
      <c r="DEN109" s="921"/>
      <c r="DEO109" s="921"/>
      <c r="DEP109" s="921"/>
      <c r="DEQ109" s="921"/>
      <c r="DER109" s="921"/>
      <c r="DES109" s="921"/>
      <c r="DET109" s="921"/>
      <c r="DEU109" s="921"/>
      <c r="DEV109" s="921"/>
      <c r="DEW109" s="921"/>
      <c r="DEX109" s="921"/>
      <c r="DEY109" s="921"/>
      <c r="DEZ109" s="921"/>
      <c r="DFA109" s="921"/>
      <c r="DFB109" s="921"/>
      <c r="DFC109" s="921"/>
      <c r="DFD109" s="921"/>
      <c r="DFE109" s="921"/>
      <c r="DFF109" s="921"/>
      <c r="DFG109" s="921"/>
      <c r="DFH109" s="921"/>
      <c r="DFI109" s="921"/>
      <c r="DFJ109" s="921"/>
      <c r="DFK109" s="921"/>
      <c r="DFL109" s="921"/>
      <c r="DFM109" s="921"/>
      <c r="DFN109" s="921"/>
      <c r="DFO109" s="921"/>
      <c r="DFP109" s="921"/>
      <c r="DFQ109" s="921"/>
      <c r="DFR109" s="921"/>
      <c r="DFS109" s="921"/>
      <c r="DFT109" s="921"/>
      <c r="DFU109" s="921"/>
      <c r="DFV109" s="921"/>
      <c r="DFW109" s="921"/>
      <c r="DFX109" s="921"/>
      <c r="DFY109" s="921"/>
      <c r="DFZ109" s="921"/>
      <c r="DGA109" s="921"/>
      <c r="DGB109" s="921"/>
      <c r="DGC109" s="921"/>
      <c r="DGD109" s="921"/>
      <c r="DGE109" s="921"/>
      <c r="DGF109" s="921"/>
      <c r="DGG109" s="921"/>
      <c r="DGH109" s="921"/>
      <c r="DGI109" s="921"/>
      <c r="DGJ109" s="921"/>
      <c r="DGK109" s="921"/>
      <c r="DGL109" s="921"/>
      <c r="DGM109" s="921"/>
      <c r="DGN109" s="921"/>
      <c r="DGO109" s="921"/>
      <c r="DGP109" s="921"/>
      <c r="DGQ109" s="921"/>
      <c r="DGR109" s="921"/>
      <c r="DGS109" s="921"/>
      <c r="DGT109" s="921"/>
      <c r="DGU109" s="921"/>
      <c r="DGV109" s="921"/>
      <c r="DGW109" s="921"/>
      <c r="DGX109" s="921"/>
      <c r="DGY109" s="921"/>
      <c r="DGZ109" s="921"/>
      <c r="DHA109" s="921"/>
      <c r="DHB109" s="921"/>
      <c r="DHC109" s="921"/>
      <c r="DHD109" s="921"/>
      <c r="DHE109" s="921"/>
      <c r="DHF109" s="921"/>
      <c r="DHG109" s="921"/>
      <c r="DHH109" s="921"/>
      <c r="DHI109" s="921"/>
      <c r="DHJ109" s="921"/>
      <c r="DHK109" s="921"/>
      <c r="DHL109" s="921"/>
      <c r="DHM109" s="921"/>
      <c r="DHN109" s="921"/>
      <c r="DHO109" s="921"/>
      <c r="DHP109" s="921"/>
      <c r="DHQ109" s="921"/>
      <c r="DHR109" s="921"/>
      <c r="DHS109" s="921"/>
      <c r="DHT109" s="921"/>
      <c r="DHU109" s="921"/>
      <c r="DHV109" s="921"/>
      <c r="DHW109" s="921"/>
      <c r="DHX109" s="921"/>
      <c r="DHY109" s="921"/>
      <c r="DHZ109" s="921"/>
      <c r="DIA109" s="921"/>
      <c r="DIB109" s="921"/>
      <c r="DIC109" s="921"/>
      <c r="DID109" s="921"/>
      <c r="DIE109" s="921"/>
      <c r="DIF109" s="921"/>
      <c r="DIG109" s="921"/>
      <c r="DIH109" s="921"/>
      <c r="DII109" s="921"/>
      <c r="DIJ109" s="921"/>
      <c r="DIK109" s="921"/>
      <c r="DIL109" s="921"/>
      <c r="DIM109" s="921"/>
      <c r="DIN109" s="921"/>
      <c r="DIO109" s="921"/>
      <c r="DIP109" s="921"/>
      <c r="DIQ109" s="921"/>
      <c r="DIR109" s="921"/>
      <c r="DIS109" s="921"/>
      <c r="DIT109" s="921"/>
      <c r="DIU109" s="921"/>
      <c r="DIV109" s="921"/>
      <c r="DIW109" s="921"/>
      <c r="DIX109" s="921"/>
      <c r="DIY109" s="921"/>
      <c r="DIZ109" s="921"/>
      <c r="DJA109" s="921"/>
      <c r="DJB109" s="921"/>
      <c r="DJC109" s="921"/>
      <c r="DJD109" s="921"/>
      <c r="DJE109" s="921"/>
      <c r="DJF109" s="921"/>
      <c r="DJG109" s="921"/>
      <c r="DJH109" s="921"/>
      <c r="DJI109" s="921"/>
      <c r="DJJ109" s="921"/>
      <c r="DJK109" s="921"/>
      <c r="DJL109" s="921"/>
      <c r="DJM109" s="921"/>
      <c r="DJN109" s="921"/>
      <c r="DJO109" s="921"/>
      <c r="DJP109" s="921"/>
      <c r="DJQ109" s="921"/>
      <c r="DJR109" s="921"/>
      <c r="DJS109" s="921"/>
      <c r="DJT109" s="921"/>
      <c r="DJU109" s="921"/>
      <c r="DJV109" s="921"/>
      <c r="DJW109" s="921"/>
      <c r="DJX109" s="921"/>
      <c r="DJY109" s="921"/>
      <c r="DJZ109" s="921"/>
      <c r="DKA109" s="921"/>
      <c r="DKB109" s="921"/>
      <c r="DKC109" s="921"/>
      <c r="DKD109" s="921"/>
      <c r="DKE109" s="921"/>
      <c r="DKF109" s="921"/>
      <c r="DKG109" s="921"/>
      <c r="DKH109" s="921"/>
      <c r="DKI109" s="921"/>
      <c r="DKJ109" s="921"/>
      <c r="DKK109" s="921"/>
      <c r="DKL109" s="921"/>
      <c r="DKM109" s="921"/>
      <c r="DKN109" s="921"/>
      <c r="DKO109" s="921"/>
      <c r="DKP109" s="921"/>
      <c r="DKQ109" s="921"/>
      <c r="DKR109" s="921"/>
      <c r="DKS109" s="921"/>
      <c r="DKT109" s="921"/>
      <c r="DKU109" s="921"/>
      <c r="DKV109" s="921"/>
      <c r="DKW109" s="921"/>
      <c r="DKX109" s="921"/>
      <c r="DKY109" s="921"/>
      <c r="DKZ109" s="921"/>
      <c r="DLA109" s="921"/>
      <c r="DLB109" s="921"/>
      <c r="DLC109" s="921"/>
      <c r="DLD109" s="921"/>
      <c r="DLE109" s="921"/>
      <c r="DLF109" s="921"/>
      <c r="DLG109" s="921"/>
      <c r="DLH109" s="921"/>
      <c r="DLI109" s="921"/>
      <c r="DLJ109" s="921"/>
      <c r="DLK109" s="921"/>
      <c r="DLL109" s="921"/>
      <c r="DLM109" s="921"/>
      <c r="DLN109" s="921"/>
      <c r="DLO109" s="921"/>
      <c r="DLP109" s="921"/>
      <c r="DLQ109" s="921"/>
      <c r="DLR109" s="921"/>
      <c r="DLS109" s="921"/>
      <c r="DLT109" s="921"/>
      <c r="DLU109" s="921"/>
      <c r="DLV109" s="921"/>
      <c r="DLW109" s="921"/>
      <c r="DLX109" s="921"/>
      <c r="DLY109" s="921"/>
      <c r="DLZ109" s="921"/>
      <c r="DMA109" s="921"/>
      <c r="DMB109" s="921"/>
      <c r="DMC109" s="921"/>
      <c r="DMD109" s="921"/>
      <c r="DME109" s="921"/>
      <c r="DMF109" s="921"/>
      <c r="DMG109" s="921"/>
      <c r="DMH109" s="921"/>
      <c r="DMI109" s="921"/>
      <c r="DMJ109" s="921"/>
      <c r="DMK109" s="921"/>
      <c r="DML109" s="921"/>
      <c r="DMM109" s="921"/>
      <c r="DMN109" s="921"/>
      <c r="DMO109" s="921"/>
      <c r="DMP109" s="921"/>
      <c r="DMQ109" s="921"/>
      <c r="DMR109" s="921"/>
      <c r="DMS109" s="921"/>
      <c r="DMT109" s="921"/>
      <c r="DMU109" s="921"/>
      <c r="DMV109" s="921"/>
      <c r="DMW109" s="921"/>
      <c r="DMX109" s="921"/>
      <c r="DMY109" s="921"/>
      <c r="DMZ109" s="921"/>
      <c r="DNA109" s="921"/>
      <c r="DNB109" s="921"/>
      <c r="DNC109" s="921"/>
      <c r="DND109" s="921"/>
      <c r="DNE109" s="921"/>
      <c r="DNF109" s="921"/>
      <c r="DNG109" s="921"/>
      <c r="DNH109" s="921"/>
      <c r="DNI109" s="921"/>
      <c r="DNJ109" s="921"/>
      <c r="DNK109" s="921"/>
      <c r="DNL109" s="921"/>
      <c r="DNM109" s="921"/>
      <c r="DNN109" s="921"/>
      <c r="DNO109" s="921"/>
      <c r="DNP109" s="921"/>
      <c r="DNQ109" s="921"/>
      <c r="DNR109" s="921"/>
      <c r="DNS109" s="921"/>
      <c r="DNT109" s="921"/>
      <c r="DNU109" s="921"/>
      <c r="DNV109" s="921"/>
      <c r="DNW109" s="921"/>
      <c r="DNX109" s="921"/>
      <c r="DNY109" s="921"/>
      <c r="DNZ109" s="921"/>
      <c r="DOA109" s="921"/>
      <c r="DOB109" s="921"/>
      <c r="DOC109" s="921"/>
      <c r="DOD109" s="921"/>
      <c r="DOE109" s="921"/>
      <c r="DOF109" s="921"/>
      <c r="DOG109" s="921"/>
      <c r="DOH109" s="921"/>
      <c r="DOI109" s="921"/>
      <c r="DOJ109" s="921"/>
      <c r="DOK109" s="921"/>
      <c r="DOL109" s="921"/>
      <c r="DOM109" s="921"/>
      <c r="DON109" s="921"/>
      <c r="DOO109" s="921"/>
      <c r="DOP109" s="921"/>
      <c r="DOQ109" s="921"/>
      <c r="DOR109" s="921"/>
      <c r="DOS109" s="921"/>
      <c r="DOT109" s="921"/>
      <c r="DOU109" s="921"/>
      <c r="DOV109" s="921"/>
      <c r="DOW109" s="921"/>
      <c r="DOX109" s="921"/>
      <c r="DOY109" s="921"/>
      <c r="DOZ109" s="921"/>
      <c r="DPA109" s="921"/>
      <c r="DPB109" s="921"/>
      <c r="DPC109" s="921"/>
      <c r="DPD109" s="921"/>
      <c r="DPE109" s="921"/>
      <c r="DPF109" s="921"/>
      <c r="DPG109" s="921"/>
      <c r="DPH109" s="921"/>
      <c r="DPI109" s="921"/>
      <c r="DPJ109" s="921"/>
      <c r="DPK109" s="921"/>
      <c r="DPL109" s="921"/>
      <c r="DPM109" s="921"/>
      <c r="DPN109" s="921"/>
      <c r="DPO109" s="921"/>
      <c r="DPP109" s="921"/>
      <c r="DPQ109" s="921"/>
      <c r="DPR109" s="921"/>
      <c r="DPS109" s="921"/>
      <c r="DPT109" s="921"/>
      <c r="DPU109" s="921"/>
      <c r="DPV109" s="921"/>
      <c r="DPW109" s="921"/>
      <c r="DPX109" s="921"/>
      <c r="DPY109" s="921"/>
      <c r="DPZ109" s="921"/>
      <c r="DQA109" s="921"/>
      <c r="DQB109" s="921"/>
      <c r="DQC109" s="921"/>
      <c r="DQD109" s="921"/>
      <c r="DQE109" s="921"/>
      <c r="DQF109" s="921"/>
      <c r="DQG109" s="921"/>
      <c r="DQH109" s="921"/>
      <c r="DQI109" s="921"/>
      <c r="DQJ109" s="921"/>
      <c r="DQK109" s="921"/>
      <c r="DQL109" s="921"/>
      <c r="DQM109" s="921"/>
      <c r="DQN109" s="921"/>
      <c r="DQO109" s="921"/>
      <c r="DQP109" s="921"/>
      <c r="DQQ109" s="921"/>
      <c r="DQR109" s="921"/>
      <c r="DQS109" s="921"/>
      <c r="DQT109" s="921"/>
      <c r="DQU109" s="921"/>
      <c r="DQV109" s="921"/>
      <c r="DQW109" s="921"/>
      <c r="DQX109" s="921"/>
      <c r="DQY109" s="921"/>
      <c r="DQZ109" s="921"/>
      <c r="DRA109" s="921"/>
      <c r="DRB109" s="921"/>
      <c r="DRC109" s="921"/>
      <c r="DRD109" s="921"/>
      <c r="DRE109" s="921"/>
      <c r="DRF109" s="921"/>
      <c r="DRG109" s="921"/>
      <c r="DRH109" s="921"/>
      <c r="DRI109" s="921"/>
      <c r="DRJ109" s="921"/>
      <c r="DRK109" s="921"/>
      <c r="DRL109" s="921"/>
      <c r="DRM109" s="921"/>
      <c r="DRN109" s="921"/>
      <c r="DRO109" s="921"/>
      <c r="DRP109" s="921"/>
      <c r="DRQ109" s="921"/>
      <c r="DRR109" s="921"/>
      <c r="DRS109" s="921"/>
      <c r="DRT109" s="921"/>
      <c r="DRU109" s="921"/>
      <c r="DRV109" s="921"/>
      <c r="DRW109" s="921"/>
      <c r="DRX109" s="921"/>
      <c r="DRY109" s="921"/>
      <c r="DRZ109" s="921"/>
      <c r="DSA109" s="921"/>
      <c r="DSB109" s="921"/>
      <c r="DSC109" s="921"/>
      <c r="DSD109" s="921"/>
      <c r="DSE109" s="921"/>
      <c r="DSF109" s="921"/>
      <c r="DSG109" s="921"/>
      <c r="DSH109" s="921"/>
      <c r="DSI109" s="921"/>
      <c r="DSJ109" s="921"/>
      <c r="DSK109" s="921"/>
      <c r="DSL109" s="921"/>
      <c r="DSM109" s="921"/>
      <c r="DSN109" s="921"/>
      <c r="DSO109" s="921"/>
      <c r="DSP109" s="921"/>
      <c r="DSQ109" s="921"/>
      <c r="DSR109" s="921"/>
      <c r="DSS109" s="921"/>
      <c r="DST109" s="921"/>
      <c r="DSU109" s="921"/>
      <c r="DSV109" s="921"/>
      <c r="DSW109" s="921"/>
      <c r="DSX109" s="921"/>
      <c r="DSY109" s="921"/>
      <c r="DSZ109" s="921"/>
      <c r="DTA109" s="921"/>
      <c r="DTB109" s="921"/>
      <c r="DTC109" s="921"/>
      <c r="DTD109" s="921"/>
      <c r="DTE109" s="921"/>
      <c r="DTF109" s="921"/>
      <c r="DTG109" s="921"/>
      <c r="DTH109" s="921"/>
      <c r="DTI109" s="921"/>
      <c r="DTJ109" s="921"/>
      <c r="DTK109" s="921"/>
      <c r="DTL109" s="921"/>
      <c r="DTM109" s="921"/>
      <c r="DTN109" s="921"/>
      <c r="DTO109" s="921"/>
      <c r="DTP109" s="921"/>
      <c r="DTQ109" s="921"/>
      <c r="DTR109" s="921"/>
      <c r="DTS109" s="921"/>
      <c r="DTT109" s="921"/>
      <c r="DTU109" s="921"/>
      <c r="DTV109" s="921"/>
      <c r="DTW109" s="921"/>
      <c r="DTX109" s="921"/>
      <c r="DTY109" s="921"/>
      <c r="DTZ109" s="921"/>
      <c r="DUA109" s="921"/>
      <c r="DUB109" s="921"/>
      <c r="DUC109" s="921"/>
      <c r="DUD109" s="921"/>
      <c r="DUE109" s="921"/>
      <c r="DUF109" s="921"/>
      <c r="DUG109" s="921"/>
      <c r="DUH109" s="921"/>
      <c r="DUI109" s="921"/>
      <c r="DUJ109" s="921"/>
      <c r="DUK109" s="921"/>
      <c r="DUL109" s="921"/>
      <c r="DUM109" s="921"/>
      <c r="DUN109" s="921"/>
      <c r="DUO109" s="921"/>
      <c r="DUP109" s="921"/>
      <c r="DUQ109" s="921"/>
      <c r="DUR109" s="921"/>
      <c r="DUS109" s="921"/>
      <c r="DUT109" s="921"/>
      <c r="DUU109" s="921"/>
      <c r="DUV109" s="921"/>
      <c r="DUW109" s="921"/>
      <c r="DUX109" s="921"/>
      <c r="DUY109" s="921"/>
      <c r="DUZ109" s="921"/>
      <c r="DVA109" s="921"/>
      <c r="DVB109" s="921"/>
      <c r="DVC109" s="921"/>
      <c r="DVD109" s="921"/>
      <c r="DVE109" s="921"/>
      <c r="DVF109" s="921"/>
      <c r="DVG109" s="921"/>
      <c r="DVH109" s="921"/>
      <c r="DVI109" s="921"/>
      <c r="DVJ109" s="921"/>
      <c r="DVK109" s="921"/>
      <c r="DVL109" s="921"/>
      <c r="DVM109" s="921"/>
      <c r="DVN109" s="921"/>
      <c r="DVO109" s="921"/>
      <c r="DVP109" s="921"/>
      <c r="DVQ109" s="921"/>
      <c r="DVR109" s="921"/>
      <c r="DVS109" s="921"/>
      <c r="DVT109" s="921"/>
      <c r="DVU109" s="921"/>
      <c r="DVV109" s="921"/>
      <c r="DVW109" s="921"/>
      <c r="DVX109" s="921"/>
      <c r="DVY109" s="921"/>
      <c r="DVZ109" s="921"/>
      <c r="DWA109" s="921"/>
      <c r="DWB109" s="921"/>
      <c r="DWC109" s="921"/>
      <c r="DWD109" s="921"/>
      <c r="DWE109" s="921"/>
      <c r="DWF109" s="921"/>
      <c r="DWG109" s="921"/>
      <c r="DWH109" s="921"/>
      <c r="DWI109" s="921"/>
      <c r="DWJ109" s="921"/>
      <c r="DWK109" s="921"/>
      <c r="DWL109" s="921"/>
      <c r="DWM109" s="921"/>
      <c r="DWN109" s="921"/>
      <c r="DWO109" s="921"/>
      <c r="DWP109" s="921"/>
      <c r="DWQ109" s="921"/>
      <c r="DWR109" s="921"/>
      <c r="DWS109" s="921"/>
      <c r="DWT109" s="921"/>
      <c r="DWU109" s="921"/>
      <c r="DWV109" s="921"/>
      <c r="DWW109" s="921"/>
      <c r="DWX109" s="921"/>
      <c r="DWY109" s="921"/>
      <c r="DWZ109" s="921"/>
      <c r="DXA109" s="921"/>
      <c r="DXB109" s="921"/>
      <c r="DXC109" s="921"/>
      <c r="DXD109" s="921"/>
      <c r="DXE109" s="921"/>
      <c r="DXF109" s="921"/>
      <c r="DXG109" s="921"/>
      <c r="DXH109" s="921"/>
      <c r="DXI109" s="921"/>
      <c r="DXJ109" s="921"/>
      <c r="DXK109" s="921"/>
      <c r="DXL109" s="921"/>
      <c r="DXM109" s="921"/>
      <c r="DXN109" s="921"/>
      <c r="DXO109" s="921"/>
      <c r="DXP109" s="921"/>
      <c r="DXQ109" s="921"/>
      <c r="DXR109" s="921"/>
      <c r="DXS109" s="921"/>
      <c r="DXT109" s="921"/>
      <c r="DXU109" s="921"/>
      <c r="DXV109" s="921"/>
      <c r="DXW109" s="921"/>
      <c r="DXX109" s="921"/>
      <c r="DXY109" s="921"/>
      <c r="DXZ109" s="921"/>
      <c r="DYA109" s="921"/>
      <c r="DYB109" s="921"/>
      <c r="DYC109" s="921"/>
      <c r="DYD109" s="921"/>
      <c r="DYE109" s="921"/>
      <c r="DYF109" s="921"/>
      <c r="DYG109" s="921"/>
      <c r="DYH109" s="921"/>
      <c r="DYI109" s="921"/>
      <c r="DYJ109" s="921"/>
      <c r="DYK109" s="921"/>
      <c r="DYL109" s="921"/>
      <c r="DYM109" s="921"/>
      <c r="DYN109" s="921"/>
      <c r="DYO109" s="921"/>
      <c r="DYP109" s="921"/>
      <c r="DYQ109" s="921"/>
      <c r="DYR109" s="921"/>
      <c r="DYS109" s="921"/>
      <c r="DYT109" s="921"/>
      <c r="DYU109" s="921"/>
      <c r="DYV109" s="921"/>
      <c r="DYW109" s="921"/>
      <c r="DYX109" s="921"/>
      <c r="DYY109" s="921"/>
      <c r="DYZ109" s="921"/>
      <c r="DZA109" s="921"/>
      <c r="DZB109" s="921"/>
      <c r="DZC109" s="921"/>
      <c r="DZD109" s="921"/>
      <c r="DZE109" s="921"/>
      <c r="DZF109" s="921"/>
      <c r="DZG109" s="921"/>
      <c r="DZH109" s="921"/>
      <c r="DZI109" s="921"/>
      <c r="DZJ109" s="921"/>
      <c r="DZK109" s="921"/>
      <c r="DZL109" s="921"/>
      <c r="DZM109" s="921"/>
      <c r="DZN109" s="921"/>
      <c r="DZO109" s="921"/>
      <c r="DZP109" s="921"/>
      <c r="DZQ109" s="921"/>
      <c r="DZR109" s="921"/>
      <c r="DZS109" s="921"/>
      <c r="DZT109" s="921"/>
      <c r="DZU109" s="921"/>
      <c r="DZV109" s="921"/>
      <c r="DZW109" s="921"/>
      <c r="DZX109" s="921"/>
      <c r="DZY109" s="921"/>
      <c r="DZZ109" s="921"/>
      <c r="EAA109" s="921"/>
      <c r="EAB109" s="921"/>
      <c r="EAC109" s="921"/>
      <c r="EAD109" s="921"/>
      <c r="EAE109" s="921"/>
      <c r="EAF109" s="921"/>
      <c r="EAG109" s="921"/>
      <c r="EAH109" s="921"/>
      <c r="EAI109" s="921"/>
      <c r="EAJ109" s="921"/>
      <c r="EAK109" s="921"/>
      <c r="EAL109" s="921"/>
      <c r="EAM109" s="921"/>
      <c r="EAN109" s="921"/>
      <c r="EAO109" s="921"/>
      <c r="EAP109" s="921"/>
      <c r="EAQ109" s="921"/>
      <c r="EAR109" s="921"/>
      <c r="EAS109" s="921"/>
      <c r="EAT109" s="921"/>
      <c r="EAU109" s="921"/>
      <c r="EAV109" s="921"/>
      <c r="EAW109" s="921"/>
      <c r="EAX109" s="921"/>
      <c r="EAY109" s="921"/>
      <c r="EAZ109" s="921"/>
      <c r="EBA109" s="921"/>
      <c r="EBB109" s="921"/>
      <c r="EBC109" s="921"/>
      <c r="EBD109" s="921"/>
      <c r="EBE109" s="921"/>
      <c r="EBF109" s="921"/>
      <c r="EBG109" s="921"/>
      <c r="EBH109" s="921"/>
      <c r="EBI109" s="921"/>
      <c r="EBJ109" s="921"/>
      <c r="EBK109" s="921"/>
      <c r="EBL109" s="921"/>
      <c r="EBM109" s="921"/>
      <c r="EBN109" s="921"/>
      <c r="EBO109" s="921"/>
      <c r="EBP109" s="921"/>
      <c r="EBQ109" s="921"/>
      <c r="EBR109" s="921"/>
      <c r="EBS109" s="921"/>
      <c r="EBT109" s="921"/>
      <c r="EBU109" s="921"/>
      <c r="EBV109" s="921"/>
      <c r="EBW109" s="921"/>
      <c r="EBX109" s="921"/>
      <c r="EBY109" s="921"/>
      <c r="EBZ109" s="921"/>
      <c r="ECA109" s="921"/>
      <c r="ECB109" s="921"/>
      <c r="ECC109" s="921"/>
      <c r="ECD109" s="921"/>
      <c r="ECE109" s="921"/>
      <c r="ECF109" s="921"/>
      <c r="ECG109" s="921"/>
      <c r="ECH109" s="921"/>
      <c r="ECI109" s="921"/>
      <c r="ECJ109" s="921"/>
      <c r="ECK109" s="921"/>
      <c r="ECL109" s="921"/>
      <c r="ECM109" s="921"/>
      <c r="ECN109" s="921"/>
      <c r="ECO109" s="921"/>
      <c r="ECP109" s="921"/>
      <c r="ECQ109" s="921"/>
      <c r="ECR109" s="921"/>
      <c r="ECS109" s="921"/>
      <c r="ECT109" s="921"/>
      <c r="ECU109" s="921"/>
      <c r="ECV109" s="921"/>
      <c r="ECW109" s="921"/>
      <c r="ECX109" s="921"/>
      <c r="ECY109" s="921"/>
      <c r="ECZ109" s="921"/>
      <c r="EDA109" s="921"/>
      <c r="EDB109" s="921"/>
      <c r="EDC109" s="921"/>
      <c r="EDD109" s="921"/>
      <c r="EDE109" s="921"/>
      <c r="EDF109" s="921"/>
      <c r="EDG109" s="921"/>
      <c r="EDH109" s="921"/>
      <c r="EDI109" s="921"/>
      <c r="EDJ109" s="921"/>
      <c r="EDK109" s="921"/>
      <c r="EDL109" s="921"/>
      <c r="EDM109" s="921"/>
      <c r="EDN109" s="921"/>
      <c r="EDO109" s="921"/>
      <c r="EDP109" s="921"/>
      <c r="EDQ109" s="921"/>
      <c r="EDR109" s="921"/>
      <c r="EDS109" s="921"/>
      <c r="EDT109" s="921"/>
      <c r="EDU109" s="921"/>
      <c r="EDV109" s="921"/>
      <c r="EDW109" s="921"/>
      <c r="EDX109" s="921"/>
      <c r="EDY109" s="921"/>
      <c r="EDZ109" s="921"/>
      <c r="EEA109" s="921"/>
      <c r="EEB109" s="921"/>
      <c r="EEC109" s="921"/>
      <c r="EED109" s="921"/>
      <c r="EEE109" s="921"/>
      <c r="EEF109" s="921"/>
      <c r="EEG109" s="921"/>
      <c r="EEH109" s="921"/>
      <c r="EEI109" s="921"/>
      <c r="EEJ109" s="921"/>
      <c r="EEK109" s="921"/>
      <c r="EEL109" s="921"/>
      <c r="EEM109" s="921"/>
      <c r="EEN109" s="921"/>
      <c r="EEO109" s="921"/>
      <c r="EEP109" s="921"/>
      <c r="EEQ109" s="921"/>
      <c r="EER109" s="921"/>
      <c r="EES109" s="921"/>
      <c r="EET109" s="921"/>
      <c r="EEU109" s="921"/>
      <c r="EEV109" s="921"/>
      <c r="EEW109" s="921"/>
      <c r="EEX109" s="921"/>
      <c r="EEY109" s="921"/>
      <c r="EEZ109" s="921"/>
      <c r="EFA109" s="921"/>
      <c r="EFB109" s="921"/>
      <c r="EFC109" s="921"/>
      <c r="EFD109" s="921"/>
      <c r="EFE109" s="921"/>
      <c r="EFF109" s="921"/>
      <c r="EFG109" s="921"/>
      <c r="EFH109" s="921"/>
      <c r="EFI109" s="921"/>
      <c r="EFJ109" s="921"/>
      <c r="EFK109" s="921"/>
      <c r="EFL109" s="921"/>
      <c r="EFM109" s="921"/>
      <c r="EFN109" s="921"/>
      <c r="EFO109" s="921"/>
      <c r="EFP109" s="921"/>
      <c r="EFQ109" s="921"/>
      <c r="EFR109" s="921"/>
      <c r="EFS109" s="921"/>
      <c r="EFT109" s="921"/>
      <c r="EFU109" s="921"/>
      <c r="EFV109" s="921"/>
      <c r="EFW109" s="921"/>
      <c r="EFX109" s="921"/>
      <c r="EFY109" s="921"/>
      <c r="EFZ109" s="921"/>
      <c r="EGA109" s="921"/>
      <c r="EGB109" s="921"/>
      <c r="EGC109" s="921"/>
      <c r="EGD109" s="921"/>
      <c r="EGE109" s="921"/>
      <c r="EGF109" s="921"/>
      <c r="EGG109" s="921"/>
      <c r="EGH109" s="921"/>
      <c r="EGI109" s="921"/>
      <c r="EGJ109" s="921"/>
      <c r="EGK109" s="921"/>
      <c r="EGL109" s="921"/>
      <c r="EGM109" s="921"/>
      <c r="EGN109" s="921"/>
      <c r="EGO109" s="921"/>
      <c r="EGP109" s="921"/>
      <c r="EGQ109" s="921"/>
      <c r="EGR109" s="921"/>
      <c r="EGS109" s="921"/>
      <c r="EGT109" s="921"/>
      <c r="EGU109" s="921"/>
      <c r="EGV109" s="921"/>
      <c r="EGW109" s="921"/>
      <c r="EGX109" s="921"/>
      <c r="EGY109" s="921"/>
      <c r="EGZ109" s="921"/>
      <c r="EHA109" s="921"/>
      <c r="EHB109" s="921"/>
      <c r="EHC109" s="921"/>
      <c r="EHD109" s="921"/>
      <c r="EHE109" s="921"/>
      <c r="EHF109" s="921"/>
      <c r="EHG109" s="921"/>
      <c r="EHH109" s="921"/>
      <c r="EHI109" s="921"/>
      <c r="EHJ109" s="921"/>
      <c r="EHK109" s="921"/>
      <c r="EHL109" s="921"/>
      <c r="EHM109" s="921"/>
      <c r="EHN109" s="921"/>
      <c r="EHO109" s="921"/>
      <c r="EHP109" s="921"/>
      <c r="EHQ109" s="921"/>
      <c r="EHR109" s="921"/>
      <c r="EHS109" s="921"/>
      <c r="EHT109" s="921"/>
      <c r="EHU109" s="921"/>
      <c r="EHV109" s="921"/>
      <c r="EHW109" s="921"/>
      <c r="EHX109" s="921"/>
      <c r="EHY109" s="921"/>
      <c r="EHZ109" s="921"/>
      <c r="EIA109" s="921"/>
      <c r="EIB109" s="921"/>
      <c r="EIC109" s="921"/>
      <c r="EID109" s="921"/>
      <c r="EIE109" s="921"/>
      <c r="EIF109" s="921"/>
      <c r="EIG109" s="921"/>
      <c r="EIH109" s="921"/>
      <c r="EII109" s="921"/>
      <c r="EIJ109" s="921"/>
      <c r="EIK109" s="921"/>
      <c r="EIL109" s="921"/>
      <c r="EIM109" s="921"/>
      <c r="EIN109" s="921"/>
      <c r="EIO109" s="921"/>
      <c r="EIP109" s="921"/>
      <c r="EIQ109" s="921"/>
      <c r="EIR109" s="921"/>
      <c r="EIS109" s="921"/>
      <c r="EIT109" s="921"/>
      <c r="EIU109" s="921"/>
      <c r="EIV109" s="921"/>
      <c r="EIW109" s="921"/>
      <c r="EIX109" s="921"/>
      <c r="EIY109" s="921"/>
      <c r="EIZ109" s="921"/>
      <c r="EJA109" s="921"/>
      <c r="EJB109" s="921"/>
      <c r="EJC109" s="921"/>
      <c r="EJD109" s="921"/>
      <c r="EJE109" s="921"/>
      <c r="EJF109" s="921"/>
      <c r="EJG109" s="921"/>
      <c r="EJH109" s="921"/>
      <c r="EJI109" s="921"/>
      <c r="EJJ109" s="921"/>
      <c r="EJK109" s="921"/>
      <c r="EJL109" s="921"/>
      <c r="EJM109" s="921"/>
      <c r="EJN109" s="921"/>
      <c r="EJO109" s="921"/>
      <c r="EJP109" s="921"/>
      <c r="EJQ109" s="921"/>
      <c r="EJR109" s="921"/>
      <c r="EJS109" s="921"/>
      <c r="EJT109" s="921"/>
      <c r="EJU109" s="921"/>
      <c r="EJV109" s="921"/>
      <c r="EJW109" s="921"/>
      <c r="EJX109" s="921"/>
      <c r="EJY109" s="921"/>
      <c r="EJZ109" s="921"/>
      <c r="EKA109" s="921"/>
      <c r="EKB109" s="921"/>
      <c r="EKC109" s="921"/>
      <c r="EKD109" s="921"/>
      <c r="EKE109" s="921"/>
      <c r="EKF109" s="921"/>
      <c r="EKG109" s="921"/>
      <c r="EKH109" s="921"/>
      <c r="EKI109" s="921"/>
      <c r="EKJ109" s="921"/>
      <c r="EKK109" s="921"/>
      <c r="EKL109" s="921"/>
      <c r="EKM109" s="921"/>
      <c r="EKN109" s="921"/>
      <c r="EKO109" s="921"/>
      <c r="EKP109" s="921"/>
      <c r="EKQ109" s="921"/>
      <c r="EKR109" s="921"/>
      <c r="EKS109" s="921"/>
      <c r="EKT109" s="921"/>
      <c r="EKU109" s="921"/>
      <c r="EKV109" s="921"/>
      <c r="EKW109" s="921"/>
      <c r="EKX109" s="921"/>
      <c r="EKY109" s="921"/>
      <c r="EKZ109" s="921"/>
      <c r="ELA109" s="921"/>
      <c r="ELB109" s="921"/>
      <c r="ELC109" s="921"/>
      <c r="ELD109" s="921"/>
      <c r="ELE109" s="921"/>
      <c r="ELF109" s="921"/>
      <c r="ELG109" s="921"/>
      <c r="ELH109" s="921"/>
      <c r="ELI109" s="921"/>
      <c r="ELJ109" s="921"/>
      <c r="ELK109" s="921"/>
      <c r="ELL109" s="921"/>
      <c r="ELM109" s="921"/>
      <c r="ELN109" s="921"/>
      <c r="ELO109" s="921"/>
      <c r="ELP109" s="921"/>
      <c r="ELQ109" s="921"/>
      <c r="ELR109" s="921"/>
      <c r="ELS109" s="921"/>
      <c r="ELT109" s="921"/>
      <c r="ELU109" s="921"/>
      <c r="ELV109" s="921"/>
      <c r="ELW109" s="921"/>
      <c r="ELX109" s="921"/>
      <c r="ELY109" s="921"/>
      <c r="ELZ109" s="921"/>
      <c r="EMA109" s="921"/>
      <c r="EMB109" s="921"/>
      <c r="EMC109" s="921"/>
      <c r="EMD109" s="921"/>
      <c r="EME109" s="921"/>
      <c r="EMF109" s="921"/>
      <c r="EMG109" s="921"/>
      <c r="EMH109" s="921"/>
      <c r="EMI109" s="921"/>
      <c r="EMJ109" s="921"/>
      <c r="EMK109" s="921"/>
      <c r="EML109" s="921"/>
      <c r="EMM109" s="921"/>
      <c r="EMN109" s="921"/>
      <c r="EMO109" s="921"/>
      <c r="EMP109" s="921"/>
      <c r="EMQ109" s="921"/>
      <c r="EMR109" s="921"/>
      <c r="EMS109" s="921"/>
      <c r="EMT109" s="921"/>
      <c r="EMU109" s="921"/>
      <c r="EMV109" s="921"/>
      <c r="EMW109" s="921"/>
      <c r="EMX109" s="921"/>
      <c r="EMY109" s="921"/>
      <c r="EMZ109" s="921"/>
      <c r="ENA109" s="921"/>
      <c r="ENB109" s="921"/>
      <c r="ENC109" s="921"/>
      <c r="END109" s="921"/>
      <c r="ENE109" s="921"/>
      <c r="ENF109" s="921"/>
      <c r="ENG109" s="921"/>
      <c r="ENH109" s="921"/>
      <c r="ENI109" s="921"/>
      <c r="ENJ109" s="921"/>
      <c r="ENK109" s="921"/>
      <c r="ENL109" s="921"/>
      <c r="ENM109" s="921"/>
      <c r="ENN109" s="921"/>
      <c r="ENO109" s="921"/>
      <c r="ENP109" s="921"/>
      <c r="ENQ109" s="921"/>
      <c r="ENR109" s="921"/>
      <c r="ENS109" s="921"/>
      <c r="ENT109" s="921"/>
      <c r="ENU109" s="921"/>
      <c r="ENV109" s="921"/>
      <c r="ENW109" s="921"/>
      <c r="ENX109" s="921"/>
      <c r="ENY109" s="921"/>
      <c r="ENZ109" s="921"/>
      <c r="EOA109" s="921"/>
      <c r="EOB109" s="921"/>
      <c r="EOC109" s="921"/>
      <c r="EOD109" s="921"/>
      <c r="EOE109" s="921"/>
      <c r="EOF109" s="921"/>
      <c r="EOG109" s="921"/>
      <c r="EOH109" s="921"/>
      <c r="EOI109" s="921"/>
      <c r="EOJ109" s="921"/>
      <c r="EOK109" s="921"/>
      <c r="EOL109" s="921"/>
      <c r="EOM109" s="921"/>
      <c r="EON109" s="921"/>
      <c r="EOO109" s="921"/>
      <c r="EOP109" s="921"/>
      <c r="EOQ109" s="921"/>
      <c r="EOR109" s="921"/>
      <c r="EOS109" s="921"/>
      <c r="EOT109" s="921"/>
      <c r="EOU109" s="921"/>
      <c r="EOV109" s="921"/>
      <c r="EOW109" s="921"/>
      <c r="EOX109" s="921"/>
      <c r="EOY109" s="921"/>
      <c r="EOZ109" s="921"/>
      <c r="EPA109" s="921"/>
      <c r="EPB109" s="921"/>
      <c r="EPC109" s="921"/>
      <c r="EPD109" s="921"/>
      <c r="EPE109" s="921"/>
      <c r="EPF109" s="921"/>
      <c r="EPG109" s="921"/>
      <c r="EPH109" s="921"/>
      <c r="EPI109" s="921"/>
      <c r="EPJ109" s="921"/>
      <c r="EPK109" s="921"/>
      <c r="EPL109" s="921"/>
      <c r="EPM109" s="921"/>
      <c r="EPN109" s="921"/>
      <c r="EPO109" s="921"/>
      <c r="EPP109" s="921"/>
      <c r="EPQ109" s="921"/>
      <c r="EPR109" s="921"/>
      <c r="EPS109" s="921"/>
      <c r="EPT109" s="921"/>
      <c r="EPU109" s="921"/>
      <c r="EPV109" s="921"/>
      <c r="EPW109" s="921"/>
      <c r="EPX109" s="921"/>
      <c r="EPY109" s="921"/>
      <c r="EPZ109" s="921"/>
      <c r="EQA109" s="921"/>
      <c r="EQB109" s="921"/>
      <c r="EQC109" s="921"/>
      <c r="EQD109" s="921"/>
      <c r="EQE109" s="921"/>
      <c r="EQF109" s="921"/>
      <c r="EQG109" s="921"/>
      <c r="EQH109" s="921"/>
      <c r="EQI109" s="921"/>
      <c r="EQJ109" s="921"/>
      <c r="EQK109" s="921"/>
      <c r="EQL109" s="921"/>
      <c r="EQM109" s="921"/>
      <c r="EQN109" s="921"/>
      <c r="EQO109" s="921"/>
      <c r="EQP109" s="921"/>
      <c r="EQQ109" s="921"/>
      <c r="EQR109" s="921"/>
      <c r="EQS109" s="921"/>
      <c r="EQT109" s="921"/>
      <c r="EQU109" s="921"/>
      <c r="EQV109" s="921"/>
      <c r="EQW109" s="921"/>
      <c r="EQX109" s="921"/>
      <c r="EQY109" s="921"/>
      <c r="EQZ109" s="921"/>
      <c r="ERA109" s="921"/>
      <c r="ERB109" s="921"/>
      <c r="ERC109" s="921"/>
      <c r="ERD109" s="921"/>
      <c r="ERE109" s="921"/>
      <c r="ERF109" s="921"/>
      <c r="ERG109" s="921"/>
      <c r="ERH109" s="921"/>
      <c r="ERI109" s="921"/>
      <c r="ERJ109" s="921"/>
      <c r="ERK109" s="921"/>
      <c r="ERL109" s="921"/>
      <c r="ERM109" s="921"/>
      <c r="ERN109" s="921"/>
      <c r="ERO109" s="921"/>
      <c r="ERP109" s="921"/>
      <c r="ERQ109" s="921"/>
      <c r="ERR109" s="921"/>
      <c r="ERS109" s="921"/>
      <c r="ERT109" s="921"/>
      <c r="ERU109" s="921"/>
      <c r="ERV109" s="921"/>
      <c r="ERW109" s="921"/>
      <c r="ERX109" s="921"/>
      <c r="ERY109" s="921"/>
      <c r="ERZ109" s="921"/>
      <c r="ESA109" s="921"/>
      <c r="ESB109" s="921"/>
      <c r="ESC109" s="921"/>
      <c r="ESD109" s="921"/>
      <c r="ESE109" s="921"/>
      <c r="ESF109" s="921"/>
      <c r="ESG109" s="921"/>
      <c r="ESH109" s="921"/>
      <c r="ESI109" s="921"/>
      <c r="ESJ109" s="921"/>
      <c r="ESK109" s="921"/>
      <c r="ESL109" s="921"/>
      <c r="ESM109" s="921"/>
      <c r="ESN109" s="921"/>
      <c r="ESO109" s="921"/>
      <c r="ESP109" s="921"/>
      <c r="ESQ109" s="921"/>
      <c r="ESR109" s="921"/>
      <c r="ESS109" s="921"/>
      <c r="EST109" s="921"/>
      <c r="ESU109" s="921"/>
      <c r="ESV109" s="921"/>
      <c r="ESW109" s="921"/>
      <c r="ESX109" s="921"/>
      <c r="ESY109" s="921"/>
      <c r="ESZ109" s="921"/>
      <c r="ETA109" s="921"/>
      <c r="ETB109" s="921"/>
      <c r="ETC109" s="921"/>
      <c r="ETD109" s="921"/>
      <c r="ETE109" s="921"/>
      <c r="ETF109" s="921"/>
      <c r="ETG109" s="921"/>
      <c r="ETH109" s="921"/>
      <c r="ETI109" s="921"/>
      <c r="ETJ109" s="921"/>
      <c r="ETK109" s="921"/>
      <c r="ETL109" s="921"/>
      <c r="ETM109" s="921"/>
      <c r="ETN109" s="921"/>
      <c r="ETO109" s="921"/>
      <c r="ETP109" s="921"/>
      <c r="ETQ109" s="921"/>
      <c r="ETR109" s="921"/>
      <c r="ETS109" s="921"/>
      <c r="ETT109" s="921"/>
      <c r="ETU109" s="921"/>
      <c r="ETV109" s="921"/>
      <c r="ETW109" s="921"/>
      <c r="ETX109" s="921"/>
      <c r="ETY109" s="921"/>
      <c r="ETZ109" s="921"/>
      <c r="EUA109" s="921"/>
      <c r="EUB109" s="921"/>
      <c r="EUC109" s="921"/>
      <c r="EUD109" s="921"/>
      <c r="EUE109" s="921"/>
      <c r="EUF109" s="921"/>
      <c r="EUG109" s="921"/>
      <c r="EUH109" s="921"/>
      <c r="EUI109" s="921"/>
      <c r="EUJ109" s="921"/>
      <c r="EUK109" s="921"/>
      <c r="EUL109" s="921"/>
      <c r="EUM109" s="921"/>
      <c r="EUN109" s="921"/>
      <c r="EUO109" s="921"/>
      <c r="EUP109" s="921"/>
      <c r="EUQ109" s="921"/>
      <c r="EUR109" s="921"/>
      <c r="EUS109" s="921"/>
      <c r="EUT109" s="921"/>
      <c r="EUU109" s="921"/>
      <c r="EUV109" s="921"/>
      <c r="EUW109" s="921"/>
      <c r="EUX109" s="921"/>
      <c r="EUY109" s="921"/>
      <c r="EUZ109" s="921"/>
      <c r="EVA109" s="921"/>
      <c r="EVB109" s="921"/>
      <c r="EVC109" s="921"/>
      <c r="EVD109" s="921"/>
      <c r="EVE109" s="921"/>
      <c r="EVF109" s="921"/>
      <c r="EVG109" s="921"/>
      <c r="EVH109" s="921"/>
      <c r="EVI109" s="921"/>
      <c r="EVJ109" s="921"/>
      <c r="EVK109" s="921"/>
      <c r="EVL109" s="921"/>
      <c r="EVM109" s="921"/>
      <c r="EVN109" s="921"/>
      <c r="EVO109" s="921"/>
      <c r="EVP109" s="921"/>
      <c r="EVQ109" s="921"/>
      <c r="EVR109" s="921"/>
      <c r="EVS109" s="921"/>
      <c r="EVT109" s="921"/>
      <c r="EVU109" s="921"/>
      <c r="EVV109" s="921"/>
      <c r="EVW109" s="921"/>
      <c r="EVX109" s="921"/>
      <c r="EVY109" s="921"/>
      <c r="EVZ109" s="921"/>
      <c r="EWA109" s="921"/>
      <c r="EWB109" s="921"/>
      <c r="EWC109" s="921"/>
      <c r="EWD109" s="921"/>
      <c r="EWE109" s="921"/>
      <c r="EWF109" s="921"/>
      <c r="EWG109" s="921"/>
      <c r="EWH109" s="921"/>
      <c r="EWI109" s="921"/>
      <c r="EWJ109" s="921"/>
      <c r="EWK109" s="921"/>
      <c r="EWL109" s="921"/>
      <c r="EWM109" s="921"/>
      <c r="EWN109" s="921"/>
      <c r="EWO109" s="921"/>
      <c r="EWP109" s="921"/>
      <c r="EWQ109" s="921"/>
      <c r="EWR109" s="921"/>
      <c r="EWS109" s="921"/>
      <c r="EWT109" s="921"/>
      <c r="EWU109" s="921"/>
      <c r="EWV109" s="921"/>
      <c r="EWW109" s="921"/>
      <c r="EWX109" s="921"/>
      <c r="EWY109" s="921"/>
      <c r="EWZ109" s="921"/>
      <c r="EXA109" s="921"/>
      <c r="EXB109" s="921"/>
      <c r="EXC109" s="921"/>
      <c r="EXD109" s="921"/>
      <c r="EXE109" s="921"/>
      <c r="EXF109" s="921"/>
      <c r="EXG109" s="921"/>
      <c r="EXH109" s="921"/>
      <c r="EXI109" s="921"/>
      <c r="EXJ109" s="921"/>
      <c r="EXK109" s="921"/>
      <c r="EXL109" s="921"/>
      <c r="EXM109" s="921"/>
      <c r="EXN109" s="921"/>
      <c r="EXO109" s="921"/>
      <c r="EXP109" s="921"/>
      <c r="EXQ109" s="921"/>
      <c r="EXR109" s="921"/>
      <c r="EXS109" s="921"/>
      <c r="EXT109" s="921"/>
      <c r="EXU109" s="921"/>
      <c r="EXV109" s="921"/>
      <c r="EXW109" s="921"/>
      <c r="EXX109" s="921"/>
      <c r="EXY109" s="921"/>
      <c r="EXZ109" s="921"/>
      <c r="EYA109" s="921"/>
      <c r="EYB109" s="921"/>
      <c r="EYC109" s="921"/>
      <c r="EYD109" s="921"/>
      <c r="EYE109" s="921"/>
      <c r="EYF109" s="921"/>
      <c r="EYG109" s="921"/>
      <c r="EYH109" s="921"/>
      <c r="EYI109" s="921"/>
      <c r="EYJ109" s="921"/>
      <c r="EYK109" s="921"/>
      <c r="EYL109" s="921"/>
      <c r="EYM109" s="921"/>
      <c r="EYN109" s="921"/>
      <c r="EYO109" s="921"/>
      <c r="EYP109" s="921"/>
      <c r="EYQ109" s="921"/>
      <c r="EYR109" s="921"/>
      <c r="EYS109" s="921"/>
      <c r="EYT109" s="921"/>
      <c r="EYU109" s="921"/>
      <c r="EYV109" s="921"/>
      <c r="EYW109" s="921"/>
      <c r="EYX109" s="921"/>
      <c r="EYY109" s="921"/>
      <c r="EYZ109" s="921"/>
      <c r="EZA109" s="921"/>
      <c r="EZB109" s="921"/>
      <c r="EZC109" s="921"/>
      <c r="EZD109" s="921"/>
      <c r="EZE109" s="921"/>
      <c r="EZF109" s="921"/>
      <c r="EZG109" s="921"/>
      <c r="EZH109" s="921"/>
      <c r="EZI109" s="921"/>
      <c r="EZJ109" s="921"/>
      <c r="EZK109" s="921"/>
      <c r="EZL109" s="921"/>
      <c r="EZM109" s="921"/>
      <c r="EZN109" s="921"/>
      <c r="EZO109" s="921"/>
      <c r="EZP109" s="921"/>
      <c r="EZQ109" s="921"/>
      <c r="EZR109" s="921"/>
      <c r="EZS109" s="921"/>
      <c r="EZT109" s="921"/>
      <c r="EZU109" s="921"/>
      <c r="EZV109" s="921"/>
      <c r="EZW109" s="921"/>
      <c r="EZX109" s="921"/>
      <c r="EZY109" s="921"/>
      <c r="EZZ109" s="921"/>
      <c r="FAA109" s="921"/>
      <c r="FAB109" s="921"/>
      <c r="FAC109" s="921"/>
      <c r="FAD109" s="921"/>
      <c r="FAE109" s="921"/>
      <c r="FAF109" s="921"/>
      <c r="FAG109" s="921"/>
      <c r="FAH109" s="921"/>
      <c r="FAI109" s="921"/>
      <c r="FAJ109" s="921"/>
      <c r="FAK109" s="921"/>
      <c r="FAL109" s="921"/>
      <c r="FAM109" s="921"/>
      <c r="FAN109" s="921"/>
      <c r="FAO109" s="921"/>
      <c r="FAP109" s="921"/>
      <c r="FAQ109" s="921"/>
      <c r="FAR109" s="921"/>
      <c r="FAS109" s="921"/>
      <c r="FAT109" s="921"/>
      <c r="FAU109" s="921"/>
      <c r="FAV109" s="921"/>
      <c r="FAW109" s="921"/>
      <c r="FAX109" s="921"/>
      <c r="FAY109" s="921"/>
      <c r="FAZ109" s="921"/>
      <c r="FBA109" s="921"/>
      <c r="FBB109" s="921"/>
      <c r="FBC109" s="921"/>
      <c r="FBD109" s="921"/>
      <c r="FBE109" s="921"/>
      <c r="FBF109" s="921"/>
      <c r="FBG109" s="921"/>
      <c r="FBH109" s="921"/>
      <c r="FBI109" s="921"/>
      <c r="FBJ109" s="921"/>
      <c r="FBK109" s="921"/>
      <c r="FBL109" s="921"/>
      <c r="FBM109" s="921"/>
      <c r="FBN109" s="921"/>
      <c r="FBO109" s="921"/>
      <c r="FBP109" s="921"/>
      <c r="FBQ109" s="921"/>
      <c r="FBR109" s="921"/>
      <c r="FBS109" s="921"/>
      <c r="FBT109" s="921"/>
      <c r="FBU109" s="921"/>
      <c r="FBV109" s="921"/>
      <c r="FBW109" s="921"/>
      <c r="FBX109" s="921"/>
      <c r="FBY109" s="921"/>
      <c r="FBZ109" s="921"/>
      <c r="FCA109" s="921"/>
      <c r="FCB109" s="921"/>
      <c r="FCC109" s="921"/>
      <c r="FCD109" s="921"/>
      <c r="FCE109" s="921"/>
      <c r="FCF109" s="921"/>
      <c r="FCG109" s="921"/>
      <c r="FCH109" s="921"/>
      <c r="FCI109" s="921"/>
      <c r="FCJ109" s="921"/>
      <c r="FCK109" s="921"/>
      <c r="FCL109" s="921"/>
      <c r="FCM109" s="921"/>
      <c r="FCN109" s="921"/>
      <c r="FCO109" s="921"/>
      <c r="FCP109" s="921"/>
      <c r="FCQ109" s="921"/>
      <c r="FCR109" s="921"/>
      <c r="FCS109" s="921"/>
      <c r="FCT109" s="921"/>
      <c r="FCU109" s="921"/>
      <c r="FCV109" s="921"/>
      <c r="FCW109" s="921"/>
      <c r="FCX109" s="921"/>
      <c r="FCY109" s="921"/>
      <c r="FCZ109" s="921"/>
      <c r="FDA109" s="921"/>
      <c r="FDB109" s="921"/>
      <c r="FDC109" s="921"/>
      <c r="FDD109" s="921"/>
      <c r="FDE109" s="921"/>
      <c r="FDF109" s="921"/>
      <c r="FDG109" s="921"/>
      <c r="FDH109" s="921"/>
      <c r="FDI109" s="921"/>
      <c r="FDJ109" s="921"/>
      <c r="FDK109" s="921"/>
      <c r="FDL109" s="921"/>
      <c r="FDM109" s="921"/>
      <c r="FDN109" s="921"/>
      <c r="FDO109" s="921"/>
      <c r="FDP109" s="921"/>
      <c r="FDQ109" s="921"/>
      <c r="FDR109" s="921"/>
      <c r="FDS109" s="921"/>
      <c r="FDT109" s="921"/>
      <c r="FDU109" s="921"/>
      <c r="FDV109" s="921"/>
      <c r="FDW109" s="921"/>
      <c r="FDX109" s="921"/>
      <c r="FDY109" s="921"/>
      <c r="FDZ109" s="921"/>
      <c r="FEA109" s="921"/>
      <c r="FEB109" s="921"/>
      <c r="FEC109" s="921"/>
      <c r="FED109" s="921"/>
      <c r="FEE109" s="921"/>
      <c r="FEF109" s="921"/>
      <c r="FEG109" s="921"/>
      <c r="FEH109" s="921"/>
      <c r="FEI109" s="921"/>
      <c r="FEJ109" s="921"/>
      <c r="FEK109" s="921"/>
      <c r="FEL109" s="921"/>
      <c r="FEM109" s="921"/>
      <c r="FEN109" s="921"/>
      <c r="FEO109" s="921"/>
      <c r="FEP109" s="921"/>
      <c r="FEQ109" s="921"/>
      <c r="FER109" s="921"/>
      <c r="FES109" s="921"/>
      <c r="FET109" s="921"/>
      <c r="FEU109" s="921"/>
      <c r="FEV109" s="921"/>
      <c r="FEW109" s="921"/>
      <c r="FEX109" s="921"/>
      <c r="FEY109" s="921"/>
      <c r="FEZ109" s="921"/>
      <c r="FFA109" s="921"/>
      <c r="FFB109" s="921"/>
      <c r="FFC109" s="921"/>
      <c r="FFD109" s="921"/>
      <c r="FFE109" s="921"/>
      <c r="FFF109" s="921"/>
      <c r="FFG109" s="921"/>
      <c r="FFH109" s="921"/>
      <c r="FFI109" s="921"/>
      <c r="FFJ109" s="921"/>
      <c r="FFK109" s="921"/>
      <c r="FFL109" s="921"/>
      <c r="FFM109" s="921"/>
      <c r="FFN109" s="921"/>
      <c r="FFO109" s="921"/>
      <c r="FFP109" s="921"/>
      <c r="FFQ109" s="921"/>
      <c r="FFR109" s="921"/>
      <c r="FFS109" s="921"/>
      <c r="FFT109" s="921"/>
      <c r="FFU109" s="921"/>
      <c r="FFV109" s="921"/>
      <c r="FFW109" s="921"/>
      <c r="FFX109" s="921"/>
      <c r="FFY109" s="921"/>
      <c r="FFZ109" s="921"/>
      <c r="FGA109" s="921"/>
      <c r="FGB109" s="921"/>
      <c r="FGC109" s="921"/>
      <c r="FGD109" s="921"/>
      <c r="FGE109" s="921"/>
      <c r="FGF109" s="921"/>
      <c r="FGG109" s="921"/>
      <c r="FGH109" s="921"/>
      <c r="FGI109" s="921"/>
      <c r="FGJ109" s="921"/>
      <c r="FGK109" s="921"/>
      <c r="FGL109" s="921"/>
      <c r="FGM109" s="921"/>
      <c r="FGN109" s="921"/>
      <c r="FGO109" s="921"/>
      <c r="FGP109" s="921"/>
      <c r="FGQ109" s="921"/>
      <c r="FGR109" s="921"/>
      <c r="FGS109" s="921"/>
      <c r="FGT109" s="921"/>
      <c r="FGU109" s="921"/>
      <c r="FGV109" s="921"/>
      <c r="FGW109" s="921"/>
      <c r="FGX109" s="921"/>
      <c r="FGY109" s="921"/>
      <c r="FGZ109" s="921"/>
      <c r="FHA109" s="921"/>
      <c r="FHB109" s="921"/>
      <c r="FHC109" s="921"/>
      <c r="FHD109" s="921"/>
      <c r="FHE109" s="921"/>
      <c r="FHF109" s="921"/>
      <c r="FHG109" s="921"/>
      <c r="FHH109" s="921"/>
      <c r="FHI109" s="921"/>
      <c r="FHJ109" s="921"/>
      <c r="FHK109" s="921"/>
      <c r="FHL109" s="921"/>
      <c r="FHM109" s="921"/>
      <c r="FHN109" s="921"/>
      <c r="FHO109" s="921"/>
      <c r="FHP109" s="921"/>
      <c r="FHQ109" s="921"/>
      <c r="FHR109" s="921"/>
      <c r="FHS109" s="921"/>
      <c r="FHT109" s="921"/>
      <c r="FHU109" s="921"/>
      <c r="FHV109" s="921"/>
      <c r="FHW109" s="921"/>
      <c r="FHX109" s="921"/>
      <c r="FHY109" s="921"/>
      <c r="FHZ109" s="921"/>
      <c r="FIA109" s="921"/>
      <c r="FIB109" s="921"/>
      <c r="FIC109" s="921"/>
      <c r="FID109" s="921"/>
      <c r="FIE109" s="921"/>
      <c r="FIF109" s="921"/>
      <c r="FIG109" s="921"/>
      <c r="FIH109" s="921"/>
      <c r="FII109" s="921"/>
      <c r="FIJ109" s="921"/>
      <c r="FIK109" s="921"/>
      <c r="FIL109" s="921"/>
      <c r="FIM109" s="921"/>
      <c r="FIN109" s="921"/>
      <c r="FIO109" s="921"/>
      <c r="FIP109" s="921"/>
      <c r="FIQ109" s="921"/>
      <c r="FIR109" s="921"/>
      <c r="FIS109" s="921"/>
      <c r="FIT109" s="921"/>
      <c r="FIU109" s="921"/>
      <c r="FIV109" s="921"/>
      <c r="FIW109" s="921"/>
      <c r="FIX109" s="921"/>
      <c r="FIY109" s="921"/>
      <c r="FIZ109" s="921"/>
      <c r="FJA109" s="921"/>
      <c r="FJB109" s="921"/>
      <c r="FJC109" s="921"/>
      <c r="FJD109" s="921"/>
      <c r="FJE109" s="921"/>
      <c r="FJF109" s="921"/>
      <c r="FJG109" s="921"/>
      <c r="FJH109" s="921"/>
      <c r="FJI109" s="921"/>
      <c r="FJJ109" s="921"/>
      <c r="FJK109" s="921"/>
      <c r="FJL109" s="921"/>
      <c r="FJM109" s="921"/>
      <c r="FJN109" s="921"/>
      <c r="FJO109" s="921"/>
      <c r="FJP109" s="921"/>
      <c r="FJQ109" s="921"/>
      <c r="FJR109" s="921"/>
      <c r="FJS109" s="921"/>
      <c r="FJT109" s="921"/>
      <c r="FJU109" s="921"/>
      <c r="FJV109" s="921"/>
      <c r="FJW109" s="921"/>
      <c r="FJX109" s="921"/>
      <c r="FJY109" s="921"/>
      <c r="FJZ109" s="921"/>
      <c r="FKA109" s="921"/>
      <c r="FKB109" s="921"/>
      <c r="FKC109" s="921"/>
      <c r="FKD109" s="921"/>
      <c r="FKE109" s="921"/>
      <c r="FKF109" s="921"/>
      <c r="FKG109" s="921"/>
      <c r="FKH109" s="921"/>
      <c r="FKI109" s="921"/>
      <c r="FKJ109" s="921"/>
      <c r="FKK109" s="921"/>
      <c r="FKL109" s="921"/>
      <c r="FKM109" s="921"/>
      <c r="FKN109" s="921"/>
      <c r="FKO109" s="921"/>
      <c r="FKP109" s="921"/>
      <c r="FKQ109" s="921"/>
      <c r="FKR109" s="921"/>
      <c r="FKS109" s="921"/>
      <c r="FKT109" s="921"/>
      <c r="FKU109" s="921"/>
      <c r="FKV109" s="921"/>
      <c r="FKW109" s="921"/>
      <c r="FKX109" s="921"/>
      <c r="FKY109" s="921"/>
      <c r="FKZ109" s="921"/>
      <c r="FLA109" s="921"/>
      <c r="FLB109" s="921"/>
      <c r="FLC109" s="921"/>
      <c r="FLD109" s="921"/>
      <c r="FLE109" s="921"/>
      <c r="FLF109" s="921"/>
      <c r="FLG109" s="921"/>
      <c r="FLH109" s="921"/>
      <c r="FLI109" s="921"/>
      <c r="FLJ109" s="921"/>
      <c r="FLK109" s="921"/>
      <c r="FLL109" s="921"/>
      <c r="FLM109" s="921"/>
      <c r="FLN109" s="921"/>
      <c r="FLO109" s="921"/>
      <c r="FLP109" s="921"/>
      <c r="FLQ109" s="921"/>
      <c r="FLR109" s="921"/>
      <c r="FLS109" s="921"/>
      <c r="FLT109" s="921"/>
      <c r="FLU109" s="921"/>
      <c r="FLV109" s="921"/>
      <c r="FLW109" s="921"/>
      <c r="FLX109" s="921"/>
      <c r="FLY109" s="921"/>
      <c r="FLZ109" s="921"/>
      <c r="FMA109" s="921"/>
      <c r="FMB109" s="921"/>
      <c r="FMC109" s="921"/>
      <c r="FMD109" s="921"/>
      <c r="FME109" s="921"/>
      <c r="FMF109" s="921"/>
      <c r="FMG109" s="921"/>
      <c r="FMH109" s="921"/>
      <c r="FMI109" s="921"/>
      <c r="FMJ109" s="921"/>
      <c r="FMK109" s="921"/>
      <c r="FML109" s="921"/>
      <c r="FMM109" s="921"/>
      <c r="FMN109" s="921"/>
      <c r="FMO109" s="921"/>
      <c r="FMP109" s="921"/>
      <c r="FMQ109" s="921"/>
      <c r="FMR109" s="921"/>
      <c r="FMS109" s="921"/>
      <c r="FMT109" s="921"/>
      <c r="FMU109" s="921"/>
      <c r="FMV109" s="921"/>
      <c r="FMW109" s="921"/>
      <c r="FMX109" s="921"/>
      <c r="FMY109" s="921"/>
      <c r="FMZ109" s="921"/>
      <c r="FNA109" s="921"/>
      <c r="FNB109" s="921"/>
      <c r="FNC109" s="921"/>
      <c r="FND109" s="921"/>
      <c r="FNE109" s="921"/>
      <c r="FNF109" s="921"/>
      <c r="FNG109" s="921"/>
      <c r="FNH109" s="921"/>
      <c r="FNI109" s="921"/>
      <c r="FNJ109" s="921"/>
      <c r="FNK109" s="921"/>
      <c r="FNL109" s="921"/>
      <c r="FNM109" s="921"/>
      <c r="FNN109" s="921"/>
      <c r="FNO109" s="921"/>
      <c r="FNP109" s="921"/>
      <c r="FNQ109" s="921"/>
      <c r="FNR109" s="921"/>
      <c r="FNS109" s="921"/>
      <c r="FNT109" s="921"/>
      <c r="FNU109" s="921"/>
      <c r="FNV109" s="921"/>
      <c r="FNW109" s="921"/>
      <c r="FNX109" s="921"/>
      <c r="FNY109" s="921"/>
      <c r="FNZ109" s="921"/>
      <c r="FOA109" s="921"/>
      <c r="FOB109" s="921"/>
      <c r="FOC109" s="921"/>
      <c r="FOD109" s="921"/>
      <c r="FOE109" s="921"/>
      <c r="FOF109" s="921"/>
      <c r="FOG109" s="921"/>
      <c r="FOH109" s="921"/>
      <c r="FOI109" s="921"/>
      <c r="FOJ109" s="921"/>
      <c r="FOK109" s="921"/>
      <c r="FOL109" s="921"/>
      <c r="FOM109" s="921"/>
      <c r="FON109" s="921"/>
      <c r="FOO109" s="921"/>
      <c r="FOP109" s="921"/>
      <c r="FOQ109" s="921"/>
      <c r="FOR109" s="921"/>
      <c r="FOS109" s="921"/>
      <c r="FOT109" s="921"/>
      <c r="FOU109" s="921"/>
      <c r="FOV109" s="921"/>
      <c r="FOW109" s="921"/>
      <c r="FOX109" s="921"/>
      <c r="FOY109" s="921"/>
      <c r="FOZ109" s="921"/>
      <c r="FPA109" s="921"/>
      <c r="FPB109" s="921"/>
      <c r="FPC109" s="921"/>
      <c r="FPD109" s="921"/>
      <c r="FPE109" s="921"/>
      <c r="FPF109" s="921"/>
      <c r="FPG109" s="921"/>
      <c r="FPH109" s="921"/>
      <c r="FPI109" s="921"/>
      <c r="FPJ109" s="921"/>
      <c r="FPK109" s="921"/>
      <c r="FPL109" s="921"/>
      <c r="FPM109" s="921"/>
      <c r="FPN109" s="921"/>
      <c r="FPO109" s="921"/>
      <c r="FPP109" s="921"/>
      <c r="FPQ109" s="921"/>
      <c r="FPR109" s="921"/>
      <c r="FPS109" s="921"/>
      <c r="FPT109" s="921"/>
      <c r="FPU109" s="921"/>
      <c r="FPV109" s="921"/>
      <c r="FPW109" s="921"/>
      <c r="FPX109" s="921"/>
      <c r="FPY109" s="921"/>
      <c r="FPZ109" s="921"/>
      <c r="FQA109" s="921"/>
      <c r="FQB109" s="921"/>
      <c r="FQC109" s="921"/>
      <c r="FQD109" s="921"/>
      <c r="FQE109" s="921"/>
      <c r="FQF109" s="921"/>
      <c r="FQG109" s="921"/>
      <c r="FQH109" s="921"/>
      <c r="FQI109" s="921"/>
      <c r="FQJ109" s="921"/>
      <c r="FQK109" s="921"/>
      <c r="FQL109" s="921"/>
      <c r="FQM109" s="921"/>
      <c r="FQN109" s="921"/>
      <c r="FQO109" s="921"/>
      <c r="FQP109" s="921"/>
      <c r="FQQ109" s="921"/>
      <c r="FQR109" s="921"/>
      <c r="FQS109" s="921"/>
      <c r="FQT109" s="921"/>
      <c r="FQU109" s="921"/>
      <c r="FQV109" s="921"/>
      <c r="FQW109" s="921"/>
      <c r="FQX109" s="921"/>
      <c r="FQY109" s="921"/>
      <c r="FQZ109" s="921"/>
      <c r="FRA109" s="921"/>
      <c r="FRB109" s="921"/>
      <c r="FRC109" s="921"/>
      <c r="FRD109" s="921"/>
      <c r="FRE109" s="921"/>
      <c r="FRF109" s="921"/>
      <c r="FRG109" s="921"/>
      <c r="FRH109" s="921"/>
      <c r="FRI109" s="921"/>
      <c r="FRJ109" s="921"/>
      <c r="FRK109" s="921"/>
      <c r="FRL109" s="921"/>
      <c r="FRM109" s="921"/>
      <c r="FRN109" s="921"/>
      <c r="FRO109" s="921"/>
      <c r="FRP109" s="921"/>
      <c r="FRQ109" s="921"/>
      <c r="FRR109" s="921"/>
      <c r="FRS109" s="921"/>
      <c r="FRT109" s="921"/>
      <c r="FRU109" s="921"/>
      <c r="FRV109" s="921"/>
      <c r="FRW109" s="921"/>
      <c r="FRX109" s="921"/>
      <c r="FRY109" s="921"/>
      <c r="FRZ109" s="921"/>
      <c r="FSA109" s="921"/>
      <c r="FSB109" s="921"/>
      <c r="FSC109" s="921"/>
      <c r="FSD109" s="921"/>
      <c r="FSE109" s="921"/>
      <c r="FSF109" s="921"/>
      <c r="FSG109" s="921"/>
      <c r="FSH109" s="921"/>
      <c r="FSI109" s="921"/>
      <c r="FSJ109" s="921"/>
      <c r="FSK109" s="921"/>
      <c r="FSL109" s="921"/>
      <c r="FSM109" s="921"/>
      <c r="FSN109" s="921"/>
      <c r="FSO109" s="921"/>
      <c r="FSP109" s="921"/>
      <c r="FSQ109" s="921"/>
      <c r="FSR109" s="921"/>
      <c r="FSS109" s="921"/>
      <c r="FST109" s="921"/>
      <c r="FSU109" s="921"/>
      <c r="FSV109" s="921"/>
      <c r="FSW109" s="921"/>
      <c r="FSX109" s="921"/>
      <c r="FSY109" s="921"/>
      <c r="FSZ109" s="921"/>
      <c r="FTA109" s="921"/>
      <c r="FTB109" s="921"/>
      <c r="FTC109" s="921"/>
      <c r="FTD109" s="921"/>
      <c r="FTE109" s="921"/>
      <c r="FTF109" s="921"/>
      <c r="FTG109" s="921"/>
      <c r="FTH109" s="921"/>
      <c r="FTI109" s="921"/>
      <c r="FTJ109" s="921"/>
      <c r="FTK109" s="921"/>
      <c r="FTL109" s="921"/>
      <c r="FTM109" s="921"/>
      <c r="FTN109" s="921"/>
      <c r="FTO109" s="921"/>
      <c r="FTP109" s="921"/>
      <c r="FTQ109" s="921"/>
      <c r="FTR109" s="921"/>
      <c r="FTS109" s="921"/>
      <c r="FTT109" s="921"/>
      <c r="FTU109" s="921"/>
      <c r="FTV109" s="921"/>
      <c r="FTW109" s="921"/>
      <c r="FTX109" s="921"/>
      <c r="FTY109" s="921"/>
      <c r="FTZ109" s="921"/>
      <c r="FUA109" s="921"/>
      <c r="FUB109" s="921"/>
      <c r="FUC109" s="921"/>
      <c r="FUD109" s="921"/>
      <c r="FUE109" s="921"/>
      <c r="FUF109" s="921"/>
      <c r="FUG109" s="921"/>
      <c r="FUH109" s="921"/>
      <c r="FUI109" s="921"/>
      <c r="FUJ109" s="921"/>
      <c r="FUK109" s="921"/>
      <c r="FUL109" s="921"/>
      <c r="FUM109" s="921"/>
      <c r="FUN109" s="921"/>
      <c r="FUO109" s="921"/>
      <c r="FUP109" s="921"/>
      <c r="FUQ109" s="921"/>
      <c r="FUR109" s="921"/>
      <c r="FUS109" s="921"/>
      <c r="FUT109" s="921"/>
      <c r="FUU109" s="921"/>
      <c r="FUV109" s="921"/>
      <c r="FUW109" s="921"/>
      <c r="FUX109" s="921"/>
      <c r="FUY109" s="921"/>
      <c r="FUZ109" s="921"/>
      <c r="FVA109" s="921"/>
      <c r="FVB109" s="921"/>
      <c r="FVC109" s="921"/>
      <c r="FVD109" s="921"/>
      <c r="FVE109" s="921"/>
      <c r="FVF109" s="921"/>
      <c r="FVG109" s="921"/>
      <c r="FVH109" s="921"/>
      <c r="FVI109" s="921"/>
      <c r="FVJ109" s="921"/>
      <c r="FVK109" s="921"/>
      <c r="FVL109" s="921"/>
      <c r="FVM109" s="921"/>
      <c r="FVN109" s="921"/>
      <c r="FVO109" s="921"/>
      <c r="FVP109" s="921"/>
      <c r="FVQ109" s="921"/>
      <c r="FVR109" s="921"/>
      <c r="FVS109" s="921"/>
      <c r="FVT109" s="921"/>
      <c r="FVU109" s="921"/>
      <c r="FVV109" s="921"/>
      <c r="FVW109" s="921"/>
      <c r="FVX109" s="921"/>
      <c r="FVY109" s="921"/>
      <c r="FVZ109" s="921"/>
      <c r="FWA109" s="921"/>
      <c r="FWB109" s="921"/>
      <c r="FWC109" s="921"/>
      <c r="FWD109" s="921"/>
      <c r="FWE109" s="921"/>
      <c r="FWF109" s="921"/>
      <c r="FWG109" s="921"/>
      <c r="FWH109" s="921"/>
      <c r="FWI109" s="921"/>
      <c r="FWJ109" s="921"/>
      <c r="FWK109" s="921"/>
      <c r="FWL109" s="921"/>
      <c r="FWM109" s="921"/>
      <c r="FWN109" s="921"/>
      <c r="FWO109" s="921"/>
      <c r="FWP109" s="921"/>
      <c r="FWQ109" s="921"/>
      <c r="FWR109" s="921"/>
      <c r="FWS109" s="921"/>
      <c r="FWT109" s="921"/>
      <c r="FWU109" s="921"/>
      <c r="FWV109" s="921"/>
      <c r="FWW109" s="921"/>
      <c r="FWX109" s="921"/>
      <c r="FWY109" s="921"/>
      <c r="FWZ109" s="921"/>
      <c r="FXA109" s="921"/>
      <c r="FXB109" s="921"/>
      <c r="FXC109" s="921"/>
      <c r="FXD109" s="921"/>
      <c r="FXE109" s="921"/>
      <c r="FXF109" s="921"/>
      <c r="FXG109" s="921"/>
      <c r="FXH109" s="921"/>
      <c r="FXI109" s="921"/>
      <c r="FXJ109" s="921"/>
      <c r="FXK109" s="921"/>
      <c r="FXL109" s="921"/>
      <c r="FXM109" s="921"/>
      <c r="FXN109" s="921"/>
      <c r="FXO109" s="921"/>
      <c r="FXP109" s="921"/>
      <c r="FXQ109" s="921"/>
      <c r="FXR109" s="921"/>
      <c r="FXS109" s="921"/>
      <c r="FXT109" s="921"/>
      <c r="FXU109" s="921"/>
      <c r="FXV109" s="921"/>
      <c r="FXW109" s="921"/>
      <c r="FXX109" s="921"/>
      <c r="FXY109" s="921"/>
      <c r="FXZ109" s="921"/>
      <c r="FYA109" s="921"/>
      <c r="FYB109" s="921"/>
      <c r="FYC109" s="921"/>
      <c r="FYD109" s="921"/>
      <c r="FYE109" s="921"/>
      <c r="FYF109" s="921"/>
      <c r="FYG109" s="921"/>
      <c r="FYH109" s="921"/>
      <c r="FYI109" s="921"/>
      <c r="FYJ109" s="921"/>
      <c r="FYK109" s="921"/>
      <c r="FYL109" s="921"/>
      <c r="FYM109" s="921"/>
      <c r="FYN109" s="921"/>
      <c r="FYO109" s="921"/>
      <c r="FYP109" s="921"/>
      <c r="FYQ109" s="921"/>
      <c r="FYR109" s="921"/>
      <c r="FYS109" s="921"/>
      <c r="FYT109" s="921"/>
      <c r="FYU109" s="921"/>
      <c r="FYV109" s="921"/>
      <c r="FYW109" s="921"/>
      <c r="FYX109" s="921"/>
      <c r="FYY109" s="921"/>
      <c r="FYZ109" s="921"/>
      <c r="FZA109" s="921"/>
      <c r="FZB109" s="921"/>
      <c r="FZC109" s="921"/>
      <c r="FZD109" s="921"/>
      <c r="FZE109" s="921"/>
      <c r="FZF109" s="921"/>
      <c r="FZG109" s="921"/>
      <c r="FZH109" s="921"/>
      <c r="FZI109" s="921"/>
      <c r="FZJ109" s="921"/>
      <c r="FZK109" s="921"/>
      <c r="FZL109" s="921"/>
      <c r="FZM109" s="921"/>
      <c r="FZN109" s="921"/>
      <c r="FZO109" s="921"/>
      <c r="FZP109" s="921"/>
      <c r="FZQ109" s="921"/>
      <c r="FZR109" s="921"/>
      <c r="FZS109" s="921"/>
      <c r="FZT109" s="921"/>
      <c r="FZU109" s="921"/>
      <c r="FZV109" s="921"/>
      <c r="FZW109" s="921"/>
      <c r="FZX109" s="921"/>
      <c r="FZY109" s="921"/>
      <c r="FZZ109" s="921"/>
      <c r="GAA109" s="921"/>
      <c r="GAB109" s="921"/>
      <c r="GAC109" s="921"/>
      <c r="GAD109" s="921"/>
      <c r="GAE109" s="921"/>
      <c r="GAF109" s="921"/>
      <c r="GAG109" s="921"/>
      <c r="GAH109" s="921"/>
      <c r="GAI109" s="921"/>
      <c r="GAJ109" s="921"/>
      <c r="GAK109" s="921"/>
      <c r="GAL109" s="921"/>
      <c r="GAM109" s="921"/>
      <c r="GAN109" s="921"/>
      <c r="GAO109" s="921"/>
      <c r="GAP109" s="921"/>
      <c r="GAQ109" s="921"/>
      <c r="GAR109" s="921"/>
      <c r="GAS109" s="921"/>
      <c r="GAT109" s="921"/>
      <c r="GAU109" s="921"/>
      <c r="GAV109" s="921"/>
      <c r="GAW109" s="921"/>
      <c r="GAX109" s="921"/>
      <c r="GAY109" s="921"/>
      <c r="GAZ109" s="921"/>
      <c r="GBA109" s="921"/>
      <c r="GBB109" s="921"/>
      <c r="GBC109" s="921"/>
      <c r="GBD109" s="921"/>
      <c r="GBE109" s="921"/>
      <c r="GBF109" s="921"/>
      <c r="GBG109" s="921"/>
      <c r="GBH109" s="921"/>
      <c r="GBI109" s="921"/>
      <c r="GBJ109" s="921"/>
      <c r="GBK109" s="921"/>
      <c r="GBL109" s="921"/>
      <c r="GBM109" s="921"/>
      <c r="GBN109" s="921"/>
      <c r="GBO109" s="921"/>
      <c r="GBP109" s="921"/>
      <c r="GBQ109" s="921"/>
      <c r="GBR109" s="921"/>
      <c r="GBS109" s="921"/>
      <c r="GBT109" s="921"/>
      <c r="GBU109" s="921"/>
      <c r="GBV109" s="921"/>
      <c r="GBW109" s="921"/>
      <c r="GBX109" s="921"/>
      <c r="GBY109" s="921"/>
      <c r="GBZ109" s="921"/>
      <c r="GCA109" s="921"/>
      <c r="GCB109" s="921"/>
      <c r="GCC109" s="921"/>
      <c r="GCD109" s="921"/>
      <c r="GCE109" s="921"/>
      <c r="GCF109" s="921"/>
      <c r="GCG109" s="921"/>
      <c r="GCH109" s="921"/>
      <c r="GCI109" s="921"/>
      <c r="GCJ109" s="921"/>
      <c r="GCK109" s="921"/>
      <c r="GCL109" s="921"/>
      <c r="GCM109" s="921"/>
      <c r="GCN109" s="921"/>
      <c r="GCO109" s="921"/>
      <c r="GCP109" s="921"/>
      <c r="GCQ109" s="921"/>
      <c r="GCR109" s="921"/>
      <c r="GCS109" s="921"/>
      <c r="GCT109" s="921"/>
      <c r="GCU109" s="921"/>
      <c r="GCV109" s="921"/>
      <c r="GCW109" s="921"/>
      <c r="GCX109" s="921"/>
      <c r="GCY109" s="921"/>
      <c r="GCZ109" s="921"/>
      <c r="GDA109" s="921"/>
      <c r="GDB109" s="921"/>
      <c r="GDC109" s="921"/>
      <c r="GDD109" s="921"/>
      <c r="GDE109" s="921"/>
      <c r="GDF109" s="921"/>
      <c r="GDG109" s="921"/>
      <c r="GDH109" s="921"/>
      <c r="GDI109" s="921"/>
      <c r="GDJ109" s="921"/>
      <c r="GDK109" s="921"/>
      <c r="GDL109" s="921"/>
      <c r="GDM109" s="921"/>
      <c r="GDN109" s="921"/>
      <c r="GDO109" s="921"/>
      <c r="GDP109" s="921"/>
      <c r="GDQ109" s="921"/>
      <c r="GDR109" s="921"/>
      <c r="GDS109" s="921"/>
      <c r="GDT109" s="921"/>
      <c r="GDU109" s="921"/>
      <c r="GDV109" s="921"/>
      <c r="GDW109" s="921"/>
      <c r="GDX109" s="921"/>
      <c r="GDY109" s="921"/>
      <c r="GDZ109" s="921"/>
      <c r="GEA109" s="921"/>
      <c r="GEB109" s="921"/>
      <c r="GEC109" s="921"/>
      <c r="GED109" s="921"/>
      <c r="GEE109" s="921"/>
      <c r="GEF109" s="921"/>
      <c r="GEG109" s="921"/>
      <c r="GEH109" s="921"/>
      <c r="GEI109" s="921"/>
      <c r="GEJ109" s="921"/>
      <c r="GEK109" s="921"/>
      <c r="GEL109" s="921"/>
      <c r="GEM109" s="921"/>
      <c r="GEN109" s="921"/>
      <c r="GEO109" s="921"/>
      <c r="GEP109" s="921"/>
      <c r="GEQ109" s="921"/>
      <c r="GER109" s="921"/>
      <c r="GES109" s="921"/>
      <c r="GET109" s="921"/>
      <c r="GEU109" s="921"/>
      <c r="GEV109" s="921"/>
      <c r="GEW109" s="921"/>
      <c r="GEX109" s="921"/>
      <c r="GEY109" s="921"/>
      <c r="GEZ109" s="921"/>
      <c r="GFA109" s="921"/>
      <c r="GFB109" s="921"/>
      <c r="GFC109" s="921"/>
      <c r="GFD109" s="921"/>
      <c r="GFE109" s="921"/>
      <c r="GFF109" s="921"/>
      <c r="GFG109" s="921"/>
      <c r="GFH109" s="921"/>
      <c r="GFI109" s="921"/>
      <c r="GFJ109" s="921"/>
      <c r="GFK109" s="921"/>
      <c r="GFL109" s="921"/>
      <c r="GFM109" s="921"/>
      <c r="GFN109" s="921"/>
      <c r="GFO109" s="921"/>
      <c r="GFP109" s="921"/>
      <c r="GFQ109" s="921"/>
      <c r="GFR109" s="921"/>
      <c r="GFS109" s="921"/>
      <c r="GFT109" s="921"/>
      <c r="GFU109" s="921"/>
      <c r="GFV109" s="921"/>
      <c r="GFW109" s="921"/>
      <c r="GFX109" s="921"/>
      <c r="GFY109" s="921"/>
      <c r="GFZ109" s="921"/>
      <c r="GGA109" s="921"/>
      <c r="GGB109" s="921"/>
      <c r="GGC109" s="921"/>
      <c r="GGD109" s="921"/>
      <c r="GGE109" s="921"/>
      <c r="GGF109" s="921"/>
      <c r="GGG109" s="921"/>
      <c r="GGH109" s="921"/>
      <c r="GGI109" s="921"/>
      <c r="GGJ109" s="921"/>
      <c r="GGK109" s="921"/>
      <c r="GGL109" s="921"/>
      <c r="GGM109" s="921"/>
      <c r="GGN109" s="921"/>
      <c r="GGO109" s="921"/>
      <c r="GGP109" s="921"/>
      <c r="GGQ109" s="921"/>
      <c r="GGR109" s="921"/>
      <c r="GGS109" s="921"/>
      <c r="GGT109" s="921"/>
      <c r="GGU109" s="921"/>
      <c r="GGV109" s="921"/>
      <c r="GGW109" s="921"/>
      <c r="GGX109" s="921"/>
      <c r="GGY109" s="921"/>
      <c r="GGZ109" s="921"/>
      <c r="GHA109" s="921"/>
      <c r="GHB109" s="921"/>
      <c r="GHC109" s="921"/>
      <c r="GHD109" s="921"/>
      <c r="GHE109" s="921"/>
      <c r="GHF109" s="921"/>
      <c r="GHG109" s="921"/>
      <c r="GHH109" s="921"/>
      <c r="GHI109" s="921"/>
      <c r="GHJ109" s="921"/>
      <c r="GHK109" s="921"/>
      <c r="GHL109" s="921"/>
      <c r="GHM109" s="921"/>
      <c r="GHN109" s="921"/>
      <c r="GHO109" s="921"/>
      <c r="GHP109" s="921"/>
      <c r="GHQ109" s="921"/>
      <c r="GHR109" s="921"/>
      <c r="GHS109" s="921"/>
      <c r="GHT109" s="921"/>
      <c r="GHU109" s="921"/>
      <c r="GHV109" s="921"/>
      <c r="GHW109" s="921"/>
      <c r="GHX109" s="921"/>
      <c r="GHY109" s="921"/>
      <c r="GHZ109" s="921"/>
      <c r="GIA109" s="921"/>
      <c r="GIB109" s="921"/>
      <c r="GIC109" s="921"/>
      <c r="GID109" s="921"/>
      <c r="GIE109" s="921"/>
      <c r="GIF109" s="921"/>
      <c r="GIG109" s="921"/>
      <c r="GIH109" s="921"/>
      <c r="GII109" s="921"/>
      <c r="GIJ109" s="921"/>
      <c r="GIK109" s="921"/>
      <c r="GIL109" s="921"/>
      <c r="GIM109" s="921"/>
      <c r="GIN109" s="921"/>
      <c r="GIO109" s="921"/>
      <c r="GIP109" s="921"/>
      <c r="GIQ109" s="921"/>
      <c r="GIR109" s="921"/>
      <c r="GIS109" s="921"/>
      <c r="GIT109" s="921"/>
      <c r="GIU109" s="921"/>
      <c r="GIV109" s="921"/>
      <c r="GIW109" s="921"/>
      <c r="GIX109" s="921"/>
      <c r="GIY109" s="921"/>
      <c r="GIZ109" s="921"/>
      <c r="GJA109" s="921"/>
      <c r="GJB109" s="921"/>
      <c r="GJC109" s="921"/>
      <c r="GJD109" s="921"/>
      <c r="GJE109" s="921"/>
      <c r="GJF109" s="921"/>
      <c r="GJG109" s="921"/>
      <c r="GJH109" s="921"/>
      <c r="GJI109" s="921"/>
      <c r="GJJ109" s="921"/>
      <c r="GJK109" s="921"/>
      <c r="GJL109" s="921"/>
      <c r="GJM109" s="921"/>
      <c r="GJN109" s="921"/>
      <c r="GJO109" s="921"/>
      <c r="GJP109" s="921"/>
      <c r="GJQ109" s="921"/>
      <c r="GJR109" s="921"/>
      <c r="GJS109" s="921"/>
      <c r="GJT109" s="921"/>
      <c r="GJU109" s="921"/>
      <c r="GJV109" s="921"/>
      <c r="GJW109" s="921"/>
      <c r="GJX109" s="921"/>
      <c r="GJY109" s="921"/>
      <c r="GJZ109" s="921"/>
      <c r="GKA109" s="921"/>
      <c r="GKB109" s="921"/>
      <c r="GKC109" s="921"/>
      <c r="GKD109" s="921"/>
      <c r="GKE109" s="921"/>
      <c r="GKF109" s="921"/>
      <c r="GKG109" s="921"/>
      <c r="GKH109" s="921"/>
      <c r="GKI109" s="921"/>
      <c r="GKJ109" s="921"/>
      <c r="GKK109" s="921"/>
      <c r="GKL109" s="921"/>
      <c r="GKM109" s="921"/>
      <c r="GKN109" s="921"/>
      <c r="GKO109" s="921"/>
      <c r="GKP109" s="921"/>
      <c r="GKQ109" s="921"/>
      <c r="GKR109" s="921"/>
      <c r="GKS109" s="921"/>
      <c r="GKT109" s="921"/>
      <c r="GKU109" s="921"/>
      <c r="GKV109" s="921"/>
      <c r="GKW109" s="921"/>
      <c r="GKX109" s="921"/>
      <c r="GKY109" s="921"/>
      <c r="GKZ109" s="921"/>
      <c r="GLA109" s="921"/>
      <c r="GLB109" s="921"/>
      <c r="GLC109" s="921"/>
      <c r="GLD109" s="921"/>
      <c r="GLE109" s="921"/>
      <c r="GLF109" s="921"/>
      <c r="GLG109" s="921"/>
      <c r="GLH109" s="921"/>
      <c r="GLI109" s="921"/>
      <c r="GLJ109" s="921"/>
      <c r="GLK109" s="921"/>
      <c r="GLL109" s="921"/>
      <c r="GLM109" s="921"/>
      <c r="GLN109" s="921"/>
      <c r="GLO109" s="921"/>
      <c r="GLP109" s="921"/>
      <c r="GLQ109" s="921"/>
      <c r="GLR109" s="921"/>
      <c r="GLS109" s="921"/>
      <c r="GLT109" s="921"/>
      <c r="GLU109" s="921"/>
      <c r="GLV109" s="921"/>
      <c r="GLW109" s="921"/>
      <c r="GLX109" s="921"/>
      <c r="GLY109" s="921"/>
      <c r="GLZ109" s="921"/>
      <c r="GMA109" s="921"/>
      <c r="GMB109" s="921"/>
      <c r="GMC109" s="921"/>
      <c r="GMD109" s="921"/>
      <c r="GME109" s="921"/>
      <c r="GMF109" s="921"/>
      <c r="GMG109" s="921"/>
      <c r="GMH109" s="921"/>
      <c r="GMI109" s="921"/>
      <c r="GMJ109" s="921"/>
      <c r="GMK109" s="921"/>
      <c r="GML109" s="921"/>
      <c r="GMM109" s="921"/>
      <c r="GMN109" s="921"/>
      <c r="GMO109" s="921"/>
      <c r="GMP109" s="921"/>
      <c r="GMQ109" s="921"/>
      <c r="GMR109" s="921"/>
      <c r="GMS109" s="921"/>
      <c r="GMT109" s="921"/>
      <c r="GMU109" s="921"/>
      <c r="GMV109" s="921"/>
      <c r="GMW109" s="921"/>
      <c r="GMX109" s="921"/>
      <c r="GMY109" s="921"/>
      <c r="GMZ109" s="921"/>
      <c r="GNA109" s="921"/>
      <c r="GNB109" s="921"/>
      <c r="GNC109" s="921"/>
      <c r="GND109" s="921"/>
      <c r="GNE109" s="921"/>
      <c r="GNF109" s="921"/>
      <c r="GNG109" s="921"/>
      <c r="GNH109" s="921"/>
      <c r="GNI109" s="921"/>
      <c r="GNJ109" s="921"/>
      <c r="GNK109" s="921"/>
      <c r="GNL109" s="921"/>
      <c r="GNM109" s="921"/>
      <c r="GNN109" s="921"/>
      <c r="GNO109" s="921"/>
      <c r="GNP109" s="921"/>
      <c r="GNQ109" s="921"/>
      <c r="GNR109" s="921"/>
      <c r="GNS109" s="921"/>
      <c r="GNT109" s="921"/>
      <c r="GNU109" s="921"/>
      <c r="GNV109" s="921"/>
      <c r="GNW109" s="921"/>
      <c r="GNX109" s="921"/>
      <c r="GNY109" s="921"/>
      <c r="GNZ109" s="921"/>
      <c r="GOA109" s="921"/>
      <c r="GOB109" s="921"/>
      <c r="GOC109" s="921"/>
      <c r="GOD109" s="921"/>
      <c r="GOE109" s="921"/>
      <c r="GOF109" s="921"/>
      <c r="GOG109" s="921"/>
      <c r="GOH109" s="921"/>
      <c r="GOI109" s="921"/>
      <c r="GOJ109" s="921"/>
      <c r="GOK109" s="921"/>
      <c r="GOL109" s="921"/>
      <c r="GOM109" s="921"/>
      <c r="GON109" s="921"/>
      <c r="GOO109" s="921"/>
      <c r="GOP109" s="921"/>
      <c r="GOQ109" s="921"/>
      <c r="GOR109" s="921"/>
      <c r="GOS109" s="921"/>
      <c r="GOT109" s="921"/>
      <c r="GOU109" s="921"/>
      <c r="GOV109" s="921"/>
      <c r="GOW109" s="921"/>
      <c r="GOX109" s="921"/>
      <c r="GOY109" s="921"/>
      <c r="GOZ109" s="921"/>
      <c r="GPA109" s="921"/>
      <c r="GPB109" s="921"/>
      <c r="GPC109" s="921"/>
      <c r="GPD109" s="921"/>
      <c r="GPE109" s="921"/>
      <c r="GPF109" s="921"/>
      <c r="GPG109" s="921"/>
      <c r="GPH109" s="921"/>
      <c r="GPI109" s="921"/>
      <c r="GPJ109" s="921"/>
      <c r="GPK109" s="921"/>
      <c r="GPL109" s="921"/>
      <c r="GPM109" s="921"/>
      <c r="GPN109" s="921"/>
      <c r="GPO109" s="921"/>
      <c r="GPP109" s="921"/>
      <c r="GPQ109" s="921"/>
      <c r="GPR109" s="921"/>
      <c r="GPS109" s="921"/>
      <c r="GPT109" s="921"/>
      <c r="GPU109" s="921"/>
      <c r="GPV109" s="921"/>
      <c r="GPW109" s="921"/>
      <c r="GPX109" s="921"/>
      <c r="GPY109" s="921"/>
      <c r="GPZ109" s="921"/>
      <c r="GQA109" s="921"/>
      <c r="GQB109" s="921"/>
      <c r="GQC109" s="921"/>
      <c r="GQD109" s="921"/>
      <c r="GQE109" s="921"/>
      <c r="GQF109" s="921"/>
      <c r="GQG109" s="921"/>
      <c r="GQH109" s="921"/>
      <c r="GQI109" s="921"/>
      <c r="GQJ109" s="921"/>
      <c r="GQK109" s="921"/>
      <c r="GQL109" s="921"/>
      <c r="GQM109" s="921"/>
      <c r="GQN109" s="921"/>
      <c r="GQO109" s="921"/>
      <c r="GQP109" s="921"/>
      <c r="GQQ109" s="921"/>
      <c r="GQR109" s="921"/>
      <c r="GQS109" s="921"/>
      <c r="GQT109" s="921"/>
      <c r="GQU109" s="921"/>
      <c r="GQV109" s="921"/>
      <c r="GQW109" s="921"/>
      <c r="GQX109" s="921"/>
      <c r="GQY109" s="921"/>
      <c r="GQZ109" s="921"/>
      <c r="GRA109" s="921"/>
      <c r="GRB109" s="921"/>
      <c r="GRC109" s="921"/>
      <c r="GRD109" s="921"/>
      <c r="GRE109" s="921"/>
      <c r="GRF109" s="921"/>
      <c r="GRG109" s="921"/>
      <c r="GRH109" s="921"/>
      <c r="GRI109" s="921"/>
      <c r="GRJ109" s="921"/>
      <c r="GRK109" s="921"/>
      <c r="GRL109" s="921"/>
      <c r="GRM109" s="921"/>
      <c r="GRN109" s="921"/>
      <c r="GRO109" s="921"/>
      <c r="GRP109" s="921"/>
      <c r="GRQ109" s="921"/>
      <c r="GRR109" s="921"/>
      <c r="GRS109" s="921"/>
      <c r="GRT109" s="921"/>
      <c r="GRU109" s="921"/>
      <c r="GRV109" s="921"/>
      <c r="GRW109" s="921"/>
      <c r="GRX109" s="921"/>
      <c r="GRY109" s="921"/>
      <c r="GRZ109" s="921"/>
      <c r="GSA109" s="921"/>
      <c r="GSB109" s="921"/>
      <c r="GSC109" s="921"/>
      <c r="GSD109" s="921"/>
      <c r="GSE109" s="921"/>
      <c r="GSF109" s="921"/>
      <c r="GSG109" s="921"/>
      <c r="GSH109" s="921"/>
      <c r="GSI109" s="921"/>
      <c r="GSJ109" s="921"/>
      <c r="GSK109" s="921"/>
      <c r="GSL109" s="921"/>
      <c r="GSM109" s="921"/>
      <c r="GSN109" s="921"/>
      <c r="GSO109" s="921"/>
      <c r="GSP109" s="921"/>
      <c r="GSQ109" s="921"/>
      <c r="GSR109" s="921"/>
      <c r="GSS109" s="921"/>
      <c r="GST109" s="921"/>
      <c r="GSU109" s="921"/>
      <c r="GSV109" s="921"/>
      <c r="GSW109" s="921"/>
      <c r="GSX109" s="921"/>
      <c r="GSY109" s="921"/>
      <c r="GSZ109" s="921"/>
      <c r="GTA109" s="921"/>
      <c r="GTB109" s="921"/>
      <c r="GTC109" s="921"/>
      <c r="GTD109" s="921"/>
      <c r="GTE109" s="921"/>
      <c r="GTF109" s="921"/>
      <c r="GTG109" s="921"/>
      <c r="GTH109" s="921"/>
      <c r="GTI109" s="921"/>
      <c r="GTJ109" s="921"/>
      <c r="GTK109" s="921"/>
      <c r="GTL109" s="921"/>
      <c r="GTM109" s="921"/>
      <c r="GTN109" s="921"/>
      <c r="GTO109" s="921"/>
      <c r="GTP109" s="921"/>
      <c r="GTQ109" s="921"/>
      <c r="GTR109" s="921"/>
      <c r="GTS109" s="921"/>
      <c r="GTT109" s="921"/>
      <c r="GTU109" s="921"/>
      <c r="GTV109" s="921"/>
      <c r="GTW109" s="921"/>
      <c r="GTX109" s="921"/>
      <c r="GTY109" s="921"/>
      <c r="GTZ109" s="921"/>
      <c r="GUA109" s="921"/>
      <c r="GUB109" s="921"/>
      <c r="GUC109" s="921"/>
      <c r="GUD109" s="921"/>
      <c r="GUE109" s="921"/>
      <c r="GUF109" s="921"/>
      <c r="GUG109" s="921"/>
      <c r="GUH109" s="921"/>
      <c r="GUI109" s="921"/>
      <c r="GUJ109" s="921"/>
      <c r="GUK109" s="921"/>
      <c r="GUL109" s="921"/>
      <c r="GUM109" s="921"/>
      <c r="GUN109" s="921"/>
      <c r="GUO109" s="921"/>
      <c r="GUP109" s="921"/>
      <c r="GUQ109" s="921"/>
      <c r="GUR109" s="921"/>
      <c r="GUS109" s="921"/>
      <c r="GUT109" s="921"/>
      <c r="GUU109" s="921"/>
      <c r="GUV109" s="921"/>
      <c r="GUW109" s="921"/>
      <c r="GUX109" s="921"/>
      <c r="GUY109" s="921"/>
      <c r="GUZ109" s="921"/>
      <c r="GVA109" s="921"/>
      <c r="GVB109" s="921"/>
      <c r="GVC109" s="921"/>
      <c r="GVD109" s="921"/>
      <c r="GVE109" s="921"/>
      <c r="GVF109" s="921"/>
      <c r="GVG109" s="921"/>
      <c r="GVH109" s="921"/>
      <c r="GVI109" s="921"/>
      <c r="GVJ109" s="921"/>
      <c r="GVK109" s="921"/>
      <c r="GVL109" s="921"/>
      <c r="GVM109" s="921"/>
      <c r="GVN109" s="921"/>
      <c r="GVO109" s="921"/>
      <c r="GVP109" s="921"/>
      <c r="GVQ109" s="921"/>
      <c r="GVR109" s="921"/>
      <c r="GVS109" s="921"/>
      <c r="GVT109" s="921"/>
      <c r="GVU109" s="921"/>
      <c r="GVV109" s="921"/>
      <c r="GVW109" s="921"/>
      <c r="GVX109" s="921"/>
      <c r="GVY109" s="921"/>
      <c r="GVZ109" s="921"/>
      <c r="GWA109" s="921"/>
      <c r="GWB109" s="921"/>
      <c r="GWC109" s="921"/>
      <c r="GWD109" s="921"/>
      <c r="GWE109" s="921"/>
      <c r="GWF109" s="921"/>
      <c r="GWG109" s="921"/>
      <c r="GWH109" s="921"/>
      <c r="GWI109" s="921"/>
      <c r="GWJ109" s="921"/>
      <c r="GWK109" s="921"/>
      <c r="GWL109" s="921"/>
      <c r="GWM109" s="921"/>
      <c r="GWN109" s="921"/>
      <c r="GWO109" s="921"/>
      <c r="GWP109" s="921"/>
      <c r="GWQ109" s="921"/>
      <c r="GWR109" s="921"/>
      <c r="GWS109" s="921"/>
      <c r="GWT109" s="921"/>
      <c r="GWU109" s="921"/>
      <c r="GWV109" s="921"/>
      <c r="GWW109" s="921"/>
      <c r="GWX109" s="921"/>
      <c r="GWY109" s="921"/>
      <c r="GWZ109" s="921"/>
      <c r="GXA109" s="921"/>
      <c r="GXB109" s="921"/>
      <c r="GXC109" s="921"/>
      <c r="GXD109" s="921"/>
      <c r="GXE109" s="921"/>
      <c r="GXF109" s="921"/>
      <c r="GXG109" s="921"/>
      <c r="GXH109" s="921"/>
      <c r="GXI109" s="921"/>
      <c r="GXJ109" s="921"/>
      <c r="GXK109" s="921"/>
      <c r="GXL109" s="921"/>
      <c r="GXM109" s="921"/>
      <c r="GXN109" s="921"/>
      <c r="GXO109" s="921"/>
      <c r="GXP109" s="921"/>
      <c r="GXQ109" s="921"/>
      <c r="GXR109" s="921"/>
      <c r="GXS109" s="921"/>
      <c r="GXT109" s="921"/>
      <c r="GXU109" s="921"/>
      <c r="GXV109" s="921"/>
      <c r="GXW109" s="921"/>
      <c r="GXX109" s="921"/>
      <c r="GXY109" s="921"/>
      <c r="GXZ109" s="921"/>
      <c r="GYA109" s="921"/>
      <c r="GYB109" s="921"/>
      <c r="GYC109" s="921"/>
      <c r="GYD109" s="921"/>
      <c r="GYE109" s="921"/>
      <c r="GYF109" s="921"/>
      <c r="GYG109" s="921"/>
      <c r="GYH109" s="921"/>
      <c r="GYI109" s="921"/>
      <c r="GYJ109" s="921"/>
      <c r="GYK109" s="921"/>
      <c r="GYL109" s="921"/>
      <c r="GYM109" s="921"/>
      <c r="GYN109" s="921"/>
      <c r="GYO109" s="921"/>
      <c r="GYP109" s="921"/>
      <c r="GYQ109" s="921"/>
      <c r="GYR109" s="921"/>
      <c r="GYS109" s="921"/>
      <c r="GYT109" s="921"/>
      <c r="GYU109" s="921"/>
      <c r="GYV109" s="921"/>
      <c r="GYW109" s="921"/>
      <c r="GYX109" s="921"/>
      <c r="GYY109" s="921"/>
      <c r="GYZ109" s="921"/>
      <c r="GZA109" s="921"/>
      <c r="GZB109" s="921"/>
      <c r="GZC109" s="921"/>
      <c r="GZD109" s="921"/>
      <c r="GZE109" s="921"/>
      <c r="GZF109" s="921"/>
      <c r="GZG109" s="921"/>
      <c r="GZH109" s="921"/>
      <c r="GZI109" s="921"/>
      <c r="GZJ109" s="921"/>
      <c r="GZK109" s="921"/>
      <c r="GZL109" s="921"/>
      <c r="GZM109" s="921"/>
      <c r="GZN109" s="921"/>
      <c r="GZO109" s="921"/>
      <c r="GZP109" s="921"/>
      <c r="GZQ109" s="921"/>
      <c r="GZR109" s="921"/>
      <c r="GZS109" s="921"/>
      <c r="GZT109" s="921"/>
      <c r="GZU109" s="921"/>
      <c r="GZV109" s="921"/>
      <c r="GZW109" s="921"/>
      <c r="GZX109" s="921"/>
      <c r="GZY109" s="921"/>
      <c r="GZZ109" s="921"/>
      <c r="HAA109" s="921"/>
      <c r="HAB109" s="921"/>
      <c r="HAC109" s="921"/>
      <c r="HAD109" s="921"/>
      <c r="HAE109" s="921"/>
      <c r="HAF109" s="921"/>
      <c r="HAG109" s="921"/>
      <c r="HAH109" s="921"/>
      <c r="HAI109" s="921"/>
      <c r="HAJ109" s="921"/>
      <c r="HAK109" s="921"/>
      <c r="HAL109" s="921"/>
      <c r="HAM109" s="921"/>
      <c r="HAN109" s="921"/>
      <c r="HAO109" s="921"/>
      <c r="HAP109" s="921"/>
      <c r="HAQ109" s="921"/>
      <c r="HAR109" s="921"/>
      <c r="HAS109" s="921"/>
      <c r="HAT109" s="921"/>
      <c r="HAU109" s="921"/>
      <c r="HAV109" s="921"/>
      <c r="HAW109" s="921"/>
      <c r="HAX109" s="921"/>
      <c r="HAY109" s="921"/>
      <c r="HAZ109" s="921"/>
      <c r="HBA109" s="921"/>
      <c r="HBB109" s="921"/>
      <c r="HBC109" s="921"/>
      <c r="HBD109" s="921"/>
      <c r="HBE109" s="921"/>
      <c r="HBF109" s="921"/>
      <c r="HBG109" s="921"/>
      <c r="HBH109" s="921"/>
      <c r="HBI109" s="921"/>
      <c r="HBJ109" s="921"/>
      <c r="HBK109" s="921"/>
      <c r="HBL109" s="921"/>
      <c r="HBM109" s="921"/>
      <c r="HBN109" s="921"/>
      <c r="HBO109" s="921"/>
      <c r="HBP109" s="921"/>
      <c r="HBQ109" s="921"/>
      <c r="HBR109" s="921"/>
      <c r="HBS109" s="921"/>
      <c r="HBT109" s="921"/>
      <c r="HBU109" s="921"/>
      <c r="HBV109" s="921"/>
      <c r="HBW109" s="921"/>
      <c r="HBX109" s="921"/>
      <c r="HBY109" s="921"/>
      <c r="HBZ109" s="921"/>
      <c r="HCA109" s="921"/>
      <c r="HCB109" s="921"/>
      <c r="HCC109" s="921"/>
      <c r="HCD109" s="921"/>
      <c r="HCE109" s="921"/>
      <c r="HCF109" s="921"/>
      <c r="HCG109" s="921"/>
      <c r="HCH109" s="921"/>
      <c r="HCI109" s="921"/>
      <c r="HCJ109" s="921"/>
      <c r="HCK109" s="921"/>
      <c r="HCL109" s="921"/>
      <c r="HCM109" s="921"/>
      <c r="HCN109" s="921"/>
      <c r="HCO109" s="921"/>
      <c r="HCP109" s="921"/>
      <c r="HCQ109" s="921"/>
      <c r="HCR109" s="921"/>
      <c r="HCS109" s="921"/>
      <c r="HCT109" s="921"/>
      <c r="HCU109" s="921"/>
      <c r="HCV109" s="921"/>
      <c r="HCW109" s="921"/>
      <c r="HCX109" s="921"/>
      <c r="HCY109" s="921"/>
      <c r="HCZ109" s="921"/>
      <c r="HDA109" s="921"/>
      <c r="HDB109" s="921"/>
      <c r="HDC109" s="921"/>
      <c r="HDD109" s="921"/>
      <c r="HDE109" s="921"/>
      <c r="HDF109" s="921"/>
      <c r="HDG109" s="921"/>
      <c r="HDH109" s="921"/>
      <c r="HDI109" s="921"/>
      <c r="HDJ109" s="921"/>
      <c r="HDK109" s="921"/>
      <c r="HDL109" s="921"/>
      <c r="HDM109" s="921"/>
      <c r="HDN109" s="921"/>
      <c r="HDO109" s="921"/>
      <c r="HDP109" s="921"/>
      <c r="HDQ109" s="921"/>
      <c r="HDR109" s="921"/>
      <c r="HDS109" s="921"/>
      <c r="HDT109" s="921"/>
      <c r="HDU109" s="921"/>
      <c r="HDV109" s="921"/>
      <c r="HDW109" s="921"/>
      <c r="HDX109" s="921"/>
      <c r="HDY109" s="921"/>
      <c r="HDZ109" s="921"/>
      <c r="HEA109" s="921"/>
      <c r="HEB109" s="921"/>
      <c r="HEC109" s="921"/>
      <c r="HED109" s="921"/>
      <c r="HEE109" s="921"/>
      <c r="HEF109" s="921"/>
      <c r="HEG109" s="921"/>
      <c r="HEH109" s="921"/>
      <c r="HEI109" s="921"/>
      <c r="HEJ109" s="921"/>
      <c r="HEK109" s="921"/>
      <c r="HEL109" s="921"/>
      <c r="HEM109" s="921"/>
      <c r="HEN109" s="921"/>
      <c r="HEO109" s="921"/>
      <c r="HEP109" s="921"/>
      <c r="HEQ109" s="921"/>
      <c r="HER109" s="921"/>
      <c r="HES109" s="921"/>
      <c r="HET109" s="921"/>
      <c r="HEU109" s="921"/>
      <c r="HEV109" s="921"/>
      <c r="HEW109" s="921"/>
      <c r="HEX109" s="921"/>
      <c r="HEY109" s="921"/>
      <c r="HEZ109" s="921"/>
      <c r="HFA109" s="921"/>
      <c r="HFB109" s="921"/>
      <c r="HFC109" s="921"/>
      <c r="HFD109" s="921"/>
      <c r="HFE109" s="921"/>
      <c r="HFF109" s="921"/>
      <c r="HFG109" s="921"/>
      <c r="HFH109" s="921"/>
      <c r="HFI109" s="921"/>
      <c r="HFJ109" s="921"/>
      <c r="HFK109" s="921"/>
      <c r="HFL109" s="921"/>
      <c r="HFM109" s="921"/>
      <c r="HFN109" s="921"/>
      <c r="HFO109" s="921"/>
      <c r="HFP109" s="921"/>
      <c r="HFQ109" s="921"/>
      <c r="HFR109" s="921"/>
      <c r="HFS109" s="921"/>
      <c r="HFT109" s="921"/>
      <c r="HFU109" s="921"/>
      <c r="HFV109" s="921"/>
      <c r="HFW109" s="921"/>
      <c r="HFX109" s="921"/>
      <c r="HFY109" s="921"/>
      <c r="HFZ109" s="921"/>
      <c r="HGA109" s="921"/>
      <c r="HGB109" s="921"/>
      <c r="HGC109" s="921"/>
      <c r="HGD109" s="921"/>
      <c r="HGE109" s="921"/>
      <c r="HGF109" s="921"/>
      <c r="HGG109" s="921"/>
      <c r="HGH109" s="921"/>
      <c r="HGI109" s="921"/>
      <c r="HGJ109" s="921"/>
      <c r="HGK109" s="921"/>
      <c r="HGL109" s="921"/>
      <c r="HGM109" s="921"/>
      <c r="HGN109" s="921"/>
      <c r="HGO109" s="921"/>
      <c r="HGP109" s="921"/>
      <c r="HGQ109" s="921"/>
      <c r="HGR109" s="921"/>
      <c r="HGS109" s="921"/>
      <c r="HGT109" s="921"/>
      <c r="HGU109" s="921"/>
      <c r="HGV109" s="921"/>
      <c r="HGW109" s="921"/>
      <c r="HGX109" s="921"/>
      <c r="HGY109" s="921"/>
      <c r="HGZ109" s="921"/>
      <c r="HHA109" s="921"/>
      <c r="HHB109" s="921"/>
      <c r="HHC109" s="921"/>
      <c r="HHD109" s="921"/>
      <c r="HHE109" s="921"/>
      <c r="HHF109" s="921"/>
      <c r="HHG109" s="921"/>
      <c r="HHH109" s="921"/>
      <c r="HHI109" s="921"/>
      <c r="HHJ109" s="921"/>
      <c r="HHK109" s="921"/>
      <c r="HHL109" s="921"/>
      <c r="HHM109" s="921"/>
      <c r="HHN109" s="921"/>
      <c r="HHO109" s="921"/>
      <c r="HHP109" s="921"/>
      <c r="HHQ109" s="921"/>
      <c r="HHR109" s="921"/>
      <c r="HHS109" s="921"/>
      <c r="HHT109" s="921"/>
      <c r="HHU109" s="921"/>
      <c r="HHV109" s="921"/>
      <c r="HHW109" s="921"/>
      <c r="HHX109" s="921"/>
      <c r="HHY109" s="921"/>
      <c r="HHZ109" s="921"/>
      <c r="HIA109" s="921"/>
      <c r="HIB109" s="921"/>
      <c r="HIC109" s="921"/>
      <c r="HID109" s="921"/>
      <c r="HIE109" s="921"/>
      <c r="HIF109" s="921"/>
      <c r="HIG109" s="921"/>
      <c r="HIH109" s="921"/>
      <c r="HII109" s="921"/>
      <c r="HIJ109" s="921"/>
      <c r="HIK109" s="921"/>
      <c r="HIL109" s="921"/>
      <c r="HIM109" s="921"/>
      <c r="HIN109" s="921"/>
      <c r="HIO109" s="921"/>
      <c r="HIP109" s="921"/>
      <c r="HIQ109" s="921"/>
      <c r="HIR109" s="921"/>
      <c r="HIS109" s="921"/>
      <c r="HIT109" s="921"/>
      <c r="HIU109" s="921"/>
      <c r="HIV109" s="921"/>
      <c r="HIW109" s="921"/>
      <c r="HIX109" s="921"/>
      <c r="HIY109" s="921"/>
      <c r="HIZ109" s="921"/>
      <c r="HJA109" s="921"/>
      <c r="HJB109" s="921"/>
      <c r="HJC109" s="921"/>
      <c r="HJD109" s="921"/>
      <c r="HJE109" s="921"/>
      <c r="HJF109" s="921"/>
      <c r="HJG109" s="921"/>
      <c r="HJH109" s="921"/>
      <c r="HJI109" s="921"/>
      <c r="HJJ109" s="921"/>
      <c r="HJK109" s="921"/>
      <c r="HJL109" s="921"/>
      <c r="HJM109" s="921"/>
      <c r="HJN109" s="921"/>
      <c r="HJO109" s="921"/>
      <c r="HJP109" s="921"/>
      <c r="HJQ109" s="921"/>
      <c r="HJR109" s="921"/>
      <c r="HJS109" s="921"/>
      <c r="HJT109" s="921"/>
      <c r="HJU109" s="921"/>
      <c r="HJV109" s="921"/>
      <c r="HJW109" s="921"/>
      <c r="HJX109" s="921"/>
      <c r="HJY109" s="921"/>
      <c r="HJZ109" s="921"/>
      <c r="HKA109" s="921"/>
      <c r="HKB109" s="921"/>
      <c r="HKC109" s="921"/>
      <c r="HKD109" s="921"/>
      <c r="HKE109" s="921"/>
      <c r="HKF109" s="921"/>
      <c r="HKG109" s="921"/>
      <c r="HKH109" s="921"/>
      <c r="HKI109" s="921"/>
      <c r="HKJ109" s="921"/>
      <c r="HKK109" s="921"/>
      <c r="HKL109" s="921"/>
      <c r="HKM109" s="921"/>
      <c r="HKN109" s="921"/>
      <c r="HKO109" s="921"/>
      <c r="HKP109" s="921"/>
      <c r="HKQ109" s="921"/>
      <c r="HKR109" s="921"/>
      <c r="HKS109" s="921"/>
      <c r="HKT109" s="921"/>
      <c r="HKU109" s="921"/>
      <c r="HKV109" s="921"/>
      <c r="HKW109" s="921"/>
      <c r="HKX109" s="921"/>
      <c r="HKY109" s="921"/>
      <c r="HKZ109" s="921"/>
      <c r="HLA109" s="921"/>
      <c r="HLB109" s="921"/>
      <c r="HLC109" s="921"/>
      <c r="HLD109" s="921"/>
      <c r="HLE109" s="921"/>
      <c r="HLF109" s="921"/>
      <c r="HLG109" s="921"/>
      <c r="HLH109" s="921"/>
      <c r="HLI109" s="921"/>
      <c r="HLJ109" s="921"/>
      <c r="HLK109" s="921"/>
      <c r="HLL109" s="921"/>
      <c r="HLM109" s="921"/>
      <c r="HLN109" s="921"/>
      <c r="HLO109" s="921"/>
      <c r="HLP109" s="921"/>
      <c r="HLQ109" s="921"/>
      <c r="HLR109" s="921"/>
      <c r="HLS109" s="921"/>
      <c r="HLT109" s="921"/>
      <c r="HLU109" s="921"/>
      <c r="HLV109" s="921"/>
      <c r="HLW109" s="921"/>
      <c r="HLX109" s="921"/>
      <c r="HLY109" s="921"/>
      <c r="HLZ109" s="921"/>
      <c r="HMA109" s="921"/>
      <c r="HMB109" s="921"/>
      <c r="HMC109" s="921"/>
      <c r="HMD109" s="921"/>
      <c r="HME109" s="921"/>
      <c r="HMF109" s="921"/>
      <c r="HMG109" s="921"/>
      <c r="HMH109" s="921"/>
      <c r="HMI109" s="921"/>
      <c r="HMJ109" s="921"/>
      <c r="HMK109" s="921"/>
      <c r="HML109" s="921"/>
      <c r="HMM109" s="921"/>
      <c r="HMN109" s="921"/>
      <c r="HMO109" s="921"/>
      <c r="HMP109" s="921"/>
      <c r="HMQ109" s="921"/>
      <c r="HMR109" s="921"/>
      <c r="HMS109" s="921"/>
      <c r="HMT109" s="921"/>
      <c r="HMU109" s="921"/>
      <c r="HMV109" s="921"/>
      <c r="HMW109" s="921"/>
      <c r="HMX109" s="921"/>
      <c r="HMY109" s="921"/>
      <c r="HMZ109" s="921"/>
      <c r="HNA109" s="921"/>
      <c r="HNB109" s="921"/>
      <c r="HNC109" s="921"/>
      <c r="HND109" s="921"/>
      <c r="HNE109" s="921"/>
      <c r="HNF109" s="921"/>
      <c r="HNG109" s="921"/>
      <c r="HNH109" s="921"/>
      <c r="HNI109" s="921"/>
      <c r="HNJ109" s="921"/>
      <c r="HNK109" s="921"/>
      <c r="HNL109" s="921"/>
      <c r="HNM109" s="921"/>
      <c r="HNN109" s="921"/>
      <c r="HNO109" s="921"/>
      <c r="HNP109" s="921"/>
      <c r="HNQ109" s="921"/>
      <c r="HNR109" s="921"/>
      <c r="HNS109" s="921"/>
      <c r="HNT109" s="921"/>
      <c r="HNU109" s="921"/>
      <c r="HNV109" s="921"/>
      <c r="HNW109" s="921"/>
      <c r="HNX109" s="921"/>
      <c r="HNY109" s="921"/>
      <c r="HNZ109" s="921"/>
      <c r="HOA109" s="921"/>
      <c r="HOB109" s="921"/>
      <c r="HOC109" s="921"/>
      <c r="HOD109" s="921"/>
      <c r="HOE109" s="921"/>
      <c r="HOF109" s="921"/>
      <c r="HOG109" s="921"/>
      <c r="HOH109" s="921"/>
      <c r="HOI109" s="921"/>
      <c r="HOJ109" s="921"/>
      <c r="HOK109" s="921"/>
      <c r="HOL109" s="921"/>
      <c r="HOM109" s="921"/>
      <c r="HON109" s="921"/>
      <c r="HOO109" s="921"/>
      <c r="HOP109" s="921"/>
      <c r="HOQ109" s="921"/>
      <c r="HOR109" s="921"/>
      <c r="HOS109" s="921"/>
      <c r="HOT109" s="921"/>
      <c r="HOU109" s="921"/>
      <c r="HOV109" s="921"/>
      <c r="HOW109" s="921"/>
      <c r="HOX109" s="921"/>
      <c r="HOY109" s="921"/>
      <c r="HOZ109" s="921"/>
      <c r="HPA109" s="921"/>
      <c r="HPB109" s="921"/>
      <c r="HPC109" s="921"/>
      <c r="HPD109" s="921"/>
      <c r="HPE109" s="921"/>
      <c r="HPF109" s="921"/>
      <c r="HPG109" s="921"/>
      <c r="HPH109" s="921"/>
      <c r="HPI109" s="921"/>
      <c r="HPJ109" s="921"/>
      <c r="HPK109" s="921"/>
      <c r="HPL109" s="921"/>
      <c r="HPM109" s="921"/>
      <c r="HPN109" s="921"/>
      <c r="HPO109" s="921"/>
      <c r="HPP109" s="921"/>
      <c r="HPQ109" s="921"/>
      <c r="HPR109" s="921"/>
      <c r="HPS109" s="921"/>
      <c r="HPT109" s="921"/>
      <c r="HPU109" s="921"/>
      <c r="HPV109" s="921"/>
      <c r="HPW109" s="921"/>
      <c r="HPX109" s="921"/>
      <c r="HPY109" s="921"/>
      <c r="HPZ109" s="921"/>
      <c r="HQA109" s="921"/>
      <c r="HQB109" s="921"/>
      <c r="HQC109" s="921"/>
      <c r="HQD109" s="921"/>
      <c r="HQE109" s="921"/>
      <c r="HQF109" s="921"/>
      <c r="HQG109" s="921"/>
      <c r="HQH109" s="921"/>
      <c r="HQI109" s="921"/>
      <c r="HQJ109" s="921"/>
      <c r="HQK109" s="921"/>
      <c r="HQL109" s="921"/>
      <c r="HQM109" s="921"/>
      <c r="HQN109" s="921"/>
      <c r="HQO109" s="921"/>
      <c r="HQP109" s="921"/>
      <c r="HQQ109" s="921"/>
      <c r="HQR109" s="921"/>
      <c r="HQS109" s="921"/>
      <c r="HQT109" s="921"/>
      <c r="HQU109" s="921"/>
      <c r="HQV109" s="921"/>
      <c r="HQW109" s="921"/>
      <c r="HQX109" s="921"/>
      <c r="HQY109" s="921"/>
      <c r="HQZ109" s="921"/>
      <c r="HRA109" s="921"/>
      <c r="HRB109" s="921"/>
      <c r="HRC109" s="921"/>
      <c r="HRD109" s="921"/>
      <c r="HRE109" s="921"/>
      <c r="HRF109" s="921"/>
      <c r="HRG109" s="921"/>
      <c r="HRH109" s="921"/>
      <c r="HRI109" s="921"/>
      <c r="HRJ109" s="921"/>
      <c r="HRK109" s="921"/>
      <c r="HRL109" s="921"/>
      <c r="HRM109" s="921"/>
      <c r="HRN109" s="921"/>
      <c r="HRO109" s="921"/>
      <c r="HRP109" s="921"/>
      <c r="HRQ109" s="921"/>
      <c r="HRR109" s="921"/>
      <c r="HRS109" s="921"/>
      <c r="HRT109" s="921"/>
      <c r="HRU109" s="921"/>
      <c r="HRV109" s="921"/>
      <c r="HRW109" s="921"/>
      <c r="HRX109" s="921"/>
      <c r="HRY109" s="921"/>
      <c r="HRZ109" s="921"/>
      <c r="HSA109" s="921"/>
      <c r="HSB109" s="921"/>
      <c r="HSC109" s="921"/>
      <c r="HSD109" s="921"/>
      <c r="HSE109" s="921"/>
      <c r="HSF109" s="921"/>
      <c r="HSG109" s="921"/>
      <c r="HSH109" s="921"/>
      <c r="HSI109" s="921"/>
      <c r="HSJ109" s="921"/>
      <c r="HSK109" s="921"/>
      <c r="HSL109" s="921"/>
      <c r="HSM109" s="921"/>
      <c r="HSN109" s="921"/>
      <c r="HSO109" s="921"/>
      <c r="HSP109" s="921"/>
      <c r="HSQ109" s="921"/>
      <c r="HSR109" s="921"/>
      <c r="HSS109" s="921"/>
      <c r="HST109" s="921"/>
      <c r="HSU109" s="921"/>
      <c r="HSV109" s="921"/>
      <c r="HSW109" s="921"/>
      <c r="HSX109" s="921"/>
      <c r="HSY109" s="921"/>
      <c r="HSZ109" s="921"/>
      <c r="HTA109" s="921"/>
      <c r="HTB109" s="921"/>
      <c r="HTC109" s="921"/>
      <c r="HTD109" s="921"/>
      <c r="HTE109" s="921"/>
      <c r="HTF109" s="921"/>
      <c r="HTG109" s="921"/>
      <c r="HTH109" s="921"/>
      <c r="HTI109" s="921"/>
      <c r="HTJ109" s="921"/>
      <c r="HTK109" s="921"/>
      <c r="HTL109" s="921"/>
      <c r="HTM109" s="921"/>
      <c r="HTN109" s="921"/>
      <c r="HTO109" s="921"/>
      <c r="HTP109" s="921"/>
      <c r="HTQ109" s="921"/>
      <c r="HTR109" s="921"/>
      <c r="HTS109" s="921"/>
      <c r="HTT109" s="921"/>
      <c r="HTU109" s="921"/>
      <c r="HTV109" s="921"/>
      <c r="HTW109" s="921"/>
      <c r="HTX109" s="921"/>
      <c r="HTY109" s="921"/>
      <c r="HTZ109" s="921"/>
      <c r="HUA109" s="921"/>
      <c r="HUB109" s="921"/>
      <c r="HUC109" s="921"/>
      <c r="HUD109" s="921"/>
      <c r="HUE109" s="921"/>
      <c r="HUF109" s="921"/>
      <c r="HUG109" s="921"/>
      <c r="HUH109" s="921"/>
      <c r="HUI109" s="921"/>
      <c r="HUJ109" s="921"/>
      <c r="HUK109" s="921"/>
      <c r="HUL109" s="921"/>
      <c r="HUM109" s="921"/>
      <c r="HUN109" s="921"/>
      <c r="HUO109" s="921"/>
      <c r="HUP109" s="921"/>
      <c r="HUQ109" s="921"/>
      <c r="HUR109" s="921"/>
      <c r="HUS109" s="921"/>
      <c r="HUT109" s="921"/>
      <c r="HUU109" s="921"/>
      <c r="HUV109" s="921"/>
      <c r="HUW109" s="921"/>
      <c r="HUX109" s="921"/>
      <c r="HUY109" s="921"/>
      <c r="HUZ109" s="921"/>
      <c r="HVA109" s="921"/>
      <c r="HVB109" s="921"/>
      <c r="HVC109" s="921"/>
      <c r="HVD109" s="921"/>
      <c r="HVE109" s="921"/>
      <c r="HVF109" s="921"/>
      <c r="HVG109" s="921"/>
      <c r="HVH109" s="921"/>
      <c r="HVI109" s="921"/>
      <c r="HVJ109" s="921"/>
      <c r="HVK109" s="921"/>
      <c r="HVL109" s="921"/>
      <c r="HVM109" s="921"/>
      <c r="HVN109" s="921"/>
      <c r="HVO109" s="921"/>
      <c r="HVP109" s="921"/>
      <c r="HVQ109" s="921"/>
      <c r="HVR109" s="921"/>
      <c r="HVS109" s="921"/>
      <c r="HVT109" s="921"/>
      <c r="HVU109" s="921"/>
      <c r="HVV109" s="921"/>
      <c r="HVW109" s="921"/>
      <c r="HVX109" s="921"/>
      <c r="HVY109" s="921"/>
      <c r="HVZ109" s="921"/>
      <c r="HWA109" s="921"/>
      <c r="HWB109" s="921"/>
      <c r="HWC109" s="921"/>
      <c r="HWD109" s="921"/>
      <c r="HWE109" s="921"/>
      <c r="HWF109" s="921"/>
      <c r="HWG109" s="921"/>
      <c r="HWH109" s="921"/>
      <c r="HWI109" s="921"/>
      <c r="HWJ109" s="921"/>
      <c r="HWK109" s="921"/>
      <c r="HWL109" s="921"/>
      <c r="HWM109" s="921"/>
      <c r="HWN109" s="921"/>
      <c r="HWO109" s="921"/>
      <c r="HWP109" s="921"/>
      <c r="HWQ109" s="921"/>
      <c r="HWR109" s="921"/>
      <c r="HWS109" s="921"/>
      <c r="HWT109" s="921"/>
      <c r="HWU109" s="921"/>
      <c r="HWV109" s="921"/>
      <c r="HWW109" s="921"/>
      <c r="HWX109" s="921"/>
      <c r="HWY109" s="921"/>
      <c r="HWZ109" s="921"/>
      <c r="HXA109" s="921"/>
      <c r="HXB109" s="921"/>
      <c r="HXC109" s="921"/>
      <c r="HXD109" s="921"/>
      <c r="HXE109" s="921"/>
      <c r="HXF109" s="921"/>
      <c r="HXG109" s="921"/>
      <c r="HXH109" s="921"/>
      <c r="HXI109" s="921"/>
      <c r="HXJ109" s="921"/>
      <c r="HXK109" s="921"/>
      <c r="HXL109" s="921"/>
      <c r="HXM109" s="921"/>
      <c r="HXN109" s="921"/>
      <c r="HXO109" s="921"/>
      <c r="HXP109" s="921"/>
      <c r="HXQ109" s="921"/>
      <c r="HXR109" s="921"/>
      <c r="HXS109" s="921"/>
      <c r="HXT109" s="921"/>
      <c r="HXU109" s="921"/>
      <c r="HXV109" s="921"/>
      <c r="HXW109" s="921"/>
      <c r="HXX109" s="921"/>
      <c r="HXY109" s="921"/>
      <c r="HXZ109" s="921"/>
      <c r="HYA109" s="921"/>
      <c r="HYB109" s="921"/>
      <c r="HYC109" s="921"/>
      <c r="HYD109" s="921"/>
      <c r="HYE109" s="921"/>
      <c r="HYF109" s="921"/>
      <c r="HYG109" s="921"/>
      <c r="HYH109" s="921"/>
      <c r="HYI109" s="921"/>
      <c r="HYJ109" s="921"/>
      <c r="HYK109" s="921"/>
      <c r="HYL109" s="921"/>
      <c r="HYM109" s="921"/>
      <c r="HYN109" s="921"/>
      <c r="HYO109" s="921"/>
      <c r="HYP109" s="921"/>
      <c r="HYQ109" s="921"/>
      <c r="HYR109" s="921"/>
      <c r="HYS109" s="921"/>
      <c r="HYT109" s="921"/>
      <c r="HYU109" s="921"/>
      <c r="HYV109" s="921"/>
      <c r="HYW109" s="921"/>
      <c r="HYX109" s="921"/>
      <c r="HYY109" s="921"/>
      <c r="HYZ109" s="921"/>
      <c r="HZA109" s="921"/>
      <c r="HZB109" s="921"/>
      <c r="HZC109" s="921"/>
      <c r="HZD109" s="921"/>
      <c r="HZE109" s="921"/>
      <c r="HZF109" s="921"/>
      <c r="HZG109" s="921"/>
      <c r="HZH109" s="921"/>
      <c r="HZI109" s="921"/>
      <c r="HZJ109" s="921"/>
      <c r="HZK109" s="921"/>
      <c r="HZL109" s="921"/>
      <c r="HZM109" s="921"/>
      <c r="HZN109" s="921"/>
      <c r="HZO109" s="921"/>
      <c r="HZP109" s="921"/>
      <c r="HZQ109" s="921"/>
      <c r="HZR109" s="921"/>
      <c r="HZS109" s="921"/>
      <c r="HZT109" s="921"/>
      <c r="HZU109" s="921"/>
      <c r="HZV109" s="921"/>
      <c r="HZW109" s="921"/>
      <c r="HZX109" s="921"/>
      <c r="HZY109" s="921"/>
      <c r="HZZ109" s="921"/>
      <c r="IAA109" s="921"/>
      <c r="IAB109" s="921"/>
      <c r="IAC109" s="921"/>
      <c r="IAD109" s="921"/>
      <c r="IAE109" s="921"/>
      <c r="IAF109" s="921"/>
      <c r="IAG109" s="921"/>
      <c r="IAH109" s="921"/>
      <c r="IAI109" s="921"/>
      <c r="IAJ109" s="921"/>
      <c r="IAK109" s="921"/>
      <c r="IAL109" s="921"/>
      <c r="IAM109" s="921"/>
      <c r="IAN109" s="921"/>
      <c r="IAO109" s="921"/>
      <c r="IAP109" s="921"/>
      <c r="IAQ109" s="921"/>
      <c r="IAR109" s="921"/>
      <c r="IAS109" s="921"/>
      <c r="IAT109" s="921"/>
      <c r="IAU109" s="921"/>
      <c r="IAV109" s="921"/>
      <c r="IAW109" s="921"/>
      <c r="IAX109" s="921"/>
      <c r="IAY109" s="921"/>
      <c r="IAZ109" s="921"/>
      <c r="IBA109" s="921"/>
      <c r="IBB109" s="921"/>
      <c r="IBC109" s="921"/>
      <c r="IBD109" s="921"/>
      <c r="IBE109" s="921"/>
      <c r="IBF109" s="921"/>
      <c r="IBG109" s="921"/>
      <c r="IBH109" s="921"/>
      <c r="IBI109" s="921"/>
      <c r="IBJ109" s="921"/>
      <c r="IBK109" s="921"/>
      <c r="IBL109" s="921"/>
      <c r="IBM109" s="921"/>
      <c r="IBN109" s="921"/>
      <c r="IBO109" s="921"/>
      <c r="IBP109" s="921"/>
      <c r="IBQ109" s="921"/>
      <c r="IBR109" s="921"/>
      <c r="IBS109" s="921"/>
      <c r="IBT109" s="921"/>
      <c r="IBU109" s="921"/>
      <c r="IBV109" s="921"/>
      <c r="IBW109" s="921"/>
      <c r="IBX109" s="921"/>
      <c r="IBY109" s="921"/>
      <c r="IBZ109" s="921"/>
      <c r="ICA109" s="921"/>
      <c r="ICB109" s="921"/>
      <c r="ICC109" s="921"/>
      <c r="ICD109" s="921"/>
      <c r="ICE109" s="921"/>
      <c r="ICF109" s="921"/>
      <c r="ICG109" s="921"/>
      <c r="ICH109" s="921"/>
      <c r="ICI109" s="921"/>
      <c r="ICJ109" s="921"/>
      <c r="ICK109" s="921"/>
      <c r="ICL109" s="921"/>
      <c r="ICM109" s="921"/>
      <c r="ICN109" s="921"/>
      <c r="ICO109" s="921"/>
      <c r="ICP109" s="921"/>
      <c r="ICQ109" s="921"/>
      <c r="ICR109" s="921"/>
      <c r="ICS109" s="921"/>
      <c r="ICT109" s="921"/>
      <c r="ICU109" s="921"/>
      <c r="ICV109" s="921"/>
      <c r="ICW109" s="921"/>
      <c r="ICX109" s="921"/>
      <c r="ICY109" s="921"/>
      <c r="ICZ109" s="921"/>
      <c r="IDA109" s="921"/>
      <c r="IDB109" s="921"/>
      <c r="IDC109" s="921"/>
      <c r="IDD109" s="921"/>
      <c r="IDE109" s="921"/>
      <c r="IDF109" s="921"/>
      <c r="IDG109" s="921"/>
      <c r="IDH109" s="921"/>
      <c r="IDI109" s="921"/>
      <c r="IDJ109" s="921"/>
      <c r="IDK109" s="921"/>
      <c r="IDL109" s="921"/>
      <c r="IDM109" s="921"/>
      <c r="IDN109" s="921"/>
      <c r="IDO109" s="921"/>
      <c r="IDP109" s="921"/>
      <c r="IDQ109" s="921"/>
      <c r="IDR109" s="921"/>
      <c r="IDS109" s="921"/>
      <c r="IDT109" s="921"/>
      <c r="IDU109" s="921"/>
      <c r="IDV109" s="921"/>
      <c r="IDW109" s="921"/>
      <c r="IDX109" s="921"/>
      <c r="IDY109" s="921"/>
      <c r="IDZ109" s="921"/>
      <c r="IEA109" s="921"/>
      <c r="IEB109" s="921"/>
      <c r="IEC109" s="921"/>
      <c r="IED109" s="921"/>
      <c r="IEE109" s="921"/>
      <c r="IEF109" s="921"/>
      <c r="IEG109" s="921"/>
      <c r="IEH109" s="921"/>
      <c r="IEI109" s="921"/>
      <c r="IEJ109" s="921"/>
      <c r="IEK109" s="921"/>
      <c r="IEL109" s="921"/>
      <c r="IEM109" s="921"/>
      <c r="IEN109" s="921"/>
      <c r="IEO109" s="921"/>
      <c r="IEP109" s="921"/>
      <c r="IEQ109" s="921"/>
      <c r="IER109" s="921"/>
      <c r="IES109" s="921"/>
      <c r="IET109" s="921"/>
      <c r="IEU109" s="921"/>
      <c r="IEV109" s="921"/>
      <c r="IEW109" s="921"/>
      <c r="IEX109" s="921"/>
      <c r="IEY109" s="921"/>
      <c r="IEZ109" s="921"/>
      <c r="IFA109" s="921"/>
      <c r="IFB109" s="921"/>
      <c r="IFC109" s="921"/>
      <c r="IFD109" s="921"/>
      <c r="IFE109" s="921"/>
      <c r="IFF109" s="921"/>
      <c r="IFG109" s="921"/>
      <c r="IFH109" s="921"/>
      <c r="IFI109" s="921"/>
      <c r="IFJ109" s="921"/>
      <c r="IFK109" s="921"/>
      <c r="IFL109" s="921"/>
      <c r="IFM109" s="921"/>
      <c r="IFN109" s="921"/>
      <c r="IFO109" s="921"/>
      <c r="IFP109" s="921"/>
      <c r="IFQ109" s="921"/>
      <c r="IFR109" s="921"/>
      <c r="IFS109" s="921"/>
      <c r="IFT109" s="921"/>
      <c r="IFU109" s="921"/>
      <c r="IFV109" s="921"/>
      <c r="IFW109" s="921"/>
      <c r="IFX109" s="921"/>
      <c r="IFY109" s="921"/>
      <c r="IFZ109" s="921"/>
      <c r="IGA109" s="921"/>
      <c r="IGB109" s="921"/>
      <c r="IGC109" s="921"/>
      <c r="IGD109" s="921"/>
      <c r="IGE109" s="921"/>
      <c r="IGF109" s="921"/>
      <c r="IGG109" s="921"/>
      <c r="IGH109" s="921"/>
      <c r="IGI109" s="921"/>
      <c r="IGJ109" s="921"/>
      <c r="IGK109" s="921"/>
      <c r="IGL109" s="921"/>
      <c r="IGM109" s="921"/>
      <c r="IGN109" s="921"/>
      <c r="IGO109" s="921"/>
      <c r="IGP109" s="921"/>
      <c r="IGQ109" s="921"/>
      <c r="IGR109" s="921"/>
      <c r="IGS109" s="921"/>
      <c r="IGT109" s="921"/>
      <c r="IGU109" s="921"/>
      <c r="IGV109" s="921"/>
      <c r="IGW109" s="921"/>
      <c r="IGX109" s="921"/>
      <c r="IGY109" s="921"/>
      <c r="IGZ109" s="921"/>
      <c r="IHA109" s="921"/>
      <c r="IHB109" s="921"/>
      <c r="IHC109" s="921"/>
      <c r="IHD109" s="921"/>
      <c r="IHE109" s="921"/>
      <c r="IHF109" s="921"/>
      <c r="IHG109" s="921"/>
      <c r="IHH109" s="921"/>
      <c r="IHI109" s="921"/>
      <c r="IHJ109" s="921"/>
      <c r="IHK109" s="921"/>
      <c r="IHL109" s="921"/>
      <c r="IHM109" s="921"/>
      <c r="IHN109" s="921"/>
      <c r="IHO109" s="921"/>
      <c r="IHP109" s="921"/>
      <c r="IHQ109" s="921"/>
      <c r="IHR109" s="921"/>
      <c r="IHS109" s="921"/>
      <c r="IHT109" s="921"/>
      <c r="IHU109" s="921"/>
      <c r="IHV109" s="921"/>
      <c r="IHW109" s="921"/>
      <c r="IHX109" s="921"/>
      <c r="IHY109" s="921"/>
      <c r="IHZ109" s="921"/>
      <c r="IIA109" s="921"/>
      <c r="IIB109" s="921"/>
      <c r="IIC109" s="921"/>
      <c r="IID109" s="921"/>
      <c r="IIE109" s="921"/>
      <c r="IIF109" s="921"/>
      <c r="IIG109" s="921"/>
      <c r="IIH109" s="921"/>
      <c r="III109" s="921"/>
      <c r="IIJ109" s="921"/>
      <c r="IIK109" s="921"/>
      <c r="IIL109" s="921"/>
      <c r="IIM109" s="921"/>
      <c r="IIN109" s="921"/>
      <c r="IIO109" s="921"/>
      <c r="IIP109" s="921"/>
      <c r="IIQ109" s="921"/>
      <c r="IIR109" s="921"/>
      <c r="IIS109" s="921"/>
      <c r="IIT109" s="921"/>
      <c r="IIU109" s="921"/>
      <c r="IIV109" s="921"/>
      <c r="IIW109" s="921"/>
      <c r="IIX109" s="921"/>
      <c r="IIY109" s="921"/>
      <c r="IIZ109" s="921"/>
      <c r="IJA109" s="921"/>
      <c r="IJB109" s="921"/>
      <c r="IJC109" s="921"/>
      <c r="IJD109" s="921"/>
      <c r="IJE109" s="921"/>
      <c r="IJF109" s="921"/>
      <c r="IJG109" s="921"/>
      <c r="IJH109" s="921"/>
      <c r="IJI109" s="921"/>
      <c r="IJJ109" s="921"/>
      <c r="IJK109" s="921"/>
      <c r="IJL109" s="921"/>
      <c r="IJM109" s="921"/>
      <c r="IJN109" s="921"/>
      <c r="IJO109" s="921"/>
      <c r="IJP109" s="921"/>
      <c r="IJQ109" s="921"/>
      <c r="IJR109" s="921"/>
      <c r="IJS109" s="921"/>
      <c r="IJT109" s="921"/>
      <c r="IJU109" s="921"/>
      <c r="IJV109" s="921"/>
      <c r="IJW109" s="921"/>
      <c r="IJX109" s="921"/>
      <c r="IJY109" s="921"/>
      <c r="IJZ109" s="921"/>
      <c r="IKA109" s="921"/>
      <c r="IKB109" s="921"/>
      <c r="IKC109" s="921"/>
      <c r="IKD109" s="921"/>
      <c r="IKE109" s="921"/>
      <c r="IKF109" s="921"/>
      <c r="IKG109" s="921"/>
      <c r="IKH109" s="921"/>
      <c r="IKI109" s="921"/>
      <c r="IKJ109" s="921"/>
      <c r="IKK109" s="921"/>
      <c r="IKL109" s="921"/>
      <c r="IKM109" s="921"/>
      <c r="IKN109" s="921"/>
      <c r="IKO109" s="921"/>
      <c r="IKP109" s="921"/>
      <c r="IKQ109" s="921"/>
      <c r="IKR109" s="921"/>
      <c r="IKS109" s="921"/>
      <c r="IKT109" s="921"/>
      <c r="IKU109" s="921"/>
      <c r="IKV109" s="921"/>
      <c r="IKW109" s="921"/>
      <c r="IKX109" s="921"/>
      <c r="IKY109" s="921"/>
      <c r="IKZ109" s="921"/>
      <c r="ILA109" s="921"/>
      <c r="ILB109" s="921"/>
      <c r="ILC109" s="921"/>
      <c r="ILD109" s="921"/>
      <c r="ILE109" s="921"/>
      <c r="ILF109" s="921"/>
      <c r="ILG109" s="921"/>
      <c r="ILH109" s="921"/>
      <c r="ILI109" s="921"/>
      <c r="ILJ109" s="921"/>
      <c r="ILK109" s="921"/>
      <c r="ILL109" s="921"/>
      <c r="ILM109" s="921"/>
      <c r="ILN109" s="921"/>
      <c r="ILO109" s="921"/>
      <c r="ILP109" s="921"/>
      <c r="ILQ109" s="921"/>
      <c r="ILR109" s="921"/>
      <c r="ILS109" s="921"/>
      <c r="ILT109" s="921"/>
      <c r="ILU109" s="921"/>
      <c r="ILV109" s="921"/>
      <c r="ILW109" s="921"/>
      <c r="ILX109" s="921"/>
      <c r="ILY109" s="921"/>
      <c r="ILZ109" s="921"/>
      <c r="IMA109" s="921"/>
      <c r="IMB109" s="921"/>
      <c r="IMC109" s="921"/>
      <c r="IMD109" s="921"/>
      <c r="IME109" s="921"/>
      <c r="IMF109" s="921"/>
      <c r="IMG109" s="921"/>
      <c r="IMH109" s="921"/>
      <c r="IMI109" s="921"/>
      <c r="IMJ109" s="921"/>
      <c r="IMK109" s="921"/>
      <c r="IML109" s="921"/>
      <c r="IMM109" s="921"/>
      <c r="IMN109" s="921"/>
      <c r="IMO109" s="921"/>
      <c r="IMP109" s="921"/>
      <c r="IMQ109" s="921"/>
      <c r="IMR109" s="921"/>
      <c r="IMS109" s="921"/>
      <c r="IMT109" s="921"/>
      <c r="IMU109" s="921"/>
      <c r="IMV109" s="921"/>
      <c r="IMW109" s="921"/>
      <c r="IMX109" s="921"/>
      <c r="IMY109" s="921"/>
      <c r="IMZ109" s="921"/>
      <c r="INA109" s="921"/>
      <c r="INB109" s="921"/>
      <c r="INC109" s="921"/>
      <c r="IND109" s="921"/>
      <c r="INE109" s="921"/>
      <c r="INF109" s="921"/>
      <c r="ING109" s="921"/>
      <c r="INH109" s="921"/>
      <c r="INI109" s="921"/>
      <c r="INJ109" s="921"/>
      <c r="INK109" s="921"/>
      <c r="INL109" s="921"/>
      <c r="INM109" s="921"/>
      <c r="INN109" s="921"/>
      <c r="INO109" s="921"/>
      <c r="INP109" s="921"/>
      <c r="INQ109" s="921"/>
      <c r="INR109" s="921"/>
      <c r="INS109" s="921"/>
      <c r="INT109" s="921"/>
      <c r="INU109" s="921"/>
      <c r="INV109" s="921"/>
      <c r="INW109" s="921"/>
      <c r="INX109" s="921"/>
      <c r="INY109" s="921"/>
      <c r="INZ109" s="921"/>
      <c r="IOA109" s="921"/>
      <c r="IOB109" s="921"/>
      <c r="IOC109" s="921"/>
      <c r="IOD109" s="921"/>
      <c r="IOE109" s="921"/>
      <c r="IOF109" s="921"/>
      <c r="IOG109" s="921"/>
      <c r="IOH109" s="921"/>
      <c r="IOI109" s="921"/>
      <c r="IOJ109" s="921"/>
      <c r="IOK109" s="921"/>
      <c r="IOL109" s="921"/>
      <c r="IOM109" s="921"/>
      <c r="ION109" s="921"/>
      <c r="IOO109" s="921"/>
      <c r="IOP109" s="921"/>
      <c r="IOQ109" s="921"/>
      <c r="IOR109" s="921"/>
      <c r="IOS109" s="921"/>
      <c r="IOT109" s="921"/>
      <c r="IOU109" s="921"/>
      <c r="IOV109" s="921"/>
      <c r="IOW109" s="921"/>
      <c r="IOX109" s="921"/>
      <c r="IOY109" s="921"/>
      <c r="IOZ109" s="921"/>
      <c r="IPA109" s="921"/>
      <c r="IPB109" s="921"/>
      <c r="IPC109" s="921"/>
      <c r="IPD109" s="921"/>
      <c r="IPE109" s="921"/>
      <c r="IPF109" s="921"/>
      <c r="IPG109" s="921"/>
      <c r="IPH109" s="921"/>
      <c r="IPI109" s="921"/>
      <c r="IPJ109" s="921"/>
      <c r="IPK109" s="921"/>
      <c r="IPL109" s="921"/>
      <c r="IPM109" s="921"/>
      <c r="IPN109" s="921"/>
      <c r="IPO109" s="921"/>
      <c r="IPP109" s="921"/>
      <c r="IPQ109" s="921"/>
      <c r="IPR109" s="921"/>
      <c r="IPS109" s="921"/>
      <c r="IPT109" s="921"/>
      <c r="IPU109" s="921"/>
      <c r="IPV109" s="921"/>
      <c r="IPW109" s="921"/>
      <c r="IPX109" s="921"/>
      <c r="IPY109" s="921"/>
      <c r="IPZ109" s="921"/>
      <c r="IQA109" s="921"/>
      <c r="IQB109" s="921"/>
      <c r="IQC109" s="921"/>
      <c r="IQD109" s="921"/>
      <c r="IQE109" s="921"/>
      <c r="IQF109" s="921"/>
      <c r="IQG109" s="921"/>
      <c r="IQH109" s="921"/>
      <c r="IQI109" s="921"/>
      <c r="IQJ109" s="921"/>
      <c r="IQK109" s="921"/>
      <c r="IQL109" s="921"/>
      <c r="IQM109" s="921"/>
      <c r="IQN109" s="921"/>
      <c r="IQO109" s="921"/>
      <c r="IQP109" s="921"/>
      <c r="IQQ109" s="921"/>
      <c r="IQR109" s="921"/>
      <c r="IQS109" s="921"/>
      <c r="IQT109" s="921"/>
      <c r="IQU109" s="921"/>
      <c r="IQV109" s="921"/>
      <c r="IQW109" s="921"/>
      <c r="IQX109" s="921"/>
      <c r="IQY109" s="921"/>
      <c r="IQZ109" s="921"/>
      <c r="IRA109" s="921"/>
      <c r="IRB109" s="921"/>
      <c r="IRC109" s="921"/>
      <c r="IRD109" s="921"/>
      <c r="IRE109" s="921"/>
      <c r="IRF109" s="921"/>
      <c r="IRG109" s="921"/>
      <c r="IRH109" s="921"/>
      <c r="IRI109" s="921"/>
      <c r="IRJ109" s="921"/>
      <c r="IRK109" s="921"/>
      <c r="IRL109" s="921"/>
      <c r="IRM109" s="921"/>
      <c r="IRN109" s="921"/>
      <c r="IRO109" s="921"/>
      <c r="IRP109" s="921"/>
      <c r="IRQ109" s="921"/>
      <c r="IRR109" s="921"/>
      <c r="IRS109" s="921"/>
      <c r="IRT109" s="921"/>
      <c r="IRU109" s="921"/>
      <c r="IRV109" s="921"/>
      <c r="IRW109" s="921"/>
      <c r="IRX109" s="921"/>
      <c r="IRY109" s="921"/>
      <c r="IRZ109" s="921"/>
      <c r="ISA109" s="921"/>
      <c r="ISB109" s="921"/>
      <c r="ISC109" s="921"/>
      <c r="ISD109" s="921"/>
      <c r="ISE109" s="921"/>
      <c r="ISF109" s="921"/>
      <c r="ISG109" s="921"/>
      <c r="ISH109" s="921"/>
      <c r="ISI109" s="921"/>
      <c r="ISJ109" s="921"/>
      <c r="ISK109" s="921"/>
      <c r="ISL109" s="921"/>
      <c r="ISM109" s="921"/>
      <c r="ISN109" s="921"/>
      <c r="ISO109" s="921"/>
      <c r="ISP109" s="921"/>
      <c r="ISQ109" s="921"/>
      <c r="ISR109" s="921"/>
      <c r="ISS109" s="921"/>
      <c r="IST109" s="921"/>
      <c r="ISU109" s="921"/>
      <c r="ISV109" s="921"/>
      <c r="ISW109" s="921"/>
      <c r="ISX109" s="921"/>
      <c r="ISY109" s="921"/>
      <c r="ISZ109" s="921"/>
      <c r="ITA109" s="921"/>
      <c r="ITB109" s="921"/>
      <c r="ITC109" s="921"/>
      <c r="ITD109" s="921"/>
      <c r="ITE109" s="921"/>
      <c r="ITF109" s="921"/>
      <c r="ITG109" s="921"/>
      <c r="ITH109" s="921"/>
      <c r="ITI109" s="921"/>
      <c r="ITJ109" s="921"/>
      <c r="ITK109" s="921"/>
      <c r="ITL109" s="921"/>
      <c r="ITM109" s="921"/>
      <c r="ITN109" s="921"/>
      <c r="ITO109" s="921"/>
      <c r="ITP109" s="921"/>
      <c r="ITQ109" s="921"/>
      <c r="ITR109" s="921"/>
      <c r="ITS109" s="921"/>
      <c r="ITT109" s="921"/>
      <c r="ITU109" s="921"/>
      <c r="ITV109" s="921"/>
      <c r="ITW109" s="921"/>
      <c r="ITX109" s="921"/>
      <c r="ITY109" s="921"/>
      <c r="ITZ109" s="921"/>
      <c r="IUA109" s="921"/>
      <c r="IUB109" s="921"/>
      <c r="IUC109" s="921"/>
      <c r="IUD109" s="921"/>
      <c r="IUE109" s="921"/>
      <c r="IUF109" s="921"/>
      <c r="IUG109" s="921"/>
      <c r="IUH109" s="921"/>
      <c r="IUI109" s="921"/>
      <c r="IUJ109" s="921"/>
      <c r="IUK109" s="921"/>
      <c r="IUL109" s="921"/>
      <c r="IUM109" s="921"/>
      <c r="IUN109" s="921"/>
      <c r="IUO109" s="921"/>
      <c r="IUP109" s="921"/>
      <c r="IUQ109" s="921"/>
      <c r="IUR109" s="921"/>
      <c r="IUS109" s="921"/>
      <c r="IUT109" s="921"/>
      <c r="IUU109" s="921"/>
      <c r="IUV109" s="921"/>
      <c r="IUW109" s="921"/>
      <c r="IUX109" s="921"/>
      <c r="IUY109" s="921"/>
      <c r="IUZ109" s="921"/>
      <c r="IVA109" s="921"/>
      <c r="IVB109" s="921"/>
      <c r="IVC109" s="921"/>
      <c r="IVD109" s="921"/>
      <c r="IVE109" s="921"/>
      <c r="IVF109" s="921"/>
      <c r="IVG109" s="921"/>
      <c r="IVH109" s="921"/>
      <c r="IVI109" s="921"/>
      <c r="IVJ109" s="921"/>
      <c r="IVK109" s="921"/>
      <c r="IVL109" s="921"/>
      <c r="IVM109" s="921"/>
      <c r="IVN109" s="921"/>
      <c r="IVO109" s="921"/>
      <c r="IVP109" s="921"/>
      <c r="IVQ109" s="921"/>
      <c r="IVR109" s="921"/>
      <c r="IVS109" s="921"/>
      <c r="IVT109" s="921"/>
      <c r="IVU109" s="921"/>
      <c r="IVV109" s="921"/>
      <c r="IVW109" s="921"/>
      <c r="IVX109" s="921"/>
      <c r="IVY109" s="921"/>
      <c r="IVZ109" s="921"/>
      <c r="IWA109" s="921"/>
      <c r="IWB109" s="921"/>
      <c r="IWC109" s="921"/>
      <c r="IWD109" s="921"/>
      <c r="IWE109" s="921"/>
      <c r="IWF109" s="921"/>
      <c r="IWG109" s="921"/>
      <c r="IWH109" s="921"/>
      <c r="IWI109" s="921"/>
      <c r="IWJ109" s="921"/>
      <c r="IWK109" s="921"/>
      <c r="IWL109" s="921"/>
      <c r="IWM109" s="921"/>
      <c r="IWN109" s="921"/>
      <c r="IWO109" s="921"/>
      <c r="IWP109" s="921"/>
      <c r="IWQ109" s="921"/>
      <c r="IWR109" s="921"/>
      <c r="IWS109" s="921"/>
      <c r="IWT109" s="921"/>
      <c r="IWU109" s="921"/>
      <c r="IWV109" s="921"/>
      <c r="IWW109" s="921"/>
      <c r="IWX109" s="921"/>
      <c r="IWY109" s="921"/>
      <c r="IWZ109" s="921"/>
      <c r="IXA109" s="921"/>
      <c r="IXB109" s="921"/>
      <c r="IXC109" s="921"/>
      <c r="IXD109" s="921"/>
      <c r="IXE109" s="921"/>
      <c r="IXF109" s="921"/>
      <c r="IXG109" s="921"/>
      <c r="IXH109" s="921"/>
      <c r="IXI109" s="921"/>
      <c r="IXJ109" s="921"/>
      <c r="IXK109" s="921"/>
      <c r="IXL109" s="921"/>
      <c r="IXM109" s="921"/>
      <c r="IXN109" s="921"/>
      <c r="IXO109" s="921"/>
      <c r="IXP109" s="921"/>
      <c r="IXQ109" s="921"/>
      <c r="IXR109" s="921"/>
      <c r="IXS109" s="921"/>
      <c r="IXT109" s="921"/>
      <c r="IXU109" s="921"/>
      <c r="IXV109" s="921"/>
      <c r="IXW109" s="921"/>
      <c r="IXX109" s="921"/>
      <c r="IXY109" s="921"/>
      <c r="IXZ109" s="921"/>
      <c r="IYA109" s="921"/>
      <c r="IYB109" s="921"/>
      <c r="IYC109" s="921"/>
      <c r="IYD109" s="921"/>
      <c r="IYE109" s="921"/>
      <c r="IYF109" s="921"/>
      <c r="IYG109" s="921"/>
      <c r="IYH109" s="921"/>
      <c r="IYI109" s="921"/>
      <c r="IYJ109" s="921"/>
      <c r="IYK109" s="921"/>
      <c r="IYL109" s="921"/>
      <c r="IYM109" s="921"/>
      <c r="IYN109" s="921"/>
      <c r="IYO109" s="921"/>
      <c r="IYP109" s="921"/>
      <c r="IYQ109" s="921"/>
      <c r="IYR109" s="921"/>
      <c r="IYS109" s="921"/>
      <c r="IYT109" s="921"/>
      <c r="IYU109" s="921"/>
      <c r="IYV109" s="921"/>
      <c r="IYW109" s="921"/>
      <c r="IYX109" s="921"/>
      <c r="IYY109" s="921"/>
      <c r="IYZ109" s="921"/>
      <c r="IZA109" s="921"/>
      <c r="IZB109" s="921"/>
      <c r="IZC109" s="921"/>
      <c r="IZD109" s="921"/>
      <c r="IZE109" s="921"/>
      <c r="IZF109" s="921"/>
      <c r="IZG109" s="921"/>
      <c r="IZH109" s="921"/>
      <c r="IZI109" s="921"/>
      <c r="IZJ109" s="921"/>
      <c r="IZK109" s="921"/>
      <c r="IZL109" s="921"/>
      <c r="IZM109" s="921"/>
      <c r="IZN109" s="921"/>
      <c r="IZO109" s="921"/>
      <c r="IZP109" s="921"/>
      <c r="IZQ109" s="921"/>
      <c r="IZR109" s="921"/>
      <c r="IZS109" s="921"/>
      <c r="IZT109" s="921"/>
      <c r="IZU109" s="921"/>
      <c r="IZV109" s="921"/>
      <c r="IZW109" s="921"/>
      <c r="IZX109" s="921"/>
      <c r="IZY109" s="921"/>
      <c r="IZZ109" s="921"/>
      <c r="JAA109" s="921"/>
      <c r="JAB109" s="921"/>
      <c r="JAC109" s="921"/>
      <c r="JAD109" s="921"/>
      <c r="JAE109" s="921"/>
      <c r="JAF109" s="921"/>
      <c r="JAG109" s="921"/>
      <c r="JAH109" s="921"/>
      <c r="JAI109" s="921"/>
      <c r="JAJ109" s="921"/>
      <c r="JAK109" s="921"/>
      <c r="JAL109" s="921"/>
      <c r="JAM109" s="921"/>
      <c r="JAN109" s="921"/>
      <c r="JAO109" s="921"/>
      <c r="JAP109" s="921"/>
      <c r="JAQ109" s="921"/>
      <c r="JAR109" s="921"/>
      <c r="JAS109" s="921"/>
      <c r="JAT109" s="921"/>
      <c r="JAU109" s="921"/>
      <c r="JAV109" s="921"/>
      <c r="JAW109" s="921"/>
      <c r="JAX109" s="921"/>
      <c r="JAY109" s="921"/>
      <c r="JAZ109" s="921"/>
      <c r="JBA109" s="921"/>
      <c r="JBB109" s="921"/>
      <c r="JBC109" s="921"/>
      <c r="JBD109" s="921"/>
      <c r="JBE109" s="921"/>
      <c r="JBF109" s="921"/>
      <c r="JBG109" s="921"/>
      <c r="JBH109" s="921"/>
      <c r="JBI109" s="921"/>
      <c r="JBJ109" s="921"/>
      <c r="JBK109" s="921"/>
      <c r="JBL109" s="921"/>
      <c r="JBM109" s="921"/>
      <c r="JBN109" s="921"/>
      <c r="JBO109" s="921"/>
      <c r="JBP109" s="921"/>
      <c r="JBQ109" s="921"/>
      <c r="JBR109" s="921"/>
      <c r="JBS109" s="921"/>
      <c r="JBT109" s="921"/>
      <c r="JBU109" s="921"/>
      <c r="JBV109" s="921"/>
      <c r="JBW109" s="921"/>
      <c r="JBX109" s="921"/>
      <c r="JBY109" s="921"/>
      <c r="JBZ109" s="921"/>
      <c r="JCA109" s="921"/>
      <c r="JCB109" s="921"/>
      <c r="JCC109" s="921"/>
      <c r="JCD109" s="921"/>
      <c r="JCE109" s="921"/>
      <c r="JCF109" s="921"/>
      <c r="JCG109" s="921"/>
      <c r="JCH109" s="921"/>
      <c r="JCI109" s="921"/>
      <c r="JCJ109" s="921"/>
      <c r="JCK109" s="921"/>
      <c r="JCL109" s="921"/>
      <c r="JCM109" s="921"/>
      <c r="JCN109" s="921"/>
      <c r="JCO109" s="921"/>
      <c r="JCP109" s="921"/>
      <c r="JCQ109" s="921"/>
      <c r="JCR109" s="921"/>
      <c r="JCS109" s="921"/>
      <c r="JCT109" s="921"/>
      <c r="JCU109" s="921"/>
      <c r="JCV109" s="921"/>
      <c r="JCW109" s="921"/>
      <c r="JCX109" s="921"/>
      <c r="JCY109" s="921"/>
      <c r="JCZ109" s="921"/>
      <c r="JDA109" s="921"/>
      <c r="JDB109" s="921"/>
      <c r="JDC109" s="921"/>
      <c r="JDD109" s="921"/>
      <c r="JDE109" s="921"/>
      <c r="JDF109" s="921"/>
      <c r="JDG109" s="921"/>
      <c r="JDH109" s="921"/>
      <c r="JDI109" s="921"/>
      <c r="JDJ109" s="921"/>
      <c r="JDK109" s="921"/>
      <c r="JDL109" s="921"/>
      <c r="JDM109" s="921"/>
      <c r="JDN109" s="921"/>
      <c r="JDO109" s="921"/>
      <c r="JDP109" s="921"/>
      <c r="JDQ109" s="921"/>
      <c r="JDR109" s="921"/>
      <c r="JDS109" s="921"/>
      <c r="JDT109" s="921"/>
      <c r="JDU109" s="921"/>
      <c r="JDV109" s="921"/>
      <c r="JDW109" s="921"/>
      <c r="JDX109" s="921"/>
      <c r="JDY109" s="921"/>
      <c r="JDZ109" s="921"/>
      <c r="JEA109" s="921"/>
      <c r="JEB109" s="921"/>
      <c r="JEC109" s="921"/>
      <c r="JED109" s="921"/>
      <c r="JEE109" s="921"/>
      <c r="JEF109" s="921"/>
      <c r="JEG109" s="921"/>
      <c r="JEH109" s="921"/>
      <c r="JEI109" s="921"/>
      <c r="JEJ109" s="921"/>
      <c r="JEK109" s="921"/>
      <c r="JEL109" s="921"/>
      <c r="JEM109" s="921"/>
      <c r="JEN109" s="921"/>
      <c r="JEO109" s="921"/>
      <c r="JEP109" s="921"/>
      <c r="JEQ109" s="921"/>
      <c r="JER109" s="921"/>
      <c r="JES109" s="921"/>
      <c r="JET109" s="921"/>
      <c r="JEU109" s="921"/>
      <c r="JEV109" s="921"/>
      <c r="JEW109" s="921"/>
      <c r="JEX109" s="921"/>
      <c r="JEY109" s="921"/>
      <c r="JEZ109" s="921"/>
      <c r="JFA109" s="921"/>
      <c r="JFB109" s="921"/>
      <c r="JFC109" s="921"/>
      <c r="JFD109" s="921"/>
      <c r="JFE109" s="921"/>
      <c r="JFF109" s="921"/>
      <c r="JFG109" s="921"/>
      <c r="JFH109" s="921"/>
      <c r="JFI109" s="921"/>
      <c r="JFJ109" s="921"/>
      <c r="JFK109" s="921"/>
      <c r="JFL109" s="921"/>
      <c r="JFM109" s="921"/>
      <c r="JFN109" s="921"/>
      <c r="JFO109" s="921"/>
      <c r="JFP109" s="921"/>
      <c r="JFQ109" s="921"/>
      <c r="JFR109" s="921"/>
      <c r="JFS109" s="921"/>
      <c r="JFT109" s="921"/>
      <c r="JFU109" s="921"/>
      <c r="JFV109" s="921"/>
      <c r="JFW109" s="921"/>
      <c r="JFX109" s="921"/>
      <c r="JFY109" s="921"/>
      <c r="JFZ109" s="921"/>
      <c r="JGA109" s="921"/>
      <c r="JGB109" s="921"/>
      <c r="JGC109" s="921"/>
      <c r="JGD109" s="921"/>
      <c r="JGE109" s="921"/>
      <c r="JGF109" s="921"/>
      <c r="JGG109" s="921"/>
      <c r="JGH109" s="921"/>
      <c r="JGI109" s="921"/>
      <c r="JGJ109" s="921"/>
      <c r="JGK109" s="921"/>
      <c r="JGL109" s="921"/>
      <c r="JGM109" s="921"/>
      <c r="JGN109" s="921"/>
      <c r="JGO109" s="921"/>
      <c r="JGP109" s="921"/>
      <c r="JGQ109" s="921"/>
      <c r="JGR109" s="921"/>
      <c r="JGS109" s="921"/>
      <c r="JGT109" s="921"/>
      <c r="JGU109" s="921"/>
      <c r="JGV109" s="921"/>
      <c r="JGW109" s="921"/>
      <c r="JGX109" s="921"/>
      <c r="JGY109" s="921"/>
      <c r="JGZ109" s="921"/>
      <c r="JHA109" s="921"/>
      <c r="JHB109" s="921"/>
      <c r="JHC109" s="921"/>
      <c r="JHD109" s="921"/>
      <c r="JHE109" s="921"/>
      <c r="JHF109" s="921"/>
      <c r="JHG109" s="921"/>
      <c r="JHH109" s="921"/>
      <c r="JHI109" s="921"/>
      <c r="JHJ109" s="921"/>
      <c r="JHK109" s="921"/>
      <c r="JHL109" s="921"/>
      <c r="JHM109" s="921"/>
      <c r="JHN109" s="921"/>
      <c r="JHO109" s="921"/>
      <c r="JHP109" s="921"/>
      <c r="JHQ109" s="921"/>
      <c r="JHR109" s="921"/>
      <c r="JHS109" s="921"/>
      <c r="JHT109" s="921"/>
      <c r="JHU109" s="921"/>
      <c r="JHV109" s="921"/>
      <c r="JHW109" s="921"/>
      <c r="JHX109" s="921"/>
      <c r="JHY109" s="921"/>
      <c r="JHZ109" s="921"/>
      <c r="JIA109" s="921"/>
      <c r="JIB109" s="921"/>
      <c r="JIC109" s="921"/>
      <c r="JID109" s="921"/>
      <c r="JIE109" s="921"/>
      <c r="JIF109" s="921"/>
      <c r="JIG109" s="921"/>
      <c r="JIH109" s="921"/>
      <c r="JII109" s="921"/>
      <c r="JIJ109" s="921"/>
      <c r="JIK109" s="921"/>
      <c r="JIL109" s="921"/>
      <c r="JIM109" s="921"/>
      <c r="JIN109" s="921"/>
      <c r="JIO109" s="921"/>
      <c r="JIP109" s="921"/>
      <c r="JIQ109" s="921"/>
      <c r="JIR109" s="921"/>
      <c r="JIS109" s="921"/>
      <c r="JIT109" s="921"/>
      <c r="JIU109" s="921"/>
      <c r="JIV109" s="921"/>
      <c r="JIW109" s="921"/>
      <c r="JIX109" s="921"/>
      <c r="JIY109" s="921"/>
      <c r="JIZ109" s="921"/>
      <c r="JJA109" s="921"/>
      <c r="JJB109" s="921"/>
      <c r="JJC109" s="921"/>
      <c r="JJD109" s="921"/>
      <c r="JJE109" s="921"/>
      <c r="JJF109" s="921"/>
      <c r="JJG109" s="921"/>
      <c r="JJH109" s="921"/>
      <c r="JJI109" s="921"/>
      <c r="JJJ109" s="921"/>
      <c r="JJK109" s="921"/>
      <c r="JJL109" s="921"/>
      <c r="JJM109" s="921"/>
      <c r="JJN109" s="921"/>
      <c r="JJO109" s="921"/>
      <c r="JJP109" s="921"/>
      <c r="JJQ109" s="921"/>
      <c r="JJR109" s="921"/>
      <c r="JJS109" s="921"/>
      <c r="JJT109" s="921"/>
      <c r="JJU109" s="921"/>
      <c r="JJV109" s="921"/>
      <c r="JJW109" s="921"/>
      <c r="JJX109" s="921"/>
      <c r="JJY109" s="921"/>
      <c r="JJZ109" s="921"/>
      <c r="JKA109" s="921"/>
      <c r="JKB109" s="921"/>
      <c r="JKC109" s="921"/>
      <c r="JKD109" s="921"/>
      <c r="JKE109" s="921"/>
      <c r="JKF109" s="921"/>
      <c r="JKG109" s="921"/>
      <c r="JKH109" s="921"/>
      <c r="JKI109" s="921"/>
      <c r="JKJ109" s="921"/>
      <c r="JKK109" s="921"/>
      <c r="JKL109" s="921"/>
      <c r="JKM109" s="921"/>
      <c r="JKN109" s="921"/>
      <c r="JKO109" s="921"/>
      <c r="JKP109" s="921"/>
      <c r="JKQ109" s="921"/>
      <c r="JKR109" s="921"/>
      <c r="JKS109" s="921"/>
      <c r="JKT109" s="921"/>
      <c r="JKU109" s="921"/>
      <c r="JKV109" s="921"/>
      <c r="JKW109" s="921"/>
      <c r="JKX109" s="921"/>
      <c r="JKY109" s="921"/>
      <c r="JKZ109" s="921"/>
      <c r="JLA109" s="921"/>
      <c r="JLB109" s="921"/>
      <c r="JLC109" s="921"/>
      <c r="JLD109" s="921"/>
      <c r="JLE109" s="921"/>
      <c r="JLF109" s="921"/>
      <c r="JLG109" s="921"/>
      <c r="JLH109" s="921"/>
      <c r="JLI109" s="921"/>
      <c r="JLJ109" s="921"/>
      <c r="JLK109" s="921"/>
      <c r="JLL109" s="921"/>
      <c r="JLM109" s="921"/>
      <c r="JLN109" s="921"/>
      <c r="JLO109" s="921"/>
      <c r="JLP109" s="921"/>
      <c r="JLQ109" s="921"/>
      <c r="JLR109" s="921"/>
      <c r="JLS109" s="921"/>
      <c r="JLT109" s="921"/>
      <c r="JLU109" s="921"/>
      <c r="JLV109" s="921"/>
      <c r="JLW109" s="921"/>
      <c r="JLX109" s="921"/>
      <c r="JLY109" s="921"/>
      <c r="JLZ109" s="921"/>
      <c r="JMA109" s="921"/>
      <c r="JMB109" s="921"/>
      <c r="JMC109" s="921"/>
      <c r="JMD109" s="921"/>
      <c r="JME109" s="921"/>
      <c r="JMF109" s="921"/>
      <c r="JMG109" s="921"/>
      <c r="JMH109" s="921"/>
      <c r="JMI109" s="921"/>
      <c r="JMJ109" s="921"/>
      <c r="JMK109" s="921"/>
      <c r="JML109" s="921"/>
      <c r="JMM109" s="921"/>
      <c r="JMN109" s="921"/>
      <c r="JMO109" s="921"/>
      <c r="JMP109" s="921"/>
      <c r="JMQ109" s="921"/>
      <c r="JMR109" s="921"/>
      <c r="JMS109" s="921"/>
      <c r="JMT109" s="921"/>
      <c r="JMU109" s="921"/>
      <c r="JMV109" s="921"/>
      <c r="JMW109" s="921"/>
      <c r="JMX109" s="921"/>
      <c r="JMY109" s="921"/>
      <c r="JMZ109" s="921"/>
      <c r="JNA109" s="921"/>
      <c r="JNB109" s="921"/>
      <c r="JNC109" s="921"/>
      <c r="JND109" s="921"/>
      <c r="JNE109" s="921"/>
      <c r="JNF109" s="921"/>
      <c r="JNG109" s="921"/>
      <c r="JNH109" s="921"/>
      <c r="JNI109" s="921"/>
      <c r="JNJ109" s="921"/>
      <c r="JNK109" s="921"/>
      <c r="JNL109" s="921"/>
      <c r="JNM109" s="921"/>
      <c r="JNN109" s="921"/>
      <c r="JNO109" s="921"/>
      <c r="JNP109" s="921"/>
      <c r="JNQ109" s="921"/>
      <c r="JNR109" s="921"/>
      <c r="JNS109" s="921"/>
      <c r="JNT109" s="921"/>
      <c r="JNU109" s="921"/>
      <c r="JNV109" s="921"/>
      <c r="JNW109" s="921"/>
      <c r="JNX109" s="921"/>
      <c r="JNY109" s="921"/>
      <c r="JNZ109" s="921"/>
      <c r="JOA109" s="921"/>
      <c r="JOB109" s="921"/>
      <c r="JOC109" s="921"/>
      <c r="JOD109" s="921"/>
      <c r="JOE109" s="921"/>
      <c r="JOF109" s="921"/>
      <c r="JOG109" s="921"/>
      <c r="JOH109" s="921"/>
      <c r="JOI109" s="921"/>
      <c r="JOJ109" s="921"/>
      <c r="JOK109" s="921"/>
      <c r="JOL109" s="921"/>
      <c r="JOM109" s="921"/>
      <c r="JON109" s="921"/>
      <c r="JOO109" s="921"/>
      <c r="JOP109" s="921"/>
      <c r="JOQ109" s="921"/>
      <c r="JOR109" s="921"/>
      <c r="JOS109" s="921"/>
      <c r="JOT109" s="921"/>
      <c r="JOU109" s="921"/>
      <c r="JOV109" s="921"/>
      <c r="JOW109" s="921"/>
      <c r="JOX109" s="921"/>
      <c r="JOY109" s="921"/>
      <c r="JOZ109" s="921"/>
      <c r="JPA109" s="921"/>
      <c r="JPB109" s="921"/>
      <c r="JPC109" s="921"/>
      <c r="JPD109" s="921"/>
      <c r="JPE109" s="921"/>
      <c r="JPF109" s="921"/>
      <c r="JPG109" s="921"/>
      <c r="JPH109" s="921"/>
      <c r="JPI109" s="921"/>
      <c r="JPJ109" s="921"/>
      <c r="JPK109" s="921"/>
      <c r="JPL109" s="921"/>
      <c r="JPM109" s="921"/>
      <c r="JPN109" s="921"/>
      <c r="JPO109" s="921"/>
      <c r="JPP109" s="921"/>
      <c r="JPQ109" s="921"/>
      <c r="JPR109" s="921"/>
      <c r="JPS109" s="921"/>
      <c r="JPT109" s="921"/>
      <c r="JPU109" s="921"/>
      <c r="JPV109" s="921"/>
      <c r="JPW109" s="921"/>
      <c r="JPX109" s="921"/>
      <c r="JPY109" s="921"/>
      <c r="JPZ109" s="921"/>
      <c r="JQA109" s="921"/>
      <c r="JQB109" s="921"/>
      <c r="JQC109" s="921"/>
      <c r="JQD109" s="921"/>
      <c r="JQE109" s="921"/>
      <c r="JQF109" s="921"/>
      <c r="JQG109" s="921"/>
      <c r="JQH109" s="921"/>
      <c r="JQI109" s="921"/>
      <c r="JQJ109" s="921"/>
      <c r="JQK109" s="921"/>
      <c r="JQL109" s="921"/>
      <c r="JQM109" s="921"/>
      <c r="JQN109" s="921"/>
      <c r="JQO109" s="921"/>
      <c r="JQP109" s="921"/>
      <c r="JQQ109" s="921"/>
      <c r="JQR109" s="921"/>
      <c r="JQS109" s="921"/>
      <c r="JQT109" s="921"/>
      <c r="JQU109" s="921"/>
      <c r="JQV109" s="921"/>
      <c r="JQW109" s="921"/>
      <c r="JQX109" s="921"/>
      <c r="JQY109" s="921"/>
      <c r="JQZ109" s="921"/>
      <c r="JRA109" s="921"/>
      <c r="JRB109" s="921"/>
      <c r="JRC109" s="921"/>
      <c r="JRD109" s="921"/>
      <c r="JRE109" s="921"/>
      <c r="JRF109" s="921"/>
      <c r="JRG109" s="921"/>
      <c r="JRH109" s="921"/>
      <c r="JRI109" s="921"/>
      <c r="JRJ109" s="921"/>
      <c r="JRK109" s="921"/>
      <c r="JRL109" s="921"/>
      <c r="JRM109" s="921"/>
      <c r="JRN109" s="921"/>
      <c r="JRO109" s="921"/>
      <c r="JRP109" s="921"/>
      <c r="JRQ109" s="921"/>
      <c r="JRR109" s="921"/>
      <c r="JRS109" s="921"/>
      <c r="JRT109" s="921"/>
      <c r="JRU109" s="921"/>
      <c r="JRV109" s="921"/>
      <c r="JRW109" s="921"/>
      <c r="JRX109" s="921"/>
      <c r="JRY109" s="921"/>
      <c r="JRZ109" s="921"/>
      <c r="JSA109" s="921"/>
      <c r="JSB109" s="921"/>
      <c r="JSC109" s="921"/>
      <c r="JSD109" s="921"/>
      <c r="JSE109" s="921"/>
      <c r="JSF109" s="921"/>
      <c r="JSG109" s="921"/>
      <c r="JSH109" s="921"/>
      <c r="JSI109" s="921"/>
      <c r="JSJ109" s="921"/>
      <c r="JSK109" s="921"/>
      <c r="JSL109" s="921"/>
      <c r="JSM109" s="921"/>
      <c r="JSN109" s="921"/>
      <c r="JSO109" s="921"/>
      <c r="JSP109" s="921"/>
      <c r="JSQ109" s="921"/>
      <c r="JSR109" s="921"/>
      <c r="JSS109" s="921"/>
      <c r="JST109" s="921"/>
      <c r="JSU109" s="921"/>
      <c r="JSV109" s="921"/>
      <c r="JSW109" s="921"/>
      <c r="JSX109" s="921"/>
      <c r="JSY109" s="921"/>
      <c r="JSZ109" s="921"/>
      <c r="JTA109" s="921"/>
      <c r="JTB109" s="921"/>
      <c r="JTC109" s="921"/>
      <c r="JTD109" s="921"/>
      <c r="JTE109" s="921"/>
      <c r="JTF109" s="921"/>
      <c r="JTG109" s="921"/>
      <c r="JTH109" s="921"/>
      <c r="JTI109" s="921"/>
      <c r="JTJ109" s="921"/>
      <c r="JTK109" s="921"/>
      <c r="JTL109" s="921"/>
      <c r="JTM109" s="921"/>
      <c r="JTN109" s="921"/>
      <c r="JTO109" s="921"/>
      <c r="JTP109" s="921"/>
      <c r="JTQ109" s="921"/>
      <c r="JTR109" s="921"/>
      <c r="JTS109" s="921"/>
      <c r="JTT109" s="921"/>
      <c r="JTU109" s="921"/>
      <c r="JTV109" s="921"/>
      <c r="JTW109" s="921"/>
      <c r="JTX109" s="921"/>
      <c r="JTY109" s="921"/>
      <c r="JTZ109" s="921"/>
      <c r="JUA109" s="921"/>
      <c r="JUB109" s="921"/>
      <c r="JUC109" s="921"/>
      <c r="JUD109" s="921"/>
      <c r="JUE109" s="921"/>
      <c r="JUF109" s="921"/>
      <c r="JUG109" s="921"/>
      <c r="JUH109" s="921"/>
      <c r="JUI109" s="921"/>
      <c r="JUJ109" s="921"/>
      <c r="JUK109" s="921"/>
      <c r="JUL109" s="921"/>
      <c r="JUM109" s="921"/>
      <c r="JUN109" s="921"/>
      <c r="JUO109" s="921"/>
      <c r="JUP109" s="921"/>
      <c r="JUQ109" s="921"/>
      <c r="JUR109" s="921"/>
      <c r="JUS109" s="921"/>
      <c r="JUT109" s="921"/>
      <c r="JUU109" s="921"/>
      <c r="JUV109" s="921"/>
      <c r="JUW109" s="921"/>
      <c r="JUX109" s="921"/>
      <c r="JUY109" s="921"/>
      <c r="JUZ109" s="921"/>
      <c r="JVA109" s="921"/>
      <c r="JVB109" s="921"/>
      <c r="JVC109" s="921"/>
      <c r="JVD109" s="921"/>
      <c r="JVE109" s="921"/>
      <c r="JVF109" s="921"/>
      <c r="JVG109" s="921"/>
      <c r="JVH109" s="921"/>
      <c r="JVI109" s="921"/>
      <c r="JVJ109" s="921"/>
      <c r="JVK109" s="921"/>
      <c r="JVL109" s="921"/>
      <c r="JVM109" s="921"/>
      <c r="JVN109" s="921"/>
      <c r="JVO109" s="921"/>
      <c r="JVP109" s="921"/>
      <c r="JVQ109" s="921"/>
      <c r="JVR109" s="921"/>
      <c r="JVS109" s="921"/>
      <c r="JVT109" s="921"/>
      <c r="JVU109" s="921"/>
      <c r="JVV109" s="921"/>
      <c r="JVW109" s="921"/>
      <c r="JVX109" s="921"/>
      <c r="JVY109" s="921"/>
      <c r="JVZ109" s="921"/>
      <c r="JWA109" s="921"/>
      <c r="JWB109" s="921"/>
      <c r="JWC109" s="921"/>
      <c r="JWD109" s="921"/>
      <c r="JWE109" s="921"/>
      <c r="JWF109" s="921"/>
      <c r="JWG109" s="921"/>
      <c r="JWH109" s="921"/>
      <c r="JWI109" s="921"/>
      <c r="JWJ109" s="921"/>
      <c r="JWK109" s="921"/>
      <c r="JWL109" s="921"/>
      <c r="JWM109" s="921"/>
      <c r="JWN109" s="921"/>
      <c r="JWO109" s="921"/>
      <c r="JWP109" s="921"/>
      <c r="JWQ109" s="921"/>
      <c r="JWR109" s="921"/>
      <c r="JWS109" s="921"/>
      <c r="JWT109" s="921"/>
      <c r="JWU109" s="921"/>
      <c r="JWV109" s="921"/>
      <c r="JWW109" s="921"/>
      <c r="JWX109" s="921"/>
      <c r="JWY109" s="921"/>
      <c r="JWZ109" s="921"/>
      <c r="JXA109" s="921"/>
      <c r="JXB109" s="921"/>
      <c r="JXC109" s="921"/>
      <c r="JXD109" s="921"/>
      <c r="JXE109" s="921"/>
      <c r="JXF109" s="921"/>
      <c r="JXG109" s="921"/>
      <c r="JXH109" s="921"/>
      <c r="JXI109" s="921"/>
      <c r="JXJ109" s="921"/>
      <c r="JXK109" s="921"/>
      <c r="JXL109" s="921"/>
      <c r="JXM109" s="921"/>
      <c r="JXN109" s="921"/>
      <c r="JXO109" s="921"/>
      <c r="JXP109" s="921"/>
      <c r="JXQ109" s="921"/>
      <c r="JXR109" s="921"/>
      <c r="JXS109" s="921"/>
      <c r="JXT109" s="921"/>
      <c r="JXU109" s="921"/>
      <c r="JXV109" s="921"/>
      <c r="JXW109" s="921"/>
      <c r="JXX109" s="921"/>
      <c r="JXY109" s="921"/>
      <c r="JXZ109" s="921"/>
      <c r="JYA109" s="921"/>
      <c r="JYB109" s="921"/>
      <c r="JYC109" s="921"/>
      <c r="JYD109" s="921"/>
      <c r="JYE109" s="921"/>
      <c r="JYF109" s="921"/>
      <c r="JYG109" s="921"/>
      <c r="JYH109" s="921"/>
      <c r="JYI109" s="921"/>
      <c r="JYJ109" s="921"/>
      <c r="JYK109" s="921"/>
      <c r="JYL109" s="921"/>
      <c r="JYM109" s="921"/>
      <c r="JYN109" s="921"/>
      <c r="JYO109" s="921"/>
      <c r="JYP109" s="921"/>
      <c r="JYQ109" s="921"/>
      <c r="JYR109" s="921"/>
      <c r="JYS109" s="921"/>
      <c r="JYT109" s="921"/>
      <c r="JYU109" s="921"/>
      <c r="JYV109" s="921"/>
      <c r="JYW109" s="921"/>
      <c r="JYX109" s="921"/>
      <c r="JYY109" s="921"/>
      <c r="JYZ109" s="921"/>
      <c r="JZA109" s="921"/>
      <c r="JZB109" s="921"/>
      <c r="JZC109" s="921"/>
      <c r="JZD109" s="921"/>
      <c r="JZE109" s="921"/>
      <c r="JZF109" s="921"/>
      <c r="JZG109" s="921"/>
      <c r="JZH109" s="921"/>
      <c r="JZI109" s="921"/>
      <c r="JZJ109" s="921"/>
      <c r="JZK109" s="921"/>
      <c r="JZL109" s="921"/>
      <c r="JZM109" s="921"/>
      <c r="JZN109" s="921"/>
      <c r="JZO109" s="921"/>
      <c r="JZP109" s="921"/>
      <c r="JZQ109" s="921"/>
      <c r="JZR109" s="921"/>
      <c r="JZS109" s="921"/>
      <c r="JZT109" s="921"/>
      <c r="JZU109" s="921"/>
      <c r="JZV109" s="921"/>
      <c r="JZW109" s="921"/>
      <c r="JZX109" s="921"/>
      <c r="JZY109" s="921"/>
      <c r="JZZ109" s="921"/>
      <c r="KAA109" s="921"/>
      <c r="KAB109" s="921"/>
      <c r="KAC109" s="921"/>
      <c r="KAD109" s="921"/>
      <c r="KAE109" s="921"/>
      <c r="KAF109" s="921"/>
      <c r="KAG109" s="921"/>
      <c r="KAH109" s="921"/>
      <c r="KAI109" s="921"/>
      <c r="KAJ109" s="921"/>
      <c r="KAK109" s="921"/>
      <c r="KAL109" s="921"/>
      <c r="KAM109" s="921"/>
      <c r="KAN109" s="921"/>
      <c r="KAO109" s="921"/>
      <c r="KAP109" s="921"/>
      <c r="KAQ109" s="921"/>
      <c r="KAR109" s="921"/>
      <c r="KAS109" s="921"/>
      <c r="KAT109" s="921"/>
      <c r="KAU109" s="921"/>
      <c r="KAV109" s="921"/>
      <c r="KAW109" s="921"/>
      <c r="KAX109" s="921"/>
      <c r="KAY109" s="921"/>
      <c r="KAZ109" s="921"/>
      <c r="KBA109" s="921"/>
      <c r="KBB109" s="921"/>
      <c r="KBC109" s="921"/>
      <c r="KBD109" s="921"/>
      <c r="KBE109" s="921"/>
      <c r="KBF109" s="921"/>
      <c r="KBG109" s="921"/>
      <c r="KBH109" s="921"/>
      <c r="KBI109" s="921"/>
      <c r="KBJ109" s="921"/>
      <c r="KBK109" s="921"/>
      <c r="KBL109" s="921"/>
      <c r="KBM109" s="921"/>
      <c r="KBN109" s="921"/>
      <c r="KBO109" s="921"/>
      <c r="KBP109" s="921"/>
      <c r="KBQ109" s="921"/>
      <c r="KBR109" s="921"/>
      <c r="KBS109" s="921"/>
      <c r="KBT109" s="921"/>
      <c r="KBU109" s="921"/>
      <c r="KBV109" s="921"/>
      <c r="KBW109" s="921"/>
      <c r="KBX109" s="921"/>
      <c r="KBY109" s="921"/>
      <c r="KBZ109" s="921"/>
      <c r="KCA109" s="921"/>
      <c r="KCB109" s="921"/>
      <c r="KCC109" s="921"/>
      <c r="KCD109" s="921"/>
      <c r="KCE109" s="921"/>
      <c r="KCF109" s="921"/>
      <c r="KCG109" s="921"/>
      <c r="KCH109" s="921"/>
      <c r="KCI109" s="921"/>
      <c r="KCJ109" s="921"/>
      <c r="KCK109" s="921"/>
      <c r="KCL109" s="921"/>
      <c r="KCM109" s="921"/>
      <c r="KCN109" s="921"/>
      <c r="KCO109" s="921"/>
      <c r="KCP109" s="921"/>
      <c r="KCQ109" s="921"/>
      <c r="KCR109" s="921"/>
      <c r="KCS109" s="921"/>
      <c r="KCT109" s="921"/>
      <c r="KCU109" s="921"/>
      <c r="KCV109" s="921"/>
      <c r="KCW109" s="921"/>
      <c r="KCX109" s="921"/>
      <c r="KCY109" s="921"/>
      <c r="KCZ109" s="921"/>
      <c r="KDA109" s="921"/>
      <c r="KDB109" s="921"/>
      <c r="KDC109" s="921"/>
      <c r="KDD109" s="921"/>
      <c r="KDE109" s="921"/>
      <c r="KDF109" s="921"/>
      <c r="KDG109" s="921"/>
      <c r="KDH109" s="921"/>
      <c r="KDI109" s="921"/>
      <c r="KDJ109" s="921"/>
      <c r="KDK109" s="921"/>
      <c r="KDL109" s="921"/>
      <c r="KDM109" s="921"/>
      <c r="KDN109" s="921"/>
      <c r="KDO109" s="921"/>
      <c r="KDP109" s="921"/>
      <c r="KDQ109" s="921"/>
      <c r="KDR109" s="921"/>
      <c r="KDS109" s="921"/>
      <c r="KDT109" s="921"/>
      <c r="KDU109" s="921"/>
      <c r="KDV109" s="921"/>
      <c r="KDW109" s="921"/>
      <c r="KDX109" s="921"/>
      <c r="KDY109" s="921"/>
      <c r="KDZ109" s="921"/>
      <c r="KEA109" s="921"/>
      <c r="KEB109" s="921"/>
      <c r="KEC109" s="921"/>
      <c r="KED109" s="921"/>
      <c r="KEE109" s="921"/>
      <c r="KEF109" s="921"/>
      <c r="KEG109" s="921"/>
      <c r="KEH109" s="921"/>
      <c r="KEI109" s="921"/>
      <c r="KEJ109" s="921"/>
      <c r="KEK109" s="921"/>
      <c r="KEL109" s="921"/>
      <c r="KEM109" s="921"/>
      <c r="KEN109" s="921"/>
      <c r="KEO109" s="921"/>
      <c r="KEP109" s="921"/>
      <c r="KEQ109" s="921"/>
      <c r="KER109" s="921"/>
      <c r="KES109" s="921"/>
      <c r="KET109" s="921"/>
      <c r="KEU109" s="921"/>
      <c r="KEV109" s="921"/>
      <c r="KEW109" s="921"/>
      <c r="KEX109" s="921"/>
      <c r="KEY109" s="921"/>
      <c r="KEZ109" s="921"/>
      <c r="KFA109" s="921"/>
      <c r="KFB109" s="921"/>
      <c r="KFC109" s="921"/>
      <c r="KFD109" s="921"/>
      <c r="KFE109" s="921"/>
      <c r="KFF109" s="921"/>
      <c r="KFG109" s="921"/>
      <c r="KFH109" s="921"/>
      <c r="KFI109" s="921"/>
      <c r="KFJ109" s="921"/>
      <c r="KFK109" s="921"/>
      <c r="KFL109" s="921"/>
      <c r="KFM109" s="921"/>
      <c r="KFN109" s="921"/>
      <c r="KFO109" s="921"/>
      <c r="KFP109" s="921"/>
      <c r="KFQ109" s="921"/>
      <c r="KFR109" s="921"/>
      <c r="KFS109" s="921"/>
      <c r="KFT109" s="921"/>
      <c r="KFU109" s="921"/>
      <c r="KFV109" s="921"/>
      <c r="KFW109" s="921"/>
      <c r="KFX109" s="921"/>
      <c r="KFY109" s="921"/>
      <c r="KFZ109" s="921"/>
      <c r="KGA109" s="921"/>
      <c r="KGB109" s="921"/>
      <c r="KGC109" s="921"/>
      <c r="KGD109" s="921"/>
      <c r="KGE109" s="921"/>
      <c r="KGF109" s="921"/>
      <c r="KGG109" s="921"/>
      <c r="KGH109" s="921"/>
      <c r="KGI109" s="921"/>
      <c r="KGJ109" s="921"/>
      <c r="KGK109" s="921"/>
      <c r="KGL109" s="921"/>
      <c r="KGM109" s="921"/>
      <c r="KGN109" s="921"/>
      <c r="KGO109" s="921"/>
      <c r="KGP109" s="921"/>
      <c r="KGQ109" s="921"/>
      <c r="KGR109" s="921"/>
      <c r="KGS109" s="921"/>
      <c r="KGT109" s="921"/>
      <c r="KGU109" s="921"/>
      <c r="KGV109" s="921"/>
      <c r="KGW109" s="921"/>
      <c r="KGX109" s="921"/>
      <c r="KGY109" s="921"/>
      <c r="KGZ109" s="921"/>
      <c r="KHA109" s="921"/>
      <c r="KHB109" s="921"/>
      <c r="KHC109" s="921"/>
      <c r="KHD109" s="921"/>
      <c r="KHE109" s="921"/>
      <c r="KHF109" s="921"/>
      <c r="KHG109" s="921"/>
      <c r="KHH109" s="921"/>
      <c r="KHI109" s="921"/>
      <c r="KHJ109" s="921"/>
      <c r="KHK109" s="921"/>
      <c r="KHL109" s="921"/>
      <c r="KHM109" s="921"/>
      <c r="KHN109" s="921"/>
      <c r="KHO109" s="921"/>
      <c r="KHP109" s="921"/>
      <c r="KHQ109" s="921"/>
      <c r="KHR109" s="921"/>
      <c r="KHS109" s="921"/>
      <c r="KHT109" s="921"/>
      <c r="KHU109" s="921"/>
      <c r="KHV109" s="921"/>
      <c r="KHW109" s="921"/>
      <c r="KHX109" s="921"/>
      <c r="KHY109" s="921"/>
      <c r="KHZ109" s="921"/>
      <c r="KIA109" s="921"/>
      <c r="KIB109" s="921"/>
      <c r="KIC109" s="921"/>
      <c r="KID109" s="921"/>
      <c r="KIE109" s="921"/>
      <c r="KIF109" s="921"/>
      <c r="KIG109" s="921"/>
      <c r="KIH109" s="921"/>
      <c r="KII109" s="921"/>
      <c r="KIJ109" s="921"/>
      <c r="KIK109" s="921"/>
      <c r="KIL109" s="921"/>
      <c r="KIM109" s="921"/>
      <c r="KIN109" s="921"/>
      <c r="KIO109" s="921"/>
      <c r="KIP109" s="921"/>
      <c r="KIQ109" s="921"/>
      <c r="KIR109" s="921"/>
      <c r="KIS109" s="921"/>
      <c r="KIT109" s="921"/>
      <c r="KIU109" s="921"/>
      <c r="KIV109" s="921"/>
      <c r="KIW109" s="921"/>
      <c r="KIX109" s="921"/>
      <c r="KIY109" s="921"/>
      <c r="KIZ109" s="921"/>
      <c r="KJA109" s="921"/>
      <c r="KJB109" s="921"/>
      <c r="KJC109" s="921"/>
      <c r="KJD109" s="921"/>
      <c r="KJE109" s="921"/>
      <c r="KJF109" s="921"/>
      <c r="KJG109" s="921"/>
      <c r="KJH109" s="921"/>
      <c r="KJI109" s="921"/>
      <c r="KJJ109" s="921"/>
      <c r="KJK109" s="921"/>
      <c r="KJL109" s="921"/>
      <c r="KJM109" s="921"/>
      <c r="KJN109" s="921"/>
      <c r="KJO109" s="921"/>
      <c r="KJP109" s="921"/>
      <c r="KJQ109" s="921"/>
      <c r="KJR109" s="921"/>
      <c r="KJS109" s="921"/>
      <c r="KJT109" s="921"/>
      <c r="KJU109" s="921"/>
      <c r="KJV109" s="921"/>
      <c r="KJW109" s="921"/>
      <c r="KJX109" s="921"/>
      <c r="KJY109" s="921"/>
      <c r="KJZ109" s="921"/>
      <c r="KKA109" s="921"/>
      <c r="KKB109" s="921"/>
      <c r="KKC109" s="921"/>
      <c r="KKD109" s="921"/>
      <c r="KKE109" s="921"/>
      <c r="KKF109" s="921"/>
      <c r="KKG109" s="921"/>
      <c r="KKH109" s="921"/>
      <c r="KKI109" s="921"/>
      <c r="KKJ109" s="921"/>
      <c r="KKK109" s="921"/>
      <c r="KKL109" s="921"/>
      <c r="KKM109" s="921"/>
      <c r="KKN109" s="921"/>
      <c r="KKO109" s="921"/>
      <c r="KKP109" s="921"/>
      <c r="KKQ109" s="921"/>
      <c r="KKR109" s="921"/>
      <c r="KKS109" s="921"/>
      <c r="KKT109" s="921"/>
      <c r="KKU109" s="921"/>
      <c r="KKV109" s="921"/>
      <c r="KKW109" s="921"/>
      <c r="KKX109" s="921"/>
      <c r="KKY109" s="921"/>
      <c r="KKZ109" s="921"/>
      <c r="KLA109" s="921"/>
      <c r="KLB109" s="921"/>
      <c r="KLC109" s="921"/>
      <c r="KLD109" s="921"/>
      <c r="KLE109" s="921"/>
      <c r="KLF109" s="921"/>
      <c r="KLG109" s="921"/>
      <c r="KLH109" s="921"/>
      <c r="KLI109" s="921"/>
      <c r="KLJ109" s="921"/>
      <c r="KLK109" s="921"/>
      <c r="KLL109" s="921"/>
      <c r="KLM109" s="921"/>
      <c r="KLN109" s="921"/>
      <c r="KLO109" s="921"/>
      <c r="KLP109" s="921"/>
      <c r="KLQ109" s="921"/>
      <c r="KLR109" s="921"/>
      <c r="KLS109" s="921"/>
      <c r="KLT109" s="921"/>
      <c r="KLU109" s="921"/>
      <c r="KLV109" s="921"/>
      <c r="KLW109" s="921"/>
      <c r="KLX109" s="921"/>
      <c r="KLY109" s="921"/>
      <c r="KLZ109" s="921"/>
      <c r="KMA109" s="921"/>
      <c r="KMB109" s="921"/>
      <c r="KMC109" s="921"/>
      <c r="KMD109" s="921"/>
      <c r="KME109" s="921"/>
      <c r="KMF109" s="921"/>
      <c r="KMG109" s="921"/>
      <c r="KMH109" s="921"/>
      <c r="KMI109" s="921"/>
      <c r="KMJ109" s="921"/>
      <c r="KMK109" s="921"/>
      <c r="KML109" s="921"/>
      <c r="KMM109" s="921"/>
      <c r="KMN109" s="921"/>
      <c r="KMO109" s="921"/>
      <c r="KMP109" s="921"/>
      <c r="KMQ109" s="921"/>
      <c r="KMR109" s="921"/>
      <c r="KMS109" s="921"/>
      <c r="KMT109" s="921"/>
      <c r="KMU109" s="921"/>
      <c r="KMV109" s="921"/>
      <c r="KMW109" s="921"/>
      <c r="KMX109" s="921"/>
      <c r="KMY109" s="921"/>
      <c r="KMZ109" s="921"/>
      <c r="KNA109" s="921"/>
      <c r="KNB109" s="921"/>
      <c r="KNC109" s="921"/>
      <c r="KND109" s="921"/>
      <c r="KNE109" s="921"/>
      <c r="KNF109" s="921"/>
      <c r="KNG109" s="921"/>
      <c r="KNH109" s="921"/>
      <c r="KNI109" s="921"/>
      <c r="KNJ109" s="921"/>
      <c r="KNK109" s="921"/>
      <c r="KNL109" s="921"/>
      <c r="KNM109" s="921"/>
      <c r="KNN109" s="921"/>
      <c r="KNO109" s="921"/>
      <c r="KNP109" s="921"/>
      <c r="KNQ109" s="921"/>
      <c r="KNR109" s="921"/>
      <c r="KNS109" s="921"/>
      <c r="KNT109" s="921"/>
      <c r="KNU109" s="921"/>
      <c r="KNV109" s="921"/>
      <c r="KNW109" s="921"/>
      <c r="KNX109" s="921"/>
      <c r="KNY109" s="921"/>
      <c r="KNZ109" s="921"/>
      <c r="KOA109" s="921"/>
      <c r="KOB109" s="921"/>
      <c r="KOC109" s="921"/>
      <c r="KOD109" s="921"/>
      <c r="KOE109" s="921"/>
      <c r="KOF109" s="921"/>
      <c r="KOG109" s="921"/>
      <c r="KOH109" s="921"/>
      <c r="KOI109" s="921"/>
      <c r="KOJ109" s="921"/>
      <c r="KOK109" s="921"/>
      <c r="KOL109" s="921"/>
      <c r="KOM109" s="921"/>
      <c r="KON109" s="921"/>
      <c r="KOO109" s="921"/>
      <c r="KOP109" s="921"/>
      <c r="KOQ109" s="921"/>
      <c r="KOR109" s="921"/>
      <c r="KOS109" s="921"/>
      <c r="KOT109" s="921"/>
      <c r="KOU109" s="921"/>
      <c r="KOV109" s="921"/>
      <c r="KOW109" s="921"/>
      <c r="KOX109" s="921"/>
      <c r="KOY109" s="921"/>
      <c r="KOZ109" s="921"/>
      <c r="KPA109" s="921"/>
      <c r="KPB109" s="921"/>
      <c r="KPC109" s="921"/>
      <c r="KPD109" s="921"/>
      <c r="KPE109" s="921"/>
      <c r="KPF109" s="921"/>
      <c r="KPG109" s="921"/>
      <c r="KPH109" s="921"/>
      <c r="KPI109" s="921"/>
      <c r="KPJ109" s="921"/>
      <c r="KPK109" s="921"/>
      <c r="KPL109" s="921"/>
      <c r="KPM109" s="921"/>
      <c r="KPN109" s="921"/>
      <c r="KPO109" s="921"/>
      <c r="KPP109" s="921"/>
      <c r="KPQ109" s="921"/>
      <c r="KPR109" s="921"/>
      <c r="KPS109" s="921"/>
      <c r="KPT109" s="921"/>
      <c r="KPU109" s="921"/>
      <c r="KPV109" s="921"/>
      <c r="KPW109" s="921"/>
      <c r="KPX109" s="921"/>
      <c r="KPY109" s="921"/>
      <c r="KPZ109" s="921"/>
      <c r="KQA109" s="921"/>
      <c r="KQB109" s="921"/>
      <c r="KQC109" s="921"/>
      <c r="KQD109" s="921"/>
      <c r="KQE109" s="921"/>
      <c r="KQF109" s="921"/>
      <c r="KQG109" s="921"/>
      <c r="KQH109" s="921"/>
      <c r="KQI109" s="921"/>
      <c r="KQJ109" s="921"/>
      <c r="KQK109" s="921"/>
      <c r="KQL109" s="921"/>
      <c r="KQM109" s="921"/>
      <c r="KQN109" s="921"/>
      <c r="KQO109" s="921"/>
      <c r="KQP109" s="921"/>
      <c r="KQQ109" s="921"/>
      <c r="KQR109" s="921"/>
      <c r="KQS109" s="921"/>
      <c r="KQT109" s="921"/>
      <c r="KQU109" s="921"/>
      <c r="KQV109" s="921"/>
      <c r="KQW109" s="921"/>
      <c r="KQX109" s="921"/>
      <c r="KQY109" s="921"/>
      <c r="KQZ109" s="921"/>
      <c r="KRA109" s="921"/>
      <c r="KRB109" s="921"/>
      <c r="KRC109" s="921"/>
      <c r="KRD109" s="921"/>
      <c r="KRE109" s="921"/>
      <c r="KRF109" s="921"/>
      <c r="KRG109" s="921"/>
      <c r="KRH109" s="921"/>
      <c r="KRI109" s="921"/>
      <c r="KRJ109" s="921"/>
      <c r="KRK109" s="921"/>
      <c r="KRL109" s="921"/>
      <c r="KRM109" s="921"/>
      <c r="KRN109" s="921"/>
      <c r="KRO109" s="921"/>
      <c r="KRP109" s="921"/>
      <c r="KRQ109" s="921"/>
      <c r="KRR109" s="921"/>
      <c r="KRS109" s="921"/>
      <c r="KRT109" s="921"/>
      <c r="KRU109" s="921"/>
      <c r="KRV109" s="921"/>
      <c r="KRW109" s="921"/>
      <c r="KRX109" s="921"/>
      <c r="KRY109" s="921"/>
      <c r="KRZ109" s="921"/>
      <c r="KSA109" s="921"/>
      <c r="KSB109" s="921"/>
      <c r="KSC109" s="921"/>
      <c r="KSD109" s="921"/>
      <c r="KSE109" s="921"/>
      <c r="KSF109" s="921"/>
      <c r="KSG109" s="921"/>
      <c r="KSH109" s="921"/>
      <c r="KSI109" s="921"/>
      <c r="KSJ109" s="921"/>
      <c r="KSK109" s="921"/>
      <c r="KSL109" s="921"/>
      <c r="KSM109" s="921"/>
      <c r="KSN109" s="921"/>
      <c r="KSO109" s="921"/>
      <c r="KSP109" s="921"/>
      <c r="KSQ109" s="921"/>
      <c r="KSR109" s="921"/>
      <c r="KSS109" s="921"/>
      <c r="KST109" s="921"/>
      <c r="KSU109" s="921"/>
      <c r="KSV109" s="921"/>
      <c r="KSW109" s="921"/>
      <c r="KSX109" s="921"/>
      <c r="KSY109" s="921"/>
      <c r="KSZ109" s="921"/>
      <c r="KTA109" s="921"/>
      <c r="KTB109" s="921"/>
      <c r="KTC109" s="921"/>
      <c r="KTD109" s="921"/>
      <c r="KTE109" s="921"/>
      <c r="KTF109" s="921"/>
      <c r="KTG109" s="921"/>
      <c r="KTH109" s="921"/>
      <c r="KTI109" s="921"/>
      <c r="KTJ109" s="921"/>
      <c r="KTK109" s="921"/>
      <c r="KTL109" s="921"/>
      <c r="KTM109" s="921"/>
      <c r="KTN109" s="921"/>
      <c r="KTO109" s="921"/>
      <c r="KTP109" s="921"/>
      <c r="KTQ109" s="921"/>
      <c r="KTR109" s="921"/>
      <c r="KTS109" s="921"/>
      <c r="KTT109" s="921"/>
      <c r="KTU109" s="921"/>
      <c r="KTV109" s="921"/>
      <c r="KTW109" s="921"/>
      <c r="KTX109" s="921"/>
      <c r="KTY109" s="921"/>
      <c r="KTZ109" s="921"/>
      <c r="KUA109" s="921"/>
      <c r="KUB109" s="921"/>
      <c r="KUC109" s="921"/>
      <c r="KUD109" s="921"/>
      <c r="KUE109" s="921"/>
      <c r="KUF109" s="921"/>
      <c r="KUG109" s="921"/>
      <c r="KUH109" s="921"/>
      <c r="KUI109" s="921"/>
      <c r="KUJ109" s="921"/>
      <c r="KUK109" s="921"/>
      <c r="KUL109" s="921"/>
      <c r="KUM109" s="921"/>
      <c r="KUN109" s="921"/>
      <c r="KUO109" s="921"/>
      <c r="KUP109" s="921"/>
      <c r="KUQ109" s="921"/>
      <c r="KUR109" s="921"/>
      <c r="KUS109" s="921"/>
      <c r="KUT109" s="921"/>
      <c r="KUU109" s="921"/>
      <c r="KUV109" s="921"/>
      <c r="KUW109" s="921"/>
      <c r="KUX109" s="921"/>
      <c r="KUY109" s="921"/>
      <c r="KUZ109" s="921"/>
      <c r="KVA109" s="921"/>
      <c r="KVB109" s="921"/>
      <c r="KVC109" s="921"/>
      <c r="KVD109" s="921"/>
      <c r="KVE109" s="921"/>
      <c r="KVF109" s="921"/>
      <c r="KVG109" s="921"/>
      <c r="KVH109" s="921"/>
      <c r="KVI109" s="921"/>
      <c r="KVJ109" s="921"/>
      <c r="KVK109" s="921"/>
      <c r="KVL109" s="921"/>
      <c r="KVM109" s="921"/>
      <c r="KVN109" s="921"/>
      <c r="KVO109" s="921"/>
      <c r="KVP109" s="921"/>
      <c r="KVQ109" s="921"/>
      <c r="KVR109" s="921"/>
      <c r="KVS109" s="921"/>
      <c r="KVT109" s="921"/>
      <c r="KVU109" s="921"/>
      <c r="KVV109" s="921"/>
      <c r="KVW109" s="921"/>
      <c r="KVX109" s="921"/>
      <c r="KVY109" s="921"/>
      <c r="KVZ109" s="921"/>
      <c r="KWA109" s="921"/>
      <c r="KWB109" s="921"/>
      <c r="KWC109" s="921"/>
      <c r="KWD109" s="921"/>
      <c r="KWE109" s="921"/>
      <c r="KWF109" s="921"/>
      <c r="KWG109" s="921"/>
      <c r="KWH109" s="921"/>
      <c r="KWI109" s="921"/>
      <c r="KWJ109" s="921"/>
      <c r="KWK109" s="921"/>
      <c r="KWL109" s="921"/>
      <c r="KWM109" s="921"/>
      <c r="KWN109" s="921"/>
      <c r="KWO109" s="921"/>
      <c r="KWP109" s="921"/>
      <c r="KWQ109" s="921"/>
      <c r="KWR109" s="921"/>
      <c r="KWS109" s="921"/>
      <c r="KWT109" s="921"/>
      <c r="KWU109" s="921"/>
      <c r="KWV109" s="921"/>
      <c r="KWW109" s="921"/>
      <c r="KWX109" s="921"/>
      <c r="KWY109" s="921"/>
      <c r="KWZ109" s="921"/>
      <c r="KXA109" s="921"/>
      <c r="KXB109" s="921"/>
      <c r="KXC109" s="921"/>
      <c r="KXD109" s="921"/>
      <c r="KXE109" s="921"/>
      <c r="KXF109" s="921"/>
      <c r="KXG109" s="921"/>
      <c r="KXH109" s="921"/>
      <c r="KXI109" s="921"/>
      <c r="KXJ109" s="921"/>
      <c r="KXK109" s="921"/>
      <c r="KXL109" s="921"/>
      <c r="KXM109" s="921"/>
      <c r="KXN109" s="921"/>
      <c r="KXO109" s="921"/>
      <c r="KXP109" s="921"/>
      <c r="KXQ109" s="921"/>
      <c r="KXR109" s="921"/>
      <c r="KXS109" s="921"/>
      <c r="KXT109" s="921"/>
      <c r="KXU109" s="921"/>
      <c r="KXV109" s="921"/>
      <c r="KXW109" s="921"/>
      <c r="KXX109" s="921"/>
      <c r="KXY109" s="921"/>
      <c r="KXZ109" s="921"/>
      <c r="KYA109" s="921"/>
      <c r="KYB109" s="921"/>
      <c r="KYC109" s="921"/>
      <c r="KYD109" s="921"/>
      <c r="KYE109" s="921"/>
      <c r="KYF109" s="921"/>
      <c r="KYG109" s="921"/>
      <c r="KYH109" s="921"/>
      <c r="KYI109" s="921"/>
      <c r="KYJ109" s="921"/>
      <c r="KYK109" s="921"/>
      <c r="KYL109" s="921"/>
      <c r="KYM109" s="921"/>
      <c r="KYN109" s="921"/>
      <c r="KYO109" s="921"/>
      <c r="KYP109" s="921"/>
      <c r="KYQ109" s="921"/>
      <c r="KYR109" s="921"/>
      <c r="KYS109" s="921"/>
      <c r="KYT109" s="921"/>
      <c r="KYU109" s="921"/>
      <c r="KYV109" s="921"/>
      <c r="KYW109" s="921"/>
      <c r="KYX109" s="921"/>
      <c r="KYY109" s="921"/>
      <c r="KYZ109" s="921"/>
      <c r="KZA109" s="921"/>
      <c r="KZB109" s="921"/>
      <c r="KZC109" s="921"/>
      <c r="KZD109" s="921"/>
      <c r="KZE109" s="921"/>
      <c r="KZF109" s="921"/>
      <c r="KZG109" s="921"/>
      <c r="KZH109" s="921"/>
      <c r="KZI109" s="921"/>
      <c r="KZJ109" s="921"/>
      <c r="KZK109" s="921"/>
      <c r="KZL109" s="921"/>
      <c r="KZM109" s="921"/>
      <c r="KZN109" s="921"/>
      <c r="KZO109" s="921"/>
      <c r="KZP109" s="921"/>
      <c r="KZQ109" s="921"/>
      <c r="KZR109" s="921"/>
      <c r="KZS109" s="921"/>
      <c r="KZT109" s="921"/>
      <c r="KZU109" s="921"/>
      <c r="KZV109" s="921"/>
      <c r="KZW109" s="921"/>
      <c r="KZX109" s="921"/>
      <c r="KZY109" s="921"/>
      <c r="KZZ109" s="921"/>
      <c r="LAA109" s="921"/>
      <c r="LAB109" s="921"/>
      <c r="LAC109" s="921"/>
      <c r="LAD109" s="921"/>
      <c r="LAE109" s="921"/>
      <c r="LAF109" s="921"/>
      <c r="LAG109" s="921"/>
      <c r="LAH109" s="921"/>
      <c r="LAI109" s="921"/>
      <c r="LAJ109" s="921"/>
      <c r="LAK109" s="921"/>
      <c r="LAL109" s="921"/>
      <c r="LAM109" s="921"/>
      <c r="LAN109" s="921"/>
      <c r="LAO109" s="921"/>
      <c r="LAP109" s="921"/>
      <c r="LAQ109" s="921"/>
      <c r="LAR109" s="921"/>
      <c r="LAS109" s="921"/>
      <c r="LAT109" s="921"/>
      <c r="LAU109" s="921"/>
      <c r="LAV109" s="921"/>
      <c r="LAW109" s="921"/>
      <c r="LAX109" s="921"/>
      <c r="LAY109" s="921"/>
      <c r="LAZ109" s="921"/>
      <c r="LBA109" s="921"/>
      <c r="LBB109" s="921"/>
      <c r="LBC109" s="921"/>
      <c r="LBD109" s="921"/>
      <c r="LBE109" s="921"/>
      <c r="LBF109" s="921"/>
      <c r="LBG109" s="921"/>
      <c r="LBH109" s="921"/>
      <c r="LBI109" s="921"/>
      <c r="LBJ109" s="921"/>
      <c r="LBK109" s="921"/>
      <c r="LBL109" s="921"/>
      <c r="LBM109" s="921"/>
      <c r="LBN109" s="921"/>
      <c r="LBO109" s="921"/>
      <c r="LBP109" s="921"/>
      <c r="LBQ109" s="921"/>
      <c r="LBR109" s="921"/>
      <c r="LBS109" s="921"/>
      <c r="LBT109" s="921"/>
      <c r="LBU109" s="921"/>
      <c r="LBV109" s="921"/>
      <c r="LBW109" s="921"/>
      <c r="LBX109" s="921"/>
      <c r="LBY109" s="921"/>
      <c r="LBZ109" s="921"/>
      <c r="LCA109" s="921"/>
      <c r="LCB109" s="921"/>
      <c r="LCC109" s="921"/>
      <c r="LCD109" s="921"/>
      <c r="LCE109" s="921"/>
      <c r="LCF109" s="921"/>
      <c r="LCG109" s="921"/>
      <c r="LCH109" s="921"/>
      <c r="LCI109" s="921"/>
      <c r="LCJ109" s="921"/>
      <c r="LCK109" s="921"/>
      <c r="LCL109" s="921"/>
      <c r="LCM109" s="921"/>
      <c r="LCN109" s="921"/>
      <c r="LCO109" s="921"/>
      <c r="LCP109" s="921"/>
      <c r="LCQ109" s="921"/>
      <c r="LCR109" s="921"/>
      <c r="LCS109" s="921"/>
      <c r="LCT109" s="921"/>
      <c r="LCU109" s="921"/>
      <c r="LCV109" s="921"/>
      <c r="LCW109" s="921"/>
      <c r="LCX109" s="921"/>
      <c r="LCY109" s="921"/>
      <c r="LCZ109" s="921"/>
      <c r="LDA109" s="921"/>
      <c r="LDB109" s="921"/>
      <c r="LDC109" s="921"/>
      <c r="LDD109" s="921"/>
      <c r="LDE109" s="921"/>
      <c r="LDF109" s="921"/>
      <c r="LDG109" s="921"/>
      <c r="LDH109" s="921"/>
      <c r="LDI109" s="921"/>
      <c r="LDJ109" s="921"/>
      <c r="LDK109" s="921"/>
      <c r="LDL109" s="921"/>
      <c r="LDM109" s="921"/>
      <c r="LDN109" s="921"/>
      <c r="LDO109" s="921"/>
      <c r="LDP109" s="921"/>
      <c r="LDQ109" s="921"/>
      <c r="LDR109" s="921"/>
      <c r="LDS109" s="921"/>
      <c r="LDT109" s="921"/>
      <c r="LDU109" s="921"/>
      <c r="LDV109" s="921"/>
      <c r="LDW109" s="921"/>
      <c r="LDX109" s="921"/>
      <c r="LDY109" s="921"/>
      <c r="LDZ109" s="921"/>
      <c r="LEA109" s="921"/>
      <c r="LEB109" s="921"/>
      <c r="LEC109" s="921"/>
      <c r="LED109" s="921"/>
      <c r="LEE109" s="921"/>
      <c r="LEF109" s="921"/>
      <c r="LEG109" s="921"/>
      <c r="LEH109" s="921"/>
      <c r="LEI109" s="921"/>
      <c r="LEJ109" s="921"/>
      <c r="LEK109" s="921"/>
      <c r="LEL109" s="921"/>
      <c r="LEM109" s="921"/>
      <c r="LEN109" s="921"/>
      <c r="LEO109" s="921"/>
      <c r="LEP109" s="921"/>
      <c r="LEQ109" s="921"/>
      <c r="LER109" s="921"/>
      <c r="LES109" s="921"/>
      <c r="LET109" s="921"/>
      <c r="LEU109" s="921"/>
      <c r="LEV109" s="921"/>
      <c r="LEW109" s="921"/>
      <c r="LEX109" s="921"/>
      <c r="LEY109" s="921"/>
      <c r="LEZ109" s="921"/>
      <c r="LFA109" s="921"/>
      <c r="LFB109" s="921"/>
      <c r="LFC109" s="921"/>
      <c r="LFD109" s="921"/>
      <c r="LFE109" s="921"/>
      <c r="LFF109" s="921"/>
      <c r="LFG109" s="921"/>
      <c r="LFH109" s="921"/>
      <c r="LFI109" s="921"/>
      <c r="LFJ109" s="921"/>
      <c r="LFK109" s="921"/>
      <c r="LFL109" s="921"/>
      <c r="LFM109" s="921"/>
      <c r="LFN109" s="921"/>
      <c r="LFO109" s="921"/>
      <c r="LFP109" s="921"/>
      <c r="LFQ109" s="921"/>
      <c r="LFR109" s="921"/>
      <c r="LFS109" s="921"/>
      <c r="LFT109" s="921"/>
      <c r="LFU109" s="921"/>
      <c r="LFV109" s="921"/>
      <c r="LFW109" s="921"/>
      <c r="LFX109" s="921"/>
      <c r="LFY109" s="921"/>
      <c r="LFZ109" s="921"/>
      <c r="LGA109" s="921"/>
      <c r="LGB109" s="921"/>
      <c r="LGC109" s="921"/>
      <c r="LGD109" s="921"/>
      <c r="LGE109" s="921"/>
      <c r="LGF109" s="921"/>
      <c r="LGG109" s="921"/>
      <c r="LGH109" s="921"/>
      <c r="LGI109" s="921"/>
      <c r="LGJ109" s="921"/>
      <c r="LGK109" s="921"/>
      <c r="LGL109" s="921"/>
      <c r="LGM109" s="921"/>
      <c r="LGN109" s="921"/>
      <c r="LGO109" s="921"/>
      <c r="LGP109" s="921"/>
      <c r="LGQ109" s="921"/>
      <c r="LGR109" s="921"/>
      <c r="LGS109" s="921"/>
      <c r="LGT109" s="921"/>
      <c r="LGU109" s="921"/>
      <c r="LGV109" s="921"/>
      <c r="LGW109" s="921"/>
      <c r="LGX109" s="921"/>
      <c r="LGY109" s="921"/>
      <c r="LGZ109" s="921"/>
      <c r="LHA109" s="921"/>
      <c r="LHB109" s="921"/>
      <c r="LHC109" s="921"/>
      <c r="LHD109" s="921"/>
      <c r="LHE109" s="921"/>
      <c r="LHF109" s="921"/>
      <c r="LHG109" s="921"/>
      <c r="LHH109" s="921"/>
      <c r="LHI109" s="921"/>
      <c r="LHJ109" s="921"/>
      <c r="LHK109" s="921"/>
      <c r="LHL109" s="921"/>
      <c r="LHM109" s="921"/>
      <c r="LHN109" s="921"/>
      <c r="LHO109" s="921"/>
      <c r="LHP109" s="921"/>
      <c r="LHQ109" s="921"/>
      <c r="LHR109" s="921"/>
      <c r="LHS109" s="921"/>
      <c r="LHT109" s="921"/>
      <c r="LHU109" s="921"/>
      <c r="LHV109" s="921"/>
      <c r="LHW109" s="921"/>
      <c r="LHX109" s="921"/>
      <c r="LHY109" s="921"/>
      <c r="LHZ109" s="921"/>
      <c r="LIA109" s="921"/>
      <c r="LIB109" s="921"/>
      <c r="LIC109" s="921"/>
      <c r="LID109" s="921"/>
      <c r="LIE109" s="921"/>
      <c r="LIF109" s="921"/>
      <c r="LIG109" s="921"/>
      <c r="LIH109" s="921"/>
      <c r="LII109" s="921"/>
      <c r="LIJ109" s="921"/>
      <c r="LIK109" s="921"/>
      <c r="LIL109" s="921"/>
      <c r="LIM109" s="921"/>
      <c r="LIN109" s="921"/>
      <c r="LIO109" s="921"/>
      <c r="LIP109" s="921"/>
      <c r="LIQ109" s="921"/>
      <c r="LIR109" s="921"/>
      <c r="LIS109" s="921"/>
      <c r="LIT109" s="921"/>
      <c r="LIU109" s="921"/>
      <c r="LIV109" s="921"/>
      <c r="LIW109" s="921"/>
      <c r="LIX109" s="921"/>
      <c r="LIY109" s="921"/>
      <c r="LIZ109" s="921"/>
      <c r="LJA109" s="921"/>
      <c r="LJB109" s="921"/>
      <c r="LJC109" s="921"/>
      <c r="LJD109" s="921"/>
      <c r="LJE109" s="921"/>
      <c r="LJF109" s="921"/>
      <c r="LJG109" s="921"/>
      <c r="LJH109" s="921"/>
      <c r="LJI109" s="921"/>
      <c r="LJJ109" s="921"/>
      <c r="LJK109" s="921"/>
      <c r="LJL109" s="921"/>
      <c r="LJM109" s="921"/>
      <c r="LJN109" s="921"/>
      <c r="LJO109" s="921"/>
      <c r="LJP109" s="921"/>
      <c r="LJQ109" s="921"/>
      <c r="LJR109" s="921"/>
      <c r="LJS109" s="921"/>
      <c r="LJT109" s="921"/>
      <c r="LJU109" s="921"/>
      <c r="LJV109" s="921"/>
      <c r="LJW109" s="921"/>
      <c r="LJX109" s="921"/>
      <c r="LJY109" s="921"/>
      <c r="LJZ109" s="921"/>
      <c r="LKA109" s="921"/>
      <c r="LKB109" s="921"/>
      <c r="LKC109" s="921"/>
      <c r="LKD109" s="921"/>
      <c r="LKE109" s="921"/>
      <c r="LKF109" s="921"/>
      <c r="LKG109" s="921"/>
      <c r="LKH109" s="921"/>
      <c r="LKI109" s="921"/>
      <c r="LKJ109" s="921"/>
      <c r="LKK109" s="921"/>
      <c r="LKL109" s="921"/>
      <c r="LKM109" s="921"/>
      <c r="LKN109" s="921"/>
      <c r="LKO109" s="921"/>
      <c r="LKP109" s="921"/>
      <c r="LKQ109" s="921"/>
      <c r="LKR109" s="921"/>
      <c r="LKS109" s="921"/>
      <c r="LKT109" s="921"/>
      <c r="LKU109" s="921"/>
      <c r="LKV109" s="921"/>
      <c r="LKW109" s="921"/>
      <c r="LKX109" s="921"/>
      <c r="LKY109" s="921"/>
      <c r="LKZ109" s="921"/>
      <c r="LLA109" s="921"/>
      <c r="LLB109" s="921"/>
      <c r="LLC109" s="921"/>
      <c r="LLD109" s="921"/>
      <c r="LLE109" s="921"/>
      <c r="LLF109" s="921"/>
      <c r="LLG109" s="921"/>
      <c r="LLH109" s="921"/>
      <c r="LLI109" s="921"/>
      <c r="LLJ109" s="921"/>
      <c r="LLK109" s="921"/>
      <c r="LLL109" s="921"/>
      <c r="LLM109" s="921"/>
      <c r="LLN109" s="921"/>
      <c r="LLO109" s="921"/>
      <c r="LLP109" s="921"/>
      <c r="LLQ109" s="921"/>
      <c r="LLR109" s="921"/>
      <c r="LLS109" s="921"/>
      <c r="LLT109" s="921"/>
      <c r="LLU109" s="921"/>
      <c r="LLV109" s="921"/>
      <c r="LLW109" s="921"/>
      <c r="LLX109" s="921"/>
      <c r="LLY109" s="921"/>
      <c r="LLZ109" s="921"/>
      <c r="LMA109" s="921"/>
      <c r="LMB109" s="921"/>
      <c r="LMC109" s="921"/>
      <c r="LMD109" s="921"/>
      <c r="LME109" s="921"/>
      <c r="LMF109" s="921"/>
      <c r="LMG109" s="921"/>
      <c r="LMH109" s="921"/>
      <c r="LMI109" s="921"/>
      <c r="LMJ109" s="921"/>
      <c r="LMK109" s="921"/>
      <c r="LML109" s="921"/>
      <c r="LMM109" s="921"/>
      <c r="LMN109" s="921"/>
      <c r="LMO109" s="921"/>
      <c r="LMP109" s="921"/>
      <c r="LMQ109" s="921"/>
      <c r="LMR109" s="921"/>
      <c r="LMS109" s="921"/>
      <c r="LMT109" s="921"/>
      <c r="LMU109" s="921"/>
      <c r="LMV109" s="921"/>
      <c r="LMW109" s="921"/>
      <c r="LMX109" s="921"/>
      <c r="LMY109" s="921"/>
      <c r="LMZ109" s="921"/>
      <c r="LNA109" s="921"/>
      <c r="LNB109" s="921"/>
      <c r="LNC109" s="921"/>
      <c r="LND109" s="921"/>
      <c r="LNE109" s="921"/>
      <c r="LNF109" s="921"/>
      <c r="LNG109" s="921"/>
      <c r="LNH109" s="921"/>
      <c r="LNI109" s="921"/>
      <c r="LNJ109" s="921"/>
      <c r="LNK109" s="921"/>
      <c r="LNL109" s="921"/>
      <c r="LNM109" s="921"/>
      <c r="LNN109" s="921"/>
      <c r="LNO109" s="921"/>
      <c r="LNP109" s="921"/>
      <c r="LNQ109" s="921"/>
      <c r="LNR109" s="921"/>
      <c r="LNS109" s="921"/>
      <c r="LNT109" s="921"/>
      <c r="LNU109" s="921"/>
      <c r="LNV109" s="921"/>
      <c r="LNW109" s="921"/>
      <c r="LNX109" s="921"/>
      <c r="LNY109" s="921"/>
      <c r="LNZ109" s="921"/>
      <c r="LOA109" s="921"/>
      <c r="LOB109" s="921"/>
      <c r="LOC109" s="921"/>
      <c r="LOD109" s="921"/>
      <c r="LOE109" s="921"/>
      <c r="LOF109" s="921"/>
      <c r="LOG109" s="921"/>
      <c r="LOH109" s="921"/>
      <c r="LOI109" s="921"/>
      <c r="LOJ109" s="921"/>
      <c r="LOK109" s="921"/>
      <c r="LOL109" s="921"/>
      <c r="LOM109" s="921"/>
      <c r="LON109" s="921"/>
      <c r="LOO109" s="921"/>
      <c r="LOP109" s="921"/>
      <c r="LOQ109" s="921"/>
      <c r="LOR109" s="921"/>
      <c r="LOS109" s="921"/>
      <c r="LOT109" s="921"/>
      <c r="LOU109" s="921"/>
      <c r="LOV109" s="921"/>
      <c r="LOW109" s="921"/>
      <c r="LOX109" s="921"/>
      <c r="LOY109" s="921"/>
      <c r="LOZ109" s="921"/>
      <c r="LPA109" s="921"/>
      <c r="LPB109" s="921"/>
      <c r="LPC109" s="921"/>
      <c r="LPD109" s="921"/>
      <c r="LPE109" s="921"/>
      <c r="LPF109" s="921"/>
      <c r="LPG109" s="921"/>
      <c r="LPH109" s="921"/>
      <c r="LPI109" s="921"/>
      <c r="LPJ109" s="921"/>
      <c r="LPK109" s="921"/>
      <c r="LPL109" s="921"/>
      <c r="LPM109" s="921"/>
      <c r="LPN109" s="921"/>
      <c r="LPO109" s="921"/>
      <c r="LPP109" s="921"/>
      <c r="LPQ109" s="921"/>
      <c r="LPR109" s="921"/>
      <c r="LPS109" s="921"/>
      <c r="LPT109" s="921"/>
      <c r="LPU109" s="921"/>
      <c r="LPV109" s="921"/>
      <c r="LPW109" s="921"/>
      <c r="LPX109" s="921"/>
      <c r="LPY109" s="921"/>
      <c r="LPZ109" s="921"/>
      <c r="LQA109" s="921"/>
      <c r="LQB109" s="921"/>
      <c r="LQC109" s="921"/>
      <c r="LQD109" s="921"/>
      <c r="LQE109" s="921"/>
      <c r="LQF109" s="921"/>
      <c r="LQG109" s="921"/>
      <c r="LQH109" s="921"/>
      <c r="LQI109" s="921"/>
      <c r="LQJ109" s="921"/>
      <c r="LQK109" s="921"/>
      <c r="LQL109" s="921"/>
      <c r="LQM109" s="921"/>
      <c r="LQN109" s="921"/>
      <c r="LQO109" s="921"/>
      <c r="LQP109" s="921"/>
      <c r="LQQ109" s="921"/>
      <c r="LQR109" s="921"/>
      <c r="LQS109" s="921"/>
      <c r="LQT109" s="921"/>
      <c r="LQU109" s="921"/>
      <c r="LQV109" s="921"/>
      <c r="LQW109" s="921"/>
      <c r="LQX109" s="921"/>
      <c r="LQY109" s="921"/>
      <c r="LQZ109" s="921"/>
      <c r="LRA109" s="921"/>
      <c r="LRB109" s="921"/>
      <c r="LRC109" s="921"/>
      <c r="LRD109" s="921"/>
      <c r="LRE109" s="921"/>
      <c r="LRF109" s="921"/>
      <c r="LRG109" s="921"/>
      <c r="LRH109" s="921"/>
      <c r="LRI109" s="921"/>
      <c r="LRJ109" s="921"/>
      <c r="LRK109" s="921"/>
      <c r="LRL109" s="921"/>
      <c r="LRM109" s="921"/>
      <c r="LRN109" s="921"/>
      <c r="LRO109" s="921"/>
      <c r="LRP109" s="921"/>
      <c r="LRQ109" s="921"/>
      <c r="LRR109" s="921"/>
      <c r="LRS109" s="921"/>
      <c r="LRT109" s="921"/>
      <c r="LRU109" s="921"/>
      <c r="LRV109" s="921"/>
      <c r="LRW109" s="921"/>
      <c r="LRX109" s="921"/>
      <c r="LRY109" s="921"/>
      <c r="LRZ109" s="921"/>
      <c r="LSA109" s="921"/>
      <c r="LSB109" s="921"/>
      <c r="LSC109" s="921"/>
      <c r="LSD109" s="921"/>
      <c r="LSE109" s="921"/>
      <c r="LSF109" s="921"/>
      <c r="LSG109" s="921"/>
      <c r="LSH109" s="921"/>
      <c r="LSI109" s="921"/>
      <c r="LSJ109" s="921"/>
      <c r="LSK109" s="921"/>
      <c r="LSL109" s="921"/>
      <c r="LSM109" s="921"/>
      <c r="LSN109" s="921"/>
      <c r="LSO109" s="921"/>
      <c r="LSP109" s="921"/>
      <c r="LSQ109" s="921"/>
      <c r="LSR109" s="921"/>
      <c r="LSS109" s="921"/>
      <c r="LST109" s="921"/>
      <c r="LSU109" s="921"/>
      <c r="LSV109" s="921"/>
      <c r="LSW109" s="921"/>
      <c r="LSX109" s="921"/>
      <c r="LSY109" s="921"/>
      <c r="LSZ109" s="921"/>
      <c r="LTA109" s="921"/>
      <c r="LTB109" s="921"/>
      <c r="LTC109" s="921"/>
      <c r="LTD109" s="921"/>
      <c r="LTE109" s="921"/>
      <c r="LTF109" s="921"/>
      <c r="LTG109" s="921"/>
      <c r="LTH109" s="921"/>
      <c r="LTI109" s="921"/>
      <c r="LTJ109" s="921"/>
      <c r="LTK109" s="921"/>
      <c r="LTL109" s="921"/>
      <c r="LTM109" s="921"/>
      <c r="LTN109" s="921"/>
      <c r="LTO109" s="921"/>
      <c r="LTP109" s="921"/>
      <c r="LTQ109" s="921"/>
      <c r="LTR109" s="921"/>
      <c r="LTS109" s="921"/>
      <c r="LTT109" s="921"/>
      <c r="LTU109" s="921"/>
      <c r="LTV109" s="921"/>
      <c r="LTW109" s="921"/>
      <c r="LTX109" s="921"/>
      <c r="LTY109" s="921"/>
      <c r="LTZ109" s="921"/>
      <c r="LUA109" s="921"/>
      <c r="LUB109" s="921"/>
      <c r="LUC109" s="921"/>
      <c r="LUD109" s="921"/>
      <c r="LUE109" s="921"/>
      <c r="LUF109" s="921"/>
      <c r="LUG109" s="921"/>
      <c r="LUH109" s="921"/>
      <c r="LUI109" s="921"/>
      <c r="LUJ109" s="921"/>
      <c r="LUK109" s="921"/>
      <c r="LUL109" s="921"/>
      <c r="LUM109" s="921"/>
      <c r="LUN109" s="921"/>
      <c r="LUO109" s="921"/>
      <c r="LUP109" s="921"/>
      <c r="LUQ109" s="921"/>
      <c r="LUR109" s="921"/>
      <c r="LUS109" s="921"/>
      <c r="LUT109" s="921"/>
      <c r="LUU109" s="921"/>
      <c r="LUV109" s="921"/>
      <c r="LUW109" s="921"/>
      <c r="LUX109" s="921"/>
      <c r="LUY109" s="921"/>
      <c r="LUZ109" s="921"/>
      <c r="LVA109" s="921"/>
      <c r="LVB109" s="921"/>
      <c r="LVC109" s="921"/>
      <c r="LVD109" s="921"/>
      <c r="LVE109" s="921"/>
      <c r="LVF109" s="921"/>
      <c r="LVG109" s="921"/>
      <c r="LVH109" s="921"/>
      <c r="LVI109" s="921"/>
      <c r="LVJ109" s="921"/>
      <c r="LVK109" s="921"/>
      <c r="LVL109" s="921"/>
      <c r="LVM109" s="921"/>
      <c r="LVN109" s="921"/>
      <c r="LVO109" s="921"/>
      <c r="LVP109" s="921"/>
      <c r="LVQ109" s="921"/>
      <c r="LVR109" s="921"/>
      <c r="LVS109" s="921"/>
      <c r="LVT109" s="921"/>
      <c r="LVU109" s="921"/>
      <c r="LVV109" s="921"/>
      <c r="LVW109" s="921"/>
      <c r="LVX109" s="921"/>
      <c r="LVY109" s="921"/>
      <c r="LVZ109" s="921"/>
      <c r="LWA109" s="921"/>
      <c r="LWB109" s="921"/>
      <c r="LWC109" s="921"/>
      <c r="LWD109" s="921"/>
      <c r="LWE109" s="921"/>
      <c r="LWF109" s="921"/>
      <c r="LWG109" s="921"/>
      <c r="LWH109" s="921"/>
      <c r="LWI109" s="921"/>
      <c r="LWJ109" s="921"/>
      <c r="LWK109" s="921"/>
      <c r="LWL109" s="921"/>
      <c r="LWM109" s="921"/>
      <c r="LWN109" s="921"/>
      <c r="LWO109" s="921"/>
      <c r="LWP109" s="921"/>
      <c r="LWQ109" s="921"/>
      <c r="LWR109" s="921"/>
      <c r="LWS109" s="921"/>
      <c r="LWT109" s="921"/>
      <c r="LWU109" s="921"/>
      <c r="LWV109" s="921"/>
      <c r="LWW109" s="921"/>
      <c r="LWX109" s="921"/>
      <c r="LWY109" s="921"/>
      <c r="LWZ109" s="921"/>
      <c r="LXA109" s="921"/>
      <c r="LXB109" s="921"/>
      <c r="LXC109" s="921"/>
      <c r="LXD109" s="921"/>
      <c r="LXE109" s="921"/>
      <c r="LXF109" s="921"/>
      <c r="LXG109" s="921"/>
      <c r="LXH109" s="921"/>
      <c r="LXI109" s="921"/>
      <c r="LXJ109" s="921"/>
      <c r="LXK109" s="921"/>
      <c r="LXL109" s="921"/>
      <c r="LXM109" s="921"/>
      <c r="LXN109" s="921"/>
      <c r="LXO109" s="921"/>
      <c r="LXP109" s="921"/>
      <c r="LXQ109" s="921"/>
      <c r="LXR109" s="921"/>
      <c r="LXS109" s="921"/>
      <c r="LXT109" s="921"/>
      <c r="LXU109" s="921"/>
      <c r="LXV109" s="921"/>
      <c r="LXW109" s="921"/>
      <c r="LXX109" s="921"/>
      <c r="LXY109" s="921"/>
      <c r="LXZ109" s="921"/>
      <c r="LYA109" s="921"/>
      <c r="LYB109" s="921"/>
      <c r="LYC109" s="921"/>
      <c r="LYD109" s="921"/>
      <c r="LYE109" s="921"/>
      <c r="LYF109" s="921"/>
      <c r="LYG109" s="921"/>
      <c r="LYH109" s="921"/>
      <c r="LYI109" s="921"/>
      <c r="LYJ109" s="921"/>
      <c r="LYK109" s="921"/>
      <c r="LYL109" s="921"/>
      <c r="LYM109" s="921"/>
      <c r="LYN109" s="921"/>
      <c r="LYO109" s="921"/>
      <c r="LYP109" s="921"/>
      <c r="LYQ109" s="921"/>
      <c r="LYR109" s="921"/>
      <c r="LYS109" s="921"/>
      <c r="LYT109" s="921"/>
      <c r="LYU109" s="921"/>
      <c r="LYV109" s="921"/>
      <c r="LYW109" s="921"/>
      <c r="LYX109" s="921"/>
      <c r="LYY109" s="921"/>
      <c r="LYZ109" s="921"/>
      <c r="LZA109" s="921"/>
      <c r="LZB109" s="921"/>
      <c r="LZC109" s="921"/>
      <c r="LZD109" s="921"/>
      <c r="LZE109" s="921"/>
      <c r="LZF109" s="921"/>
      <c r="LZG109" s="921"/>
      <c r="LZH109" s="921"/>
      <c r="LZI109" s="921"/>
      <c r="LZJ109" s="921"/>
      <c r="LZK109" s="921"/>
      <c r="LZL109" s="921"/>
      <c r="LZM109" s="921"/>
      <c r="LZN109" s="921"/>
      <c r="LZO109" s="921"/>
      <c r="LZP109" s="921"/>
      <c r="LZQ109" s="921"/>
      <c r="LZR109" s="921"/>
      <c r="LZS109" s="921"/>
      <c r="LZT109" s="921"/>
      <c r="LZU109" s="921"/>
      <c r="LZV109" s="921"/>
      <c r="LZW109" s="921"/>
      <c r="LZX109" s="921"/>
      <c r="LZY109" s="921"/>
      <c r="LZZ109" s="921"/>
      <c r="MAA109" s="921"/>
      <c r="MAB109" s="921"/>
      <c r="MAC109" s="921"/>
      <c r="MAD109" s="921"/>
      <c r="MAE109" s="921"/>
      <c r="MAF109" s="921"/>
      <c r="MAG109" s="921"/>
      <c r="MAH109" s="921"/>
      <c r="MAI109" s="921"/>
      <c r="MAJ109" s="921"/>
      <c r="MAK109" s="921"/>
      <c r="MAL109" s="921"/>
      <c r="MAM109" s="921"/>
      <c r="MAN109" s="921"/>
      <c r="MAO109" s="921"/>
      <c r="MAP109" s="921"/>
      <c r="MAQ109" s="921"/>
      <c r="MAR109" s="921"/>
      <c r="MAS109" s="921"/>
      <c r="MAT109" s="921"/>
      <c r="MAU109" s="921"/>
      <c r="MAV109" s="921"/>
      <c r="MAW109" s="921"/>
      <c r="MAX109" s="921"/>
      <c r="MAY109" s="921"/>
      <c r="MAZ109" s="921"/>
      <c r="MBA109" s="921"/>
      <c r="MBB109" s="921"/>
      <c r="MBC109" s="921"/>
      <c r="MBD109" s="921"/>
      <c r="MBE109" s="921"/>
      <c r="MBF109" s="921"/>
      <c r="MBG109" s="921"/>
      <c r="MBH109" s="921"/>
      <c r="MBI109" s="921"/>
      <c r="MBJ109" s="921"/>
      <c r="MBK109" s="921"/>
      <c r="MBL109" s="921"/>
      <c r="MBM109" s="921"/>
      <c r="MBN109" s="921"/>
      <c r="MBO109" s="921"/>
      <c r="MBP109" s="921"/>
      <c r="MBQ109" s="921"/>
      <c r="MBR109" s="921"/>
      <c r="MBS109" s="921"/>
      <c r="MBT109" s="921"/>
      <c r="MBU109" s="921"/>
      <c r="MBV109" s="921"/>
      <c r="MBW109" s="921"/>
      <c r="MBX109" s="921"/>
      <c r="MBY109" s="921"/>
      <c r="MBZ109" s="921"/>
      <c r="MCA109" s="921"/>
      <c r="MCB109" s="921"/>
      <c r="MCC109" s="921"/>
      <c r="MCD109" s="921"/>
      <c r="MCE109" s="921"/>
      <c r="MCF109" s="921"/>
      <c r="MCG109" s="921"/>
      <c r="MCH109" s="921"/>
      <c r="MCI109" s="921"/>
      <c r="MCJ109" s="921"/>
      <c r="MCK109" s="921"/>
      <c r="MCL109" s="921"/>
      <c r="MCM109" s="921"/>
      <c r="MCN109" s="921"/>
      <c r="MCO109" s="921"/>
      <c r="MCP109" s="921"/>
      <c r="MCQ109" s="921"/>
      <c r="MCR109" s="921"/>
      <c r="MCS109" s="921"/>
      <c r="MCT109" s="921"/>
      <c r="MCU109" s="921"/>
      <c r="MCV109" s="921"/>
      <c r="MCW109" s="921"/>
      <c r="MCX109" s="921"/>
      <c r="MCY109" s="921"/>
      <c r="MCZ109" s="921"/>
      <c r="MDA109" s="921"/>
      <c r="MDB109" s="921"/>
      <c r="MDC109" s="921"/>
      <c r="MDD109" s="921"/>
      <c r="MDE109" s="921"/>
      <c r="MDF109" s="921"/>
      <c r="MDG109" s="921"/>
      <c r="MDH109" s="921"/>
      <c r="MDI109" s="921"/>
      <c r="MDJ109" s="921"/>
      <c r="MDK109" s="921"/>
      <c r="MDL109" s="921"/>
      <c r="MDM109" s="921"/>
      <c r="MDN109" s="921"/>
      <c r="MDO109" s="921"/>
      <c r="MDP109" s="921"/>
      <c r="MDQ109" s="921"/>
      <c r="MDR109" s="921"/>
      <c r="MDS109" s="921"/>
      <c r="MDT109" s="921"/>
      <c r="MDU109" s="921"/>
      <c r="MDV109" s="921"/>
      <c r="MDW109" s="921"/>
      <c r="MDX109" s="921"/>
      <c r="MDY109" s="921"/>
      <c r="MDZ109" s="921"/>
      <c r="MEA109" s="921"/>
      <c r="MEB109" s="921"/>
      <c r="MEC109" s="921"/>
      <c r="MED109" s="921"/>
      <c r="MEE109" s="921"/>
      <c r="MEF109" s="921"/>
      <c r="MEG109" s="921"/>
      <c r="MEH109" s="921"/>
      <c r="MEI109" s="921"/>
      <c r="MEJ109" s="921"/>
      <c r="MEK109" s="921"/>
      <c r="MEL109" s="921"/>
      <c r="MEM109" s="921"/>
      <c r="MEN109" s="921"/>
      <c r="MEO109" s="921"/>
      <c r="MEP109" s="921"/>
      <c r="MEQ109" s="921"/>
      <c r="MER109" s="921"/>
      <c r="MES109" s="921"/>
      <c r="MET109" s="921"/>
      <c r="MEU109" s="921"/>
      <c r="MEV109" s="921"/>
      <c r="MEW109" s="921"/>
      <c r="MEX109" s="921"/>
      <c r="MEY109" s="921"/>
      <c r="MEZ109" s="921"/>
      <c r="MFA109" s="921"/>
      <c r="MFB109" s="921"/>
      <c r="MFC109" s="921"/>
      <c r="MFD109" s="921"/>
      <c r="MFE109" s="921"/>
      <c r="MFF109" s="921"/>
      <c r="MFG109" s="921"/>
      <c r="MFH109" s="921"/>
      <c r="MFI109" s="921"/>
      <c r="MFJ109" s="921"/>
      <c r="MFK109" s="921"/>
      <c r="MFL109" s="921"/>
      <c r="MFM109" s="921"/>
      <c r="MFN109" s="921"/>
      <c r="MFO109" s="921"/>
      <c r="MFP109" s="921"/>
      <c r="MFQ109" s="921"/>
      <c r="MFR109" s="921"/>
      <c r="MFS109" s="921"/>
      <c r="MFT109" s="921"/>
      <c r="MFU109" s="921"/>
      <c r="MFV109" s="921"/>
      <c r="MFW109" s="921"/>
      <c r="MFX109" s="921"/>
      <c r="MFY109" s="921"/>
      <c r="MFZ109" s="921"/>
      <c r="MGA109" s="921"/>
      <c r="MGB109" s="921"/>
      <c r="MGC109" s="921"/>
      <c r="MGD109" s="921"/>
      <c r="MGE109" s="921"/>
      <c r="MGF109" s="921"/>
      <c r="MGG109" s="921"/>
      <c r="MGH109" s="921"/>
      <c r="MGI109" s="921"/>
      <c r="MGJ109" s="921"/>
      <c r="MGK109" s="921"/>
      <c r="MGL109" s="921"/>
      <c r="MGM109" s="921"/>
      <c r="MGN109" s="921"/>
      <c r="MGO109" s="921"/>
      <c r="MGP109" s="921"/>
      <c r="MGQ109" s="921"/>
      <c r="MGR109" s="921"/>
      <c r="MGS109" s="921"/>
      <c r="MGT109" s="921"/>
      <c r="MGU109" s="921"/>
      <c r="MGV109" s="921"/>
      <c r="MGW109" s="921"/>
      <c r="MGX109" s="921"/>
      <c r="MGY109" s="921"/>
      <c r="MGZ109" s="921"/>
      <c r="MHA109" s="921"/>
      <c r="MHB109" s="921"/>
      <c r="MHC109" s="921"/>
      <c r="MHD109" s="921"/>
      <c r="MHE109" s="921"/>
      <c r="MHF109" s="921"/>
      <c r="MHG109" s="921"/>
      <c r="MHH109" s="921"/>
      <c r="MHI109" s="921"/>
      <c r="MHJ109" s="921"/>
      <c r="MHK109" s="921"/>
      <c r="MHL109" s="921"/>
      <c r="MHM109" s="921"/>
      <c r="MHN109" s="921"/>
      <c r="MHO109" s="921"/>
      <c r="MHP109" s="921"/>
      <c r="MHQ109" s="921"/>
      <c r="MHR109" s="921"/>
      <c r="MHS109" s="921"/>
      <c r="MHT109" s="921"/>
      <c r="MHU109" s="921"/>
      <c r="MHV109" s="921"/>
      <c r="MHW109" s="921"/>
      <c r="MHX109" s="921"/>
      <c r="MHY109" s="921"/>
      <c r="MHZ109" s="921"/>
      <c r="MIA109" s="921"/>
      <c r="MIB109" s="921"/>
      <c r="MIC109" s="921"/>
      <c r="MID109" s="921"/>
      <c r="MIE109" s="921"/>
      <c r="MIF109" s="921"/>
      <c r="MIG109" s="921"/>
      <c r="MIH109" s="921"/>
      <c r="MII109" s="921"/>
      <c r="MIJ109" s="921"/>
      <c r="MIK109" s="921"/>
      <c r="MIL109" s="921"/>
      <c r="MIM109" s="921"/>
      <c r="MIN109" s="921"/>
      <c r="MIO109" s="921"/>
      <c r="MIP109" s="921"/>
      <c r="MIQ109" s="921"/>
      <c r="MIR109" s="921"/>
      <c r="MIS109" s="921"/>
      <c r="MIT109" s="921"/>
      <c r="MIU109" s="921"/>
      <c r="MIV109" s="921"/>
      <c r="MIW109" s="921"/>
      <c r="MIX109" s="921"/>
      <c r="MIY109" s="921"/>
      <c r="MIZ109" s="921"/>
      <c r="MJA109" s="921"/>
      <c r="MJB109" s="921"/>
      <c r="MJC109" s="921"/>
      <c r="MJD109" s="921"/>
      <c r="MJE109" s="921"/>
      <c r="MJF109" s="921"/>
      <c r="MJG109" s="921"/>
      <c r="MJH109" s="921"/>
      <c r="MJI109" s="921"/>
      <c r="MJJ109" s="921"/>
      <c r="MJK109" s="921"/>
      <c r="MJL109" s="921"/>
      <c r="MJM109" s="921"/>
      <c r="MJN109" s="921"/>
      <c r="MJO109" s="921"/>
      <c r="MJP109" s="921"/>
      <c r="MJQ109" s="921"/>
      <c r="MJR109" s="921"/>
      <c r="MJS109" s="921"/>
      <c r="MJT109" s="921"/>
      <c r="MJU109" s="921"/>
      <c r="MJV109" s="921"/>
      <c r="MJW109" s="921"/>
      <c r="MJX109" s="921"/>
      <c r="MJY109" s="921"/>
      <c r="MJZ109" s="921"/>
      <c r="MKA109" s="921"/>
      <c r="MKB109" s="921"/>
      <c r="MKC109" s="921"/>
      <c r="MKD109" s="921"/>
      <c r="MKE109" s="921"/>
      <c r="MKF109" s="921"/>
      <c r="MKG109" s="921"/>
      <c r="MKH109" s="921"/>
      <c r="MKI109" s="921"/>
      <c r="MKJ109" s="921"/>
      <c r="MKK109" s="921"/>
      <c r="MKL109" s="921"/>
      <c r="MKM109" s="921"/>
      <c r="MKN109" s="921"/>
      <c r="MKO109" s="921"/>
      <c r="MKP109" s="921"/>
      <c r="MKQ109" s="921"/>
      <c r="MKR109" s="921"/>
      <c r="MKS109" s="921"/>
      <c r="MKT109" s="921"/>
      <c r="MKU109" s="921"/>
      <c r="MKV109" s="921"/>
      <c r="MKW109" s="921"/>
      <c r="MKX109" s="921"/>
      <c r="MKY109" s="921"/>
      <c r="MKZ109" s="921"/>
      <c r="MLA109" s="921"/>
      <c r="MLB109" s="921"/>
      <c r="MLC109" s="921"/>
      <c r="MLD109" s="921"/>
      <c r="MLE109" s="921"/>
      <c r="MLF109" s="921"/>
      <c r="MLG109" s="921"/>
      <c r="MLH109" s="921"/>
      <c r="MLI109" s="921"/>
      <c r="MLJ109" s="921"/>
      <c r="MLK109" s="921"/>
      <c r="MLL109" s="921"/>
      <c r="MLM109" s="921"/>
      <c r="MLN109" s="921"/>
      <c r="MLO109" s="921"/>
      <c r="MLP109" s="921"/>
      <c r="MLQ109" s="921"/>
      <c r="MLR109" s="921"/>
      <c r="MLS109" s="921"/>
      <c r="MLT109" s="921"/>
      <c r="MLU109" s="921"/>
      <c r="MLV109" s="921"/>
      <c r="MLW109" s="921"/>
      <c r="MLX109" s="921"/>
      <c r="MLY109" s="921"/>
      <c r="MLZ109" s="921"/>
      <c r="MMA109" s="921"/>
      <c r="MMB109" s="921"/>
      <c r="MMC109" s="921"/>
      <c r="MMD109" s="921"/>
      <c r="MME109" s="921"/>
      <c r="MMF109" s="921"/>
      <c r="MMG109" s="921"/>
      <c r="MMH109" s="921"/>
      <c r="MMI109" s="921"/>
      <c r="MMJ109" s="921"/>
      <c r="MMK109" s="921"/>
      <c r="MML109" s="921"/>
      <c r="MMM109" s="921"/>
      <c r="MMN109" s="921"/>
      <c r="MMO109" s="921"/>
      <c r="MMP109" s="921"/>
      <c r="MMQ109" s="921"/>
      <c r="MMR109" s="921"/>
      <c r="MMS109" s="921"/>
      <c r="MMT109" s="921"/>
      <c r="MMU109" s="921"/>
      <c r="MMV109" s="921"/>
      <c r="MMW109" s="921"/>
      <c r="MMX109" s="921"/>
      <c r="MMY109" s="921"/>
      <c r="MMZ109" s="921"/>
      <c r="MNA109" s="921"/>
      <c r="MNB109" s="921"/>
      <c r="MNC109" s="921"/>
      <c r="MND109" s="921"/>
      <c r="MNE109" s="921"/>
      <c r="MNF109" s="921"/>
      <c r="MNG109" s="921"/>
      <c r="MNH109" s="921"/>
      <c r="MNI109" s="921"/>
      <c r="MNJ109" s="921"/>
      <c r="MNK109" s="921"/>
      <c r="MNL109" s="921"/>
      <c r="MNM109" s="921"/>
      <c r="MNN109" s="921"/>
      <c r="MNO109" s="921"/>
      <c r="MNP109" s="921"/>
      <c r="MNQ109" s="921"/>
      <c r="MNR109" s="921"/>
      <c r="MNS109" s="921"/>
      <c r="MNT109" s="921"/>
      <c r="MNU109" s="921"/>
      <c r="MNV109" s="921"/>
      <c r="MNW109" s="921"/>
      <c r="MNX109" s="921"/>
      <c r="MNY109" s="921"/>
      <c r="MNZ109" s="921"/>
      <c r="MOA109" s="921"/>
      <c r="MOB109" s="921"/>
      <c r="MOC109" s="921"/>
      <c r="MOD109" s="921"/>
      <c r="MOE109" s="921"/>
      <c r="MOF109" s="921"/>
      <c r="MOG109" s="921"/>
      <c r="MOH109" s="921"/>
      <c r="MOI109" s="921"/>
      <c r="MOJ109" s="921"/>
      <c r="MOK109" s="921"/>
      <c r="MOL109" s="921"/>
      <c r="MOM109" s="921"/>
      <c r="MON109" s="921"/>
      <c r="MOO109" s="921"/>
      <c r="MOP109" s="921"/>
      <c r="MOQ109" s="921"/>
      <c r="MOR109" s="921"/>
      <c r="MOS109" s="921"/>
      <c r="MOT109" s="921"/>
      <c r="MOU109" s="921"/>
      <c r="MOV109" s="921"/>
      <c r="MOW109" s="921"/>
      <c r="MOX109" s="921"/>
      <c r="MOY109" s="921"/>
      <c r="MOZ109" s="921"/>
      <c r="MPA109" s="921"/>
      <c r="MPB109" s="921"/>
      <c r="MPC109" s="921"/>
      <c r="MPD109" s="921"/>
      <c r="MPE109" s="921"/>
      <c r="MPF109" s="921"/>
      <c r="MPG109" s="921"/>
      <c r="MPH109" s="921"/>
      <c r="MPI109" s="921"/>
      <c r="MPJ109" s="921"/>
      <c r="MPK109" s="921"/>
      <c r="MPL109" s="921"/>
      <c r="MPM109" s="921"/>
      <c r="MPN109" s="921"/>
      <c r="MPO109" s="921"/>
      <c r="MPP109" s="921"/>
      <c r="MPQ109" s="921"/>
      <c r="MPR109" s="921"/>
      <c r="MPS109" s="921"/>
      <c r="MPT109" s="921"/>
      <c r="MPU109" s="921"/>
      <c r="MPV109" s="921"/>
      <c r="MPW109" s="921"/>
      <c r="MPX109" s="921"/>
      <c r="MPY109" s="921"/>
      <c r="MPZ109" s="921"/>
      <c r="MQA109" s="921"/>
      <c r="MQB109" s="921"/>
      <c r="MQC109" s="921"/>
      <c r="MQD109" s="921"/>
      <c r="MQE109" s="921"/>
      <c r="MQF109" s="921"/>
      <c r="MQG109" s="921"/>
      <c r="MQH109" s="921"/>
      <c r="MQI109" s="921"/>
      <c r="MQJ109" s="921"/>
      <c r="MQK109" s="921"/>
      <c r="MQL109" s="921"/>
      <c r="MQM109" s="921"/>
      <c r="MQN109" s="921"/>
      <c r="MQO109" s="921"/>
      <c r="MQP109" s="921"/>
      <c r="MQQ109" s="921"/>
      <c r="MQR109" s="921"/>
      <c r="MQS109" s="921"/>
      <c r="MQT109" s="921"/>
      <c r="MQU109" s="921"/>
      <c r="MQV109" s="921"/>
      <c r="MQW109" s="921"/>
      <c r="MQX109" s="921"/>
      <c r="MQY109" s="921"/>
      <c r="MQZ109" s="921"/>
      <c r="MRA109" s="921"/>
      <c r="MRB109" s="921"/>
      <c r="MRC109" s="921"/>
      <c r="MRD109" s="921"/>
      <c r="MRE109" s="921"/>
      <c r="MRF109" s="921"/>
      <c r="MRG109" s="921"/>
      <c r="MRH109" s="921"/>
      <c r="MRI109" s="921"/>
      <c r="MRJ109" s="921"/>
      <c r="MRK109" s="921"/>
      <c r="MRL109" s="921"/>
      <c r="MRM109" s="921"/>
      <c r="MRN109" s="921"/>
      <c r="MRO109" s="921"/>
      <c r="MRP109" s="921"/>
      <c r="MRQ109" s="921"/>
      <c r="MRR109" s="921"/>
      <c r="MRS109" s="921"/>
      <c r="MRT109" s="921"/>
      <c r="MRU109" s="921"/>
      <c r="MRV109" s="921"/>
      <c r="MRW109" s="921"/>
      <c r="MRX109" s="921"/>
      <c r="MRY109" s="921"/>
      <c r="MRZ109" s="921"/>
      <c r="MSA109" s="921"/>
      <c r="MSB109" s="921"/>
      <c r="MSC109" s="921"/>
      <c r="MSD109" s="921"/>
      <c r="MSE109" s="921"/>
      <c r="MSF109" s="921"/>
      <c r="MSG109" s="921"/>
      <c r="MSH109" s="921"/>
      <c r="MSI109" s="921"/>
      <c r="MSJ109" s="921"/>
      <c r="MSK109" s="921"/>
      <c r="MSL109" s="921"/>
      <c r="MSM109" s="921"/>
      <c r="MSN109" s="921"/>
      <c r="MSO109" s="921"/>
      <c r="MSP109" s="921"/>
      <c r="MSQ109" s="921"/>
      <c r="MSR109" s="921"/>
      <c r="MSS109" s="921"/>
      <c r="MST109" s="921"/>
      <c r="MSU109" s="921"/>
      <c r="MSV109" s="921"/>
      <c r="MSW109" s="921"/>
      <c r="MSX109" s="921"/>
      <c r="MSY109" s="921"/>
      <c r="MSZ109" s="921"/>
      <c r="MTA109" s="921"/>
      <c r="MTB109" s="921"/>
      <c r="MTC109" s="921"/>
      <c r="MTD109" s="921"/>
      <c r="MTE109" s="921"/>
      <c r="MTF109" s="921"/>
      <c r="MTG109" s="921"/>
      <c r="MTH109" s="921"/>
      <c r="MTI109" s="921"/>
      <c r="MTJ109" s="921"/>
      <c r="MTK109" s="921"/>
      <c r="MTL109" s="921"/>
      <c r="MTM109" s="921"/>
      <c r="MTN109" s="921"/>
      <c r="MTO109" s="921"/>
      <c r="MTP109" s="921"/>
      <c r="MTQ109" s="921"/>
      <c r="MTR109" s="921"/>
      <c r="MTS109" s="921"/>
      <c r="MTT109" s="921"/>
      <c r="MTU109" s="921"/>
      <c r="MTV109" s="921"/>
      <c r="MTW109" s="921"/>
      <c r="MTX109" s="921"/>
      <c r="MTY109" s="921"/>
      <c r="MTZ109" s="921"/>
      <c r="MUA109" s="921"/>
      <c r="MUB109" s="921"/>
      <c r="MUC109" s="921"/>
      <c r="MUD109" s="921"/>
      <c r="MUE109" s="921"/>
      <c r="MUF109" s="921"/>
      <c r="MUG109" s="921"/>
      <c r="MUH109" s="921"/>
      <c r="MUI109" s="921"/>
      <c r="MUJ109" s="921"/>
      <c r="MUK109" s="921"/>
      <c r="MUL109" s="921"/>
      <c r="MUM109" s="921"/>
      <c r="MUN109" s="921"/>
      <c r="MUO109" s="921"/>
      <c r="MUP109" s="921"/>
      <c r="MUQ109" s="921"/>
      <c r="MUR109" s="921"/>
      <c r="MUS109" s="921"/>
      <c r="MUT109" s="921"/>
      <c r="MUU109" s="921"/>
      <c r="MUV109" s="921"/>
      <c r="MUW109" s="921"/>
      <c r="MUX109" s="921"/>
      <c r="MUY109" s="921"/>
      <c r="MUZ109" s="921"/>
      <c r="MVA109" s="921"/>
      <c r="MVB109" s="921"/>
      <c r="MVC109" s="921"/>
      <c r="MVD109" s="921"/>
      <c r="MVE109" s="921"/>
      <c r="MVF109" s="921"/>
      <c r="MVG109" s="921"/>
      <c r="MVH109" s="921"/>
      <c r="MVI109" s="921"/>
      <c r="MVJ109" s="921"/>
      <c r="MVK109" s="921"/>
      <c r="MVL109" s="921"/>
      <c r="MVM109" s="921"/>
      <c r="MVN109" s="921"/>
      <c r="MVO109" s="921"/>
      <c r="MVP109" s="921"/>
      <c r="MVQ109" s="921"/>
      <c r="MVR109" s="921"/>
      <c r="MVS109" s="921"/>
      <c r="MVT109" s="921"/>
      <c r="MVU109" s="921"/>
      <c r="MVV109" s="921"/>
      <c r="MVW109" s="921"/>
      <c r="MVX109" s="921"/>
      <c r="MVY109" s="921"/>
      <c r="MVZ109" s="921"/>
      <c r="MWA109" s="921"/>
      <c r="MWB109" s="921"/>
      <c r="MWC109" s="921"/>
      <c r="MWD109" s="921"/>
      <c r="MWE109" s="921"/>
      <c r="MWF109" s="921"/>
      <c r="MWG109" s="921"/>
      <c r="MWH109" s="921"/>
      <c r="MWI109" s="921"/>
      <c r="MWJ109" s="921"/>
      <c r="MWK109" s="921"/>
      <c r="MWL109" s="921"/>
      <c r="MWM109" s="921"/>
      <c r="MWN109" s="921"/>
      <c r="MWO109" s="921"/>
      <c r="MWP109" s="921"/>
      <c r="MWQ109" s="921"/>
      <c r="MWR109" s="921"/>
      <c r="MWS109" s="921"/>
      <c r="MWT109" s="921"/>
      <c r="MWU109" s="921"/>
      <c r="MWV109" s="921"/>
      <c r="MWW109" s="921"/>
      <c r="MWX109" s="921"/>
      <c r="MWY109" s="921"/>
      <c r="MWZ109" s="921"/>
      <c r="MXA109" s="921"/>
      <c r="MXB109" s="921"/>
      <c r="MXC109" s="921"/>
      <c r="MXD109" s="921"/>
      <c r="MXE109" s="921"/>
      <c r="MXF109" s="921"/>
      <c r="MXG109" s="921"/>
      <c r="MXH109" s="921"/>
      <c r="MXI109" s="921"/>
      <c r="MXJ109" s="921"/>
      <c r="MXK109" s="921"/>
      <c r="MXL109" s="921"/>
      <c r="MXM109" s="921"/>
      <c r="MXN109" s="921"/>
      <c r="MXO109" s="921"/>
      <c r="MXP109" s="921"/>
      <c r="MXQ109" s="921"/>
      <c r="MXR109" s="921"/>
      <c r="MXS109" s="921"/>
      <c r="MXT109" s="921"/>
      <c r="MXU109" s="921"/>
      <c r="MXV109" s="921"/>
      <c r="MXW109" s="921"/>
      <c r="MXX109" s="921"/>
      <c r="MXY109" s="921"/>
      <c r="MXZ109" s="921"/>
      <c r="MYA109" s="921"/>
      <c r="MYB109" s="921"/>
      <c r="MYC109" s="921"/>
      <c r="MYD109" s="921"/>
      <c r="MYE109" s="921"/>
      <c r="MYF109" s="921"/>
      <c r="MYG109" s="921"/>
      <c r="MYH109" s="921"/>
      <c r="MYI109" s="921"/>
      <c r="MYJ109" s="921"/>
      <c r="MYK109" s="921"/>
      <c r="MYL109" s="921"/>
      <c r="MYM109" s="921"/>
      <c r="MYN109" s="921"/>
      <c r="MYO109" s="921"/>
      <c r="MYP109" s="921"/>
      <c r="MYQ109" s="921"/>
      <c r="MYR109" s="921"/>
      <c r="MYS109" s="921"/>
      <c r="MYT109" s="921"/>
      <c r="MYU109" s="921"/>
      <c r="MYV109" s="921"/>
      <c r="MYW109" s="921"/>
      <c r="MYX109" s="921"/>
      <c r="MYY109" s="921"/>
      <c r="MYZ109" s="921"/>
      <c r="MZA109" s="921"/>
      <c r="MZB109" s="921"/>
      <c r="MZC109" s="921"/>
      <c r="MZD109" s="921"/>
      <c r="MZE109" s="921"/>
      <c r="MZF109" s="921"/>
      <c r="MZG109" s="921"/>
      <c r="MZH109" s="921"/>
      <c r="MZI109" s="921"/>
      <c r="MZJ109" s="921"/>
      <c r="MZK109" s="921"/>
      <c r="MZL109" s="921"/>
      <c r="MZM109" s="921"/>
      <c r="MZN109" s="921"/>
      <c r="MZO109" s="921"/>
      <c r="MZP109" s="921"/>
      <c r="MZQ109" s="921"/>
      <c r="MZR109" s="921"/>
      <c r="MZS109" s="921"/>
      <c r="MZT109" s="921"/>
      <c r="MZU109" s="921"/>
      <c r="MZV109" s="921"/>
      <c r="MZW109" s="921"/>
      <c r="MZX109" s="921"/>
      <c r="MZY109" s="921"/>
      <c r="MZZ109" s="921"/>
      <c r="NAA109" s="921"/>
      <c r="NAB109" s="921"/>
      <c r="NAC109" s="921"/>
      <c r="NAD109" s="921"/>
      <c r="NAE109" s="921"/>
      <c r="NAF109" s="921"/>
      <c r="NAG109" s="921"/>
      <c r="NAH109" s="921"/>
      <c r="NAI109" s="921"/>
      <c r="NAJ109" s="921"/>
      <c r="NAK109" s="921"/>
      <c r="NAL109" s="921"/>
      <c r="NAM109" s="921"/>
      <c r="NAN109" s="921"/>
      <c r="NAO109" s="921"/>
      <c r="NAP109" s="921"/>
      <c r="NAQ109" s="921"/>
      <c r="NAR109" s="921"/>
      <c r="NAS109" s="921"/>
      <c r="NAT109" s="921"/>
      <c r="NAU109" s="921"/>
      <c r="NAV109" s="921"/>
      <c r="NAW109" s="921"/>
      <c r="NAX109" s="921"/>
      <c r="NAY109" s="921"/>
      <c r="NAZ109" s="921"/>
      <c r="NBA109" s="921"/>
      <c r="NBB109" s="921"/>
      <c r="NBC109" s="921"/>
      <c r="NBD109" s="921"/>
      <c r="NBE109" s="921"/>
      <c r="NBF109" s="921"/>
      <c r="NBG109" s="921"/>
      <c r="NBH109" s="921"/>
      <c r="NBI109" s="921"/>
      <c r="NBJ109" s="921"/>
      <c r="NBK109" s="921"/>
      <c r="NBL109" s="921"/>
      <c r="NBM109" s="921"/>
      <c r="NBN109" s="921"/>
      <c r="NBO109" s="921"/>
      <c r="NBP109" s="921"/>
      <c r="NBQ109" s="921"/>
      <c r="NBR109" s="921"/>
      <c r="NBS109" s="921"/>
      <c r="NBT109" s="921"/>
      <c r="NBU109" s="921"/>
      <c r="NBV109" s="921"/>
      <c r="NBW109" s="921"/>
      <c r="NBX109" s="921"/>
      <c r="NBY109" s="921"/>
      <c r="NBZ109" s="921"/>
      <c r="NCA109" s="921"/>
      <c r="NCB109" s="921"/>
      <c r="NCC109" s="921"/>
      <c r="NCD109" s="921"/>
      <c r="NCE109" s="921"/>
      <c r="NCF109" s="921"/>
      <c r="NCG109" s="921"/>
      <c r="NCH109" s="921"/>
      <c r="NCI109" s="921"/>
      <c r="NCJ109" s="921"/>
      <c r="NCK109" s="921"/>
      <c r="NCL109" s="921"/>
      <c r="NCM109" s="921"/>
      <c r="NCN109" s="921"/>
      <c r="NCO109" s="921"/>
      <c r="NCP109" s="921"/>
      <c r="NCQ109" s="921"/>
      <c r="NCR109" s="921"/>
      <c r="NCS109" s="921"/>
      <c r="NCT109" s="921"/>
      <c r="NCU109" s="921"/>
      <c r="NCV109" s="921"/>
      <c r="NCW109" s="921"/>
      <c r="NCX109" s="921"/>
      <c r="NCY109" s="921"/>
      <c r="NCZ109" s="921"/>
      <c r="NDA109" s="921"/>
      <c r="NDB109" s="921"/>
      <c r="NDC109" s="921"/>
      <c r="NDD109" s="921"/>
      <c r="NDE109" s="921"/>
      <c r="NDF109" s="921"/>
      <c r="NDG109" s="921"/>
      <c r="NDH109" s="921"/>
      <c r="NDI109" s="921"/>
      <c r="NDJ109" s="921"/>
      <c r="NDK109" s="921"/>
      <c r="NDL109" s="921"/>
      <c r="NDM109" s="921"/>
      <c r="NDN109" s="921"/>
      <c r="NDO109" s="921"/>
      <c r="NDP109" s="921"/>
      <c r="NDQ109" s="921"/>
      <c r="NDR109" s="921"/>
      <c r="NDS109" s="921"/>
      <c r="NDT109" s="921"/>
      <c r="NDU109" s="921"/>
      <c r="NDV109" s="921"/>
      <c r="NDW109" s="921"/>
      <c r="NDX109" s="921"/>
      <c r="NDY109" s="921"/>
      <c r="NDZ109" s="921"/>
      <c r="NEA109" s="921"/>
      <c r="NEB109" s="921"/>
      <c r="NEC109" s="921"/>
      <c r="NED109" s="921"/>
      <c r="NEE109" s="921"/>
      <c r="NEF109" s="921"/>
      <c r="NEG109" s="921"/>
      <c r="NEH109" s="921"/>
      <c r="NEI109" s="921"/>
      <c r="NEJ109" s="921"/>
      <c r="NEK109" s="921"/>
      <c r="NEL109" s="921"/>
      <c r="NEM109" s="921"/>
      <c r="NEN109" s="921"/>
      <c r="NEO109" s="921"/>
      <c r="NEP109" s="921"/>
      <c r="NEQ109" s="921"/>
      <c r="NER109" s="921"/>
      <c r="NES109" s="921"/>
      <c r="NET109" s="921"/>
      <c r="NEU109" s="921"/>
      <c r="NEV109" s="921"/>
      <c r="NEW109" s="921"/>
      <c r="NEX109" s="921"/>
      <c r="NEY109" s="921"/>
      <c r="NEZ109" s="921"/>
      <c r="NFA109" s="921"/>
      <c r="NFB109" s="921"/>
      <c r="NFC109" s="921"/>
      <c r="NFD109" s="921"/>
      <c r="NFE109" s="921"/>
      <c r="NFF109" s="921"/>
      <c r="NFG109" s="921"/>
      <c r="NFH109" s="921"/>
      <c r="NFI109" s="921"/>
      <c r="NFJ109" s="921"/>
      <c r="NFK109" s="921"/>
      <c r="NFL109" s="921"/>
      <c r="NFM109" s="921"/>
      <c r="NFN109" s="921"/>
      <c r="NFO109" s="921"/>
      <c r="NFP109" s="921"/>
      <c r="NFQ109" s="921"/>
      <c r="NFR109" s="921"/>
      <c r="NFS109" s="921"/>
      <c r="NFT109" s="921"/>
      <c r="NFU109" s="921"/>
      <c r="NFV109" s="921"/>
      <c r="NFW109" s="921"/>
      <c r="NFX109" s="921"/>
      <c r="NFY109" s="921"/>
      <c r="NFZ109" s="921"/>
      <c r="NGA109" s="921"/>
      <c r="NGB109" s="921"/>
      <c r="NGC109" s="921"/>
      <c r="NGD109" s="921"/>
      <c r="NGE109" s="921"/>
      <c r="NGF109" s="921"/>
      <c r="NGG109" s="921"/>
      <c r="NGH109" s="921"/>
      <c r="NGI109" s="921"/>
      <c r="NGJ109" s="921"/>
      <c r="NGK109" s="921"/>
      <c r="NGL109" s="921"/>
      <c r="NGM109" s="921"/>
      <c r="NGN109" s="921"/>
      <c r="NGO109" s="921"/>
      <c r="NGP109" s="921"/>
      <c r="NGQ109" s="921"/>
      <c r="NGR109" s="921"/>
      <c r="NGS109" s="921"/>
      <c r="NGT109" s="921"/>
      <c r="NGU109" s="921"/>
      <c r="NGV109" s="921"/>
      <c r="NGW109" s="921"/>
      <c r="NGX109" s="921"/>
      <c r="NGY109" s="921"/>
      <c r="NGZ109" s="921"/>
      <c r="NHA109" s="921"/>
      <c r="NHB109" s="921"/>
      <c r="NHC109" s="921"/>
      <c r="NHD109" s="921"/>
      <c r="NHE109" s="921"/>
      <c r="NHF109" s="921"/>
      <c r="NHG109" s="921"/>
      <c r="NHH109" s="921"/>
      <c r="NHI109" s="921"/>
      <c r="NHJ109" s="921"/>
      <c r="NHK109" s="921"/>
      <c r="NHL109" s="921"/>
      <c r="NHM109" s="921"/>
      <c r="NHN109" s="921"/>
      <c r="NHO109" s="921"/>
      <c r="NHP109" s="921"/>
      <c r="NHQ109" s="921"/>
      <c r="NHR109" s="921"/>
      <c r="NHS109" s="921"/>
      <c r="NHT109" s="921"/>
      <c r="NHU109" s="921"/>
      <c r="NHV109" s="921"/>
      <c r="NHW109" s="921"/>
      <c r="NHX109" s="921"/>
      <c r="NHY109" s="921"/>
      <c r="NHZ109" s="921"/>
      <c r="NIA109" s="921"/>
      <c r="NIB109" s="921"/>
      <c r="NIC109" s="921"/>
      <c r="NID109" s="921"/>
      <c r="NIE109" s="921"/>
      <c r="NIF109" s="921"/>
      <c r="NIG109" s="921"/>
      <c r="NIH109" s="921"/>
      <c r="NII109" s="921"/>
      <c r="NIJ109" s="921"/>
      <c r="NIK109" s="921"/>
      <c r="NIL109" s="921"/>
      <c r="NIM109" s="921"/>
      <c r="NIN109" s="921"/>
      <c r="NIO109" s="921"/>
      <c r="NIP109" s="921"/>
      <c r="NIQ109" s="921"/>
      <c r="NIR109" s="921"/>
      <c r="NIS109" s="921"/>
      <c r="NIT109" s="921"/>
      <c r="NIU109" s="921"/>
      <c r="NIV109" s="921"/>
      <c r="NIW109" s="921"/>
      <c r="NIX109" s="921"/>
      <c r="NIY109" s="921"/>
      <c r="NIZ109" s="921"/>
      <c r="NJA109" s="921"/>
      <c r="NJB109" s="921"/>
      <c r="NJC109" s="921"/>
      <c r="NJD109" s="921"/>
      <c r="NJE109" s="921"/>
      <c r="NJF109" s="921"/>
      <c r="NJG109" s="921"/>
      <c r="NJH109" s="921"/>
      <c r="NJI109" s="921"/>
      <c r="NJJ109" s="921"/>
      <c r="NJK109" s="921"/>
      <c r="NJL109" s="921"/>
      <c r="NJM109" s="921"/>
      <c r="NJN109" s="921"/>
      <c r="NJO109" s="921"/>
      <c r="NJP109" s="921"/>
      <c r="NJQ109" s="921"/>
      <c r="NJR109" s="921"/>
      <c r="NJS109" s="921"/>
      <c r="NJT109" s="921"/>
      <c r="NJU109" s="921"/>
      <c r="NJV109" s="921"/>
      <c r="NJW109" s="921"/>
      <c r="NJX109" s="921"/>
      <c r="NJY109" s="921"/>
      <c r="NJZ109" s="921"/>
      <c r="NKA109" s="921"/>
      <c r="NKB109" s="921"/>
      <c r="NKC109" s="921"/>
      <c r="NKD109" s="921"/>
      <c r="NKE109" s="921"/>
      <c r="NKF109" s="921"/>
      <c r="NKG109" s="921"/>
      <c r="NKH109" s="921"/>
      <c r="NKI109" s="921"/>
      <c r="NKJ109" s="921"/>
      <c r="NKK109" s="921"/>
      <c r="NKL109" s="921"/>
      <c r="NKM109" s="921"/>
      <c r="NKN109" s="921"/>
      <c r="NKO109" s="921"/>
      <c r="NKP109" s="921"/>
      <c r="NKQ109" s="921"/>
      <c r="NKR109" s="921"/>
      <c r="NKS109" s="921"/>
      <c r="NKT109" s="921"/>
      <c r="NKU109" s="921"/>
      <c r="NKV109" s="921"/>
      <c r="NKW109" s="921"/>
      <c r="NKX109" s="921"/>
      <c r="NKY109" s="921"/>
      <c r="NKZ109" s="921"/>
      <c r="NLA109" s="921"/>
      <c r="NLB109" s="921"/>
      <c r="NLC109" s="921"/>
      <c r="NLD109" s="921"/>
      <c r="NLE109" s="921"/>
      <c r="NLF109" s="921"/>
      <c r="NLG109" s="921"/>
      <c r="NLH109" s="921"/>
      <c r="NLI109" s="921"/>
      <c r="NLJ109" s="921"/>
      <c r="NLK109" s="921"/>
      <c r="NLL109" s="921"/>
      <c r="NLM109" s="921"/>
      <c r="NLN109" s="921"/>
      <c r="NLO109" s="921"/>
      <c r="NLP109" s="921"/>
      <c r="NLQ109" s="921"/>
      <c r="NLR109" s="921"/>
      <c r="NLS109" s="921"/>
      <c r="NLT109" s="921"/>
      <c r="NLU109" s="921"/>
      <c r="NLV109" s="921"/>
      <c r="NLW109" s="921"/>
      <c r="NLX109" s="921"/>
      <c r="NLY109" s="921"/>
      <c r="NLZ109" s="921"/>
      <c r="NMA109" s="921"/>
      <c r="NMB109" s="921"/>
      <c r="NMC109" s="921"/>
      <c r="NMD109" s="921"/>
      <c r="NME109" s="921"/>
      <c r="NMF109" s="921"/>
      <c r="NMG109" s="921"/>
      <c r="NMH109" s="921"/>
      <c r="NMI109" s="921"/>
      <c r="NMJ109" s="921"/>
      <c r="NMK109" s="921"/>
      <c r="NML109" s="921"/>
      <c r="NMM109" s="921"/>
      <c r="NMN109" s="921"/>
      <c r="NMO109" s="921"/>
      <c r="NMP109" s="921"/>
      <c r="NMQ109" s="921"/>
      <c r="NMR109" s="921"/>
      <c r="NMS109" s="921"/>
      <c r="NMT109" s="921"/>
      <c r="NMU109" s="921"/>
      <c r="NMV109" s="921"/>
      <c r="NMW109" s="921"/>
      <c r="NMX109" s="921"/>
      <c r="NMY109" s="921"/>
      <c r="NMZ109" s="921"/>
      <c r="NNA109" s="921"/>
      <c r="NNB109" s="921"/>
      <c r="NNC109" s="921"/>
      <c r="NND109" s="921"/>
      <c r="NNE109" s="921"/>
      <c r="NNF109" s="921"/>
      <c r="NNG109" s="921"/>
      <c r="NNH109" s="921"/>
      <c r="NNI109" s="921"/>
      <c r="NNJ109" s="921"/>
      <c r="NNK109" s="921"/>
      <c r="NNL109" s="921"/>
      <c r="NNM109" s="921"/>
      <c r="NNN109" s="921"/>
      <c r="NNO109" s="921"/>
      <c r="NNP109" s="921"/>
      <c r="NNQ109" s="921"/>
      <c r="NNR109" s="921"/>
      <c r="NNS109" s="921"/>
      <c r="NNT109" s="921"/>
      <c r="NNU109" s="921"/>
      <c r="NNV109" s="921"/>
      <c r="NNW109" s="921"/>
      <c r="NNX109" s="921"/>
      <c r="NNY109" s="921"/>
      <c r="NNZ109" s="921"/>
      <c r="NOA109" s="921"/>
      <c r="NOB109" s="921"/>
      <c r="NOC109" s="921"/>
      <c r="NOD109" s="921"/>
      <c r="NOE109" s="921"/>
      <c r="NOF109" s="921"/>
      <c r="NOG109" s="921"/>
      <c r="NOH109" s="921"/>
      <c r="NOI109" s="921"/>
      <c r="NOJ109" s="921"/>
      <c r="NOK109" s="921"/>
      <c r="NOL109" s="921"/>
      <c r="NOM109" s="921"/>
      <c r="NON109" s="921"/>
      <c r="NOO109" s="921"/>
      <c r="NOP109" s="921"/>
      <c r="NOQ109" s="921"/>
      <c r="NOR109" s="921"/>
      <c r="NOS109" s="921"/>
      <c r="NOT109" s="921"/>
      <c r="NOU109" s="921"/>
      <c r="NOV109" s="921"/>
      <c r="NOW109" s="921"/>
      <c r="NOX109" s="921"/>
      <c r="NOY109" s="921"/>
      <c r="NOZ109" s="921"/>
      <c r="NPA109" s="921"/>
      <c r="NPB109" s="921"/>
      <c r="NPC109" s="921"/>
      <c r="NPD109" s="921"/>
      <c r="NPE109" s="921"/>
      <c r="NPF109" s="921"/>
      <c r="NPG109" s="921"/>
      <c r="NPH109" s="921"/>
      <c r="NPI109" s="921"/>
      <c r="NPJ109" s="921"/>
      <c r="NPK109" s="921"/>
      <c r="NPL109" s="921"/>
      <c r="NPM109" s="921"/>
      <c r="NPN109" s="921"/>
      <c r="NPO109" s="921"/>
      <c r="NPP109" s="921"/>
      <c r="NPQ109" s="921"/>
      <c r="NPR109" s="921"/>
      <c r="NPS109" s="921"/>
      <c r="NPT109" s="921"/>
      <c r="NPU109" s="921"/>
      <c r="NPV109" s="921"/>
      <c r="NPW109" s="921"/>
      <c r="NPX109" s="921"/>
      <c r="NPY109" s="921"/>
      <c r="NPZ109" s="921"/>
      <c r="NQA109" s="921"/>
      <c r="NQB109" s="921"/>
      <c r="NQC109" s="921"/>
      <c r="NQD109" s="921"/>
      <c r="NQE109" s="921"/>
      <c r="NQF109" s="921"/>
      <c r="NQG109" s="921"/>
      <c r="NQH109" s="921"/>
      <c r="NQI109" s="921"/>
      <c r="NQJ109" s="921"/>
      <c r="NQK109" s="921"/>
      <c r="NQL109" s="921"/>
      <c r="NQM109" s="921"/>
      <c r="NQN109" s="921"/>
      <c r="NQO109" s="921"/>
      <c r="NQP109" s="921"/>
      <c r="NQQ109" s="921"/>
      <c r="NQR109" s="921"/>
      <c r="NQS109" s="921"/>
      <c r="NQT109" s="921"/>
      <c r="NQU109" s="921"/>
      <c r="NQV109" s="921"/>
      <c r="NQW109" s="921"/>
      <c r="NQX109" s="921"/>
      <c r="NQY109" s="921"/>
      <c r="NQZ109" s="921"/>
      <c r="NRA109" s="921"/>
      <c r="NRB109" s="921"/>
      <c r="NRC109" s="921"/>
      <c r="NRD109" s="921"/>
      <c r="NRE109" s="921"/>
      <c r="NRF109" s="921"/>
      <c r="NRG109" s="921"/>
      <c r="NRH109" s="921"/>
      <c r="NRI109" s="921"/>
      <c r="NRJ109" s="921"/>
      <c r="NRK109" s="921"/>
      <c r="NRL109" s="921"/>
      <c r="NRM109" s="921"/>
      <c r="NRN109" s="921"/>
      <c r="NRO109" s="921"/>
      <c r="NRP109" s="921"/>
      <c r="NRQ109" s="921"/>
      <c r="NRR109" s="921"/>
      <c r="NRS109" s="921"/>
      <c r="NRT109" s="921"/>
      <c r="NRU109" s="921"/>
      <c r="NRV109" s="921"/>
      <c r="NRW109" s="921"/>
      <c r="NRX109" s="921"/>
      <c r="NRY109" s="921"/>
      <c r="NRZ109" s="921"/>
      <c r="NSA109" s="921"/>
      <c r="NSB109" s="921"/>
      <c r="NSC109" s="921"/>
      <c r="NSD109" s="921"/>
      <c r="NSE109" s="921"/>
      <c r="NSF109" s="921"/>
      <c r="NSG109" s="921"/>
      <c r="NSH109" s="921"/>
      <c r="NSI109" s="921"/>
      <c r="NSJ109" s="921"/>
      <c r="NSK109" s="921"/>
      <c r="NSL109" s="921"/>
      <c r="NSM109" s="921"/>
      <c r="NSN109" s="921"/>
      <c r="NSO109" s="921"/>
      <c r="NSP109" s="921"/>
      <c r="NSQ109" s="921"/>
      <c r="NSR109" s="921"/>
      <c r="NSS109" s="921"/>
      <c r="NST109" s="921"/>
      <c r="NSU109" s="921"/>
      <c r="NSV109" s="921"/>
      <c r="NSW109" s="921"/>
      <c r="NSX109" s="921"/>
      <c r="NSY109" s="921"/>
      <c r="NSZ109" s="921"/>
      <c r="NTA109" s="921"/>
      <c r="NTB109" s="921"/>
      <c r="NTC109" s="921"/>
      <c r="NTD109" s="921"/>
      <c r="NTE109" s="921"/>
      <c r="NTF109" s="921"/>
      <c r="NTG109" s="921"/>
      <c r="NTH109" s="921"/>
      <c r="NTI109" s="921"/>
      <c r="NTJ109" s="921"/>
      <c r="NTK109" s="921"/>
      <c r="NTL109" s="921"/>
      <c r="NTM109" s="921"/>
      <c r="NTN109" s="921"/>
      <c r="NTO109" s="921"/>
      <c r="NTP109" s="921"/>
      <c r="NTQ109" s="921"/>
      <c r="NTR109" s="921"/>
      <c r="NTS109" s="921"/>
      <c r="NTT109" s="921"/>
      <c r="NTU109" s="921"/>
      <c r="NTV109" s="921"/>
      <c r="NTW109" s="921"/>
      <c r="NTX109" s="921"/>
      <c r="NTY109" s="921"/>
      <c r="NTZ109" s="921"/>
      <c r="NUA109" s="921"/>
      <c r="NUB109" s="921"/>
      <c r="NUC109" s="921"/>
      <c r="NUD109" s="921"/>
      <c r="NUE109" s="921"/>
      <c r="NUF109" s="921"/>
      <c r="NUG109" s="921"/>
      <c r="NUH109" s="921"/>
      <c r="NUI109" s="921"/>
      <c r="NUJ109" s="921"/>
      <c r="NUK109" s="921"/>
      <c r="NUL109" s="921"/>
      <c r="NUM109" s="921"/>
      <c r="NUN109" s="921"/>
      <c r="NUO109" s="921"/>
      <c r="NUP109" s="921"/>
      <c r="NUQ109" s="921"/>
      <c r="NUR109" s="921"/>
      <c r="NUS109" s="921"/>
      <c r="NUT109" s="921"/>
      <c r="NUU109" s="921"/>
      <c r="NUV109" s="921"/>
      <c r="NUW109" s="921"/>
      <c r="NUX109" s="921"/>
      <c r="NUY109" s="921"/>
      <c r="NUZ109" s="921"/>
      <c r="NVA109" s="921"/>
      <c r="NVB109" s="921"/>
      <c r="NVC109" s="921"/>
      <c r="NVD109" s="921"/>
      <c r="NVE109" s="921"/>
      <c r="NVF109" s="921"/>
      <c r="NVG109" s="921"/>
      <c r="NVH109" s="921"/>
      <c r="NVI109" s="921"/>
      <c r="NVJ109" s="921"/>
      <c r="NVK109" s="921"/>
      <c r="NVL109" s="921"/>
      <c r="NVM109" s="921"/>
      <c r="NVN109" s="921"/>
      <c r="NVO109" s="921"/>
      <c r="NVP109" s="921"/>
      <c r="NVQ109" s="921"/>
      <c r="NVR109" s="921"/>
      <c r="NVS109" s="921"/>
      <c r="NVT109" s="921"/>
      <c r="NVU109" s="921"/>
      <c r="NVV109" s="921"/>
      <c r="NVW109" s="921"/>
      <c r="NVX109" s="921"/>
      <c r="NVY109" s="921"/>
      <c r="NVZ109" s="921"/>
      <c r="NWA109" s="921"/>
      <c r="NWB109" s="921"/>
      <c r="NWC109" s="921"/>
      <c r="NWD109" s="921"/>
      <c r="NWE109" s="921"/>
      <c r="NWF109" s="921"/>
      <c r="NWG109" s="921"/>
      <c r="NWH109" s="921"/>
      <c r="NWI109" s="921"/>
      <c r="NWJ109" s="921"/>
      <c r="NWK109" s="921"/>
      <c r="NWL109" s="921"/>
      <c r="NWM109" s="921"/>
      <c r="NWN109" s="921"/>
      <c r="NWO109" s="921"/>
      <c r="NWP109" s="921"/>
      <c r="NWQ109" s="921"/>
      <c r="NWR109" s="921"/>
      <c r="NWS109" s="921"/>
      <c r="NWT109" s="921"/>
      <c r="NWU109" s="921"/>
      <c r="NWV109" s="921"/>
      <c r="NWW109" s="921"/>
      <c r="NWX109" s="921"/>
      <c r="NWY109" s="921"/>
      <c r="NWZ109" s="921"/>
      <c r="NXA109" s="921"/>
      <c r="NXB109" s="921"/>
      <c r="NXC109" s="921"/>
      <c r="NXD109" s="921"/>
      <c r="NXE109" s="921"/>
      <c r="NXF109" s="921"/>
      <c r="NXG109" s="921"/>
      <c r="NXH109" s="921"/>
      <c r="NXI109" s="921"/>
      <c r="NXJ109" s="921"/>
      <c r="NXK109" s="921"/>
      <c r="NXL109" s="921"/>
      <c r="NXM109" s="921"/>
      <c r="NXN109" s="921"/>
      <c r="NXO109" s="921"/>
      <c r="NXP109" s="921"/>
      <c r="NXQ109" s="921"/>
      <c r="NXR109" s="921"/>
      <c r="NXS109" s="921"/>
      <c r="NXT109" s="921"/>
      <c r="NXU109" s="921"/>
      <c r="NXV109" s="921"/>
      <c r="NXW109" s="921"/>
      <c r="NXX109" s="921"/>
      <c r="NXY109" s="921"/>
      <c r="NXZ109" s="921"/>
      <c r="NYA109" s="921"/>
      <c r="NYB109" s="921"/>
      <c r="NYC109" s="921"/>
      <c r="NYD109" s="921"/>
      <c r="NYE109" s="921"/>
      <c r="NYF109" s="921"/>
      <c r="NYG109" s="921"/>
      <c r="NYH109" s="921"/>
      <c r="NYI109" s="921"/>
      <c r="NYJ109" s="921"/>
      <c r="NYK109" s="921"/>
      <c r="NYL109" s="921"/>
      <c r="NYM109" s="921"/>
      <c r="NYN109" s="921"/>
      <c r="NYO109" s="921"/>
      <c r="NYP109" s="921"/>
      <c r="NYQ109" s="921"/>
      <c r="NYR109" s="921"/>
      <c r="NYS109" s="921"/>
      <c r="NYT109" s="921"/>
      <c r="NYU109" s="921"/>
      <c r="NYV109" s="921"/>
      <c r="NYW109" s="921"/>
      <c r="NYX109" s="921"/>
      <c r="NYY109" s="921"/>
      <c r="NYZ109" s="921"/>
      <c r="NZA109" s="921"/>
      <c r="NZB109" s="921"/>
      <c r="NZC109" s="921"/>
      <c r="NZD109" s="921"/>
      <c r="NZE109" s="921"/>
      <c r="NZF109" s="921"/>
      <c r="NZG109" s="921"/>
      <c r="NZH109" s="921"/>
      <c r="NZI109" s="921"/>
      <c r="NZJ109" s="921"/>
      <c r="NZK109" s="921"/>
      <c r="NZL109" s="921"/>
      <c r="NZM109" s="921"/>
      <c r="NZN109" s="921"/>
      <c r="NZO109" s="921"/>
      <c r="NZP109" s="921"/>
      <c r="NZQ109" s="921"/>
      <c r="NZR109" s="921"/>
      <c r="NZS109" s="921"/>
      <c r="NZT109" s="921"/>
      <c r="NZU109" s="921"/>
      <c r="NZV109" s="921"/>
      <c r="NZW109" s="921"/>
      <c r="NZX109" s="921"/>
      <c r="NZY109" s="921"/>
      <c r="NZZ109" s="921"/>
      <c r="OAA109" s="921"/>
      <c r="OAB109" s="921"/>
      <c r="OAC109" s="921"/>
      <c r="OAD109" s="921"/>
      <c r="OAE109" s="921"/>
      <c r="OAF109" s="921"/>
      <c r="OAG109" s="921"/>
      <c r="OAH109" s="921"/>
      <c r="OAI109" s="921"/>
      <c r="OAJ109" s="921"/>
      <c r="OAK109" s="921"/>
      <c r="OAL109" s="921"/>
      <c r="OAM109" s="921"/>
      <c r="OAN109" s="921"/>
      <c r="OAO109" s="921"/>
      <c r="OAP109" s="921"/>
      <c r="OAQ109" s="921"/>
      <c r="OAR109" s="921"/>
      <c r="OAS109" s="921"/>
      <c r="OAT109" s="921"/>
      <c r="OAU109" s="921"/>
      <c r="OAV109" s="921"/>
      <c r="OAW109" s="921"/>
      <c r="OAX109" s="921"/>
      <c r="OAY109" s="921"/>
      <c r="OAZ109" s="921"/>
      <c r="OBA109" s="921"/>
      <c r="OBB109" s="921"/>
      <c r="OBC109" s="921"/>
      <c r="OBD109" s="921"/>
      <c r="OBE109" s="921"/>
      <c r="OBF109" s="921"/>
      <c r="OBG109" s="921"/>
      <c r="OBH109" s="921"/>
      <c r="OBI109" s="921"/>
      <c r="OBJ109" s="921"/>
      <c r="OBK109" s="921"/>
      <c r="OBL109" s="921"/>
      <c r="OBM109" s="921"/>
      <c r="OBN109" s="921"/>
      <c r="OBO109" s="921"/>
      <c r="OBP109" s="921"/>
      <c r="OBQ109" s="921"/>
      <c r="OBR109" s="921"/>
      <c r="OBS109" s="921"/>
      <c r="OBT109" s="921"/>
      <c r="OBU109" s="921"/>
      <c r="OBV109" s="921"/>
      <c r="OBW109" s="921"/>
      <c r="OBX109" s="921"/>
      <c r="OBY109" s="921"/>
      <c r="OBZ109" s="921"/>
      <c r="OCA109" s="921"/>
      <c r="OCB109" s="921"/>
      <c r="OCC109" s="921"/>
      <c r="OCD109" s="921"/>
      <c r="OCE109" s="921"/>
      <c r="OCF109" s="921"/>
      <c r="OCG109" s="921"/>
      <c r="OCH109" s="921"/>
      <c r="OCI109" s="921"/>
      <c r="OCJ109" s="921"/>
      <c r="OCK109" s="921"/>
      <c r="OCL109" s="921"/>
      <c r="OCM109" s="921"/>
      <c r="OCN109" s="921"/>
      <c r="OCO109" s="921"/>
      <c r="OCP109" s="921"/>
      <c r="OCQ109" s="921"/>
      <c r="OCR109" s="921"/>
      <c r="OCS109" s="921"/>
      <c r="OCT109" s="921"/>
      <c r="OCU109" s="921"/>
      <c r="OCV109" s="921"/>
      <c r="OCW109" s="921"/>
      <c r="OCX109" s="921"/>
      <c r="OCY109" s="921"/>
      <c r="OCZ109" s="921"/>
      <c r="ODA109" s="921"/>
      <c r="ODB109" s="921"/>
      <c r="ODC109" s="921"/>
      <c r="ODD109" s="921"/>
      <c r="ODE109" s="921"/>
      <c r="ODF109" s="921"/>
      <c r="ODG109" s="921"/>
      <c r="ODH109" s="921"/>
      <c r="ODI109" s="921"/>
      <c r="ODJ109" s="921"/>
      <c r="ODK109" s="921"/>
      <c r="ODL109" s="921"/>
      <c r="ODM109" s="921"/>
      <c r="ODN109" s="921"/>
      <c r="ODO109" s="921"/>
      <c r="ODP109" s="921"/>
      <c r="ODQ109" s="921"/>
      <c r="ODR109" s="921"/>
      <c r="ODS109" s="921"/>
      <c r="ODT109" s="921"/>
      <c r="ODU109" s="921"/>
      <c r="ODV109" s="921"/>
      <c r="ODW109" s="921"/>
      <c r="ODX109" s="921"/>
      <c r="ODY109" s="921"/>
      <c r="ODZ109" s="921"/>
      <c r="OEA109" s="921"/>
      <c r="OEB109" s="921"/>
      <c r="OEC109" s="921"/>
      <c r="OED109" s="921"/>
      <c r="OEE109" s="921"/>
      <c r="OEF109" s="921"/>
      <c r="OEG109" s="921"/>
      <c r="OEH109" s="921"/>
      <c r="OEI109" s="921"/>
      <c r="OEJ109" s="921"/>
      <c r="OEK109" s="921"/>
      <c r="OEL109" s="921"/>
      <c r="OEM109" s="921"/>
      <c r="OEN109" s="921"/>
      <c r="OEO109" s="921"/>
      <c r="OEP109" s="921"/>
      <c r="OEQ109" s="921"/>
      <c r="OER109" s="921"/>
      <c r="OES109" s="921"/>
      <c r="OET109" s="921"/>
      <c r="OEU109" s="921"/>
      <c r="OEV109" s="921"/>
      <c r="OEW109" s="921"/>
      <c r="OEX109" s="921"/>
      <c r="OEY109" s="921"/>
      <c r="OEZ109" s="921"/>
      <c r="OFA109" s="921"/>
      <c r="OFB109" s="921"/>
      <c r="OFC109" s="921"/>
      <c r="OFD109" s="921"/>
      <c r="OFE109" s="921"/>
      <c r="OFF109" s="921"/>
      <c r="OFG109" s="921"/>
      <c r="OFH109" s="921"/>
      <c r="OFI109" s="921"/>
      <c r="OFJ109" s="921"/>
      <c r="OFK109" s="921"/>
      <c r="OFL109" s="921"/>
      <c r="OFM109" s="921"/>
      <c r="OFN109" s="921"/>
      <c r="OFO109" s="921"/>
      <c r="OFP109" s="921"/>
      <c r="OFQ109" s="921"/>
      <c r="OFR109" s="921"/>
      <c r="OFS109" s="921"/>
      <c r="OFT109" s="921"/>
      <c r="OFU109" s="921"/>
      <c r="OFV109" s="921"/>
      <c r="OFW109" s="921"/>
      <c r="OFX109" s="921"/>
      <c r="OFY109" s="921"/>
      <c r="OFZ109" s="921"/>
      <c r="OGA109" s="921"/>
      <c r="OGB109" s="921"/>
      <c r="OGC109" s="921"/>
      <c r="OGD109" s="921"/>
      <c r="OGE109" s="921"/>
      <c r="OGF109" s="921"/>
      <c r="OGG109" s="921"/>
      <c r="OGH109" s="921"/>
      <c r="OGI109" s="921"/>
      <c r="OGJ109" s="921"/>
      <c r="OGK109" s="921"/>
      <c r="OGL109" s="921"/>
      <c r="OGM109" s="921"/>
      <c r="OGN109" s="921"/>
      <c r="OGO109" s="921"/>
      <c r="OGP109" s="921"/>
      <c r="OGQ109" s="921"/>
      <c r="OGR109" s="921"/>
      <c r="OGS109" s="921"/>
      <c r="OGT109" s="921"/>
      <c r="OGU109" s="921"/>
      <c r="OGV109" s="921"/>
      <c r="OGW109" s="921"/>
      <c r="OGX109" s="921"/>
      <c r="OGY109" s="921"/>
      <c r="OGZ109" s="921"/>
      <c r="OHA109" s="921"/>
      <c r="OHB109" s="921"/>
      <c r="OHC109" s="921"/>
      <c r="OHD109" s="921"/>
      <c r="OHE109" s="921"/>
      <c r="OHF109" s="921"/>
      <c r="OHG109" s="921"/>
      <c r="OHH109" s="921"/>
      <c r="OHI109" s="921"/>
      <c r="OHJ109" s="921"/>
      <c r="OHK109" s="921"/>
      <c r="OHL109" s="921"/>
      <c r="OHM109" s="921"/>
      <c r="OHN109" s="921"/>
      <c r="OHO109" s="921"/>
      <c r="OHP109" s="921"/>
      <c r="OHQ109" s="921"/>
      <c r="OHR109" s="921"/>
      <c r="OHS109" s="921"/>
      <c r="OHT109" s="921"/>
      <c r="OHU109" s="921"/>
      <c r="OHV109" s="921"/>
      <c r="OHW109" s="921"/>
      <c r="OHX109" s="921"/>
      <c r="OHY109" s="921"/>
      <c r="OHZ109" s="921"/>
      <c r="OIA109" s="921"/>
      <c r="OIB109" s="921"/>
      <c r="OIC109" s="921"/>
      <c r="OID109" s="921"/>
      <c r="OIE109" s="921"/>
      <c r="OIF109" s="921"/>
      <c r="OIG109" s="921"/>
      <c r="OIH109" s="921"/>
      <c r="OII109" s="921"/>
      <c r="OIJ109" s="921"/>
      <c r="OIK109" s="921"/>
      <c r="OIL109" s="921"/>
      <c r="OIM109" s="921"/>
      <c r="OIN109" s="921"/>
      <c r="OIO109" s="921"/>
      <c r="OIP109" s="921"/>
      <c r="OIQ109" s="921"/>
      <c r="OIR109" s="921"/>
      <c r="OIS109" s="921"/>
      <c r="OIT109" s="921"/>
      <c r="OIU109" s="921"/>
      <c r="OIV109" s="921"/>
      <c r="OIW109" s="921"/>
      <c r="OIX109" s="921"/>
      <c r="OIY109" s="921"/>
      <c r="OIZ109" s="921"/>
      <c r="OJA109" s="921"/>
      <c r="OJB109" s="921"/>
      <c r="OJC109" s="921"/>
      <c r="OJD109" s="921"/>
      <c r="OJE109" s="921"/>
      <c r="OJF109" s="921"/>
      <c r="OJG109" s="921"/>
      <c r="OJH109" s="921"/>
      <c r="OJI109" s="921"/>
      <c r="OJJ109" s="921"/>
      <c r="OJK109" s="921"/>
      <c r="OJL109" s="921"/>
      <c r="OJM109" s="921"/>
      <c r="OJN109" s="921"/>
      <c r="OJO109" s="921"/>
      <c r="OJP109" s="921"/>
      <c r="OJQ109" s="921"/>
      <c r="OJR109" s="921"/>
      <c r="OJS109" s="921"/>
      <c r="OJT109" s="921"/>
      <c r="OJU109" s="921"/>
      <c r="OJV109" s="921"/>
      <c r="OJW109" s="921"/>
      <c r="OJX109" s="921"/>
      <c r="OJY109" s="921"/>
      <c r="OJZ109" s="921"/>
      <c r="OKA109" s="921"/>
      <c r="OKB109" s="921"/>
      <c r="OKC109" s="921"/>
      <c r="OKD109" s="921"/>
      <c r="OKE109" s="921"/>
      <c r="OKF109" s="921"/>
      <c r="OKG109" s="921"/>
      <c r="OKH109" s="921"/>
      <c r="OKI109" s="921"/>
      <c r="OKJ109" s="921"/>
      <c r="OKK109" s="921"/>
      <c r="OKL109" s="921"/>
      <c r="OKM109" s="921"/>
      <c r="OKN109" s="921"/>
      <c r="OKO109" s="921"/>
      <c r="OKP109" s="921"/>
      <c r="OKQ109" s="921"/>
      <c r="OKR109" s="921"/>
      <c r="OKS109" s="921"/>
      <c r="OKT109" s="921"/>
      <c r="OKU109" s="921"/>
      <c r="OKV109" s="921"/>
      <c r="OKW109" s="921"/>
      <c r="OKX109" s="921"/>
      <c r="OKY109" s="921"/>
      <c r="OKZ109" s="921"/>
      <c r="OLA109" s="921"/>
      <c r="OLB109" s="921"/>
      <c r="OLC109" s="921"/>
      <c r="OLD109" s="921"/>
      <c r="OLE109" s="921"/>
      <c r="OLF109" s="921"/>
      <c r="OLG109" s="921"/>
      <c r="OLH109" s="921"/>
      <c r="OLI109" s="921"/>
      <c r="OLJ109" s="921"/>
      <c r="OLK109" s="921"/>
      <c r="OLL109" s="921"/>
      <c r="OLM109" s="921"/>
      <c r="OLN109" s="921"/>
      <c r="OLO109" s="921"/>
      <c r="OLP109" s="921"/>
      <c r="OLQ109" s="921"/>
      <c r="OLR109" s="921"/>
      <c r="OLS109" s="921"/>
      <c r="OLT109" s="921"/>
      <c r="OLU109" s="921"/>
      <c r="OLV109" s="921"/>
      <c r="OLW109" s="921"/>
      <c r="OLX109" s="921"/>
      <c r="OLY109" s="921"/>
      <c r="OLZ109" s="921"/>
      <c r="OMA109" s="921"/>
      <c r="OMB109" s="921"/>
      <c r="OMC109" s="921"/>
      <c r="OMD109" s="921"/>
      <c r="OME109" s="921"/>
      <c r="OMF109" s="921"/>
      <c r="OMG109" s="921"/>
      <c r="OMH109" s="921"/>
      <c r="OMI109" s="921"/>
      <c r="OMJ109" s="921"/>
      <c r="OMK109" s="921"/>
      <c r="OML109" s="921"/>
      <c r="OMM109" s="921"/>
      <c r="OMN109" s="921"/>
      <c r="OMO109" s="921"/>
      <c r="OMP109" s="921"/>
      <c r="OMQ109" s="921"/>
      <c r="OMR109" s="921"/>
      <c r="OMS109" s="921"/>
      <c r="OMT109" s="921"/>
      <c r="OMU109" s="921"/>
      <c r="OMV109" s="921"/>
      <c r="OMW109" s="921"/>
      <c r="OMX109" s="921"/>
      <c r="OMY109" s="921"/>
      <c r="OMZ109" s="921"/>
      <c r="ONA109" s="921"/>
      <c r="ONB109" s="921"/>
      <c r="ONC109" s="921"/>
      <c r="OND109" s="921"/>
      <c r="ONE109" s="921"/>
      <c r="ONF109" s="921"/>
      <c r="ONG109" s="921"/>
      <c r="ONH109" s="921"/>
      <c r="ONI109" s="921"/>
      <c r="ONJ109" s="921"/>
      <c r="ONK109" s="921"/>
      <c r="ONL109" s="921"/>
      <c r="ONM109" s="921"/>
      <c r="ONN109" s="921"/>
      <c r="ONO109" s="921"/>
      <c r="ONP109" s="921"/>
      <c r="ONQ109" s="921"/>
      <c r="ONR109" s="921"/>
      <c r="ONS109" s="921"/>
      <c r="ONT109" s="921"/>
      <c r="ONU109" s="921"/>
      <c r="ONV109" s="921"/>
      <c r="ONW109" s="921"/>
      <c r="ONX109" s="921"/>
      <c r="ONY109" s="921"/>
      <c r="ONZ109" s="921"/>
      <c r="OOA109" s="921"/>
      <c r="OOB109" s="921"/>
      <c r="OOC109" s="921"/>
      <c r="OOD109" s="921"/>
      <c r="OOE109" s="921"/>
      <c r="OOF109" s="921"/>
      <c r="OOG109" s="921"/>
      <c r="OOH109" s="921"/>
      <c r="OOI109" s="921"/>
      <c r="OOJ109" s="921"/>
      <c r="OOK109" s="921"/>
      <c r="OOL109" s="921"/>
      <c r="OOM109" s="921"/>
      <c r="OON109" s="921"/>
      <c r="OOO109" s="921"/>
      <c r="OOP109" s="921"/>
      <c r="OOQ109" s="921"/>
      <c r="OOR109" s="921"/>
      <c r="OOS109" s="921"/>
      <c r="OOT109" s="921"/>
      <c r="OOU109" s="921"/>
      <c r="OOV109" s="921"/>
      <c r="OOW109" s="921"/>
      <c r="OOX109" s="921"/>
      <c r="OOY109" s="921"/>
      <c r="OOZ109" s="921"/>
      <c r="OPA109" s="921"/>
      <c r="OPB109" s="921"/>
      <c r="OPC109" s="921"/>
      <c r="OPD109" s="921"/>
      <c r="OPE109" s="921"/>
      <c r="OPF109" s="921"/>
      <c r="OPG109" s="921"/>
      <c r="OPH109" s="921"/>
      <c r="OPI109" s="921"/>
      <c r="OPJ109" s="921"/>
      <c r="OPK109" s="921"/>
      <c r="OPL109" s="921"/>
      <c r="OPM109" s="921"/>
      <c r="OPN109" s="921"/>
      <c r="OPO109" s="921"/>
      <c r="OPP109" s="921"/>
      <c r="OPQ109" s="921"/>
      <c r="OPR109" s="921"/>
      <c r="OPS109" s="921"/>
      <c r="OPT109" s="921"/>
      <c r="OPU109" s="921"/>
      <c r="OPV109" s="921"/>
      <c r="OPW109" s="921"/>
      <c r="OPX109" s="921"/>
      <c r="OPY109" s="921"/>
      <c r="OPZ109" s="921"/>
      <c r="OQA109" s="921"/>
      <c r="OQB109" s="921"/>
      <c r="OQC109" s="921"/>
      <c r="OQD109" s="921"/>
      <c r="OQE109" s="921"/>
      <c r="OQF109" s="921"/>
      <c r="OQG109" s="921"/>
      <c r="OQH109" s="921"/>
      <c r="OQI109" s="921"/>
      <c r="OQJ109" s="921"/>
      <c r="OQK109" s="921"/>
      <c r="OQL109" s="921"/>
      <c r="OQM109" s="921"/>
      <c r="OQN109" s="921"/>
      <c r="OQO109" s="921"/>
      <c r="OQP109" s="921"/>
      <c r="OQQ109" s="921"/>
      <c r="OQR109" s="921"/>
      <c r="OQS109" s="921"/>
      <c r="OQT109" s="921"/>
      <c r="OQU109" s="921"/>
      <c r="OQV109" s="921"/>
      <c r="OQW109" s="921"/>
      <c r="OQX109" s="921"/>
      <c r="OQY109" s="921"/>
      <c r="OQZ109" s="921"/>
      <c r="ORA109" s="921"/>
      <c r="ORB109" s="921"/>
      <c r="ORC109" s="921"/>
      <c r="ORD109" s="921"/>
      <c r="ORE109" s="921"/>
      <c r="ORF109" s="921"/>
      <c r="ORG109" s="921"/>
      <c r="ORH109" s="921"/>
      <c r="ORI109" s="921"/>
      <c r="ORJ109" s="921"/>
      <c r="ORK109" s="921"/>
      <c r="ORL109" s="921"/>
      <c r="ORM109" s="921"/>
      <c r="ORN109" s="921"/>
      <c r="ORO109" s="921"/>
      <c r="ORP109" s="921"/>
      <c r="ORQ109" s="921"/>
      <c r="ORR109" s="921"/>
      <c r="ORS109" s="921"/>
      <c r="ORT109" s="921"/>
      <c r="ORU109" s="921"/>
      <c r="ORV109" s="921"/>
      <c r="ORW109" s="921"/>
      <c r="ORX109" s="921"/>
      <c r="ORY109" s="921"/>
      <c r="ORZ109" s="921"/>
      <c r="OSA109" s="921"/>
      <c r="OSB109" s="921"/>
      <c r="OSC109" s="921"/>
      <c r="OSD109" s="921"/>
      <c r="OSE109" s="921"/>
      <c r="OSF109" s="921"/>
      <c r="OSG109" s="921"/>
      <c r="OSH109" s="921"/>
      <c r="OSI109" s="921"/>
      <c r="OSJ109" s="921"/>
      <c r="OSK109" s="921"/>
      <c r="OSL109" s="921"/>
      <c r="OSM109" s="921"/>
      <c r="OSN109" s="921"/>
      <c r="OSO109" s="921"/>
      <c r="OSP109" s="921"/>
      <c r="OSQ109" s="921"/>
      <c r="OSR109" s="921"/>
      <c r="OSS109" s="921"/>
      <c r="OST109" s="921"/>
      <c r="OSU109" s="921"/>
      <c r="OSV109" s="921"/>
      <c r="OSW109" s="921"/>
      <c r="OSX109" s="921"/>
      <c r="OSY109" s="921"/>
      <c r="OSZ109" s="921"/>
      <c r="OTA109" s="921"/>
      <c r="OTB109" s="921"/>
      <c r="OTC109" s="921"/>
      <c r="OTD109" s="921"/>
      <c r="OTE109" s="921"/>
      <c r="OTF109" s="921"/>
      <c r="OTG109" s="921"/>
      <c r="OTH109" s="921"/>
      <c r="OTI109" s="921"/>
      <c r="OTJ109" s="921"/>
      <c r="OTK109" s="921"/>
      <c r="OTL109" s="921"/>
      <c r="OTM109" s="921"/>
      <c r="OTN109" s="921"/>
      <c r="OTO109" s="921"/>
      <c r="OTP109" s="921"/>
      <c r="OTQ109" s="921"/>
      <c r="OTR109" s="921"/>
      <c r="OTS109" s="921"/>
      <c r="OTT109" s="921"/>
      <c r="OTU109" s="921"/>
      <c r="OTV109" s="921"/>
      <c r="OTW109" s="921"/>
      <c r="OTX109" s="921"/>
      <c r="OTY109" s="921"/>
      <c r="OTZ109" s="921"/>
      <c r="OUA109" s="921"/>
      <c r="OUB109" s="921"/>
      <c r="OUC109" s="921"/>
      <c r="OUD109" s="921"/>
      <c r="OUE109" s="921"/>
      <c r="OUF109" s="921"/>
      <c r="OUG109" s="921"/>
      <c r="OUH109" s="921"/>
      <c r="OUI109" s="921"/>
      <c r="OUJ109" s="921"/>
      <c r="OUK109" s="921"/>
      <c r="OUL109" s="921"/>
      <c r="OUM109" s="921"/>
      <c r="OUN109" s="921"/>
      <c r="OUO109" s="921"/>
      <c r="OUP109" s="921"/>
      <c r="OUQ109" s="921"/>
      <c r="OUR109" s="921"/>
      <c r="OUS109" s="921"/>
      <c r="OUT109" s="921"/>
      <c r="OUU109" s="921"/>
      <c r="OUV109" s="921"/>
      <c r="OUW109" s="921"/>
      <c r="OUX109" s="921"/>
      <c r="OUY109" s="921"/>
      <c r="OUZ109" s="921"/>
      <c r="OVA109" s="921"/>
      <c r="OVB109" s="921"/>
      <c r="OVC109" s="921"/>
      <c r="OVD109" s="921"/>
      <c r="OVE109" s="921"/>
      <c r="OVF109" s="921"/>
      <c r="OVG109" s="921"/>
      <c r="OVH109" s="921"/>
      <c r="OVI109" s="921"/>
      <c r="OVJ109" s="921"/>
      <c r="OVK109" s="921"/>
      <c r="OVL109" s="921"/>
      <c r="OVM109" s="921"/>
      <c r="OVN109" s="921"/>
      <c r="OVO109" s="921"/>
      <c r="OVP109" s="921"/>
      <c r="OVQ109" s="921"/>
      <c r="OVR109" s="921"/>
      <c r="OVS109" s="921"/>
      <c r="OVT109" s="921"/>
      <c r="OVU109" s="921"/>
      <c r="OVV109" s="921"/>
      <c r="OVW109" s="921"/>
      <c r="OVX109" s="921"/>
      <c r="OVY109" s="921"/>
      <c r="OVZ109" s="921"/>
      <c r="OWA109" s="921"/>
      <c r="OWB109" s="921"/>
      <c r="OWC109" s="921"/>
      <c r="OWD109" s="921"/>
      <c r="OWE109" s="921"/>
      <c r="OWF109" s="921"/>
      <c r="OWG109" s="921"/>
      <c r="OWH109" s="921"/>
      <c r="OWI109" s="921"/>
      <c r="OWJ109" s="921"/>
      <c r="OWK109" s="921"/>
      <c r="OWL109" s="921"/>
      <c r="OWM109" s="921"/>
      <c r="OWN109" s="921"/>
      <c r="OWO109" s="921"/>
      <c r="OWP109" s="921"/>
      <c r="OWQ109" s="921"/>
      <c r="OWR109" s="921"/>
      <c r="OWS109" s="921"/>
      <c r="OWT109" s="921"/>
      <c r="OWU109" s="921"/>
      <c r="OWV109" s="921"/>
      <c r="OWW109" s="921"/>
      <c r="OWX109" s="921"/>
      <c r="OWY109" s="921"/>
      <c r="OWZ109" s="921"/>
      <c r="OXA109" s="921"/>
      <c r="OXB109" s="921"/>
      <c r="OXC109" s="921"/>
      <c r="OXD109" s="921"/>
      <c r="OXE109" s="921"/>
      <c r="OXF109" s="921"/>
      <c r="OXG109" s="921"/>
      <c r="OXH109" s="921"/>
      <c r="OXI109" s="921"/>
      <c r="OXJ109" s="921"/>
      <c r="OXK109" s="921"/>
      <c r="OXL109" s="921"/>
      <c r="OXM109" s="921"/>
      <c r="OXN109" s="921"/>
      <c r="OXO109" s="921"/>
      <c r="OXP109" s="921"/>
      <c r="OXQ109" s="921"/>
      <c r="OXR109" s="921"/>
      <c r="OXS109" s="921"/>
      <c r="OXT109" s="921"/>
      <c r="OXU109" s="921"/>
      <c r="OXV109" s="921"/>
      <c r="OXW109" s="921"/>
      <c r="OXX109" s="921"/>
      <c r="OXY109" s="921"/>
      <c r="OXZ109" s="921"/>
      <c r="OYA109" s="921"/>
      <c r="OYB109" s="921"/>
      <c r="OYC109" s="921"/>
      <c r="OYD109" s="921"/>
      <c r="OYE109" s="921"/>
      <c r="OYF109" s="921"/>
      <c r="OYG109" s="921"/>
      <c r="OYH109" s="921"/>
      <c r="OYI109" s="921"/>
      <c r="OYJ109" s="921"/>
      <c r="OYK109" s="921"/>
      <c r="OYL109" s="921"/>
      <c r="OYM109" s="921"/>
      <c r="OYN109" s="921"/>
      <c r="OYO109" s="921"/>
      <c r="OYP109" s="921"/>
      <c r="OYQ109" s="921"/>
      <c r="OYR109" s="921"/>
      <c r="OYS109" s="921"/>
      <c r="OYT109" s="921"/>
      <c r="OYU109" s="921"/>
      <c r="OYV109" s="921"/>
      <c r="OYW109" s="921"/>
      <c r="OYX109" s="921"/>
      <c r="OYY109" s="921"/>
      <c r="OYZ109" s="921"/>
      <c r="OZA109" s="921"/>
      <c r="OZB109" s="921"/>
      <c r="OZC109" s="921"/>
      <c r="OZD109" s="921"/>
      <c r="OZE109" s="921"/>
      <c r="OZF109" s="921"/>
      <c r="OZG109" s="921"/>
      <c r="OZH109" s="921"/>
      <c r="OZI109" s="921"/>
      <c r="OZJ109" s="921"/>
      <c r="OZK109" s="921"/>
      <c r="OZL109" s="921"/>
      <c r="OZM109" s="921"/>
      <c r="OZN109" s="921"/>
      <c r="OZO109" s="921"/>
      <c r="OZP109" s="921"/>
      <c r="OZQ109" s="921"/>
      <c r="OZR109" s="921"/>
      <c r="OZS109" s="921"/>
      <c r="OZT109" s="921"/>
      <c r="OZU109" s="921"/>
      <c r="OZV109" s="921"/>
      <c r="OZW109" s="921"/>
      <c r="OZX109" s="921"/>
      <c r="OZY109" s="921"/>
      <c r="OZZ109" s="921"/>
      <c r="PAA109" s="921"/>
      <c r="PAB109" s="921"/>
      <c r="PAC109" s="921"/>
      <c r="PAD109" s="921"/>
      <c r="PAE109" s="921"/>
      <c r="PAF109" s="921"/>
      <c r="PAG109" s="921"/>
      <c r="PAH109" s="921"/>
      <c r="PAI109" s="921"/>
      <c r="PAJ109" s="921"/>
      <c r="PAK109" s="921"/>
      <c r="PAL109" s="921"/>
      <c r="PAM109" s="921"/>
      <c r="PAN109" s="921"/>
      <c r="PAO109" s="921"/>
      <c r="PAP109" s="921"/>
      <c r="PAQ109" s="921"/>
      <c r="PAR109" s="921"/>
      <c r="PAS109" s="921"/>
      <c r="PAT109" s="921"/>
      <c r="PAU109" s="921"/>
      <c r="PAV109" s="921"/>
      <c r="PAW109" s="921"/>
      <c r="PAX109" s="921"/>
      <c r="PAY109" s="921"/>
      <c r="PAZ109" s="921"/>
      <c r="PBA109" s="921"/>
      <c r="PBB109" s="921"/>
      <c r="PBC109" s="921"/>
      <c r="PBD109" s="921"/>
      <c r="PBE109" s="921"/>
      <c r="PBF109" s="921"/>
      <c r="PBG109" s="921"/>
      <c r="PBH109" s="921"/>
      <c r="PBI109" s="921"/>
      <c r="PBJ109" s="921"/>
      <c r="PBK109" s="921"/>
      <c r="PBL109" s="921"/>
      <c r="PBM109" s="921"/>
      <c r="PBN109" s="921"/>
      <c r="PBO109" s="921"/>
      <c r="PBP109" s="921"/>
      <c r="PBQ109" s="921"/>
      <c r="PBR109" s="921"/>
      <c r="PBS109" s="921"/>
      <c r="PBT109" s="921"/>
      <c r="PBU109" s="921"/>
      <c r="PBV109" s="921"/>
      <c r="PBW109" s="921"/>
      <c r="PBX109" s="921"/>
      <c r="PBY109" s="921"/>
      <c r="PBZ109" s="921"/>
      <c r="PCA109" s="921"/>
      <c r="PCB109" s="921"/>
      <c r="PCC109" s="921"/>
      <c r="PCD109" s="921"/>
      <c r="PCE109" s="921"/>
      <c r="PCF109" s="921"/>
      <c r="PCG109" s="921"/>
      <c r="PCH109" s="921"/>
      <c r="PCI109" s="921"/>
      <c r="PCJ109" s="921"/>
      <c r="PCK109" s="921"/>
      <c r="PCL109" s="921"/>
      <c r="PCM109" s="921"/>
      <c r="PCN109" s="921"/>
      <c r="PCO109" s="921"/>
      <c r="PCP109" s="921"/>
      <c r="PCQ109" s="921"/>
      <c r="PCR109" s="921"/>
      <c r="PCS109" s="921"/>
      <c r="PCT109" s="921"/>
      <c r="PCU109" s="921"/>
      <c r="PCV109" s="921"/>
      <c r="PCW109" s="921"/>
      <c r="PCX109" s="921"/>
      <c r="PCY109" s="921"/>
      <c r="PCZ109" s="921"/>
      <c r="PDA109" s="921"/>
      <c r="PDB109" s="921"/>
      <c r="PDC109" s="921"/>
      <c r="PDD109" s="921"/>
      <c r="PDE109" s="921"/>
      <c r="PDF109" s="921"/>
      <c r="PDG109" s="921"/>
      <c r="PDH109" s="921"/>
      <c r="PDI109" s="921"/>
      <c r="PDJ109" s="921"/>
      <c r="PDK109" s="921"/>
      <c r="PDL109" s="921"/>
      <c r="PDM109" s="921"/>
      <c r="PDN109" s="921"/>
      <c r="PDO109" s="921"/>
      <c r="PDP109" s="921"/>
      <c r="PDQ109" s="921"/>
      <c r="PDR109" s="921"/>
      <c r="PDS109" s="921"/>
      <c r="PDT109" s="921"/>
      <c r="PDU109" s="921"/>
      <c r="PDV109" s="921"/>
      <c r="PDW109" s="921"/>
      <c r="PDX109" s="921"/>
      <c r="PDY109" s="921"/>
      <c r="PDZ109" s="921"/>
      <c r="PEA109" s="921"/>
      <c r="PEB109" s="921"/>
      <c r="PEC109" s="921"/>
      <c r="PED109" s="921"/>
      <c r="PEE109" s="921"/>
      <c r="PEF109" s="921"/>
      <c r="PEG109" s="921"/>
      <c r="PEH109" s="921"/>
      <c r="PEI109" s="921"/>
      <c r="PEJ109" s="921"/>
      <c r="PEK109" s="921"/>
      <c r="PEL109" s="921"/>
      <c r="PEM109" s="921"/>
      <c r="PEN109" s="921"/>
      <c r="PEO109" s="921"/>
      <c r="PEP109" s="921"/>
      <c r="PEQ109" s="921"/>
      <c r="PER109" s="921"/>
      <c r="PES109" s="921"/>
      <c r="PET109" s="921"/>
      <c r="PEU109" s="921"/>
      <c r="PEV109" s="921"/>
      <c r="PEW109" s="921"/>
      <c r="PEX109" s="921"/>
      <c r="PEY109" s="921"/>
      <c r="PEZ109" s="921"/>
      <c r="PFA109" s="921"/>
      <c r="PFB109" s="921"/>
      <c r="PFC109" s="921"/>
      <c r="PFD109" s="921"/>
      <c r="PFE109" s="921"/>
      <c r="PFF109" s="921"/>
      <c r="PFG109" s="921"/>
      <c r="PFH109" s="921"/>
      <c r="PFI109" s="921"/>
      <c r="PFJ109" s="921"/>
      <c r="PFK109" s="921"/>
      <c r="PFL109" s="921"/>
      <c r="PFM109" s="921"/>
      <c r="PFN109" s="921"/>
      <c r="PFO109" s="921"/>
      <c r="PFP109" s="921"/>
      <c r="PFQ109" s="921"/>
      <c r="PFR109" s="921"/>
      <c r="PFS109" s="921"/>
      <c r="PFT109" s="921"/>
      <c r="PFU109" s="921"/>
      <c r="PFV109" s="921"/>
      <c r="PFW109" s="921"/>
      <c r="PFX109" s="921"/>
      <c r="PFY109" s="921"/>
      <c r="PFZ109" s="921"/>
      <c r="PGA109" s="921"/>
      <c r="PGB109" s="921"/>
      <c r="PGC109" s="921"/>
      <c r="PGD109" s="921"/>
      <c r="PGE109" s="921"/>
      <c r="PGF109" s="921"/>
      <c r="PGG109" s="921"/>
      <c r="PGH109" s="921"/>
      <c r="PGI109" s="921"/>
      <c r="PGJ109" s="921"/>
      <c r="PGK109" s="921"/>
      <c r="PGL109" s="921"/>
      <c r="PGM109" s="921"/>
      <c r="PGN109" s="921"/>
      <c r="PGO109" s="921"/>
      <c r="PGP109" s="921"/>
      <c r="PGQ109" s="921"/>
      <c r="PGR109" s="921"/>
      <c r="PGS109" s="921"/>
      <c r="PGT109" s="921"/>
      <c r="PGU109" s="921"/>
      <c r="PGV109" s="921"/>
      <c r="PGW109" s="921"/>
      <c r="PGX109" s="921"/>
      <c r="PGY109" s="921"/>
      <c r="PGZ109" s="921"/>
      <c r="PHA109" s="921"/>
      <c r="PHB109" s="921"/>
      <c r="PHC109" s="921"/>
      <c r="PHD109" s="921"/>
      <c r="PHE109" s="921"/>
      <c r="PHF109" s="921"/>
      <c r="PHG109" s="921"/>
      <c r="PHH109" s="921"/>
      <c r="PHI109" s="921"/>
      <c r="PHJ109" s="921"/>
      <c r="PHK109" s="921"/>
      <c r="PHL109" s="921"/>
      <c r="PHM109" s="921"/>
      <c r="PHN109" s="921"/>
      <c r="PHO109" s="921"/>
      <c r="PHP109" s="921"/>
      <c r="PHQ109" s="921"/>
      <c r="PHR109" s="921"/>
      <c r="PHS109" s="921"/>
      <c r="PHT109" s="921"/>
      <c r="PHU109" s="921"/>
      <c r="PHV109" s="921"/>
      <c r="PHW109" s="921"/>
      <c r="PHX109" s="921"/>
      <c r="PHY109" s="921"/>
      <c r="PHZ109" s="921"/>
      <c r="PIA109" s="921"/>
      <c r="PIB109" s="921"/>
      <c r="PIC109" s="921"/>
      <c r="PID109" s="921"/>
      <c r="PIE109" s="921"/>
      <c r="PIF109" s="921"/>
      <c r="PIG109" s="921"/>
      <c r="PIH109" s="921"/>
      <c r="PII109" s="921"/>
      <c r="PIJ109" s="921"/>
      <c r="PIK109" s="921"/>
      <c r="PIL109" s="921"/>
      <c r="PIM109" s="921"/>
      <c r="PIN109" s="921"/>
      <c r="PIO109" s="921"/>
      <c r="PIP109" s="921"/>
      <c r="PIQ109" s="921"/>
      <c r="PIR109" s="921"/>
      <c r="PIS109" s="921"/>
      <c r="PIT109" s="921"/>
      <c r="PIU109" s="921"/>
      <c r="PIV109" s="921"/>
      <c r="PIW109" s="921"/>
      <c r="PIX109" s="921"/>
      <c r="PIY109" s="921"/>
      <c r="PIZ109" s="921"/>
      <c r="PJA109" s="921"/>
      <c r="PJB109" s="921"/>
      <c r="PJC109" s="921"/>
      <c r="PJD109" s="921"/>
      <c r="PJE109" s="921"/>
      <c r="PJF109" s="921"/>
      <c r="PJG109" s="921"/>
      <c r="PJH109" s="921"/>
      <c r="PJI109" s="921"/>
      <c r="PJJ109" s="921"/>
      <c r="PJK109" s="921"/>
      <c r="PJL109" s="921"/>
      <c r="PJM109" s="921"/>
      <c r="PJN109" s="921"/>
      <c r="PJO109" s="921"/>
      <c r="PJP109" s="921"/>
      <c r="PJQ109" s="921"/>
      <c r="PJR109" s="921"/>
      <c r="PJS109" s="921"/>
      <c r="PJT109" s="921"/>
      <c r="PJU109" s="921"/>
      <c r="PJV109" s="921"/>
      <c r="PJW109" s="921"/>
      <c r="PJX109" s="921"/>
      <c r="PJY109" s="921"/>
      <c r="PJZ109" s="921"/>
      <c r="PKA109" s="921"/>
      <c r="PKB109" s="921"/>
      <c r="PKC109" s="921"/>
      <c r="PKD109" s="921"/>
      <c r="PKE109" s="921"/>
      <c r="PKF109" s="921"/>
      <c r="PKG109" s="921"/>
      <c r="PKH109" s="921"/>
      <c r="PKI109" s="921"/>
      <c r="PKJ109" s="921"/>
      <c r="PKK109" s="921"/>
      <c r="PKL109" s="921"/>
      <c r="PKM109" s="921"/>
      <c r="PKN109" s="921"/>
      <c r="PKO109" s="921"/>
      <c r="PKP109" s="921"/>
      <c r="PKQ109" s="921"/>
      <c r="PKR109" s="921"/>
      <c r="PKS109" s="921"/>
      <c r="PKT109" s="921"/>
      <c r="PKU109" s="921"/>
      <c r="PKV109" s="921"/>
      <c r="PKW109" s="921"/>
      <c r="PKX109" s="921"/>
      <c r="PKY109" s="921"/>
      <c r="PKZ109" s="921"/>
      <c r="PLA109" s="921"/>
      <c r="PLB109" s="921"/>
      <c r="PLC109" s="921"/>
      <c r="PLD109" s="921"/>
      <c r="PLE109" s="921"/>
      <c r="PLF109" s="921"/>
      <c r="PLG109" s="921"/>
      <c r="PLH109" s="921"/>
      <c r="PLI109" s="921"/>
      <c r="PLJ109" s="921"/>
      <c r="PLK109" s="921"/>
      <c r="PLL109" s="921"/>
      <c r="PLM109" s="921"/>
      <c r="PLN109" s="921"/>
      <c r="PLO109" s="921"/>
      <c r="PLP109" s="921"/>
      <c r="PLQ109" s="921"/>
      <c r="PLR109" s="921"/>
      <c r="PLS109" s="921"/>
      <c r="PLT109" s="921"/>
      <c r="PLU109" s="921"/>
      <c r="PLV109" s="921"/>
      <c r="PLW109" s="921"/>
      <c r="PLX109" s="921"/>
      <c r="PLY109" s="921"/>
      <c r="PLZ109" s="921"/>
      <c r="PMA109" s="921"/>
      <c r="PMB109" s="921"/>
      <c r="PMC109" s="921"/>
      <c r="PMD109" s="921"/>
      <c r="PME109" s="921"/>
      <c r="PMF109" s="921"/>
      <c r="PMG109" s="921"/>
      <c r="PMH109" s="921"/>
      <c r="PMI109" s="921"/>
      <c r="PMJ109" s="921"/>
      <c r="PMK109" s="921"/>
      <c r="PML109" s="921"/>
      <c r="PMM109" s="921"/>
      <c r="PMN109" s="921"/>
      <c r="PMO109" s="921"/>
      <c r="PMP109" s="921"/>
      <c r="PMQ109" s="921"/>
      <c r="PMR109" s="921"/>
      <c r="PMS109" s="921"/>
      <c r="PMT109" s="921"/>
      <c r="PMU109" s="921"/>
      <c r="PMV109" s="921"/>
      <c r="PMW109" s="921"/>
      <c r="PMX109" s="921"/>
      <c r="PMY109" s="921"/>
      <c r="PMZ109" s="921"/>
      <c r="PNA109" s="921"/>
      <c r="PNB109" s="921"/>
      <c r="PNC109" s="921"/>
      <c r="PND109" s="921"/>
      <c r="PNE109" s="921"/>
      <c r="PNF109" s="921"/>
      <c r="PNG109" s="921"/>
      <c r="PNH109" s="921"/>
      <c r="PNI109" s="921"/>
      <c r="PNJ109" s="921"/>
      <c r="PNK109" s="921"/>
      <c r="PNL109" s="921"/>
      <c r="PNM109" s="921"/>
      <c r="PNN109" s="921"/>
      <c r="PNO109" s="921"/>
      <c r="PNP109" s="921"/>
      <c r="PNQ109" s="921"/>
      <c r="PNR109" s="921"/>
      <c r="PNS109" s="921"/>
      <c r="PNT109" s="921"/>
      <c r="PNU109" s="921"/>
      <c r="PNV109" s="921"/>
      <c r="PNW109" s="921"/>
      <c r="PNX109" s="921"/>
      <c r="PNY109" s="921"/>
      <c r="PNZ109" s="921"/>
      <c r="POA109" s="921"/>
      <c r="POB109" s="921"/>
      <c r="POC109" s="921"/>
      <c r="POD109" s="921"/>
      <c r="POE109" s="921"/>
      <c r="POF109" s="921"/>
      <c r="POG109" s="921"/>
      <c r="POH109" s="921"/>
      <c r="POI109" s="921"/>
      <c r="POJ109" s="921"/>
      <c r="POK109" s="921"/>
      <c r="POL109" s="921"/>
      <c r="POM109" s="921"/>
      <c r="PON109" s="921"/>
      <c r="POO109" s="921"/>
      <c r="POP109" s="921"/>
      <c r="POQ109" s="921"/>
      <c r="POR109" s="921"/>
      <c r="POS109" s="921"/>
      <c r="POT109" s="921"/>
      <c r="POU109" s="921"/>
      <c r="POV109" s="921"/>
      <c r="POW109" s="921"/>
      <c r="POX109" s="921"/>
      <c r="POY109" s="921"/>
      <c r="POZ109" s="921"/>
      <c r="PPA109" s="921"/>
      <c r="PPB109" s="921"/>
      <c r="PPC109" s="921"/>
      <c r="PPD109" s="921"/>
      <c r="PPE109" s="921"/>
      <c r="PPF109" s="921"/>
      <c r="PPG109" s="921"/>
      <c r="PPH109" s="921"/>
      <c r="PPI109" s="921"/>
      <c r="PPJ109" s="921"/>
      <c r="PPK109" s="921"/>
      <c r="PPL109" s="921"/>
      <c r="PPM109" s="921"/>
      <c r="PPN109" s="921"/>
      <c r="PPO109" s="921"/>
      <c r="PPP109" s="921"/>
      <c r="PPQ109" s="921"/>
      <c r="PPR109" s="921"/>
      <c r="PPS109" s="921"/>
      <c r="PPT109" s="921"/>
      <c r="PPU109" s="921"/>
      <c r="PPV109" s="921"/>
      <c r="PPW109" s="921"/>
      <c r="PPX109" s="921"/>
      <c r="PPY109" s="921"/>
      <c r="PPZ109" s="921"/>
      <c r="PQA109" s="921"/>
      <c r="PQB109" s="921"/>
      <c r="PQC109" s="921"/>
      <c r="PQD109" s="921"/>
      <c r="PQE109" s="921"/>
      <c r="PQF109" s="921"/>
      <c r="PQG109" s="921"/>
      <c r="PQH109" s="921"/>
      <c r="PQI109" s="921"/>
      <c r="PQJ109" s="921"/>
      <c r="PQK109" s="921"/>
      <c r="PQL109" s="921"/>
      <c r="PQM109" s="921"/>
      <c r="PQN109" s="921"/>
      <c r="PQO109" s="921"/>
      <c r="PQP109" s="921"/>
      <c r="PQQ109" s="921"/>
      <c r="PQR109" s="921"/>
      <c r="PQS109" s="921"/>
      <c r="PQT109" s="921"/>
      <c r="PQU109" s="921"/>
      <c r="PQV109" s="921"/>
      <c r="PQW109" s="921"/>
      <c r="PQX109" s="921"/>
      <c r="PQY109" s="921"/>
      <c r="PQZ109" s="921"/>
      <c r="PRA109" s="921"/>
      <c r="PRB109" s="921"/>
      <c r="PRC109" s="921"/>
      <c r="PRD109" s="921"/>
      <c r="PRE109" s="921"/>
      <c r="PRF109" s="921"/>
      <c r="PRG109" s="921"/>
      <c r="PRH109" s="921"/>
      <c r="PRI109" s="921"/>
      <c r="PRJ109" s="921"/>
      <c r="PRK109" s="921"/>
      <c r="PRL109" s="921"/>
      <c r="PRM109" s="921"/>
      <c r="PRN109" s="921"/>
      <c r="PRO109" s="921"/>
      <c r="PRP109" s="921"/>
      <c r="PRQ109" s="921"/>
      <c r="PRR109" s="921"/>
      <c r="PRS109" s="921"/>
      <c r="PRT109" s="921"/>
      <c r="PRU109" s="921"/>
      <c r="PRV109" s="921"/>
      <c r="PRW109" s="921"/>
      <c r="PRX109" s="921"/>
      <c r="PRY109" s="921"/>
      <c r="PRZ109" s="921"/>
      <c r="PSA109" s="921"/>
      <c r="PSB109" s="921"/>
      <c r="PSC109" s="921"/>
      <c r="PSD109" s="921"/>
      <c r="PSE109" s="921"/>
      <c r="PSF109" s="921"/>
      <c r="PSG109" s="921"/>
      <c r="PSH109" s="921"/>
      <c r="PSI109" s="921"/>
      <c r="PSJ109" s="921"/>
      <c r="PSK109" s="921"/>
      <c r="PSL109" s="921"/>
      <c r="PSM109" s="921"/>
      <c r="PSN109" s="921"/>
      <c r="PSO109" s="921"/>
      <c r="PSP109" s="921"/>
      <c r="PSQ109" s="921"/>
      <c r="PSR109" s="921"/>
      <c r="PSS109" s="921"/>
      <c r="PST109" s="921"/>
      <c r="PSU109" s="921"/>
      <c r="PSV109" s="921"/>
      <c r="PSW109" s="921"/>
      <c r="PSX109" s="921"/>
      <c r="PSY109" s="921"/>
      <c r="PSZ109" s="921"/>
      <c r="PTA109" s="921"/>
      <c r="PTB109" s="921"/>
      <c r="PTC109" s="921"/>
      <c r="PTD109" s="921"/>
      <c r="PTE109" s="921"/>
      <c r="PTF109" s="921"/>
      <c r="PTG109" s="921"/>
      <c r="PTH109" s="921"/>
      <c r="PTI109" s="921"/>
      <c r="PTJ109" s="921"/>
      <c r="PTK109" s="921"/>
      <c r="PTL109" s="921"/>
      <c r="PTM109" s="921"/>
      <c r="PTN109" s="921"/>
      <c r="PTO109" s="921"/>
      <c r="PTP109" s="921"/>
      <c r="PTQ109" s="921"/>
      <c r="PTR109" s="921"/>
      <c r="PTS109" s="921"/>
      <c r="PTT109" s="921"/>
      <c r="PTU109" s="921"/>
      <c r="PTV109" s="921"/>
      <c r="PTW109" s="921"/>
      <c r="PTX109" s="921"/>
      <c r="PTY109" s="921"/>
      <c r="PTZ109" s="921"/>
      <c r="PUA109" s="921"/>
      <c r="PUB109" s="921"/>
      <c r="PUC109" s="921"/>
      <c r="PUD109" s="921"/>
      <c r="PUE109" s="921"/>
      <c r="PUF109" s="921"/>
      <c r="PUG109" s="921"/>
      <c r="PUH109" s="921"/>
      <c r="PUI109" s="921"/>
      <c r="PUJ109" s="921"/>
      <c r="PUK109" s="921"/>
      <c r="PUL109" s="921"/>
      <c r="PUM109" s="921"/>
      <c r="PUN109" s="921"/>
      <c r="PUO109" s="921"/>
      <c r="PUP109" s="921"/>
      <c r="PUQ109" s="921"/>
      <c r="PUR109" s="921"/>
      <c r="PUS109" s="921"/>
      <c r="PUT109" s="921"/>
      <c r="PUU109" s="921"/>
      <c r="PUV109" s="921"/>
      <c r="PUW109" s="921"/>
      <c r="PUX109" s="921"/>
      <c r="PUY109" s="921"/>
      <c r="PUZ109" s="921"/>
      <c r="PVA109" s="921"/>
      <c r="PVB109" s="921"/>
      <c r="PVC109" s="921"/>
      <c r="PVD109" s="921"/>
      <c r="PVE109" s="921"/>
      <c r="PVF109" s="921"/>
      <c r="PVG109" s="921"/>
      <c r="PVH109" s="921"/>
      <c r="PVI109" s="921"/>
      <c r="PVJ109" s="921"/>
      <c r="PVK109" s="921"/>
      <c r="PVL109" s="921"/>
      <c r="PVM109" s="921"/>
      <c r="PVN109" s="921"/>
      <c r="PVO109" s="921"/>
      <c r="PVP109" s="921"/>
      <c r="PVQ109" s="921"/>
      <c r="PVR109" s="921"/>
      <c r="PVS109" s="921"/>
      <c r="PVT109" s="921"/>
      <c r="PVU109" s="921"/>
      <c r="PVV109" s="921"/>
      <c r="PVW109" s="921"/>
      <c r="PVX109" s="921"/>
      <c r="PVY109" s="921"/>
      <c r="PVZ109" s="921"/>
      <c r="PWA109" s="921"/>
      <c r="PWB109" s="921"/>
      <c r="PWC109" s="921"/>
      <c r="PWD109" s="921"/>
      <c r="PWE109" s="921"/>
      <c r="PWF109" s="921"/>
      <c r="PWG109" s="921"/>
      <c r="PWH109" s="921"/>
      <c r="PWI109" s="921"/>
      <c r="PWJ109" s="921"/>
      <c r="PWK109" s="921"/>
      <c r="PWL109" s="921"/>
      <c r="PWM109" s="921"/>
      <c r="PWN109" s="921"/>
      <c r="PWO109" s="921"/>
      <c r="PWP109" s="921"/>
      <c r="PWQ109" s="921"/>
      <c r="PWR109" s="921"/>
      <c r="PWS109" s="921"/>
      <c r="PWT109" s="921"/>
      <c r="PWU109" s="921"/>
      <c r="PWV109" s="921"/>
      <c r="PWW109" s="921"/>
      <c r="PWX109" s="921"/>
      <c r="PWY109" s="921"/>
      <c r="PWZ109" s="921"/>
      <c r="PXA109" s="921"/>
      <c r="PXB109" s="921"/>
      <c r="PXC109" s="921"/>
      <c r="PXD109" s="921"/>
      <c r="PXE109" s="921"/>
      <c r="PXF109" s="921"/>
      <c r="PXG109" s="921"/>
      <c r="PXH109" s="921"/>
      <c r="PXI109" s="921"/>
      <c r="PXJ109" s="921"/>
      <c r="PXK109" s="921"/>
      <c r="PXL109" s="921"/>
      <c r="PXM109" s="921"/>
      <c r="PXN109" s="921"/>
      <c r="PXO109" s="921"/>
      <c r="PXP109" s="921"/>
      <c r="PXQ109" s="921"/>
      <c r="PXR109" s="921"/>
      <c r="PXS109" s="921"/>
      <c r="PXT109" s="921"/>
      <c r="PXU109" s="921"/>
      <c r="PXV109" s="921"/>
      <c r="PXW109" s="921"/>
      <c r="PXX109" s="921"/>
      <c r="PXY109" s="921"/>
      <c r="PXZ109" s="921"/>
      <c r="PYA109" s="921"/>
      <c r="PYB109" s="921"/>
      <c r="PYC109" s="921"/>
      <c r="PYD109" s="921"/>
      <c r="PYE109" s="921"/>
      <c r="PYF109" s="921"/>
      <c r="PYG109" s="921"/>
      <c r="PYH109" s="921"/>
      <c r="PYI109" s="921"/>
      <c r="PYJ109" s="921"/>
      <c r="PYK109" s="921"/>
      <c r="PYL109" s="921"/>
      <c r="PYM109" s="921"/>
      <c r="PYN109" s="921"/>
      <c r="PYO109" s="921"/>
      <c r="PYP109" s="921"/>
      <c r="PYQ109" s="921"/>
      <c r="PYR109" s="921"/>
      <c r="PYS109" s="921"/>
      <c r="PYT109" s="921"/>
      <c r="PYU109" s="921"/>
      <c r="PYV109" s="921"/>
      <c r="PYW109" s="921"/>
      <c r="PYX109" s="921"/>
      <c r="PYY109" s="921"/>
      <c r="PYZ109" s="921"/>
      <c r="PZA109" s="921"/>
      <c r="PZB109" s="921"/>
      <c r="PZC109" s="921"/>
      <c r="PZD109" s="921"/>
      <c r="PZE109" s="921"/>
      <c r="PZF109" s="921"/>
      <c r="PZG109" s="921"/>
      <c r="PZH109" s="921"/>
      <c r="PZI109" s="921"/>
      <c r="PZJ109" s="921"/>
      <c r="PZK109" s="921"/>
      <c r="PZL109" s="921"/>
      <c r="PZM109" s="921"/>
      <c r="PZN109" s="921"/>
      <c r="PZO109" s="921"/>
      <c r="PZP109" s="921"/>
      <c r="PZQ109" s="921"/>
      <c r="PZR109" s="921"/>
      <c r="PZS109" s="921"/>
      <c r="PZT109" s="921"/>
      <c r="PZU109" s="921"/>
      <c r="PZV109" s="921"/>
      <c r="PZW109" s="921"/>
      <c r="PZX109" s="921"/>
      <c r="PZY109" s="921"/>
      <c r="PZZ109" s="921"/>
      <c r="QAA109" s="921"/>
      <c r="QAB109" s="921"/>
      <c r="QAC109" s="921"/>
      <c r="QAD109" s="921"/>
      <c r="QAE109" s="921"/>
      <c r="QAF109" s="921"/>
      <c r="QAG109" s="921"/>
      <c r="QAH109" s="921"/>
      <c r="QAI109" s="921"/>
      <c r="QAJ109" s="921"/>
      <c r="QAK109" s="921"/>
      <c r="QAL109" s="921"/>
      <c r="QAM109" s="921"/>
      <c r="QAN109" s="921"/>
      <c r="QAO109" s="921"/>
      <c r="QAP109" s="921"/>
      <c r="QAQ109" s="921"/>
      <c r="QAR109" s="921"/>
      <c r="QAS109" s="921"/>
      <c r="QAT109" s="921"/>
      <c r="QAU109" s="921"/>
      <c r="QAV109" s="921"/>
      <c r="QAW109" s="921"/>
      <c r="QAX109" s="921"/>
      <c r="QAY109" s="921"/>
      <c r="QAZ109" s="921"/>
      <c r="QBA109" s="921"/>
      <c r="QBB109" s="921"/>
      <c r="QBC109" s="921"/>
      <c r="QBD109" s="921"/>
      <c r="QBE109" s="921"/>
      <c r="QBF109" s="921"/>
      <c r="QBG109" s="921"/>
      <c r="QBH109" s="921"/>
      <c r="QBI109" s="921"/>
      <c r="QBJ109" s="921"/>
      <c r="QBK109" s="921"/>
      <c r="QBL109" s="921"/>
      <c r="QBM109" s="921"/>
      <c r="QBN109" s="921"/>
      <c r="QBO109" s="921"/>
      <c r="QBP109" s="921"/>
      <c r="QBQ109" s="921"/>
      <c r="QBR109" s="921"/>
      <c r="QBS109" s="921"/>
      <c r="QBT109" s="921"/>
      <c r="QBU109" s="921"/>
      <c r="QBV109" s="921"/>
      <c r="QBW109" s="921"/>
      <c r="QBX109" s="921"/>
      <c r="QBY109" s="921"/>
      <c r="QBZ109" s="921"/>
      <c r="QCA109" s="921"/>
      <c r="QCB109" s="921"/>
      <c r="QCC109" s="921"/>
      <c r="QCD109" s="921"/>
      <c r="QCE109" s="921"/>
      <c r="QCF109" s="921"/>
      <c r="QCG109" s="921"/>
      <c r="QCH109" s="921"/>
      <c r="QCI109" s="921"/>
      <c r="QCJ109" s="921"/>
      <c r="QCK109" s="921"/>
      <c r="QCL109" s="921"/>
      <c r="QCM109" s="921"/>
      <c r="QCN109" s="921"/>
      <c r="QCO109" s="921"/>
      <c r="QCP109" s="921"/>
      <c r="QCQ109" s="921"/>
      <c r="QCR109" s="921"/>
      <c r="QCS109" s="921"/>
      <c r="QCT109" s="921"/>
      <c r="QCU109" s="921"/>
      <c r="QCV109" s="921"/>
      <c r="QCW109" s="921"/>
      <c r="QCX109" s="921"/>
      <c r="QCY109" s="921"/>
      <c r="QCZ109" s="921"/>
      <c r="QDA109" s="921"/>
      <c r="QDB109" s="921"/>
      <c r="QDC109" s="921"/>
      <c r="QDD109" s="921"/>
      <c r="QDE109" s="921"/>
      <c r="QDF109" s="921"/>
      <c r="QDG109" s="921"/>
      <c r="QDH109" s="921"/>
      <c r="QDI109" s="921"/>
      <c r="QDJ109" s="921"/>
      <c r="QDK109" s="921"/>
      <c r="QDL109" s="921"/>
      <c r="QDM109" s="921"/>
      <c r="QDN109" s="921"/>
      <c r="QDO109" s="921"/>
      <c r="QDP109" s="921"/>
      <c r="QDQ109" s="921"/>
      <c r="QDR109" s="921"/>
      <c r="QDS109" s="921"/>
      <c r="QDT109" s="921"/>
      <c r="QDU109" s="921"/>
      <c r="QDV109" s="921"/>
      <c r="QDW109" s="921"/>
      <c r="QDX109" s="921"/>
      <c r="QDY109" s="921"/>
      <c r="QDZ109" s="921"/>
      <c r="QEA109" s="921"/>
      <c r="QEB109" s="921"/>
      <c r="QEC109" s="921"/>
      <c r="QED109" s="921"/>
      <c r="QEE109" s="921"/>
      <c r="QEF109" s="921"/>
      <c r="QEG109" s="921"/>
      <c r="QEH109" s="921"/>
      <c r="QEI109" s="921"/>
      <c r="QEJ109" s="921"/>
      <c r="QEK109" s="921"/>
      <c r="QEL109" s="921"/>
      <c r="QEM109" s="921"/>
      <c r="QEN109" s="921"/>
      <c r="QEO109" s="921"/>
      <c r="QEP109" s="921"/>
      <c r="QEQ109" s="921"/>
      <c r="QER109" s="921"/>
      <c r="QES109" s="921"/>
      <c r="QET109" s="921"/>
      <c r="QEU109" s="921"/>
      <c r="QEV109" s="921"/>
      <c r="QEW109" s="921"/>
      <c r="QEX109" s="921"/>
      <c r="QEY109" s="921"/>
      <c r="QEZ109" s="921"/>
      <c r="QFA109" s="921"/>
      <c r="QFB109" s="921"/>
      <c r="QFC109" s="921"/>
      <c r="QFD109" s="921"/>
      <c r="QFE109" s="921"/>
      <c r="QFF109" s="921"/>
      <c r="QFG109" s="921"/>
      <c r="QFH109" s="921"/>
      <c r="QFI109" s="921"/>
      <c r="QFJ109" s="921"/>
      <c r="QFK109" s="921"/>
      <c r="QFL109" s="921"/>
      <c r="QFM109" s="921"/>
      <c r="QFN109" s="921"/>
      <c r="QFO109" s="921"/>
      <c r="QFP109" s="921"/>
      <c r="QFQ109" s="921"/>
      <c r="QFR109" s="921"/>
      <c r="QFS109" s="921"/>
      <c r="QFT109" s="921"/>
      <c r="QFU109" s="921"/>
      <c r="QFV109" s="921"/>
      <c r="QFW109" s="921"/>
      <c r="QFX109" s="921"/>
      <c r="QFY109" s="921"/>
      <c r="QFZ109" s="921"/>
      <c r="QGA109" s="921"/>
      <c r="QGB109" s="921"/>
      <c r="QGC109" s="921"/>
      <c r="QGD109" s="921"/>
      <c r="QGE109" s="921"/>
      <c r="QGF109" s="921"/>
      <c r="QGG109" s="921"/>
      <c r="QGH109" s="921"/>
      <c r="QGI109" s="921"/>
      <c r="QGJ109" s="921"/>
      <c r="QGK109" s="921"/>
      <c r="QGL109" s="921"/>
      <c r="QGM109" s="921"/>
      <c r="QGN109" s="921"/>
      <c r="QGO109" s="921"/>
      <c r="QGP109" s="921"/>
      <c r="QGQ109" s="921"/>
      <c r="QGR109" s="921"/>
      <c r="QGS109" s="921"/>
      <c r="QGT109" s="921"/>
      <c r="QGU109" s="921"/>
      <c r="QGV109" s="921"/>
      <c r="QGW109" s="921"/>
      <c r="QGX109" s="921"/>
      <c r="QGY109" s="921"/>
      <c r="QGZ109" s="921"/>
      <c r="QHA109" s="921"/>
      <c r="QHB109" s="921"/>
      <c r="QHC109" s="921"/>
      <c r="QHD109" s="921"/>
      <c r="QHE109" s="921"/>
      <c r="QHF109" s="921"/>
      <c r="QHG109" s="921"/>
      <c r="QHH109" s="921"/>
      <c r="QHI109" s="921"/>
      <c r="QHJ109" s="921"/>
      <c r="QHK109" s="921"/>
      <c r="QHL109" s="921"/>
      <c r="QHM109" s="921"/>
      <c r="QHN109" s="921"/>
      <c r="QHO109" s="921"/>
      <c r="QHP109" s="921"/>
      <c r="QHQ109" s="921"/>
      <c r="QHR109" s="921"/>
      <c r="QHS109" s="921"/>
      <c r="QHT109" s="921"/>
      <c r="QHU109" s="921"/>
      <c r="QHV109" s="921"/>
      <c r="QHW109" s="921"/>
      <c r="QHX109" s="921"/>
      <c r="QHY109" s="921"/>
      <c r="QHZ109" s="921"/>
      <c r="QIA109" s="921"/>
      <c r="QIB109" s="921"/>
      <c r="QIC109" s="921"/>
      <c r="QID109" s="921"/>
      <c r="QIE109" s="921"/>
      <c r="QIF109" s="921"/>
      <c r="QIG109" s="921"/>
      <c r="QIH109" s="921"/>
      <c r="QII109" s="921"/>
      <c r="QIJ109" s="921"/>
      <c r="QIK109" s="921"/>
      <c r="QIL109" s="921"/>
      <c r="QIM109" s="921"/>
      <c r="QIN109" s="921"/>
      <c r="QIO109" s="921"/>
      <c r="QIP109" s="921"/>
      <c r="QIQ109" s="921"/>
      <c r="QIR109" s="921"/>
      <c r="QIS109" s="921"/>
      <c r="QIT109" s="921"/>
      <c r="QIU109" s="921"/>
      <c r="QIV109" s="921"/>
      <c r="QIW109" s="921"/>
      <c r="QIX109" s="921"/>
      <c r="QIY109" s="921"/>
      <c r="QIZ109" s="921"/>
      <c r="QJA109" s="921"/>
      <c r="QJB109" s="921"/>
      <c r="QJC109" s="921"/>
      <c r="QJD109" s="921"/>
      <c r="QJE109" s="921"/>
      <c r="QJF109" s="921"/>
      <c r="QJG109" s="921"/>
      <c r="QJH109" s="921"/>
      <c r="QJI109" s="921"/>
      <c r="QJJ109" s="921"/>
      <c r="QJK109" s="921"/>
      <c r="QJL109" s="921"/>
      <c r="QJM109" s="921"/>
      <c r="QJN109" s="921"/>
      <c r="QJO109" s="921"/>
      <c r="QJP109" s="921"/>
      <c r="QJQ109" s="921"/>
      <c r="QJR109" s="921"/>
      <c r="QJS109" s="921"/>
      <c r="QJT109" s="921"/>
      <c r="QJU109" s="921"/>
      <c r="QJV109" s="921"/>
      <c r="QJW109" s="921"/>
      <c r="QJX109" s="921"/>
      <c r="QJY109" s="921"/>
      <c r="QJZ109" s="921"/>
      <c r="QKA109" s="921"/>
      <c r="QKB109" s="921"/>
      <c r="QKC109" s="921"/>
      <c r="QKD109" s="921"/>
      <c r="QKE109" s="921"/>
      <c r="QKF109" s="921"/>
      <c r="QKG109" s="921"/>
      <c r="QKH109" s="921"/>
      <c r="QKI109" s="921"/>
      <c r="QKJ109" s="921"/>
      <c r="QKK109" s="921"/>
      <c r="QKL109" s="921"/>
      <c r="QKM109" s="921"/>
      <c r="QKN109" s="921"/>
      <c r="QKO109" s="921"/>
      <c r="QKP109" s="921"/>
      <c r="QKQ109" s="921"/>
      <c r="QKR109" s="921"/>
      <c r="QKS109" s="921"/>
      <c r="QKT109" s="921"/>
      <c r="QKU109" s="921"/>
      <c r="QKV109" s="921"/>
      <c r="QKW109" s="921"/>
      <c r="QKX109" s="921"/>
      <c r="QKY109" s="921"/>
      <c r="QKZ109" s="921"/>
      <c r="QLA109" s="921"/>
      <c r="QLB109" s="921"/>
      <c r="QLC109" s="921"/>
      <c r="QLD109" s="921"/>
      <c r="QLE109" s="921"/>
      <c r="QLF109" s="921"/>
      <c r="QLG109" s="921"/>
      <c r="QLH109" s="921"/>
      <c r="QLI109" s="921"/>
      <c r="QLJ109" s="921"/>
      <c r="QLK109" s="921"/>
      <c r="QLL109" s="921"/>
      <c r="QLM109" s="921"/>
      <c r="QLN109" s="921"/>
      <c r="QLO109" s="921"/>
      <c r="QLP109" s="921"/>
      <c r="QLQ109" s="921"/>
      <c r="QLR109" s="921"/>
      <c r="QLS109" s="921"/>
      <c r="QLT109" s="921"/>
      <c r="QLU109" s="921"/>
      <c r="QLV109" s="921"/>
      <c r="QLW109" s="921"/>
      <c r="QLX109" s="921"/>
      <c r="QLY109" s="921"/>
      <c r="QLZ109" s="921"/>
      <c r="QMA109" s="921"/>
      <c r="QMB109" s="921"/>
      <c r="QMC109" s="921"/>
      <c r="QMD109" s="921"/>
      <c r="QME109" s="921"/>
      <c r="QMF109" s="921"/>
      <c r="QMG109" s="921"/>
      <c r="QMH109" s="921"/>
      <c r="QMI109" s="921"/>
      <c r="QMJ109" s="921"/>
      <c r="QMK109" s="921"/>
      <c r="QML109" s="921"/>
      <c r="QMM109" s="921"/>
      <c r="QMN109" s="921"/>
      <c r="QMO109" s="921"/>
      <c r="QMP109" s="921"/>
      <c r="QMQ109" s="921"/>
      <c r="QMR109" s="921"/>
      <c r="QMS109" s="921"/>
      <c r="QMT109" s="921"/>
      <c r="QMU109" s="921"/>
      <c r="QMV109" s="921"/>
      <c r="QMW109" s="921"/>
      <c r="QMX109" s="921"/>
      <c r="QMY109" s="921"/>
      <c r="QMZ109" s="921"/>
      <c r="QNA109" s="921"/>
      <c r="QNB109" s="921"/>
      <c r="QNC109" s="921"/>
      <c r="QND109" s="921"/>
      <c r="QNE109" s="921"/>
      <c r="QNF109" s="921"/>
      <c r="QNG109" s="921"/>
      <c r="QNH109" s="921"/>
      <c r="QNI109" s="921"/>
      <c r="QNJ109" s="921"/>
      <c r="QNK109" s="921"/>
      <c r="QNL109" s="921"/>
      <c r="QNM109" s="921"/>
      <c r="QNN109" s="921"/>
      <c r="QNO109" s="921"/>
      <c r="QNP109" s="921"/>
      <c r="QNQ109" s="921"/>
      <c r="QNR109" s="921"/>
      <c r="QNS109" s="921"/>
      <c r="QNT109" s="921"/>
      <c r="QNU109" s="921"/>
      <c r="QNV109" s="921"/>
      <c r="QNW109" s="921"/>
      <c r="QNX109" s="921"/>
      <c r="QNY109" s="921"/>
      <c r="QNZ109" s="921"/>
      <c r="QOA109" s="921"/>
      <c r="QOB109" s="921"/>
      <c r="QOC109" s="921"/>
      <c r="QOD109" s="921"/>
      <c r="QOE109" s="921"/>
      <c r="QOF109" s="921"/>
      <c r="QOG109" s="921"/>
      <c r="QOH109" s="921"/>
      <c r="QOI109" s="921"/>
      <c r="QOJ109" s="921"/>
      <c r="QOK109" s="921"/>
      <c r="QOL109" s="921"/>
      <c r="QOM109" s="921"/>
      <c r="QON109" s="921"/>
      <c r="QOO109" s="921"/>
      <c r="QOP109" s="921"/>
      <c r="QOQ109" s="921"/>
      <c r="QOR109" s="921"/>
      <c r="QOS109" s="921"/>
      <c r="QOT109" s="921"/>
      <c r="QOU109" s="921"/>
      <c r="QOV109" s="921"/>
      <c r="QOW109" s="921"/>
      <c r="QOX109" s="921"/>
      <c r="QOY109" s="921"/>
      <c r="QOZ109" s="921"/>
      <c r="QPA109" s="921"/>
      <c r="QPB109" s="921"/>
      <c r="QPC109" s="921"/>
      <c r="QPD109" s="921"/>
      <c r="QPE109" s="921"/>
      <c r="QPF109" s="921"/>
      <c r="QPG109" s="921"/>
      <c r="QPH109" s="921"/>
      <c r="QPI109" s="921"/>
      <c r="QPJ109" s="921"/>
      <c r="QPK109" s="921"/>
      <c r="QPL109" s="921"/>
      <c r="QPM109" s="921"/>
      <c r="QPN109" s="921"/>
      <c r="QPO109" s="921"/>
      <c r="QPP109" s="921"/>
      <c r="QPQ109" s="921"/>
      <c r="QPR109" s="921"/>
      <c r="QPS109" s="921"/>
      <c r="QPT109" s="921"/>
      <c r="QPU109" s="921"/>
      <c r="QPV109" s="921"/>
      <c r="QPW109" s="921"/>
      <c r="QPX109" s="921"/>
      <c r="QPY109" s="921"/>
      <c r="QPZ109" s="921"/>
      <c r="QQA109" s="921"/>
      <c r="QQB109" s="921"/>
      <c r="QQC109" s="921"/>
      <c r="QQD109" s="921"/>
      <c r="QQE109" s="921"/>
      <c r="QQF109" s="921"/>
      <c r="QQG109" s="921"/>
      <c r="QQH109" s="921"/>
      <c r="QQI109" s="921"/>
      <c r="QQJ109" s="921"/>
      <c r="QQK109" s="921"/>
      <c r="QQL109" s="921"/>
      <c r="QQM109" s="921"/>
      <c r="QQN109" s="921"/>
      <c r="QQO109" s="921"/>
      <c r="QQP109" s="921"/>
      <c r="QQQ109" s="921"/>
      <c r="QQR109" s="921"/>
      <c r="QQS109" s="921"/>
      <c r="QQT109" s="921"/>
      <c r="QQU109" s="921"/>
      <c r="QQV109" s="921"/>
      <c r="QQW109" s="921"/>
      <c r="QQX109" s="921"/>
      <c r="QQY109" s="921"/>
      <c r="QQZ109" s="921"/>
      <c r="QRA109" s="921"/>
      <c r="QRB109" s="921"/>
      <c r="QRC109" s="921"/>
      <c r="QRD109" s="921"/>
      <c r="QRE109" s="921"/>
      <c r="QRF109" s="921"/>
      <c r="QRG109" s="921"/>
      <c r="QRH109" s="921"/>
      <c r="QRI109" s="921"/>
      <c r="QRJ109" s="921"/>
      <c r="QRK109" s="921"/>
      <c r="QRL109" s="921"/>
      <c r="QRM109" s="921"/>
      <c r="QRN109" s="921"/>
      <c r="QRO109" s="921"/>
      <c r="QRP109" s="921"/>
      <c r="QRQ109" s="921"/>
      <c r="QRR109" s="921"/>
      <c r="QRS109" s="921"/>
      <c r="QRT109" s="921"/>
      <c r="QRU109" s="921"/>
      <c r="QRV109" s="921"/>
      <c r="QRW109" s="921"/>
      <c r="QRX109" s="921"/>
      <c r="QRY109" s="921"/>
      <c r="QRZ109" s="921"/>
      <c r="QSA109" s="921"/>
      <c r="QSB109" s="921"/>
      <c r="QSC109" s="921"/>
      <c r="QSD109" s="921"/>
      <c r="QSE109" s="921"/>
      <c r="QSF109" s="921"/>
      <c r="QSG109" s="921"/>
      <c r="QSH109" s="921"/>
      <c r="QSI109" s="921"/>
      <c r="QSJ109" s="921"/>
      <c r="QSK109" s="921"/>
      <c r="QSL109" s="921"/>
      <c r="QSM109" s="921"/>
      <c r="QSN109" s="921"/>
      <c r="QSO109" s="921"/>
      <c r="QSP109" s="921"/>
      <c r="QSQ109" s="921"/>
      <c r="QSR109" s="921"/>
      <c r="QSS109" s="921"/>
      <c r="QST109" s="921"/>
      <c r="QSU109" s="921"/>
      <c r="QSV109" s="921"/>
      <c r="QSW109" s="921"/>
      <c r="QSX109" s="921"/>
      <c r="QSY109" s="921"/>
      <c r="QSZ109" s="921"/>
      <c r="QTA109" s="921"/>
      <c r="QTB109" s="921"/>
      <c r="QTC109" s="921"/>
      <c r="QTD109" s="921"/>
      <c r="QTE109" s="921"/>
      <c r="QTF109" s="921"/>
      <c r="QTG109" s="921"/>
      <c r="QTH109" s="921"/>
      <c r="QTI109" s="921"/>
      <c r="QTJ109" s="921"/>
      <c r="QTK109" s="921"/>
      <c r="QTL109" s="921"/>
      <c r="QTM109" s="921"/>
      <c r="QTN109" s="921"/>
      <c r="QTO109" s="921"/>
      <c r="QTP109" s="921"/>
      <c r="QTQ109" s="921"/>
      <c r="QTR109" s="921"/>
      <c r="QTS109" s="921"/>
      <c r="QTT109" s="921"/>
      <c r="QTU109" s="921"/>
      <c r="QTV109" s="921"/>
      <c r="QTW109" s="921"/>
      <c r="QTX109" s="921"/>
      <c r="QTY109" s="921"/>
      <c r="QTZ109" s="921"/>
      <c r="QUA109" s="921"/>
      <c r="QUB109" s="921"/>
      <c r="QUC109" s="921"/>
      <c r="QUD109" s="921"/>
      <c r="QUE109" s="921"/>
      <c r="QUF109" s="921"/>
      <c r="QUG109" s="921"/>
      <c r="QUH109" s="921"/>
      <c r="QUI109" s="921"/>
      <c r="QUJ109" s="921"/>
      <c r="QUK109" s="921"/>
      <c r="QUL109" s="921"/>
      <c r="QUM109" s="921"/>
      <c r="QUN109" s="921"/>
      <c r="QUO109" s="921"/>
      <c r="QUP109" s="921"/>
      <c r="QUQ109" s="921"/>
      <c r="QUR109" s="921"/>
      <c r="QUS109" s="921"/>
      <c r="QUT109" s="921"/>
      <c r="QUU109" s="921"/>
      <c r="QUV109" s="921"/>
      <c r="QUW109" s="921"/>
      <c r="QUX109" s="921"/>
      <c r="QUY109" s="921"/>
      <c r="QUZ109" s="921"/>
      <c r="QVA109" s="921"/>
      <c r="QVB109" s="921"/>
      <c r="QVC109" s="921"/>
      <c r="QVD109" s="921"/>
      <c r="QVE109" s="921"/>
      <c r="QVF109" s="921"/>
      <c r="QVG109" s="921"/>
      <c r="QVH109" s="921"/>
      <c r="QVI109" s="921"/>
      <c r="QVJ109" s="921"/>
      <c r="QVK109" s="921"/>
      <c r="QVL109" s="921"/>
      <c r="QVM109" s="921"/>
      <c r="QVN109" s="921"/>
      <c r="QVO109" s="921"/>
      <c r="QVP109" s="921"/>
      <c r="QVQ109" s="921"/>
      <c r="QVR109" s="921"/>
      <c r="QVS109" s="921"/>
      <c r="QVT109" s="921"/>
      <c r="QVU109" s="921"/>
      <c r="QVV109" s="921"/>
      <c r="QVW109" s="921"/>
      <c r="QVX109" s="921"/>
      <c r="QVY109" s="921"/>
      <c r="QVZ109" s="921"/>
      <c r="QWA109" s="921"/>
      <c r="QWB109" s="921"/>
      <c r="QWC109" s="921"/>
      <c r="QWD109" s="921"/>
      <c r="QWE109" s="921"/>
      <c r="QWF109" s="921"/>
      <c r="QWG109" s="921"/>
      <c r="QWH109" s="921"/>
      <c r="QWI109" s="921"/>
      <c r="QWJ109" s="921"/>
      <c r="QWK109" s="921"/>
      <c r="QWL109" s="921"/>
      <c r="QWM109" s="921"/>
      <c r="QWN109" s="921"/>
      <c r="QWO109" s="921"/>
      <c r="QWP109" s="921"/>
      <c r="QWQ109" s="921"/>
      <c r="QWR109" s="921"/>
      <c r="QWS109" s="921"/>
      <c r="QWT109" s="921"/>
      <c r="QWU109" s="921"/>
      <c r="QWV109" s="921"/>
      <c r="QWW109" s="921"/>
      <c r="QWX109" s="921"/>
      <c r="QWY109" s="921"/>
      <c r="QWZ109" s="921"/>
      <c r="QXA109" s="921"/>
      <c r="QXB109" s="921"/>
      <c r="QXC109" s="921"/>
      <c r="QXD109" s="921"/>
      <c r="QXE109" s="921"/>
      <c r="QXF109" s="921"/>
      <c r="QXG109" s="921"/>
      <c r="QXH109" s="921"/>
      <c r="QXI109" s="921"/>
      <c r="QXJ109" s="921"/>
      <c r="QXK109" s="921"/>
      <c r="QXL109" s="921"/>
      <c r="QXM109" s="921"/>
      <c r="QXN109" s="921"/>
      <c r="QXO109" s="921"/>
      <c r="QXP109" s="921"/>
      <c r="QXQ109" s="921"/>
      <c r="QXR109" s="921"/>
      <c r="QXS109" s="921"/>
      <c r="QXT109" s="921"/>
      <c r="QXU109" s="921"/>
      <c r="QXV109" s="921"/>
      <c r="QXW109" s="921"/>
      <c r="QXX109" s="921"/>
      <c r="QXY109" s="921"/>
      <c r="QXZ109" s="921"/>
      <c r="QYA109" s="921"/>
      <c r="QYB109" s="921"/>
      <c r="QYC109" s="921"/>
      <c r="QYD109" s="921"/>
      <c r="QYE109" s="921"/>
      <c r="QYF109" s="921"/>
      <c r="QYG109" s="921"/>
      <c r="QYH109" s="921"/>
      <c r="QYI109" s="921"/>
      <c r="QYJ109" s="921"/>
      <c r="QYK109" s="921"/>
      <c r="QYL109" s="921"/>
      <c r="QYM109" s="921"/>
      <c r="QYN109" s="921"/>
      <c r="QYO109" s="921"/>
      <c r="QYP109" s="921"/>
      <c r="QYQ109" s="921"/>
      <c r="QYR109" s="921"/>
      <c r="QYS109" s="921"/>
      <c r="QYT109" s="921"/>
      <c r="QYU109" s="921"/>
      <c r="QYV109" s="921"/>
      <c r="QYW109" s="921"/>
      <c r="QYX109" s="921"/>
      <c r="QYY109" s="921"/>
      <c r="QYZ109" s="921"/>
      <c r="QZA109" s="921"/>
      <c r="QZB109" s="921"/>
      <c r="QZC109" s="921"/>
      <c r="QZD109" s="921"/>
      <c r="QZE109" s="921"/>
      <c r="QZF109" s="921"/>
      <c r="QZG109" s="921"/>
      <c r="QZH109" s="921"/>
      <c r="QZI109" s="921"/>
      <c r="QZJ109" s="921"/>
      <c r="QZK109" s="921"/>
      <c r="QZL109" s="921"/>
      <c r="QZM109" s="921"/>
      <c r="QZN109" s="921"/>
      <c r="QZO109" s="921"/>
      <c r="QZP109" s="921"/>
      <c r="QZQ109" s="921"/>
      <c r="QZR109" s="921"/>
      <c r="QZS109" s="921"/>
      <c r="QZT109" s="921"/>
      <c r="QZU109" s="921"/>
      <c r="QZV109" s="921"/>
      <c r="QZW109" s="921"/>
      <c r="QZX109" s="921"/>
      <c r="QZY109" s="921"/>
      <c r="QZZ109" s="921"/>
      <c r="RAA109" s="921"/>
      <c r="RAB109" s="921"/>
      <c r="RAC109" s="921"/>
      <c r="RAD109" s="921"/>
      <c r="RAE109" s="921"/>
      <c r="RAF109" s="921"/>
      <c r="RAG109" s="921"/>
      <c r="RAH109" s="921"/>
      <c r="RAI109" s="921"/>
      <c r="RAJ109" s="921"/>
      <c r="RAK109" s="921"/>
      <c r="RAL109" s="921"/>
      <c r="RAM109" s="921"/>
      <c r="RAN109" s="921"/>
      <c r="RAO109" s="921"/>
      <c r="RAP109" s="921"/>
      <c r="RAQ109" s="921"/>
      <c r="RAR109" s="921"/>
      <c r="RAS109" s="921"/>
      <c r="RAT109" s="921"/>
      <c r="RAU109" s="921"/>
      <c r="RAV109" s="921"/>
      <c r="RAW109" s="921"/>
      <c r="RAX109" s="921"/>
      <c r="RAY109" s="921"/>
      <c r="RAZ109" s="921"/>
      <c r="RBA109" s="921"/>
      <c r="RBB109" s="921"/>
      <c r="RBC109" s="921"/>
      <c r="RBD109" s="921"/>
      <c r="RBE109" s="921"/>
      <c r="RBF109" s="921"/>
      <c r="RBG109" s="921"/>
      <c r="RBH109" s="921"/>
      <c r="RBI109" s="921"/>
      <c r="RBJ109" s="921"/>
      <c r="RBK109" s="921"/>
      <c r="RBL109" s="921"/>
      <c r="RBM109" s="921"/>
      <c r="RBN109" s="921"/>
      <c r="RBO109" s="921"/>
      <c r="RBP109" s="921"/>
      <c r="RBQ109" s="921"/>
      <c r="RBR109" s="921"/>
      <c r="RBS109" s="921"/>
      <c r="RBT109" s="921"/>
      <c r="RBU109" s="921"/>
      <c r="RBV109" s="921"/>
      <c r="RBW109" s="921"/>
      <c r="RBX109" s="921"/>
      <c r="RBY109" s="921"/>
      <c r="RBZ109" s="921"/>
      <c r="RCA109" s="921"/>
      <c r="RCB109" s="921"/>
      <c r="RCC109" s="921"/>
      <c r="RCD109" s="921"/>
      <c r="RCE109" s="921"/>
      <c r="RCF109" s="921"/>
      <c r="RCG109" s="921"/>
      <c r="RCH109" s="921"/>
      <c r="RCI109" s="921"/>
      <c r="RCJ109" s="921"/>
      <c r="RCK109" s="921"/>
      <c r="RCL109" s="921"/>
      <c r="RCM109" s="921"/>
      <c r="RCN109" s="921"/>
      <c r="RCO109" s="921"/>
      <c r="RCP109" s="921"/>
      <c r="RCQ109" s="921"/>
      <c r="RCR109" s="921"/>
      <c r="RCS109" s="921"/>
      <c r="RCT109" s="921"/>
      <c r="RCU109" s="921"/>
      <c r="RCV109" s="921"/>
      <c r="RCW109" s="921"/>
      <c r="RCX109" s="921"/>
      <c r="RCY109" s="921"/>
      <c r="RCZ109" s="921"/>
      <c r="RDA109" s="921"/>
      <c r="RDB109" s="921"/>
      <c r="RDC109" s="921"/>
      <c r="RDD109" s="921"/>
      <c r="RDE109" s="921"/>
      <c r="RDF109" s="921"/>
      <c r="RDG109" s="921"/>
      <c r="RDH109" s="921"/>
      <c r="RDI109" s="921"/>
      <c r="RDJ109" s="921"/>
      <c r="RDK109" s="921"/>
      <c r="RDL109" s="921"/>
      <c r="RDM109" s="921"/>
      <c r="RDN109" s="921"/>
      <c r="RDO109" s="921"/>
      <c r="RDP109" s="921"/>
      <c r="RDQ109" s="921"/>
      <c r="RDR109" s="921"/>
      <c r="RDS109" s="921"/>
      <c r="RDT109" s="921"/>
      <c r="RDU109" s="921"/>
      <c r="RDV109" s="921"/>
      <c r="RDW109" s="921"/>
      <c r="RDX109" s="921"/>
      <c r="RDY109" s="921"/>
      <c r="RDZ109" s="921"/>
      <c r="REA109" s="921"/>
      <c r="REB109" s="921"/>
      <c r="REC109" s="921"/>
      <c r="RED109" s="921"/>
      <c r="REE109" s="921"/>
      <c r="REF109" s="921"/>
      <c r="REG109" s="921"/>
      <c r="REH109" s="921"/>
      <c r="REI109" s="921"/>
      <c r="REJ109" s="921"/>
      <c r="REK109" s="921"/>
      <c r="REL109" s="921"/>
      <c r="REM109" s="921"/>
      <c r="REN109" s="921"/>
      <c r="REO109" s="921"/>
      <c r="REP109" s="921"/>
      <c r="REQ109" s="921"/>
      <c r="RER109" s="921"/>
      <c r="RES109" s="921"/>
      <c r="RET109" s="921"/>
      <c r="REU109" s="921"/>
      <c r="REV109" s="921"/>
      <c r="REW109" s="921"/>
      <c r="REX109" s="921"/>
      <c r="REY109" s="921"/>
      <c r="REZ109" s="921"/>
      <c r="RFA109" s="921"/>
      <c r="RFB109" s="921"/>
      <c r="RFC109" s="921"/>
      <c r="RFD109" s="921"/>
      <c r="RFE109" s="921"/>
      <c r="RFF109" s="921"/>
      <c r="RFG109" s="921"/>
      <c r="RFH109" s="921"/>
      <c r="RFI109" s="921"/>
      <c r="RFJ109" s="921"/>
      <c r="RFK109" s="921"/>
      <c r="RFL109" s="921"/>
      <c r="RFM109" s="921"/>
      <c r="RFN109" s="921"/>
      <c r="RFO109" s="921"/>
      <c r="RFP109" s="921"/>
      <c r="RFQ109" s="921"/>
      <c r="RFR109" s="921"/>
      <c r="RFS109" s="921"/>
      <c r="RFT109" s="921"/>
      <c r="RFU109" s="921"/>
      <c r="RFV109" s="921"/>
      <c r="RFW109" s="921"/>
      <c r="RFX109" s="921"/>
      <c r="RFY109" s="921"/>
      <c r="RFZ109" s="921"/>
      <c r="RGA109" s="921"/>
      <c r="RGB109" s="921"/>
      <c r="RGC109" s="921"/>
      <c r="RGD109" s="921"/>
      <c r="RGE109" s="921"/>
      <c r="RGF109" s="921"/>
      <c r="RGG109" s="921"/>
      <c r="RGH109" s="921"/>
      <c r="RGI109" s="921"/>
      <c r="RGJ109" s="921"/>
      <c r="RGK109" s="921"/>
      <c r="RGL109" s="921"/>
      <c r="RGM109" s="921"/>
      <c r="RGN109" s="921"/>
      <c r="RGO109" s="921"/>
      <c r="RGP109" s="921"/>
      <c r="RGQ109" s="921"/>
      <c r="RGR109" s="921"/>
      <c r="RGS109" s="921"/>
      <c r="RGT109" s="921"/>
      <c r="RGU109" s="921"/>
      <c r="RGV109" s="921"/>
      <c r="RGW109" s="921"/>
      <c r="RGX109" s="921"/>
      <c r="RGY109" s="921"/>
      <c r="RGZ109" s="921"/>
      <c r="RHA109" s="921"/>
      <c r="RHB109" s="921"/>
      <c r="RHC109" s="921"/>
      <c r="RHD109" s="921"/>
      <c r="RHE109" s="921"/>
      <c r="RHF109" s="921"/>
      <c r="RHG109" s="921"/>
      <c r="RHH109" s="921"/>
      <c r="RHI109" s="921"/>
      <c r="RHJ109" s="921"/>
      <c r="RHK109" s="921"/>
      <c r="RHL109" s="921"/>
      <c r="RHM109" s="921"/>
      <c r="RHN109" s="921"/>
      <c r="RHO109" s="921"/>
      <c r="RHP109" s="921"/>
      <c r="RHQ109" s="921"/>
      <c r="RHR109" s="921"/>
      <c r="RHS109" s="921"/>
      <c r="RHT109" s="921"/>
      <c r="RHU109" s="921"/>
      <c r="RHV109" s="921"/>
      <c r="RHW109" s="921"/>
      <c r="RHX109" s="921"/>
      <c r="RHY109" s="921"/>
      <c r="RHZ109" s="921"/>
      <c r="RIA109" s="921"/>
      <c r="RIB109" s="921"/>
      <c r="RIC109" s="921"/>
      <c r="RID109" s="921"/>
      <c r="RIE109" s="921"/>
      <c r="RIF109" s="921"/>
      <c r="RIG109" s="921"/>
      <c r="RIH109" s="921"/>
      <c r="RII109" s="921"/>
      <c r="RIJ109" s="921"/>
      <c r="RIK109" s="921"/>
      <c r="RIL109" s="921"/>
      <c r="RIM109" s="921"/>
      <c r="RIN109" s="921"/>
      <c r="RIO109" s="921"/>
      <c r="RIP109" s="921"/>
      <c r="RIQ109" s="921"/>
      <c r="RIR109" s="921"/>
      <c r="RIS109" s="921"/>
      <c r="RIT109" s="921"/>
      <c r="RIU109" s="921"/>
      <c r="RIV109" s="921"/>
      <c r="RIW109" s="921"/>
      <c r="RIX109" s="921"/>
      <c r="RIY109" s="921"/>
      <c r="RIZ109" s="921"/>
      <c r="RJA109" s="921"/>
      <c r="RJB109" s="921"/>
      <c r="RJC109" s="921"/>
      <c r="RJD109" s="921"/>
      <c r="RJE109" s="921"/>
      <c r="RJF109" s="921"/>
      <c r="RJG109" s="921"/>
      <c r="RJH109" s="921"/>
      <c r="RJI109" s="921"/>
      <c r="RJJ109" s="921"/>
      <c r="RJK109" s="921"/>
      <c r="RJL109" s="921"/>
      <c r="RJM109" s="921"/>
      <c r="RJN109" s="921"/>
      <c r="RJO109" s="921"/>
      <c r="RJP109" s="921"/>
      <c r="RJQ109" s="921"/>
      <c r="RJR109" s="921"/>
      <c r="RJS109" s="921"/>
      <c r="RJT109" s="921"/>
      <c r="RJU109" s="921"/>
      <c r="RJV109" s="921"/>
      <c r="RJW109" s="921"/>
      <c r="RJX109" s="921"/>
      <c r="RJY109" s="921"/>
      <c r="RJZ109" s="921"/>
      <c r="RKA109" s="921"/>
      <c r="RKB109" s="921"/>
      <c r="RKC109" s="921"/>
      <c r="RKD109" s="921"/>
      <c r="RKE109" s="921"/>
      <c r="RKF109" s="921"/>
      <c r="RKG109" s="921"/>
      <c r="RKH109" s="921"/>
      <c r="RKI109" s="921"/>
      <c r="RKJ109" s="921"/>
      <c r="RKK109" s="921"/>
      <c r="RKL109" s="921"/>
      <c r="RKM109" s="921"/>
      <c r="RKN109" s="921"/>
      <c r="RKO109" s="921"/>
      <c r="RKP109" s="921"/>
      <c r="RKQ109" s="921"/>
      <c r="RKR109" s="921"/>
      <c r="RKS109" s="921"/>
      <c r="RKT109" s="921"/>
      <c r="RKU109" s="921"/>
      <c r="RKV109" s="921"/>
      <c r="RKW109" s="921"/>
      <c r="RKX109" s="921"/>
      <c r="RKY109" s="921"/>
      <c r="RKZ109" s="921"/>
      <c r="RLA109" s="921"/>
      <c r="RLB109" s="921"/>
      <c r="RLC109" s="921"/>
      <c r="RLD109" s="921"/>
      <c r="RLE109" s="921"/>
      <c r="RLF109" s="921"/>
      <c r="RLG109" s="921"/>
      <c r="RLH109" s="921"/>
      <c r="RLI109" s="921"/>
      <c r="RLJ109" s="921"/>
      <c r="RLK109" s="921"/>
      <c r="RLL109" s="921"/>
      <c r="RLM109" s="921"/>
      <c r="RLN109" s="921"/>
      <c r="RLO109" s="921"/>
      <c r="RLP109" s="921"/>
      <c r="RLQ109" s="921"/>
      <c r="RLR109" s="921"/>
      <c r="RLS109" s="921"/>
      <c r="RLT109" s="921"/>
      <c r="RLU109" s="921"/>
      <c r="RLV109" s="921"/>
      <c r="RLW109" s="921"/>
      <c r="RLX109" s="921"/>
      <c r="RLY109" s="921"/>
      <c r="RLZ109" s="921"/>
      <c r="RMA109" s="921"/>
      <c r="RMB109" s="921"/>
      <c r="RMC109" s="921"/>
      <c r="RMD109" s="921"/>
      <c r="RME109" s="921"/>
      <c r="RMF109" s="921"/>
      <c r="RMG109" s="921"/>
      <c r="RMH109" s="921"/>
      <c r="RMI109" s="921"/>
      <c r="RMJ109" s="921"/>
      <c r="RMK109" s="921"/>
      <c r="RML109" s="921"/>
      <c r="RMM109" s="921"/>
      <c r="RMN109" s="921"/>
      <c r="RMO109" s="921"/>
      <c r="RMP109" s="921"/>
      <c r="RMQ109" s="921"/>
      <c r="RMR109" s="921"/>
      <c r="RMS109" s="921"/>
      <c r="RMT109" s="921"/>
      <c r="RMU109" s="921"/>
      <c r="RMV109" s="921"/>
      <c r="RMW109" s="921"/>
      <c r="RMX109" s="921"/>
      <c r="RMY109" s="921"/>
      <c r="RMZ109" s="921"/>
      <c r="RNA109" s="921"/>
      <c r="RNB109" s="921"/>
      <c r="RNC109" s="921"/>
      <c r="RND109" s="921"/>
      <c r="RNE109" s="921"/>
      <c r="RNF109" s="921"/>
      <c r="RNG109" s="921"/>
      <c r="RNH109" s="921"/>
      <c r="RNI109" s="921"/>
      <c r="RNJ109" s="921"/>
      <c r="RNK109" s="921"/>
      <c r="RNL109" s="921"/>
      <c r="RNM109" s="921"/>
      <c r="RNN109" s="921"/>
      <c r="RNO109" s="921"/>
      <c r="RNP109" s="921"/>
      <c r="RNQ109" s="921"/>
      <c r="RNR109" s="921"/>
      <c r="RNS109" s="921"/>
      <c r="RNT109" s="921"/>
      <c r="RNU109" s="921"/>
      <c r="RNV109" s="921"/>
      <c r="RNW109" s="921"/>
      <c r="RNX109" s="921"/>
      <c r="RNY109" s="921"/>
      <c r="RNZ109" s="921"/>
      <c r="ROA109" s="921"/>
      <c r="ROB109" s="921"/>
      <c r="ROC109" s="921"/>
      <c r="ROD109" s="921"/>
      <c r="ROE109" s="921"/>
      <c r="ROF109" s="921"/>
      <c r="ROG109" s="921"/>
      <c r="ROH109" s="921"/>
      <c r="ROI109" s="921"/>
      <c r="ROJ109" s="921"/>
      <c r="ROK109" s="921"/>
      <c r="ROL109" s="921"/>
      <c r="ROM109" s="921"/>
      <c r="RON109" s="921"/>
      <c r="ROO109" s="921"/>
      <c r="ROP109" s="921"/>
      <c r="ROQ109" s="921"/>
      <c r="ROR109" s="921"/>
      <c r="ROS109" s="921"/>
      <c r="ROT109" s="921"/>
      <c r="ROU109" s="921"/>
      <c r="ROV109" s="921"/>
      <c r="ROW109" s="921"/>
      <c r="ROX109" s="921"/>
      <c r="ROY109" s="921"/>
      <c r="ROZ109" s="921"/>
      <c r="RPA109" s="921"/>
      <c r="RPB109" s="921"/>
      <c r="RPC109" s="921"/>
      <c r="RPD109" s="921"/>
      <c r="RPE109" s="921"/>
      <c r="RPF109" s="921"/>
      <c r="RPG109" s="921"/>
      <c r="RPH109" s="921"/>
      <c r="RPI109" s="921"/>
      <c r="RPJ109" s="921"/>
      <c r="RPK109" s="921"/>
      <c r="RPL109" s="921"/>
      <c r="RPM109" s="921"/>
      <c r="RPN109" s="921"/>
      <c r="RPO109" s="921"/>
      <c r="RPP109" s="921"/>
      <c r="RPQ109" s="921"/>
      <c r="RPR109" s="921"/>
      <c r="RPS109" s="921"/>
      <c r="RPT109" s="921"/>
      <c r="RPU109" s="921"/>
      <c r="RPV109" s="921"/>
      <c r="RPW109" s="921"/>
      <c r="RPX109" s="921"/>
      <c r="RPY109" s="921"/>
      <c r="RPZ109" s="921"/>
      <c r="RQA109" s="921"/>
      <c r="RQB109" s="921"/>
      <c r="RQC109" s="921"/>
      <c r="RQD109" s="921"/>
      <c r="RQE109" s="921"/>
      <c r="RQF109" s="921"/>
      <c r="RQG109" s="921"/>
      <c r="RQH109" s="921"/>
      <c r="RQI109" s="921"/>
      <c r="RQJ109" s="921"/>
      <c r="RQK109" s="921"/>
      <c r="RQL109" s="921"/>
      <c r="RQM109" s="921"/>
      <c r="RQN109" s="921"/>
      <c r="RQO109" s="921"/>
      <c r="RQP109" s="921"/>
      <c r="RQQ109" s="921"/>
      <c r="RQR109" s="921"/>
      <c r="RQS109" s="921"/>
      <c r="RQT109" s="921"/>
      <c r="RQU109" s="921"/>
      <c r="RQV109" s="921"/>
      <c r="RQW109" s="921"/>
      <c r="RQX109" s="921"/>
      <c r="RQY109" s="921"/>
      <c r="RQZ109" s="921"/>
      <c r="RRA109" s="921"/>
      <c r="RRB109" s="921"/>
      <c r="RRC109" s="921"/>
      <c r="RRD109" s="921"/>
      <c r="RRE109" s="921"/>
      <c r="RRF109" s="921"/>
      <c r="RRG109" s="921"/>
      <c r="RRH109" s="921"/>
      <c r="RRI109" s="921"/>
      <c r="RRJ109" s="921"/>
      <c r="RRK109" s="921"/>
      <c r="RRL109" s="921"/>
      <c r="RRM109" s="921"/>
      <c r="RRN109" s="921"/>
      <c r="RRO109" s="921"/>
      <c r="RRP109" s="921"/>
      <c r="RRQ109" s="921"/>
      <c r="RRR109" s="921"/>
      <c r="RRS109" s="921"/>
      <c r="RRT109" s="921"/>
      <c r="RRU109" s="921"/>
      <c r="RRV109" s="921"/>
      <c r="RRW109" s="921"/>
      <c r="RRX109" s="921"/>
      <c r="RRY109" s="921"/>
      <c r="RRZ109" s="921"/>
      <c r="RSA109" s="921"/>
      <c r="RSB109" s="921"/>
      <c r="RSC109" s="921"/>
      <c r="RSD109" s="921"/>
      <c r="RSE109" s="921"/>
      <c r="RSF109" s="921"/>
      <c r="RSG109" s="921"/>
      <c r="RSH109" s="921"/>
      <c r="RSI109" s="921"/>
      <c r="RSJ109" s="921"/>
      <c r="RSK109" s="921"/>
      <c r="RSL109" s="921"/>
      <c r="RSM109" s="921"/>
      <c r="RSN109" s="921"/>
      <c r="RSO109" s="921"/>
      <c r="RSP109" s="921"/>
      <c r="RSQ109" s="921"/>
      <c r="RSR109" s="921"/>
      <c r="RSS109" s="921"/>
      <c r="RST109" s="921"/>
      <c r="RSU109" s="921"/>
      <c r="RSV109" s="921"/>
      <c r="RSW109" s="921"/>
      <c r="RSX109" s="921"/>
      <c r="RSY109" s="921"/>
      <c r="RSZ109" s="921"/>
      <c r="RTA109" s="921"/>
      <c r="RTB109" s="921"/>
      <c r="RTC109" s="921"/>
      <c r="RTD109" s="921"/>
      <c r="RTE109" s="921"/>
      <c r="RTF109" s="921"/>
      <c r="RTG109" s="921"/>
      <c r="RTH109" s="921"/>
      <c r="RTI109" s="921"/>
      <c r="RTJ109" s="921"/>
      <c r="RTK109" s="921"/>
      <c r="RTL109" s="921"/>
      <c r="RTM109" s="921"/>
      <c r="RTN109" s="921"/>
      <c r="RTO109" s="921"/>
      <c r="RTP109" s="921"/>
      <c r="RTQ109" s="921"/>
      <c r="RTR109" s="921"/>
      <c r="RTS109" s="921"/>
      <c r="RTT109" s="921"/>
      <c r="RTU109" s="921"/>
      <c r="RTV109" s="921"/>
      <c r="RTW109" s="921"/>
      <c r="RTX109" s="921"/>
      <c r="RTY109" s="921"/>
      <c r="RTZ109" s="921"/>
      <c r="RUA109" s="921"/>
      <c r="RUB109" s="921"/>
      <c r="RUC109" s="921"/>
      <c r="RUD109" s="921"/>
      <c r="RUE109" s="921"/>
      <c r="RUF109" s="921"/>
      <c r="RUG109" s="921"/>
      <c r="RUH109" s="921"/>
      <c r="RUI109" s="921"/>
      <c r="RUJ109" s="921"/>
      <c r="RUK109" s="921"/>
      <c r="RUL109" s="921"/>
      <c r="RUM109" s="921"/>
      <c r="RUN109" s="921"/>
      <c r="RUO109" s="921"/>
      <c r="RUP109" s="921"/>
      <c r="RUQ109" s="921"/>
      <c r="RUR109" s="921"/>
      <c r="RUS109" s="921"/>
      <c r="RUT109" s="921"/>
      <c r="RUU109" s="921"/>
      <c r="RUV109" s="921"/>
      <c r="RUW109" s="921"/>
      <c r="RUX109" s="921"/>
      <c r="RUY109" s="921"/>
      <c r="RUZ109" s="921"/>
      <c r="RVA109" s="921"/>
      <c r="RVB109" s="921"/>
      <c r="RVC109" s="921"/>
      <c r="RVD109" s="921"/>
      <c r="RVE109" s="921"/>
      <c r="RVF109" s="921"/>
      <c r="RVG109" s="921"/>
      <c r="RVH109" s="921"/>
      <c r="RVI109" s="921"/>
      <c r="RVJ109" s="921"/>
      <c r="RVK109" s="921"/>
      <c r="RVL109" s="921"/>
      <c r="RVM109" s="921"/>
      <c r="RVN109" s="921"/>
      <c r="RVO109" s="921"/>
      <c r="RVP109" s="921"/>
      <c r="RVQ109" s="921"/>
      <c r="RVR109" s="921"/>
      <c r="RVS109" s="921"/>
      <c r="RVT109" s="921"/>
      <c r="RVU109" s="921"/>
      <c r="RVV109" s="921"/>
      <c r="RVW109" s="921"/>
      <c r="RVX109" s="921"/>
      <c r="RVY109" s="921"/>
      <c r="RVZ109" s="921"/>
      <c r="RWA109" s="921"/>
      <c r="RWB109" s="921"/>
      <c r="RWC109" s="921"/>
      <c r="RWD109" s="921"/>
      <c r="RWE109" s="921"/>
      <c r="RWF109" s="921"/>
      <c r="RWG109" s="921"/>
      <c r="RWH109" s="921"/>
      <c r="RWI109" s="921"/>
      <c r="RWJ109" s="921"/>
      <c r="RWK109" s="921"/>
      <c r="RWL109" s="921"/>
      <c r="RWM109" s="921"/>
      <c r="RWN109" s="921"/>
      <c r="RWO109" s="921"/>
      <c r="RWP109" s="921"/>
      <c r="RWQ109" s="921"/>
      <c r="RWR109" s="921"/>
      <c r="RWS109" s="921"/>
      <c r="RWT109" s="921"/>
      <c r="RWU109" s="921"/>
      <c r="RWV109" s="921"/>
      <c r="RWW109" s="921"/>
      <c r="RWX109" s="921"/>
      <c r="RWY109" s="921"/>
      <c r="RWZ109" s="921"/>
      <c r="RXA109" s="921"/>
      <c r="RXB109" s="921"/>
      <c r="RXC109" s="921"/>
      <c r="RXD109" s="921"/>
      <c r="RXE109" s="921"/>
      <c r="RXF109" s="921"/>
      <c r="RXG109" s="921"/>
      <c r="RXH109" s="921"/>
      <c r="RXI109" s="921"/>
      <c r="RXJ109" s="921"/>
      <c r="RXK109" s="921"/>
      <c r="RXL109" s="921"/>
      <c r="RXM109" s="921"/>
      <c r="RXN109" s="921"/>
      <c r="RXO109" s="921"/>
      <c r="RXP109" s="921"/>
      <c r="RXQ109" s="921"/>
      <c r="RXR109" s="921"/>
      <c r="RXS109" s="921"/>
      <c r="RXT109" s="921"/>
      <c r="RXU109" s="921"/>
      <c r="RXV109" s="921"/>
      <c r="RXW109" s="921"/>
      <c r="RXX109" s="921"/>
      <c r="RXY109" s="921"/>
      <c r="RXZ109" s="921"/>
      <c r="RYA109" s="921"/>
      <c r="RYB109" s="921"/>
      <c r="RYC109" s="921"/>
      <c r="RYD109" s="921"/>
      <c r="RYE109" s="921"/>
      <c r="RYF109" s="921"/>
      <c r="RYG109" s="921"/>
      <c r="RYH109" s="921"/>
      <c r="RYI109" s="921"/>
      <c r="RYJ109" s="921"/>
      <c r="RYK109" s="921"/>
      <c r="RYL109" s="921"/>
      <c r="RYM109" s="921"/>
      <c r="RYN109" s="921"/>
      <c r="RYO109" s="921"/>
      <c r="RYP109" s="921"/>
      <c r="RYQ109" s="921"/>
      <c r="RYR109" s="921"/>
      <c r="RYS109" s="921"/>
      <c r="RYT109" s="921"/>
      <c r="RYU109" s="921"/>
      <c r="RYV109" s="921"/>
      <c r="RYW109" s="921"/>
      <c r="RYX109" s="921"/>
      <c r="RYY109" s="921"/>
      <c r="RYZ109" s="921"/>
      <c r="RZA109" s="921"/>
      <c r="RZB109" s="921"/>
      <c r="RZC109" s="921"/>
      <c r="RZD109" s="921"/>
      <c r="RZE109" s="921"/>
      <c r="RZF109" s="921"/>
      <c r="RZG109" s="921"/>
      <c r="RZH109" s="921"/>
      <c r="RZI109" s="921"/>
      <c r="RZJ109" s="921"/>
      <c r="RZK109" s="921"/>
      <c r="RZL109" s="921"/>
      <c r="RZM109" s="921"/>
      <c r="RZN109" s="921"/>
      <c r="RZO109" s="921"/>
      <c r="RZP109" s="921"/>
      <c r="RZQ109" s="921"/>
      <c r="RZR109" s="921"/>
      <c r="RZS109" s="921"/>
      <c r="RZT109" s="921"/>
      <c r="RZU109" s="921"/>
      <c r="RZV109" s="921"/>
      <c r="RZW109" s="921"/>
      <c r="RZX109" s="921"/>
      <c r="RZY109" s="921"/>
      <c r="RZZ109" s="921"/>
      <c r="SAA109" s="921"/>
      <c r="SAB109" s="921"/>
      <c r="SAC109" s="921"/>
      <c r="SAD109" s="921"/>
      <c r="SAE109" s="921"/>
      <c r="SAF109" s="921"/>
      <c r="SAG109" s="921"/>
      <c r="SAH109" s="921"/>
      <c r="SAI109" s="921"/>
      <c r="SAJ109" s="921"/>
      <c r="SAK109" s="921"/>
      <c r="SAL109" s="921"/>
      <c r="SAM109" s="921"/>
      <c r="SAN109" s="921"/>
      <c r="SAO109" s="921"/>
      <c r="SAP109" s="921"/>
      <c r="SAQ109" s="921"/>
      <c r="SAR109" s="921"/>
      <c r="SAS109" s="921"/>
      <c r="SAT109" s="921"/>
      <c r="SAU109" s="921"/>
      <c r="SAV109" s="921"/>
      <c r="SAW109" s="921"/>
      <c r="SAX109" s="921"/>
      <c r="SAY109" s="921"/>
      <c r="SAZ109" s="921"/>
      <c r="SBA109" s="921"/>
      <c r="SBB109" s="921"/>
      <c r="SBC109" s="921"/>
      <c r="SBD109" s="921"/>
      <c r="SBE109" s="921"/>
      <c r="SBF109" s="921"/>
      <c r="SBG109" s="921"/>
      <c r="SBH109" s="921"/>
      <c r="SBI109" s="921"/>
      <c r="SBJ109" s="921"/>
      <c r="SBK109" s="921"/>
      <c r="SBL109" s="921"/>
      <c r="SBM109" s="921"/>
      <c r="SBN109" s="921"/>
      <c r="SBO109" s="921"/>
      <c r="SBP109" s="921"/>
      <c r="SBQ109" s="921"/>
      <c r="SBR109" s="921"/>
      <c r="SBS109" s="921"/>
      <c r="SBT109" s="921"/>
      <c r="SBU109" s="921"/>
      <c r="SBV109" s="921"/>
      <c r="SBW109" s="921"/>
      <c r="SBX109" s="921"/>
      <c r="SBY109" s="921"/>
      <c r="SBZ109" s="921"/>
      <c r="SCA109" s="921"/>
      <c r="SCB109" s="921"/>
      <c r="SCC109" s="921"/>
      <c r="SCD109" s="921"/>
      <c r="SCE109" s="921"/>
      <c r="SCF109" s="921"/>
      <c r="SCG109" s="921"/>
      <c r="SCH109" s="921"/>
      <c r="SCI109" s="921"/>
      <c r="SCJ109" s="921"/>
      <c r="SCK109" s="921"/>
      <c r="SCL109" s="921"/>
      <c r="SCM109" s="921"/>
      <c r="SCN109" s="921"/>
      <c r="SCO109" s="921"/>
      <c r="SCP109" s="921"/>
      <c r="SCQ109" s="921"/>
      <c r="SCR109" s="921"/>
      <c r="SCS109" s="921"/>
      <c r="SCT109" s="921"/>
      <c r="SCU109" s="921"/>
      <c r="SCV109" s="921"/>
      <c r="SCW109" s="921"/>
      <c r="SCX109" s="921"/>
      <c r="SCY109" s="921"/>
      <c r="SCZ109" s="921"/>
      <c r="SDA109" s="921"/>
      <c r="SDB109" s="921"/>
      <c r="SDC109" s="921"/>
      <c r="SDD109" s="921"/>
      <c r="SDE109" s="921"/>
      <c r="SDF109" s="921"/>
      <c r="SDG109" s="921"/>
      <c r="SDH109" s="921"/>
      <c r="SDI109" s="921"/>
      <c r="SDJ109" s="921"/>
      <c r="SDK109" s="921"/>
      <c r="SDL109" s="921"/>
      <c r="SDM109" s="921"/>
      <c r="SDN109" s="921"/>
      <c r="SDO109" s="921"/>
      <c r="SDP109" s="921"/>
      <c r="SDQ109" s="921"/>
      <c r="SDR109" s="921"/>
      <c r="SDS109" s="921"/>
      <c r="SDT109" s="921"/>
      <c r="SDU109" s="921"/>
      <c r="SDV109" s="921"/>
      <c r="SDW109" s="921"/>
      <c r="SDX109" s="921"/>
      <c r="SDY109" s="921"/>
      <c r="SDZ109" s="921"/>
      <c r="SEA109" s="921"/>
      <c r="SEB109" s="921"/>
      <c r="SEC109" s="921"/>
      <c r="SED109" s="921"/>
      <c r="SEE109" s="921"/>
      <c r="SEF109" s="921"/>
      <c r="SEG109" s="921"/>
      <c r="SEH109" s="921"/>
      <c r="SEI109" s="921"/>
      <c r="SEJ109" s="921"/>
      <c r="SEK109" s="921"/>
      <c r="SEL109" s="921"/>
      <c r="SEM109" s="921"/>
      <c r="SEN109" s="921"/>
      <c r="SEO109" s="921"/>
      <c r="SEP109" s="921"/>
      <c r="SEQ109" s="921"/>
      <c r="SER109" s="921"/>
      <c r="SES109" s="921"/>
      <c r="SET109" s="921"/>
      <c r="SEU109" s="921"/>
      <c r="SEV109" s="921"/>
      <c r="SEW109" s="921"/>
      <c r="SEX109" s="921"/>
      <c r="SEY109" s="921"/>
      <c r="SEZ109" s="921"/>
      <c r="SFA109" s="921"/>
      <c r="SFB109" s="921"/>
      <c r="SFC109" s="921"/>
      <c r="SFD109" s="921"/>
      <c r="SFE109" s="921"/>
      <c r="SFF109" s="921"/>
      <c r="SFG109" s="921"/>
      <c r="SFH109" s="921"/>
      <c r="SFI109" s="921"/>
      <c r="SFJ109" s="921"/>
      <c r="SFK109" s="921"/>
      <c r="SFL109" s="921"/>
      <c r="SFM109" s="921"/>
      <c r="SFN109" s="921"/>
      <c r="SFO109" s="921"/>
      <c r="SFP109" s="921"/>
      <c r="SFQ109" s="921"/>
      <c r="SFR109" s="921"/>
      <c r="SFS109" s="921"/>
      <c r="SFT109" s="921"/>
      <c r="SFU109" s="921"/>
      <c r="SFV109" s="921"/>
      <c r="SFW109" s="921"/>
      <c r="SFX109" s="921"/>
      <c r="SFY109" s="921"/>
      <c r="SFZ109" s="921"/>
      <c r="SGA109" s="921"/>
      <c r="SGB109" s="921"/>
      <c r="SGC109" s="921"/>
      <c r="SGD109" s="921"/>
      <c r="SGE109" s="921"/>
      <c r="SGF109" s="921"/>
      <c r="SGG109" s="921"/>
      <c r="SGH109" s="921"/>
      <c r="SGI109" s="921"/>
      <c r="SGJ109" s="921"/>
      <c r="SGK109" s="921"/>
      <c r="SGL109" s="921"/>
      <c r="SGM109" s="921"/>
      <c r="SGN109" s="921"/>
      <c r="SGO109" s="921"/>
      <c r="SGP109" s="921"/>
      <c r="SGQ109" s="921"/>
      <c r="SGR109" s="921"/>
      <c r="SGS109" s="921"/>
      <c r="SGT109" s="921"/>
      <c r="SGU109" s="921"/>
      <c r="SGV109" s="921"/>
      <c r="SGW109" s="921"/>
      <c r="SGX109" s="921"/>
      <c r="SGY109" s="921"/>
      <c r="SGZ109" s="921"/>
      <c r="SHA109" s="921"/>
      <c r="SHB109" s="921"/>
      <c r="SHC109" s="921"/>
      <c r="SHD109" s="921"/>
      <c r="SHE109" s="921"/>
      <c r="SHF109" s="921"/>
      <c r="SHG109" s="921"/>
      <c r="SHH109" s="921"/>
      <c r="SHI109" s="921"/>
      <c r="SHJ109" s="921"/>
      <c r="SHK109" s="921"/>
      <c r="SHL109" s="921"/>
      <c r="SHM109" s="921"/>
      <c r="SHN109" s="921"/>
      <c r="SHO109" s="921"/>
      <c r="SHP109" s="921"/>
      <c r="SHQ109" s="921"/>
      <c r="SHR109" s="921"/>
      <c r="SHS109" s="921"/>
      <c r="SHT109" s="921"/>
      <c r="SHU109" s="921"/>
      <c r="SHV109" s="921"/>
      <c r="SHW109" s="921"/>
      <c r="SHX109" s="921"/>
      <c r="SHY109" s="921"/>
      <c r="SHZ109" s="921"/>
      <c r="SIA109" s="921"/>
      <c r="SIB109" s="921"/>
      <c r="SIC109" s="921"/>
      <c r="SID109" s="921"/>
      <c r="SIE109" s="921"/>
      <c r="SIF109" s="921"/>
      <c r="SIG109" s="921"/>
      <c r="SIH109" s="921"/>
      <c r="SII109" s="921"/>
      <c r="SIJ109" s="921"/>
      <c r="SIK109" s="921"/>
      <c r="SIL109" s="921"/>
      <c r="SIM109" s="921"/>
      <c r="SIN109" s="921"/>
      <c r="SIO109" s="921"/>
      <c r="SIP109" s="921"/>
      <c r="SIQ109" s="921"/>
      <c r="SIR109" s="921"/>
      <c r="SIS109" s="921"/>
      <c r="SIT109" s="921"/>
      <c r="SIU109" s="921"/>
      <c r="SIV109" s="921"/>
      <c r="SIW109" s="921"/>
      <c r="SIX109" s="921"/>
      <c r="SIY109" s="921"/>
      <c r="SIZ109" s="921"/>
      <c r="SJA109" s="921"/>
      <c r="SJB109" s="921"/>
      <c r="SJC109" s="921"/>
      <c r="SJD109" s="921"/>
      <c r="SJE109" s="921"/>
      <c r="SJF109" s="921"/>
      <c r="SJG109" s="921"/>
      <c r="SJH109" s="921"/>
      <c r="SJI109" s="921"/>
      <c r="SJJ109" s="921"/>
      <c r="SJK109" s="921"/>
      <c r="SJL109" s="921"/>
      <c r="SJM109" s="921"/>
      <c r="SJN109" s="921"/>
      <c r="SJO109" s="921"/>
      <c r="SJP109" s="921"/>
      <c r="SJQ109" s="921"/>
      <c r="SJR109" s="921"/>
      <c r="SJS109" s="921"/>
      <c r="SJT109" s="921"/>
      <c r="SJU109" s="921"/>
      <c r="SJV109" s="921"/>
      <c r="SJW109" s="921"/>
      <c r="SJX109" s="921"/>
      <c r="SJY109" s="921"/>
      <c r="SJZ109" s="921"/>
      <c r="SKA109" s="921"/>
      <c r="SKB109" s="921"/>
      <c r="SKC109" s="921"/>
      <c r="SKD109" s="921"/>
      <c r="SKE109" s="921"/>
      <c r="SKF109" s="921"/>
      <c r="SKG109" s="921"/>
      <c r="SKH109" s="921"/>
      <c r="SKI109" s="921"/>
      <c r="SKJ109" s="921"/>
      <c r="SKK109" s="921"/>
      <c r="SKL109" s="921"/>
      <c r="SKM109" s="921"/>
      <c r="SKN109" s="921"/>
      <c r="SKO109" s="921"/>
      <c r="SKP109" s="921"/>
      <c r="SKQ109" s="921"/>
      <c r="SKR109" s="921"/>
      <c r="SKS109" s="921"/>
      <c r="SKT109" s="921"/>
      <c r="SKU109" s="921"/>
      <c r="SKV109" s="921"/>
      <c r="SKW109" s="921"/>
      <c r="SKX109" s="921"/>
      <c r="SKY109" s="921"/>
      <c r="SKZ109" s="921"/>
      <c r="SLA109" s="921"/>
      <c r="SLB109" s="921"/>
      <c r="SLC109" s="921"/>
      <c r="SLD109" s="921"/>
      <c r="SLE109" s="921"/>
      <c r="SLF109" s="921"/>
      <c r="SLG109" s="921"/>
      <c r="SLH109" s="921"/>
      <c r="SLI109" s="921"/>
      <c r="SLJ109" s="921"/>
      <c r="SLK109" s="921"/>
      <c r="SLL109" s="921"/>
      <c r="SLM109" s="921"/>
      <c r="SLN109" s="921"/>
      <c r="SLO109" s="921"/>
      <c r="SLP109" s="921"/>
      <c r="SLQ109" s="921"/>
      <c r="SLR109" s="921"/>
      <c r="SLS109" s="921"/>
      <c r="SLT109" s="921"/>
      <c r="SLU109" s="921"/>
      <c r="SLV109" s="921"/>
      <c r="SLW109" s="921"/>
      <c r="SLX109" s="921"/>
      <c r="SLY109" s="921"/>
      <c r="SLZ109" s="921"/>
      <c r="SMA109" s="921"/>
      <c r="SMB109" s="921"/>
      <c r="SMC109" s="921"/>
      <c r="SMD109" s="921"/>
      <c r="SME109" s="921"/>
      <c r="SMF109" s="921"/>
      <c r="SMG109" s="921"/>
      <c r="SMH109" s="921"/>
      <c r="SMI109" s="921"/>
      <c r="SMJ109" s="921"/>
      <c r="SMK109" s="921"/>
      <c r="SML109" s="921"/>
      <c r="SMM109" s="921"/>
      <c r="SMN109" s="921"/>
      <c r="SMO109" s="921"/>
      <c r="SMP109" s="921"/>
      <c r="SMQ109" s="921"/>
      <c r="SMR109" s="921"/>
      <c r="SMS109" s="921"/>
      <c r="SMT109" s="921"/>
      <c r="SMU109" s="921"/>
      <c r="SMV109" s="921"/>
      <c r="SMW109" s="921"/>
      <c r="SMX109" s="921"/>
      <c r="SMY109" s="921"/>
      <c r="SMZ109" s="921"/>
      <c r="SNA109" s="921"/>
      <c r="SNB109" s="921"/>
      <c r="SNC109" s="921"/>
      <c r="SND109" s="921"/>
      <c r="SNE109" s="921"/>
      <c r="SNF109" s="921"/>
      <c r="SNG109" s="921"/>
      <c r="SNH109" s="921"/>
      <c r="SNI109" s="921"/>
      <c r="SNJ109" s="921"/>
      <c r="SNK109" s="921"/>
      <c r="SNL109" s="921"/>
      <c r="SNM109" s="921"/>
      <c r="SNN109" s="921"/>
      <c r="SNO109" s="921"/>
      <c r="SNP109" s="921"/>
      <c r="SNQ109" s="921"/>
      <c r="SNR109" s="921"/>
      <c r="SNS109" s="921"/>
      <c r="SNT109" s="921"/>
      <c r="SNU109" s="921"/>
      <c r="SNV109" s="921"/>
      <c r="SNW109" s="921"/>
      <c r="SNX109" s="921"/>
      <c r="SNY109" s="921"/>
      <c r="SNZ109" s="921"/>
      <c r="SOA109" s="921"/>
      <c r="SOB109" s="921"/>
      <c r="SOC109" s="921"/>
      <c r="SOD109" s="921"/>
      <c r="SOE109" s="921"/>
      <c r="SOF109" s="921"/>
      <c r="SOG109" s="921"/>
      <c r="SOH109" s="921"/>
      <c r="SOI109" s="921"/>
      <c r="SOJ109" s="921"/>
      <c r="SOK109" s="921"/>
      <c r="SOL109" s="921"/>
      <c r="SOM109" s="921"/>
      <c r="SON109" s="921"/>
      <c r="SOO109" s="921"/>
      <c r="SOP109" s="921"/>
      <c r="SOQ109" s="921"/>
      <c r="SOR109" s="921"/>
      <c r="SOS109" s="921"/>
      <c r="SOT109" s="921"/>
      <c r="SOU109" s="921"/>
      <c r="SOV109" s="921"/>
      <c r="SOW109" s="921"/>
      <c r="SOX109" s="921"/>
      <c r="SOY109" s="921"/>
      <c r="SOZ109" s="921"/>
      <c r="SPA109" s="921"/>
      <c r="SPB109" s="921"/>
      <c r="SPC109" s="921"/>
      <c r="SPD109" s="921"/>
      <c r="SPE109" s="921"/>
      <c r="SPF109" s="921"/>
      <c r="SPG109" s="921"/>
      <c r="SPH109" s="921"/>
      <c r="SPI109" s="921"/>
      <c r="SPJ109" s="921"/>
      <c r="SPK109" s="921"/>
      <c r="SPL109" s="921"/>
      <c r="SPM109" s="921"/>
      <c r="SPN109" s="921"/>
      <c r="SPO109" s="921"/>
      <c r="SPP109" s="921"/>
      <c r="SPQ109" s="921"/>
      <c r="SPR109" s="921"/>
      <c r="SPS109" s="921"/>
      <c r="SPT109" s="921"/>
      <c r="SPU109" s="921"/>
      <c r="SPV109" s="921"/>
      <c r="SPW109" s="921"/>
      <c r="SPX109" s="921"/>
      <c r="SPY109" s="921"/>
      <c r="SPZ109" s="921"/>
      <c r="SQA109" s="921"/>
      <c r="SQB109" s="921"/>
      <c r="SQC109" s="921"/>
      <c r="SQD109" s="921"/>
      <c r="SQE109" s="921"/>
      <c r="SQF109" s="921"/>
      <c r="SQG109" s="921"/>
      <c r="SQH109" s="921"/>
      <c r="SQI109" s="921"/>
      <c r="SQJ109" s="921"/>
      <c r="SQK109" s="921"/>
      <c r="SQL109" s="921"/>
      <c r="SQM109" s="921"/>
      <c r="SQN109" s="921"/>
      <c r="SQO109" s="921"/>
      <c r="SQP109" s="921"/>
      <c r="SQQ109" s="921"/>
      <c r="SQR109" s="921"/>
      <c r="SQS109" s="921"/>
      <c r="SQT109" s="921"/>
      <c r="SQU109" s="921"/>
      <c r="SQV109" s="921"/>
      <c r="SQW109" s="921"/>
      <c r="SQX109" s="921"/>
      <c r="SQY109" s="921"/>
      <c r="SQZ109" s="921"/>
      <c r="SRA109" s="921"/>
      <c r="SRB109" s="921"/>
      <c r="SRC109" s="921"/>
      <c r="SRD109" s="921"/>
      <c r="SRE109" s="921"/>
      <c r="SRF109" s="921"/>
      <c r="SRG109" s="921"/>
      <c r="SRH109" s="921"/>
      <c r="SRI109" s="921"/>
      <c r="SRJ109" s="921"/>
      <c r="SRK109" s="921"/>
      <c r="SRL109" s="921"/>
      <c r="SRM109" s="921"/>
      <c r="SRN109" s="921"/>
      <c r="SRO109" s="921"/>
      <c r="SRP109" s="921"/>
      <c r="SRQ109" s="921"/>
      <c r="SRR109" s="921"/>
      <c r="SRS109" s="921"/>
      <c r="SRT109" s="921"/>
      <c r="SRU109" s="921"/>
      <c r="SRV109" s="921"/>
      <c r="SRW109" s="921"/>
      <c r="SRX109" s="921"/>
      <c r="SRY109" s="921"/>
      <c r="SRZ109" s="921"/>
      <c r="SSA109" s="921"/>
      <c r="SSB109" s="921"/>
      <c r="SSC109" s="921"/>
      <c r="SSD109" s="921"/>
      <c r="SSE109" s="921"/>
      <c r="SSF109" s="921"/>
      <c r="SSG109" s="921"/>
      <c r="SSH109" s="921"/>
      <c r="SSI109" s="921"/>
      <c r="SSJ109" s="921"/>
      <c r="SSK109" s="921"/>
      <c r="SSL109" s="921"/>
      <c r="SSM109" s="921"/>
      <c r="SSN109" s="921"/>
      <c r="SSO109" s="921"/>
      <c r="SSP109" s="921"/>
      <c r="SSQ109" s="921"/>
      <c r="SSR109" s="921"/>
      <c r="SSS109" s="921"/>
      <c r="SST109" s="921"/>
      <c r="SSU109" s="921"/>
      <c r="SSV109" s="921"/>
      <c r="SSW109" s="921"/>
      <c r="SSX109" s="921"/>
      <c r="SSY109" s="921"/>
      <c r="SSZ109" s="921"/>
      <c r="STA109" s="921"/>
      <c r="STB109" s="921"/>
      <c r="STC109" s="921"/>
      <c r="STD109" s="921"/>
      <c r="STE109" s="921"/>
      <c r="STF109" s="921"/>
      <c r="STG109" s="921"/>
      <c r="STH109" s="921"/>
      <c r="STI109" s="921"/>
      <c r="STJ109" s="921"/>
      <c r="STK109" s="921"/>
      <c r="STL109" s="921"/>
      <c r="STM109" s="921"/>
      <c r="STN109" s="921"/>
      <c r="STO109" s="921"/>
      <c r="STP109" s="921"/>
      <c r="STQ109" s="921"/>
      <c r="STR109" s="921"/>
      <c r="STS109" s="921"/>
      <c r="STT109" s="921"/>
      <c r="STU109" s="921"/>
      <c r="STV109" s="921"/>
      <c r="STW109" s="921"/>
      <c r="STX109" s="921"/>
      <c r="STY109" s="921"/>
      <c r="STZ109" s="921"/>
      <c r="SUA109" s="921"/>
      <c r="SUB109" s="921"/>
      <c r="SUC109" s="921"/>
      <c r="SUD109" s="921"/>
      <c r="SUE109" s="921"/>
      <c r="SUF109" s="921"/>
      <c r="SUG109" s="921"/>
      <c r="SUH109" s="921"/>
      <c r="SUI109" s="921"/>
      <c r="SUJ109" s="921"/>
      <c r="SUK109" s="921"/>
      <c r="SUL109" s="921"/>
      <c r="SUM109" s="921"/>
      <c r="SUN109" s="921"/>
      <c r="SUO109" s="921"/>
      <c r="SUP109" s="921"/>
      <c r="SUQ109" s="921"/>
      <c r="SUR109" s="921"/>
      <c r="SUS109" s="921"/>
      <c r="SUT109" s="921"/>
      <c r="SUU109" s="921"/>
      <c r="SUV109" s="921"/>
      <c r="SUW109" s="921"/>
      <c r="SUX109" s="921"/>
      <c r="SUY109" s="921"/>
      <c r="SUZ109" s="921"/>
      <c r="SVA109" s="921"/>
      <c r="SVB109" s="921"/>
      <c r="SVC109" s="921"/>
      <c r="SVD109" s="921"/>
      <c r="SVE109" s="921"/>
      <c r="SVF109" s="921"/>
      <c r="SVG109" s="921"/>
      <c r="SVH109" s="921"/>
      <c r="SVI109" s="921"/>
      <c r="SVJ109" s="921"/>
      <c r="SVK109" s="921"/>
      <c r="SVL109" s="921"/>
      <c r="SVM109" s="921"/>
      <c r="SVN109" s="921"/>
      <c r="SVO109" s="921"/>
      <c r="SVP109" s="921"/>
      <c r="SVQ109" s="921"/>
      <c r="SVR109" s="921"/>
      <c r="SVS109" s="921"/>
      <c r="SVT109" s="921"/>
      <c r="SVU109" s="921"/>
      <c r="SVV109" s="921"/>
      <c r="SVW109" s="921"/>
      <c r="SVX109" s="921"/>
      <c r="SVY109" s="921"/>
      <c r="SVZ109" s="921"/>
      <c r="SWA109" s="921"/>
      <c r="SWB109" s="921"/>
      <c r="SWC109" s="921"/>
      <c r="SWD109" s="921"/>
      <c r="SWE109" s="921"/>
      <c r="SWF109" s="921"/>
      <c r="SWG109" s="921"/>
      <c r="SWH109" s="921"/>
      <c r="SWI109" s="921"/>
      <c r="SWJ109" s="921"/>
      <c r="SWK109" s="921"/>
      <c r="SWL109" s="921"/>
      <c r="SWM109" s="921"/>
      <c r="SWN109" s="921"/>
      <c r="SWO109" s="921"/>
      <c r="SWP109" s="921"/>
      <c r="SWQ109" s="921"/>
      <c r="SWR109" s="921"/>
      <c r="SWS109" s="921"/>
      <c r="SWT109" s="921"/>
      <c r="SWU109" s="921"/>
      <c r="SWV109" s="921"/>
      <c r="SWW109" s="921"/>
      <c r="SWX109" s="921"/>
      <c r="SWY109" s="921"/>
      <c r="SWZ109" s="921"/>
      <c r="SXA109" s="921"/>
      <c r="SXB109" s="921"/>
      <c r="SXC109" s="921"/>
      <c r="SXD109" s="921"/>
      <c r="SXE109" s="921"/>
      <c r="SXF109" s="921"/>
      <c r="SXG109" s="921"/>
      <c r="SXH109" s="921"/>
      <c r="SXI109" s="921"/>
      <c r="SXJ109" s="921"/>
      <c r="SXK109" s="921"/>
      <c r="SXL109" s="921"/>
      <c r="SXM109" s="921"/>
      <c r="SXN109" s="921"/>
      <c r="SXO109" s="921"/>
      <c r="SXP109" s="921"/>
      <c r="SXQ109" s="921"/>
      <c r="SXR109" s="921"/>
      <c r="SXS109" s="921"/>
      <c r="SXT109" s="921"/>
      <c r="SXU109" s="921"/>
      <c r="SXV109" s="921"/>
      <c r="SXW109" s="921"/>
      <c r="SXX109" s="921"/>
      <c r="SXY109" s="921"/>
      <c r="SXZ109" s="921"/>
      <c r="SYA109" s="921"/>
      <c r="SYB109" s="921"/>
      <c r="SYC109" s="921"/>
      <c r="SYD109" s="921"/>
      <c r="SYE109" s="921"/>
      <c r="SYF109" s="921"/>
      <c r="SYG109" s="921"/>
      <c r="SYH109" s="921"/>
      <c r="SYI109" s="921"/>
      <c r="SYJ109" s="921"/>
      <c r="SYK109" s="921"/>
      <c r="SYL109" s="921"/>
      <c r="SYM109" s="921"/>
      <c r="SYN109" s="921"/>
      <c r="SYO109" s="921"/>
      <c r="SYP109" s="921"/>
      <c r="SYQ109" s="921"/>
      <c r="SYR109" s="921"/>
      <c r="SYS109" s="921"/>
      <c r="SYT109" s="921"/>
      <c r="SYU109" s="921"/>
      <c r="SYV109" s="921"/>
      <c r="SYW109" s="921"/>
      <c r="SYX109" s="921"/>
      <c r="SYY109" s="921"/>
      <c r="SYZ109" s="921"/>
      <c r="SZA109" s="921"/>
      <c r="SZB109" s="921"/>
      <c r="SZC109" s="921"/>
      <c r="SZD109" s="921"/>
      <c r="SZE109" s="921"/>
      <c r="SZF109" s="921"/>
      <c r="SZG109" s="921"/>
      <c r="SZH109" s="921"/>
      <c r="SZI109" s="921"/>
      <c r="SZJ109" s="921"/>
      <c r="SZK109" s="921"/>
      <c r="SZL109" s="921"/>
      <c r="SZM109" s="921"/>
      <c r="SZN109" s="921"/>
      <c r="SZO109" s="921"/>
      <c r="SZP109" s="921"/>
      <c r="SZQ109" s="921"/>
      <c r="SZR109" s="921"/>
      <c r="SZS109" s="921"/>
      <c r="SZT109" s="921"/>
      <c r="SZU109" s="921"/>
      <c r="SZV109" s="921"/>
      <c r="SZW109" s="921"/>
      <c r="SZX109" s="921"/>
      <c r="SZY109" s="921"/>
      <c r="SZZ109" s="921"/>
      <c r="TAA109" s="921"/>
      <c r="TAB109" s="921"/>
      <c r="TAC109" s="921"/>
      <c r="TAD109" s="921"/>
      <c r="TAE109" s="921"/>
      <c r="TAF109" s="921"/>
      <c r="TAG109" s="921"/>
      <c r="TAH109" s="921"/>
      <c r="TAI109" s="921"/>
      <c r="TAJ109" s="921"/>
      <c r="TAK109" s="921"/>
      <c r="TAL109" s="921"/>
      <c r="TAM109" s="921"/>
      <c r="TAN109" s="921"/>
      <c r="TAO109" s="921"/>
      <c r="TAP109" s="921"/>
      <c r="TAQ109" s="921"/>
      <c r="TAR109" s="921"/>
      <c r="TAS109" s="921"/>
      <c r="TAT109" s="921"/>
      <c r="TAU109" s="921"/>
      <c r="TAV109" s="921"/>
      <c r="TAW109" s="921"/>
      <c r="TAX109" s="921"/>
      <c r="TAY109" s="921"/>
      <c r="TAZ109" s="921"/>
      <c r="TBA109" s="921"/>
      <c r="TBB109" s="921"/>
      <c r="TBC109" s="921"/>
      <c r="TBD109" s="921"/>
      <c r="TBE109" s="921"/>
      <c r="TBF109" s="921"/>
      <c r="TBG109" s="921"/>
      <c r="TBH109" s="921"/>
      <c r="TBI109" s="921"/>
      <c r="TBJ109" s="921"/>
      <c r="TBK109" s="921"/>
      <c r="TBL109" s="921"/>
      <c r="TBM109" s="921"/>
      <c r="TBN109" s="921"/>
      <c r="TBO109" s="921"/>
      <c r="TBP109" s="921"/>
      <c r="TBQ109" s="921"/>
      <c r="TBR109" s="921"/>
      <c r="TBS109" s="921"/>
      <c r="TBT109" s="921"/>
      <c r="TBU109" s="921"/>
      <c r="TBV109" s="921"/>
      <c r="TBW109" s="921"/>
      <c r="TBX109" s="921"/>
      <c r="TBY109" s="921"/>
      <c r="TBZ109" s="921"/>
      <c r="TCA109" s="921"/>
      <c r="TCB109" s="921"/>
      <c r="TCC109" s="921"/>
      <c r="TCD109" s="921"/>
      <c r="TCE109" s="921"/>
      <c r="TCF109" s="921"/>
      <c r="TCG109" s="921"/>
      <c r="TCH109" s="921"/>
      <c r="TCI109" s="921"/>
      <c r="TCJ109" s="921"/>
      <c r="TCK109" s="921"/>
      <c r="TCL109" s="921"/>
      <c r="TCM109" s="921"/>
      <c r="TCN109" s="921"/>
      <c r="TCO109" s="921"/>
      <c r="TCP109" s="921"/>
      <c r="TCQ109" s="921"/>
      <c r="TCR109" s="921"/>
      <c r="TCS109" s="921"/>
      <c r="TCT109" s="921"/>
      <c r="TCU109" s="921"/>
      <c r="TCV109" s="921"/>
      <c r="TCW109" s="921"/>
      <c r="TCX109" s="921"/>
      <c r="TCY109" s="921"/>
      <c r="TCZ109" s="921"/>
      <c r="TDA109" s="921"/>
      <c r="TDB109" s="921"/>
      <c r="TDC109" s="921"/>
      <c r="TDD109" s="921"/>
      <c r="TDE109" s="921"/>
      <c r="TDF109" s="921"/>
      <c r="TDG109" s="921"/>
      <c r="TDH109" s="921"/>
      <c r="TDI109" s="921"/>
      <c r="TDJ109" s="921"/>
      <c r="TDK109" s="921"/>
      <c r="TDL109" s="921"/>
      <c r="TDM109" s="921"/>
      <c r="TDN109" s="921"/>
      <c r="TDO109" s="921"/>
      <c r="TDP109" s="921"/>
      <c r="TDQ109" s="921"/>
      <c r="TDR109" s="921"/>
      <c r="TDS109" s="921"/>
      <c r="TDT109" s="921"/>
      <c r="TDU109" s="921"/>
      <c r="TDV109" s="921"/>
      <c r="TDW109" s="921"/>
      <c r="TDX109" s="921"/>
      <c r="TDY109" s="921"/>
      <c r="TDZ109" s="921"/>
      <c r="TEA109" s="921"/>
      <c r="TEB109" s="921"/>
      <c r="TEC109" s="921"/>
      <c r="TED109" s="921"/>
      <c r="TEE109" s="921"/>
      <c r="TEF109" s="921"/>
      <c r="TEG109" s="921"/>
      <c r="TEH109" s="921"/>
      <c r="TEI109" s="921"/>
      <c r="TEJ109" s="921"/>
      <c r="TEK109" s="921"/>
      <c r="TEL109" s="921"/>
      <c r="TEM109" s="921"/>
      <c r="TEN109" s="921"/>
      <c r="TEO109" s="921"/>
      <c r="TEP109" s="921"/>
      <c r="TEQ109" s="921"/>
      <c r="TER109" s="921"/>
      <c r="TES109" s="921"/>
      <c r="TET109" s="921"/>
      <c r="TEU109" s="921"/>
      <c r="TEV109" s="921"/>
      <c r="TEW109" s="921"/>
      <c r="TEX109" s="921"/>
      <c r="TEY109" s="921"/>
      <c r="TEZ109" s="921"/>
      <c r="TFA109" s="921"/>
      <c r="TFB109" s="921"/>
      <c r="TFC109" s="921"/>
      <c r="TFD109" s="921"/>
      <c r="TFE109" s="921"/>
      <c r="TFF109" s="921"/>
      <c r="TFG109" s="921"/>
      <c r="TFH109" s="921"/>
      <c r="TFI109" s="921"/>
      <c r="TFJ109" s="921"/>
      <c r="TFK109" s="921"/>
      <c r="TFL109" s="921"/>
      <c r="TFM109" s="921"/>
      <c r="TFN109" s="921"/>
      <c r="TFO109" s="921"/>
      <c r="TFP109" s="921"/>
      <c r="TFQ109" s="921"/>
      <c r="TFR109" s="921"/>
      <c r="TFS109" s="921"/>
      <c r="TFT109" s="921"/>
      <c r="TFU109" s="921"/>
      <c r="TFV109" s="921"/>
      <c r="TFW109" s="921"/>
      <c r="TFX109" s="921"/>
      <c r="TFY109" s="921"/>
      <c r="TFZ109" s="921"/>
      <c r="TGA109" s="921"/>
      <c r="TGB109" s="921"/>
      <c r="TGC109" s="921"/>
      <c r="TGD109" s="921"/>
      <c r="TGE109" s="921"/>
      <c r="TGF109" s="921"/>
      <c r="TGG109" s="921"/>
      <c r="TGH109" s="921"/>
      <c r="TGI109" s="921"/>
      <c r="TGJ109" s="921"/>
      <c r="TGK109" s="921"/>
      <c r="TGL109" s="921"/>
      <c r="TGM109" s="921"/>
      <c r="TGN109" s="921"/>
      <c r="TGO109" s="921"/>
      <c r="TGP109" s="921"/>
      <c r="TGQ109" s="921"/>
      <c r="TGR109" s="921"/>
      <c r="TGS109" s="921"/>
      <c r="TGT109" s="921"/>
      <c r="TGU109" s="921"/>
      <c r="TGV109" s="921"/>
      <c r="TGW109" s="921"/>
      <c r="TGX109" s="921"/>
      <c r="TGY109" s="921"/>
      <c r="TGZ109" s="921"/>
      <c r="THA109" s="921"/>
      <c r="THB109" s="921"/>
      <c r="THC109" s="921"/>
      <c r="THD109" s="921"/>
      <c r="THE109" s="921"/>
      <c r="THF109" s="921"/>
      <c r="THG109" s="921"/>
      <c r="THH109" s="921"/>
      <c r="THI109" s="921"/>
      <c r="THJ109" s="921"/>
      <c r="THK109" s="921"/>
      <c r="THL109" s="921"/>
      <c r="THM109" s="921"/>
      <c r="THN109" s="921"/>
      <c r="THO109" s="921"/>
      <c r="THP109" s="921"/>
      <c r="THQ109" s="921"/>
      <c r="THR109" s="921"/>
      <c r="THS109" s="921"/>
      <c r="THT109" s="921"/>
      <c r="THU109" s="921"/>
      <c r="THV109" s="921"/>
      <c r="THW109" s="921"/>
      <c r="THX109" s="921"/>
      <c r="THY109" s="921"/>
      <c r="THZ109" s="921"/>
      <c r="TIA109" s="921"/>
      <c r="TIB109" s="921"/>
      <c r="TIC109" s="921"/>
      <c r="TID109" s="921"/>
      <c r="TIE109" s="921"/>
      <c r="TIF109" s="921"/>
      <c r="TIG109" s="921"/>
      <c r="TIH109" s="921"/>
      <c r="TII109" s="921"/>
      <c r="TIJ109" s="921"/>
      <c r="TIK109" s="921"/>
      <c r="TIL109" s="921"/>
      <c r="TIM109" s="921"/>
      <c r="TIN109" s="921"/>
      <c r="TIO109" s="921"/>
      <c r="TIP109" s="921"/>
      <c r="TIQ109" s="921"/>
      <c r="TIR109" s="921"/>
      <c r="TIS109" s="921"/>
      <c r="TIT109" s="921"/>
      <c r="TIU109" s="921"/>
      <c r="TIV109" s="921"/>
      <c r="TIW109" s="921"/>
      <c r="TIX109" s="921"/>
      <c r="TIY109" s="921"/>
      <c r="TIZ109" s="921"/>
      <c r="TJA109" s="921"/>
      <c r="TJB109" s="921"/>
      <c r="TJC109" s="921"/>
      <c r="TJD109" s="921"/>
      <c r="TJE109" s="921"/>
      <c r="TJF109" s="921"/>
      <c r="TJG109" s="921"/>
      <c r="TJH109" s="921"/>
      <c r="TJI109" s="921"/>
      <c r="TJJ109" s="921"/>
      <c r="TJK109" s="921"/>
      <c r="TJL109" s="921"/>
      <c r="TJM109" s="921"/>
      <c r="TJN109" s="921"/>
      <c r="TJO109" s="921"/>
      <c r="TJP109" s="921"/>
      <c r="TJQ109" s="921"/>
      <c r="TJR109" s="921"/>
      <c r="TJS109" s="921"/>
      <c r="TJT109" s="921"/>
      <c r="TJU109" s="921"/>
      <c r="TJV109" s="921"/>
      <c r="TJW109" s="921"/>
      <c r="TJX109" s="921"/>
      <c r="TJY109" s="921"/>
      <c r="TJZ109" s="921"/>
      <c r="TKA109" s="921"/>
      <c r="TKB109" s="921"/>
      <c r="TKC109" s="921"/>
      <c r="TKD109" s="921"/>
      <c r="TKE109" s="921"/>
      <c r="TKF109" s="921"/>
      <c r="TKG109" s="921"/>
      <c r="TKH109" s="921"/>
      <c r="TKI109" s="921"/>
      <c r="TKJ109" s="921"/>
      <c r="TKK109" s="921"/>
      <c r="TKL109" s="921"/>
      <c r="TKM109" s="921"/>
      <c r="TKN109" s="921"/>
      <c r="TKO109" s="921"/>
      <c r="TKP109" s="921"/>
      <c r="TKQ109" s="921"/>
      <c r="TKR109" s="921"/>
      <c r="TKS109" s="921"/>
      <c r="TKT109" s="921"/>
      <c r="TKU109" s="921"/>
      <c r="TKV109" s="921"/>
      <c r="TKW109" s="921"/>
      <c r="TKX109" s="921"/>
      <c r="TKY109" s="921"/>
      <c r="TKZ109" s="921"/>
      <c r="TLA109" s="921"/>
      <c r="TLB109" s="921"/>
      <c r="TLC109" s="921"/>
      <c r="TLD109" s="921"/>
      <c r="TLE109" s="921"/>
      <c r="TLF109" s="921"/>
      <c r="TLG109" s="921"/>
      <c r="TLH109" s="921"/>
      <c r="TLI109" s="921"/>
      <c r="TLJ109" s="921"/>
      <c r="TLK109" s="921"/>
      <c r="TLL109" s="921"/>
      <c r="TLM109" s="921"/>
      <c r="TLN109" s="921"/>
      <c r="TLO109" s="921"/>
      <c r="TLP109" s="921"/>
      <c r="TLQ109" s="921"/>
      <c r="TLR109" s="921"/>
      <c r="TLS109" s="921"/>
      <c r="TLT109" s="921"/>
      <c r="TLU109" s="921"/>
      <c r="TLV109" s="921"/>
      <c r="TLW109" s="921"/>
      <c r="TLX109" s="921"/>
      <c r="TLY109" s="921"/>
      <c r="TLZ109" s="921"/>
      <c r="TMA109" s="921"/>
      <c r="TMB109" s="921"/>
      <c r="TMC109" s="921"/>
      <c r="TMD109" s="921"/>
      <c r="TME109" s="921"/>
      <c r="TMF109" s="921"/>
      <c r="TMG109" s="921"/>
      <c r="TMH109" s="921"/>
      <c r="TMI109" s="921"/>
      <c r="TMJ109" s="921"/>
      <c r="TMK109" s="921"/>
      <c r="TML109" s="921"/>
      <c r="TMM109" s="921"/>
      <c r="TMN109" s="921"/>
      <c r="TMO109" s="921"/>
      <c r="TMP109" s="921"/>
      <c r="TMQ109" s="921"/>
      <c r="TMR109" s="921"/>
      <c r="TMS109" s="921"/>
      <c r="TMT109" s="921"/>
      <c r="TMU109" s="921"/>
      <c r="TMV109" s="921"/>
      <c r="TMW109" s="921"/>
      <c r="TMX109" s="921"/>
      <c r="TMY109" s="921"/>
      <c r="TMZ109" s="921"/>
      <c r="TNA109" s="921"/>
      <c r="TNB109" s="921"/>
      <c r="TNC109" s="921"/>
      <c r="TND109" s="921"/>
      <c r="TNE109" s="921"/>
      <c r="TNF109" s="921"/>
      <c r="TNG109" s="921"/>
      <c r="TNH109" s="921"/>
      <c r="TNI109" s="921"/>
      <c r="TNJ109" s="921"/>
      <c r="TNK109" s="921"/>
      <c r="TNL109" s="921"/>
      <c r="TNM109" s="921"/>
      <c r="TNN109" s="921"/>
      <c r="TNO109" s="921"/>
      <c r="TNP109" s="921"/>
      <c r="TNQ109" s="921"/>
      <c r="TNR109" s="921"/>
      <c r="TNS109" s="921"/>
      <c r="TNT109" s="921"/>
      <c r="TNU109" s="921"/>
      <c r="TNV109" s="921"/>
      <c r="TNW109" s="921"/>
      <c r="TNX109" s="921"/>
      <c r="TNY109" s="921"/>
      <c r="TNZ109" s="921"/>
      <c r="TOA109" s="921"/>
      <c r="TOB109" s="921"/>
      <c r="TOC109" s="921"/>
      <c r="TOD109" s="921"/>
      <c r="TOE109" s="921"/>
      <c r="TOF109" s="921"/>
      <c r="TOG109" s="921"/>
      <c r="TOH109" s="921"/>
      <c r="TOI109" s="921"/>
      <c r="TOJ109" s="921"/>
      <c r="TOK109" s="921"/>
      <c r="TOL109" s="921"/>
      <c r="TOM109" s="921"/>
      <c r="TON109" s="921"/>
      <c r="TOO109" s="921"/>
      <c r="TOP109" s="921"/>
      <c r="TOQ109" s="921"/>
      <c r="TOR109" s="921"/>
      <c r="TOS109" s="921"/>
      <c r="TOT109" s="921"/>
      <c r="TOU109" s="921"/>
      <c r="TOV109" s="921"/>
      <c r="TOW109" s="921"/>
      <c r="TOX109" s="921"/>
      <c r="TOY109" s="921"/>
      <c r="TOZ109" s="921"/>
      <c r="TPA109" s="921"/>
      <c r="TPB109" s="921"/>
      <c r="TPC109" s="921"/>
      <c r="TPD109" s="921"/>
      <c r="TPE109" s="921"/>
      <c r="TPF109" s="921"/>
      <c r="TPG109" s="921"/>
      <c r="TPH109" s="921"/>
      <c r="TPI109" s="921"/>
      <c r="TPJ109" s="921"/>
      <c r="TPK109" s="921"/>
      <c r="TPL109" s="921"/>
      <c r="TPM109" s="921"/>
      <c r="TPN109" s="921"/>
      <c r="TPO109" s="921"/>
      <c r="TPP109" s="921"/>
      <c r="TPQ109" s="921"/>
      <c r="TPR109" s="921"/>
      <c r="TPS109" s="921"/>
      <c r="TPT109" s="921"/>
      <c r="TPU109" s="921"/>
      <c r="TPV109" s="921"/>
      <c r="TPW109" s="921"/>
      <c r="TPX109" s="921"/>
      <c r="TPY109" s="921"/>
      <c r="TPZ109" s="921"/>
      <c r="TQA109" s="921"/>
      <c r="TQB109" s="921"/>
      <c r="TQC109" s="921"/>
      <c r="TQD109" s="921"/>
      <c r="TQE109" s="921"/>
      <c r="TQF109" s="921"/>
      <c r="TQG109" s="921"/>
      <c r="TQH109" s="921"/>
      <c r="TQI109" s="921"/>
      <c r="TQJ109" s="921"/>
      <c r="TQK109" s="921"/>
      <c r="TQL109" s="921"/>
      <c r="TQM109" s="921"/>
      <c r="TQN109" s="921"/>
      <c r="TQO109" s="921"/>
      <c r="TQP109" s="921"/>
      <c r="TQQ109" s="921"/>
      <c r="TQR109" s="921"/>
      <c r="TQS109" s="921"/>
      <c r="TQT109" s="921"/>
      <c r="TQU109" s="921"/>
      <c r="TQV109" s="921"/>
      <c r="TQW109" s="921"/>
      <c r="TQX109" s="921"/>
      <c r="TQY109" s="921"/>
      <c r="TQZ109" s="921"/>
      <c r="TRA109" s="921"/>
      <c r="TRB109" s="921"/>
      <c r="TRC109" s="921"/>
      <c r="TRD109" s="921"/>
      <c r="TRE109" s="921"/>
      <c r="TRF109" s="921"/>
      <c r="TRG109" s="921"/>
      <c r="TRH109" s="921"/>
      <c r="TRI109" s="921"/>
      <c r="TRJ109" s="921"/>
      <c r="TRK109" s="921"/>
      <c r="TRL109" s="921"/>
      <c r="TRM109" s="921"/>
      <c r="TRN109" s="921"/>
      <c r="TRO109" s="921"/>
      <c r="TRP109" s="921"/>
      <c r="TRQ109" s="921"/>
      <c r="TRR109" s="921"/>
      <c r="TRS109" s="921"/>
      <c r="TRT109" s="921"/>
      <c r="TRU109" s="921"/>
      <c r="TRV109" s="921"/>
      <c r="TRW109" s="921"/>
      <c r="TRX109" s="921"/>
      <c r="TRY109" s="921"/>
      <c r="TRZ109" s="921"/>
      <c r="TSA109" s="921"/>
      <c r="TSB109" s="921"/>
      <c r="TSC109" s="921"/>
      <c r="TSD109" s="921"/>
      <c r="TSE109" s="921"/>
      <c r="TSF109" s="921"/>
      <c r="TSG109" s="921"/>
      <c r="TSH109" s="921"/>
      <c r="TSI109" s="921"/>
      <c r="TSJ109" s="921"/>
      <c r="TSK109" s="921"/>
      <c r="TSL109" s="921"/>
      <c r="TSM109" s="921"/>
      <c r="TSN109" s="921"/>
      <c r="TSO109" s="921"/>
      <c r="TSP109" s="921"/>
      <c r="TSQ109" s="921"/>
      <c r="TSR109" s="921"/>
      <c r="TSS109" s="921"/>
      <c r="TST109" s="921"/>
      <c r="TSU109" s="921"/>
      <c r="TSV109" s="921"/>
      <c r="TSW109" s="921"/>
      <c r="TSX109" s="921"/>
      <c r="TSY109" s="921"/>
      <c r="TSZ109" s="921"/>
      <c r="TTA109" s="921"/>
      <c r="TTB109" s="921"/>
      <c r="TTC109" s="921"/>
      <c r="TTD109" s="921"/>
      <c r="TTE109" s="921"/>
      <c r="TTF109" s="921"/>
      <c r="TTG109" s="921"/>
      <c r="TTH109" s="921"/>
      <c r="TTI109" s="921"/>
      <c r="TTJ109" s="921"/>
      <c r="TTK109" s="921"/>
      <c r="TTL109" s="921"/>
      <c r="TTM109" s="921"/>
      <c r="TTN109" s="921"/>
      <c r="TTO109" s="921"/>
      <c r="TTP109" s="921"/>
      <c r="TTQ109" s="921"/>
      <c r="TTR109" s="921"/>
      <c r="TTS109" s="921"/>
      <c r="TTT109" s="921"/>
      <c r="TTU109" s="921"/>
      <c r="TTV109" s="921"/>
      <c r="TTW109" s="921"/>
      <c r="TTX109" s="921"/>
      <c r="TTY109" s="921"/>
      <c r="TTZ109" s="921"/>
      <c r="TUA109" s="921"/>
      <c r="TUB109" s="921"/>
      <c r="TUC109" s="921"/>
      <c r="TUD109" s="921"/>
      <c r="TUE109" s="921"/>
      <c r="TUF109" s="921"/>
      <c r="TUG109" s="921"/>
      <c r="TUH109" s="921"/>
      <c r="TUI109" s="921"/>
      <c r="TUJ109" s="921"/>
      <c r="TUK109" s="921"/>
      <c r="TUL109" s="921"/>
      <c r="TUM109" s="921"/>
      <c r="TUN109" s="921"/>
      <c r="TUO109" s="921"/>
      <c r="TUP109" s="921"/>
      <c r="TUQ109" s="921"/>
      <c r="TUR109" s="921"/>
      <c r="TUS109" s="921"/>
      <c r="TUT109" s="921"/>
      <c r="TUU109" s="921"/>
      <c r="TUV109" s="921"/>
      <c r="TUW109" s="921"/>
      <c r="TUX109" s="921"/>
      <c r="TUY109" s="921"/>
      <c r="TUZ109" s="921"/>
      <c r="TVA109" s="921"/>
      <c r="TVB109" s="921"/>
      <c r="TVC109" s="921"/>
      <c r="TVD109" s="921"/>
      <c r="TVE109" s="921"/>
      <c r="TVF109" s="921"/>
      <c r="TVG109" s="921"/>
      <c r="TVH109" s="921"/>
      <c r="TVI109" s="921"/>
      <c r="TVJ109" s="921"/>
      <c r="TVK109" s="921"/>
      <c r="TVL109" s="921"/>
      <c r="TVM109" s="921"/>
      <c r="TVN109" s="921"/>
      <c r="TVO109" s="921"/>
      <c r="TVP109" s="921"/>
      <c r="TVQ109" s="921"/>
      <c r="TVR109" s="921"/>
      <c r="TVS109" s="921"/>
      <c r="TVT109" s="921"/>
      <c r="TVU109" s="921"/>
      <c r="TVV109" s="921"/>
      <c r="TVW109" s="921"/>
      <c r="TVX109" s="921"/>
      <c r="TVY109" s="921"/>
      <c r="TVZ109" s="921"/>
      <c r="TWA109" s="921"/>
      <c r="TWB109" s="921"/>
      <c r="TWC109" s="921"/>
      <c r="TWD109" s="921"/>
      <c r="TWE109" s="921"/>
      <c r="TWF109" s="921"/>
      <c r="TWG109" s="921"/>
      <c r="TWH109" s="921"/>
      <c r="TWI109" s="921"/>
      <c r="TWJ109" s="921"/>
      <c r="TWK109" s="921"/>
      <c r="TWL109" s="921"/>
      <c r="TWM109" s="921"/>
      <c r="TWN109" s="921"/>
      <c r="TWO109" s="921"/>
      <c r="TWP109" s="921"/>
      <c r="TWQ109" s="921"/>
      <c r="TWR109" s="921"/>
      <c r="TWS109" s="921"/>
      <c r="TWT109" s="921"/>
      <c r="TWU109" s="921"/>
      <c r="TWV109" s="921"/>
      <c r="TWW109" s="921"/>
      <c r="TWX109" s="921"/>
      <c r="TWY109" s="921"/>
      <c r="TWZ109" s="921"/>
      <c r="TXA109" s="921"/>
      <c r="TXB109" s="921"/>
      <c r="TXC109" s="921"/>
      <c r="TXD109" s="921"/>
      <c r="TXE109" s="921"/>
      <c r="TXF109" s="921"/>
      <c r="TXG109" s="921"/>
      <c r="TXH109" s="921"/>
      <c r="TXI109" s="921"/>
      <c r="TXJ109" s="921"/>
      <c r="TXK109" s="921"/>
      <c r="TXL109" s="921"/>
      <c r="TXM109" s="921"/>
      <c r="TXN109" s="921"/>
      <c r="TXO109" s="921"/>
      <c r="TXP109" s="921"/>
      <c r="TXQ109" s="921"/>
      <c r="TXR109" s="921"/>
      <c r="TXS109" s="921"/>
      <c r="TXT109" s="921"/>
      <c r="TXU109" s="921"/>
      <c r="TXV109" s="921"/>
      <c r="TXW109" s="921"/>
      <c r="TXX109" s="921"/>
      <c r="TXY109" s="921"/>
      <c r="TXZ109" s="921"/>
      <c r="TYA109" s="921"/>
      <c r="TYB109" s="921"/>
      <c r="TYC109" s="921"/>
      <c r="TYD109" s="921"/>
      <c r="TYE109" s="921"/>
      <c r="TYF109" s="921"/>
      <c r="TYG109" s="921"/>
      <c r="TYH109" s="921"/>
      <c r="TYI109" s="921"/>
      <c r="TYJ109" s="921"/>
      <c r="TYK109" s="921"/>
      <c r="TYL109" s="921"/>
      <c r="TYM109" s="921"/>
      <c r="TYN109" s="921"/>
      <c r="TYO109" s="921"/>
      <c r="TYP109" s="921"/>
      <c r="TYQ109" s="921"/>
      <c r="TYR109" s="921"/>
      <c r="TYS109" s="921"/>
      <c r="TYT109" s="921"/>
      <c r="TYU109" s="921"/>
      <c r="TYV109" s="921"/>
      <c r="TYW109" s="921"/>
      <c r="TYX109" s="921"/>
      <c r="TYY109" s="921"/>
      <c r="TYZ109" s="921"/>
      <c r="TZA109" s="921"/>
      <c r="TZB109" s="921"/>
      <c r="TZC109" s="921"/>
      <c r="TZD109" s="921"/>
      <c r="TZE109" s="921"/>
      <c r="TZF109" s="921"/>
      <c r="TZG109" s="921"/>
      <c r="TZH109" s="921"/>
      <c r="TZI109" s="921"/>
      <c r="TZJ109" s="921"/>
      <c r="TZK109" s="921"/>
      <c r="TZL109" s="921"/>
      <c r="TZM109" s="921"/>
      <c r="TZN109" s="921"/>
      <c r="TZO109" s="921"/>
      <c r="TZP109" s="921"/>
      <c r="TZQ109" s="921"/>
      <c r="TZR109" s="921"/>
      <c r="TZS109" s="921"/>
      <c r="TZT109" s="921"/>
      <c r="TZU109" s="921"/>
      <c r="TZV109" s="921"/>
      <c r="TZW109" s="921"/>
      <c r="TZX109" s="921"/>
      <c r="TZY109" s="921"/>
      <c r="TZZ109" s="921"/>
      <c r="UAA109" s="921"/>
      <c r="UAB109" s="921"/>
      <c r="UAC109" s="921"/>
      <c r="UAD109" s="921"/>
      <c r="UAE109" s="921"/>
      <c r="UAF109" s="921"/>
      <c r="UAG109" s="921"/>
      <c r="UAH109" s="921"/>
      <c r="UAI109" s="921"/>
      <c r="UAJ109" s="921"/>
      <c r="UAK109" s="921"/>
      <c r="UAL109" s="921"/>
      <c r="UAM109" s="921"/>
      <c r="UAN109" s="921"/>
      <c r="UAO109" s="921"/>
      <c r="UAP109" s="921"/>
      <c r="UAQ109" s="921"/>
      <c r="UAR109" s="921"/>
      <c r="UAS109" s="921"/>
      <c r="UAT109" s="921"/>
      <c r="UAU109" s="921"/>
      <c r="UAV109" s="921"/>
      <c r="UAW109" s="921"/>
      <c r="UAX109" s="921"/>
      <c r="UAY109" s="921"/>
      <c r="UAZ109" s="921"/>
      <c r="UBA109" s="921"/>
      <c r="UBB109" s="921"/>
      <c r="UBC109" s="921"/>
      <c r="UBD109" s="921"/>
      <c r="UBE109" s="921"/>
      <c r="UBF109" s="921"/>
      <c r="UBG109" s="921"/>
      <c r="UBH109" s="921"/>
      <c r="UBI109" s="921"/>
      <c r="UBJ109" s="921"/>
      <c r="UBK109" s="921"/>
      <c r="UBL109" s="921"/>
      <c r="UBM109" s="921"/>
      <c r="UBN109" s="921"/>
      <c r="UBO109" s="921"/>
      <c r="UBP109" s="921"/>
      <c r="UBQ109" s="921"/>
      <c r="UBR109" s="921"/>
      <c r="UBS109" s="921"/>
      <c r="UBT109" s="921"/>
      <c r="UBU109" s="921"/>
      <c r="UBV109" s="921"/>
      <c r="UBW109" s="921"/>
      <c r="UBX109" s="921"/>
      <c r="UBY109" s="921"/>
      <c r="UBZ109" s="921"/>
      <c r="UCA109" s="921"/>
      <c r="UCB109" s="921"/>
      <c r="UCC109" s="921"/>
      <c r="UCD109" s="921"/>
      <c r="UCE109" s="921"/>
      <c r="UCF109" s="921"/>
      <c r="UCG109" s="921"/>
      <c r="UCH109" s="921"/>
      <c r="UCI109" s="921"/>
      <c r="UCJ109" s="921"/>
      <c r="UCK109" s="921"/>
      <c r="UCL109" s="921"/>
      <c r="UCM109" s="921"/>
      <c r="UCN109" s="921"/>
      <c r="UCO109" s="921"/>
      <c r="UCP109" s="921"/>
      <c r="UCQ109" s="921"/>
      <c r="UCR109" s="921"/>
      <c r="UCS109" s="921"/>
      <c r="UCT109" s="921"/>
      <c r="UCU109" s="921"/>
      <c r="UCV109" s="921"/>
      <c r="UCW109" s="921"/>
      <c r="UCX109" s="921"/>
      <c r="UCY109" s="921"/>
      <c r="UCZ109" s="921"/>
      <c r="UDA109" s="921"/>
      <c r="UDB109" s="921"/>
      <c r="UDC109" s="921"/>
      <c r="UDD109" s="921"/>
      <c r="UDE109" s="921"/>
      <c r="UDF109" s="921"/>
      <c r="UDG109" s="921"/>
      <c r="UDH109" s="921"/>
      <c r="UDI109" s="921"/>
      <c r="UDJ109" s="921"/>
      <c r="UDK109" s="921"/>
      <c r="UDL109" s="921"/>
      <c r="UDM109" s="921"/>
      <c r="UDN109" s="921"/>
      <c r="UDO109" s="921"/>
      <c r="UDP109" s="921"/>
      <c r="UDQ109" s="921"/>
      <c r="UDR109" s="921"/>
      <c r="UDS109" s="921"/>
      <c r="UDT109" s="921"/>
      <c r="UDU109" s="921"/>
      <c r="UDV109" s="921"/>
      <c r="UDW109" s="921"/>
      <c r="UDX109" s="921"/>
      <c r="UDY109" s="921"/>
      <c r="UDZ109" s="921"/>
      <c r="UEA109" s="921"/>
      <c r="UEB109" s="921"/>
      <c r="UEC109" s="921"/>
      <c r="UED109" s="921"/>
      <c r="UEE109" s="921"/>
      <c r="UEF109" s="921"/>
      <c r="UEG109" s="921"/>
      <c r="UEH109" s="921"/>
      <c r="UEI109" s="921"/>
      <c r="UEJ109" s="921"/>
      <c r="UEK109" s="921"/>
      <c r="UEL109" s="921"/>
      <c r="UEM109" s="921"/>
      <c r="UEN109" s="921"/>
      <c r="UEO109" s="921"/>
      <c r="UEP109" s="921"/>
      <c r="UEQ109" s="921"/>
      <c r="UER109" s="921"/>
      <c r="UES109" s="921"/>
      <c r="UET109" s="921"/>
      <c r="UEU109" s="921"/>
      <c r="UEV109" s="921"/>
      <c r="UEW109" s="921"/>
      <c r="UEX109" s="921"/>
      <c r="UEY109" s="921"/>
      <c r="UEZ109" s="921"/>
      <c r="UFA109" s="921"/>
      <c r="UFB109" s="921"/>
      <c r="UFC109" s="921"/>
      <c r="UFD109" s="921"/>
      <c r="UFE109" s="921"/>
      <c r="UFF109" s="921"/>
      <c r="UFG109" s="921"/>
      <c r="UFH109" s="921"/>
      <c r="UFI109" s="921"/>
      <c r="UFJ109" s="921"/>
      <c r="UFK109" s="921"/>
      <c r="UFL109" s="921"/>
      <c r="UFM109" s="921"/>
      <c r="UFN109" s="921"/>
      <c r="UFO109" s="921"/>
      <c r="UFP109" s="921"/>
      <c r="UFQ109" s="921"/>
      <c r="UFR109" s="921"/>
      <c r="UFS109" s="921"/>
      <c r="UFT109" s="921"/>
      <c r="UFU109" s="921"/>
      <c r="UFV109" s="921"/>
      <c r="UFW109" s="921"/>
      <c r="UFX109" s="921"/>
      <c r="UFY109" s="921"/>
      <c r="UFZ109" s="921"/>
      <c r="UGA109" s="921"/>
      <c r="UGB109" s="921"/>
      <c r="UGC109" s="921"/>
      <c r="UGD109" s="921"/>
      <c r="UGE109" s="921"/>
      <c r="UGF109" s="921"/>
      <c r="UGG109" s="921"/>
      <c r="UGH109" s="921"/>
      <c r="UGI109" s="921"/>
      <c r="UGJ109" s="921"/>
      <c r="UGK109" s="921"/>
      <c r="UGL109" s="921"/>
      <c r="UGM109" s="921"/>
      <c r="UGN109" s="921"/>
      <c r="UGO109" s="921"/>
      <c r="UGP109" s="921"/>
      <c r="UGQ109" s="921"/>
      <c r="UGR109" s="921"/>
      <c r="UGS109" s="921"/>
      <c r="UGT109" s="921"/>
      <c r="UGU109" s="921"/>
      <c r="UGV109" s="921"/>
      <c r="UGW109" s="921"/>
      <c r="UGX109" s="921"/>
      <c r="UGY109" s="921"/>
      <c r="UGZ109" s="921"/>
      <c r="UHA109" s="921"/>
      <c r="UHB109" s="921"/>
      <c r="UHC109" s="921"/>
      <c r="UHD109" s="921"/>
      <c r="UHE109" s="921"/>
      <c r="UHF109" s="921"/>
      <c r="UHG109" s="921"/>
      <c r="UHH109" s="921"/>
      <c r="UHI109" s="921"/>
      <c r="UHJ109" s="921"/>
      <c r="UHK109" s="921"/>
      <c r="UHL109" s="921"/>
      <c r="UHM109" s="921"/>
      <c r="UHN109" s="921"/>
      <c r="UHO109" s="921"/>
      <c r="UHP109" s="921"/>
      <c r="UHQ109" s="921"/>
      <c r="UHR109" s="921"/>
      <c r="UHS109" s="921"/>
      <c r="UHT109" s="921"/>
      <c r="UHU109" s="921"/>
      <c r="UHV109" s="921"/>
      <c r="UHW109" s="921"/>
      <c r="UHX109" s="921"/>
      <c r="UHY109" s="921"/>
      <c r="UHZ109" s="921"/>
      <c r="UIA109" s="921"/>
      <c r="UIB109" s="921"/>
      <c r="UIC109" s="921"/>
      <c r="UID109" s="921"/>
      <c r="UIE109" s="921"/>
      <c r="UIF109" s="921"/>
      <c r="UIG109" s="921"/>
      <c r="UIH109" s="921"/>
      <c r="UII109" s="921"/>
      <c r="UIJ109" s="921"/>
      <c r="UIK109" s="921"/>
      <c r="UIL109" s="921"/>
      <c r="UIM109" s="921"/>
      <c r="UIN109" s="921"/>
      <c r="UIO109" s="921"/>
      <c r="UIP109" s="921"/>
      <c r="UIQ109" s="921"/>
      <c r="UIR109" s="921"/>
      <c r="UIS109" s="921"/>
      <c r="UIT109" s="921"/>
      <c r="UIU109" s="921"/>
      <c r="UIV109" s="921"/>
      <c r="UIW109" s="921"/>
      <c r="UIX109" s="921"/>
      <c r="UIY109" s="921"/>
      <c r="UIZ109" s="921"/>
      <c r="UJA109" s="921"/>
      <c r="UJB109" s="921"/>
      <c r="UJC109" s="921"/>
      <c r="UJD109" s="921"/>
      <c r="UJE109" s="921"/>
      <c r="UJF109" s="921"/>
      <c r="UJG109" s="921"/>
      <c r="UJH109" s="921"/>
      <c r="UJI109" s="921"/>
      <c r="UJJ109" s="921"/>
      <c r="UJK109" s="921"/>
      <c r="UJL109" s="921"/>
      <c r="UJM109" s="921"/>
      <c r="UJN109" s="921"/>
      <c r="UJO109" s="921"/>
      <c r="UJP109" s="921"/>
      <c r="UJQ109" s="921"/>
      <c r="UJR109" s="921"/>
      <c r="UJS109" s="921"/>
      <c r="UJT109" s="921"/>
      <c r="UJU109" s="921"/>
      <c r="UJV109" s="921"/>
      <c r="UJW109" s="921"/>
      <c r="UJX109" s="921"/>
      <c r="UJY109" s="921"/>
      <c r="UJZ109" s="921"/>
      <c r="UKA109" s="921"/>
      <c r="UKB109" s="921"/>
      <c r="UKC109" s="921"/>
      <c r="UKD109" s="921"/>
      <c r="UKE109" s="921"/>
      <c r="UKF109" s="921"/>
      <c r="UKG109" s="921"/>
      <c r="UKH109" s="921"/>
      <c r="UKI109" s="921"/>
      <c r="UKJ109" s="921"/>
      <c r="UKK109" s="921"/>
      <c r="UKL109" s="921"/>
      <c r="UKM109" s="921"/>
      <c r="UKN109" s="921"/>
      <c r="UKO109" s="921"/>
      <c r="UKP109" s="921"/>
      <c r="UKQ109" s="921"/>
      <c r="UKR109" s="921"/>
      <c r="UKS109" s="921"/>
      <c r="UKT109" s="921"/>
      <c r="UKU109" s="921"/>
      <c r="UKV109" s="921"/>
      <c r="UKW109" s="921"/>
      <c r="UKX109" s="921"/>
      <c r="UKY109" s="921"/>
      <c r="UKZ109" s="921"/>
      <c r="ULA109" s="921"/>
      <c r="ULB109" s="921"/>
      <c r="ULC109" s="921"/>
      <c r="ULD109" s="921"/>
      <c r="ULE109" s="921"/>
      <c r="ULF109" s="921"/>
      <c r="ULG109" s="921"/>
      <c r="ULH109" s="921"/>
      <c r="ULI109" s="921"/>
      <c r="ULJ109" s="921"/>
      <c r="ULK109" s="921"/>
      <c r="ULL109" s="921"/>
      <c r="ULM109" s="921"/>
      <c r="ULN109" s="921"/>
      <c r="ULO109" s="921"/>
      <c r="ULP109" s="921"/>
      <c r="ULQ109" s="921"/>
      <c r="ULR109" s="921"/>
      <c r="ULS109" s="921"/>
      <c r="ULT109" s="921"/>
      <c r="ULU109" s="921"/>
      <c r="ULV109" s="921"/>
      <c r="ULW109" s="921"/>
      <c r="ULX109" s="921"/>
      <c r="ULY109" s="921"/>
      <c r="ULZ109" s="921"/>
      <c r="UMA109" s="921"/>
      <c r="UMB109" s="921"/>
      <c r="UMC109" s="921"/>
      <c r="UMD109" s="921"/>
      <c r="UME109" s="921"/>
      <c r="UMF109" s="921"/>
      <c r="UMG109" s="921"/>
      <c r="UMH109" s="921"/>
      <c r="UMI109" s="921"/>
      <c r="UMJ109" s="921"/>
      <c r="UMK109" s="921"/>
      <c r="UML109" s="921"/>
      <c r="UMM109" s="921"/>
      <c r="UMN109" s="921"/>
      <c r="UMO109" s="921"/>
      <c r="UMP109" s="921"/>
      <c r="UMQ109" s="921"/>
      <c r="UMR109" s="921"/>
      <c r="UMS109" s="921"/>
      <c r="UMT109" s="921"/>
      <c r="UMU109" s="921"/>
      <c r="UMV109" s="921"/>
      <c r="UMW109" s="921"/>
      <c r="UMX109" s="921"/>
      <c r="UMY109" s="921"/>
      <c r="UMZ109" s="921"/>
      <c r="UNA109" s="921"/>
      <c r="UNB109" s="921"/>
      <c r="UNC109" s="921"/>
      <c r="UND109" s="921"/>
      <c r="UNE109" s="921"/>
      <c r="UNF109" s="921"/>
      <c r="UNG109" s="921"/>
      <c r="UNH109" s="921"/>
      <c r="UNI109" s="921"/>
      <c r="UNJ109" s="921"/>
      <c r="UNK109" s="921"/>
      <c r="UNL109" s="921"/>
      <c r="UNM109" s="921"/>
      <c r="UNN109" s="921"/>
      <c r="UNO109" s="921"/>
      <c r="UNP109" s="921"/>
      <c r="UNQ109" s="921"/>
      <c r="UNR109" s="921"/>
      <c r="UNS109" s="921"/>
      <c r="UNT109" s="921"/>
      <c r="UNU109" s="921"/>
      <c r="UNV109" s="921"/>
      <c r="UNW109" s="921"/>
      <c r="UNX109" s="921"/>
      <c r="UNY109" s="921"/>
      <c r="UNZ109" s="921"/>
      <c r="UOA109" s="921"/>
      <c r="UOB109" s="921"/>
      <c r="UOC109" s="921"/>
      <c r="UOD109" s="921"/>
      <c r="UOE109" s="921"/>
      <c r="UOF109" s="921"/>
      <c r="UOG109" s="921"/>
      <c r="UOH109" s="921"/>
      <c r="UOI109" s="921"/>
      <c r="UOJ109" s="921"/>
      <c r="UOK109" s="921"/>
      <c r="UOL109" s="921"/>
      <c r="UOM109" s="921"/>
      <c r="UON109" s="921"/>
      <c r="UOO109" s="921"/>
      <c r="UOP109" s="921"/>
      <c r="UOQ109" s="921"/>
      <c r="UOR109" s="921"/>
      <c r="UOS109" s="921"/>
      <c r="UOT109" s="921"/>
      <c r="UOU109" s="921"/>
      <c r="UOV109" s="921"/>
      <c r="UOW109" s="921"/>
      <c r="UOX109" s="921"/>
      <c r="UOY109" s="921"/>
      <c r="UOZ109" s="921"/>
      <c r="UPA109" s="921"/>
      <c r="UPB109" s="921"/>
      <c r="UPC109" s="921"/>
      <c r="UPD109" s="921"/>
      <c r="UPE109" s="921"/>
      <c r="UPF109" s="921"/>
      <c r="UPG109" s="921"/>
      <c r="UPH109" s="921"/>
      <c r="UPI109" s="921"/>
      <c r="UPJ109" s="921"/>
      <c r="UPK109" s="921"/>
      <c r="UPL109" s="921"/>
      <c r="UPM109" s="921"/>
      <c r="UPN109" s="921"/>
      <c r="UPO109" s="921"/>
      <c r="UPP109" s="921"/>
      <c r="UPQ109" s="921"/>
      <c r="UPR109" s="921"/>
      <c r="UPS109" s="921"/>
      <c r="UPT109" s="921"/>
      <c r="UPU109" s="921"/>
      <c r="UPV109" s="921"/>
      <c r="UPW109" s="921"/>
      <c r="UPX109" s="921"/>
      <c r="UPY109" s="921"/>
      <c r="UPZ109" s="921"/>
      <c r="UQA109" s="921"/>
      <c r="UQB109" s="921"/>
      <c r="UQC109" s="921"/>
      <c r="UQD109" s="921"/>
      <c r="UQE109" s="921"/>
      <c r="UQF109" s="921"/>
      <c r="UQG109" s="921"/>
      <c r="UQH109" s="921"/>
      <c r="UQI109" s="921"/>
      <c r="UQJ109" s="921"/>
      <c r="UQK109" s="921"/>
      <c r="UQL109" s="921"/>
      <c r="UQM109" s="921"/>
      <c r="UQN109" s="921"/>
      <c r="UQO109" s="921"/>
      <c r="UQP109" s="921"/>
      <c r="UQQ109" s="921"/>
      <c r="UQR109" s="921"/>
      <c r="UQS109" s="921"/>
      <c r="UQT109" s="921"/>
      <c r="UQU109" s="921"/>
      <c r="UQV109" s="921"/>
      <c r="UQW109" s="921"/>
      <c r="UQX109" s="921"/>
      <c r="UQY109" s="921"/>
      <c r="UQZ109" s="921"/>
      <c r="URA109" s="921"/>
      <c r="URB109" s="921"/>
      <c r="URC109" s="921"/>
      <c r="URD109" s="921"/>
      <c r="URE109" s="921"/>
      <c r="URF109" s="921"/>
      <c r="URG109" s="921"/>
      <c r="URH109" s="921"/>
      <c r="URI109" s="921"/>
      <c r="URJ109" s="921"/>
      <c r="URK109" s="921"/>
      <c r="URL109" s="921"/>
      <c r="URM109" s="921"/>
      <c r="URN109" s="921"/>
      <c r="URO109" s="921"/>
      <c r="URP109" s="921"/>
      <c r="URQ109" s="921"/>
      <c r="URR109" s="921"/>
      <c r="URS109" s="921"/>
      <c r="URT109" s="921"/>
      <c r="URU109" s="921"/>
      <c r="URV109" s="921"/>
      <c r="URW109" s="921"/>
      <c r="URX109" s="921"/>
      <c r="URY109" s="921"/>
      <c r="URZ109" s="921"/>
      <c r="USA109" s="921"/>
      <c r="USB109" s="921"/>
      <c r="USC109" s="921"/>
      <c r="USD109" s="921"/>
      <c r="USE109" s="921"/>
      <c r="USF109" s="921"/>
      <c r="USG109" s="921"/>
      <c r="USH109" s="921"/>
      <c r="USI109" s="921"/>
      <c r="USJ109" s="921"/>
      <c r="USK109" s="921"/>
      <c r="USL109" s="921"/>
      <c r="USM109" s="921"/>
      <c r="USN109" s="921"/>
      <c r="USO109" s="921"/>
      <c r="USP109" s="921"/>
      <c r="USQ109" s="921"/>
      <c r="USR109" s="921"/>
      <c r="USS109" s="921"/>
      <c r="UST109" s="921"/>
      <c r="USU109" s="921"/>
      <c r="USV109" s="921"/>
      <c r="USW109" s="921"/>
      <c r="USX109" s="921"/>
      <c r="USY109" s="921"/>
      <c r="USZ109" s="921"/>
      <c r="UTA109" s="921"/>
      <c r="UTB109" s="921"/>
      <c r="UTC109" s="921"/>
      <c r="UTD109" s="921"/>
      <c r="UTE109" s="921"/>
      <c r="UTF109" s="921"/>
      <c r="UTG109" s="921"/>
      <c r="UTH109" s="921"/>
      <c r="UTI109" s="921"/>
      <c r="UTJ109" s="921"/>
      <c r="UTK109" s="921"/>
      <c r="UTL109" s="921"/>
      <c r="UTM109" s="921"/>
      <c r="UTN109" s="921"/>
      <c r="UTO109" s="921"/>
      <c r="UTP109" s="921"/>
      <c r="UTQ109" s="921"/>
      <c r="UTR109" s="921"/>
      <c r="UTS109" s="921"/>
      <c r="UTT109" s="921"/>
      <c r="UTU109" s="921"/>
      <c r="UTV109" s="921"/>
      <c r="UTW109" s="921"/>
      <c r="UTX109" s="921"/>
      <c r="UTY109" s="921"/>
      <c r="UTZ109" s="921"/>
      <c r="UUA109" s="921"/>
      <c r="UUB109" s="921"/>
      <c r="UUC109" s="921"/>
      <c r="UUD109" s="921"/>
      <c r="UUE109" s="921"/>
      <c r="UUF109" s="921"/>
      <c r="UUG109" s="921"/>
      <c r="UUH109" s="921"/>
      <c r="UUI109" s="921"/>
      <c r="UUJ109" s="921"/>
      <c r="UUK109" s="921"/>
      <c r="UUL109" s="921"/>
      <c r="UUM109" s="921"/>
      <c r="UUN109" s="921"/>
      <c r="UUO109" s="921"/>
      <c r="UUP109" s="921"/>
      <c r="UUQ109" s="921"/>
      <c r="UUR109" s="921"/>
      <c r="UUS109" s="921"/>
      <c r="UUT109" s="921"/>
      <c r="UUU109" s="921"/>
      <c r="UUV109" s="921"/>
      <c r="UUW109" s="921"/>
      <c r="UUX109" s="921"/>
      <c r="UUY109" s="921"/>
      <c r="UUZ109" s="921"/>
      <c r="UVA109" s="921"/>
      <c r="UVB109" s="921"/>
      <c r="UVC109" s="921"/>
      <c r="UVD109" s="921"/>
      <c r="UVE109" s="921"/>
      <c r="UVF109" s="921"/>
      <c r="UVG109" s="921"/>
      <c r="UVH109" s="921"/>
      <c r="UVI109" s="921"/>
      <c r="UVJ109" s="921"/>
      <c r="UVK109" s="921"/>
      <c r="UVL109" s="921"/>
      <c r="UVM109" s="921"/>
      <c r="UVN109" s="921"/>
      <c r="UVO109" s="921"/>
      <c r="UVP109" s="921"/>
      <c r="UVQ109" s="921"/>
      <c r="UVR109" s="921"/>
      <c r="UVS109" s="921"/>
      <c r="UVT109" s="921"/>
      <c r="UVU109" s="921"/>
      <c r="UVV109" s="921"/>
      <c r="UVW109" s="921"/>
      <c r="UVX109" s="921"/>
      <c r="UVY109" s="921"/>
      <c r="UVZ109" s="921"/>
      <c r="UWA109" s="921"/>
      <c r="UWB109" s="921"/>
      <c r="UWC109" s="921"/>
      <c r="UWD109" s="921"/>
      <c r="UWE109" s="921"/>
      <c r="UWF109" s="921"/>
      <c r="UWG109" s="921"/>
      <c r="UWH109" s="921"/>
      <c r="UWI109" s="921"/>
      <c r="UWJ109" s="921"/>
      <c r="UWK109" s="921"/>
      <c r="UWL109" s="921"/>
      <c r="UWM109" s="921"/>
      <c r="UWN109" s="921"/>
      <c r="UWO109" s="921"/>
      <c r="UWP109" s="921"/>
      <c r="UWQ109" s="921"/>
      <c r="UWR109" s="921"/>
      <c r="UWS109" s="921"/>
      <c r="UWT109" s="921"/>
      <c r="UWU109" s="921"/>
      <c r="UWV109" s="921"/>
      <c r="UWW109" s="921"/>
      <c r="UWX109" s="921"/>
      <c r="UWY109" s="921"/>
      <c r="UWZ109" s="921"/>
      <c r="UXA109" s="921"/>
      <c r="UXB109" s="921"/>
      <c r="UXC109" s="921"/>
      <c r="UXD109" s="921"/>
      <c r="UXE109" s="921"/>
      <c r="UXF109" s="921"/>
      <c r="UXG109" s="921"/>
      <c r="UXH109" s="921"/>
      <c r="UXI109" s="921"/>
      <c r="UXJ109" s="921"/>
      <c r="UXK109" s="921"/>
      <c r="UXL109" s="921"/>
      <c r="UXM109" s="921"/>
      <c r="UXN109" s="921"/>
      <c r="UXO109" s="921"/>
      <c r="UXP109" s="921"/>
      <c r="UXQ109" s="921"/>
      <c r="UXR109" s="921"/>
      <c r="UXS109" s="921"/>
      <c r="UXT109" s="921"/>
      <c r="UXU109" s="921"/>
      <c r="UXV109" s="921"/>
      <c r="UXW109" s="921"/>
      <c r="UXX109" s="921"/>
      <c r="UXY109" s="921"/>
      <c r="UXZ109" s="921"/>
      <c r="UYA109" s="921"/>
      <c r="UYB109" s="921"/>
      <c r="UYC109" s="921"/>
      <c r="UYD109" s="921"/>
      <c r="UYE109" s="921"/>
      <c r="UYF109" s="921"/>
      <c r="UYG109" s="921"/>
      <c r="UYH109" s="921"/>
      <c r="UYI109" s="921"/>
      <c r="UYJ109" s="921"/>
      <c r="UYK109" s="921"/>
      <c r="UYL109" s="921"/>
      <c r="UYM109" s="921"/>
      <c r="UYN109" s="921"/>
      <c r="UYO109" s="921"/>
      <c r="UYP109" s="921"/>
      <c r="UYQ109" s="921"/>
      <c r="UYR109" s="921"/>
      <c r="UYS109" s="921"/>
      <c r="UYT109" s="921"/>
      <c r="UYU109" s="921"/>
      <c r="UYV109" s="921"/>
      <c r="UYW109" s="921"/>
      <c r="UYX109" s="921"/>
      <c r="UYY109" s="921"/>
      <c r="UYZ109" s="921"/>
      <c r="UZA109" s="921"/>
      <c r="UZB109" s="921"/>
      <c r="UZC109" s="921"/>
      <c r="UZD109" s="921"/>
      <c r="UZE109" s="921"/>
      <c r="UZF109" s="921"/>
      <c r="UZG109" s="921"/>
      <c r="UZH109" s="921"/>
      <c r="UZI109" s="921"/>
      <c r="UZJ109" s="921"/>
      <c r="UZK109" s="921"/>
      <c r="UZL109" s="921"/>
      <c r="UZM109" s="921"/>
      <c r="UZN109" s="921"/>
      <c r="UZO109" s="921"/>
      <c r="UZP109" s="921"/>
      <c r="UZQ109" s="921"/>
      <c r="UZR109" s="921"/>
      <c r="UZS109" s="921"/>
      <c r="UZT109" s="921"/>
      <c r="UZU109" s="921"/>
      <c r="UZV109" s="921"/>
      <c r="UZW109" s="921"/>
      <c r="UZX109" s="921"/>
      <c r="UZY109" s="921"/>
      <c r="UZZ109" s="921"/>
      <c r="VAA109" s="921"/>
      <c r="VAB109" s="921"/>
      <c r="VAC109" s="921"/>
      <c r="VAD109" s="921"/>
      <c r="VAE109" s="921"/>
      <c r="VAF109" s="921"/>
      <c r="VAG109" s="921"/>
      <c r="VAH109" s="921"/>
      <c r="VAI109" s="921"/>
      <c r="VAJ109" s="921"/>
      <c r="VAK109" s="921"/>
      <c r="VAL109" s="921"/>
      <c r="VAM109" s="921"/>
      <c r="VAN109" s="921"/>
      <c r="VAO109" s="921"/>
      <c r="VAP109" s="921"/>
      <c r="VAQ109" s="921"/>
      <c r="VAR109" s="921"/>
      <c r="VAS109" s="921"/>
      <c r="VAT109" s="921"/>
      <c r="VAU109" s="921"/>
      <c r="VAV109" s="921"/>
      <c r="VAW109" s="921"/>
      <c r="VAX109" s="921"/>
      <c r="VAY109" s="921"/>
      <c r="VAZ109" s="921"/>
      <c r="VBA109" s="921"/>
      <c r="VBB109" s="921"/>
      <c r="VBC109" s="921"/>
      <c r="VBD109" s="921"/>
      <c r="VBE109" s="921"/>
      <c r="VBF109" s="921"/>
      <c r="VBG109" s="921"/>
      <c r="VBH109" s="921"/>
      <c r="VBI109" s="921"/>
      <c r="VBJ109" s="921"/>
      <c r="VBK109" s="921"/>
      <c r="VBL109" s="921"/>
      <c r="VBM109" s="921"/>
      <c r="VBN109" s="921"/>
      <c r="VBO109" s="921"/>
      <c r="VBP109" s="921"/>
      <c r="VBQ109" s="921"/>
      <c r="VBR109" s="921"/>
      <c r="VBS109" s="921"/>
      <c r="VBT109" s="921"/>
      <c r="VBU109" s="921"/>
      <c r="VBV109" s="921"/>
      <c r="VBW109" s="921"/>
      <c r="VBX109" s="921"/>
      <c r="VBY109" s="921"/>
      <c r="VBZ109" s="921"/>
      <c r="VCA109" s="921"/>
      <c r="VCB109" s="921"/>
      <c r="VCC109" s="921"/>
      <c r="VCD109" s="921"/>
      <c r="VCE109" s="921"/>
      <c r="VCF109" s="921"/>
      <c r="VCG109" s="921"/>
      <c r="VCH109" s="921"/>
      <c r="VCI109" s="921"/>
      <c r="VCJ109" s="921"/>
      <c r="VCK109" s="921"/>
      <c r="VCL109" s="921"/>
      <c r="VCM109" s="921"/>
      <c r="VCN109" s="921"/>
      <c r="VCO109" s="921"/>
      <c r="VCP109" s="921"/>
      <c r="VCQ109" s="921"/>
      <c r="VCR109" s="921"/>
      <c r="VCS109" s="921"/>
      <c r="VCT109" s="921"/>
      <c r="VCU109" s="921"/>
      <c r="VCV109" s="921"/>
      <c r="VCW109" s="921"/>
      <c r="VCX109" s="921"/>
      <c r="VCY109" s="921"/>
      <c r="VCZ109" s="921"/>
      <c r="VDA109" s="921"/>
      <c r="VDB109" s="921"/>
      <c r="VDC109" s="921"/>
      <c r="VDD109" s="921"/>
      <c r="VDE109" s="921"/>
      <c r="VDF109" s="921"/>
      <c r="VDG109" s="921"/>
      <c r="VDH109" s="921"/>
      <c r="VDI109" s="921"/>
      <c r="VDJ109" s="921"/>
      <c r="VDK109" s="921"/>
      <c r="VDL109" s="921"/>
      <c r="VDM109" s="921"/>
      <c r="VDN109" s="921"/>
      <c r="VDO109" s="921"/>
      <c r="VDP109" s="921"/>
      <c r="VDQ109" s="921"/>
      <c r="VDR109" s="921"/>
      <c r="VDS109" s="921"/>
      <c r="VDT109" s="921"/>
      <c r="VDU109" s="921"/>
      <c r="VDV109" s="921"/>
      <c r="VDW109" s="921"/>
      <c r="VDX109" s="921"/>
      <c r="VDY109" s="921"/>
      <c r="VDZ109" s="921"/>
      <c r="VEA109" s="921"/>
      <c r="VEB109" s="921"/>
      <c r="VEC109" s="921"/>
      <c r="VED109" s="921"/>
      <c r="VEE109" s="921"/>
      <c r="VEF109" s="921"/>
      <c r="VEG109" s="921"/>
      <c r="VEH109" s="921"/>
      <c r="VEI109" s="921"/>
      <c r="VEJ109" s="921"/>
      <c r="VEK109" s="921"/>
      <c r="VEL109" s="921"/>
      <c r="VEM109" s="921"/>
      <c r="VEN109" s="921"/>
      <c r="VEO109" s="921"/>
      <c r="VEP109" s="921"/>
      <c r="VEQ109" s="921"/>
      <c r="VER109" s="921"/>
      <c r="VES109" s="921"/>
      <c r="VET109" s="921"/>
      <c r="VEU109" s="921"/>
      <c r="VEV109" s="921"/>
      <c r="VEW109" s="921"/>
      <c r="VEX109" s="921"/>
      <c r="VEY109" s="921"/>
      <c r="VEZ109" s="921"/>
      <c r="VFA109" s="921"/>
      <c r="VFB109" s="921"/>
      <c r="VFC109" s="921"/>
      <c r="VFD109" s="921"/>
      <c r="VFE109" s="921"/>
      <c r="VFF109" s="921"/>
      <c r="VFG109" s="921"/>
      <c r="VFH109" s="921"/>
      <c r="VFI109" s="921"/>
      <c r="VFJ109" s="921"/>
      <c r="VFK109" s="921"/>
      <c r="VFL109" s="921"/>
      <c r="VFM109" s="921"/>
      <c r="VFN109" s="921"/>
      <c r="VFO109" s="921"/>
      <c r="VFP109" s="921"/>
      <c r="VFQ109" s="921"/>
      <c r="VFR109" s="921"/>
      <c r="VFS109" s="921"/>
      <c r="VFT109" s="921"/>
      <c r="VFU109" s="921"/>
      <c r="VFV109" s="921"/>
      <c r="VFW109" s="921"/>
      <c r="VFX109" s="921"/>
      <c r="VFY109" s="921"/>
      <c r="VFZ109" s="921"/>
      <c r="VGA109" s="921"/>
      <c r="VGB109" s="921"/>
      <c r="VGC109" s="921"/>
      <c r="VGD109" s="921"/>
      <c r="VGE109" s="921"/>
      <c r="VGF109" s="921"/>
      <c r="VGG109" s="921"/>
      <c r="VGH109" s="921"/>
      <c r="VGI109" s="921"/>
      <c r="VGJ109" s="921"/>
      <c r="VGK109" s="921"/>
      <c r="VGL109" s="921"/>
      <c r="VGM109" s="921"/>
      <c r="VGN109" s="921"/>
      <c r="VGO109" s="921"/>
      <c r="VGP109" s="921"/>
      <c r="VGQ109" s="921"/>
      <c r="VGR109" s="921"/>
      <c r="VGS109" s="921"/>
      <c r="VGT109" s="921"/>
      <c r="VGU109" s="921"/>
      <c r="VGV109" s="921"/>
      <c r="VGW109" s="921"/>
      <c r="VGX109" s="921"/>
      <c r="VGY109" s="921"/>
      <c r="VGZ109" s="921"/>
      <c r="VHA109" s="921"/>
      <c r="VHB109" s="921"/>
      <c r="VHC109" s="921"/>
      <c r="VHD109" s="921"/>
      <c r="VHE109" s="921"/>
      <c r="VHF109" s="921"/>
      <c r="VHG109" s="921"/>
      <c r="VHH109" s="921"/>
      <c r="VHI109" s="921"/>
      <c r="VHJ109" s="921"/>
      <c r="VHK109" s="921"/>
      <c r="VHL109" s="921"/>
      <c r="VHM109" s="921"/>
      <c r="VHN109" s="921"/>
      <c r="VHO109" s="921"/>
      <c r="VHP109" s="921"/>
      <c r="VHQ109" s="921"/>
      <c r="VHR109" s="921"/>
      <c r="VHS109" s="921"/>
      <c r="VHT109" s="921"/>
      <c r="VHU109" s="921"/>
      <c r="VHV109" s="921"/>
      <c r="VHW109" s="921"/>
      <c r="VHX109" s="921"/>
      <c r="VHY109" s="921"/>
      <c r="VHZ109" s="921"/>
      <c r="VIA109" s="921"/>
      <c r="VIB109" s="921"/>
      <c r="VIC109" s="921"/>
      <c r="VID109" s="921"/>
      <c r="VIE109" s="921"/>
      <c r="VIF109" s="921"/>
      <c r="VIG109" s="921"/>
      <c r="VIH109" s="921"/>
      <c r="VII109" s="921"/>
      <c r="VIJ109" s="921"/>
      <c r="VIK109" s="921"/>
      <c r="VIL109" s="921"/>
      <c r="VIM109" s="921"/>
      <c r="VIN109" s="921"/>
      <c r="VIO109" s="921"/>
      <c r="VIP109" s="921"/>
      <c r="VIQ109" s="921"/>
      <c r="VIR109" s="921"/>
      <c r="VIS109" s="921"/>
      <c r="VIT109" s="921"/>
      <c r="VIU109" s="921"/>
      <c r="VIV109" s="921"/>
      <c r="VIW109" s="921"/>
      <c r="VIX109" s="921"/>
      <c r="VIY109" s="921"/>
      <c r="VIZ109" s="921"/>
      <c r="VJA109" s="921"/>
      <c r="VJB109" s="921"/>
      <c r="VJC109" s="921"/>
      <c r="VJD109" s="921"/>
      <c r="VJE109" s="921"/>
      <c r="VJF109" s="921"/>
      <c r="VJG109" s="921"/>
      <c r="VJH109" s="921"/>
      <c r="VJI109" s="921"/>
      <c r="VJJ109" s="921"/>
      <c r="VJK109" s="921"/>
      <c r="VJL109" s="921"/>
      <c r="VJM109" s="921"/>
      <c r="VJN109" s="921"/>
      <c r="VJO109" s="921"/>
      <c r="VJP109" s="921"/>
      <c r="VJQ109" s="921"/>
      <c r="VJR109" s="921"/>
      <c r="VJS109" s="921"/>
      <c r="VJT109" s="921"/>
      <c r="VJU109" s="921"/>
      <c r="VJV109" s="921"/>
      <c r="VJW109" s="921"/>
      <c r="VJX109" s="921"/>
      <c r="VJY109" s="921"/>
      <c r="VJZ109" s="921"/>
      <c r="VKA109" s="921"/>
      <c r="VKB109" s="921"/>
      <c r="VKC109" s="921"/>
      <c r="VKD109" s="921"/>
      <c r="VKE109" s="921"/>
      <c r="VKF109" s="921"/>
      <c r="VKG109" s="921"/>
      <c r="VKH109" s="921"/>
      <c r="VKI109" s="921"/>
      <c r="VKJ109" s="921"/>
      <c r="VKK109" s="921"/>
      <c r="VKL109" s="921"/>
      <c r="VKM109" s="921"/>
      <c r="VKN109" s="921"/>
      <c r="VKO109" s="921"/>
      <c r="VKP109" s="921"/>
      <c r="VKQ109" s="921"/>
      <c r="VKR109" s="921"/>
      <c r="VKS109" s="921"/>
      <c r="VKT109" s="921"/>
      <c r="VKU109" s="921"/>
      <c r="VKV109" s="921"/>
      <c r="VKW109" s="921"/>
      <c r="VKX109" s="921"/>
      <c r="VKY109" s="921"/>
      <c r="VKZ109" s="921"/>
      <c r="VLA109" s="921"/>
      <c r="VLB109" s="921"/>
      <c r="VLC109" s="921"/>
      <c r="VLD109" s="921"/>
      <c r="VLE109" s="921"/>
      <c r="VLF109" s="921"/>
      <c r="VLG109" s="921"/>
      <c r="VLH109" s="921"/>
      <c r="VLI109" s="921"/>
      <c r="VLJ109" s="921"/>
      <c r="VLK109" s="921"/>
      <c r="VLL109" s="921"/>
      <c r="VLM109" s="921"/>
      <c r="VLN109" s="921"/>
      <c r="VLO109" s="921"/>
      <c r="VLP109" s="921"/>
      <c r="VLQ109" s="921"/>
      <c r="VLR109" s="921"/>
      <c r="VLS109" s="921"/>
      <c r="VLT109" s="921"/>
      <c r="VLU109" s="921"/>
      <c r="VLV109" s="921"/>
      <c r="VLW109" s="921"/>
      <c r="VLX109" s="921"/>
      <c r="VLY109" s="921"/>
      <c r="VLZ109" s="921"/>
      <c r="VMA109" s="921"/>
      <c r="VMB109" s="921"/>
      <c r="VMC109" s="921"/>
      <c r="VMD109" s="921"/>
      <c r="VME109" s="921"/>
      <c r="VMF109" s="921"/>
      <c r="VMG109" s="921"/>
      <c r="VMH109" s="921"/>
      <c r="VMI109" s="921"/>
      <c r="VMJ109" s="921"/>
      <c r="VMK109" s="921"/>
      <c r="VML109" s="921"/>
      <c r="VMM109" s="921"/>
      <c r="VMN109" s="921"/>
      <c r="VMO109" s="921"/>
      <c r="VMP109" s="921"/>
      <c r="VMQ109" s="921"/>
      <c r="VMR109" s="921"/>
      <c r="VMS109" s="921"/>
      <c r="VMT109" s="921"/>
      <c r="VMU109" s="921"/>
      <c r="VMV109" s="921"/>
      <c r="VMW109" s="921"/>
      <c r="VMX109" s="921"/>
      <c r="VMY109" s="921"/>
      <c r="VMZ109" s="921"/>
      <c r="VNA109" s="921"/>
      <c r="VNB109" s="921"/>
      <c r="VNC109" s="921"/>
      <c r="VND109" s="921"/>
      <c r="VNE109" s="921"/>
      <c r="VNF109" s="921"/>
      <c r="VNG109" s="921"/>
      <c r="VNH109" s="921"/>
      <c r="VNI109" s="921"/>
      <c r="VNJ109" s="921"/>
      <c r="VNK109" s="921"/>
      <c r="VNL109" s="921"/>
      <c r="VNM109" s="921"/>
      <c r="VNN109" s="921"/>
      <c r="VNO109" s="921"/>
      <c r="VNP109" s="921"/>
      <c r="VNQ109" s="921"/>
      <c r="VNR109" s="921"/>
      <c r="VNS109" s="921"/>
      <c r="VNT109" s="921"/>
      <c r="VNU109" s="921"/>
      <c r="VNV109" s="921"/>
      <c r="VNW109" s="921"/>
      <c r="VNX109" s="921"/>
      <c r="VNY109" s="921"/>
      <c r="VNZ109" s="921"/>
      <c r="VOA109" s="921"/>
      <c r="VOB109" s="921"/>
      <c r="VOC109" s="921"/>
      <c r="VOD109" s="921"/>
      <c r="VOE109" s="921"/>
      <c r="VOF109" s="921"/>
      <c r="VOG109" s="921"/>
      <c r="VOH109" s="921"/>
      <c r="VOI109" s="921"/>
      <c r="VOJ109" s="921"/>
      <c r="VOK109" s="921"/>
      <c r="VOL109" s="921"/>
      <c r="VOM109" s="921"/>
      <c r="VON109" s="921"/>
      <c r="VOO109" s="921"/>
      <c r="VOP109" s="921"/>
      <c r="VOQ109" s="921"/>
      <c r="VOR109" s="921"/>
      <c r="VOS109" s="921"/>
      <c r="VOT109" s="921"/>
      <c r="VOU109" s="921"/>
      <c r="VOV109" s="921"/>
      <c r="VOW109" s="921"/>
      <c r="VOX109" s="921"/>
      <c r="VOY109" s="921"/>
      <c r="VOZ109" s="921"/>
      <c r="VPA109" s="921"/>
      <c r="VPB109" s="921"/>
      <c r="VPC109" s="921"/>
      <c r="VPD109" s="921"/>
      <c r="VPE109" s="921"/>
      <c r="VPF109" s="921"/>
      <c r="VPG109" s="921"/>
      <c r="VPH109" s="921"/>
      <c r="VPI109" s="921"/>
      <c r="VPJ109" s="921"/>
      <c r="VPK109" s="921"/>
      <c r="VPL109" s="921"/>
      <c r="VPM109" s="921"/>
      <c r="VPN109" s="921"/>
      <c r="VPO109" s="921"/>
      <c r="VPP109" s="921"/>
      <c r="VPQ109" s="921"/>
      <c r="VPR109" s="921"/>
      <c r="VPS109" s="921"/>
      <c r="VPT109" s="921"/>
      <c r="VPU109" s="921"/>
      <c r="VPV109" s="921"/>
      <c r="VPW109" s="921"/>
      <c r="VPX109" s="921"/>
      <c r="VPY109" s="921"/>
      <c r="VPZ109" s="921"/>
      <c r="VQA109" s="921"/>
      <c r="VQB109" s="921"/>
      <c r="VQC109" s="921"/>
      <c r="VQD109" s="921"/>
      <c r="VQE109" s="921"/>
      <c r="VQF109" s="921"/>
      <c r="VQG109" s="921"/>
      <c r="VQH109" s="921"/>
      <c r="VQI109" s="921"/>
      <c r="VQJ109" s="921"/>
      <c r="VQK109" s="921"/>
      <c r="VQL109" s="921"/>
      <c r="VQM109" s="921"/>
      <c r="VQN109" s="921"/>
      <c r="VQO109" s="921"/>
      <c r="VQP109" s="921"/>
      <c r="VQQ109" s="921"/>
      <c r="VQR109" s="921"/>
      <c r="VQS109" s="921"/>
      <c r="VQT109" s="921"/>
      <c r="VQU109" s="921"/>
      <c r="VQV109" s="921"/>
      <c r="VQW109" s="921"/>
      <c r="VQX109" s="921"/>
      <c r="VQY109" s="921"/>
      <c r="VQZ109" s="921"/>
      <c r="VRA109" s="921"/>
      <c r="VRB109" s="921"/>
      <c r="VRC109" s="921"/>
      <c r="VRD109" s="921"/>
      <c r="VRE109" s="921"/>
      <c r="VRF109" s="921"/>
      <c r="VRG109" s="921"/>
      <c r="VRH109" s="921"/>
      <c r="VRI109" s="921"/>
      <c r="VRJ109" s="921"/>
      <c r="VRK109" s="921"/>
      <c r="VRL109" s="921"/>
      <c r="VRM109" s="921"/>
      <c r="VRN109" s="921"/>
      <c r="VRO109" s="921"/>
      <c r="VRP109" s="921"/>
      <c r="VRQ109" s="921"/>
      <c r="VRR109" s="921"/>
      <c r="VRS109" s="921"/>
      <c r="VRT109" s="921"/>
      <c r="VRU109" s="921"/>
      <c r="VRV109" s="921"/>
      <c r="VRW109" s="921"/>
      <c r="VRX109" s="921"/>
      <c r="VRY109" s="921"/>
      <c r="VRZ109" s="921"/>
      <c r="VSA109" s="921"/>
      <c r="VSB109" s="921"/>
      <c r="VSC109" s="921"/>
      <c r="VSD109" s="921"/>
      <c r="VSE109" s="921"/>
      <c r="VSF109" s="921"/>
      <c r="VSG109" s="921"/>
      <c r="VSH109" s="921"/>
      <c r="VSI109" s="921"/>
      <c r="VSJ109" s="921"/>
      <c r="VSK109" s="921"/>
      <c r="VSL109" s="921"/>
      <c r="VSM109" s="921"/>
      <c r="VSN109" s="921"/>
      <c r="VSO109" s="921"/>
      <c r="VSP109" s="921"/>
      <c r="VSQ109" s="921"/>
      <c r="VSR109" s="921"/>
      <c r="VSS109" s="921"/>
      <c r="VST109" s="921"/>
      <c r="VSU109" s="921"/>
      <c r="VSV109" s="921"/>
      <c r="VSW109" s="921"/>
      <c r="VSX109" s="921"/>
      <c r="VSY109" s="921"/>
      <c r="VSZ109" s="921"/>
      <c r="VTA109" s="921"/>
      <c r="VTB109" s="921"/>
      <c r="VTC109" s="921"/>
      <c r="VTD109" s="921"/>
      <c r="VTE109" s="921"/>
      <c r="VTF109" s="921"/>
      <c r="VTG109" s="921"/>
      <c r="VTH109" s="921"/>
      <c r="VTI109" s="921"/>
      <c r="VTJ109" s="921"/>
      <c r="VTK109" s="921"/>
      <c r="VTL109" s="921"/>
      <c r="VTM109" s="921"/>
      <c r="VTN109" s="921"/>
      <c r="VTO109" s="921"/>
      <c r="VTP109" s="921"/>
      <c r="VTQ109" s="921"/>
      <c r="VTR109" s="921"/>
      <c r="VTS109" s="921"/>
      <c r="VTT109" s="921"/>
      <c r="VTU109" s="921"/>
      <c r="VTV109" s="921"/>
      <c r="VTW109" s="921"/>
      <c r="VTX109" s="921"/>
      <c r="VTY109" s="921"/>
      <c r="VTZ109" s="921"/>
      <c r="VUA109" s="921"/>
      <c r="VUB109" s="921"/>
      <c r="VUC109" s="921"/>
      <c r="VUD109" s="921"/>
      <c r="VUE109" s="921"/>
      <c r="VUF109" s="921"/>
      <c r="VUG109" s="921"/>
      <c r="VUH109" s="921"/>
      <c r="VUI109" s="921"/>
      <c r="VUJ109" s="921"/>
      <c r="VUK109" s="921"/>
      <c r="VUL109" s="921"/>
      <c r="VUM109" s="921"/>
      <c r="VUN109" s="921"/>
      <c r="VUO109" s="921"/>
      <c r="VUP109" s="921"/>
      <c r="VUQ109" s="921"/>
      <c r="VUR109" s="921"/>
      <c r="VUS109" s="921"/>
      <c r="VUT109" s="921"/>
      <c r="VUU109" s="921"/>
      <c r="VUV109" s="921"/>
      <c r="VUW109" s="921"/>
      <c r="VUX109" s="921"/>
      <c r="VUY109" s="921"/>
      <c r="VUZ109" s="921"/>
      <c r="VVA109" s="921"/>
      <c r="VVB109" s="921"/>
      <c r="VVC109" s="921"/>
      <c r="VVD109" s="921"/>
      <c r="VVE109" s="921"/>
      <c r="VVF109" s="921"/>
      <c r="VVG109" s="921"/>
      <c r="VVH109" s="921"/>
      <c r="VVI109" s="921"/>
      <c r="VVJ109" s="921"/>
      <c r="VVK109" s="921"/>
      <c r="VVL109" s="921"/>
      <c r="VVM109" s="921"/>
      <c r="VVN109" s="921"/>
      <c r="VVO109" s="921"/>
      <c r="VVP109" s="921"/>
      <c r="VVQ109" s="921"/>
      <c r="VVR109" s="921"/>
      <c r="VVS109" s="921"/>
      <c r="VVT109" s="921"/>
      <c r="VVU109" s="921"/>
      <c r="VVV109" s="921"/>
      <c r="VVW109" s="921"/>
      <c r="VVX109" s="921"/>
      <c r="VVY109" s="921"/>
      <c r="VVZ109" s="921"/>
      <c r="VWA109" s="921"/>
      <c r="VWB109" s="921"/>
      <c r="VWC109" s="921"/>
      <c r="VWD109" s="921"/>
      <c r="VWE109" s="921"/>
      <c r="VWF109" s="921"/>
      <c r="VWG109" s="921"/>
      <c r="VWH109" s="921"/>
      <c r="VWI109" s="921"/>
      <c r="VWJ109" s="921"/>
      <c r="VWK109" s="921"/>
      <c r="VWL109" s="921"/>
      <c r="VWM109" s="921"/>
      <c r="VWN109" s="921"/>
      <c r="VWO109" s="921"/>
      <c r="VWP109" s="921"/>
      <c r="VWQ109" s="921"/>
      <c r="VWR109" s="921"/>
      <c r="VWS109" s="921"/>
      <c r="VWT109" s="921"/>
      <c r="VWU109" s="921"/>
      <c r="VWV109" s="921"/>
      <c r="VWW109" s="921"/>
      <c r="VWX109" s="921"/>
      <c r="VWY109" s="921"/>
      <c r="VWZ109" s="921"/>
      <c r="VXA109" s="921"/>
      <c r="VXB109" s="921"/>
      <c r="VXC109" s="921"/>
      <c r="VXD109" s="921"/>
      <c r="VXE109" s="921"/>
      <c r="VXF109" s="921"/>
      <c r="VXG109" s="921"/>
      <c r="VXH109" s="921"/>
      <c r="VXI109" s="921"/>
      <c r="VXJ109" s="921"/>
      <c r="VXK109" s="921"/>
      <c r="VXL109" s="921"/>
      <c r="VXM109" s="921"/>
      <c r="VXN109" s="921"/>
      <c r="VXO109" s="921"/>
      <c r="VXP109" s="921"/>
      <c r="VXQ109" s="921"/>
      <c r="VXR109" s="921"/>
      <c r="VXS109" s="921"/>
      <c r="VXT109" s="921"/>
      <c r="VXU109" s="921"/>
      <c r="VXV109" s="921"/>
      <c r="VXW109" s="921"/>
      <c r="VXX109" s="921"/>
      <c r="VXY109" s="921"/>
      <c r="VXZ109" s="921"/>
      <c r="VYA109" s="921"/>
      <c r="VYB109" s="921"/>
      <c r="VYC109" s="921"/>
      <c r="VYD109" s="921"/>
      <c r="VYE109" s="921"/>
      <c r="VYF109" s="921"/>
      <c r="VYG109" s="921"/>
      <c r="VYH109" s="921"/>
      <c r="VYI109" s="921"/>
      <c r="VYJ109" s="921"/>
      <c r="VYK109" s="921"/>
      <c r="VYL109" s="921"/>
      <c r="VYM109" s="921"/>
      <c r="VYN109" s="921"/>
      <c r="VYO109" s="921"/>
      <c r="VYP109" s="921"/>
      <c r="VYQ109" s="921"/>
      <c r="VYR109" s="921"/>
      <c r="VYS109" s="921"/>
      <c r="VYT109" s="921"/>
      <c r="VYU109" s="921"/>
      <c r="VYV109" s="921"/>
      <c r="VYW109" s="921"/>
      <c r="VYX109" s="921"/>
      <c r="VYY109" s="921"/>
      <c r="VYZ109" s="921"/>
      <c r="VZA109" s="921"/>
      <c r="VZB109" s="921"/>
      <c r="VZC109" s="921"/>
      <c r="VZD109" s="921"/>
      <c r="VZE109" s="921"/>
      <c r="VZF109" s="921"/>
      <c r="VZG109" s="921"/>
      <c r="VZH109" s="921"/>
      <c r="VZI109" s="921"/>
      <c r="VZJ109" s="921"/>
      <c r="VZK109" s="921"/>
      <c r="VZL109" s="921"/>
      <c r="VZM109" s="921"/>
      <c r="VZN109" s="921"/>
      <c r="VZO109" s="921"/>
      <c r="VZP109" s="921"/>
      <c r="VZQ109" s="921"/>
      <c r="VZR109" s="921"/>
      <c r="VZS109" s="921"/>
      <c r="VZT109" s="921"/>
      <c r="VZU109" s="921"/>
      <c r="VZV109" s="921"/>
      <c r="VZW109" s="921"/>
      <c r="VZX109" s="921"/>
      <c r="VZY109" s="921"/>
      <c r="VZZ109" s="921"/>
      <c r="WAA109" s="921"/>
      <c r="WAB109" s="921"/>
      <c r="WAC109" s="921"/>
      <c r="WAD109" s="921"/>
      <c r="WAE109" s="921"/>
      <c r="WAF109" s="921"/>
      <c r="WAG109" s="921"/>
      <c r="WAH109" s="921"/>
      <c r="WAI109" s="921"/>
      <c r="WAJ109" s="921"/>
      <c r="WAK109" s="921"/>
      <c r="WAL109" s="921"/>
      <c r="WAM109" s="921"/>
      <c r="WAN109" s="921"/>
      <c r="WAO109" s="921"/>
      <c r="WAP109" s="921"/>
      <c r="WAQ109" s="921"/>
      <c r="WAR109" s="921"/>
      <c r="WAS109" s="921"/>
      <c r="WAT109" s="921"/>
      <c r="WAU109" s="921"/>
      <c r="WAV109" s="921"/>
      <c r="WAW109" s="921"/>
      <c r="WAX109" s="921"/>
      <c r="WAY109" s="921"/>
      <c r="WAZ109" s="921"/>
      <c r="WBA109" s="921"/>
      <c r="WBB109" s="921"/>
      <c r="WBC109" s="921"/>
      <c r="WBD109" s="921"/>
      <c r="WBE109" s="921"/>
      <c r="WBF109" s="921"/>
      <c r="WBG109" s="921"/>
      <c r="WBH109" s="921"/>
      <c r="WBI109" s="921"/>
      <c r="WBJ109" s="921"/>
      <c r="WBK109" s="921"/>
      <c r="WBL109" s="921"/>
      <c r="WBM109" s="921"/>
      <c r="WBN109" s="921"/>
      <c r="WBO109" s="921"/>
      <c r="WBP109" s="921"/>
      <c r="WBQ109" s="921"/>
      <c r="WBR109" s="921"/>
      <c r="WBS109" s="921"/>
      <c r="WBT109" s="921"/>
      <c r="WBU109" s="921"/>
      <c r="WBV109" s="921"/>
      <c r="WBW109" s="921"/>
      <c r="WBX109" s="921"/>
      <c r="WBY109" s="921"/>
      <c r="WBZ109" s="921"/>
      <c r="WCA109" s="921"/>
      <c r="WCB109" s="921"/>
      <c r="WCC109" s="921"/>
      <c r="WCD109" s="921"/>
      <c r="WCE109" s="921"/>
      <c r="WCF109" s="921"/>
      <c r="WCG109" s="921"/>
      <c r="WCH109" s="921"/>
      <c r="WCI109" s="921"/>
      <c r="WCJ109" s="921"/>
      <c r="WCK109" s="921"/>
      <c r="WCL109" s="921"/>
      <c r="WCM109" s="921"/>
      <c r="WCN109" s="921"/>
      <c r="WCO109" s="921"/>
      <c r="WCP109" s="921"/>
      <c r="WCQ109" s="921"/>
      <c r="WCR109" s="921"/>
      <c r="WCS109" s="921"/>
      <c r="WCT109" s="921"/>
      <c r="WCU109" s="921"/>
      <c r="WCV109" s="921"/>
      <c r="WCW109" s="921"/>
      <c r="WCX109" s="921"/>
      <c r="WCY109" s="921"/>
      <c r="WCZ109" s="921"/>
      <c r="WDA109" s="921"/>
      <c r="WDB109" s="921"/>
      <c r="WDC109" s="921"/>
      <c r="WDD109" s="921"/>
      <c r="WDE109" s="921"/>
      <c r="WDF109" s="921"/>
      <c r="WDG109" s="921"/>
      <c r="WDH109" s="921"/>
      <c r="WDI109" s="921"/>
      <c r="WDJ109" s="921"/>
      <c r="WDK109" s="921"/>
      <c r="WDL109" s="921"/>
      <c r="WDM109" s="921"/>
      <c r="WDN109" s="921"/>
      <c r="WDO109" s="921"/>
      <c r="WDP109" s="921"/>
      <c r="WDQ109" s="921"/>
      <c r="WDR109" s="921"/>
      <c r="WDS109" s="921"/>
      <c r="WDT109" s="921"/>
      <c r="WDU109" s="921"/>
      <c r="WDV109" s="921"/>
      <c r="WDW109" s="921"/>
      <c r="WDX109" s="921"/>
      <c r="WDY109" s="921"/>
      <c r="WDZ109" s="921"/>
      <c r="WEA109" s="921"/>
      <c r="WEB109" s="921"/>
      <c r="WEC109" s="921"/>
      <c r="WED109" s="921"/>
      <c r="WEE109" s="921"/>
      <c r="WEF109" s="921"/>
      <c r="WEG109" s="921"/>
      <c r="WEH109" s="921"/>
      <c r="WEI109" s="921"/>
      <c r="WEJ109" s="921"/>
      <c r="WEK109" s="921"/>
      <c r="WEL109" s="921"/>
      <c r="WEM109" s="921"/>
      <c r="WEN109" s="921"/>
      <c r="WEO109" s="921"/>
      <c r="WEP109" s="921"/>
      <c r="WEQ109" s="921"/>
      <c r="WER109" s="921"/>
      <c r="WES109" s="921"/>
      <c r="WET109" s="921"/>
      <c r="WEU109" s="921"/>
      <c r="WEV109" s="921"/>
      <c r="WEW109" s="921"/>
      <c r="WEX109" s="921"/>
      <c r="WEY109" s="921"/>
      <c r="WEZ109" s="921"/>
      <c r="WFA109" s="921"/>
      <c r="WFB109" s="921"/>
      <c r="WFC109" s="921"/>
      <c r="WFD109" s="921"/>
      <c r="WFE109" s="921"/>
      <c r="WFF109" s="921"/>
      <c r="WFG109" s="921"/>
      <c r="WFH109" s="921"/>
      <c r="WFI109" s="921"/>
      <c r="WFJ109" s="921"/>
      <c r="WFK109" s="921"/>
      <c r="WFL109" s="921"/>
      <c r="WFM109" s="921"/>
      <c r="WFN109" s="921"/>
      <c r="WFO109" s="921"/>
      <c r="WFP109" s="921"/>
      <c r="WFQ109" s="921"/>
      <c r="WFR109" s="921"/>
      <c r="WFS109" s="921"/>
      <c r="WFT109" s="921"/>
      <c r="WFU109" s="921"/>
      <c r="WFV109" s="921"/>
      <c r="WFW109" s="921"/>
      <c r="WFX109" s="921"/>
      <c r="WFY109" s="921"/>
      <c r="WFZ109" s="921"/>
      <c r="WGA109" s="921"/>
      <c r="WGB109" s="921"/>
      <c r="WGC109" s="921"/>
      <c r="WGD109" s="921"/>
      <c r="WGE109" s="921"/>
      <c r="WGF109" s="921"/>
      <c r="WGG109" s="921"/>
      <c r="WGH109" s="921"/>
      <c r="WGI109" s="921"/>
      <c r="WGJ109" s="921"/>
      <c r="WGK109" s="921"/>
      <c r="WGL109" s="921"/>
      <c r="WGM109" s="921"/>
      <c r="WGN109" s="921"/>
      <c r="WGO109" s="921"/>
      <c r="WGP109" s="921"/>
      <c r="WGQ109" s="921"/>
      <c r="WGR109" s="921"/>
      <c r="WGS109" s="921"/>
      <c r="WGT109" s="921"/>
      <c r="WGU109" s="921"/>
      <c r="WGV109" s="921"/>
      <c r="WGW109" s="921"/>
      <c r="WGX109" s="921"/>
      <c r="WGY109" s="921"/>
      <c r="WGZ109" s="921"/>
      <c r="WHA109" s="921"/>
      <c r="WHB109" s="921"/>
      <c r="WHC109" s="921"/>
      <c r="WHD109" s="921"/>
      <c r="WHE109" s="921"/>
      <c r="WHF109" s="921"/>
      <c r="WHG109" s="921"/>
      <c r="WHH109" s="921"/>
      <c r="WHI109" s="921"/>
      <c r="WHJ109" s="921"/>
      <c r="WHK109" s="921"/>
      <c r="WHL109" s="921"/>
      <c r="WHM109" s="921"/>
      <c r="WHN109" s="921"/>
      <c r="WHO109" s="921"/>
      <c r="WHP109" s="921"/>
      <c r="WHQ109" s="921"/>
      <c r="WHR109" s="921"/>
      <c r="WHS109" s="921"/>
      <c r="WHT109" s="921"/>
      <c r="WHU109" s="921"/>
      <c r="WHV109" s="921"/>
      <c r="WHW109" s="921"/>
      <c r="WHX109" s="921"/>
      <c r="WHY109" s="921"/>
      <c r="WHZ109" s="921"/>
      <c r="WIA109" s="921"/>
      <c r="WIB109" s="921"/>
      <c r="WIC109" s="921"/>
      <c r="WID109" s="921"/>
      <c r="WIE109" s="921"/>
      <c r="WIF109" s="921"/>
      <c r="WIG109" s="921"/>
      <c r="WIH109" s="921"/>
      <c r="WII109" s="921"/>
      <c r="WIJ109" s="921"/>
      <c r="WIK109" s="921"/>
      <c r="WIL109" s="921"/>
      <c r="WIM109" s="921"/>
      <c r="WIN109" s="921"/>
      <c r="WIO109" s="921"/>
      <c r="WIP109" s="921"/>
      <c r="WIQ109" s="921"/>
      <c r="WIR109" s="921"/>
      <c r="WIS109" s="921"/>
      <c r="WIT109" s="921"/>
      <c r="WIU109" s="921"/>
      <c r="WIV109" s="921"/>
      <c r="WIW109" s="921"/>
      <c r="WIX109" s="921"/>
      <c r="WIY109" s="921"/>
      <c r="WIZ109" s="921"/>
      <c r="WJA109" s="921"/>
      <c r="WJB109" s="921"/>
      <c r="WJC109" s="921"/>
      <c r="WJD109" s="921"/>
      <c r="WJE109" s="921"/>
      <c r="WJF109" s="921"/>
      <c r="WJG109" s="921"/>
      <c r="WJH109" s="921"/>
      <c r="WJI109" s="921"/>
      <c r="WJJ109" s="921"/>
      <c r="WJK109" s="921"/>
      <c r="WJL109" s="921"/>
      <c r="WJM109" s="921"/>
      <c r="WJN109" s="921"/>
      <c r="WJO109" s="921"/>
      <c r="WJP109" s="921"/>
      <c r="WJQ109" s="921"/>
      <c r="WJR109" s="921"/>
      <c r="WJS109" s="921"/>
      <c r="WJT109" s="921"/>
      <c r="WJU109" s="921"/>
      <c r="WJV109" s="921"/>
      <c r="WJW109" s="921"/>
      <c r="WJX109" s="921"/>
      <c r="WJY109" s="921"/>
      <c r="WJZ109" s="921"/>
      <c r="WKA109" s="921"/>
      <c r="WKB109" s="921"/>
      <c r="WKC109" s="921"/>
      <c r="WKD109" s="921"/>
      <c r="WKE109" s="921"/>
      <c r="WKF109" s="921"/>
      <c r="WKG109" s="921"/>
      <c r="WKH109" s="921"/>
      <c r="WKI109" s="921"/>
      <c r="WKJ109" s="921"/>
      <c r="WKK109" s="921"/>
      <c r="WKL109" s="921"/>
      <c r="WKM109" s="921"/>
      <c r="WKN109" s="921"/>
      <c r="WKO109" s="921"/>
      <c r="WKP109" s="921"/>
      <c r="WKQ109" s="921"/>
      <c r="WKR109" s="921"/>
      <c r="WKS109" s="921"/>
      <c r="WKT109" s="921"/>
      <c r="WKU109" s="921"/>
      <c r="WKV109" s="921"/>
      <c r="WKW109" s="921"/>
      <c r="WKX109" s="921"/>
      <c r="WKY109" s="921"/>
      <c r="WKZ109" s="921"/>
      <c r="WLA109" s="921"/>
      <c r="WLB109" s="921"/>
      <c r="WLC109" s="921"/>
      <c r="WLD109" s="921"/>
      <c r="WLE109" s="921"/>
      <c r="WLF109" s="921"/>
      <c r="WLG109" s="921"/>
      <c r="WLH109" s="921"/>
      <c r="WLI109" s="921"/>
      <c r="WLJ109" s="921"/>
      <c r="WLK109" s="921"/>
      <c r="WLL109" s="921"/>
      <c r="WLM109" s="921"/>
      <c r="WLN109" s="921"/>
      <c r="WLO109" s="921"/>
      <c r="WLP109" s="921"/>
      <c r="WLQ109" s="921"/>
      <c r="WLR109" s="921"/>
      <c r="WLS109" s="921"/>
      <c r="WLT109" s="921"/>
      <c r="WLU109" s="921"/>
      <c r="WLV109" s="921"/>
      <c r="WLW109" s="921"/>
      <c r="WLX109" s="921"/>
      <c r="WLY109" s="921"/>
      <c r="WLZ109" s="921"/>
      <c r="WMA109" s="921"/>
      <c r="WMB109" s="921"/>
      <c r="WMC109" s="921"/>
      <c r="WMD109" s="921"/>
      <c r="WME109" s="921"/>
      <c r="WMF109" s="921"/>
      <c r="WMG109" s="921"/>
      <c r="WMH109" s="921"/>
      <c r="WMI109" s="921"/>
      <c r="WMJ109" s="921"/>
      <c r="WMK109" s="921"/>
      <c r="WML109" s="921"/>
      <c r="WMM109" s="921"/>
      <c r="WMN109" s="921"/>
      <c r="WMO109" s="921"/>
      <c r="WMP109" s="921"/>
      <c r="WMQ109" s="921"/>
      <c r="WMR109" s="921"/>
      <c r="WMS109" s="921"/>
      <c r="WMT109" s="921"/>
      <c r="WMU109" s="921"/>
      <c r="WMV109" s="921"/>
      <c r="WMW109" s="921"/>
      <c r="WMX109" s="921"/>
      <c r="WMY109" s="921"/>
      <c r="WMZ109" s="921"/>
      <c r="WNA109" s="921"/>
      <c r="WNB109" s="921"/>
      <c r="WNC109" s="921"/>
      <c r="WND109" s="921"/>
      <c r="WNE109" s="921"/>
      <c r="WNF109" s="921"/>
      <c r="WNG109" s="921"/>
      <c r="WNH109" s="921"/>
      <c r="WNI109" s="921"/>
      <c r="WNJ109" s="921"/>
      <c r="WNK109" s="921"/>
      <c r="WNL109" s="921"/>
      <c r="WNM109" s="921"/>
      <c r="WNN109" s="921"/>
      <c r="WNO109" s="921"/>
      <c r="WNP109" s="921"/>
      <c r="WNQ109" s="921"/>
      <c r="WNR109" s="921"/>
      <c r="WNS109" s="921"/>
      <c r="WNT109" s="921"/>
      <c r="WNU109" s="921"/>
      <c r="WNV109" s="921"/>
      <c r="WNW109" s="921"/>
      <c r="WNX109" s="921"/>
      <c r="WNY109" s="921"/>
      <c r="WNZ109" s="921"/>
      <c r="WOA109" s="921"/>
      <c r="WOB109" s="921"/>
      <c r="WOC109" s="921"/>
      <c r="WOD109" s="921"/>
      <c r="WOE109" s="921"/>
      <c r="WOF109" s="921"/>
      <c r="WOG109" s="921"/>
      <c r="WOH109" s="921"/>
      <c r="WOI109" s="921"/>
      <c r="WOJ109" s="921"/>
      <c r="WOK109" s="921"/>
      <c r="WOL109" s="921"/>
      <c r="WOM109" s="921"/>
      <c r="WON109" s="921"/>
      <c r="WOO109" s="921"/>
      <c r="WOP109" s="921"/>
      <c r="WOQ109" s="921"/>
      <c r="WOR109" s="921"/>
      <c r="WOS109" s="921"/>
      <c r="WOT109" s="921"/>
      <c r="WOU109" s="921"/>
      <c r="WOV109" s="921"/>
      <c r="WOW109" s="921"/>
      <c r="WOX109" s="921"/>
      <c r="WOY109" s="921"/>
      <c r="WOZ109" s="921"/>
      <c r="WPA109" s="921"/>
      <c r="WPB109" s="921"/>
      <c r="WPC109" s="921"/>
      <c r="WPD109" s="921"/>
      <c r="WPE109" s="921"/>
      <c r="WPF109" s="921"/>
      <c r="WPG109" s="921"/>
      <c r="WPH109" s="921"/>
      <c r="WPI109" s="921"/>
      <c r="WPJ109" s="921"/>
      <c r="WPK109" s="921"/>
      <c r="WPL109" s="921"/>
      <c r="WPM109" s="921"/>
      <c r="WPN109" s="921"/>
      <c r="WPO109" s="921"/>
      <c r="WPP109" s="921"/>
      <c r="WPQ109" s="921"/>
      <c r="WPR109" s="921"/>
      <c r="WPS109" s="921"/>
      <c r="WPT109" s="921"/>
      <c r="WPU109" s="921"/>
      <c r="WPV109" s="921"/>
      <c r="WPW109" s="921"/>
      <c r="WPX109" s="921"/>
      <c r="WPY109" s="921"/>
      <c r="WPZ109" s="921"/>
      <c r="WQA109" s="921"/>
      <c r="WQB109" s="921"/>
      <c r="WQC109" s="921"/>
      <c r="WQD109" s="921"/>
      <c r="WQE109" s="921"/>
      <c r="WQF109" s="921"/>
      <c r="WQG109" s="921"/>
      <c r="WQH109" s="921"/>
      <c r="WQI109" s="921"/>
      <c r="WQJ109" s="921"/>
      <c r="WQK109" s="921"/>
      <c r="WQL109" s="921"/>
      <c r="WQM109" s="921"/>
      <c r="WQN109" s="921"/>
      <c r="WQO109" s="921"/>
      <c r="WQP109" s="921"/>
      <c r="WQQ109" s="921"/>
      <c r="WQR109" s="921"/>
      <c r="WQS109" s="921"/>
      <c r="WQT109" s="921"/>
      <c r="WQU109" s="921"/>
      <c r="WQV109" s="921"/>
      <c r="WQW109" s="921"/>
      <c r="WQX109" s="921"/>
      <c r="WQY109" s="921"/>
      <c r="WQZ109" s="921"/>
      <c r="WRA109" s="921"/>
      <c r="WRB109" s="921"/>
      <c r="WRC109" s="921"/>
      <c r="WRD109" s="921"/>
      <c r="WRE109" s="921"/>
      <c r="WRF109" s="921"/>
      <c r="WRG109" s="921"/>
      <c r="WRH109" s="921"/>
      <c r="WRI109" s="921"/>
      <c r="WRJ109" s="921"/>
      <c r="WRK109" s="921"/>
      <c r="WRL109" s="921"/>
      <c r="WRM109" s="921"/>
      <c r="WRN109" s="921"/>
      <c r="WRO109" s="921"/>
      <c r="WRP109" s="921"/>
      <c r="WRQ109" s="921"/>
      <c r="WRR109" s="921"/>
      <c r="WRS109" s="921"/>
      <c r="WRT109" s="921"/>
      <c r="WRU109" s="921"/>
      <c r="WRV109" s="921"/>
      <c r="WRW109" s="921"/>
      <c r="WRX109" s="921"/>
      <c r="WRY109" s="921"/>
      <c r="WRZ109" s="921"/>
      <c r="WSA109" s="921"/>
      <c r="WSB109" s="921"/>
      <c r="WSC109" s="921"/>
      <c r="WSD109" s="921"/>
      <c r="WSE109" s="921"/>
      <c r="WSF109" s="921"/>
      <c r="WSG109" s="921"/>
      <c r="WSH109" s="921"/>
      <c r="WSI109" s="921"/>
      <c r="WSJ109" s="921"/>
      <c r="WSK109" s="921"/>
      <c r="WSL109" s="921"/>
      <c r="WSM109" s="921"/>
      <c r="WSN109" s="921"/>
      <c r="WSO109" s="921"/>
      <c r="WSP109" s="921"/>
      <c r="WSQ109" s="921"/>
      <c r="WSR109" s="921"/>
      <c r="WSS109" s="921"/>
      <c r="WST109" s="921"/>
      <c r="WSU109" s="921"/>
      <c r="WSV109" s="921"/>
      <c r="WSW109" s="921"/>
      <c r="WSX109" s="921"/>
      <c r="WSY109" s="921"/>
      <c r="WSZ109" s="921"/>
      <c r="WTA109" s="921"/>
      <c r="WTB109" s="921"/>
      <c r="WTC109" s="921"/>
      <c r="WTD109" s="921"/>
      <c r="WTE109" s="921"/>
      <c r="WTF109" s="921"/>
      <c r="WTG109" s="921"/>
      <c r="WTH109" s="921"/>
      <c r="WTI109" s="921"/>
      <c r="WTJ109" s="921"/>
      <c r="WTK109" s="921"/>
      <c r="WTL109" s="921"/>
      <c r="WTM109" s="921"/>
      <c r="WTN109" s="921"/>
      <c r="WTO109" s="921"/>
      <c r="WTP109" s="921"/>
      <c r="WTQ109" s="921"/>
      <c r="WTR109" s="921"/>
      <c r="WTS109" s="921"/>
      <c r="WTT109" s="921"/>
      <c r="WTU109" s="921"/>
      <c r="WTV109" s="921"/>
      <c r="WTW109" s="921"/>
      <c r="WTX109" s="921"/>
      <c r="WTY109" s="921"/>
      <c r="WTZ109" s="921"/>
      <c r="WUA109" s="921"/>
      <c r="WUB109" s="921"/>
      <c r="WUC109" s="921"/>
      <c r="WUD109" s="921"/>
      <c r="WUE109" s="921"/>
      <c r="WUF109" s="921"/>
      <c r="WUG109" s="921"/>
      <c r="WUH109" s="921"/>
      <c r="WUI109" s="921"/>
      <c r="WUJ109" s="921"/>
      <c r="WUK109" s="921"/>
      <c r="WUL109" s="921"/>
      <c r="WUM109" s="921"/>
      <c r="WUN109" s="921"/>
      <c r="WUO109" s="921"/>
      <c r="WUP109" s="921"/>
      <c r="WUQ109" s="921"/>
      <c r="WUR109" s="921"/>
      <c r="WUS109" s="921"/>
      <c r="WUT109" s="921"/>
      <c r="WUU109" s="921"/>
      <c r="WUV109" s="921"/>
      <c r="WUW109" s="921"/>
      <c r="WUX109" s="921"/>
      <c r="WUY109" s="921"/>
      <c r="WUZ109" s="921"/>
      <c r="WVA109" s="921"/>
      <c r="WVB109" s="921"/>
      <c r="WVC109" s="921"/>
      <c r="WVD109" s="921"/>
      <c r="WVE109" s="921"/>
      <c r="WVF109" s="921"/>
      <c r="WVG109" s="921"/>
      <c r="WVH109" s="921"/>
      <c r="WVI109" s="921"/>
      <c r="WVJ109" s="921"/>
      <c r="WVK109" s="921"/>
      <c r="WVL109" s="921"/>
      <c r="WVM109" s="921"/>
      <c r="WVN109" s="921"/>
      <c r="WVO109" s="921"/>
      <c r="WVP109" s="921"/>
      <c r="WVQ109" s="921"/>
      <c r="WVR109" s="921"/>
      <c r="WVS109" s="921"/>
      <c r="WVT109" s="921"/>
      <c r="WVU109" s="921"/>
      <c r="WVV109" s="921"/>
      <c r="WVW109" s="921"/>
      <c r="WVX109" s="921"/>
      <c r="WVY109" s="921"/>
      <c r="WVZ109" s="921"/>
      <c r="WWA109" s="921"/>
      <c r="WWB109" s="921"/>
      <c r="WWC109" s="921"/>
      <c r="WWD109" s="921"/>
      <c r="WWE109" s="921"/>
      <c r="WWF109" s="921"/>
      <c r="WWG109" s="921"/>
      <c r="WWH109" s="921"/>
      <c r="WWI109" s="921"/>
      <c r="WWJ109" s="921"/>
      <c r="WWK109" s="921"/>
      <c r="WWL109" s="921"/>
      <c r="WWM109" s="921"/>
      <c r="WWN109" s="921"/>
      <c r="WWO109" s="921"/>
      <c r="WWP109" s="921"/>
      <c r="WWQ109" s="921"/>
      <c r="WWR109" s="921"/>
      <c r="WWS109" s="921"/>
      <c r="WWT109" s="921"/>
      <c r="WWU109" s="921"/>
      <c r="WWV109" s="921"/>
      <c r="WWW109" s="921"/>
      <c r="WWX109" s="921"/>
      <c r="WWY109" s="921"/>
      <c r="WWZ109" s="921"/>
      <c r="WXA109" s="921"/>
      <c r="WXB109" s="921"/>
      <c r="WXC109" s="921"/>
      <c r="WXD109" s="921"/>
      <c r="WXE109" s="921"/>
      <c r="WXF109" s="921"/>
      <c r="WXG109" s="921"/>
      <c r="WXH109" s="921"/>
      <c r="WXI109" s="921"/>
      <c r="WXJ109" s="921"/>
      <c r="WXK109" s="921"/>
      <c r="WXL109" s="921"/>
      <c r="WXM109" s="921"/>
      <c r="WXN109" s="921"/>
      <c r="WXO109" s="921"/>
      <c r="WXP109" s="921"/>
      <c r="WXQ109" s="921"/>
      <c r="WXR109" s="921"/>
      <c r="WXS109" s="921"/>
      <c r="WXT109" s="921"/>
      <c r="WXU109" s="921"/>
      <c r="WXV109" s="921"/>
      <c r="WXW109" s="921"/>
      <c r="WXX109" s="921"/>
      <c r="WXY109" s="921"/>
      <c r="WXZ109" s="921"/>
      <c r="WYA109" s="921"/>
      <c r="WYB109" s="921"/>
      <c r="WYC109" s="921"/>
      <c r="WYD109" s="921"/>
      <c r="WYE109" s="921"/>
      <c r="WYF109" s="921"/>
      <c r="WYG109" s="921"/>
      <c r="WYH109" s="921"/>
      <c r="WYI109" s="921"/>
      <c r="WYJ109" s="921"/>
      <c r="WYK109" s="921"/>
      <c r="WYL109" s="921"/>
      <c r="WYM109" s="921"/>
      <c r="WYN109" s="921"/>
      <c r="WYO109" s="921"/>
      <c r="WYP109" s="921"/>
      <c r="WYQ109" s="921"/>
      <c r="WYR109" s="921"/>
      <c r="WYS109" s="921"/>
      <c r="WYT109" s="921"/>
      <c r="WYU109" s="921"/>
      <c r="WYV109" s="921"/>
      <c r="WYW109" s="921"/>
      <c r="WYX109" s="921"/>
      <c r="WYY109" s="921"/>
      <c r="WYZ109" s="921"/>
      <c r="WZA109" s="921"/>
      <c r="WZB109" s="921"/>
      <c r="WZC109" s="921"/>
      <c r="WZD109" s="921"/>
      <c r="WZE109" s="921"/>
      <c r="WZF109" s="921"/>
      <c r="WZG109" s="921"/>
      <c r="WZH109" s="921"/>
      <c r="WZI109" s="921"/>
      <c r="WZJ109" s="921"/>
      <c r="WZK109" s="921"/>
      <c r="WZL109" s="921"/>
      <c r="WZM109" s="921"/>
      <c r="WZN109" s="921"/>
      <c r="WZO109" s="921"/>
      <c r="WZP109" s="921"/>
      <c r="WZQ109" s="921"/>
      <c r="WZR109" s="921"/>
      <c r="WZS109" s="921"/>
      <c r="WZT109" s="921"/>
      <c r="WZU109" s="921"/>
      <c r="WZV109" s="921"/>
      <c r="WZW109" s="921"/>
      <c r="WZX109" s="921"/>
      <c r="WZY109" s="921"/>
      <c r="WZZ109" s="921"/>
      <c r="XAA109" s="921"/>
      <c r="XAB109" s="921"/>
      <c r="XAC109" s="921"/>
      <c r="XAD109" s="921"/>
      <c r="XAE109" s="921"/>
      <c r="XAF109" s="921"/>
      <c r="XAG109" s="921"/>
      <c r="XAH109" s="921"/>
      <c r="XAI109" s="921"/>
      <c r="XAJ109" s="921"/>
      <c r="XAK109" s="921"/>
      <c r="XAL109" s="921"/>
      <c r="XAM109" s="921"/>
      <c r="XAN109" s="921"/>
      <c r="XAO109" s="921"/>
      <c r="XAP109" s="921"/>
      <c r="XAQ109" s="921"/>
      <c r="XAR109" s="921"/>
      <c r="XAS109" s="921"/>
      <c r="XAT109" s="921"/>
      <c r="XAU109" s="921"/>
      <c r="XAV109" s="921"/>
      <c r="XAW109" s="921"/>
      <c r="XAX109" s="921"/>
      <c r="XAY109" s="921"/>
      <c r="XAZ109" s="921"/>
      <c r="XBA109" s="921"/>
      <c r="XBB109" s="921"/>
      <c r="XBC109" s="921"/>
      <c r="XBD109" s="921"/>
      <c r="XBE109" s="921"/>
      <c r="XBF109" s="921"/>
      <c r="XBG109" s="921"/>
      <c r="XBH109" s="921"/>
      <c r="XBI109" s="921"/>
      <c r="XBJ109" s="921"/>
      <c r="XBK109" s="921"/>
      <c r="XBL109" s="921"/>
      <c r="XBM109" s="921"/>
      <c r="XBN109" s="921"/>
      <c r="XBO109" s="921"/>
      <c r="XBP109" s="921"/>
      <c r="XBQ109" s="921"/>
      <c r="XBR109" s="921"/>
      <c r="XBS109" s="921"/>
      <c r="XBT109" s="921"/>
      <c r="XBU109" s="921"/>
      <c r="XBV109" s="921"/>
      <c r="XBW109" s="921"/>
      <c r="XBX109" s="921"/>
      <c r="XBY109" s="921"/>
      <c r="XBZ109" s="921"/>
      <c r="XCA109" s="921"/>
      <c r="XCB109" s="921"/>
      <c r="XCC109" s="921"/>
      <c r="XCD109" s="921"/>
      <c r="XCE109" s="921"/>
      <c r="XCF109" s="921"/>
      <c r="XCG109" s="921"/>
      <c r="XCH109" s="921"/>
      <c r="XCI109" s="921"/>
      <c r="XCJ109" s="921"/>
      <c r="XCK109" s="921"/>
      <c r="XCL109" s="921"/>
      <c r="XCM109" s="921"/>
      <c r="XCN109" s="921"/>
      <c r="XCO109" s="921"/>
      <c r="XCP109" s="921"/>
      <c r="XCQ109" s="921"/>
      <c r="XCR109" s="921"/>
      <c r="XCS109" s="921"/>
      <c r="XCT109" s="921"/>
      <c r="XCU109" s="921"/>
      <c r="XCV109" s="921"/>
      <c r="XCW109" s="921"/>
      <c r="XCX109" s="921"/>
      <c r="XCY109" s="921"/>
      <c r="XCZ109" s="921"/>
      <c r="XDA109" s="921"/>
      <c r="XDB109" s="921"/>
      <c r="XDC109" s="921"/>
      <c r="XDD109" s="921"/>
      <c r="XDE109" s="921"/>
      <c r="XDF109" s="921"/>
      <c r="XDG109" s="921"/>
      <c r="XDH109" s="921"/>
      <c r="XDI109" s="921"/>
      <c r="XDJ109" s="921"/>
      <c r="XDK109" s="921"/>
      <c r="XDL109" s="921"/>
      <c r="XDM109" s="921"/>
      <c r="XDN109" s="921"/>
      <c r="XDO109" s="921"/>
      <c r="XDP109" s="921"/>
      <c r="XDQ109" s="921"/>
      <c r="XDR109" s="921"/>
      <c r="XDS109" s="921"/>
      <c r="XDT109" s="921"/>
      <c r="XDU109" s="921"/>
      <c r="XDV109" s="921"/>
      <c r="XDW109" s="921"/>
      <c r="XDX109" s="921"/>
      <c r="XDY109" s="921"/>
      <c r="XDZ109" s="921"/>
      <c r="XEA109" s="921"/>
      <c r="XEB109" s="921"/>
      <c r="XEC109" s="921"/>
      <c r="XED109" s="921"/>
      <c r="XEE109" s="921"/>
      <c r="XEF109" s="921"/>
      <c r="XEG109" s="921"/>
      <c r="XEH109" s="921"/>
      <c r="XEI109" s="921"/>
      <c r="XEJ109" s="921"/>
      <c r="XEK109" s="921"/>
      <c r="XEL109" s="921"/>
      <c r="XEM109" s="921"/>
      <c r="XEN109" s="921"/>
      <c r="XEO109" s="921"/>
      <c r="XEP109" s="921"/>
      <c r="XEQ109" s="921"/>
      <c r="XER109" s="921"/>
      <c r="XES109" s="921"/>
      <c r="XET109" s="921"/>
      <c r="XEU109" s="921"/>
      <c r="XEV109" s="921"/>
      <c r="XEW109" s="921"/>
      <c r="XEX109" s="921"/>
      <c r="XEY109" s="921"/>
      <c r="XEZ109" s="921"/>
      <c r="XFA109" s="921"/>
      <c r="XFB109" s="921"/>
      <c r="XFC109" s="921"/>
      <c r="XFD109" s="921"/>
    </row>
    <row r="110" spans="1:16384" ht="12.75" customHeight="1">
      <c r="A110" s="921" t="s">
        <v>1809</v>
      </c>
      <c r="B110" s="921" t="s">
        <v>1810</v>
      </c>
      <c r="C110" s="921" t="s">
        <v>1945</v>
      </c>
      <c r="D110" s="921" t="s">
        <v>1260</v>
      </c>
      <c r="E110" s="921" t="s">
        <v>1785</v>
      </c>
      <c r="F110" s="921" t="s">
        <v>1946</v>
      </c>
      <c r="G110" s="920">
        <v>9.6999999999999993</v>
      </c>
      <c r="H110" s="672" t="str">
        <f t="shared" si="23"/>
        <v/>
      </c>
      <c r="I110" s="672">
        <f>IF($E110=I$4,$G110,"")</f>
        <v>9.6999999999999993</v>
      </c>
      <c r="J110" s="662" t="s">
        <v>1801</v>
      </c>
      <c r="K110" s="673" t="str">
        <f t="shared" si="13"/>
        <v/>
      </c>
      <c r="L110" s="674">
        <f t="shared" si="14"/>
        <v>9.6999999999999993</v>
      </c>
      <c r="M110" s="675" t="str">
        <f t="shared" si="15"/>
        <v/>
      </c>
      <c r="N110" s="673" t="str">
        <f t="shared" si="16"/>
        <v/>
      </c>
      <c r="O110" s="674" t="str">
        <f t="shared" si="17"/>
        <v/>
      </c>
      <c r="P110" s="675" t="str">
        <f t="shared" si="18"/>
        <v/>
      </c>
      <c r="Q110" s="84">
        <f t="shared" si="19"/>
        <v>2017</v>
      </c>
      <c r="R110" s="700">
        <f t="shared" si="20"/>
        <v>4</v>
      </c>
      <c r="S110" s="84" t="str">
        <f t="shared" si="21"/>
        <v>2017Q2</v>
      </c>
      <c r="T110" s="921"/>
      <c r="U110" s="921"/>
      <c r="V110" s="921"/>
      <c r="W110" s="921"/>
      <c r="X110" s="921"/>
      <c r="Y110" s="921"/>
      <c r="Z110" s="921"/>
      <c r="AA110" s="921"/>
      <c r="AB110" s="921"/>
      <c r="AC110" s="921"/>
      <c r="AD110" s="921"/>
      <c r="AE110" s="921"/>
      <c r="AF110" s="921"/>
      <c r="AG110" s="921"/>
      <c r="AH110" s="921"/>
      <c r="AI110" s="921"/>
      <c r="AJ110" s="921"/>
      <c r="AK110" s="921"/>
      <c r="AL110" s="921"/>
      <c r="AM110" s="921"/>
      <c r="AN110" s="921"/>
      <c r="AO110" s="921"/>
      <c r="AP110" s="921"/>
      <c r="AQ110" s="921"/>
      <c r="AR110" s="921"/>
      <c r="AS110" s="921"/>
      <c r="AT110" s="921"/>
      <c r="AU110" s="921"/>
      <c r="AV110" s="921"/>
      <c r="AW110" s="921"/>
      <c r="AX110" s="921"/>
      <c r="AY110" s="921"/>
      <c r="AZ110" s="921"/>
      <c r="BA110" s="921"/>
      <c r="BB110" s="921"/>
      <c r="BC110" s="921"/>
      <c r="BD110" s="921"/>
      <c r="BE110" s="921"/>
      <c r="BF110" s="921"/>
      <c r="BG110" s="921"/>
      <c r="BH110" s="921"/>
      <c r="BI110" s="921"/>
      <c r="BJ110" s="921"/>
      <c r="BK110" s="921"/>
      <c r="BL110" s="921"/>
      <c r="BM110" s="921"/>
      <c r="BN110" s="921"/>
      <c r="BO110" s="921"/>
      <c r="BP110" s="921"/>
      <c r="BQ110" s="921"/>
      <c r="BR110" s="921"/>
      <c r="BS110" s="921"/>
      <c r="BT110" s="921"/>
      <c r="BU110" s="921"/>
      <c r="BV110" s="921"/>
      <c r="BW110" s="921"/>
      <c r="BX110" s="921"/>
      <c r="BY110" s="921"/>
      <c r="BZ110" s="921"/>
      <c r="CA110" s="921"/>
      <c r="CB110" s="921"/>
      <c r="CC110" s="921"/>
      <c r="CD110" s="921"/>
      <c r="CE110" s="921"/>
      <c r="CF110" s="921"/>
      <c r="CG110" s="921"/>
      <c r="CH110" s="921"/>
      <c r="CI110" s="921"/>
      <c r="CJ110" s="921"/>
      <c r="CK110" s="921"/>
      <c r="CL110" s="921"/>
      <c r="CM110" s="921"/>
      <c r="CN110" s="921"/>
      <c r="CO110" s="921"/>
      <c r="CP110" s="921"/>
      <c r="CQ110" s="921"/>
      <c r="CR110" s="921"/>
      <c r="CS110" s="921"/>
      <c r="CT110" s="921"/>
      <c r="CU110" s="921"/>
      <c r="CV110" s="921"/>
      <c r="CW110" s="921"/>
      <c r="CX110" s="921"/>
      <c r="CY110" s="921"/>
      <c r="CZ110" s="921"/>
      <c r="DA110" s="921"/>
      <c r="DB110" s="921"/>
      <c r="DC110" s="921"/>
      <c r="DD110" s="921"/>
      <c r="DE110" s="921"/>
      <c r="DF110" s="921"/>
      <c r="DG110" s="921"/>
      <c r="DH110" s="921"/>
      <c r="DI110" s="921"/>
      <c r="DJ110" s="921"/>
      <c r="DK110" s="921"/>
      <c r="DL110" s="921"/>
      <c r="DM110" s="921"/>
      <c r="DN110" s="921"/>
      <c r="DO110" s="921"/>
      <c r="DP110" s="921"/>
      <c r="DQ110" s="921"/>
      <c r="DR110" s="921"/>
      <c r="DS110" s="921"/>
      <c r="DT110" s="921"/>
      <c r="DU110" s="921"/>
      <c r="DV110" s="921"/>
      <c r="DW110" s="921"/>
      <c r="DX110" s="921"/>
      <c r="DY110" s="921"/>
      <c r="DZ110" s="921"/>
      <c r="EA110" s="921"/>
      <c r="EB110" s="921"/>
      <c r="EC110" s="921"/>
      <c r="ED110" s="921"/>
      <c r="EE110" s="921"/>
      <c r="EF110" s="921"/>
      <c r="EG110" s="921"/>
      <c r="EH110" s="921"/>
      <c r="EI110" s="921"/>
      <c r="EJ110" s="921"/>
      <c r="EK110" s="921"/>
      <c r="EL110" s="921"/>
      <c r="EM110" s="921"/>
      <c r="EN110" s="921"/>
      <c r="EO110" s="921"/>
      <c r="EP110" s="921"/>
      <c r="EQ110" s="921"/>
      <c r="ER110" s="921"/>
      <c r="ES110" s="921"/>
      <c r="ET110" s="921"/>
      <c r="EU110" s="921"/>
      <c r="EV110" s="921"/>
      <c r="EW110" s="921"/>
      <c r="EX110" s="921"/>
      <c r="EY110" s="921"/>
      <c r="EZ110" s="921"/>
      <c r="FA110" s="921"/>
      <c r="FB110" s="921"/>
      <c r="FC110" s="921"/>
      <c r="FD110" s="921"/>
      <c r="FE110" s="921"/>
      <c r="FF110" s="921"/>
      <c r="FG110" s="921"/>
      <c r="FH110" s="921"/>
      <c r="FI110" s="921"/>
      <c r="FJ110" s="921"/>
      <c r="FK110" s="921"/>
      <c r="FL110" s="921"/>
      <c r="FM110" s="921"/>
      <c r="FN110" s="921"/>
      <c r="FO110" s="921"/>
      <c r="FP110" s="921"/>
      <c r="FQ110" s="921"/>
      <c r="FR110" s="921"/>
      <c r="FS110" s="921"/>
      <c r="FT110" s="921"/>
      <c r="FU110" s="921"/>
      <c r="FV110" s="921"/>
      <c r="FW110" s="921"/>
      <c r="FX110" s="921"/>
      <c r="FY110" s="921"/>
      <c r="FZ110" s="921"/>
      <c r="GA110" s="921"/>
      <c r="GB110" s="921"/>
      <c r="GC110" s="921"/>
      <c r="GD110" s="921"/>
      <c r="GE110" s="921"/>
      <c r="GF110" s="921"/>
      <c r="GG110" s="921"/>
      <c r="GH110" s="921"/>
      <c r="GI110" s="921"/>
      <c r="GJ110" s="921"/>
      <c r="GK110" s="921"/>
      <c r="GL110" s="921"/>
      <c r="GM110" s="921"/>
      <c r="GN110" s="921"/>
      <c r="GO110" s="921"/>
      <c r="GP110" s="921"/>
      <c r="GQ110" s="921"/>
      <c r="GR110" s="921"/>
      <c r="GS110" s="921"/>
      <c r="GT110" s="921"/>
      <c r="GU110" s="921"/>
      <c r="GV110" s="921"/>
      <c r="GW110" s="921"/>
      <c r="GX110" s="921"/>
      <c r="GY110" s="921"/>
      <c r="GZ110" s="921"/>
      <c r="HA110" s="921"/>
      <c r="HB110" s="921"/>
      <c r="HC110" s="921"/>
      <c r="HD110" s="921"/>
      <c r="HE110" s="921"/>
      <c r="HF110" s="921"/>
      <c r="HG110" s="921"/>
      <c r="HH110" s="921"/>
      <c r="HI110" s="921"/>
      <c r="HJ110" s="921"/>
      <c r="HK110" s="921"/>
      <c r="HL110" s="921"/>
      <c r="HM110" s="921"/>
      <c r="HN110" s="921"/>
      <c r="HO110" s="921"/>
      <c r="HP110" s="921"/>
      <c r="HQ110" s="921"/>
      <c r="HR110" s="921"/>
      <c r="HS110" s="921"/>
      <c r="HT110" s="921"/>
      <c r="HU110" s="921"/>
      <c r="HV110" s="921"/>
      <c r="HW110" s="921"/>
      <c r="HX110" s="921"/>
      <c r="HY110" s="921"/>
      <c r="HZ110" s="921"/>
      <c r="IA110" s="921"/>
      <c r="IB110" s="921"/>
      <c r="IC110" s="921"/>
      <c r="ID110" s="921"/>
      <c r="IE110" s="921"/>
      <c r="IF110" s="921"/>
      <c r="IG110" s="921"/>
      <c r="IH110" s="921"/>
      <c r="II110" s="921"/>
      <c r="IJ110" s="921"/>
      <c r="IK110" s="921"/>
      <c r="IL110" s="921"/>
      <c r="IM110" s="921"/>
      <c r="IN110" s="921"/>
      <c r="IO110" s="921"/>
      <c r="IP110" s="921"/>
      <c r="IQ110" s="921"/>
      <c r="IR110" s="921"/>
      <c r="IS110" s="921"/>
      <c r="IT110" s="921"/>
      <c r="IU110" s="921"/>
      <c r="IV110" s="921"/>
      <c r="IW110" s="921"/>
      <c r="IX110" s="921"/>
      <c r="IY110" s="921"/>
      <c r="IZ110" s="921"/>
      <c r="JA110" s="921"/>
      <c r="JB110" s="921"/>
      <c r="JC110" s="921"/>
      <c r="JD110" s="921"/>
      <c r="JE110" s="921"/>
      <c r="JF110" s="921"/>
      <c r="JG110" s="921"/>
      <c r="JH110" s="921"/>
      <c r="JI110" s="921"/>
      <c r="JJ110" s="921"/>
      <c r="JK110" s="921"/>
      <c r="JL110" s="921"/>
      <c r="JM110" s="921"/>
      <c r="JN110" s="921"/>
      <c r="JO110" s="921"/>
      <c r="JP110" s="921"/>
      <c r="JQ110" s="921"/>
      <c r="JR110" s="921"/>
      <c r="JS110" s="921"/>
      <c r="JT110" s="921"/>
      <c r="JU110" s="921"/>
      <c r="JV110" s="921"/>
      <c r="JW110" s="921"/>
      <c r="JX110" s="921"/>
      <c r="JY110" s="921"/>
      <c r="JZ110" s="921"/>
      <c r="KA110" s="921"/>
      <c r="KB110" s="921"/>
      <c r="KC110" s="921"/>
      <c r="KD110" s="921"/>
      <c r="KE110" s="921"/>
      <c r="KF110" s="921"/>
      <c r="KG110" s="921"/>
      <c r="KH110" s="921"/>
      <c r="KI110" s="921"/>
      <c r="KJ110" s="921"/>
      <c r="KK110" s="921"/>
      <c r="KL110" s="921"/>
      <c r="KM110" s="921"/>
      <c r="KN110" s="921"/>
      <c r="KO110" s="921"/>
      <c r="KP110" s="921"/>
      <c r="KQ110" s="921"/>
      <c r="KR110" s="921"/>
      <c r="KS110" s="921"/>
      <c r="KT110" s="921"/>
      <c r="KU110" s="921"/>
      <c r="KV110" s="921"/>
      <c r="KW110" s="921"/>
      <c r="KX110" s="921"/>
      <c r="KY110" s="921"/>
      <c r="KZ110" s="921"/>
      <c r="LA110" s="921"/>
      <c r="LB110" s="921"/>
      <c r="LC110" s="921"/>
      <c r="LD110" s="921"/>
      <c r="LE110" s="921"/>
      <c r="LF110" s="921"/>
      <c r="LG110" s="921"/>
      <c r="LH110" s="921"/>
      <c r="LI110" s="921"/>
      <c r="LJ110" s="921"/>
      <c r="LK110" s="921"/>
      <c r="LL110" s="921"/>
      <c r="LM110" s="921"/>
      <c r="LN110" s="921"/>
      <c r="LO110" s="921"/>
      <c r="LP110" s="921"/>
      <c r="LQ110" s="921"/>
      <c r="LR110" s="921"/>
      <c r="LS110" s="921"/>
      <c r="LT110" s="921"/>
      <c r="LU110" s="921"/>
      <c r="LV110" s="921"/>
      <c r="LW110" s="921"/>
      <c r="LX110" s="921"/>
      <c r="LY110" s="921"/>
      <c r="LZ110" s="921"/>
      <c r="MA110" s="921"/>
      <c r="MB110" s="921"/>
      <c r="MC110" s="921"/>
      <c r="MD110" s="921"/>
      <c r="ME110" s="921"/>
      <c r="MF110" s="921"/>
      <c r="MG110" s="921"/>
      <c r="MH110" s="921"/>
      <c r="MI110" s="921"/>
      <c r="MJ110" s="921"/>
      <c r="MK110" s="921"/>
      <c r="ML110" s="921"/>
      <c r="MM110" s="921"/>
      <c r="MN110" s="921"/>
      <c r="MO110" s="921"/>
      <c r="MP110" s="921"/>
      <c r="MQ110" s="921"/>
      <c r="MR110" s="921"/>
      <c r="MS110" s="921"/>
      <c r="MT110" s="921"/>
      <c r="MU110" s="921"/>
      <c r="MV110" s="921"/>
      <c r="MW110" s="921"/>
      <c r="MX110" s="921"/>
      <c r="MY110" s="921"/>
      <c r="MZ110" s="921"/>
      <c r="NA110" s="921"/>
      <c r="NB110" s="921"/>
      <c r="NC110" s="921"/>
      <c r="ND110" s="921"/>
      <c r="NE110" s="921"/>
      <c r="NF110" s="921"/>
      <c r="NG110" s="921"/>
      <c r="NH110" s="921"/>
      <c r="NI110" s="921"/>
      <c r="NJ110" s="921"/>
      <c r="NK110" s="921"/>
      <c r="NL110" s="921"/>
      <c r="NM110" s="921"/>
      <c r="NN110" s="921"/>
      <c r="NO110" s="921"/>
      <c r="NP110" s="921"/>
      <c r="NQ110" s="921"/>
      <c r="NR110" s="921"/>
      <c r="NS110" s="921"/>
      <c r="NT110" s="921"/>
      <c r="NU110" s="921"/>
      <c r="NV110" s="921"/>
      <c r="NW110" s="921"/>
      <c r="NX110" s="921"/>
      <c r="NY110" s="921"/>
      <c r="NZ110" s="921"/>
      <c r="OA110" s="921"/>
      <c r="OB110" s="921"/>
      <c r="OC110" s="921"/>
      <c r="OD110" s="921"/>
      <c r="OE110" s="921"/>
      <c r="OF110" s="921"/>
      <c r="OG110" s="921"/>
      <c r="OH110" s="921"/>
      <c r="OI110" s="921"/>
      <c r="OJ110" s="921"/>
      <c r="OK110" s="921"/>
      <c r="OL110" s="921"/>
      <c r="OM110" s="921"/>
      <c r="ON110" s="921"/>
      <c r="OO110" s="921"/>
      <c r="OP110" s="921"/>
      <c r="OQ110" s="921"/>
      <c r="OR110" s="921"/>
      <c r="OS110" s="921"/>
      <c r="OT110" s="921"/>
      <c r="OU110" s="921"/>
      <c r="OV110" s="921"/>
      <c r="OW110" s="921"/>
      <c r="OX110" s="921"/>
      <c r="OY110" s="921"/>
      <c r="OZ110" s="921"/>
      <c r="PA110" s="921"/>
      <c r="PB110" s="921"/>
      <c r="PC110" s="921"/>
      <c r="PD110" s="921"/>
      <c r="PE110" s="921"/>
      <c r="PF110" s="921"/>
      <c r="PG110" s="921"/>
      <c r="PH110" s="921"/>
      <c r="PI110" s="921"/>
      <c r="PJ110" s="921"/>
      <c r="PK110" s="921"/>
      <c r="PL110" s="921"/>
      <c r="PM110" s="921"/>
      <c r="PN110" s="921"/>
      <c r="PO110" s="921"/>
      <c r="PP110" s="921"/>
      <c r="PQ110" s="921"/>
      <c r="PR110" s="921"/>
      <c r="PS110" s="921"/>
      <c r="PT110" s="921"/>
      <c r="PU110" s="921"/>
      <c r="PV110" s="921"/>
      <c r="PW110" s="921"/>
      <c r="PX110" s="921"/>
      <c r="PY110" s="921"/>
      <c r="PZ110" s="921"/>
      <c r="QA110" s="921"/>
      <c r="QB110" s="921"/>
      <c r="QC110" s="921"/>
      <c r="QD110" s="921"/>
      <c r="QE110" s="921"/>
      <c r="QF110" s="921"/>
      <c r="QG110" s="921"/>
      <c r="QH110" s="921"/>
      <c r="QI110" s="921"/>
      <c r="QJ110" s="921"/>
      <c r="QK110" s="921"/>
      <c r="QL110" s="921"/>
      <c r="QM110" s="921"/>
      <c r="QN110" s="921"/>
      <c r="QO110" s="921"/>
      <c r="QP110" s="921"/>
      <c r="QQ110" s="921"/>
      <c r="QR110" s="921"/>
      <c r="QS110" s="921"/>
      <c r="QT110" s="921"/>
      <c r="QU110" s="921"/>
      <c r="QV110" s="921"/>
      <c r="QW110" s="921"/>
      <c r="QX110" s="921"/>
      <c r="QY110" s="921"/>
      <c r="QZ110" s="921"/>
      <c r="RA110" s="921"/>
      <c r="RB110" s="921"/>
      <c r="RC110" s="921"/>
      <c r="RD110" s="921"/>
      <c r="RE110" s="921"/>
      <c r="RF110" s="921"/>
      <c r="RG110" s="921"/>
      <c r="RH110" s="921"/>
      <c r="RI110" s="921"/>
      <c r="RJ110" s="921"/>
      <c r="RK110" s="921"/>
      <c r="RL110" s="921"/>
      <c r="RM110" s="921"/>
      <c r="RN110" s="921"/>
      <c r="RO110" s="921"/>
      <c r="RP110" s="921"/>
      <c r="RQ110" s="921"/>
      <c r="RR110" s="921"/>
      <c r="RS110" s="921"/>
      <c r="RT110" s="921"/>
      <c r="RU110" s="921"/>
      <c r="RV110" s="921"/>
      <c r="RW110" s="921"/>
      <c r="RX110" s="921"/>
      <c r="RY110" s="921"/>
      <c r="RZ110" s="921"/>
      <c r="SA110" s="921"/>
      <c r="SB110" s="921"/>
      <c r="SC110" s="921"/>
      <c r="SD110" s="921"/>
      <c r="SE110" s="921"/>
      <c r="SF110" s="921"/>
      <c r="SG110" s="921"/>
      <c r="SH110" s="921"/>
      <c r="SI110" s="921"/>
      <c r="SJ110" s="921"/>
      <c r="SK110" s="921"/>
      <c r="SL110" s="921"/>
      <c r="SM110" s="921"/>
      <c r="SN110" s="921"/>
      <c r="SO110" s="921"/>
      <c r="SP110" s="921"/>
      <c r="SQ110" s="921"/>
      <c r="SR110" s="921"/>
      <c r="SS110" s="921"/>
      <c r="ST110" s="921"/>
      <c r="SU110" s="921"/>
      <c r="SV110" s="921"/>
      <c r="SW110" s="921"/>
      <c r="SX110" s="921"/>
      <c r="SY110" s="921"/>
      <c r="SZ110" s="921"/>
      <c r="TA110" s="921"/>
      <c r="TB110" s="921"/>
      <c r="TC110" s="921"/>
      <c r="TD110" s="921"/>
      <c r="TE110" s="921"/>
      <c r="TF110" s="921"/>
      <c r="TG110" s="921"/>
      <c r="TH110" s="921"/>
      <c r="TI110" s="921"/>
      <c r="TJ110" s="921"/>
      <c r="TK110" s="921"/>
      <c r="TL110" s="921"/>
      <c r="TM110" s="921"/>
      <c r="TN110" s="921"/>
      <c r="TO110" s="921"/>
      <c r="TP110" s="921"/>
      <c r="TQ110" s="921"/>
      <c r="TR110" s="921"/>
      <c r="TS110" s="921"/>
      <c r="TT110" s="921"/>
      <c r="TU110" s="921"/>
      <c r="TV110" s="921"/>
      <c r="TW110" s="921"/>
      <c r="TX110" s="921"/>
      <c r="TY110" s="921"/>
      <c r="TZ110" s="921"/>
      <c r="UA110" s="921"/>
      <c r="UB110" s="921"/>
      <c r="UC110" s="921"/>
      <c r="UD110" s="921"/>
      <c r="UE110" s="921"/>
      <c r="UF110" s="921"/>
      <c r="UG110" s="921"/>
      <c r="UH110" s="921"/>
      <c r="UI110" s="921"/>
      <c r="UJ110" s="921"/>
      <c r="UK110" s="921"/>
      <c r="UL110" s="921"/>
      <c r="UM110" s="921"/>
      <c r="UN110" s="921"/>
      <c r="UO110" s="921"/>
      <c r="UP110" s="921"/>
      <c r="UQ110" s="921"/>
      <c r="UR110" s="921"/>
      <c r="US110" s="921"/>
      <c r="UT110" s="921"/>
      <c r="UU110" s="921"/>
      <c r="UV110" s="921"/>
      <c r="UW110" s="921"/>
      <c r="UX110" s="921"/>
      <c r="UY110" s="921"/>
      <c r="UZ110" s="921"/>
      <c r="VA110" s="921"/>
      <c r="VB110" s="921"/>
      <c r="VC110" s="921"/>
      <c r="VD110" s="921"/>
      <c r="VE110" s="921"/>
      <c r="VF110" s="921"/>
      <c r="VG110" s="921"/>
      <c r="VH110" s="921"/>
      <c r="VI110" s="921"/>
      <c r="VJ110" s="921"/>
      <c r="VK110" s="921"/>
      <c r="VL110" s="921"/>
      <c r="VM110" s="921"/>
      <c r="VN110" s="921"/>
      <c r="VO110" s="921"/>
      <c r="VP110" s="921"/>
      <c r="VQ110" s="921"/>
      <c r="VR110" s="921"/>
      <c r="VS110" s="921"/>
      <c r="VT110" s="921"/>
      <c r="VU110" s="921"/>
      <c r="VV110" s="921"/>
      <c r="VW110" s="921"/>
      <c r="VX110" s="921"/>
      <c r="VY110" s="921"/>
      <c r="VZ110" s="921"/>
      <c r="WA110" s="921"/>
      <c r="WB110" s="921"/>
      <c r="WC110" s="921"/>
      <c r="WD110" s="921"/>
      <c r="WE110" s="921"/>
      <c r="WF110" s="921"/>
      <c r="WG110" s="921"/>
      <c r="WH110" s="921"/>
      <c r="WI110" s="921"/>
      <c r="WJ110" s="921"/>
      <c r="WK110" s="921"/>
      <c r="WL110" s="921"/>
      <c r="WM110" s="921"/>
      <c r="WN110" s="921"/>
      <c r="WO110" s="921"/>
      <c r="WP110" s="921"/>
      <c r="WQ110" s="921"/>
      <c r="WR110" s="921"/>
      <c r="WS110" s="921"/>
      <c r="WT110" s="921"/>
      <c r="WU110" s="921"/>
      <c r="WV110" s="921"/>
      <c r="WW110" s="921"/>
      <c r="WX110" s="921"/>
      <c r="WY110" s="921"/>
      <c r="WZ110" s="921"/>
      <c r="XA110" s="921"/>
      <c r="XB110" s="921"/>
      <c r="XC110" s="921"/>
      <c r="XD110" s="921"/>
      <c r="XE110" s="921"/>
      <c r="XF110" s="921"/>
      <c r="XG110" s="921"/>
      <c r="XH110" s="921"/>
      <c r="XI110" s="921"/>
      <c r="XJ110" s="921"/>
      <c r="XK110" s="921"/>
      <c r="XL110" s="921"/>
      <c r="XM110" s="921"/>
      <c r="XN110" s="921"/>
      <c r="XO110" s="921"/>
      <c r="XP110" s="921"/>
      <c r="XQ110" s="921"/>
      <c r="XR110" s="921"/>
      <c r="XS110" s="921"/>
      <c r="XT110" s="921"/>
      <c r="XU110" s="921"/>
      <c r="XV110" s="921"/>
      <c r="XW110" s="921"/>
      <c r="XX110" s="921"/>
      <c r="XY110" s="921"/>
      <c r="XZ110" s="921"/>
      <c r="YA110" s="921"/>
      <c r="YB110" s="921"/>
      <c r="YC110" s="921"/>
      <c r="YD110" s="921"/>
      <c r="YE110" s="921"/>
      <c r="YF110" s="921"/>
      <c r="YG110" s="921"/>
      <c r="YH110" s="921"/>
      <c r="YI110" s="921"/>
      <c r="YJ110" s="921"/>
      <c r="YK110" s="921"/>
      <c r="YL110" s="921"/>
      <c r="YM110" s="921"/>
      <c r="YN110" s="921"/>
      <c r="YO110" s="921"/>
      <c r="YP110" s="921"/>
      <c r="YQ110" s="921"/>
      <c r="YR110" s="921"/>
      <c r="YS110" s="921"/>
      <c r="YT110" s="921"/>
      <c r="YU110" s="921"/>
      <c r="YV110" s="921"/>
      <c r="YW110" s="921"/>
      <c r="YX110" s="921"/>
      <c r="YY110" s="921"/>
      <c r="YZ110" s="921"/>
      <c r="ZA110" s="921"/>
      <c r="ZB110" s="921"/>
      <c r="ZC110" s="921"/>
      <c r="ZD110" s="921"/>
      <c r="ZE110" s="921"/>
      <c r="ZF110" s="921"/>
      <c r="ZG110" s="921"/>
      <c r="ZH110" s="921"/>
      <c r="ZI110" s="921"/>
      <c r="ZJ110" s="921"/>
      <c r="ZK110" s="921"/>
      <c r="ZL110" s="921"/>
      <c r="ZM110" s="921"/>
      <c r="ZN110" s="921"/>
      <c r="ZO110" s="921"/>
      <c r="ZP110" s="921"/>
      <c r="ZQ110" s="921"/>
      <c r="ZR110" s="921"/>
      <c r="ZS110" s="921"/>
      <c r="ZT110" s="921"/>
      <c r="ZU110" s="921"/>
      <c r="ZV110" s="921"/>
      <c r="ZW110" s="921"/>
      <c r="ZX110" s="921"/>
      <c r="ZY110" s="921"/>
      <c r="ZZ110" s="921"/>
      <c r="AAA110" s="921"/>
      <c r="AAB110" s="921"/>
      <c r="AAC110" s="921"/>
      <c r="AAD110" s="921"/>
      <c r="AAE110" s="921"/>
      <c r="AAF110" s="921"/>
      <c r="AAG110" s="921"/>
      <c r="AAH110" s="921"/>
      <c r="AAI110" s="921"/>
      <c r="AAJ110" s="921"/>
      <c r="AAK110" s="921"/>
      <c r="AAL110" s="921"/>
      <c r="AAM110" s="921"/>
      <c r="AAN110" s="921"/>
      <c r="AAO110" s="921"/>
      <c r="AAP110" s="921"/>
      <c r="AAQ110" s="921"/>
      <c r="AAR110" s="921"/>
      <c r="AAS110" s="921"/>
      <c r="AAT110" s="921"/>
      <c r="AAU110" s="921"/>
      <c r="AAV110" s="921"/>
      <c r="AAW110" s="921"/>
      <c r="AAX110" s="921"/>
      <c r="AAY110" s="921"/>
      <c r="AAZ110" s="921"/>
      <c r="ABA110" s="921"/>
      <c r="ABB110" s="921"/>
      <c r="ABC110" s="921"/>
      <c r="ABD110" s="921"/>
      <c r="ABE110" s="921"/>
      <c r="ABF110" s="921"/>
      <c r="ABG110" s="921"/>
      <c r="ABH110" s="921"/>
      <c r="ABI110" s="921"/>
      <c r="ABJ110" s="921"/>
      <c r="ABK110" s="921"/>
      <c r="ABL110" s="921"/>
      <c r="ABM110" s="921"/>
      <c r="ABN110" s="921"/>
      <c r="ABO110" s="921"/>
      <c r="ABP110" s="921"/>
      <c r="ABQ110" s="921"/>
      <c r="ABR110" s="921"/>
      <c r="ABS110" s="921"/>
      <c r="ABT110" s="921"/>
      <c r="ABU110" s="921"/>
      <c r="ABV110" s="921"/>
      <c r="ABW110" s="921"/>
      <c r="ABX110" s="921"/>
      <c r="ABY110" s="921"/>
      <c r="ABZ110" s="921"/>
      <c r="ACA110" s="921"/>
      <c r="ACB110" s="921"/>
      <c r="ACC110" s="921"/>
      <c r="ACD110" s="921"/>
      <c r="ACE110" s="921"/>
      <c r="ACF110" s="921"/>
      <c r="ACG110" s="921"/>
      <c r="ACH110" s="921"/>
      <c r="ACI110" s="921"/>
      <c r="ACJ110" s="921"/>
      <c r="ACK110" s="921"/>
      <c r="ACL110" s="921"/>
      <c r="ACM110" s="921"/>
      <c r="ACN110" s="921"/>
      <c r="ACO110" s="921"/>
      <c r="ACP110" s="921"/>
      <c r="ACQ110" s="921"/>
      <c r="ACR110" s="921"/>
      <c r="ACS110" s="921"/>
      <c r="ACT110" s="921"/>
      <c r="ACU110" s="921"/>
      <c r="ACV110" s="921"/>
      <c r="ACW110" s="921"/>
      <c r="ACX110" s="921"/>
      <c r="ACY110" s="921"/>
      <c r="ACZ110" s="921"/>
      <c r="ADA110" s="921"/>
      <c r="ADB110" s="921"/>
      <c r="ADC110" s="921"/>
      <c r="ADD110" s="921"/>
      <c r="ADE110" s="921"/>
      <c r="ADF110" s="921"/>
      <c r="ADG110" s="921"/>
      <c r="ADH110" s="921"/>
      <c r="ADI110" s="921"/>
      <c r="ADJ110" s="921"/>
      <c r="ADK110" s="921"/>
      <c r="ADL110" s="921"/>
      <c r="ADM110" s="921"/>
      <c r="ADN110" s="921"/>
      <c r="ADO110" s="921"/>
      <c r="ADP110" s="921"/>
      <c r="ADQ110" s="921"/>
      <c r="ADR110" s="921"/>
      <c r="ADS110" s="921"/>
      <c r="ADT110" s="921"/>
      <c r="ADU110" s="921"/>
      <c r="ADV110" s="921"/>
      <c r="ADW110" s="921"/>
      <c r="ADX110" s="921"/>
      <c r="ADY110" s="921"/>
      <c r="ADZ110" s="921"/>
      <c r="AEA110" s="921"/>
      <c r="AEB110" s="921"/>
      <c r="AEC110" s="921"/>
      <c r="AED110" s="921"/>
      <c r="AEE110" s="921"/>
      <c r="AEF110" s="921"/>
      <c r="AEG110" s="921"/>
      <c r="AEH110" s="921"/>
      <c r="AEI110" s="921"/>
      <c r="AEJ110" s="921"/>
      <c r="AEK110" s="921"/>
      <c r="AEL110" s="921"/>
      <c r="AEM110" s="921"/>
      <c r="AEN110" s="921"/>
      <c r="AEO110" s="921"/>
      <c r="AEP110" s="921"/>
      <c r="AEQ110" s="921"/>
      <c r="AER110" s="921"/>
      <c r="AES110" s="921"/>
      <c r="AET110" s="921"/>
      <c r="AEU110" s="921"/>
      <c r="AEV110" s="921"/>
      <c r="AEW110" s="921"/>
      <c r="AEX110" s="921"/>
      <c r="AEY110" s="921"/>
      <c r="AEZ110" s="921"/>
      <c r="AFA110" s="921"/>
      <c r="AFB110" s="921"/>
      <c r="AFC110" s="921"/>
      <c r="AFD110" s="921"/>
      <c r="AFE110" s="921"/>
      <c r="AFF110" s="921"/>
      <c r="AFG110" s="921"/>
      <c r="AFH110" s="921"/>
      <c r="AFI110" s="921"/>
      <c r="AFJ110" s="921"/>
      <c r="AFK110" s="921"/>
      <c r="AFL110" s="921"/>
      <c r="AFM110" s="921"/>
      <c r="AFN110" s="921"/>
      <c r="AFO110" s="921"/>
      <c r="AFP110" s="921"/>
      <c r="AFQ110" s="921"/>
      <c r="AFR110" s="921"/>
      <c r="AFS110" s="921"/>
      <c r="AFT110" s="921"/>
      <c r="AFU110" s="921"/>
      <c r="AFV110" s="921"/>
      <c r="AFW110" s="921"/>
      <c r="AFX110" s="921"/>
      <c r="AFY110" s="921"/>
      <c r="AFZ110" s="921"/>
      <c r="AGA110" s="921"/>
      <c r="AGB110" s="921"/>
      <c r="AGC110" s="921"/>
      <c r="AGD110" s="921"/>
      <c r="AGE110" s="921"/>
      <c r="AGF110" s="921"/>
      <c r="AGG110" s="921"/>
      <c r="AGH110" s="921"/>
      <c r="AGI110" s="921"/>
      <c r="AGJ110" s="921"/>
      <c r="AGK110" s="921"/>
      <c r="AGL110" s="921"/>
      <c r="AGM110" s="921"/>
      <c r="AGN110" s="921"/>
      <c r="AGO110" s="921"/>
      <c r="AGP110" s="921"/>
      <c r="AGQ110" s="921"/>
      <c r="AGR110" s="921"/>
      <c r="AGS110" s="921"/>
      <c r="AGT110" s="921"/>
      <c r="AGU110" s="921"/>
      <c r="AGV110" s="921"/>
      <c r="AGW110" s="921"/>
      <c r="AGX110" s="921"/>
      <c r="AGY110" s="921"/>
      <c r="AGZ110" s="921"/>
      <c r="AHA110" s="921"/>
      <c r="AHB110" s="921"/>
      <c r="AHC110" s="921"/>
      <c r="AHD110" s="921"/>
      <c r="AHE110" s="921"/>
      <c r="AHF110" s="921"/>
      <c r="AHG110" s="921"/>
      <c r="AHH110" s="921"/>
      <c r="AHI110" s="921"/>
      <c r="AHJ110" s="921"/>
      <c r="AHK110" s="921"/>
      <c r="AHL110" s="921"/>
      <c r="AHM110" s="921"/>
      <c r="AHN110" s="921"/>
      <c r="AHO110" s="921"/>
      <c r="AHP110" s="921"/>
      <c r="AHQ110" s="921"/>
      <c r="AHR110" s="921"/>
      <c r="AHS110" s="921"/>
      <c r="AHT110" s="921"/>
      <c r="AHU110" s="921"/>
      <c r="AHV110" s="921"/>
      <c r="AHW110" s="921"/>
      <c r="AHX110" s="921"/>
      <c r="AHY110" s="921"/>
      <c r="AHZ110" s="921"/>
      <c r="AIA110" s="921"/>
      <c r="AIB110" s="921"/>
      <c r="AIC110" s="921"/>
      <c r="AID110" s="921"/>
      <c r="AIE110" s="921"/>
      <c r="AIF110" s="921"/>
      <c r="AIG110" s="921"/>
      <c r="AIH110" s="921"/>
      <c r="AII110" s="921"/>
      <c r="AIJ110" s="921"/>
      <c r="AIK110" s="921"/>
      <c r="AIL110" s="921"/>
      <c r="AIM110" s="921"/>
      <c r="AIN110" s="921"/>
      <c r="AIO110" s="921"/>
      <c r="AIP110" s="921"/>
      <c r="AIQ110" s="921"/>
      <c r="AIR110" s="921"/>
      <c r="AIS110" s="921"/>
      <c r="AIT110" s="921"/>
      <c r="AIU110" s="921"/>
      <c r="AIV110" s="921"/>
      <c r="AIW110" s="921"/>
      <c r="AIX110" s="921"/>
      <c r="AIY110" s="921"/>
      <c r="AIZ110" s="921"/>
      <c r="AJA110" s="921"/>
      <c r="AJB110" s="921"/>
      <c r="AJC110" s="921"/>
      <c r="AJD110" s="921"/>
      <c r="AJE110" s="921"/>
      <c r="AJF110" s="921"/>
      <c r="AJG110" s="921"/>
      <c r="AJH110" s="921"/>
      <c r="AJI110" s="921"/>
      <c r="AJJ110" s="921"/>
      <c r="AJK110" s="921"/>
      <c r="AJL110" s="921"/>
      <c r="AJM110" s="921"/>
      <c r="AJN110" s="921"/>
      <c r="AJO110" s="921"/>
      <c r="AJP110" s="921"/>
      <c r="AJQ110" s="921"/>
      <c r="AJR110" s="921"/>
      <c r="AJS110" s="921"/>
      <c r="AJT110" s="921"/>
      <c r="AJU110" s="921"/>
      <c r="AJV110" s="921"/>
      <c r="AJW110" s="921"/>
      <c r="AJX110" s="921"/>
      <c r="AJY110" s="921"/>
      <c r="AJZ110" s="921"/>
      <c r="AKA110" s="921"/>
      <c r="AKB110" s="921"/>
      <c r="AKC110" s="921"/>
      <c r="AKD110" s="921"/>
      <c r="AKE110" s="921"/>
      <c r="AKF110" s="921"/>
      <c r="AKG110" s="921"/>
      <c r="AKH110" s="921"/>
      <c r="AKI110" s="921"/>
      <c r="AKJ110" s="921"/>
      <c r="AKK110" s="921"/>
      <c r="AKL110" s="921"/>
      <c r="AKM110" s="921"/>
      <c r="AKN110" s="921"/>
      <c r="AKO110" s="921"/>
      <c r="AKP110" s="921"/>
      <c r="AKQ110" s="921"/>
      <c r="AKR110" s="921"/>
      <c r="AKS110" s="921"/>
      <c r="AKT110" s="921"/>
      <c r="AKU110" s="921"/>
      <c r="AKV110" s="921"/>
      <c r="AKW110" s="921"/>
      <c r="AKX110" s="921"/>
      <c r="AKY110" s="921"/>
      <c r="AKZ110" s="921"/>
      <c r="ALA110" s="921"/>
      <c r="ALB110" s="921"/>
      <c r="ALC110" s="921"/>
      <c r="ALD110" s="921"/>
      <c r="ALE110" s="921"/>
      <c r="ALF110" s="921"/>
      <c r="ALG110" s="921"/>
      <c r="ALH110" s="921"/>
      <c r="ALI110" s="921"/>
      <c r="ALJ110" s="921"/>
      <c r="ALK110" s="921"/>
      <c r="ALL110" s="921"/>
      <c r="ALM110" s="921"/>
      <c r="ALN110" s="921"/>
      <c r="ALO110" s="921"/>
      <c r="ALP110" s="921"/>
      <c r="ALQ110" s="921"/>
      <c r="ALR110" s="921"/>
      <c r="ALS110" s="921"/>
      <c r="ALT110" s="921"/>
      <c r="ALU110" s="921"/>
      <c r="ALV110" s="921"/>
      <c r="ALW110" s="921"/>
      <c r="ALX110" s="921"/>
      <c r="ALY110" s="921"/>
      <c r="ALZ110" s="921"/>
      <c r="AMA110" s="921"/>
      <c r="AMB110" s="921"/>
      <c r="AMC110" s="921"/>
      <c r="AMD110" s="921"/>
      <c r="AME110" s="921"/>
      <c r="AMF110" s="921"/>
      <c r="AMG110" s="921"/>
      <c r="AMH110" s="921"/>
      <c r="AMI110" s="921"/>
      <c r="AMJ110" s="921"/>
      <c r="AMK110" s="921"/>
      <c r="AML110" s="921"/>
      <c r="AMM110" s="921"/>
      <c r="AMN110" s="921"/>
      <c r="AMO110" s="921"/>
      <c r="AMP110" s="921"/>
      <c r="AMQ110" s="921"/>
      <c r="AMR110" s="921"/>
      <c r="AMS110" s="921"/>
      <c r="AMT110" s="921"/>
      <c r="AMU110" s="921"/>
      <c r="AMV110" s="921"/>
      <c r="AMW110" s="921"/>
      <c r="AMX110" s="921"/>
      <c r="AMY110" s="921"/>
      <c r="AMZ110" s="921"/>
      <c r="ANA110" s="921"/>
      <c r="ANB110" s="921"/>
      <c r="ANC110" s="921"/>
      <c r="AND110" s="921"/>
      <c r="ANE110" s="921"/>
      <c r="ANF110" s="921"/>
      <c r="ANG110" s="921"/>
      <c r="ANH110" s="921"/>
      <c r="ANI110" s="921"/>
      <c r="ANJ110" s="921"/>
      <c r="ANK110" s="921"/>
      <c r="ANL110" s="921"/>
      <c r="ANM110" s="921"/>
      <c r="ANN110" s="921"/>
      <c r="ANO110" s="921"/>
      <c r="ANP110" s="921"/>
      <c r="ANQ110" s="921"/>
      <c r="ANR110" s="921"/>
      <c r="ANS110" s="921"/>
      <c r="ANT110" s="921"/>
      <c r="ANU110" s="921"/>
      <c r="ANV110" s="921"/>
      <c r="ANW110" s="921"/>
      <c r="ANX110" s="921"/>
      <c r="ANY110" s="921"/>
      <c r="ANZ110" s="921"/>
      <c r="AOA110" s="921"/>
      <c r="AOB110" s="921"/>
      <c r="AOC110" s="921"/>
      <c r="AOD110" s="921"/>
      <c r="AOE110" s="921"/>
      <c r="AOF110" s="921"/>
      <c r="AOG110" s="921"/>
      <c r="AOH110" s="921"/>
      <c r="AOI110" s="921"/>
      <c r="AOJ110" s="921"/>
      <c r="AOK110" s="921"/>
      <c r="AOL110" s="921"/>
      <c r="AOM110" s="921"/>
      <c r="AON110" s="921"/>
      <c r="AOO110" s="921"/>
      <c r="AOP110" s="921"/>
      <c r="AOQ110" s="921"/>
      <c r="AOR110" s="921"/>
      <c r="AOS110" s="921"/>
      <c r="AOT110" s="921"/>
      <c r="AOU110" s="921"/>
      <c r="AOV110" s="921"/>
      <c r="AOW110" s="921"/>
      <c r="AOX110" s="921"/>
      <c r="AOY110" s="921"/>
      <c r="AOZ110" s="921"/>
      <c r="APA110" s="921"/>
      <c r="APB110" s="921"/>
      <c r="APC110" s="921"/>
      <c r="APD110" s="921"/>
      <c r="APE110" s="921"/>
      <c r="APF110" s="921"/>
      <c r="APG110" s="921"/>
      <c r="APH110" s="921"/>
      <c r="API110" s="921"/>
      <c r="APJ110" s="921"/>
      <c r="APK110" s="921"/>
      <c r="APL110" s="921"/>
      <c r="APM110" s="921"/>
      <c r="APN110" s="921"/>
      <c r="APO110" s="921"/>
      <c r="APP110" s="921"/>
      <c r="APQ110" s="921"/>
      <c r="APR110" s="921"/>
      <c r="APS110" s="921"/>
      <c r="APT110" s="921"/>
      <c r="APU110" s="921"/>
      <c r="APV110" s="921"/>
      <c r="APW110" s="921"/>
      <c r="APX110" s="921"/>
      <c r="APY110" s="921"/>
      <c r="APZ110" s="921"/>
      <c r="AQA110" s="921"/>
      <c r="AQB110" s="921"/>
      <c r="AQC110" s="921"/>
      <c r="AQD110" s="921"/>
      <c r="AQE110" s="921"/>
      <c r="AQF110" s="921"/>
      <c r="AQG110" s="921"/>
      <c r="AQH110" s="921"/>
      <c r="AQI110" s="921"/>
      <c r="AQJ110" s="921"/>
      <c r="AQK110" s="921"/>
      <c r="AQL110" s="921"/>
      <c r="AQM110" s="921"/>
      <c r="AQN110" s="921"/>
      <c r="AQO110" s="921"/>
      <c r="AQP110" s="921"/>
      <c r="AQQ110" s="921"/>
      <c r="AQR110" s="921"/>
      <c r="AQS110" s="921"/>
      <c r="AQT110" s="921"/>
      <c r="AQU110" s="921"/>
      <c r="AQV110" s="921"/>
      <c r="AQW110" s="921"/>
      <c r="AQX110" s="921"/>
      <c r="AQY110" s="921"/>
      <c r="AQZ110" s="921"/>
      <c r="ARA110" s="921"/>
      <c r="ARB110" s="921"/>
      <c r="ARC110" s="921"/>
      <c r="ARD110" s="921"/>
      <c r="ARE110" s="921"/>
      <c r="ARF110" s="921"/>
      <c r="ARG110" s="921"/>
      <c r="ARH110" s="921"/>
      <c r="ARI110" s="921"/>
      <c r="ARJ110" s="921"/>
      <c r="ARK110" s="921"/>
      <c r="ARL110" s="921"/>
      <c r="ARM110" s="921"/>
      <c r="ARN110" s="921"/>
      <c r="ARO110" s="921"/>
      <c r="ARP110" s="921"/>
      <c r="ARQ110" s="921"/>
      <c r="ARR110" s="921"/>
      <c r="ARS110" s="921"/>
      <c r="ART110" s="921"/>
      <c r="ARU110" s="921"/>
      <c r="ARV110" s="921"/>
      <c r="ARW110" s="921"/>
      <c r="ARX110" s="921"/>
      <c r="ARY110" s="921"/>
      <c r="ARZ110" s="921"/>
      <c r="ASA110" s="921"/>
      <c r="ASB110" s="921"/>
      <c r="ASC110" s="921"/>
      <c r="ASD110" s="921"/>
      <c r="ASE110" s="921"/>
      <c r="ASF110" s="921"/>
      <c r="ASG110" s="921"/>
      <c r="ASH110" s="921"/>
      <c r="ASI110" s="921"/>
      <c r="ASJ110" s="921"/>
      <c r="ASK110" s="921"/>
      <c r="ASL110" s="921"/>
      <c r="ASM110" s="921"/>
      <c r="ASN110" s="921"/>
      <c r="ASO110" s="921"/>
      <c r="ASP110" s="921"/>
      <c r="ASQ110" s="921"/>
      <c r="ASR110" s="921"/>
      <c r="ASS110" s="921"/>
      <c r="AST110" s="921"/>
      <c r="ASU110" s="921"/>
      <c r="ASV110" s="921"/>
      <c r="ASW110" s="921"/>
      <c r="ASX110" s="921"/>
      <c r="ASY110" s="921"/>
      <c r="ASZ110" s="921"/>
      <c r="ATA110" s="921"/>
      <c r="ATB110" s="921"/>
      <c r="ATC110" s="921"/>
      <c r="ATD110" s="921"/>
      <c r="ATE110" s="921"/>
      <c r="ATF110" s="921"/>
      <c r="ATG110" s="921"/>
      <c r="ATH110" s="921"/>
      <c r="ATI110" s="921"/>
      <c r="ATJ110" s="921"/>
      <c r="ATK110" s="921"/>
      <c r="ATL110" s="921"/>
      <c r="ATM110" s="921"/>
      <c r="ATN110" s="921"/>
      <c r="ATO110" s="921"/>
      <c r="ATP110" s="921"/>
      <c r="ATQ110" s="921"/>
      <c r="ATR110" s="921"/>
      <c r="ATS110" s="921"/>
      <c r="ATT110" s="921"/>
      <c r="ATU110" s="921"/>
      <c r="ATV110" s="921"/>
      <c r="ATW110" s="921"/>
      <c r="ATX110" s="921"/>
      <c r="ATY110" s="921"/>
      <c r="ATZ110" s="921"/>
      <c r="AUA110" s="921"/>
      <c r="AUB110" s="921"/>
      <c r="AUC110" s="921"/>
      <c r="AUD110" s="921"/>
      <c r="AUE110" s="921"/>
      <c r="AUF110" s="921"/>
      <c r="AUG110" s="921"/>
      <c r="AUH110" s="921"/>
      <c r="AUI110" s="921"/>
      <c r="AUJ110" s="921"/>
      <c r="AUK110" s="921"/>
      <c r="AUL110" s="921"/>
      <c r="AUM110" s="921"/>
      <c r="AUN110" s="921"/>
      <c r="AUO110" s="921"/>
      <c r="AUP110" s="921"/>
      <c r="AUQ110" s="921"/>
      <c r="AUR110" s="921"/>
      <c r="AUS110" s="921"/>
      <c r="AUT110" s="921"/>
      <c r="AUU110" s="921"/>
      <c r="AUV110" s="921"/>
      <c r="AUW110" s="921"/>
      <c r="AUX110" s="921"/>
      <c r="AUY110" s="921"/>
      <c r="AUZ110" s="921"/>
      <c r="AVA110" s="921"/>
      <c r="AVB110" s="921"/>
      <c r="AVC110" s="921"/>
      <c r="AVD110" s="921"/>
      <c r="AVE110" s="921"/>
      <c r="AVF110" s="921"/>
      <c r="AVG110" s="921"/>
      <c r="AVH110" s="921"/>
      <c r="AVI110" s="921"/>
      <c r="AVJ110" s="921"/>
      <c r="AVK110" s="921"/>
      <c r="AVL110" s="921"/>
      <c r="AVM110" s="921"/>
      <c r="AVN110" s="921"/>
      <c r="AVO110" s="921"/>
      <c r="AVP110" s="921"/>
      <c r="AVQ110" s="921"/>
      <c r="AVR110" s="921"/>
      <c r="AVS110" s="921"/>
      <c r="AVT110" s="921"/>
      <c r="AVU110" s="921"/>
      <c r="AVV110" s="921"/>
      <c r="AVW110" s="921"/>
      <c r="AVX110" s="921"/>
      <c r="AVY110" s="921"/>
      <c r="AVZ110" s="921"/>
      <c r="AWA110" s="921"/>
      <c r="AWB110" s="921"/>
      <c r="AWC110" s="921"/>
      <c r="AWD110" s="921"/>
      <c r="AWE110" s="921"/>
      <c r="AWF110" s="921"/>
      <c r="AWG110" s="921"/>
      <c r="AWH110" s="921"/>
      <c r="AWI110" s="921"/>
      <c r="AWJ110" s="921"/>
      <c r="AWK110" s="921"/>
      <c r="AWL110" s="921"/>
      <c r="AWM110" s="921"/>
      <c r="AWN110" s="921"/>
      <c r="AWO110" s="921"/>
      <c r="AWP110" s="921"/>
      <c r="AWQ110" s="921"/>
      <c r="AWR110" s="921"/>
      <c r="AWS110" s="921"/>
      <c r="AWT110" s="921"/>
      <c r="AWU110" s="921"/>
      <c r="AWV110" s="921"/>
      <c r="AWW110" s="921"/>
      <c r="AWX110" s="921"/>
      <c r="AWY110" s="921"/>
      <c r="AWZ110" s="921"/>
      <c r="AXA110" s="921"/>
      <c r="AXB110" s="921"/>
      <c r="AXC110" s="921"/>
      <c r="AXD110" s="921"/>
      <c r="AXE110" s="921"/>
      <c r="AXF110" s="921"/>
      <c r="AXG110" s="921"/>
      <c r="AXH110" s="921"/>
      <c r="AXI110" s="921"/>
      <c r="AXJ110" s="921"/>
      <c r="AXK110" s="921"/>
      <c r="AXL110" s="921"/>
      <c r="AXM110" s="921"/>
      <c r="AXN110" s="921"/>
      <c r="AXO110" s="921"/>
      <c r="AXP110" s="921"/>
      <c r="AXQ110" s="921"/>
      <c r="AXR110" s="921"/>
      <c r="AXS110" s="921"/>
      <c r="AXT110" s="921"/>
      <c r="AXU110" s="921"/>
      <c r="AXV110" s="921"/>
      <c r="AXW110" s="921"/>
      <c r="AXX110" s="921"/>
      <c r="AXY110" s="921"/>
      <c r="AXZ110" s="921"/>
      <c r="AYA110" s="921"/>
      <c r="AYB110" s="921"/>
      <c r="AYC110" s="921"/>
      <c r="AYD110" s="921"/>
      <c r="AYE110" s="921"/>
      <c r="AYF110" s="921"/>
      <c r="AYG110" s="921"/>
      <c r="AYH110" s="921"/>
      <c r="AYI110" s="921"/>
      <c r="AYJ110" s="921"/>
      <c r="AYK110" s="921"/>
      <c r="AYL110" s="921"/>
      <c r="AYM110" s="921"/>
      <c r="AYN110" s="921"/>
      <c r="AYO110" s="921"/>
      <c r="AYP110" s="921"/>
      <c r="AYQ110" s="921"/>
      <c r="AYR110" s="921"/>
      <c r="AYS110" s="921"/>
      <c r="AYT110" s="921"/>
      <c r="AYU110" s="921"/>
      <c r="AYV110" s="921"/>
      <c r="AYW110" s="921"/>
      <c r="AYX110" s="921"/>
      <c r="AYY110" s="921"/>
      <c r="AYZ110" s="921"/>
      <c r="AZA110" s="921"/>
      <c r="AZB110" s="921"/>
      <c r="AZC110" s="921"/>
      <c r="AZD110" s="921"/>
      <c r="AZE110" s="921"/>
      <c r="AZF110" s="921"/>
      <c r="AZG110" s="921"/>
      <c r="AZH110" s="921"/>
      <c r="AZI110" s="921"/>
      <c r="AZJ110" s="921"/>
      <c r="AZK110" s="921"/>
      <c r="AZL110" s="921"/>
      <c r="AZM110" s="921"/>
      <c r="AZN110" s="921"/>
      <c r="AZO110" s="921"/>
      <c r="AZP110" s="921"/>
      <c r="AZQ110" s="921"/>
      <c r="AZR110" s="921"/>
      <c r="AZS110" s="921"/>
      <c r="AZT110" s="921"/>
      <c r="AZU110" s="921"/>
      <c r="AZV110" s="921"/>
      <c r="AZW110" s="921"/>
      <c r="AZX110" s="921"/>
      <c r="AZY110" s="921"/>
      <c r="AZZ110" s="921"/>
      <c r="BAA110" s="921"/>
      <c r="BAB110" s="921"/>
      <c r="BAC110" s="921"/>
      <c r="BAD110" s="921"/>
      <c r="BAE110" s="921"/>
      <c r="BAF110" s="921"/>
      <c r="BAG110" s="921"/>
      <c r="BAH110" s="921"/>
      <c r="BAI110" s="921"/>
      <c r="BAJ110" s="921"/>
      <c r="BAK110" s="921"/>
      <c r="BAL110" s="921"/>
      <c r="BAM110" s="921"/>
      <c r="BAN110" s="921"/>
      <c r="BAO110" s="921"/>
      <c r="BAP110" s="921"/>
      <c r="BAQ110" s="921"/>
      <c r="BAR110" s="921"/>
      <c r="BAS110" s="921"/>
      <c r="BAT110" s="921"/>
      <c r="BAU110" s="921"/>
      <c r="BAV110" s="921"/>
      <c r="BAW110" s="921"/>
      <c r="BAX110" s="921"/>
      <c r="BAY110" s="921"/>
      <c r="BAZ110" s="921"/>
      <c r="BBA110" s="921"/>
      <c r="BBB110" s="921"/>
      <c r="BBC110" s="921"/>
      <c r="BBD110" s="921"/>
      <c r="BBE110" s="921"/>
      <c r="BBF110" s="921"/>
      <c r="BBG110" s="921"/>
      <c r="BBH110" s="921"/>
      <c r="BBI110" s="921"/>
      <c r="BBJ110" s="921"/>
      <c r="BBK110" s="921"/>
      <c r="BBL110" s="921"/>
      <c r="BBM110" s="921"/>
      <c r="BBN110" s="921"/>
      <c r="BBO110" s="921"/>
      <c r="BBP110" s="921"/>
      <c r="BBQ110" s="921"/>
      <c r="BBR110" s="921"/>
      <c r="BBS110" s="921"/>
      <c r="BBT110" s="921"/>
      <c r="BBU110" s="921"/>
      <c r="BBV110" s="921"/>
      <c r="BBW110" s="921"/>
      <c r="BBX110" s="921"/>
      <c r="BBY110" s="921"/>
      <c r="BBZ110" s="921"/>
      <c r="BCA110" s="921"/>
      <c r="BCB110" s="921"/>
      <c r="BCC110" s="921"/>
      <c r="BCD110" s="921"/>
      <c r="BCE110" s="921"/>
      <c r="BCF110" s="921"/>
      <c r="BCG110" s="921"/>
      <c r="BCH110" s="921"/>
      <c r="BCI110" s="921"/>
      <c r="BCJ110" s="921"/>
      <c r="BCK110" s="921"/>
      <c r="BCL110" s="921"/>
      <c r="BCM110" s="921"/>
      <c r="BCN110" s="921"/>
      <c r="BCO110" s="921"/>
      <c r="BCP110" s="921"/>
      <c r="BCQ110" s="921"/>
      <c r="BCR110" s="921"/>
      <c r="BCS110" s="921"/>
      <c r="BCT110" s="921"/>
      <c r="BCU110" s="921"/>
      <c r="BCV110" s="921"/>
      <c r="BCW110" s="921"/>
      <c r="BCX110" s="921"/>
      <c r="BCY110" s="921"/>
      <c r="BCZ110" s="921"/>
      <c r="BDA110" s="921"/>
      <c r="BDB110" s="921"/>
      <c r="BDC110" s="921"/>
      <c r="BDD110" s="921"/>
      <c r="BDE110" s="921"/>
      <c r="BDF110" s="921"/>
      <c r="BDG110" s="921"/>
      <c r="BDH110" s="921"/>
      <c r="BDI110" s="921"/>
      <c r="BDJ110" s="921"/>
      <c r="BDK110" s="921"/>
      <c r="BDL110" s="921"/>
      <c r="BDM110" s="921"/>
      <c r="BDN110" s="921"/>
      <c r="BDO110" s="921"/>
      <c r="BDP110" s="921"/>
      <c r="BDQ110" s="921"/>
      <c r="BDR110" s="921"/>
      <c r="BDS110" s="921"/>
      <c r="BDT110" s="921"/>
      <c r="BDU110" s="921"/>
      <c r="BDV110" s="921"/>
      <c r="BDW110" s="921"/>
      <c r="BDX110" s="921"/>
      <c r="BDY110" s="921"/>
      <c r="BDZ110" s="921"/>
      <c r="BEA110" s="921"/>
      <c r="BEB110" s="921"/>
      <c r="BEC110" s="921"/>
      <c r="BED110" s="921"/>
      <c r="BEE110" s="921"/>
      <c r="BEF110" s="921"/>
      <c r="BEG110" s="921"/>
      <c r="BEH110" s="921"/>
      <c r="BEI110" s="921"/>
      <c r="BEJ110" s="921"/>
      <c r="BEK110" s="921"/>
      <c r="BEL110" s="921"/>
      <c r="BEM110" s="921"/>
      <c r="BEN110" s="921"/>
      <c r="BEO110" s="921"/>
      <c r="BEP110" s="921"/>
      <c r="BEQ110" s="921"/>
      <c r="BER110" s="921"/>
      <c r="BES110" s="921"/>
      <c r="BET110" s="921"/>
      <c r="BEU110" s="921"/>
      <c r="BEV110" s="921"/>
      <c r="BEW110" s="921"/>
      <c r="BEX110" s="921"/>
      <c r="BEY110" s="921"/>
      <c r="BEZ110" s="921"/>
      <c r="BFA110" s="921"/>
      <c r="BFB110" s="921"/>
      <c r="BFC110" s="921"/>
      <c r="BFD110" s="921"/>
      <c r="BFE110" s="921"/>
      <c r="BFF110" s="921"/>
      <c r="BFG110" s="921"/>
      <c r="BFH110" s="921"/>
      <c r="BFI110" s="921"/>
      <c r="BFJ110" s="921"/>
      <c r="BFK110" s="921"/>
      <c r="BFL110" s="921"/>
      <c r="BFM110" s="921"/>
      <c r="BFN110" s="921"/>
      <c r="BFO110" s="921"/>
      <c r="BFP110" s="921"/>
      <c r="BFQ110" s="921"/>
      <c r="BFR110" s="921"/>
      <c r="BFS110" s="921"/>
      <c r="BFT110" s="921"/>
      <c r="BFU110" s="921"/>
      <c r="BFV110" s="921"/>
      <c r="BFW110" s="921"/>
      <c r="BFX110" s="921"/>
      <c r="BFY110" s="921"/>
      <c r="BFZ110" s="921"/>
      <c r="BGA110" s="921"/>
      <c r="BGB110" s="921"/>
      <c r="BGC110" s="921"/>
      <c r="BGD110" s="921"/>
      <c r="BGE110" s="921"/>
      <c r="BGF110" s="921"/>
      <c r="BGG110" s="921"/>
      <c r="BGH110" s="921"/>
      <c r="BGI110" s="921"/>
      <c r="BGJ110" s="921"/>
      <c r="BGK110" s="921"/>
      <c r="BGL110" s="921"/>
      <c r="BGM110" s="921"/>
      <c r="BGN110" s="921"/>
      <c r="BGO110" s="921"/>
      <c r="BGP110" s="921"/>
      <c r="BGQ110" s="921"/>
      <c r="BGR110" s="921"/>
      <c r="BGS110" s="921"/>
      <c r="BGT110" s="921"/>
      <c r="BGU110" s="921"/>
      <c r="BGV110" s="921"/>
      <c r="BGW110" s="921"/>
      <c r="BGX110" s="921"/>
      <c r="BGY110" s="921"/>
      <c r="BGZ110" s="921"/>
      <c r="BHA110" s="921"/>
      <c r="BHB110" s="921"/>
      <c r="BHC110" s="921"/>
      <c r="BHD110" s="921"/>
      <c r="BHE110" s="921"/>
      <c r="BHF110" s="921"/>
      <c r="BHG110" s="921"/>
      <c r="BHH110" s="921"/>
      <c r="BHI110" s="921"/>
      <c r="BHJ110" s="921"/>
      <c r="BHK110" s="921"/>
      <c r="BHL110" s="921"/>
      <c r="BHM110" s="921"/>
      <c r="BHN110" s="921"/>
      <c r="BHO110" s="921"/>
      <c r="BHP110" s="921"/>
      <c r="BHQ110" s="921"/>
      <c r="BHR110" s="921"/>
      <c r="BHS110" s="921"/>
      <c r="BHT110" s="921"/>
      <c r="BHU110" s="921"/>
      <c r="BHV110" s="921"/>
      <c r="BHW110" s="921"/>
      <c r="BHX110" s="921"/>
      <c r="BHY110" s="921"/>
      <c r="BHZ110" s="921"/>
      <c r="BIA110" s="921"/>
      <c r="BIB110" s="921"/>
      <c r="BIC110" s="921"/>
      <c r="BID110" s="921"/>
      <c r="BIE110" s="921"/>
      <c r="BIF110" s="921"/>
      <c r="BIG110" s="921"/>
      <c r="BIH110" s="921"/>
      <c r="BII110" s="921"/>
      <c r="BIJ110" s="921"/>
      <c r="BIK110" s="921"/>
      <c r="BIL110" s="921"/>
      <c r="BIM110" s="921"/>
      <c r="BIN110" s="921"/>
      <c r="BIO110" s="921"/>
      <c r="BIP110" s="921"/>
      <c r="BIQ110" s="921"/>
      <c r="BIR110" s="921"/>
      <c r="BIS110" s="921"/>
      <c r="BIT110" s="921"/>
      <c r="BIU110" s="921"/>
      <c r="BIV110" s="921"/>
      <c r="BIW110" s="921"/>
      <c r="BIX110" s="921"/>
      <c r="BIY110" s="921"/>
      <c r="BIZ110" s="921"/>
      <c r="BJA110" s="921"/>
      <c r="BJB110" s="921"/>
      <c r="BJC110" s="921"/>
      <c r="BJD110" s="921"/>
      <c r="BJE110" s="921"/>
      <c r="BJF110" s="921"/>
      <c r="BJG110" s="921"/>
      <c r="BJH110" s="921"/>
      <c r="BJI110" s="921"/>
      <c r="BJJ110" s="921"/>
      <c r="BJK110" s="921"/>
      <c r="BJL110" s="921"/>
      <c r="BJM110" s="921"/>
      <c r="BJN110" s="921"/>
      <c r="BJO110" s="921"/>
      <c r="BJP110" s="921"/>
      <c r="BJQ110" s="921"/>
      <c r="BJR110" s="921"/>
      <c r="BJS110" s="921"/>
      <c r="BJT110" s="921"/>
      <c r="BJU110" s="921"/>
      <c r="BJV110" s="921"/>
      <c r="BJW110" s="921"/>
      <c r="BJX110" s="921"/>
      <c r="BJY110" s="921"/>
      <c r="BJZ110" s="921"/>
      <c r="BKA110" s="921"/>
      <c r="BKB110" s="921"/>
      <c r="BKC110" s="921"/>
      <c r="BKD110" s="921"/>
      <c r="BKE110" s="921"/>
      <c r="BKF110" s="921"/>
      <c r="BKG110" s="921"/>
      <c r="BKH110" s="921"/>
      <c r="BKI110" s="921"/>
      <c r="BKJ110" s="921"/>
      <c r="BKK110" s="921"/>
      <c r="BKL110" s="921"/>
      <c r="BKM110" s="921"/>
      <c r="BKN110" s="921"/>
      <c r="BKO110" s="921"/>
      <c r="BKP110" s="921"/>
      <c r="BKQ110" s="921"/>
      <c r="BKR110" s="921"/>
      <c r="BKS110" s="921"/>
      <c r="BKT110" s="921"/>
      <c r="BKU110" s="921"/>
      <c r="BKV110" s="921"/>
      <c r="BKW110" s="921"/>
      <c r="BKX110" s="921"/>
      <c r="BKY110" s="921"/>
      <c r="BKZ110" s="921"/>
      <c r="BLA110" s="921"/>
      <c r="BLB110" s="921"/>
      <c r="BLC110" s="921"/>
      <c r="BLD110" s="921"/>
      <c r="BLE110" s="921"/>
      <c r="BLF110" s="921"/>
      <c r="BLG110" s="921"/>
      <c r="BLH110" s="921"/>
      <c r="BLI110" s="921"/>
      <c r="BLJ110" s="921"/>
      <c r="BLK110" s="921"/>
      <c r="BLL110" s="921"/>
      <c r="BLM110" s="921"/>
      <c r="BLN110" s="921"/>
      <c r="BLO110" s="921"/>
      <c r="BLP110" s="921"/>
      <c r="BLQ110" s="921"/>
      <c r="BLR110" s="921"/>
      <c r="BLS110" s="921"/>
      <c r="BLT110" s="921"/>
      <c r="BLU110" s="921"/>
      <c r="BLV110" s="921"/>
      <c r="BLW110" s="921"/>
      <c r="BLX110" s="921"/>
      <c r="BLY110" s="921"/>
      <c r="BLZ110" s="921"/>
      <c r="BMA110" s="921"/>
      <c r="BMB110" s="921"/>
      <c r="BMC110" s="921"/>
      <c r="BMD110" s="921"/>
      <c r="BME110" s="921"/>
      <c r="BMF110" s="921"/>
      <c r="BMG110" s="921"/>
      <c r="BMH110" s="921"/>
      <c r="BMI110" s="921"/>
      <c r="BMJ110" s="921"/>
      <c r="BMK110" s="921"/>
      <c r="BML110" s="921"/>
      <c r="BMM110" s="921"/>
      <c r="BMN110" s="921"/>
      <c r="BMO110" s="921"/>
      <c r="BMP110" s="921"/>
      <c r="BMQ110" s="921"/>
      <c r="BMR110" s="921"/>
      <c r="BMS110" s="921"/>
      <c r="BMT110" s="921"/>
      <c r="BMU110" s="921"/>
      <c r="BMV110" s="921"/>
      <c r="BMW110" s="921"/>
      <c r="BMX110" s="921"/>
      <c r="BMY110" s="921"/>
      <c r="BMZ110" s="921"/>
      <c r="BNA110" s="921"/>
      <c r="BNB110" s="921"/>
      <c r="BNC110" s="921"/>
      <c r="BND110" s="921"/>
      <c r="BNE110" s="921"/>
      <c r="BNF110" s="921"/>
      <c r="BNG110" s="921"/>
      <c r="BNH110" s="921"/>
      <c r="BNI110" s="921"/>
      <c r="BNJ110" s="921"/>
      <c r="BNK110" s="921"/>
      <c r="BNL110" s="921"/>
      <c r="BNM110" s="921"/>
      <c r="BNN110" s="921"/>
      <c r="BNO110" s="921"/>
      <c r="BNP110" s="921"/>
      <c r="BNQ110" s="921"/>
      <c r="BNR110" s="921"/>
      <c r="BNS110" s="921"/>
      <c r="BNT110" s="921"/>
      <c r="BNU110" s="921"/>
      <c r="BNV110" s="921"/>
      <c r="BNW110" s="921"/>
      <c r="BNX110" s="921"/>
      <c r="BNY110" s="921"/>
      <c r="BNZ110" s="921"/>
      <c r="BOA110" s="921"/>
      <c r="BOB110" s="921"/>
      <c r="BOC110" s="921"/>
      <c r="BOD110" s="921"/>
      <c r="BOE110" s="921"/>
      <c r="BOF110" s="921"/>
      <c r="BOG110" s="921"/>
      <c r="BOH110" s="921"/>
      <c r="BOI110" s="921"/>
      <c r="BOJ110" s="921"/>
      <c r="BOK110" s="921"/>
      <c r="BOL110" s="921"/>
      <c r="BOM110" s="921"/>
      <c r="BON110" s="921"/>
      <c r="BOO110" s="921"/>
      <c r="BOP110" s="921"/>
      <c r="BOQ110" s="921"/>
      <c r="BOR110" s="921"/>
      <c r="BOS110" s="921"/>
      <c r="BOT110" s="921"/>
      <c r="BOU110" s="921"/>
      <c r="BOV110" s="921"/>
      <c r="BOW110" s="921"/>
      <c r="BOX110" s="921"/>
      <c r="BOY110" s="921"/>
      <c r="BOZ110" s="921"/>
      <c r="BPA110" s="921"/>
      <c r="BPB110" s="921"/>
      <c r="BPC110" s="921"/>
      <c r="BPD110" s="921"/>
      <c r="BPE110" s="921"/>
      <c r="BPF110" s="921"/>
      <c r="BPG110" s="921"/>
      <c r="BPH110" s="921"/>
      <c r="BPI110" s="921"/>
      <c r="BPJ110" s="921"/>
      <c r="BPK110" s="921"/>
      <c r="BPL110" s="921"/>
      <c r="BPM110" s="921"/>
      <c r="BPN110" s="921"/>
      <c r="BPO110" s="921"/>
      <c r="BPP110" s="921"/>
      <c r="BPQ110" s="921"/>
      <c r="BPR110" s="921"/>
      <c r="BPS110" s="921"/>
      <c r="BPT110" s="921"/>
      <c r="BPU110" s="921"/>
      <c r="BPV110" s="921"/>
      <c r="BPW110" s="921"/>
      <c r="BPX110" s="921"/>
      <c r="BPY110" s="921"/>
      <c r="BPZ110" s="921"/>
      <c r="BQA110" s="921"/>
      <c r="BQB110" s="921"/>
      <c r="BQC110" s="921"/>
      <c r="BQD110" s="921"/>
      <c r="BQE110" s="921"/>
      <c r="BQF110" s="921"/>
      <c r="BQG110" s="921"/>
      <c r="BQH110" s="921"/>
      <c r="BQI110" s="921"/>
      <c r="BQJ110" s="921"/>
      <c r="BQK110" s="921"/>
      <c r="BQL110" s="921"/>
      <c r="BQM110" s="921"/>
      <c r="BQN110" s="921"/>
      <c r="BQO110" s="921"/>
      <c r="BQP110" s="921"/>
      <c r="BQQ110" s="921"/>
      <c r="BQR110" s="921"/>
      <c r="BQS110" s="921"/>
      <c r="BQT110" s="921"/>
      <c r="BQU110" s="921"/>
      <c r="BQV110" s="921"/>
      <c r="BQW110" s="921"/>
      <c r="BQX110" s="921"/>
      <c r="BQY110" s="921"/>
      <c r="BQZ110" s="921"/>
      <c r="BRA110" s="921"/>
      <c r="BRB110" s="921"/>
      <c r="BRC110" s="921"/>
      <c r="BRD110" s="921"/>
      <c r="BRE110" s="921"/>
      <c r="BRF110" s="921"/>
      <c r="BRG110" s="921"/>
      <c r="BRH110" s="921"/>
      <c r="BRI110" s="921"/>
      <c r="BRJ110" s="921"/>
      <c r="BRK110" s="921"/>
      <c r="BRL110" s="921"/>
      <c r="BRM110" s="921"/>
      <c r="BRN110" s="921"/>
      <c r="BRO110" s="921"/>
      <c r="BRP110" s="921"/>
      <c r="BRQ110" s="921"/>
      <c r="BRR110" s="921"/>
      <c r="BRS110" s="921"/>
      <c r="BRT110" s="921"/>
      <c r="BRU110" s="921"/>
      <c r="BRV110" s="921"/>
      <c r="BRW110" s="921"/>
      <c r="BRX110" s="921"/>
      <c r="BRY110" s="921"/>
      <c r="BRZ110" s="921"/>
      <c r="BSA110" s="921"/>
      <c r="BSB110" s="921"/>
      <c r="BSC110" s="921"/>
      <c r="BSD110" s="921"/>
      <c r="BSE110" s="921"/>
      <c r="BSF110" s="921"/>
      <c r="BSG110" s="921"/>
      <c r="BSH110" s="921"/>
      <c r="BSI110" s="921"/>
      <c r="BSJ110" s="921"/>
      <c r="BSK110" s="921"/>
      <c r="BSL110" s="921"/>
      <c r="BSM110" s="921"/>
      <c r="BSN110" s="921"/>
      <c r="BSO110" s="921"/>
      <c r="BSP110" s="921"/>
      <c r="BSQ110" s="921"/>
      <c r="BSR110" s="921"/>
      <c r="BSS110" s="921"/>
      <c r="BST110" s="921"/>
      <c r="BSU110" s="921"/>
      <c r="BSV110" s="921"/>
      <c r="BSW110" s="921"/>
      <c r="BSX110" s="921"/>
      <c r="BSY110" s="921"/>
      <c r="BSZ110" s="921"/>
      <c r="BTA110" s="921"/>
      <c r="BTB110" s="921"/>
      <c r="BTC110" s="921"/>
      <c r="BTD110" s="921"/>
      <c r="BTE110" s="921"/>
      <c r="BTF110" s="921"/>
      <c r="BTG110" s="921"/>
      <c r="BTH110" s="921"/>
      <c r="BTI110" s="921"/>
      <c r="BTJ110" s="921"/>
      <c r="BTK110" s="921"/>
      <c r="BTL110" s="921"/>
      <c r="BTM110" s="921"/>
      <c r="BTN110" s="921"/>
      <c r="BTO110" s="921"/>
      <c r="BTP110" s="921"/>
      <c r="BTQ110" s="921"/>
      <c r="BTR110" s="921"/>
      <c r="BTS110" s="921"/>
      <c r="BTT110" s="921"/>
      <c r="BTU110" s="921"/>
      <c r="BTV110" s="921"/>
      <c r="BTW110" s="921"/>
      <c r="BTX110" s="921"/>
      <c r="BTY110" s="921"/>
      <c r="BTZ110" s="921"/>
      <c r="BUA110" s="921"/>
      <c r="BUB110" s="921"/>
      <c r="BUC110" s="921"/>
      <c r="BUD110" s="921"/>
      <c r="BUE110" s="921"/>
      <c r="BUF110" s="921"/>
      <c r="BUG110" s="921"/>
      <c r="BUH110" s="921"/>
      <c r="BUI110" s="921"/>
      <c r="BUJ110" s="921"/>
      <c r="BUK110" s="921"/>
      <c r="BUL110" s="921"/>
      <c r="BUM110" s="921"/>
      <c r="BUN110" s="921"/>
      <c r="BUO110" s="921"/>
      <c r="BUP110" s="921"/>
      <c r="BUQ110" s="921"/>
      <c r="BUR110" s="921"/>
      <c r="BUS110" s="921"/>
      <c r="BUT110" s="921"/>
      <c r="BUU110" s="921"/>
      <c r="BUV110" s="921"/>
      <c r="BUW110" s="921"/>
      <c r="BUX110" s="921"/>
      <c r="BUY110" s="921"/>
      <c r="BUZ110" s="921"/>
      <c r="BVA110" s="921"/>
      <c r="BVB110" s="921"/>
      <c r="BVC110" s="921"/>
      <c r="BVD110" s="921"/>
      <c r="BVE110" s="921"/>
      <c r="BVF110" s="921"/>
      <c r="BVG110" s="921"/>
      <c r="BVH110" s="921"/>
      <c r="BVI110" s="921"/>
      <c r="BVJ110" s="921"/>
      <c r="BVK110" s="921"/>
      <c r="BVL110" s="921"/>
      <c r="BVM110" s="921"/>
      <c r="BVN110" s="921"/>
      <c r="BVO110" s="921"/>
      <c r="BVP110" s="921"/>
      <c r="BVQ110" s="921"/>
      <c r="BVR110" s="921"/>
      <c r="BVS110" s="921"/>
      <c r="BVT110" s="921"/>
      <c r="BVU110" s="921"/>
      <c r="BVV110" s="921"/>
      <c r="BVW110" s="921"/>
      <c r="BVX110" s="921"/>
      <c r="BVY110" s="921"/>
      <c r="BVZ110" s="921"/>
      <c r="BWA110" s="921"/>
      <c r="BWB110" s="921"/>
      <c r="BWC110" s="921"/>
      <c r="BWD110" s="921"/>
      <c r="BWE110" s="921"/>
      <c r="BWF110" s="921"/>
      <c r="BWG110" s="921"/>
      <c r="BWH110" s="921"/>
      <c r="BWI110" s="921"/>
      <c r="BWJ110" s="921"/>
      <c r="BWK110" s="921"/>
      <c r="BWL110" s="921"/>
      <c r="BWM110" s="921"/>
      <c r="BWN110" s="921"/>
      <c r="BWO110" s="921"/>
      <c r="BWP110" s="921"/>
      <c r="BWQ110" s="921"/>
      <c r="BWR110" s="921"/>
      <c r="BWS110" s="921"/>
      <c r="BWT110" s="921"/>
      <c r="BWU110" s="921"/>
      <c r="BWV110" s="921"/>
      <c r="BWW110" s="921"/>
      <c r="BWX110" s="921"/>
      <c r="BWY110" s="921"/>
      <c r="BWZ110" s="921"/>
      <c r="BXA110" s="921"/>
      <c r="BXB110" s="921"/>
      <c r="BXC110" s="921"/>
      <c r="BXD110" s="921"/>
      <c r="BXE110" s="921"/>
      <c r="BXF110" s="921"/>
      <c r="BXG110" s="921"/>
      <c r="BXH110" s="921"/>
      <c r="BXI110" s="921"/>
      <c r="BXJ110" s="921"/>
      <c r="BXK110" s="921"/>
      <c r="BXL110" s="921"/>
      <c r="BXM110" s="921"/>
      <c r="BXN110" s="921"/>
      <c r="BXO110" s="921"/>
      <c r="BXP110" s="921"/>
      <c r="BXQ110" s="921"/>
      <c r="BXR110" s="921"/>
      <c r="BXS110" s="921"/>
      <c r="BXT110" s="921"/>
      <c r="BXU110" s="921"/>
      <c r="BXV110" s="921"/>
      <c r="BXW110" s="921"/>
      <c r="BXX110" s="921"/>
      <c r="BXY110" s="921"/>
      <c r="BXZ110" s="921"/>
      <c r="BYA110" s="921"/>
      <c r="BYB110" s="921"/>
      <c r="BYC110" s="921"/>
      <c r="BYD110" s="921"/>
      <c r="BYE110" s="921"/>
      <c r="BYF110" s="921"/>
      <c r="BYG110" s="921"/>
      <c r="BYH110" s="921"/>
      <c r="BYI110" s="921"/>
      <c r="BYJ110" s="921"/>
      <c r="BYK110" s="921"/>
      <c r="BYL110" s="921"/>
      <c r="BYM110" s="921"/>
      <c r="BYN110" s="921"/>
      <c r="BYO110" s="921"/>
      <c r="BYP110" s="921"/>
      <c r="BYQ110" s="921"/>
      <c r="BYR110" s="921"/>
      <c r="BYS110" s="921"/>
      <c r="BYT110" s="921"/>
      <c r="BYU110" s="921"/>
      <c r="BYV110" s="921"/>
      <c r="BYW110" s="921"/>
      <c r="BYX110" s="921"/>
      <c r="BYY110" s="921"/>
      <c r="BYZ110" s="921"/>
      <c r="BZA110" s="921"/>
      <c r="BZB110" s="921"/>
      <c r="BZC110" s="921"/>
      <c r="BZD110" s="921"/>
      <c r="BZE110" s="921"/>
      <c r="BZF110" s="921"/>
      <c r="BZG110" s="921"/>
      <c r="BZH110" s="921"/>
      <c r="BZI110" s="921"/>
      <c r="BZJ110" s="921"/>
      <c r="BZK110" s="921"/>
      <c r="BZL110" s="921"/>
      <c r="BZM110" s="921"/>
      <c r="BZN110" s="921"/>
      <c r="BZO110" s="921"/>
      <c r="BZP110" s="921"/>
      <c r="BZQ110" s="921"/>
      <c r="BZR110" s="921"/>
      <c r="BZS110" s="921"/>
      <c r="BZT110" s="921"/>
      <c r="BZU110" s="921"/>
      <c r="BZV110" s="921"/>
      <c r="BZW110" s="921"/>
      <c r="BZX110" s="921"/>
      <c r="BZY110" s="921"/>
      <c r="BZZ110" s="921"/>
      <c r="CAA110" s="921"/>
      <c r="CAB110" s="921"/>
      <c r="CAC110" s="921"/>
      <c r="CAD110" s="921"/>
      <c r="CAE110" s="921"/>
      <c r="CAF110" s="921"/>
      <c r="CAG110" s="921"/>
      <c r="CAH110" s="921"/>
      <c r="CAI110" s="921"/>
      <c r="CAJ110" s="921"/>
      <c r="CAK110" s="921"/>
      <c r="CAL110" s="921"/>
      <c r="CAM110" s="921"/>
      <c r="CAN110" s="921"/>
      <c r="CAO110" s="921"/>
      <c r="CAP110" s="921"/>
      <c r="CAQ110" s="921"/>
      <c r="CAR110" s="921"/>
      <c r="CAS110" s="921"/>
      <c r="CAT110" s="921"/>
      <c r="CAU110" s="921"/>
      <c r="CAV110" s="921"/>
      <c r="CAW110" s="921"/>
      <c r="CAX110" s="921"/>
      <c r="CAY110" s="921"/>
      <c r="CAZ110" s="921"/>
      <c r="CBA110" s="921"/>
      <c r="CBB110" s="921"/>
      <c r="CBC110" s="921"/>
      <c r="CBD110" s="921"/>
      <c r="CBE110" s="921"/>
      <c r="CBF110" s="921"/>
      <c r="CBG110" s="921"/>
      <c r="CBH110" s="921"/>
      <c r="CBI110" s="921"/>
      <c r="CBJ110" s="921"/>
      <c r="CBK110" s="921"/>
      <c r="CBL110" s="921"/>
      <c r="CBM110" s="921"/>
      <c r="CBN110" s="921"/>
      <c r="CBO110" s="921"/>
      <c r="CBP110" s="921"/>
      <c r="CBQ110" s="921"/>
      <c r="CBR110" s="921"/>
      <c r="CBS110" s="921"/>
      <c r="CBT110" s="921"/>
      <c r="CBU110" s="921"/>
      <c r="CBV110" s="921"/>
      <c r="CBW110" s="921"/>
      <c r="CBX110" s="921"/>
      <c r="CBY110" s="921"/>
      <c r="CBZ110" s="921"/>
      <c r="CCA110" s="921"/>
      <c r="CCB110" s="921"/>
      <c r="CCC110" s="921"/>
      <c r="CCD110" s="921"/>
      <c r="CCE110" s="921"/>
      <c r="CCF110" s="921"/>
      <c r="CCG110" s="921"/>
      <c r="CCH110" s="921"/>
      <c r="CCI110" s="921"/>
      <c r="CCJ110" s="921"/>
      <c r="CCK110" s="921"/>
      <c r="CCL110" s="921"/>
      <c r="CCM110" s="921"/>
      <c r="CCN110" s="921"/>
      <c r="CCO110" s="921"/>
      <c r="CCP110" s="921"/>
      <c r="CCQ110" s="921"/>
      <c r="CCR110" s="921"/>
      <c r="CCS110" s="921"/>
      <c r="CCT110" s="921"/>
      <c r="CCU110" s="921"/>
      <c r="CCV110" s="921"/>
      <c r="CCW110" s="921"/>
      <c r="CCX110" s="921"/>
      <c r="CCY110" s="921"/>
      <c r="CCZ110" s="921"/>
      <c r="CDA110" s="921"/>
      <c r="CDB110" s="921"/>
      <c r="CDC110" s="921"/>
      <c r="CDD110" s="921"/>
      <c r="CDE110" s="921"/>
      <c r="CDF110" s="921"/>
      <c r="CDG110" s="921"/>
      <c r="CDH110" s="921"/>
      <c r="CDI110" s="921"/>
      <c r="CDJ110" s="921"/>
      <c r="CDK110" s="921"/>
      <c r="CDL110" s="921"/>
      <c r="CDM110" s="921"/>
      <c r="CDN110" s="921"/>
      <c r="CDO110" s="921"/>
      <c r="CDP110" s="921"/>
      <c r="CDQ110" s="921"/>
      <c r="CDR110" s="921"/>
      <c r="CDS110" s="921"/>
      <c r="CDT110" s="921"/>
      <c r="CDU110" s="921"/>
      <c r="CDV110" s="921"/>
      <c r="CDW110" s="921"/>
      <c r="CDX110" s="921"/>
      <c r="CDY110" s="921"/>
      <c r="CDZ110" s="921"/>
      <c r="CEA110" s="921"/>
      <c r="CEB110" s="921"/>
      <c r="CEC110" s="921"/>
      <c r="CED110" s="921"/>
      <c r="CEE110" s="921"/>
      <c r="CEF110" s="921"/>
      <c r="CEG110" s="921"/>
      <c r="CEH110" s="921"/>
      <c r="CEI110" s="921"/>
      <c r="CEJ110" s="921"/>
      <c r="CEK110" s="921"/>
      <c r="CEL110" s="921"/>
      <c r="CEM110" s="921"/>
      <c r="CEN110" s="921"/>
      <c r="CEO110" s="921"/>
      <c r="CEP110" s="921"/>
      <c r="CEQ110" s="921"/>
      <c r="CER110" s="921"/>
      <c r="CES110" s="921"/>
      <c r="CET110" s="921"/>
      <c r="CEU110" s="921"/>
      <c r="CEV110" s="921"/>
      <c r="CEW110" s="921"/>
      <c r="CEX110" s="921"/>
      <c r="CEY110" s="921"/>
      <c r="CEZ110" s="921"/>
      <c r="CFA110" s="921"/>
      <c r="CFB110" s="921"/>
      <c r="CFC110" s="921"/>
      <c r="CFD110" s="921"/>
      <c r="CFE110" s="921"/>
      <c r="CFF110" s="921"/>
      <c r="CFG110" s="921"/>
      <c r="CFH110" s="921"/>
      <c r="CFI110" s="921"/>
      <c r="CFJ110" s="921"/>
      <c r="CFK110" s="921"/>
      <c r="CFL110" s="921"/>
      <c r="CFM110" s="921"/>
      <c r="CFN110" s="921"/>
      <c r="CFO110" s="921"/>
      <c r="CFP110" s="921"/>
      <c r="CFQ110" s="921"/>
      <c r="CFR110" s="921"/>
      <c r="CFS110" s="921"/>
      <c r="CFT110" s="921"/>
      <c r="CFU110" s="921"/>
      <c r="CFV110" s="921"/>
      <c r="CFW110" s="921"/>
      <c r="CFX110" s="921"/>
      <c r="CFY110" s="921"/>
      <c r="CFZ110" s="921"/>
      <c r="CGA110" s="921"/>
      <c r="CGB110" s="921"/>
      <c r="CGC110" s="921"/>
      <c r="CGD110" s="921"/>
      <c r="CGE110" s="921"/>
      <c r="CGF110" s="921"/>
      <c r="CGG110" s="921"/>
      <c r="CGH110" s="921"/>
      <c r="CGI110" s="921"/>
      <c r="CGJ110" s="921"/>
      <c r="CGK110" s="921"/>
      <c r="CGL110" s="921"/>
      <c r="CGM110" s="921"/>
      <c r="CGN110" s="921"/>
      <c r="CGO110" s="921"/>
      <c r="CGP110" s="921"/>
      <c r="CGQ110" s="921"/>
      <c r="CGR110" s="921"/>
      <c r="CGS110" s="921"/>
      <c r="CGT110" s="921"/>
      <c r="CGU110" s="921"/>
      <c r="CGV110" s="921"/>
      <c r="CGW110" s="921"/>
      <c r="CGX110" s="921"/>
      <c r="CGY110" s="921"/>
      <c r="CGZ110" s="921"/>
      <c r="CHA110" s="921"/>
      <c r="CHB110" s="921"/>
      <c r="CHC110" s="921"/>
      <c r="CHD110" s="921"/>
      <c r="CHE110" s="921"/>
      <c r="CHF110" s="921"/>
      <c r="CHG110" s="921"/>
      <c r="CHH110" s="921"/>
      <c r="CHI110" s="921"/>
      <c r="CHJ110" s="921"/>
      <c r="CHK110" s="921"/>
      <c r="CHL110" s="921"/>
      <c r="CHM110" s="921"/>
      <c r="CHN110" s="921"/>
      <c r="CHO110" s="921"/>
      <c r="CHP110" s="921"/>
      <c r="CHQ110" s="921"/>
      <c r="CHR110" s="921"/>
      <c r="CHS110" s="921"/>
      <c r="CHT110" s="921"/>
      <c r="CHU110" s="921"/>
      <c r="CHV110" s="921"/>
      <c r="CHW110" s="921"/>
      <c r="CHX110" s="921"/>
      <c r="CHY110" s="921"/>
      <c r="CHZ110" s="921"/>
      <c r="CIA110" s="921"/>
      <c r="CIB110" s="921"/>
      <c r="CIC110" s="921"/>
      <c r="CID110" s="921"/>
      <c r="CIE110" s="921"/>
      <c r="CIF110" s="921"/>
      <c r="CIG110" s="921"/>
      <c r="CIH110" s="921"/>
      <c r="CII110" s="921"/>
      <c r="CIJ110" s="921"/>
      <c r="CIK110" s="921"/>
      <c r="CIL110" s="921"/>
      <c r="CIM110" s="921"/>
      <c r="CIN110" s="921"/>
      <c r="CIO110" s="921"/>
      <c r="CIP110" s="921"/>
      <c r="CIQ110" s="921"/>
      <c r="CIR110" s="921"/>
      <c r="CIS110" s="921"/>
      <c r="CIT110" s="921"/>
      <c r="CIU110" s="921"/>
      <c r="CIV110" s="921"/>
      <c r="CIW110" s="921"/>
      <c r="CIX110" s="921"/>
      <c r="CIY110" s="921"/>
      <c r="CIZ110" s="921"/>
      <c r="CJA110" s="921"/>
      <c r="CJB110" s="921"/>
      <c r="CJC110" s="921"/>
      <c r="CJD110" s="921"/>
      <c r="CJE110" s="921"/>
      <c r="CJF110" s="921"/>
      <c r="CJG110" s="921"/>
      <c r="CJH110" s="921"/>
      <c r="CJI110" s="921"/>
      <c r="CJJ110" s="921"/>
      <c r="CJK110" s="921"/>
      <c r="CJL110" s="921"/>
      <c r="CJM110" s="921"/>
      <c r="CJN110" s="921"/>
      <c r="CJO110" s="921"/>
      <c r="CJP110" s="921"/>
      <c r="CJQ110" s="921"/>
      <c r="CJR110" s="921"/>
      <c r="CJS110" s="921"/>
      <c r="CJT110" s="921"/>
      <c r="CJU110" s="921"/>
      <c r="CJV110" s="921"/>
      <c r="CJW110" s="921"/>
      <c r="CJX110" s="921"/>
      <c r="CJY110" s="921"/>
      <c r="CJZ110" s="921"/>
      <c r="CKA110" s="921"/>
      <c r="CKB110" s="921"/>
      <c r="CKC110" s="921"/>
      <c r="CKD110" s="921"/>
      <c r="CKE110" s="921"/>
      <c r="CKF110" s="921"/>
      <c r="CKG110" s="921"/>
      <c r="CKH110" s="921"/>
      <c r="CKI110" s="921"/>
      <c r="CKJ110" s="921"/>
      <c r="CKK110" s="921"/>
      <c r="CKL110" s="921"/>
      <c r="CKM110" s="921"/>
      <c r="CKN110" s="921"/>
      <c r="CKO110" s="921"/>
      <c r="CKP110" s="921"/>
      <c r="CKQ110" s="921"/>
      <c r="CKR110" s="921"/>
      <c r="CKS110" s="921"/>
      <c r="CKT110" s="921"/>
      <c r="CKU110" s="921"/>
      <c r="CKV110" s="921"/>
      <c r="CKW110" s="921"/>
      <c r="CKX110" s="921"/>
      <c r="CKY110" s="921"/>
      <c r="CKZ110" s="921"/>
      <c r="CLA110" s="921"/>
      <c r="CLB110" s="921"/>
      <c r="CLC110" s="921"/>
      <c r="CLD110" s="921"/>
      <c r="CLE110" s="921"/>
      <c r="CLF110" s="921"/>
      <c r="CLG110" s="921"/>
      <c r="CLH110" s="921"/>
      <c r="CLI110" s="921"/>
      <c r="CLJ110" s="921"/>
      <c r="CLK110" s="921"/>
      <c r="CLL110" s="921"/>
      <c r="CLM110" s="921"/>
      <c r="CLN110" s="921"/>
      <c r="CLO110" s="921"/>
      <c r="CLP110" s="921"/>
      <c r="CLQ110" s="921"/>
      <c r="CLR110" s="921"/>
      <c r="CLS110" s="921"/>
      <c r="CLT110" s="921"/>
      <c r="CLU110" s="921"/>
      <c r="CLV110" s="921"/>
      <c r="CLW110" s="921"/>
      <c r="CLX110" s="921"/>
      <c r="CLY110" s="921"/>
      <c r="CLZ110" s="921"/>
      <c r="CMA110" s="921"/>
      <c r="CMB110" s="921"/>
      <c r="CMC110" s="921"/>
      <c r="CMD110" s="921"/>
      <c r="CME110" s="921"/>
      <c r="CMF110" s="921"/>
      <c r="CMG110" s="921"/>
      <c r="CMH110" s="921"/>
      <c r="CMI110" s="921"/>
      <c r="CMJ110" s="921"/>
      <c r="CMK110" s="921"/>
      <c r="CML110" s="921"/>
      <c r="CMM110" s="921"/>
      <c r="CMN110" s="921"/>
      <c r="CMO110" s="921"/>
      <c r="CMP110" s="921"/>
      <c r="CMQ110" s="921"/>
      <c r="CMR110" s="921"/>
      <c r="CMS110" s="921"/>
      <c r="CMT110" s="921"/>
      <c r="CMU110" s="921"/>
      <c r="CMV110" s="921"/>
      <c r="CMW110" s="921"/>
      <c r="CMX110" s="921"/>
      <c r="CMY110" s="921"/>
      <c r="CMZ110" s="921"/>
      <c r="CNA110" s="921"/>
      <c r="CNB110" s="921"/>
      <c r="CNC110" s="921"/>
      <c r="CND110" s="921"/>
      <c r="CNE110" s="921"/>
      <c r="CNF110" s="921"/>
      <c r="CNG110" s="921"/>
      <c r="CNH110" s="921"/>
      <c r="CNI110" s="921"/>
      <c r="CNJ110" s="921"/>
      <c r="CNK110" s="921"/>
      <c r="CNL110" s="921"/>
      <c r="CNM110" s="921"/>
      <c r="CNN110" s="921"/>
      <c r="CNO110" s="921"/>
      <c r="CNP110" s="921"/>
      <c r="CNQ110" s="921"/>
      <c r="CNR110" s="921"/>
      <c r="CNS110" s="921"/>
      <c r="CNT110" s="921"/>
      <c r="CNU110" s="921"/>
      <c r="CNV110" s="921"/>
      <c r="CNW110" s="921"/>
      <c r="CNX110" s="921"/>
      <c r="CNY110" s="921"/>
      <c r="CNZ110" s="921"/>
      <c r="COA110" s="921"/>
      <c r="COB110" s="921"/>
      <c r="COC110" s="921"/>
      <c r="COD110" s="921"/>
      <c r="COE110" s="921"/>
      <c r="COF110" s="921"/>
      <c r="COG110" s="921"/>
      <c r="COH110" s="921"/>
      <c r="COI110" s="921"/>
      <c r="COJ110" s="921"/>
      <c r="COK110" s="921"/>
      <c r="COL110" s="921"/>
      <c r="COM110" s="921"/>
      <c r="CON110" s="921"/>
      <c r="COO110" s="921"/>
      <c r="COP110" s="921"/>
      <c r="COQ110" s="921"/>
      <c r="COR110" s="921"/>
      <c r="COS110" s="921"/>
      <c r="COT110" s="921"/>
      <c r="COU110" s="921"/>
      <c r="COV110" s="921"/>
      <c r="COW110" s="921"/>
      <c r="COX110" s="921"/>
      <c r="COY110" s="921"/>
      <c r="COZ110" s="921"/>
      <c r="CPA110" s="921"/>
      <c r="CPB110" s="921"/>
      <c r="CPC110" s="921"/>
      <c r="CPD110" s="921"/>
      <c r="CPE110" s="921"/>
      <c r="CPF110" s="921"/>
      <c r="CPG110" s="921"/>
      <c r="CPH110" s="921"/>
      <c r="CPI110" s="921"/>
      <c r="CPJ110" s="921"/>
      <c r="CPK110" s="921"/>
      <c r="CPL110" s="921"/>
      <c r="CPM110" s="921"/>
      <c r="CPN110" s="921"/>
      <c r="CPO110" s="921"/>
      <c r="CPP110" s="921"/>
      <c r="CPQ110" s="921"/>
      <c r="CPR110" s="921"/>
      <c r="CPS110" s="921"/>
      <c r="CPT110" s="921"/>
      <c r="CPU110" s="921"/>
      <c r="CPV110" s="921"/>
      <c r="CPW110" s="921"/>
      <c r="CPX110" s="921"/>
      <c r="CPY110" s="921"/>
      <c r="CPZ110" s="921"/>
      <c r="CQA110" s="921"/>
      <c r="CQB110" s="921"/>
      <c r="CQC110" s="921"/>
      <c r="CQD110" s="921"/>
      <c r="CQE110" s="921"/>
      <c r="CQF110" s="921"/>
      <c r="CQG110" s="921"/>
      <c r="CQH110" s="921"/>
      <c r="CQI110" s="921"/>
      <c r="CQJ110" s="921"/>
      <c r="CQK110" s="921"/>
      <c r="CQL110" s="921"/>
      <c r="CQM110" s="921"/>
      <c r="CQN110" s="921"/>
      <c r="CQO110" s="921"/>
      <c r="CQP110" s="921"/>
      <c r="CQQ110" s="921"/>
      <c r="CQR110" s="921"/>
      <c r="CQS110" s="921"/>
      <c r="CQT110" s="921"/>
      <c r="CQU110" s="921"/>
      <c r="CQV110" s="921"/>
      <c r="CQW110" s="921"/>
      <c r="CQX110" s="921"/>
      <c r="CQY110" s="921"/>
      <c r="CQZ110" s="921"/>
      <c r="CRA110" s="921"/>
      <c r="CRB110" s="921"/>
      <c r="CRC110" s="921"/>
      <c r="CRD110" s="921"/>
      <c r="CRE110" s="921"/>
      <c r="CRF110" s="921"/>
      <c r="CRG110" s="921"/>
      <c r="CRH110" s="921"/>
      <c r="CRI110" s="921"/>
      <c r="CRJ110" s="921"/>
      <c r="CRK110" s="921"/>
      <c r="CRL110" s="921"/>
      <c r="CRM110" s="921"/>
      <c r="CRN110" s="921"/>
      <c r="CRO110" s="921"/>
      <c r="CRP110" s="921"/>
      <c r="CRQ110" s="921"/>
      <c r="CRR110" s="921"/>
      <c r="CRS110" s="921"/>
      <c r="CRT110" s="921"/>
      <c r="CRU110" s="921"/>
      <c r="CRV110" s="921"/>
      <c r="CRW110" s="921"/>
      <c r="CRX110" s="921"/>
      <c r="CRY110" s="921"/>
      <c r="CRZ110" s="921"/>
      <c r="CSA110" s="921"/>
      <c r="CSB110" s="921"/>
      <c r="CSC110" s="921"/>
      <c r="CSD110" s="921"/>
      <c r="CSE110" s="921"/>
      <c r="CSF110" s="921"/>
      <c r="CSG110" s="921"/>
      <c r="CSH110" s="921"/>
      <c r="CSI110" s="921"/>
      <c r="CSJ110" s="921"/>
      <c r="CSK110" s="921"/>
      <c r="CSL110" s="921"/>
      <c r="CSM110" s="921"/>
      <c r="CSN110" s="921"/>
      <c r="CSO110" s="921"/>
      <c r="CSP110" s="921"/>
      <c r="CSQ110" s="921"/>
      <c r="CSR110" s="921"/>
      <c r="CSS110" s="921"/>
      <c r="CST110" s="921"/>
      <c r="CSU110" s="921"/>
      <c r="CSV110" s="921"/>
      <c r="CSW110" s="921"/>
      <c r="CSX110" s="921"/>
      <c r="CSY110" s="921"/>
      <c r="CSZ110" s="921"/>
      <c r="CTA110" s="921"/>
      <c r="CTB110" s="921"/>
      <c r="CTC110" s="921"/>
      <c r="CTD110" s="921"/>
      <c r="CTE110" s="921"/>
      <c r="CTF110" s="921"/>
      <c r="CTG110" s="921"/>
      <c r="CTH110" s="921"/>
      <c r="CTI110" s="921"/>
      <c r="CTJ110" s="921"/>
      <c r="CTK110" s="921"/>
      <c r="CTL110" s="921"/>
      <c r="CTM110" s="921"/>
      <c r="CTN110" s="921"/>
      <c r="CTO110" s="921"/>
      <c r="CTP110" s="921"/>
      <c r="CTQ110" s="921"/>
      <c r="CTR110" s="921"/>
      <c r="CTS110" s="921"/>
      <c r="CTT110" s="921"/>
      <c r="CTU110" s="921"/>
      <c r="CTV110" s="921"/>
      <c r="CTW110" s="921"/>
      <c r="CTX110" s="921"/>
      <c r="CTY110" s="921"/>
      <c r="CTZ110" s="921"/>
      <c r="CUA110" s="921"/>
      <c r="CUB110" s="921"/>
      <c r="CUC110" s="921"/>
      <c r="CUD110" s="921"/>
      <c r="CUE110" s="921"/>
      <c r="CUF110" s="921"/>
      <c r="CUG110" s="921"/>
      <c r="CUH110" s="921"/>
      <c r="CUI110" s="921"/>
      <c r="CUJ110" s="921"/>
      <c r="CUK110" s="921"/>
      <c r="CUL110" s="921"/>
      <c r="CUM110" s="921"/>
      <c r="CUN110" s="921"/>
      <c r="CUO110" s="921"/>
      <c r="CUP110" s="921"/>
      <c r="CUQ110" s="921"/>
      <c r="CUR110" s="921"/>
      <c r="CUS110" s="921"/>
      <c r="CUT110" s="921"/>
      <c r="CUU110" s="921"/>
      <c r="CUV110" s="921"/>
      <c r="CUW110" s="921"/>
      <c r="CUX110" s="921"/>
      <c r="CUY110" s="921"/>
      <c r="CUZ110" s="921"/>
      <c r="CVA110" s="921"/>
      <c r="CVB110" s="921"/>
      <c r="CVC110" s="921"/>
      <c r="CVD110" s="921"/>
      <c r="CVE110" s="921"/>
      <c r="CVF110" s="921"/>
      <c r="CVG110" s="921"/>
      <c r="CVH110" s="921"/>
      <c r="CVI110" s="921"/>
      <c r="CVJ110" s="921"/>
      <c r="CVK110" s="921"/>
      <c r="CVL110" s="921"/>
      <c r="CVM110" s="921"/>
      <c r="CVN110" s="921"/>
      <c r="CVO110" s="921"/>
      <c r="CVP110" s="921"/>
      <c r="CVQ110" s="921"/>
      <c r="CVR110" s="921"/>
      <c r="CVS110" s="921"/>
      <c r="CVT110" s="921"/>
      <c r="CVU110" s="921"/>
      <c r="CVV110" s="921"/>
      <c r="CVW110" s="921"/>
      <c r="CVX110" s="921"/>
      <c r="CVY110" s="921"/>
      <c r="CVZ110" s="921"/>
      <c r="CWA110" s="921"/>
      <c r="CWB110" s="921"/>
      <c r="CWC110" s="921"/>
      <c r="CWD110" s="921"/>
      <c r="CWE110" s="921"/>
      <c r="CWF110" s="921"/>
      <c r="CWG110" s="921"/>
      <c r="CWH110" s="921"/>
      <c r="CWI110" s="921"/>
      <c r="CWJ110" s="921"/>
      <c r="CWK110" s="921"/>
      <c r="CWL110" s="921"/>
      <c r="CWM110" s="921"/>
      <c r="CWN110" s="921"/>
      <c r="CWO110" s="921"/>
      <c r="CWP110" s="921"/>
      <c r="CWQ110" s="921"/>
      <c r="CWR110" s="921"/>
      <c r="CWS110" s="921"/>
      <c r="CWT110" s="921"/>
      <c r="CWU110" s="921"/>
      <c r="CWV110" s="921"/>
      <c r="CWW110" s="921"/>
      <c r="CWX110" s="921"/>
      <c r="CWY110" s="921"/>
      <c r="CWZ110" s="921"/>
      <c r="CXA110" s="921"/>
      <c r="CXB110" s="921"/>
      <c r="CXC110" s="921"/>
      <c r="CXD110" s="921"/>
      <c r="CXE110" s="921"/>
      <c r="CXF110" s="921"/>
      <c r="CXG110" s="921"/>
      <c r="CXH110" s="921"/>
      <c r="CXI110" s="921"/>
      <c r="CXJ110" s="921"/>
      <c r="CXK110" s="921"/>
      <c r="CXL110" s="921"/>
      <c r="CXM110" s="921"/>
      <c r="CXN110" s="921"/>
      <c r="CXO110" s="921"/>
      <c r="CXP110" s="921"/>
      <c r="CXQ110" s="921"/>
      <c r="CXR110" s="921"/>
      <c r="CXS110" s="921"/>
      <c r="CXT110" s="921"/>
      <c r="CXU110" s="921"/>
      <c r="CXV110" s="921"/>
      <c r="CXW110" s="921"/>
      <c r="CXX110" s="921"/>
      <c r="CXY110" s="921"/>
      <c r="CXZ110" s="921"/>
      <c r="CYA110" s="921"/>
      <c r="CYB110" s="921"/>
      <c r="CYC110" s="921"/>
      <c r="CYD110" s="921"/>
      <c r="CYE110" s="921"/>
      <c r="CYF110" s="921"/>
      <c r="CYG110" s="921"/>
      <c r="CYH110" s="921"/>
      <c r="CYI110" s="921"/>
      <c r="CYJ110" s="921"/>
      <c r="CYK110" s="921"/>
      <c r="CYL110" s="921"/>
      <c r="CYM110" s="921"/>
      <c r="CYN110" s="921"/>
      <c r="CYO110" s="921"/>
      <c r="CYP110" s="921"/>
      <c r="CYQ110" s="921"/>
      <c r="CYR110" s="921"/>
      <c r="CYS110" s="921"/>
      <c r="CYT110" s="921"/>
      <c r="CYU110" s="921"/>
      <c r="CYV110" s="921"/>
      <c r="CYW110" s="921"/>
      <c r="CYX110" s="921"/>
      <c r="CYY110" s="921"/>
      <c r="CYZ110" s="921"/>
      <c r="CZA110" s="921"/>
      <c r="CZB110" s="921"/>
      <c r="CZC110" s="921"/>
      <c r="CZD110" s="921"/>
      <c r="CZE110" s="921"/>
      <c r="CZF110" s="921"/>
      <c r="CZG110" s="921"/>
      <c r="CZH110" s="921"/>
      <c r="CZI110" s="921"/>
      <c r="CZJ110" s="921"/>
      <c r="CZK110" s="921"/>
      <c r="CZL110" s="921"/>
      <c r="CZM110" s="921"/>
      <c r="CZN110" s="921"/>
      <c r="CZO110" s="921"/>
      <c r="CZP110" s="921"/>
      <c r="CZQ110" s="921"/>
      <c r="CZR110" s="921"/>
      <c r="CZS110" s="921"/>
      <c r="CZT110" s="921"/>
      <c r="CZU110" s="921"/>
      <c r="CZV110" s="921"/>
      <c r="CZW110" s="921"/>
      <c r="CZX110" s="921"/>
      <c r="CZY110" s="921"/>
      <c r="CZZ110" s="921"/>
      <c r="DAA110" s="921"/>
      <c r="DAB110" s="921"/>
      <c r="DAC110" s="921"/>
      <c r="DAD110" s="921"/>
      <c r="DAE110" s="921"/>
      <c r="DAF110" s="921"/>
      <c r="DAG110" s="921"/>
      <c r="DAH110" s="921"/>
      <c r="DAI110" s="921"/>
      <c r="DAJ110" s="921"/>
      <c r="DAK110" s="921"/>
      <c r="DAL110" s="921"/>
      <c r="DAM110" s="921"/>
      <c r="DAN110" s="921"/>
      <c r="DAO110" s="921"/>
      <c r="DAP110" s="921"/>
      <c r="DAQ110" s="921"/>
      <c r="DAR110" s="921"/>
      <c r="DAS110" s="921"/>
      <c r="DAT110" s="921"/>
      <c r="DAU110" s="921"/>
      <c r="DAV110" s="921"/>
      <c r="DAW110" s="921"/>
      <c r="DAX110" s="921"/>
      <c r="DAY110" s="921"/>
      <c r="DAZ110" s="921"/>
      <c r="DBA110" s="921"/>
      <c r="DBB110" s="921"/>
      <c r="DBC110" s="921"/>
      <c r="DBD110" s="921"/>
      <c r="DBE110" s="921"/>
      <c r="DBF110" s="921"/>
      <c r="DBG110" s="921"/>
      <c r="DBH110" s="921"/>
      <c r="DBI110" s="921"/>
      <c r="DBJ110" s="921"/>
      <c r="DBK110" s="921"/>
      <c r="DBL110" s="921"/>
      <c r="DBM110" s="921"/>
      <c r="DBN110" s="921"/>
      <c r="DBO110" s="921"/>
      <c r="DBP110" s="921"/>
      <c r="DBQ110" s="921"/>
      <c r="DBR110" s="921"/>
      <c r="DBS110" s="921"/>
      <c r="DBT110" s="921"/>
      <c r="DBU110" s="921"/>
      <c r="DBV110" s="921"/>
      <c r="DBW110" s="921"/>
      <c r="DBX110" s="921"/>
      <c r="DBY110" s="921"/>
      <c r="DBZ110" s="921"/>
      <c r="DCA110" s="921"/>
      <c r="DCB110" s="921"/>
      <c r="DCC110" s="921"/>
      <c r="DCD110" s="921"/>
      <c r="DCE110" s="921"/>
      <c r="DCF110" s="921"/>
      <c r="DCG110" s="921"/>
      <c r="DCH110" s="921"/>
      <c r="DCI110" s="921"/>
      <c r="DCJ110" s="921"/>
      <c r="DCK110" s="921"/>
      <c r="DCL110" s="921"/>
      <c r="DCM110" s="921"/>
      <c r="DCN110" s="921"/>
      <c r="DCO110" s="921"/>
      <c r="DCP110" s="921"/>
      <c r="DCQ110" s="921"/>
      <c r="DCR110" s="921"/>
      <c r="DCS110" s="921"/>
      <c r="DCT110" s="921"/>
      <c r="DCU110" s="921"/>
      <c r="DCV110" s="921"/>
      <c r="DCW110" s="921"/>
      <c r="DCX110" s="921"/>
      <c r="DCY110" s="921"/>
      <c r="DCZ110" s="921"/>
      <c r="DDA110" s="921"/>
      <c r="DDB110" s="921"/>
      <c r="DDC110" s="921"/>
      <c r="DDD110" s="921"/>
      <c r="DDE110" s="921"/>
      <c r="DDF110" s="921"/>
      <c r="DDG110" s="921"/>
      <c r="DDH110" s="921"/>
      <c r="DDI110" s="921"/>
      <c r="DDJ110" s="921"/>
      <c r="DDK110" s="921"/>
      <c r="DDL110" s="921"/>
      <c r="DDM110" s="921"/>
      <c r="DDN110" s="921"/>
      <c r="DDO110" s="921"/>
      <c r="DDP110" s="921"/>
      <c r="DDQ110" s="921"/>
      <c r="DDR110" s="921"/>
      <c r="DDS110" s="921"/>
      <c r="DDT110" s="921"/>
      <c r="DDU110" s="921"/>
      <c r="DDV110" s="921"/>
      <c r="DDW110" s="921"/>
      <c r="DDX110" s="921"/>
      <c r="DDY110" s="921"/>
      <c r="DDZ110" s="921"/>
      <c r="DEA110" s="921"/>
      <c r="DEB110" s="921"/>
      <c r="DEC110" s="921"/>
      <c r="DED110" s="921"/>
      <c r="DEE110" s="921"/>
      <c r="DEF110" s="921"/>
      <c r="DEG110" s="921"/>
      <c r="DEH110" s="921"/>
      <c r="DEI110" s="921"/>
      <c r="DEJ110" s="921"/>
      <c r="DEK110" s="921"/>
      <c r="DEL110" s="921"/>
      <c r="DEM110" s="921"/>
      <c r="DEN110" s="921"/>
      <c r="DEO110" s="921"/>
      <c r="DEP110" s="921"/>
      <c r="DEQ110" s="921"/>
      <c r="DER110" s="921"/>
      <c r="DES110" s="921"/>
      <c r="DET110" s="921"/>
      <c r="DEU110" s="921"/>
      <c r="DEV110" s="921"/>
      <c r="DEW110" s="921"/>
      <c r="DEX110" s="921"/>
      <c r="DEY110" s="921"/>
      <c r="DEZ110" s="921"/>
      <c r="DFA110" s="921"/>
      <c r="DFB110" s="921"/>
      <c r="DFC110" s="921"/>
      <c r="DFD110" s="921"/>
      <c r="DFE110" s="921"/>
      <c r="DFF110" s="921"/>
      <c r="DFG110" s="921"/>
      <c r="DFH110" s="921"/>
      <c r="DFI110" s="921"/>
      <c r="DFJ110" s="921"/>
      <c r="DFK110" s="921"/>
      <c r="DFL110" s="921"/>
      <c r="DFM110" s="921"/>
      <c r="DFN110" s="921"/>
      <c r="DFO110" s="921"/>
      <c r="DFP110" s="921"/>
      <c r="DFQ110" s="921"/>
      <c r="DFR110" s="921"/>
      <c r="DFS110" s="921"/>
      <c r="DFT110" s="921"/>
      <c r="DFU110" s="921"/>
      <c r="DFV110" s="921"/>
      <c r="DFW110" s="921"/>
      <c r="DFX110" s="921"/>
      <c r="DFY110" s="921"/>
      <c r="DFZ110" s="921"/>
      <c r="DGA110" s="921"/>
      <c r="DGB110" s="921"/>
      <c r="DGC110" s="921"/>
      <c r="DGD110" s="921"/>
      <c r="DGE110" s="921"/>
      <c r="DGF110" s="921"/>
      <c r="DGG110" s="921"/>
      <c r="DGH110" s="921"/>
      <c r="DGI110" s="921"/>
      <c r="DGJ110" s="921"/>
      <c r="DGK110" s="921"/>
      <c r="DGL110" s="921"/>
      <c r="DGM110" s="921"/>
      <c r="DGN110" s="921"/>
      <c r="DGO110" s="921"/>
      <c r="DGP110" s="921"/>
      <c r="DGQ110" s="921"/>
      <c r="DGR110" s="921"/>
      <c r="DGS110" s="921"/>
      <c r="DGT110" s="921"/>
      <c r="DGU110" s="921"/>
      <c r="DGV110" s="921"/>
      <c r="DGW110" s="921"/>
      <c r="DGX110" s="921"/>
      <c r="DGY110" s="921"/>
      <c r="DGZ110" s="921"/>
      <c r="DHA110" s="921"/>
      <c r="DHB110" s="921"/>
      <c r="DHC110" s="921"/>
      <c r="DHD110" s="921"/>
      <c r="DHE110" s="921"/>
      <c r="DHF110" s="921"/>
      <c r="DHG110" s="921"/>
      <c r="DHH110" s="921"/>
      <c r="DHI110" s="921"/>
      <c r="DHJ110" s="921"/>
      <c r="DHK110" s="921"/>
      <c r="DHL110" s="921"/>
      <c r="DHM110" s="921"/>
      <c r="DHN110" s="921"/>
      <c r="DHO110" s="921"/>
      <c r="DHP110" s="921"/>
      <c r="DHQ110" s="921"/>
      <c r="DHR110" s="921"/>
      <c r="DHS110" s="921"/>
      <c r="DHT110" s="921"/>
      <c r="DHU110" s="921"/>
      <c r="DHV110" s="921"/>
      <c r="DHW110" s="921"/>
      <c r="DHX110" s="921"/>
      <c r="DHY110" s="921"/>
      <c r="DHZ110" s="921"/>
      <c r="DIA110" s="921"/>
      <c r="DIB110" s="921"/>
      <c r="DIC110" s="921"/>
      <c r="DID110" s="921"/>
      <c r="DIE110" s="921"/>
      <c r="DIF110" s="921"/>
      <c r="DIG110" s="921"/>
      <c r="DIH110" s="921"/>
      <c r="DII110" s="921"/>
      <c r="DIJ110" s="921"/>
      <c r="DIK110" s="921"/>
      <c r="DIL110" s="921"/>
      <c r="DIM110" s="921"/>
      <c r="DIN110" s="921"/>
      <c r="DIO110" s="921"/>
      <c r="DIP110" s="921"/>
      <c r="DIQ110" s="921"/>
      <c r="DIR110" s="921"/>
      <c r="DIS110" s="921"/>
      <c r="DIT110" s="921"/>
      <c r="DIU110" s="921"/>
      <c r="DIV110" s="921"/>
      <c r="DIW110" s="921"/>
      <c r="DIX110" s="921"/>
      <c r="DIY110" s="921"/>
      <c r="DIZ110" s="921"/>
      <c r="DJA110" s="921"/>
      <c r="DJB110" s="921"/>
      <c r="DJC110" s="921"/>
      <c r="DJD110" s="921"/>
      <c r="DJE110" s="921"/>
      <c r="DJF110" s="921"/>
      <c r="DJG110" s="921"/>
      <c r="DJH110" s="921"/>
      <c r="DJI110" s="921"/>
      <c r="DJJ110" s="921"/>
      <c r="DJK110" s="921"/>
      <c r="DJL110" s="921"/>
      <c r="DJM110" s="921"/>
      <c r="DJN110" s="921"/>
      <c r="DJO110" s="921"/>
      <c r="DJP110" s="921"/>
      <c r="DJQ110" s="921"/>
      <c r="DJR110" s="921"/>
      <c r="DJS110" s="921"/>
      <c r="DJT110" s="921"/>
      <c r="DJU110" s="921"/>
      <c r="DJV110" s="921"/>
      <c r="DJW110" s="921"/>
      <c r="DJX110" s="921"/>
      <c r="DJY110" s="921"/>
      <c r="DJZ110" s="921"/>
      <c r="DKA110" s="921"/>
      <c r="DKB110" s="921"/>
      <c r="DKC110" s="921"/>
      <c r="DKD110" s="921"/>
      <c r="DKE110" s="921"/>
      <c r="DKF110" s="921"/>
      <c r="DKG110" s="921"/>
      <c r="DKH110" s="921"/>
      <c r="DKI110" s="921"/>
      <c r="DKJ110" s="921"/>
      <c r="DKK110" s="921"/>
      <c r="DKL110" s="921"/>
      <c r="DKM110" s="921"/>
      <c r="DKN110" s="921"/>
      <c r="DKO110" s="921"/>
      <c r="DKP110" s="921"/>
      <c r="DKQ110" s="921"/>
      <c r="DKR110" s="921"/>
      <c r="DKS110" s="921"/>
      <c r="DKT110" s="921"/>
      <c r="DKU110" s="921"/>
      <c r="DKV110" s="921"/>
      <c r="DKW110" s="921"/>
      <c r="DKX110" s="921"/>
      <c r="DKY110" s="921"/>
      <c r="DKZ110" s="921"/>
      <c r="DLA110" s="921"/>
      <c r="DLB110" s="921"/>
      <c r="DLC110" s="921"/>
      <c r="DLD110" s="921"/>
      <c r="DLE110" s="921"/>
      <c r="DLF110" s="921"/>
      <c r="DLG110" s="921"/>
      <c r="DLH110" s="921"/>
      <c r="DLI110" s="921"/>
      <c r="DLJ110" s="921"/>
      <c r="DLK110" s="921"/>
      <c r="DLL110" s="921"/>
      <c r="DLM110" s="921"/>
      <c r="DLN110" s="921"/>
      <c r="DLO110" s="921"/>
      <c r="DLP110" s="921"/>
      <c r="DLQ110" s="921"/>
      <c r="DLR110" s="921"/>
      <c r="DLS110" s="921"/>
      <c r="DLT110" s="921"/>
      <c r="DLU110" s="921"/>
      <c r="DLV110" s="921"/>
      <c r="DLW110" s="921"/>
      <c r="DLX110" s="921"/>
      <c r="DLY110" s="921"/>
      <c r="DLZ110" s="921"/>
      <c r="DMA110" s="921"/>
      <c r="DMB110" s="921"/>
      <c r="DMC110" s="921"/>
      <c r="DMD110" s="921"/>
      <c r="DME110" s="921"/>
      <c r="DMF110" s="921"/>
      <c r="DMG110" s="921"/>
      <c r="DMH110" s="921"/>
      <c r="DMI110" s="921"/>
      <c r="DMJ110" s="921"/>
      <c r="DMK110" s="921"/>
      <c r="DML110" s="921"/>
      <c r="DMM110" s="921"/>
      <c r="DMN110" s="921"/>
      <c r="DMO110" s="921"/>
      <c r="DMP110" s="921"/>
      <c r="DMQ110" s="921"/>
      <c r="DMR110" s="921"/>
      <c r="DMS110" s="921"/>
      <c r="DMT110" s="921"/>
      <c r="DMU110" s="921"/>
      <c r="DMV110" s="921"/>
      <c r="DMW110" s="921"/>
      <c r="DMX110" s="921"/>
      <c r="DMY110" s="921"/>
      <c r="DMZ110" s="921"/>
      <c r="DNA110" s="921"/>
      <c r="DNB110" s="921"/>
      <c r="DNC110" s="921"/>
      <c r="DND110" s="921"/>
      <c r="DNE110" s="921"/>
      <c r="DNF110" s="921"/>
      <c r="DNG110" s="921"/>
      <c r="DNH110" s="921"/>
      <c r="DNI110" s="921"/>
      <c r="DNJ110" s="921"/>
      <c r="DNK110" s="921"/>
      <c r="DNL110" s="921"/>
      <c r="DNM110" s="921"/>
      <c r="DNN110" s="921"/>
      <c r="DNO110" s="921"/>
      <c r="DNP110" s="921"/>
      <c r="DNQ110" s="921"/>
      <c r="DNR110" s="921"/>
      <c r="DNS110" s="921"/>
      <c r="DNT110" s="921"/>
      <c r="DNU110" s="921"/>
      <c r="DNV110" s="921"/>
      <c r="DNW110" s="921"/>
      <c r="DNX110" s="921"/>
      <c r="DNY110" s="921"/>
      <c r="DNZ110" s="921"/>
      <c r="DOA110" s="921"/>
      <c r="DOB110" s="921"/>
      <c r="DOC110" s="921"/>
      <c r="DOD110" s="921"/>
      <c r="DOE110" s="921"/>
      <c r="DOF110" s="921"/>
      <c r="DOG110" s="921"/>
      <c r="DOH110" s="921"/>
      <c r="DOI110" s="921"/>
      <c r="DOJ110" s="921"/>
      <c r="DOK110" s="921"/>
      <c r="DOL110" s="921"/>
      <c r="DOM110" s="921"/>
      <c r="DON110" s="921"/>
      <c r="DOO110" s="921"/>
      <c r="DOP110" s="921"/>
      <c r="DOQ110" s="921"/>
      <c r="DOR110" s="921"/>
      <c r="DOS110" s="921"/>
      <c r="DOT110" s="921"/>
      <c r="DOU110" s="921"/>
      <c r="DOV110" s="921"/>
      <c r="DOW110" s="921"/>
      <c r="DOX110" s="921"/>
      <c r="DOY110" s="921"/>
      <c r="DOZ110" s="921"/>
      <c r="DPA110" s="921"/>
      <c r="DPB110" s="921"/>
      <c r="DPC110" s="921"/>
      <c r="DPD110" s="921"/>
      <c r="DPE110" s="921"/>
      <c r="DPF110" s="921"/>
      <c r="DPG110" s="921"/>
      <c r="DPH110" s="921"/>
      <c r="DPI110" s="921"/>
      <c r="DPJ110" s="921"/>
      <c r="DPK110" s="921"/>
      <c r="DPL110" s="921"/>
      <c r="DPM110" s="921"/>
      <c r="DPN110" s="921"/>
      <c r="DPO110" s="921"/>
      <c r="DPP110" s="921"/>
      <c r="DPQ110" s="921"/>
      <c r="DPR110" s="921"/>
      <c r="DPS110" s="921"/>
      <c r="DPT110" s="921"/>
      <c r="DPU110" s="921"/>
      <c r="DPV110" s="921"/>
      <c r="DPW110" s="921"/>
      <c r="DPX110" s="921"/>
      <c r="DPY110" s="921"/>
      <c r="DPZ110" s="921"/>
      <c r="DQA110" s="921"/>
      <c r="DQB110" s="921"/>
      <c r="DQC110" s="921"/>
      <c r="DQD110" s="921"/>
      <c r="DQE110" s="921"/>
      <c r="DQF110" s="921"/>
      <c r="DQG110" s="921"/>
      <c r="DQH110" s="921"/>
      <c r="DQI110" s="921"/>
      <c r="DQJ110" s="921"/>
      <c r="DQK110" s="921"/>
      <c r="DQL110" s="921"/>
      <c r="DQM110" s="921"/>
      <c r="DQN110" s="921"/>
      <c r="DQO110" s="921"/>
      <c r="DQP110" s="921"/>
      <c r="DQQ110" s="921"/>
      <c r="DQR110" s="921"/>
      <c r="DQS110" s="921"/>
      <c r="DQT110" s="921"/>
      <c r="DQU110" s="921"/>
      <c r="DQV110" s="921"/>
      <c r="DQW110" s="921"/>
      <c r="DQX110" s="921"/>
      <c r="DQY110" s="921"/>
      <c r="DQZ110" s="921"/>
      <c r="DRA110" s="921"/>
      <c r="DRB110" s="921"/>
      <c r="DRC110" s="921"/>
      <c r="DRD110" s="921"/>
      <c r="DRE110" s="921"/>
      <c r="DRF110" s="921"/>
      <c r="DRG110" s="921"/>
      <c r="DRH110" s="921"/>
      <c r="DRI110" s="921"/>
      <c r="DRJ110" s="921"/>
      <c r="DRK110" s="921"/>
      <c r="DRL110" s="921"/>
      <c r="DRM110" s="921"/>
      <c r="DRN110" s="921"/>
      <c r="DRO110" s="921"/>
      <c r="DRP110" s="921"/>
      <c r="DRQ110" s="921"/>
      <c r="DRR110" s="921"/>
      <c r="DRS110" s="921"/>
      <c r="DRT110" s="921"/>
      <c r="DRU110" s="921"/>
      <c r="DRV110" s="921"/>
      <c r="DRW110" s="921"/>
      <c r="DRX110" s="921"/>
      <c r="DRY110" s="921"/>
      <c r="DRZ110" s="921"/>
      <c r="DSA110" s="921"/>
      <c r="DSB110" s="921"/>
      <c r="DSC110" s="921"/>
      <c r="DSD110" s="921"/>
      <c r="DSE110" s="921"/>
      <c r="DSF110" s="921"/>
      <c r="DSG110" s="921"/>
      <c r="DSH110" s="921"/>
      <c r="DSI110" s="921"/>
      <c r="DSJ110" s="921"/>
      <c r="DSK110" s="921"/>
      <c r="DSL110" s="921"/>
      <c r="DSM110" s="921"/>
      <c r="DSN110" s="921"/>
      <c r="DSO110" s="921"/>
      <c r="DSP110" s="921"/>
      <c r="DSQ110" s="921"/>
      <c r="DSR110" s="921"/>
      <c r="DSS110" s="921"/>
      <c r="DST110" s="921"/>
      <c r="DSU110" s="921"/>
      <c r="DSV110" s="921"/>
      <c r="DSW110" s="921"/>
      <c r="DSX110" s="921"/>
      <c r="DSY110" s="921"/>
      <c r="DSZ110" s="921"/>
      <c r="DTA110" s="921"/>
      <c r="DTB110" s="921"/>
      <c r="DTC110" s="921"/>
      <c r="DTD110" s="921"/>
      <c r="DTE110" s="921"/>
      <c r="DTF110" s="921"/>
      <c r="DTG110" s="921"/>
      <c r="DTH110" s="921"/>
      <c r="DTI110" s="921"/>
      <c r="DTJ110" s="921"/>
      <c r="DTK110" s="921"/>
      <c r="DTL110" s="921"/>
      <c r="DTM110" s="921"/>
      <c r="DTN110" s="921"/>
      <c r="DTO110" s="921"/>
      <c r="DTP110" s="921"/>
      <c r="DTQ110" s="921"/>
      <c r="DTR110" s="921"/>
      <c r="DTS110" s="921"/>
      <c r="DTT110" s="921"/>
      <c r="DTU110" s="921"/>
      <c r="DTV110" s="921"/>
      <c r="DTW110" s="921"/>
      <c r="DTX110" s="921"/>
      <c r="DTY110" s="921"/>
      <c r="DTZ110" s="921"/>
      <c r="DUA110" s="921"/>
      <c r="DUB110" s="921"/>
      <c r="DUC110" s="921"/>
      <c r="DUD110" s="921"/>
      <c r="DUE110" s="921"/>
      <c r="DUF110" s="921"/>
      <c r="DUG110" s="921"/>
      <c r="DUH110" s="921"/>
      <c r="DUI110" s="921"/>
      <c r="DUJ110" s="921"/>
      <c r="DUK110" s="921"/>
      <c r="DUL110" s="921"/>
      <c r="DUM110" s="921"/>
      <c r="DUN110" s="921"/>
      <c r="DUO110" s="921"/>
      <c r="DUP110" s="921"/>
      <c r="DUQ110" s="921"/>
      <c r="DUR110" s="921"/>
      <c r="DUS110" s="921"/>
      <c r="DUT110" s="921"/>
      <c r="DUU110" s="921"/>
      <c r="DUV110" s="921"/>
      <c r="DUW110" s="921"/>
      <c r="DUX110" s="921"/>
      <c r="DUY110" s="921"/>
      <c r="DUZ110" s="921"/>
      <c r="DVA110" s="921"/>
      <c r="DVB110" s="921"/>
      <c r="DVC110" s="921"/>
      <c r="DVD110" s="921"/>
      <c r="DVE110" s="921"/>
      <c r="DVF110" s="921"/>
      <c r="DVG110" s="921"/>
      <c r="DVH110" s="921"/>
      <c r="DVI110" s="921"/>
      <c r="DVJ110" s="921"/>
      <c r="DVK110" s="921"/>
      <c r="DVL110" s="921"/>
      <c r="DVM110" s="921"/>
      <c r="DVN110" s="921"/>
      <c r="DVO110" s="921"/>
      <c r="DVP110" s="921"/>
      <c r="DVQ110" s="921"/>
      <c r="DVR110" s="921"/>
      <c r="DVS110" s="921"/>
      <c r="DVT110" s="921"/>
      <c r="DVU110" s="921"/>
      <c r="DVV110" s="921"/>
      <c r="DVW110" s="921"/>
      <c r="DVX110" s="921"/>
      <c r="DVY110" s="921"/>
      <c r="DVZ110" s="921"/>
      <c r="DWA110" s="921"/>
      <c r="DWB110" s="921"/>
      <c r="DWC110" s="921"/>
      <c r="DWD110" s="921"/>
      <c r="DWE110" s="921"/>
      <c r="DWF110" s="921"/>
      <c r="DWG110" s="921"/>
      <c r="DWH110" s="921"/>
      <c r="DWI110" s="921"/>
      <c r="DWJ110" s="921"/>
      <c r="DWK110" s="921"/>
      <c r="DWL110" s="921"/>
      <c r="DWM110" s="921"/>
      <c r="DWN110" s="921"/>
      <c r="DWO110" s="921"/>
      <c r="DWP110" s="921"/>
      <c r="DWQ110" s="921"/>
      <c r="DWR110" s="921"/>
      <c r="DWS110" s="921"/>
      <c r="DWT110" s="921"/>
      <c r="DWU110" s="921"/>
      <c r="DWV110" s="921"/>
      <c r="DWW110" s="921"/>
      <c r="DWX110" s="921"/>
      <c r="DWY110" s="921"/>
      <c r="DWZ110" s="921"/>
      <c r="DXA110" s="921"/>
      <c r="DXB110" s="921"/>
      <c r="DXC110" s="921"/>
      <c r="DXD110" s="921"/>
      <c r="DXE110" s="921"/>
      <c r="DXF110" s="921"/>
      <c r="DXG110" s="921"/>
      <c r="DXH110" s="921"/>
      <c r="DXI110" s="921"/>
      <c r="DXJ110" s="921"/>
      <c r="DXK110" s="921"/>
      <c r="DXL110" s="921"/>
      <c r="DXM110" s="921"/>
      <c r="DXN110" s="921"/>
      <c r="DXO110" s="921"/>
      <c r="DXP110" s="921"/>
      <c r="DXQ110" s="921"/>
      <c r="DXR110" s="921"/>
      <c r="DXS110" s="921"/>
      <c r="DXT110" s="921"/>
      <c r="DXU110" s="921"/>
      <c r="DXV110" s="921"/>
      <c r="DXW110" s="921"/>
      <c r="DXX110" s="921"/>
      <c r="DXY110" s="921"/>
      <c r="DXZ110" s="921"/>
      <c r="DYA110" s="921"/>
      <c r="DYB110" s="921"/>
      <c r="DYC110" s="921"/>
      <c r="DYD110" s="921"/>
      <c r="DYE110" s="921"/>
      <c r="DYF110" s="921"/>
      <c r="DYG110" s="921"/>
      <c r="DYH110" s="921"/>
      <c r="DYI110" s="921"/>
      <c r="DYJ110" s="921"/>
      <c r="DYK110" s="921"/>
      <c r="DYL110" s="921"/>
      <c r="DYM110" s="921"/>
      <c r="DYN110" s="921"/>
      <c r="DYO110" s="921"/>
      <c r="DYP110" s="921"/>
      <c r="DYQ110" s="921"/>
      <c r="DYR110" s="921"/>
      <c r="DYS110" s="921"/>
      <c r="DYT110" s="921"/>
      <c r="DYU110" s="921"/>
      <c r="DYV110" s="921"/>
      <c r="DYW110" s="921"/>
      <c r="DYX110" s="921"/>
      <c r="DYY110" s="921"/>
      <c r="DYZ110" s="921"/>
      <c r="DZA110" s="921"/>
      <c r="DZB110" s="921"/>
      <c r="DZC110" s="921"/>
      <c r="DZD110" s="921"/>
      <c r="DZE110" s="921"/>
      <c r="DZF110" s="921"/>
      <c r="DZG110" s="921"/>
      <c r="DZH110" s="921"/>
      <c r="DZI110" s="921"/>
      <c r="DZJ110" s="921"/>
      <c r="DZK110" s="921"/>
      <c r="DZL110" s="921"/>
      <c r="DZM110" s="921"/>
      <c r="DZN110" s="921"/>
      <c r="DZO110" s="921"/>
      <c r="DZP110" s="921"/>
      <c r="DZQ110" s="921"/>
      <c r="DZR110" s="921"/>
      <c r="DZS110" s="921"/>
      <c r="DZT110" s="921"/>
      <c r="DZU110" s="921"/>
      <c r="DZV110" s="921"/>
      <c r="DZW110" s="921"/>
      <c r="DZX110" s="921"/>
      <c r="DZY110" s="921"/>
      <c r="DZZ110" s="921"/>
      <c r="EAA110" s="921"/>
      <c r="EAB110" s="921"/>
      <c r="EAC110" s="921"/>
      <c r="EAD110" s="921"/>
      <c r="EAE110" s="921"/>
      <c r="EAF110" s="921"/>
      <c r="EAG110" s="921"/>
      <c r="EAH110" s="921"/>
      <c r="EAI110" s="921"/>
      <c r="EAJ110" s="921"/>
      <c r="EAK110" s="921"/>
      <c r="EAL110" s="921"/>
      <c r="EAM110" s="921"/>
      <c r="EAN110" s="921"/>
      <c r="EAO110" s="921"/>
      <c r="EAP110" s="921"/>
      <c r="EAQ110" s="921"/>
      <c r="EAR110" s="921"/>
      <c r="EAS110" s="921"/>
      <c r="EAT110" s="921"/>
      <c r="EAU110" s="921"/>
      <c r="EAV110" s="921"/>
      <c r="EAW110" s="921"/>
      <c r="EAX110" s="921"/>
      <c r="EAY110" s="921"/>
      <c r="EAZ110" s="921"/>
      <c r="EBA110" s="921"/>
      <c r="EBB110" s="921"/>
      <c r="EBC110" s="921"/>
      <c r="EBD110" s="921"/>
      <c r="EBE110" s="921"/>
      <c r="EBF110" s="921"/>
      <c r="EBG110" s="921"/>
      <c r="EBH110" s="921"/>
      <c r="EBI110" s="921"/>
      <c r="EBJ110" s="921"/>
      <c r="EBK110" s="921"/>
      <c r="EBL110" s="921"/>
      <c r="EBM110" s="921"/>
      <c r="EBN110" s="921"/>
      <c r="EBO110" s="921"/>
      <c r="EBP110" s="921"/>
      <c r="EBQ110" s="921"/>
      <c r="EBR110" s="921"/>
      <c r="EBS110" s="921"/>
      <c r="EBT110" s="921"/>
      <c r="EBU110" s="921"/>
      <c r="EBV110" s="921"/>
      <c r="EBW110" s="921"/>
      <c r="EBX110" s="921"/>
      <c r="EBY110" s="921"/>
      <c r="EBZ110" s="921"/>
      <c r="ECA110" s="921"/>
      <c r="ECB110" s="921"/>
      <c r="ECC110" s="921"/>
      <c r="ECD110" s="921"/>
      <c r="ECE110" s="921"/>
      <c r="ECF110" s="921"/>
      <c r="ECG110" s="921"/>
      <c r="ECH110" s="921"/>
      <c r="ECI110" s="921"/>
      <c r="ECJ110" s="921"/>
      <c r="ECK110" s="921"/>
      <c r="ECL110" s="921"/>
      <c r="ECM110" s="921"/>
      <c r="ECN110" s="921"/>
      <c r="ECO110" s="921"/>
      <c r="ECP110" s="921"/>
      <c r="ECQ110" s="921"/>
      <c r="ECR110" s="921"/>
      <c r="ECS110" s="921"/>
      <c r="ECT110" s="921"/>
      <c r="ECU110" s="921"/>
      <c r="ECV110" s="921"/>
      <c r="ECW110" s="921"/>
      <c r="ECX110" s="921"/>
      <c r="ECY110" s="921"/>
      <c r="ECZ110" s="921"/>
      <c r="EDA110" s="921"/>
      <c r="EDB110" s="921"/>
      <c r="EDC110" s="921"/>
      <c r="EDD110" s="921"/>
      <c r="EDE110" s="921"/>
      <c r="EDF110" s="921"/>
      <c r="EDG110" s="921"/>
      <c r="EDH110" s="921"/>
      <c r="EDI110" s="921"/>
      <c r="EDJ110" s="921"/>
      <c r="EDK110" s="921"/>
      <c r="EDL110" s="921"/>
      <c r="EDM110" s="921"/>
      <c r="EDN110" s="921"/>
      <c r="EDO110" s="921"/>
      <c r="EDP110" s="921"/>
      <c r="EDQ110" s="921"/>
      <c r="EDR110" s="921"/>
      <c r="EDS110" s="921"/>
      <c r="EDT110" s="921"/>
      <c r="EDU110" s="921"/>
      <c r="EDV110" s="921"/>
      <c r="EDW110" s="921"/>
      <c r="EDX110" s="921"/>
      <c r="EDY110" s="921"/>
      <c r="EDZ110" s="921"/>
      <c r="EEA110" s="921"/>
      <c r="EEB110" s="921"/>
      <c r="EEC110" s="921"/>
      <c r="EED110" s="921"/>
      <c r="EEE110" s="921"/>
      <c r="EEF110" s="921"/>
      <c r="EEG110" s="921"/>
      <c r="EEH110" s="921"/>
      <c r="EEI110" s="921"/>
      <c r="EEJ110" s="921"/>
      <c r="EEK110" s="921"/>
      <c r="EEL110" s="921"/>
      <c r="EEM110" s="921"/>
      <c r="EEN110" s="921"/>
      <c r="EEO110" s="921"/>
      <c r="EEP110" s="921"/>
      <c r="EEQ110" s="921"/>
      <c r="EER110" s="921"/>
      <c r="EES110" s="921"/>
      <c r="EET110" s="921"/>
      <c r="EEU110" s="921"/>
      <c r="EEV110" s="921"/>
      <c r="EEW110" s="921"/>
      <c r="EEX110" s="921"/>
      <c r="EEY110" s="921"/>
      <c r="EEZ110" s="921"/>
      <c r="EFA110" s="921"/>
      <c r="EFB110" s="921"/>
      <c r="EFC110" s="921"/>
      <c r="EFD110" s="921"/>
      <c r="EFE110" s="921"/>
      <c r="EFF110" s="921"/>
      <c r="EFG110" s="921"/>
      <c r="EFH110" s="921"/>
      <c r="EFI110" s="921"/>
      <c r="EFJ110" s="921"/>
      <c r="EFK110" s="921"/>
      <c r="EFL110" s="921"/>
      <c r="EFM110" s="921"/>
      <c r="EFN110" s="921"/>
      <c r="EFO110" s="921"/>
      <c r="EFP110" s="921"/>
      <c r="EFQ110" s="921"/>
      <c r="EFR110" s="921"/>
      <c r="EFS110" s="921"/>
      <c r="EFT110" s="921"/>
      <c r="EFU110" s="921"/>
      <c r="EFV110" s="921"/>
      <c r="EFW110" s="921"/>
      <c r="EFX110" s="921"/>
      <c r="EFY110" s="921"/>
      <c r="EFZ110" s="921"/>
      <c r="EGA110" s="921"/>
      <c r="EGB110" s="921"/>
      <c r="EGC110" s="921"/>
      <c r="EGD110" s="921"/>
      <c r="EGE110" s="921"/>
      <c r="EGF110" s="921"/>
      <c r="EGG110" s="921"/>
      <c r="EGH110" s="921"/>
      <c r="EGI110" s="921"/>
      <c r="EGJ110" s="921"/>
      <c r="EGK110" s="921"/>
      <c r="EGL110" s="921"/>
      <c r="EGM110" s="921"/>
      <c r="EGN110" s="921"/>
      <c r="EGO110" s="921"/>
      <c r="EGP110" s="921"/>
      <c r="EGQ110" s="921"/>
      <c r="EGR110" s="921"/>
      <c r="EGS110" s="921"/>
      <c r="EGT110" s="921"/>
      <c r="EGU110" s="921"/>
      <c r="EGV110" s="921"/>
      <c r="EGW110" s="921"/>
      <c r="EGX110" s="921"/>
      <c r="EGY110" s="921"/>
      <c r="EGZ110" s="921"/>
      <c r="EHA110" s="921"/>
      <c r="EHB110" s="921"/>
      <c r="EHC110" s="921"/>
      <c r="EHD110" s="921"/>
      <c r="EHE110" s="921"/>
      <c r="EHF110" s="921"/>
      <c r="EHG110" s="921"/>
      <c r="EHH110" s="921"/>
      <c r="EHI110" s="921"/>
      <c r="EHJ110" s="921"/>
      <c r="EHK110" s="921"/>
      <c r="EHL110" s="921"/>
      <c r="EHM110" s="921"/>
      <c r="EHN110" s="921"/>
      <c r="EHO110" s="921"/>
      <c r="EHP110" s="921"/>
      <c r="EHQ110" s="921"/>
      <c r="EHR110" s="921"/>
      <c r="EHS110" s="921"/>
      <c r="EHT110" s="921"/>
      <c r="EHU110" s="921"/>
      <c r="EHV110" s="921"/>
      <c r="EHW110" s="921"/>
      <c r="EHX110" s="921"/>
      <c r="EHY110" s="921"/>
      <c r="EHZ110" s="921"/>
      <c r="EIA110" s="921"/>
      <c r="EIB110" s="921"/>
      <c r="EIC110" s="921"/>
      <c r="EID110" s="921"/>
      <c r="EIE110" s="921"/>
      <c r="EIF110" s="921"/>
      <c r="EIG110" s="921"/>
      <c r="EIH110" s="921"/>
      <c r="EII110" s="921"/>
      <c r="EIJ110" s="921"/>
      <c r="EIK110" s="921"/>
      <c r="EIL110" s="921"/>
      <c r="EIM110" s="921"/>
      <c r="EIN110" s="921"/>
      <c r="EIO110" s="921"/>
      <c r="EIP110" s="921"/>
      <c r="EIQ110" s="921"/>
      <c r="EIR110" s="921"/>
      <c r="EIS110" s="921"/>
      <c r="EIT110" s="921"/>
      <c r="EIU110" s="921"/>
      <c r="EIV110" s="921"/>
      <c r="EIW110" s="921"/>
      <c r="EIX110" s="921"/>
      <c r="EIY110" s="921"/>
      <c r="EIZ110" s="921"/>
      <c r="EJA110" s="921"/>
      <c r="EJB110" s="921"/>
      <c r="EJC110" s="921"/>
      <c r="EJD110" s="921"/>
      <c r="EJE110" s="921"/>
      <c r="EJF110" s="921"/>
      <c r="EJG110" s="921"/>
      <c r="EJH110" s="921"/>
      <c r="EJI110" s="921"/>
      <c r="EJJ110" s="921"/>
      <c r="EJK110" s="921"/>
      <c r="EJL110" s="921"/>
      <c r="EJM110" s="921"/>
      <c r="EJN110" s="921"/>
      <c r="EJO110" s="921"/>
      <c r="EJP110" s="921"/>
      <c r="EJQ110" s="921"/>
      <c r="EJR110" s="921"/>
      <c r="EJS110" s="921"/>
      <c r="EJT110" s="921"/>
      <c r="EJU110" s="921"/>
      <c r="EJV110" s="921"/>
      <c r="EJW110" s="921"/>
      <c r="EJX110" s="921"/>
      <c r="EJY110" s="921"/>
      <c r="EJZ110" s="921"/>
      <c r="EKA110" s="921"/>
      <c r="EKB110" s="921"/>
      <c r="EKC110" s="921"/>
      <c r="EKD110" s="921"/>
      <c r="EKE110" s="921"/>
      <c r="EKF110" s="921"/>
      <c r="EKG110" s="921"/>
      <c r="EKH110" s="921"/>
      <c r="EKI110" s="921"/>
      <c r="EKJ110" s="921"/>
      <c r="EKK110" s="921"/>
      <c r="EKL110" s="921"/>
      <c r="EKM110" s="921"/>
      <c r="EKN110" s="921"/>
      <c r="EKO110" s="921"/>
      <c r="EKP110" s="921"/>
      <c r="EKQ110" s="921"/>
      <c r="EKR110" s="921"/>
      <c r="EKS110" s="921"/>
      <c r="EKT110" s="921"/>
      <c r="EKU110" s="921"/>
      <c r="EKV110" s="921"/>
      <c r="EKW110" s="921"/>
      <c r="EKX110" s="921"/>
      <c r="EKY110" s="921"/>
      <c r="EKZ110" s="921"/>
      <c r="ELA110" s="921"/>
      <c r="ELB110" s="921"/>
      <c r="ELC110" s="921"/>
      <c r="ELD110" s="921"/>
      <c r="ELE110" s="921"/>
      <c r="ELF110" s="921"/>
      <c r="ELG110" s="921"/>
      <c r="ELH110" s="921"/>
      <c r="ELI110" s="921"/>
      <c r="ELJ110" s="921"/>
      <c r="ELK110" s="921"/>
      <c r="ELL110" s="921"/>
      <c r="ELM110" s="921"/>
      <c r="ELN110" s="921"/>
      <c r="ELO110" s="921"/>
      <c r="ELP110" s="921"/>
      <c r="ELQ110" s="921"/>
      <c r="ELR110" s="921"/>
      <c r="ELS110" s="921"/>
      <c r="ELT110" s="921"/>
      <c r="ELU110" s="921"/>
      <c r="ELV110" s="921"/>
      <c r="ELW110" s="921"/>
      <c r="ELX110" s="921"/>
      <c r="ELY110" s="921"/>
      <c r="ELZ110" s="921"/>
      <c r="EMA110" s="921"/>
      <c r="EMB110" s="921"/>
      <c r="EMC110" s="921"/>
      <c r="EMD110" s="921"/>
      <c r="EME110" s="921"/>
      <c r="EMF110" s="921"/>
      <c r="EMG110" s="921"/>
      <c r="EMH110" s="921"/>
      <c r="EMI110" s="921"/>
      <c r="EMJ110" s="921"/>
      <c r="EMK110" s="921"/>
      <c r="EML110" s="921"/>
      <c r="EMM110" s="921"/>
      <c r="EMN110" s="921"/>
      <c r="EMO110" s="921"/>
      <c r="EMP110" s="921"/>
      <c r="EMQ110" s="921"/>
      <c r="EMR110" s="921"/>
      <c r="EMS110" s="921"/>
      <c r="EMT110" s="921"/>
      <c r="EMU110" s="921"/>
      <c r="EMV110" s="921"/>
      <c r="EMW110" s="921"/>
      <c r="EMX110" s="921"/>
      <c r="EMY110" s="921"/>
      <c r="EMZ110" s="921"/>
      <c r="ENA110" s="921"/>
      <c r="ENB110" s="921"/>
      <c r="ENC110" s="921"/>
      <c r="END110" s="921"/>
      <c r="ENE110" s="921"/>
      <c r="ENF110" s="921"/>
      <c r="ENG110" s="921"/>
      <c r="ENH110" s="921"/>
      <c r="ENI110" s="921"/>
      <c r="ENJ110" s="921"/>
      <c r="ENK110" s="921"/>
      <c r="ENL110" s="921"/>
      <c r="ENM110" s="921"/>
      <c r="ENN110" s="921"/>
      <c r="ENO110" s="921"/>
      <c r="ENP110" s="921"/>
      <c r="ENQ110" s="921"/>
      <c r="ENR110" s="921"/>
      <c r="ENS110" s="921"/>
      <c r="ENT110" s="921"/>
      <c r="ENU110" s="921"/>
      <c r="ENV110" s="921"/>
      <c r="ENW110" s="921"/>
      <c r="ENX110" s="921"/>
      <c r="ENY110" s="921"/>
      <c r="ENZ110" s="921"/>
      <c r="EOA110" s="921"/>
      <c r="EOB110" s="921"/>
      <c r="EOC110" s="921"/>
      <c r="EOD110" s="921"/>
      <c r="EOE110" s="921"/>
      <c r="EOF110" s="921"/>
      <c r="EOG110" s="921"/>
      <c r="EOH110" s="921"/>
      <c r="EOI110" s="921"/>
      <c r="EOJ110" s="921"/>
      <c r="EOK110" s="921"/>
      <c r="EOL110" s="921"/>
      <c r="EOM110" s="921"/>
      <c r="EON110" s="921"/>
      <c r="EOO110" s="921"/>
      <c r="EOP110" s="921"/>
      <c r="EOQ110" s="921"/>
      <c r="EOR110" s="921"/>
      <c r="EOS110" s="921"/>
      <c r="EOT110" s="921"/>
      <c r="EOU110" s="921"/>
      <c r="EOV110" s="921"/>
      <c r="EOW110" s="921"/>
      <c r="EOX110" s="921"/>
      <c r="EOY110" s="921"/>
      <c r="EOZ110" s="921"/>
      <c r="EPA110" s="921"/>
      <c r="EPB110" s="921"/>
      <c r="EPC110" s="921"/>
      <c r="EPD110" s="921"/>
      <c r="EPE110" s="921"/>
      <c r="EPF110" s="921"/>
      <c r="EPG110" s="921"/>
      <c r="EPH110" s="921"/>
      <c r="EPI110" s="921"/>
      <c r="EPJ110" s="921"/>
      <c r="EPK110" s="921"/>
      <c r="EPL110" s="921"/>
      <c r="EPM110" s="921"/>
      <c r="EPN110" s="921"/>
      <c r="EPO110" s="921"/>
      <c r="EPP110" s="921"/>
      <c r="EPQ110" s="921"/>
      <c r="EPR110" s="921"/>
      <c r="EPS110" s="921"/>
      <c r="EPT110" s="921"/>
      <c r="EPU110" s="921"/>
      <c r="EPV110" s="921"/>
      <c r="EPW110" s="921"/>
      <c r="EPX110" s="921"/>
      <c r="EPY110" s="921"/>
      <c r="EPZ110" s="921"/>
      <c r="EQA110" s="921"/>
      <c r="EQB110" s="921"/>
      <c r="EQC110" s="921"/>
      <c r="EQD110" s="921"/>
      <c r="EQE110" s="921"/>
      <c r="EQF110" s="921"/>
      <c r="EQG110" s="921"/>
      <c r="EQH110" s="921"/>
      <c r="EQI110" s="921"/>
      <c r="EQJ110" s="921"/>
      <c r="EQK110" s="921"/>
      <c r="EQL110" s="921"/>
      <c r="EQM110" s="921"/>
      <c r="EQN110" s="921"/>
      <c r="EQO110" s="921"/>
      <c r="EQP110" s="921"/>
      <c r="EQQ110" s="921"/>
      <c r="EQR110" s="921"/>
      <c r="EQS110" s="921"/>
      <c r="EQT110" s="921"/>
      <c r="EQU110" s="921"/>
      <c r="EQV110" s="921"/>
      <c r="EQW110" s="921"/>
      <c r="EQX110" s="921"/>
      <c r="EQY110" s="921"/>
      <c r="EQZ110" s="921"/>
      <c r="ERA110" s="921"/>
      <c r="ERB110" s="921"/>
      <c r="ERC110" s="921"/>
      <c r="ERD110" s="921"/>
      <c r="ERE110" s="921"/>
      <c r="ERF110" s="921"/>
      <c r="ERG110" s="921"/>
      <c r="ERH110" s="921"/>
      <c r="ERI110" s="921"/>
      <c r="ERJ110" s="921"/>
      <c r="ERK110" s="921"/>
      <c r="ERL110" s="921"/>
      <c r="ERM110" s="921"/>
      <c r="ERN110" s="921"/>
      <c r="ERO110" s="921"/>
      <c r="ERP110" s="921"/>
      <c r="ERQ110" s="921"/>
      <c r="ERR110" s="921"/>
      <c r="ERS110" s="921"/>
      <c r="ERT110" s="921"/>
      <c r="ERU110" s="921"/>
      <c r="ERV110" s="921"/>
      <c r="ERW110" s="921"/>
      <c r="ERX110" s="921"/>
      <c r="ERY110" s="921"/>
      <c r="ERZ110" s="921"/>
      <c r="ESA110" s="921"/>
      <c r="ESB110" s="921"/>
      <c r="ESC110" s="921"/>
      <c r="ESD110" s="921"/>
      <c r="ESE110" s="921"/>
      <c r="ESF110" s="921"/>
      <c r="ESG110" s="921"/>
      <c r="ESH110" s="921"/>
      <c r="ESI110" s="921"/>
      <c r="ESJ110" s="921"/>
      <c r="ESK110" s="921"/>
      <c r="ESL110" s="921"/>
      <c r="ESM110" s="921"/>
      <c r="ESN110" s="921"/>
      <c r="ESO110" s="921"/>
      <c r="ESP110" s="921"/>
      <c r="ESQ110" s="921"/>
      <c r="ESR110" s="921"/>
      <c r="ESS110" s="921"/>
      <c r="EST110" s="921"/>
      <c r="ESU110" s="921"/>
      <c r="ESV110" s="921"/>
      <c r="ESW110" s="921"/>
      <c r="ESX110" s="921"/>
      <c r="ESY110" s="921"/>
      <c r="ESZ110" s="921"/>
      <c r="ETA110" s="921"/>
      <c r="ETB110" s="921"/>
      <c r="ETC110" s="921"/>
      <c r="ETD110" s="921"/>
      <c r="ETE110" s="921"/>
      <c r="ETF110" s="921"/>
      <c r="ETG110" s="921"/>
      <c r="ETH110" s="921"/>
      <c r="ETI110" s="921"/>
      <c r="ETJ110" s="921"/>
      <c r="ETK110" s="921"/>
      <c r="ETL110" s="921"/>
      <c r="ETM110" s="921"/>
      <c r="ETN110" s="921"/>
      <c r="ETO110" s="921"/>
      <c r="ETP110" s="921"/>
      <c r="ETQ110" s="921"/>
      <c r="ETR110" s="921"/>
      <c r="ETS110" s="921"/>
      <c r="ETT110" s="921"/>
      <c r="ETU110" s="921"/>
      <c r="ETV110" s="921"/>
      <c r="ETW110" s="921"/>
      <c r="ETX110" s="921"/>
      <c r="ETY110" s="921"/>
      <c r="ETZ110" s="921"/>
      <c r="EUA110" s="921"/>
      <c r="EUB110" s="921"/>
      <c r="EUC110" s="921"/>
      <c r="EUD110" s="921"/>
      <c r="EUE110" s="921"/>
      <c r="EUF110" s="921"/>
      <c r="EUG110" s="921"/>
      <c r="EUH110" s="921"/>
      <c r="EUI110" s="921"/>
      <c r="EUJ110" s="921"/>
      <c r="EUK110" s="921"/>
      <c r="EUL110" s="921"/>
      <c r="EUM110" s="921"/>
      <c r="EUN110" s="921"/>
      <c r="EUO110" s="921"/>
      <c r="EUP110" s="921"/>
      <c r="EUQ110" s="921"/>
      <c r="EUR110" s="921"/>
      <c r="EUS110" s="921"/>
      <c r="EUT110" s="921"/>
      <c r="EUU110" s="921"/>
      <c r="EUV110" s="921"/>
      <c r="EUW110" s="921"/>
      <c r="EUX110" s="921"/>
      <c r="EUY110" s="921"/>
      <c r="EUZ110" s="921"/>
      <c r="EVA110" s="921"/>
      <c r="EVB110" s="921"/>
      <c r="EVC110" s="921"/>
      <c r="EVD110" s="921"/>
      <c r="EVE110" s="921"/>
      <c r="EVF110" s="921"/>
      <c r="EVG110" s="921"/>
      <c r="EVH110" s="921"/>
      <c r="EVI110" s="921"/>
      <c r="EVJ110" s="921"/>
      <c r="EVK110" s="921"/>
      <c r="EVL110" s="921"/>
      <c r="EVM110" s="921"/>
      <c r="EVN110" s="921"/>
      <c r="EVO110" s="921"/>
      <c r="EVP110" s="921"/>
      <c r="EVQ110" s="921"/>
      <c r="EVR110" s="921"/>
      <c r="EVS110" s="921"/>
      <c r="EVT110" s="921"/>
      <c r="EVU110" s="921"/>
      <c r="EVV110" s="921"/>
      <c r="EVW110" s="921"/>
      <c r="EVX110" s="921"/>
      <c r="EVY110" s="921"/>
      <c r="EVZ110" s="921"/>
      <c r="EWA110" s="921"/>
      <c r="EWB110" s="921"/>
      <c r="EWC110" s="921"/>
      <c r="EWD110" s="921"/>
      <c r="EWE110" s="921"/>
      <c r="EWF110" s="921"/>
      <c r="EWG110" s="921"/>
      <c r="EWH110" s="921"/>
      <c r="EWI110" s="921"/>
      <c r="EWJ110" s="921"/>
      <c r="EWK110" s="921"/>
      <c r="EWL110" s="921"/>
      <c r="EWM110" s="921"/>
      <c r="EWN110" s="921"/>
      <c r="EWO110" s="921"/>
      <c r="EWP110" s="921"/>
      <c r="EWQ110" s="921"/>
      <c r="EWR110" s="921"/>
      <c r="EWS110" s="921"/>
      <c r="EWT110" s="921"/>
      <c r="EWU110" s="921"/>
      <c r="EWV110" s="921"/>
      <c r="EWW110" s="921"/>
      <c r="EWX110" s="921"/>
      <c r="EWY110" s="921"/>
      <c r="EWZ110" s="921"/>
      <c r="EXA110" s="921"/>
      <c r="EXB110" s="921"/>
      <c r="EXC110" s="921"/>
      <c r="EXD110" s="921"/>
      <c r="EXE110" s="921"/>
      <c r="EXF110" s="921"/>
      <c r="EXG110" s="921"/>
      <c r="EXH110" s="921"/>
      <c r="EXI110" s="921"/>
      <c r="EXJ110" s="921"/>
      <c r="EXK110" s="921"/>
      <c r="EXL110" s="921"/>
      <c r="EXM110" s="921"/>
      <c r="EXN110" s="921"/>
      <c r="EXO110" s="921"/>
      <c r="EXP110" s="921"/>
      <c r="EXQ110" s="921"/>
      <c r="EXR110" s="921"/>
      <c r="EXS110" s="921"/>
      <c r="EXT110" s="921"/>
      <c r="EXU110" s="921"/>
      <c r="EXV110" s="921"/>
      <c r="EXW110" s="921"/>
      <c r="EXX110" s="921"/>
      <c r="EXY110" s="921"/>
      <c r="EXZ110" s="921"/>
      <c r="EYA110" s="921"/>
      <c r="EYB110" s="921"/>
      <c r="EYC110" s="921"/>
      <c r="EYD110" s="921"/>
      <c r="EYE110" s="921"/>
      <c r="EYF110" s="921"/>
      <c r="EYG110" s="921"/>
      <c r="EYH110" s="921"/>
      <c r="EYI110" s="921"/>
      <c r="EYJ110" s="921"/>
      <c r="EYK110" s="921"/>
      <c r="EYL110" s="921"/>
      <c r="EYM110" s="921"/>
      <c r="EYN110" s="921"/>
      <c r="EYO110" s="921"/>
      <c r="EYP110" s="921"/>
      <c r="EYQ110" s="921"/>
      <c r="EYR110" s="921"/>
      <c r="EYS110" s="921"/>
      <c r="EYT110" s="921"/>
      <c r="EYU110" s="921"/>
      <c r="EYV110" s="921"/>
      <c r="EYW110" s="921"/>
      <c r="EYX110" s="921"/>
      <c r="EYY110" s="921"/>
      <c r="EYZ110" s="921"/>
      <c r="EZA110" s="921"/>
      <c r="EZB110" s="921"/>
      <c r="EZC110" s="921"/>
      <c r="EZD110" s="921"/>
      <c r="EZE110" s="921"/>
      <c r="EZF110" s="921"/>
      <c r="EZG110" s="921"/>
      <c r="EZH110" s="921"/>
      <c r="EZI110" s="921"/>
      <c r="EZJ110" s="921"/>
      <c r="EZK110" s="921"/>
      <c r="EZL110" s="921"/>
      <c r="EZM110" s="921"/>
      <c r="EZN110" s="921"/>
      <c r="EZO110" s="921"/>
      <c r="EZP110" s="921"/>
      <c r="EZQ110" s="921"/>
      <c r="EZR110" s="921"/>
      <c r="EZS110" s="921"/>
      <c r="EZT110" s="921"/>
      <c r="EZU110" s="921"/>
      <c r="EZV110" s="921"/>
      <c r="EZW110" s="921"/>
      <c r="EZX110" s="921"/>
      <c r="EZY110" s="921"/>
      <c r="EZZ110" s="921"/>
      <c r="FAA110" s="921"/>
      <c r="FAB110" s="921"/>
      <c r="FAC110" s="921"/>
      <c r="FAD110" s="921"/>
      <c r="FAE110" s="921"/>
      <c r="FAF110" s="921"/>
      <c r="FAG110" s="921"/>
      <c r="FAH110" s="921"/>
      <c r="FAI110" s="921"/>
      <c r="FAJ110" s="921"/>
      <c r="FAK110" s="921"/>
      <c r="FAL110" s="921"/>
      <c r="FAM110" s="921"/>
      <c r="FAN110" s="921"/>
      <c r="FAO110" s="921"/>
      <c r="FAP110" s="921"/>
      <c r="FAQ110" s="921"/>
      <c r="FAR110" s="921"/>
      <c r="FAS110" s="921"/>
      <c r="FAT110" s="921"/>
      <c r="FAU110" s="921"/>
      <c r="FAV110" s="921"/>
      <c r="FAW110" s="921"/>
      <c r="FAX110" s="921"/>
      <c r="FAY110" s="921"/>
      <c r="FAZ110" s="921"/>
      <c r="FBA110" s="921"/>
      <c r="FBB110" s="921"/>
      <c r="FBC110" s="921"/>
      <c r="FBD110" s="921"/>
      <c r="FBE110" s="921"/>
      <c r="FBF110" s="921"/>
      <c r="FBG110" s="921"/>
      <c r="FBH110" s="921"/>
      <c r="FBI110" s="921"/>
      <c r="FBJ110" s="921"/>
      <c r="FBK110" s="921"/>
      <c r="FBL110" s="921"/>
      <c r="FBM110" s="921"/>
      <c r="FBN110" s="921"/>
      <c r="FBO110" s="921"/>
      <c r="FBP110" s="921"/>
      <c r="FBQ110" s="921"/>
      <c r="FBR110" s="921"/>
      <c r="FBS110" s="921"/>
      <c r="FBT110" s="921"/>
      <c r="FBU110" s="921"/>
      <c r="FBV110" s="921"/>
      <c r="FBW110" s="921"/>
      <c r="FBX110" s="921"/>
      <c r="FBY110" s="921"/>
      <c r="FBZ110" s="921"/>
      <c r="FCA110" s="921"/>
      <c r="FCB110" s="921"/>
      <c r="FCC110" s="921"/>
      <c r="FCD110" s="921"/>
      <c r="FCE110" s="921"/>
      <c r="FCF110" s="921"/>
      <c r="FCG110" s="921"/>
      <c r="FCH110" s="921"/>
      <c r="FCI110" s="921"/>
      <c r="FCJ110" s="921"/>
      <c r="FCK110" s="921"/>
      <c r="FCL110" s="921"/>
      <c r="FCM110" s="921"/>
      <c r="FCN110" s="921"/>
      <c r="FCO110" s="921"/>
      <c r="FCP110" s="921"/>
      <c r="FCQ110" s="921"/>
      <c r="FCR110" s="921"/>
      <c r="FCS110" s="921"/>
      <c r="FCT110" s="921"/>
      <c r="FCU110" s="921"/>
      <c r="FCV110" s="921"/>
      <c r="FCW110" s="921"/>
      <c r="FCX110" s="921"/>
      <c r="FCY110" s="921"/>
      <c r="FCZ110" s="921"/>
      <c r="FDA110" s="921"/>
      <c r="FDB110" s="921"/>
      <c r="FDC110" s="921"/>
      <c r="FDD110" s="921"/>
      <c r="FDE110" s="921"/>
      <c r="FDF110" s="921"/>
      <c r="FDG110" s="921"/>
      <c r="FDH110" s="921"/>
      <c r="FDI110" s="921"/>
      <c r="FDJ110" s="921"/>
      <c r="FDK110" s="921"/>
      <c r="FDL110" s="921"/>
      <c r="FDM110" s="921"/>
      <c r="FDN110" s="921"/>
      <c r="FDO110" s="921"/>
      <c r="FDP110" s="921"/>
      <c r="FDQ110" s="921"/>
      <c r="FDR110" s="921"/>
      <c r="FDS110" s="921"/>
      <c r="FDT110" s="921"/>
      <c r="FDU110" s="921"/>
      <c r="FDV110" s="921"/>
      <c r="FDW110" s="921"/>
      <c r="FDX110" s="921"/>
      <c r="FDY110" s="921"/>
      <c r="FDZ110" s="921"/>
      <c r="FEA110" s="921"/>
      <c r="FEB110" s="921"/>
      <c r="FEC110" s="921"/>
      <c r="FED110" s="921"/>
      <c r="FEE110" s="921"/>
      <c r="FEF110" s="921"/>
      <c r="FEG110" s="921"/>
      <c r="FEH110" s="921"/>
      <c r="FEI110" s="921"/>
      <c r="FEJ110" s="921"/>
      <c r="FEK110" s="921"/>
      <c r="FEL110" s="921"/>
      <c r="FEM110" s="921"/>
      <c r="FEN110" s="921"/>
      <c r="FEO110" s="921"/>
      <c r="FEP110" s="921"/>
      <c r="FEQ110" s="921"/>
      <c r="FER110" s="921"/>
      <c r="FES110" s="921"/>
      <c r="FET110" s="921"/>
      <c r="FEU110" s="921"/>
      <c r="FEV110" s="921"/>
      <c r="FEW110" s="921"/>
      <c r="FEX110" s="921"/>
      <c r="FEY110" s="921"/>
      <c r="FEZ110" s="921"/>
      <c r="FFA110" s="921"/>
      <c r="FFB110" s="921"/>
      <c r="FFC110" s="921"/>
      <c r="FFD110" s="921"/>
      <c r="FFE110" s="921"/>
      <c r="FFF110" s="921"/>
      <c r="FFG110" s="921"/>
      <c r="FFH110" s="921"/>
      <c r="FFI110" s="921"/>
      <c r="FFJ110" s="921"/>
      <c r="FFK110" s="921"/>
      <c r="FFL110" s="921"/>
      <c r="FFM110" s="921"/>
      <c r="FFN110" s="921"/>
      <c r="FFO110" s="921"/>
      <c r="FFP110" s="921"/>
      <c r="FFQ110" s="921"/>
      <c r="FFR110" s="921"/>
      <c r="FFS110" s="921"/>
      <c r="FFT110" s="921"/>
      <c r="FFU110" s="921"/>
      <c r="FFV110" s="921"/>
      <c r="FFW110" s="921"/>
      <c r="FFX110" s="921"/>
      <c r="FFY110" s="921"/>
      <c r="FFZ110" s="921"/>
      <c r="FGA110" s="921"/>
      <c r="FGB110" s="921"/>
      <c r="FGC110" s="921"/>
      <c r="FGD110" s="921"/>
      <c r="FGE110" s="921"/>
      <c r="FGF110" s="921"/>
      <c r="FGG110" s="921"/>
      <c r="FGH110" s="921"/>
      <c r="FGI110" s="921"/>
      <c r="FGJ110" s="921"/>
      <c r="FGK110" s="921"/>
      <c r="FGL110" s="921"/>
      <c r="FGM110" s="921"/>
      <c r="FGN110" s="921"/>
      <c r="FGO110" s="921"/>
      <c r="FGP110" s="921"/>
      <c r="FGQ110" s="921"/>
      <c r="FGR110" s="921"/>
      <c r="FGS110" s="921"/>
      <c r="FGT110" s="921"/>
      <c r="FGU110" s="921"/>
      <c r="FGV110" s="921"/>
      <c r="FGW110" s="921"/>
      <c r="FGX110" s="921"/>
      <c r="FGY110" s="921"/>
      <c r="FGZ110" s="921"/>
      <c r="FHA110" s="921"/>
      <c r="FHB110" s="921"/>
      <c r="FHC110" s="921"/>
      <c r="FHD110" s="921"/>
      <c r="FHE110" s="921"/>
      <c r="FHF110" s="921"/>
      <c r="FHG110" s="921"/>
      <c r="FHH110" s="921"/>
      <c r="FHI110" s="921"/>
      <c r="FHJ110" s="921"/>
      <c r="FHK110" s="921"/>
      <c r="FHL110" s="921"/>
      <c r="FHM110" s="921"/>
      <c r="FHN110" s="921"/>
      <c r="FHO110" s="921"/>
      <c r="FHP110" s="921"/>
      <c r="FHQ110" s="921"/>
      <c r="FHR110" s="921"/>
      <c r="FHS110" s="921"/>
      <c r="FHT110" s="921"/>
      <c r="FHU110" s="921"/>
      <c r="FHV110" s="921"/>
      <c r="FHW110" s="921"/>
      <c r="FHX110" s="921"/>
      <c r="FHY110" s="921"/>
      <c r="FHZ110" s="921"/>
      <c r="FIA110" s="921"/>
      <c r="FIB110" s="921"/>
      <c r="FIC110" s="921"/>
      <c r="FID110" s="921"/>
      <c r="FIE110" s="921"/>
      <c r="FIF110" s="921"/>
      <c r="FIG110" s="921"/>
      <c r="FIH110" s="921"/>
      <c r="FII110" s="921"/>
      <c r="FIJ110" s="921"/>
      <c r="FIK110" s="921"/>
      <c r="FIL110" s="921"/>
      <c r="FIM110" s="921"/>
      <c r="FIN110" s="921"/>
      <c r="FIO110" s="921"/>
      <c r="FIP110" s="921"/>
      <c r="FIQ110" s="921"/>
      <c r="FIR110" s="921"/>
      <c r="FIS110" s="921"/>
      <c r="FIT110" s="921"/>
      <c r="FIU110" s="921"/>
      <c r="FIV110" s="921"/>
      <c r="FIW110" s="921"/>
      <c r="FIX110" s="921"/>
      <c r="FIY110" s="921"/>
      <c r="FIZ110" s="921"/>
      <c r="FJA110" s="921"/>
      <c r="FJB110" s="921"/>
      <c r="FJC110" s="921"/>
      <c r="FJD110" s="921"/>
      <c r="FJE110" s="921"/>
      <c r="FJF110" s="921"/>
      <c r="FJG110" s="921"/>
      <c r="FJH110" s="921"/>
      <c r="FJI110" s="921"/>
      <c r="FJJ110" s="921"/>
      <c r="FJK110" s="921"/>
      <c r="FJL110" s="921"/>
      <c r="FJM110" s="921"/>
      <c r="FJN110" s="921"/>
      <c r="FJO110" s="921"/>
      <c r="FJP110" s="921"/>
      <c r="FJQ110" s="921"/>
      <c r="FJR110" s="921"/>
      <c r="FJS110" s="921"/>
      <c r="FJT110" s="921"/>
      <c r="FJU110" s="921"/>
      <c r="FJV110" s="921"/>
      <c r="FJW110" s="921"/>
      <c r="FJX110" s="921"/>
      <c r="FJY110" s="921"/>
      <c r="FJZ110" s="921"/>
      <c r="FKA110" s="921"/>
      <c r="FKB110" s="921"/>
      <c r="FKC110" s="921"/>
      <c r="FKD110" s="921"/>
      <c r="FKE110" s="921"/>
      <c r="FKF110" s="921"/>
      <c r="FKG110" s="921"/>
      <c r="FKH110" s="921"/>
      <c r="FKI110" s="921"/>
      <c r="FKJ110" s="921"/>
      <c r="FKK110" s="921"/>
      <c r="FKL110" s="921"/>
      <c r="FKM110" s="921"/>
      <c r="FKN110" s="921"/>
      <c r="FKO110" s="921"/>
      <c r="FKP110" s="921"/>
      <c r="FKQ110" s="921"/>
      <c r="FKR110" s="921"/>
      <c r="FKS110" s="921"/>
      <c r="FKT110" s="921"/>
      <c r="FKU110" s="921"/>
      <c r="FKV110" s="921"/>
      <c r="FKW110" s="921"/>
      <c r="FKX110" s="921"/>
      <c r="FKY110" s="921"/>
      <c r="FKZ110" s="921"/>
      <c r="FLA110" s="921"/>
      <c r="FLB110" s="921"/>
      <c r="FLC110" s="921"/>
      <c r="FLD110" s="921"/>
      <c r="FLE110" s="921"/>
      <c r="FLF110" s="921"/>
      <c r="FLG110" s="921"/>
      <c r="FLH110" s="921"/>
      <c r="FLI110" s="921"/>
      <c r="FLJ110" s="921"/>
      <c r="FLK110" s="921"/>
      <c r="FLL110" s="921"/>
      <c r="FLM110" s="921"/>
      <c r="FLN110" s="921"/>
      <c r="FLO110" s="921"/>
      <c r="FLP110" s="921"/>
      <c r="FLQ110" s="921"/>
      <c r="FLR110" s="921"/>
      <c r="FLS110" s="921"/>
      <c r="FLT110" s="921"/>
      <c r="FLU110" s="921"/>
      <c r="FLV110" s="921"/>
      <c r="FLW110" s="921"/>
      <c r="FLX110" s="921"/>
      <c r="FLY110" s="921"/>
      <c r="FLZ110" s="921"/>
      <c r="FMA110" s="921"/>
      <c r="FMB110" s="921"/>
      <c r="FMC110" s="921"/>
      <c r="FMD110" s="921"/>
      <c r="FME110" s="921"/>
      <c r="FMF110" s="921"/>
      <c r="FMG110" s="921"/>
      <c r="FMH110" s="921"/>
      <c r="FMI110" s="921"/>
      <c r="FMJ110" s="921"/>
      <c r="FMK110" s="921"/>
      <c r="FML110" s="921"/>
      <c r="FMM110" s="921"/>
      <c r="FMN110" s="921"/>
      <c r="FMO110" s="921"/>
      <c r="FMP110" s="921"/>
      <c r="FMQ110" s="921"/>
      <c r="FMR110" s="921"/>
      <c r="FMS110" s="921"/>
      <c r="FMT110" s="921"/>
      <c r="FMU110" s="921"/>
      <c r="FMV110" s="921"/>
      <c r="FMW110" s="921"/>
      <c r="FMX110" s="921"/>
      <c r="FMY110" s="921"/>
      <c r="FMZ110" s="921"/>
      <c r="FNA110" s="921"/>
      <c r="FNB110" s="921"/>
      <c r="FNC110" s="921"/>
      <c r="FND110" s="921"/>
      <c r="FNE110" s="921"/>
      <c r="FNF110" s="921"/>
      <c r="FNG110" s="921"/>
      <c r="FNH110" s="921"/>
      <c r="FNI110" s="921"/>
      <c r="FNJ110" s="921"/>
      <c r="FNK110" s="921"/>
      <c r="FNL110" s="921"/>
      <c r="FNM110" s="921"/>
      <c r="FNN110" s="921"/>
      <c r="FNO110" s="921"/>
      <c r="FNP110" s="921"/>
      <c r="FNQ110" s="921"/>
      <c r="FNR110" s="921"/>
      <c r="FNS110" s="921"/>
      <c r="FNT110" s="921"/>
      <c r="FNU110" s="921"/>
      <c r="FNV110" s="921"/>
      <c r="FNW110" s="921"/>
      <c r="FNX110" s="921"/>
      <c r="FNY110" s="921"/>
      <c r="FNZ110" s="921"/>
      <c r="FOA110" s="921"/>
      <c r="FOB110" s="921"/>
      <c r="FOC110" s="921"/>
      <c r="FOD110" s="921"/>
      <c r="FOE110" s="921"/>
      <c r="FOF110" s="921"/>
      <c r="FOG110" s="921"/>
      <c r="FOH110" s="921"/>
      <c r="FOI110" s="921"/>
      <c r="FOJ110" s="921"/>
      <c r="FOK110" s="921"/>
      <c r="FOL110" s="921"/>
      <c r="FOM110" s="921"/>
      <c r="FON110" s="921"/>
      <c r="FOO110" s="921"/>
      <c r="FOP110" s="921"/>
      <c r="FOQ110" s="921"/>
      <c r="FOR110" s="921"/>
      <c r="FOS110" s="921"/>
      <c r="FOT110" s="921"/>
      <c r="FOU110" s="921"/>
      <c r="FOV110" s="921"/>
      <c r="FOW110" s="921"/>
      <c r="FOX110" s="921"/>
      <c r="FOY110" s="921"/>
      <c r="FOZ110" s="921"/>
      <c r="FPA110" s="921"/>
      <c r="FPB110" s="921"/>
      <c r="FPC110" s="921"/>
      <c r="FPD110" s="921"/>
      <c r="FPE110" s="921"/>
      <c r="FPF110" s="921"/>
      <c r="FPG110" s="921"/>
      <c r="FPH110" s="921"/>
      <c r="FPI110" s="921"/>
      <c r="FPJ110" s="921"/>
      <c r="FPK110" s="921"/>
      <c r="FPL110" s="921"/>
      <c r="FPM110" s="921"/>
      <c r="FPN110" s="921"/>
      <c r="FPO110" s="921"/>
      <c r="FPP110" s="921"/>
      <c r="FPQ110" s="921"/>
      <c r="FPR110" s="921"/>
      <c r="FPS110" s="921"/>
      <c r="FPT110" s="921"/>
      <c r="FPU110" s="921"/>
      <c r="FPV110" s="921"/>
      <c r="FPW110" s="921"/>
      <c r="FPX110" s="921"/>
      <c r="FPY110" s="921"/>
      <c r="FPZ110" s="921"/>
      <c r="FQA110" s="921"/>
      <c r="FQB110" s="921"/>
      <c r="FQC110" s="921"/>
      <c r="FQD110" s="921"/>
      <c r="FQE110" s="921"/>
      <c r="FQF110" s="921"/>
      <c r="FQG110" s="921"/>
      <c r="FQH110" s="921"/>
      <c r="FQI110" s="921"/>
      <c r="FQJ110" s="921"/>
      <c r="FQK110" s="921"/>
      <c r="FQL110" s="921"/>
      <c r="FQM110" s="921"/>
      <c r="FQN110" s="921"/>
      <c r="FQO110" s="921"/>
      <c r="FQP110" s="921"/>
      <c r="FQQ110" s="921"/>
      <c r="FQR110" s="921"/>
      <c r="FQS110" s="921"/>
      <c r="FQT110" s="921"/>
      <c r="FQU110" s="921"/>
      <c r="FQV110" s="921"/>
      <c r="FQW110" s="921"/>
      <c r="FQX110" s="921"/>
      <c r="FQY110" s="921"/>
      <c r="FQZ110" s="921"/>
      <c r="FRA110" s="921"/>
      <c r="FRB110" s="921"/>
      <c r="FRC110" s="921"/>
      <c r="FRD110" s="921"/>
      <c r="FRE110" s="921"/>
      <c r="FRF110" s="921"/>
      <c r="FRG110" s="921"/>
      <c r="FRH110" s="921"/>
      <c r="FRI110" s="921"/>
      <c r="FRJ110" s="921"/>
      <c r="FRK110" s="921"/>
      <c r="FRL110" s="921"/>
      <c r="FRM110" s="921"/>
      <c r="FRN110" s="921"/>
      <c r="FRO110" s="921"/>
      <c r="FRP110" s="921"/>
      <c r="FRQ110" s="921"/>
      <c r="FRR110" s="921"/>
      <c r="FRS110" s="921"/>
      <c r="FRT110" s="921"/>
      <c r="FRU110" s="921"/>
      <c r="FRV110" s="921"/>
      <c r="FRW110" s="921"/>
      <c r="FRX110" s="921"/>
      <c r="FRY110" s="921"/>
      <c r="FRZ110" s="921"/>
      <c r="FSA110" s="921"/>
      <c r="FSB110" s="921"/>
      <c r="FSC110" s="921"/>
      <c r="FSD110" s="921"/>
      <c r="FSE110" s="921"/>
      <c r="FSF110" s="921"/>
      <c r="FSG110" s="921"/>
      <c r="FSH110" s="921"/>
      <c r="FSI110" s="921"/>
      <c r="FSJ110" s="921"/>
      <c r="FSK110" s="921"/>
      <c r="FSL110" s="921"/>
      <c r="FSM110" s="921"/>
      <c r="FSN110" s="921"/>
      <c r="FSO110" s="921"/>
      <c r="FSP110" s="921"/>
      <c r="FSQ110" s="921"/>
      <c r="FSR110" s="921"/>
      <c r="FSS110" s="921"/>
      <c r="FST110" s="921"/>
      <c r="FSU110" s="921"/>
      <c r="FSV110" s="921"/>
      <c r="FSW110" s="921"/>
      <c r="FSX110" s="921"/>
      <c r="FSY110" s="921"/>
      <c r="FSZ110" s="921"/>
      <c r="FTA110" s="921"/>
      <c r="FTB110" s="921"/>
      <c r="FTC110" s="921"/>
      <c r="FTD110" s="921"/>
      <c r="FTE110" s="921"/>
      <c r="FTF110" s="921"/>
      <c r="FTG110" s="921"/>
      <c r="FTH110" s="921"/>
      <c r="FTI110" s="921"/>
      <c r="FTJ110" s="921"/>
      <c r="FTK110" s="921"/>
      <c r="FTL110" s="921"/>
      <c r="FTM110" s="921"/>
      <c r="FTN110" s="921"/>
      <c r="FTO110" s="921"/>
      <c r="FTP110" s="921"/>
      <c r="FTQ110" s="921"/>
      <c r="FTR110" s="921"/>
      <c r="FTS110" s="921"/>
      <c r="FTT110" s="921"/>
      <c r="FTU110" s="921"/>
      <c r="FTV110" s="921"/>
      <c r="FTW110" s="921"/>
      <c r="FTX110" s="921"/>
      <c r="FTY110" s="921"/>
      <c r="FTZ110" s="921"/>
      <c r="FUA110" s="921"/>
      <c r="FUB110" s="921"/>
      <c r="FUC110" s="921"/>
      <c r="FUD110" s="921"/>
      <c r="FUE110" s="921"/>
      <c r="FUF110" s="921"/>
      <c r="FUG110" s="921"/>
      <c r="FUH110" s="921"/>
      <c r="FUI110" s="921"/>
      <c r="FUJ110" s="921"/>
      <c r="FUK110" s="921"/>
      <c r="FUL110" s="921"/>
      <c r="FUM110" s="921"/>
      <c r="FUN110" s="921"/>
      <c r="FUO110" s="921"/>
      <c r="FUP110" s="921"/>
      <c r="FUQ110" s="921"/>
      <c r="FUR110" s="921"/>
      <c r="FUS110" s="921"/>
      <c r="FUT110" s="921"/>
      <c r="FUU110" s="921"/>
      <c r="FUV110" s="921"/>
      <c r="FUW110" s="921"/>
      <c r="FUX110" s="921"/>
      <c r="FUY110" s="921"/>
      <c r="FUZ110" s="921"/>
      <c r="FVA110" s="921"/>
      <c r="FVB110" s="921"/>
      <c r="FVC110" s="921"/>
      <c r="FVD110" s="921"/>
      <c r="FVE110" s="921"/>
      <c r="FVF110" s="921"/>
      <c r="FVG110" s="921"/>
      <c r="FVH110" s="921"/>
      <c r="FVI110" s="921"/>
      <c r="FVJ110" s="921"/>
      <c r="FVK110" s="921"/>
      <c r="FVL110" s="921"/>
      <c r="FVM110" s="921"/>
      <c r="FVN110" s="921"/>
      <c r="FVO110" s="921"/>
      <c r="FVP110" s="921"/>
      <c r="FVQ110" s="921"/>
      <c r="FVR110" s="921"/>
      <c r="FVS110" s="921"/>
      <c r="FVT110" s="921"/>
      <c r="FVU110" s="921"/>
      <c r="FVV110" s="921"/>
      <c r="FVW110" s="921"/>
      <c r="FVX110" s="921"/>
      <c r="FVY110" s="921"/>
      <c r="FVZ110" s="921"/>
      <c r="FWA110" s="921"/>
      <c r="FWB110" s="921"/>
      <c r="FWC110" s="921"/>
      <c r="FWD110" s="921"/>
      <c r="FWE110" s="921"/>
      <c r="FWF110" s="921"/>
      <c r="FWG110" s="921"/>
      <c r="FWH110" s="921"/>
      <c r="FWI110" s="921"/>
      <c r="FWJ110" s="921"/>
      <c r="FWK110" s="921"/>
      <c r="FWL110" s="921"/>
      <c r="FWM110" s="921"/>
      <c r="FWN110" s="921"/>
      <c r="FWO110" s="921"/>
      <c r="FWP110" s="921"/>
      <c r="FWQ110" s="921"/>
      <c r="FWR110" s="921"/>
      <c r="FWS110" s="921"/>
      <c r="FWT110" s="921"/>
      <c r="FWU110" s="921"/>
      <c r="FWV110" s="921"/>
      <c r="FWW110" s="921"/>
      <c r="FWX110" s="921"/>
      <c r="FWY110" s="921"/>
      <c r="FWZ110" s="921"/>
      <c r="FXA110" s="921"/>
      <c r="FXB110" s="921"/>
      <c r="FXC110" s="921"/>
      <c r="FXD110" s="921"/>
      <c r="FXE110" s="921"/>
      <c r="FXF110" s="921"/>
      <c r="FXG110" s="921"/>
      <c r="FXH110" s="921"/>
      <c r="FXI110" s="921"/>
      <c r="FXJ110" s="921"/>
      <c r="FXK110" s="921"/>
      <c r="FXL110" s="921"/>
      <c r="FXM110" s="921"/>
      <c r="FXN110" s="921"/>
      <c r="FXO110" s="921"/>
      <c r="FXP110" s="921"/>
      <c r="FXQ110" s="921"/>
      <c r="FXR110" s="921"/>
      <c r="FXS110" s="921"/>
      <c r="FXT110" s="921"/>
      <c r="FXU110" s="921"/>
      <c r="FXV110" s="921"/>
      <c r="FXW110" s="921"/>
      <c r="FXX110" s="921"/>
      <c r="FXY110" s="921"/>
      <c r="FXZ110" s="921"/>
      <c r="FYA110" s="921"/>
      <c r="FYB110" s="921"/>
      <c r="FYC110" s="921"/>
      <c r="FYD110" s="921"/>
      <c r="FYE110" s="921"/>
      <c r="FYF110" s="921"/>
      <c r="FYG110" s="921"/>
      <c r="FYH110" s="921"/>
      <c r="FYI110" s="921"/>
      <c r="FYJ110" s="921"/>
      <c r="FYK110" s="921"/>
      <c r="FYL110" s="921"/>
      <c r="FYM110" s="921"/>
      <c r="FYN110" s="921"/>
      <c r="FYO110" s="921"/>
      <c r="FYP110" s="921"/>
      <c r="FYQ110" s="921"/>
      <c r="FYR110" s="921"/>
      <c r="FYS110" s="921"/>
      <c r="FYT110" s="921"/>
      <c r="FYU110" s="921"/>
      <c r="FYV110" s="921"/>
      <c r="FYW110" s="921"/>
      <c r="FYX110" s="921"/>
      <c r="FYY110" s="921"/>
      <c r="FYZ110" s="921"/>
      <c r="FZA110" s="921"/>
      <c r="FZB110" s="921"/>
      <c r="FZC110" s="921"/>
      <c r="FZD110" s="921"/>
      <c r="FZE110" s="921"/>
      <c r="FZF110" s="921"/>
      <c r="FZG110" s="921"/>
      <c r="FZH110" s="921"/>
      <c r="FZI110" s="921"/>
      <c r="FZJ110" s="921"/>
      <c r="FZK110" s="921"/>
      <c r="FZL110" s="921"/>
      <c r="FZM110" s="921"/>
      <c r="FZN110" s="921"/>
      <c r="FZO110" s="921"/>
      <c r="FZP110" s="921"/>
      <c r="FZQ110" s="921"/>
      <c r="FZR110" s="921"/>
      <c r="FZS110" s="921"/>
      <c r="FZT110" s="921"/>
      <c r="FZU110" s="921"/>
      <c r="FZV110" s="921"/>
      <c r="FZW110" s="921"/>
      <c r="FZX110" s="921"/>
      <c r="FZY110" s="921"/>
      <c r="FZZ110" s="921"/>
      <c r="GAA110" s="921"/>
      <c r="GAB110" s="921"/>
      <c r="GAC110" s="921"/>
      <c r="GAD110" s="921"/>
      <c r="GAE110" s="921"/>
      <c r="GAF110" s="921"/>
      <c r="GAG110" s="921"/>
      <c r="GAH110" s="921"/>
      <c r="GAI110" s="921"/>
      <c r="GAJ110" s="921"/>
      <c r="GAK110" s="921"/>
      <c r="GAL110" s="921"/>
      <c r="GAM110" s="921"/>
      <c r="GAN110" s="921"/>
      <c r="GAO110" s="921"/>
      <c r="GAP110" s="921"/>
      <c r="GAQ110" s="921"/>
      <c r="GAR110" s="921"/>
      <c r="GAS110" s="921"/>
      <c r="GAT110" s="921"/>
      <c r="GAU110" s="921"/>
      <c r="GAV110" s="921"/>
      <c r="GAW110" s="921"/>
      <c r="GAX110" s="921"/>
      <c r="GAY110" s="921"/>
      <c r="GAZ110" s="921"/>
      <c r="GBA110" s="921"/>
      <c r="GBB110" s="921"/>
      <c r="GBC110" s="921"/>
      <c r="GBD110" s="921"/>
      <c r="GBE110" s="921"/>
      <c r="GBF110" s="921"/>
      <c r="GBG110" s="921"/>
      <c r="GBH110" s="921"/>
      <c r="GBI110" s="921"/>
      <c r="GBJ110" s="921"/>
      <c r="GBK110" s="921"/>
      <c r="GBL110" s="921"/>
      <c r="GBM110" s="921"/>
      <c r="GBN110" s="921"/>
      <c r="GBO110" s="921"/>
      <c r="GBP110" s="921"/>
      <c r="GBQ110" s="921"/>
      <c r="GBR110" s="921"/>
      <c r="GBS110" s="921"/>
      <c r="GBT110" s="921"/>
      <c r="GBU110" s="921"/>
      <c r="GBV110" s="921"/>
      <c r="GBW110" s="921"/>
      <c r="GBX110" s="921"/>
      <c r="GBY110" s="921"/>
      <c r="GBZ110" s="921"/>
      <c r="GCA110" s="921"/>
      <c r="GCB110" s="921"/>
      <c r="GCC110" s="921"/>
      <c r="GCD110" s="921"/>
      <c r="GCE110" s="921"/>
      <c r="GCF110" s="921"/>
      <c r="GCG110" s="921"/>
      <c r="GCH110" s="921"/>
      <c r="GCI110" s="921"/>
      <c r="GCJ110" s="921"/>
      <c r="GCK110" s="921"/>
      <c r="GCL110" s="921"/>
      <c r="GCM110" s="921"/>
      <c r="GCN110" s="921"/>
      <c r="GCO110" s="921"/>
      <c r="GCP110" s="921"/>
      <c r="GCQ110" s="921"/>
      <c r="GCR110" s="921"/>
      <c r="GCS110" s="921"/>
      <c r="GCT110" s="921"/>
      <c r="GCU110" s="921"/>
      <c r="GCV110" s="921"/>
      <c r="GCW110" s="921"/>
      <c r="GCX110" s="921"/>
      <c r="GCY110" s="921"/>
      <c r="GCZ110" s="921"/>
      <c r="GDA110" s="921"/>
      <c r="GDB110" s="921"/>
      <c r="GDC110" s="921"/>
      <c r="GDD110" s="921"/>
      <c r="GDE110" s="921"/>
      <c r="GDF110" s="921"/>
      <c r="GDG110" s="921"/>
      <c r="GDH110" s="921"/>
      <c r="GDI110" s="921"/>
      <c r="GDJ110" s="921"/>
      <c r="GDK110" s="921"/>
      <c r="GDL110" s="921"/>
      <c r="GDM110" s="921"/>
      <c r="GDN110" s="921"/>
      <c r="GDO110" s="921"/>
      <c r="GDP110" s="921"/>
      <c r="GDQ110" s="921"/>
      <c r="GDR110" s="921"/>
      <c r="GDS110" s="921"/>
      <c r="GDT110" s="921"/>
      <c r="GDU110" s="921"/>
      <c r="GDV110" s="921"/>
      <c r="GDW110" s="921"/>
      <c r="GDX110" s="921"/>
      <c r="GDY110" s="921"/>
      <c r="GDZ110" s="921"/>
      <c r="GEA110" s="921"/>
      <c r="GEB110" s="921"/>
      <c r="GEC110" s="921"/>
      <c r="GED110" s="921"/>
      <c r="GEE110" s="921"/>
      <c r="GEF110" s="921"/>
      <c r="GEG110" s="921"/>
      <c r="GEH110" s="921"/>
      <c r="GEI110" s="921"/>
      <c r="GEJ110" s="921"/>
      <c r="GEK110" s="921"/>
      <c r="GEL110" s="921"/>
      <c r="GEM110" s="921"/>
      <c r="GEN110" s="921"/>
      <c r="GEO110" s="921"/>
      <c r="GEP110" s="921"/>
      <c r="GEQ110" s="921"/>
      <c r="GER110" s="921"/>
      <c r="GES110" s="921"/>
      <c r="GET110" s="921"/>
      <c r="GEU110" s="921"/>
      <c r="GEV110" s="921"/>
      <c r="GEW110" s="921"/>
      <c r="GEX110" s="921"/>
      <c r="GEY110" s="921"/>
      <c r="GEZ110" s="921"/>
      <c r="GFA110" s="921"/>
      <c r="GFB110" s="921"/>
      <c r="GFC110" s="921"/>
      <c r="GFD110" s="921"/>
      <c r="GFE110" s="921"/>
      <c r="GFF110" s="921"/>
      <c r="GFG110" s="921"/>
      <c r="GFH110" s="921"/>
      <c r="GFI110" s="921"/>
      <c r="GFJ110" s="921"/>
      <c r="GFK110" s="921"/>
      <c r="GFL110" s="921"/>
      <c r="GFM110" s="921"/>
      <c r="GFN110" s="921"/>
      <c r="GFO110" s="921"/>
      <c r="GFP110" s="921"/>
      <c r="GFQ110" s="921"/>
      <c r="GFR110" s="921"/>
      <c r="GFS110" s="921"/>
      <c r="GFT110" s="921"/>
      <c r="GFU110" s="921"/>
      <c r="GFV110" s="921"/>
      <c r="GFW110" s="921"/>
      <c r="GFX110" s="921"/>
      <c r="GFY110" s="921"/>
      <c r="GFZ110" s="921"/>
      <c r="GGA110" s="921"/>
      <c r="GGB110" s="921"/>
      <c r="GGC110" s="921"/>
      <c r="GGD110" s="921"/>
      <c r="GGE110" s="921"/>
      <c r="GGF110" s="921"/>
      <c r="GGG110" s="921"/>
      <c r="GGH110" s="921"/>
      <c r="GGI110" s="921"/>
      <c r="GGJ110" s="921"/>
      <c r="GGK110" s="921"/>
      <c r="GGL110" s="921"/>
      <c r="GGM110" s="921"/>
      <c r="GGN110" s="921"/>
      <c r="GGO110" s="921"/>
      <c r="GGP110" s="921"/>
      <c r="GGQ110" s="921"/>
      <c r="GGR110" s="921"/>
      <c r="GGS110" s="921"/>
      <c r="GGT110" s="921"/>
      <c r="GGU110" s="921"/>
      <c r="GGV110" s="921"/>
      <c r="GGW110" s="921"/>
      <c r="GGX110" s="921"/>
      <c r="GGY110" s="921"/>
      <c r="GGZ110" s="921"/>
      <c r="GHA110" s="921"/>
      <c r="GHB110" s="921"/>
      <c r="GHC110" s="921"/>
      <c r="GHD110" s="921"/>
      <c r="GHE110" s="921"/>
      <c r="GHF110" s="921"/>
      <c r="GHG110" s="921"/>
      <c r="GHH110" s="921"/>
      <c r="GHI110" s="921"/>
      <c r="GHJ110" s="921"/>
      <c r="GHK110" s="921"/>
      <c r="GHL110" s="921"/>
      <c r="GHM110" s="921"/>
      <c r="GHN110" s="921"/>
      <c r="GHO110" s="921"/>
      <c r="GHP110" s="921"/>
      <c r="GHQ110" s="921"/>
      <c r="GHR110" s="921"/>
      <c r="GHS110" s="921"/>
      <c r="GHT110" s="921"/>
      <c r="GHU110" s="921"/>
      <c r="GHV110" s="921"/>
      <c r="GHW110" s="921"/>
      <c r="GHX110" s="921"/>
      <c r="GHY110" s="921"/>
      <c r="GHZ110" s="921"/>
      <c r="GIA110" s="921"/>
      <c r="GIB110" s="921"/>
      <c r="GIC110" s="921"/>
      <c r="GID110" s="921"/>
      <c r="GIE110" s="921"/>
      <c r="GIF110" s="921"/>
      <c r="GIG110" s="921"/>
      <c r="GIH110" s="921"/>
      <c r="GII110" s="921"/>
      <c r="GIJ110" s="921"/>
      <c r="GIK110" s="921"/>
      <c r="GIL110" s="921"/>
      <c r="GIM110" s="921"/>
      <c r="GIN110" s="921"/>
      <c r="GIO110" s="921"/>
      <c r="GIP110" s="921"/>
      <c r="GIQ110" s="921"/>
      <c r="GIR110" s="921"/>
      <c r="GIS110" s="921"/>
      <c r="GIT110" s="921"/>
      <c r="GIU110" s="921"/>
      <c r="GIV110" s="921"/>
      <c r="GIW110" s="921"/>
      <c r="GIX110" s="921"/>
      <c r="GIY110" s="921"/>
      <c r="GIZ110" s="921"/>
      <c r="GJA110" s="921"/>
      <c r="GJB110" s="921"/>
      <c r="GJC110" s="921"/>
      <c r="GJD110" s="921"/>
      <c r="GJE110" s="921"/>
      <c r="GJF110" s="921"/>
      <c r="GJG110" s="921"/>
      <c r="GJH110" s="921"/>
      <c r="GJI110" s="921"/>
      <c r="GJJ110" s="921"/>
      <c r="GJK110" s="921"/>
      <c r="GJL110" s="921"/>
      <c r="GJM110" s="921"/>
      <c r="GJN110" s="921"/>
      <c r="GJO110" s="921"/>
      <c r="GJP110" s="921"/>
      <c r="GJQ110" s="921"/>
      <c r="GJR110" s="921"/>
      <c r="GJS110" s="921"/>
      <c r="GJT110" s="921"/>
      <c r="GJU110" s="921"/>
      <c r="GJV110" s="921"/>
      <c r="GJW110" s="921"/>
      <c r="GJX110" s="921"/>
      <c r="GJY110" s="921"/>
      <c r="GJZ110" s="921"/>
      <c r="GKA110" s="921"/>
      <c r="GKB110" s="921"/>
      <c r="GKC110" s="921"/>
      <c r="GKD110" s="921"/>
      <c r="GKE110" s="921"/>
      <c r="GKF110" s="921"/>
      <c r="GKG110" s="921"/>
      <c r="GKH110" s="921"/>
      <c r="GKI110" s="921"/>
      <c r="GKJ110" s="921"/>
      <c r="GKK110" s="921"/>
      <c r="GKL110" s="921"/>
      <c r="GKM110" s="921"/>
      <c r="GKN110" s="921"/>
      <c r="GKO110" s="921"/>
      <c r="GKP110" s="921"/>
      <c r="GKQ110" s="921"/>
      <c r="GKR110" s="921"/>
      <c r="GKS110" s="921"/>
      <c r="GKT110" s="921"/>
      <c r="GKU110" s="921"/>
      <c r="GKV110" s="921"/>
      <c r="GKW110" s="921"/>
      <c r="GKX110" s="921"/>
      <c r="GKY110" s="921"/>
      <c r="GKZ110" s="921"/>
      <c r="GLA110" s="921"/>
      <c r="GLB110" s="921"/>
      <c r="GLC110" s="921"/>
      <c r="GLD110" s="921"/>
      <c r="GLE110" s="921"/>
      <c r="GLF110" s="921"/>
      <c r="GLG110" s="921"/>
      <c r="GLH110" s="921"/>
      <c r="GLI110" s="921"/>
      <c r="GLJ110" s="921"/>
      <c r="GLK110" s="921"/>
      <c r="GLL110" s="921"/>
      <c r="GLM110" s="921"/>
      <c r="GLN110" s="921"/>
      <c r="GLO110" s="921"/>
      <c r="GLP110" s="921"/>
      <c r="GLQ110" s="921"/>
      <c r="GLR110" s="921"/>
      <c r="GLS110" s="921"/>
      <c r="GLT110" s="921"/>
      <c r="GLU110" s="921"/>
      <c r="GLV110" s="921"/>
      <c r="GLW110" s="921"/>
      <c r="GLX110" s="921"/>
      <c r="GLY110" s="921"/>
      <c r="GLZ110" s="921"/>
      <c r="GMA110" s="921"/>
      <c r="GMB110" s="921"/>
      <c r="GMC110" s="921"/>
      <c r="GMD110" s="921"/>
      <c r="GME110" s="921"/>
      <c r="GMF110" s="921"/>
      <c r="GMG110" s="921"/>
      <c r="GMH110" s="921"/>
      <c r="GMI110" s="921"/>
      <c r="GMJ110" s="921"/>
      <c r="GMK110" s="921"/>
      <c r="GML110" s="921"/>
      <c r="GMM110" s="921"/>
      <c r="GMN110" s="921"/>
      <c r="GMO110" s="921"/>
      <c r="GMP110" s="921"/>
      <c r="GMQ110" s="921"/>
      <c r="GMR110" s="921"/>
      <c r="GMS110" s="921"/>
      <c r="GMT110" s="921"/>
      <c r="GMU110" s="921"/>
      <c r="GMV110" s="921"/>
      <c r="GMW110" s="921"/>
      <c r="GMX110" s="921"/>
      <c r="GMY110" s="921"/>
      <c r="GMZ110" s="921"/>
      <c r="GNA110" s="921"/>
      <c r="GNB110" s="921"/>
      <c r="GNC110" s="921"/>
      <c r="GND110" s="921"/>
      <c r="GNE110" s="921"/>
      <c r="GNF110" s="921"/>
      <c r="GNG110" s="921"/>
      <c r="GNH110" s="921"/>
      <c r="GNI110" s="921"/>
      <c r="GNJ110" s="921"/>
      <c r="GNK110" s="921"/>
      <c r="GNL110" s="921"/>
      <c r="GNM110" s="921"/>
      <c r="GNN110" s="921"/>
      <c r="GNO110" s="921"/>
      <c r="GNP110" s="921"/>
      <c r="GNQ110" s="921"/>
      <c r="GNR110" s="921"/>
      <c r="GNS110" s="921"/>
      <c r="GNT110" s="921"/>
      <c r="GNU110" s="921"/>
      <c r="GNV110" s="921"/>
      <c r="GNW110" s="921"/>
      <c r="GNX110" s="921"/>
      <c r="GNY110" s="921"/>
      <c r="GNZ110" s="921"/>
      <c r="GOA110" s="921"/>
      <c r="GOB110" s="921"/>
      <c r="GOC110" s="921"/>
      <c r="GOD110" s="921"/>
      <c r="GOE110" s="921"/>
      <c r="GOF110" s="921"/>
      <c r="GOG110" s="921"/>
      <c r="GOH110" s="921"/>
      <c r="GOI110" s="921"/>
      <c r="GOJ110" s="921"/>
      <c r="GOK110" s="921"/>
      <c r="GOL110" s="921"/>
      <c r="GOM110" s="921"/>
      <c r="GON110" s="921"/>
      <c r="GOO110" s="921"/>
      <c r="GOP110" s="921"/>
      <c r="GOQ110" s="921"/>
      <c r="GOR110" s="921"/>
      <c r="GOS110" s="921"/>
      <c r="GOT110" s="921"/>
      <c r="GOU110" s="921"/>
      <c r="GOV110" s="921"/>
      <c r="GOW110" s="921"/>
      <c r="GOX110" s="921"/>
      <c r="GOY110" s="921"/>
      <c r="GOZ110" s="921"/>
      <c r="GPA110" s="921"/>
      <c r="GPB110" s="921"/>
      <c r="GPC110" s="921"/>
      <c r="GPD110" s="921"/>
      <c r="GPE110" s="921"/>
      <c r="GPF110" s="921"/>
      <c r="GPG110" s="921"/>
      <c r="GPH110" s="921"/>
      <c r="GPI110" s="921"/>
      <c r="GPJ110" s="921"/>
      <c r="GPK110" s="921"/>
      <c r="GPL110" s="921"/>
      <c r="GPM110" s="921"/>
      <c r="GPN110" s="921"/>
      <c r="GPO110" s="921"/>
      <c r="GPP110" s="921"/>
      <c r="GPQ110" s="921"/>
      <c r="GPR110" s="921"/>
      <c r="GPS110" s="921"/>
      <c r="GPT110" s="921"/>
      <c r="GPU110" s="921"/>
      <c r="GPV110" s="921"/>
      <c r="GPW110" s="921"/>
      <c r="GPX110" s="921"/>
      <c r="GPY110" s="921"/>
      <c r="GPZ110" s="921"/>
      <c r="GQA110" s="921"/>
      <c r="GQB110" s="921"/>
      <c r="GQC110" s="921"/>
      <c r="GQD110" s="921"/>
      <c r="GQE110" s="921"/>
      <c r="GQF110" s="921"/>
      <c r="GQG110" s="921"/>
      <c r="GQH110" s="921"/>
      <c r="GQI110" s="921"/>
      <c r="GQJ110" s="921"/>
      <c r="GQK110" s="921"/>
      <c r="GQL110" s="921"/>
      <c r="GQM110" s="921"/>
      <c r="GQN110" s="921"/>
      <c r="GQO110" s="921"/>
      <c r="GQP110" s="921"/>
      <c r="GQQ110" s="921"/>
      <c r="GQR110" s="921"/>
      <c r="GQS110" s="921"/>
      <c r="GQT110" s="921"/>
      <c r="GQU110" s="921"/>
      <c r="GQV110" s="921"/>
      <c r="GQW110" s="921"/>
      <c r="GQX110" s="921"/>
      <c r="GQY110" s="921"/>
      <c r="GQZ110" s="921"/>
      <c r="GRA110" s="921"/>
      <c r="GRB110" s="921"/>
      <c r="GRC110" s="921"/>
      <c r="GRD110" s="921"/>
      <c r="GRE110" s="921"/>
      <c r="GRF110" s="921"/>
      <c r="GRG110" s="921"/>
      <c r="GRH110" s="921"/>
      <c r="GRI110" s="921"/>
      <c r="GRJ110" s="921"/>
      <c r="GRK110" s="921"/>
      <c r="GRL110" s="921"/>
      <c r="GRM110" s="921"/>
      <c r="GRN110" s="921"/>
      <c r="GRO110" s="921"/>
      <c r="GRP110" s="921"/>
      <c r="GRQ110" s="921"/>
      <c r="GRR110" s="921"/>
      <c r="GRS110" s="921"/>
      <c r="GRT110" s="921"/>
      <c r="GRU110" s="921"/>
      <c r="GRV110" s="921"/>
      <c r="GRW110" s="921"/>
      <c r="GRX110" s="921"/>
      <c r="GRY110" s="921"/>
      <c r="GRZ110" s="921"/>
      <c r="GSA110" s="921"/>
      <c r="GSB110" s="921"/>
      <c r="GSC110" s="921"/>
      <c r="GSD110" s="921"/>
      <c r="GSE110" s="921"/>
      <c r="GSF110" s="921"/>
      <c r="GSG110" s="921"/>
      <c r="GSH110" s="921"/>
      <c r="GSI110" s="921"/>
      <c r="GSJ110" s="921"/>
      <c r="GSK110" s="921"/>
      <c r="GSL110" s="921"/>
      <c r="GSM110" s="921"/>
      <c r="GSN110" s="921"/>
      <c r="GSO110" s="921"/>
      <c r="GSP110" s="921"/>
      <c r="GSQ110" s="921"/>
      <c r="GSR110" s="921"/>
      <c r="GSS110" s="921"/>
      <c r="GST110" s="921"/>
      <c r="GSU110" s="921"/>
      <c r="GSV110" s="921"/>
      <c r="GSW110" s="921"/>
      <c r="GSX110" s="921"/>
      <c r="GSY110" s="921"/>
      <c r="GSZ110" s="921"/>
      <c r="GTA110" s="921"/>
      <c r="GTB110" s="921"/>
      <c r="GTC110" s="921"/>
      <c r="GTD110" s="921"/>
      <c r="GTE110" s="921"/>
      <c r="GTF110" s="921"/>
      <c r="GTG110" s="921"/>
      <c r="GTH110" s="921"/>
      <c r="GTI110" s="921"/>
      <c r="GTJ110" s="921"/>
      <c r="GTK110" s="921"/>
      <c r="GTL110" s="921"/>
      <c r="GTM110" s="921"/>
      <c r="GTN110" s="921"/>
      <c r="GTO110" s="921"/>
      <c r="GTP110" s="921"/>
      <c r="GTQ110" s="921"/>
      <c r="GTR110" s="921"/>
      <c r="GTS110" s="921"/>
      <c r="GTT110" s="921"/>
      <c r="GTU110" s="921"/>
      <c r="GTV110" s="921"/>
      <c r="GTW110" s="921"/>
      <c r="GTX110" s="921"/>
      <c r="GTY110" s="921"/>
      <c r="GTZ110" s="921"/>
      <c r="GUA110" s="921"/>
      <c r="GUB110" s="921"/>
      <c r="GUC110" s="921"/>
      <c r="GUD110" s="921"/>
      <c r="GUE110" s="921"/>
      <c r="GUF110" s="921"/>
      <c r="GUG110" s="921"/>
      <c r="GUH110" s="921"/>
      <c r="GUI110" s="921"/>
      <c r="GUJ110" s="921"/>
      <c r="GUK110" s="921"/>
      <c r="GUL110" s="921"/>
      <c r="GUM110" s="921"/>
      <c r="GUN110" s="921"/>
      <c r="GUO110" s="921"/>
      <c r="GUP110" s="921"/>
      <c r="GUQ110" s="921"/>
      <c r="GUR110" s="921"/>
      <c r="GUS110" s="921"/>
      <c r="GUT110" s="921"/>
      <c r="GUU110" s="921"/>
      <c r="GUV110" s="921"/>
      <c r="GUW110" s="921"/>
      <c r="GUX110" s="921"/>
      <c r="GUY110" s="921"/>
      <c r="GUZ110" s="921"/>
      <c r="GVA110" s="921"/>
      <c r="GVB110" s="921"/>
      <c r="GVC110" s="921"/>
      <c r="GVD110" s="921"/>
      <c r="GVE110" s="921"/>
      <c r="GVF110" s="921"/>
      <c r="GVG110" s="921"/>
      <c r="GVH110" s="921"/>
      <c r="GVI110" s="921"/>
      <c r="GVJ110" s="921"/>
      <c r="GVK110" s="921"/>
      <c r="GVL110" s="921"/>
      <c r="GVM110" s="921"/>
      <c r="GVN110" s="921"/>
      <c r="GVO110" s="921"/>
      <c r="GVP110" s="921"/>
      <c r="GVQ110" s="921"/>
      <c r="GVR110" s="921"/>
      <c r="GVS110" s="921"/>
      <c r="GVT110" s="921"/>
      <c r="GVU110" s="921"/>
      <c r="GVV110" s="921"/>
      <c r="GVW110" s="921"/>
      <c r="GVX110" s="921"/>
      <c r="GVY110" s="921"/>
      <c r="GVZ110" s="921"/>
      <c r="GWA110" s="921"/>
      <c r="GWB110" s="921"/>
      <c r="GWC110" s="921"/>
      <c r="GWD110" s="921"/>
      <c r="GWE110" s="921"/>
      <c r="GWF110" s="921"/>
      <c r="GWG110" s="921"/>
      <c r="GWH110" s="921"/>
      <c r="GWI110" s="921"/>
      <c r="GWJ110" s="921"/>
      <c r="GWK110" s="921"/>
      <c r="GWL110" s="921"/>
      <c r="GWM110" s="921"/>
      <c r="GWN110" s="921"/>
      <c r="GWO110" s="921"/>
      <c r="GWP110" s="921"/>
      <c r="GWQ110" s="921"/>
      <c r="GWR110" s="921"/>
      <c r="GWS110" s="921"/>
      <c r="GWT110" s="921"/>
      <c r="GWU110" s="921"/>
      <c r="GWV110" s="921"/>
      <c r="GWW110" s="921"/>
      <c r="GWX110" s="921"/>
      <c r="GWY110" s="921"/>
      <c r="GWZ110" s="921"/>
      <c r="GXA110" s="921"/>
      <c r="GXB110" s="921"/>
      <c r="GXC110" s="921"/>
      <c r="GXD110" s="921"/>
      <c r="GXE110" s="921"/>
      <c r="GXF110" s="921"/>
      <c r="GXG110" s="921"/>
      <c r="GXH110" s="921"/>
      <c r="GXI110" s="921"/>
      <c r="GXJ110" s="921"/>
      <c r="GXK110" s="921"/>
      <c r="GXL110" s="921"/>
      <c r="GXM110" s="921"/>
      <c r="GXN110" s="921"/>
      <c r="GXO110" s="921"/>
      <c r="GXP110" s="921"/>
      <c r="GXQ110" s="921"/>
      <c r="GXR110" s="921"/>
      <c r="GXS110" s="921"/>
      <c r="GXT110" s="921"/>
      <c r="GXU110" s="921"/>
      <c r="GXV110" s="921"/>
      <c r="GXW110" s="921"/>
      <c r="GXX110" s="921"/>
      <c r="GXY110" s="921"/>
      <c r="GXZ110" s="921"/>
      <c r="GYA110" s="921"/>
      <c r="GYB110" s="921"/>
      <c r="GYC110" s="921"/>
      <c r="GYD110" s="921"/>
      <c r="GYE110" s="921"/>
      <c r="GYF110" s="921"/>
      <c r="GYG110" s="921"/>
      <c r="GYH110" s="921"/>
      <c r="GYI110" s="921"/>
      <c r="GYJ110" s="921"/>
      <c r="GYK110" s="921"/>
      <c r="GYL110" s="921"/>
      <c r="GYM110" s="921"/>
      <c r="GYN110" s="921"/>
      <c r="GYO110" s="921"/>
      <c r="GYP110" s="921"/>
      <c r="GYQ110" s="921"/>
      <c r="GYR110" s="921"/>
      <c r="GYS110" s="921"/>
      <c r="GYT110" s="921"/>
      <c r="GYU110" s="921"/>
      <c r="GYV110" s="921"/>
      <c r="GYW110" s="921"/>
      <c r="GYX110" s="921"/>
      <c r="GYY110" s="921"/>
      <c r="GYZ110" s="921"/>
      <c r="GZA110" s="921"/>
      <c r="GZB110" s="921"/>
      <c r="GZC110" s="921"/>
      <c r="GZD110" s="921"/>
      <c r="GZE110" s="921"/>
      <c r="GZF110" s="921"/>
      <c r="GZG110" s="921"/>
      <c r="GZH110" s="921"/>
      <c r="GZI110" s="921"/>
      <c r="GZJ110" s="921"/>
      <c r="GZK110" s="921"/>
      <c r="GZL110" s="921"/>
      <c r="GZM110" s="921"/>
      <c r="GZN110" s="921"/>
      <c r="GZO110" s="921"/>
      <c r="GZP110" s="921"/>
      <c r="GZQ110" s="921"/>
      <c r="GZR110" s="921"/>
      <c r="GZS110" s="921"/>
      <c r="GZT110" s="921"/>
      <c r="GZU110" s="921"/>
      <c r="GZV110" s="921"/>
      <c r="GZW110" s="921"/>
      <c r="GZX110" s="921"/>
      <c r="GZY110" s="921"/>
      <c r="GZZ110" s="921"/>
      <c r="HAA110" s="921"/>
      <c r="HAB110" s="921"/>
      <c r="HAC110" s="921"/>
      <c r="HAD110" s="921"/>
      <c r="HAE110" s="921"/>
      <c r="HAF110" s="921"/>
      <c r="HAG110" s="921"/>
      <c r="HAH110" s="921"/>
      <c r="HAI110" s="921"/>
      <c r="HAJ110" s="921"/>
      <c r="HAK110" s="921"/>
      <c r="HAL110" s="921"/>
      <c r="HAM110" s="921"/>
      <c r="HAN110" s="921"/>
      <c r="HAO110" s="921"/>
      <c r="HAP110" s="921"/>
      <c r="HAQ110" s="921"/>
      <c r="HAR110" s="921"/>
      <c r="HAS110" s="921"/>
      <c r="HAT110" s="921"/>
      <c r="HAU110" s="921"/>
      <c r="HAV110" s="921"/>
      <c r="HAW110" s="921"/>
      <c r="HAX110" s="921"/>
      <c r="HAY110" s="921"/>
      <c r="HAZ110" s="921"/>
      <c r="HBA110" s="921"/>
      <c r="HBB110" s="921"/>
      <c r="HBC110" s="921"/>
      <c r="HBD110" s="921"/>
      <c r="HBE110" s="921"/>
      <c r="HBF110" s="921"/>
      <c r="HBG110" s="921"/>
      <c r="HBH110" s="921"/>
      <c r="HBI110" s="921"/>
      <c r="HBJ110" s="921"/>
      <c r="HBK110" s="921"/>
      <c r="HBL110" s="921"/>
      <c r="HBM110" s="921"/>
      <c r="HBN110" s="921"/>
      <c r="HBO110" s="921"/>
      <c r="HBP110" s="921"/>
      <c r="HBQ110" s="921"/>
      <c r="HBR110" s="921"/>
      <c r="HBS110" s="921"/>
      <c r="HBT110" s="921"/>
      <c r="HBU110" s="921"/>
      <c r="HBV110" s="921"/>
      <c r="HBW110" s="921"/>
      <c r="HBX110" s="921"/>
      <c r="HBY110" s="921"/>
      <c r="HBZ110" s="921"/>
      <c r="HCA110" s="921"/>
      <c r="HCB110" s="921"/>
      <c r="HCC110" s="921"/>
      <c r="HCD110" s="921"/>
      <c r="HCE110" s="921"/>
      <c r="HCF110" s="921"/>
      <c r="HCG110" s="921"/>
      <c r="HCH110" s="921"/>
      <c r="HCI110" s="921"/>
      <c r="HCJ110" s="921"/>
      <c r="HCK110" s="921"/>
      <c r="HCL110" s="921"/>
      <c r="HCM110" s="921"/>
      <c r="HCN110" s="921"/>
      <c r="HCO110" s="921"/>
      <c r="HCP110" s="921"/>
      <c r="HCQ110" s="921"/>
      <c r="HCR110" s="921"/>
      <c r="HCS110" s="921"/>
      <c r="HCT110" s="921"/>
      <c r="HCU110" s="921"/>
      <c r="HCV110" s="921"/>
      <c r="HCW110" s="921"/>
      <c r="HCX110" s="921"/>
      <c r="HCY110" s="921"/>
      <c r="HCZ110" s="921"/>
      <c r="HDA110" s="921"/>
      <c r="HDB110" s="921"/>
      <c r="HDC110" s="921"/>
      <c r="HDD110" s="921"/>
      <c r="HDE110" s="921"/>
      <c r="HDF110" s="921"/>
      <c r="HDG110" s="921"/>
      <c r="HDH110" s="921"/>
      <c r="HDI110" s="921"/>
      <c r="HDJ110" s="921"/>
      <c r="HDK110" s="921"/>
      <c r="HDL110" s="921"/>
      <c r="HDM110" s="921"/>
      <c r="HDN110" s="921"/>
      <c r="HDO110" s="921"/>
      <c r="HDP110" s="921"/>
      <c r="HDQ110" s="921"/>
      <c r="HDR110" s="921"/>
      <c r="HDS110" s="921"/>
      <c r="HDT110" s="921"/>
      <c r="HDU110" s="921"/>
      <c r="HDV110" s="921"/>
      <c r="HDW110" s="921"/>
      <c r="HDX110" s="921"/>
      <c r="HDY110" s="921"/>
      <c r="HDZ110" s="921"/>
      <c r="HEA110" s="921"/>
      <c r="HEB110" s="921"/>
      <c r="HEC110" s="921"/>
      <c r="HED110" s="921"/>
      <c r="HEE110" s="921"/>
      <c r="HEF110" s="921"/>
      <c r="HEG110" s="921"/>
      <c r="HEH110" s="921"/>
      <c r="HEI110" s="921"/>
      <c r="HEJ110" s="921"/>
      <c r="HEK110" s="921"/>
      <c r="HEL110" s="921"/>
      <c r="HEM110" s="921"/>
      <c r="HEN110" s="921"/>
      <c r="HEO110" s="921"/>
      <c r="HEP110" s="921"/>
      <c r="HEQ110" s="921"/>
      <c r="HER110" s="921"/>
      <c r="HES110" s="921"/>
      <c r="HET110" s="921"/>
      <c r="HEU110" s="921"/>
      <c r="HEV110" s="921"/>
      <c r="HEW110" s="921"/>
      <c r="HEX110" s="921"/>
      <c r="HEY110" s="921"/>
      <c r="HEZ110" s="921"/>
      <c r="HFA110" s="921"/>
      <c r="HFB110" s="921"/>
      <c r="HFC110" s="921"/>
      <c r="HFD110" s="921"/>
      <c r="HFE110" s="921"/>
      <c r="HFF110" s="921"/>
      <c r="HFG110" s="921"/>
      <c r="HFH110" s="921"/>
      <c r="HFI110" s="921"/>
      <c r="HFJ110" s="921"/>
      <c r="HFK110" s="921"/>
      <c r="HFL110" s="921"/>
      <c r="HFM110" s="921"/>
      <c r="HFN110" s="921"/>
      <c r="HFO110" s="921"/>
      <c r="HFP110" s="921"/>
      <c r="HFQ110" s="921"/>
      <c r="HFR110" s="921"/>
      <c r="HFS110" s="921"/>
      <c r="HFT110" s="921"/>
      <c r="HFU110" s="921"/>
      <c r="HFV110" s="921"/>
      <c r="HFW110" s="921"/>
      <c r="HFX110" s="921"/>
      <c r="HFY110" s="921"/>
      <c r="HFZ110" s="921"/>
      <c r="HGA110" s="921"/>
      <c r="HGB110" s="921"/>
      <c r="HGC110" s="921"/>
      <c r="HGD110" s="921"/>
      <c r="HGE110" s="921"/>
      <c r="HGF110" s="921"/>
      <c r="HGG110" s="921"/>
      <c r="HGH110" s="921"/>
      <c r="HGI110" s="921"/>
      <c r="HGJ110" s="921"/>
      <c r="HGK110" s="921"/>
      <c r="HGL110" s="921"/>
      <c r="HGM110" s="921"/>
      <c r="HGN110" s="921"/>
      <c r="HGO110" s="921"/>
      <c r="HGP110" s="921"/>
      <c r="HGQ110" s="921"/>
      <c r="HGR110" s="921"/>
      <c r="HGS110" s="921"/>
      <c r="HGT110" s="921"/>
      <c r="HGU110" s="921"/>
      <c r="HGV110" s="921"/>
      <c r="HGW110" s="921"/>
      <c r="HGX110" s="921"/>
      <c r="HGY110" s="921"/>
      <c r="HGZ110" s="921"/>
      <c r="HHA110" s="921"/>
      <c r="HHB110" s="921"/>
      <c r="HHC110" s="921"/>
      <c r="HHD110" s="921"/>
      <c r="HHE110" s="921"/>
      <c r="HHF110" s="921"/>
      <c r="HHG110" s="921"/>
      <c r="HHH110" s="921"/>
      <c r="HHI110" s="921"/>
      <c r="HHJ110" s="921"/>
      <c r="HHK110" s="921"/>
      <c r="HHL110" s="921"/>
      <c r="HHM110" s="921"/>
      <c r="HHN110" s="921"/>
      <c r="HHO110" s="921"/>
      <c r="HHP110" s="921"/>
      <c r="HHQ110" s="921"/>
      <c r="HHR110" s="921"/>
      <c r="HHS110" s="921"/>
      <c r="HHT110" s="921"/>
      <c r="HHU110" s="921"/>
      <c r="HHV110" s="921"/>
      <c r="HHW110" s="921"/>
      <c r="HHX110" s="921"/>
      <c r="HHY110" s="921"/>
      <c r="HHZ110" s="921"/>
      <c r="HIA110" s="921"/>
      <c r="HIB110" s="921"/>
      <c r="HIC110" s="921"/>
      <c r="HID110" s="921"/>
      <c r="HIE110" s="921"/>
      <c r="HIF110" s="921"/>
      <c r="HIG110" s="921"/>
      <c r="HIH110" s="921"/>
      <c r="HII110" s="921"/>
      <c r="HIJ110" s="921"/>
      <c r="HIK110" s="921"/>
      <c r="HIL110" s="921"/>
      <c r="HIM110" s="921"/>
      <c r="HIN110" s="921"/>
      <c r="HIO110" s="921"/>
      <c r="HIP110" s="921"/>
      <c r="HIQ110" s="921"/>
      <c r="HIR110" s="921"/>
      <c r="HIS110" s="921"/>
      <c r="HIT110" s="921"/>
      <c r="HIU110" s="921"/>
      <c r="HIV110" s="921"/>
      <c r="HIW110" s="921"/>
      <c r="HIX110" s="921"/>
      <c r="HIY110" s="921"/>
      <c r="HIZ110" s="921"/>
      <c r="HJA110" s="921"/>
      <c r="HJB110" s="921"/>
      <c r="HJC110" s="921"/>
      <c r="HJD110" s="921"/>
      <c r="HJE110" s="921"/>
      <c r="HJF110" s="921"/>
      <c r="HJG110" s="921"/>
      <c r="HJH110" s="921"/>
      <c r="HJI110" s="921"/>
      <c r="HJJ110" s="921"/>
      <c r="HJK110" s="921"/>
      <c r="HJL110" s="921"/>
      <c r="HJM110" s="921"/>
      <c r="HJN110" s="921"/>
      <c r="HJO110" s="921"/>
      <c r="HJP110" s="921"/>
      <c r="HJQ110" s="921"/>
      <c r="HJR110" s="921"/>
      <c r="HJS110" s="921"/>
      <c r="HJT110" s="921"/>
      <c r="HJU110" s="921"/>
      <c r="HJV110" s="921"/>
      <c r="HJW110" s="921"/>
      <c r="HJX110" s="921"/>
      <c r="HJY110" s="921"/>
      <c r="HJZ110" s="921"/>
      <c r="HKA110" s="921"/>
      <c r="HKB110" s="921"/>
      <c r="HKC110" s="921"/>
      <c r="HKD110" s="921"/>
      <c r="HKE110" s="921"/>
      <c r="HKF110" s="921"/>
      <c r="HKG110" s="921"/>
      <c r="HKH110" s="921"/>
      <c r="HKI110" s="921"/>
      <c r="HKJ110" s="921"/>
      <c r="HKK110" s="921"/>
      <c r="HKL110" s="921"/>
      <c r="HKM110" s="921"/>
      <c r="HKN110" s="921"/>
      <c r="HKO110" s="921"/>
      <c r="HKP110" s="921"/>
      <c r="HKQ110" s="921"/>
      <c r="HKR110" s="921"/>
      <c r="HKS110" s="921"/>
      <c r="HKT110" s="921"/>
      <c r="HKU110" s="921"/>
      <c r="HKV110" s="921"/>
      <c r="HKW110" s="921"/>
      <c r="HKX110" s="921"/>
      <c r="HKY110" s="921"/>
      <c r="HKZ110" s="921"/>
      <c r="HLA110" s="921"/>
      <c r="HLB110" s="921"/>
      <c r="HLC110" s="921"/>
      <c r="HLD110" s="921"/>
      <c r="HLE110" s="921"/>
      <c r="HLF110" s="921"/>
      <c r="HLG110" s="921"/>
      <c r="HLH110" s="921"/>
      <c r="HLI110" s="921"/>
      <c r="HLJ110" s="921"/>
      <c r="HLK110" s="921"/>
      <c r="HLL110" s="921"/>
      <c r="HLM110" s="921"/>
      <c r="HLN110" s="921"/>
      <c r="HLO110" s="921"/>
      <c r="HLP110" s="921"/>
      <c r="HLQ110" s="921"/>
      <c r="HLR110" s="921"/>
      <c r="HLS110" s="921"/>
      <c r="HLT110" s="921"/>
      <c r="HLU110" s="921"/>
      <c r="HLV110" s="921"/>
      <c r="HLW110" s="921"/>
      <c r="HLX110" s="921"/>
      <c r="HLY110" s="921"/>
      <c r="HLZ110" s="921"/>
      <c r="HMA110" s="921"/>
      <c r="HMB110" s="921"/>
      <c r="HMC110" s="921"/>
      <c r="HMD110" s="921"/>
      <c r="HME110" s="921"/>
      <c r="HMF110" s="921"/>
      <c r="HMG110" s="921"/>
      <c r="HMH110" s="921"/>
      <c r="HMI110" s="921"/>
      <c r="HMJ110" s="921"/>
      <c r="HMK110" s="921"/>
      <c r="HML110" s="921"/>
      <c r="HMM110" s="921"/>
      <c r="HMN110" s="921"/>
      <c r="HMO110" s="921"/>
      <c r="HMP110" s="921"/>
      <c r="HMQ110" s="921"/>
      <c r="HMR110" s="921"/>
      <c r="HMS110" s="921"/>
      <c r="HMT110" s="921"/>
      <c r="HMU110" s="921"/>
      <c r="HMV110" s="921"/>
      <c r="HMW110" s="921"/>
      <c r="HMX110" s="921"/>
      <c r="HMY110" s="921"/>
      <c r="HMZ110" s="921"/>
      <c r="HNA110" s="921"/>
      <c r="HNB110" s="921"/>
      <c r="HNC110" s="921"/>
      <c r="HND110" s="921"/>
      <c r="HNE110" s="921"/>
      <c r="HNF110" s="921"/>
      <c r="HNG110" s="921"/>
      <c r="HNH110" s="921"/>
      <c r="HNI110" s="921"/>
      <c r="HNJ110" s="921"/>
      <c r="HNK110" s="921"/>
      <c r="HNL110" s="921"/>
      <c r="HNM110" s="921"/>
      <c r="HNN110" s="921"/>
      <c r="HNO110" s="921"/>
      <c r="HNP110" s="921"/>
      <c r="HNQ110" s="921"/>
      <c r="HNR110" s="921"/>
      <c r="HNS110" s="921"/>
      <c r="HNT110" s="921"/>
      <c r="HNU110" s="921"/>
      <c r="HNV110" s="921"/>
      <c r="HNW110" s="921"/>
      <c r="HNX110" s="921"/>
      <c r="HNY110" s="921"/>
      <c r="HNZ110" s="921"/>
      <c r="HOA110" s="921"/>
      <c r="HOB110" s="921"/>
      <c r="HOC110" s="921"/>
      <c r="HOD110" s="921"/>
      <c r="HOE110" s="921"/>
      <c r="HOF110" s="921"/>
      <c r="HOG110" s="921"/>
      <c r="HOH110" s="921"/>
      <c r="HOI110" s="921"/>
      <c r="HOJ110" s="921"/>
      <c r="HOK110" s="921"/>
      <c r="HOL110" s="921"/>
      <c r="HOM110" s="921"/>
      <c r="HON110" s="921"/>
      <c r="HOO110" s="921"/>
      <c r="HOP110" s="921"/>
      <c r="HOQ110" s="921"/>
      <c r="HOR110" s="921"/>
      <c r="HOS110" s="921"/>
      <c r="HOT110" s="921"/>
      <c r="HOU110" s="921"/>
      <c r="HOV110" s="921"/>
      <c r="HOW110" s="921"/>
      <c r="HOX110" s="921"/>
      <c r="HOY110" s="921"/>
      <c r="HOZ110" s="921"/>
      <c r="HPA110" s="921"/>
      <c r="HPB110" s="921"/>
      <c r="HPC110" s="921"/>
      <c r="HPD110" s="921"/>
      <c r="HPE110" s="921"/>
      <c r="HPF110" s="921"/>
      <c r="HPG110" s="921"/>
      <c r="HPH110" s="921"/>
      <c r="HPI110" s="921"/>
      <c r="HPJ110" s="921"/>
      <c r="HPK110" s="921"/>
      <c r="HPL110" s="921"/>
      <c r="HPM110" s="921"/>
      <c r="HPN110" s="921"/>
      <c r="HPO110" s="921"/>
      <c r="HPP110" s="921"/>
      <c r="HPQ110" s="921"/>
      <c r="HPR110" s="921"/>
      <c r="HPS110" s="921"/>
      <c r="HPT110" s="921"/>
      <c r="HPU110" s="921"/>
      <c r="HPV110" s="921"/>
      <c r="HPW110" s="921"/>
      <c r="HPX110" s="921"/>
      <c r="HPY110" s="921"/>
      <c r="HPZ110" s="921"/>
      <c r="HQA110" s="921"/>
      <c r="HQB110" s="921"/>
      <c r="HQC110" s="921"/>
      <c r="HQD110" s="921"/>
      <c r="HQE110" s="921"/>
      <c r="HQF110" s="921"/>
      <c r="HQG110" s="921"/>
      <c r="HQH110" s="921"/>
      <c r="HQI110" s="921"/>
      <c r="HQJ110" s="921"/>
      <c r="HQK110" s="921"/>
      <c r="HQL110" s="921"/>
      <c r="HQM110" s="921"/>
      <c r="HQN110" s="921"/>
      <c r="HQO110" s="921"/>
      <c r="HQP110" s="921"/>
      <c r="HQQ110" s="921"/>
      <c r="HQR110" s="921"/>
      <c r="HQS110" s="921"/>
      <c r="HQT110" s="921"/>
      <c r="HQU110" s="921"/>
      <c r="HQV110" s="921"/>
      <c r="HQW110" s="921"/>
      <c r="HQX110" s="921"/>
      <c r="HQY110" s="921"/>
      <c r="HQZ110" s="921"/>
      <c r="HRA110" s="921"/>
      <c r="HRB110" s="921"/>
      <c r="HRC110" s="921"/>
      <c r="HRD110" s="921"/>
      <c r="HRE110" s="921"/>
      <c r="HRF110" s="921"/>
      <c r="HRG110" s="921"/>
      <c r="HRH110" s="921"/>
      <c r="HRI110" s="921"/>
      <c r="HRJ110" s="921"/>
      <c r="HRK110" s="921"/>
      <c r="HRL110" s="921"/>
      <c r="HRM110" s="921"/>
      <c r="HRN110" s="921"/>
      <c r="HRO110" s="921"/>
      <c r="HRP110" s="921"/>
      <c r="HRQ110" s="921"/>
      <c r="HRR110" s="921"/>
      <c r="HRS110" s="921"/>
      <c r="HRT110" s="921"/>
      <c r="HRU110" s="921"/>
      <c r="HRV110" s="921"/>
      <c r="HRW110" s="921"/>
      <c r="HRX110" s="921"/>
      <c r="HRY110" s="921"/>
      <c r="HRZ110" s="921"/>
      <c r="HSA110" s="921"/>
      <c r="HSB110" s="921"/>
      <c r="HSC110" s="921"/>
      <c r="HSD110" s="921"/>
      <c r="HSE110" s="921"/>
      <c r="HSF110" s="921"/>
      <c r="HSG110" s="921"/>
      <c r="HSH110" s="921"/>
      <c r="HSI110" s="921"/>
      <c r="HSJ110" s="921"/>
      <c r="HSK110" s="921"/>
      <c r="HSL110" s="921"/>
      <c r="HSM110" s="921"/>
      <c r="HSN110" s="921"/>
      <c r="HSO110" s="921"/>
      <c r="HSP110" s="921"/>
      <c r="HSQ110" s="921"/>
      <c r="HSR110" s="921"/>
      <c r="HSS110" s="921"/>
      <c r="HST110" s="921"/>
      <c r="HSU110" s="921"/>
      <c r="HSV110" s="921"/>
      <c r="HSW110" s="921"/>
      <c r="HSX110" s="921"/>
      <c r="HSY110" s="921"/>
      <c r="HSZ110" s="921"/>
      <c r="HTA110" s="921"/>
      <c r="HTB110" s="921"/>
      <c r="HTC110" s="921"/>
      <c r="HTD110" s="921"/>
      <c r="HTE110" s="921"/>
      <c r="HTF110" s="921"/>
      <c r="HTG110" s="921"/>
      <c r="HTH110" s="921"/>
      <c r="HTI110" s="921"/>
      <c r="HTJ110" s="921"/>
      <c r="HTK110" s="921"/>
      <c r="HTL110" s="921"/>
      <c r="HTM110" s="921"/>
      <c r="HTN110" s="921"/>
      <c r="HTO110" s="921"/>
      <c r="HTP110" s="921"/>
      <c r="HTQ110" s="921"/>
      <c r="HTR110" s="921"/>
      <c r="HTS110" s="921"/>
      <c r="HTT110" s="921"/>
      <c r="HTU110" s="921"/>
      <c r="HTV110" s="921"/>
      <c r="HTW110" s="921"/>
      <c r="HTX110" s="921"/>
      <c r="HTY110" s="921"/>
      <c r="HTZ110" s="921"/>
      <c r="HUA110" s="921"/>
      <c r="HUB110" s="921"/>
      <c r="HUC110" s="921"/>
      <c r="HUD110" s="921"/>
      <c r="HUE110" s="921"/>
      <c r="HUF110" s="921"/>
      <c r="HUG110" s="921"/>
      <c r="HUH110" s="921"/>
      <c r="HUI110" s="921"/>
      <c r="HUJ110" s="921"/>
      <c r="HUK110" s="921"/>
      <c r="HUL110" s="921"/>
      <c r="HUM110" s="921"/>
      <c r="HUN110" s="921"/>
      <c r="HUO110" s="921"/>
      <c r="HUP110" s="921"/>
      <c r="HUQ110" s="921"/>
      <c r="HUR110" s="921"/>
      <c r="HUS110" s="921"/>
      <c r="HUT110" s="921"/>
      <c r="HUU110" s="921"/>
      <c r="HUV110" s="921"/>
      <c r="HUW110" s="921"/>
      <c r="HUX110" s="921"/>
      <c r="HUY110" s="921"/>
      <c r="HUZ110" s="921"/>
      <c r="HVA110" s="921"/>
      <c r="HVB110" s="921"/>
      <c r="HVC110" s="921"/>
      <c r="HVD110" s="921"/>
      <c r="HVE110" s="921"/>
      <c r="HVF110" s="921"/>
      <c r="HVG110" s="921"/>
      <c r="HVH110" s="921"/>
      <c r="HVI110" s="921"/>
      <c r="HVJ110" s="921"/>
      <c r="HVK110" s="921"/>
      <c r="HVL110" s="921"/>
      <c r="HVM110" s="921"/>
      <c r="HVN110" s="921"/>
      <c r="HVO110" s="921"/>
      <c r="HVP110" s="921"/>
      <c r="HVQ110" s="921"/>
      <c r="HVR110" s="921"/>
      <c r="HVS110" s="921"/>
      <c r="HVT110" s="921"/>
      <c r="HVU110" s="921"/>
      <c r="HVV110" s="921"/>
      <c r="HVW110" s="921"/>
      <c r="HVX110" s="921"/>
      <c r="HVY110" s="921"/>
      <c r="HVZ110" s="921"/>
      <c r="HWA110" s="921"/>
      <c r="HWB110" s="921"/>
      <c r="HWC110" s="921"/>
      <c r="HWD110" s="921"/>
      <c r="HWE110" s="921"/>
      <c r="HWF110" s="921"/>
      <c r="HWG110" s="921"/>
      <c r="HWH110" s="921"/>
      <c r="HWI110" s="921"/>
      <c r="HWJ110" s="921"/>
      <c r="HWK110" s="921"/>
      <c r="HWL110" s="921"/>
      <c r="HWM110" s="921"/>
      <c r="HWN110" s="921"/>
      <c r="HWO110" s="921"/>
      <c r="HWP110" s="921"/>
      <c r="HWQ110" s="921"/>
      <c r="HWR110" s="921"/>
      <c r="HWS110" s="921"/>
      <c r="HWT110" s="921"/>
      <c r="HWU110" s="921"/>
      <c r="HWV110" s="921"/>
      <c r="HWW110" s="921"/>
      <c r="HWX110" s="921"/>
      <c r="HWY110" s="921"/>
      <c r="HWZ110" s="921"/>
      <c r="HXA110" s="921"/>
      <c r="HXB110" s="921"/>
      <c r="HXC110" s="921"/>
      <c r="HXD110" s="921"/>
      <c r="HXE110" s="921"/>
      <c r="HXF110" s="921"/>
      <c r="HXG110" s="921"/>
      <c r="HXH110" s="921"/>
      <c r="HXI110" s="921"/>
      <c r="HXJ110" s="921"/>
      <c r="HXK110" s="921"/>
      <c r="HXL110" s="921"/>
      <c r="HXM110" s="921"/>
      <c r="HXN110" s="921"/>
      <c r="HXO110" s="921"/>
      <c r="HXP110" s="921"/>
      <c r="HXQ110" s="921"/>
      <c r="HXR110" s="921"/>
      <c r="HXS110" s="921"/>
      <c r="HXT110" s="921"/>
      <c r="HXU110" s="921"/>
      <c r="HXV110" s="921"/>
      <c r="HXW110" s="921"/>
      <c r="HXX110" s="921"/>
      <c r="HXY110" s="921"/>
      <c r="HXZ110" s="921"/>
      <c r="HYA110" s="921"/>
      <c r="HYB110" s="921"/>
      <c r="HYC110" s="921"/>
      <c r="HYD110" s="921"/>
      <c r="HYE110" s="921"/>
      <c r="HYF110" s="921"/>
      <c r="HYG110" s="921"/>
      <c r="HYH110" s="921"/>
      <c r="HYI110" s="921"/>
      <c r="HYJ110" s="921"/>
      <c r="HYK110" s="921"/>
      <c r="HYL110" s="921"/>
      <c r="HYM110" s="921"/>
      <c r="HYN110" s="921"/>
      <c r="HYO110" s="921"/>
      <c r="HYP110" s="921"/>
      <c r="HYQ110" s="921"/>
      <c r="HYR110" s="921"/>
      <c r="HYS110" s="921"/>
      <c r="HYT110" s="921"/>
      <c r="HYU110" s="921"/>
      <c r="HYV110" s="921"/>
      <c r="HYW110" s="921"/>
      <c r="HYX110" s="921"/>
      <c r="HYY110" s="921"/>
      <c r="HYZ110" s="921"/>
      <c r="HZA110" s="921"/>
      <c r="HZB110" s="921"/>
      <c r="HZC110" s="921"/>
      <c r="HZD110" s="921"/>
      <c r="HZE110" s="921"/>
      <c r="HZF110" s="921"/>
      <c r="HZG110" s="921"/>
      <c r="HZH110" s="921"/>
      <c r="HZI110" s="921"/>
      <c r="HZJ110" s="921"/>
      <c r="HZK110" s="921"/>
      <c r="HZL110" s="921"/>
      <c r="HZM110" s="921"/>
      <c r="HZN110" s="921"/>
      <c r="HZO110" s="921"/>
      <c r="HZP110" s="921"/>
      <c r="HZQ110" s="921"/>
      <c r="HZR110" s="921"/>
      <c r="HZS110" s="921"/>
      <c r="HZT110" s="921"/>
      <c r="HZU110" s="921"/>
      <c r="HZV110" s="921"/>
      <c r="HZW110" s="921"/>
      <c r="HZX110" s="921"/>
      <c r="HZY110" s="921"/>
      <c r="HZZ110" s="921"/>
      <c r="IAA110" s="921"/>
      <c r="IAB110" s="921"/>
      <c r="IAC110" s="921"/>
      <c r="IAD110" s="921"/>
      <c r="IAE110" s="921"/>
      <c r="IAF110" s="921"/>
      <c r="IAG110" s="921"/>
      <c r="IAH110" s="921"/>
      <c r="IAI110" s="921"/>
      <c r="IAJ110" s="921"/>
      <c r="IAK110" s="921"/>
      <c r="IAL110" s="921"/>
      <c r="IAM110" s="921"/>
      <c r="IAN110" s="921"/>
      <c r="IAO110" s="921"/>
      <c r="IAP110" s="921"/>
      <c r="IAQ110" s="921"/>
      <c r="IAR110" s="921"/>
      <c r="IAS110" s="921"/>
      <c r="IAT110" s="921"/>
      <c r="IAU110" s="921"/>
      <c r="IAV110" s="921"/>
      <c r="IAW110" s="921"/>
      <c r="IAX110" s="921"/>
      <c r="IAY110" s="921"/>
      <c r="IAZ110" s="921"/>
      <c r="IBA110" s="921"/>
      <c r="IBB110" s="921"/>
      <c r="IBC110" s="921"/>
      <c r="IBD110" s="921"/>
      <c r="IBE110" s="921"/>
      <c r="IBF110" s="921"/>
      <c r="IBG110" s="921"/>
      <c r="IBH110" s="921"/>
      <c r="IBI110" s="921"/>
      <c r="IBJ110" s="921"/>
      <c r="IBK110" s="921"/>
      <c r="IBL110" s="921"/>
      <c r="IBM110" s="921"/>
      <c r="IBN110" s="921"/>
      <c r="IBO110" s="921"/>
      <c r="IBP110" s="921"/>
      <c r="IBQ110" s="921"/>
      <c r="IBR110" s="921"/>
      <c r="IBS110" s="921"/>
      <c r="IBT110" s="921"/>
      <c r="IBU110" s="921"/>
      <c r="IBV110" s="921"/>
      <c r="IBW110" s="921"/>
      <c r="IBX110" s="921"/>
      <c r="IBY110" s="921"/>
      <c r="IBZ110" s="921"/>
      <c r="ICA110" s="921"/>
      <c r="ICB110" s="921"/>
      <c r="ICC110" s="921"/>
      <c r="ICD110" s="921"/>
      <c r="ICE110" s="921"/>
      <c r="ICF110" s="921"/>
      <c r="ICG110" s="921"/>
      <c r="ICH110" s="921"/>
      <c r="ICI110" s="921"/>
      <c r="ICJ110" s="921"/>
      <c r="ICK110" s="921"/>
      <c r="ICL110" s="921"/>
      <c r="ICM110" s="921"/>
      <c r="ICN110" s="921"/>
      <c r="ICO110" s="921"/>
      <c r="ICP110" s="921"/>
      <c r="ICQ110" s="921"/>
      <c r="ICR110" s="921"/>
      <c r="ICS110" s="921"/>
      <c r="ICT110" s="921"/>
      <c r="ICU110" s="921"/>
      <c r="ICV110" s="921"/>
      <c r="ICW110" s="921"/>
      <c r="ICX110" s="921"/>
      <c r="ICY110" s="921"/>
      <c r="ICZ110" s="921"/>
      <c r="IDA110" s="921"/>
      <c r="IDB110" s="921"/>
      <c r="IDC110" s="921"/>
      <c r="IDD110" s="921"/>
      <c r="IDE110" s="921"/>
      <c r="IDF110" s="921"/>
      <c r="IDG110" s="921"/>
      <c r="IDH110" s="921"/>
      <c r="IDI110" s="921"/>
      <c r="IDJ110" s="921"/>
      <c r="IDK110" s="921"/>
      <c r="IDL110" s="921"/>
      <c r="IDM110" s="921"/>
      <c r="IDN110" s="921"/>
      <c r="IDO110" s="921"/>
      <c r="IDP110" s="921"/>
      <c r="IDQ110" s="921"/>
      <c r="IDR110" s="921"/>
      <c r="IDS110" s="921"/>
      <c r="IDT110" s="921"/>
      <c r="IDU110" s="921"/>
      <c r="IDV110" s="921"/>
      <c r="IDW110" s="921"/>
      <c r="IDX110" s="921"/>
      <c r="IDY110" s="921"/>
      <c r="IDZ110" s="921"/>
      <c r="IEA110" s="921"/>
      <c r="IEB110" s="921"/>
      <c r="IEC110" s="921"/>
      <c r="IED110" s="921"/>
      <c r="IEE110" s="921"/>
      <c r="IEF110" s="921"/>
      <c r="IEG110" s="921"/>
      <c r="IEH110" s="921"/>
      <c r="IEI110" s="921"/>
      <c r="IEJ110" s="921"/>
      <c r="IEK110" s="921"/>
      <c r="IEL110" s="921"/>
      <c r="IEM110" s="921"/>
      <c r="IEN110" s="921"/>
      <c r="IEO110" s="921"/>
      <c r="IEP110" s="921"/>
      <c r="IEQ110" s="921"/>
      <c r="IER110" s="921"/>
      <c r="IES110" s="921"/>
      <c r="IET110" s="921"/>
      <c r="IEU110" s="921"/>
      <c r="IEV110" s="921"/>
      <c r="IEW110" s="921"/>
      <c r="IEX110" s="921"/>
      <c r="IEY110" s="921"/>
      <c r="IEZ110" s="921"/>
      <c r="IFA110" s="921"/>
      <c r="IFB110" s="921"/>
      <c r="IFC110" s="921"/>
      <c r="IFD110" s="921"/>
      <c r="IFE110" s="921"/>
      <c r="IFF110" s="921"/>
      <c r="IFG110" s="921"/>
      <c r="IFH110" s="921"/>
      <c r="IFI110" s="921"/>
      <c r="IFJ110" s="921"/>
      <c r="IFK110" s="921"/>
      <c r="IFL110" s="921"/>
      <c r="IFM110" s="921"/>
      <c r="IFN110" s="921"/>
      <c r="IFO110" s="921"/>
      <c r="IFP110" s="921"/>
      <c r="IFQ110" s="921"/>
      <c r="IFR110" s="921"/>
      <c r="IFS110" s="921"/>
      <c r="IFT110" s="921"/>
      <c r="IFU110" s="921"/>
      <c r="IFV110" s="921"/>
      <c r="IFW110" s="921"/>
      <c r="IFX110" s="921"/>
      <c r="IFY110" s="921"/>
      <c r="IFZ110" s="921"/>
      <c r="IGA110" s="921"/>
      <c r="IGB110" s="921"/>
      <c r="IGC110" s="921"/>
      <c r="IGD110" s="921"/>
      <c r="IGE110" s="921"/>
      <c r="IGF110" s="921"/>
      <c r="IGG110" s="921"/>
      <c r="IGH110" s="921"/>
      <c r="IGI110" s="921"/>
      <c r="IGJ110" s="921"/>
      <c r="IGK110" s="921"/>
      <c r="IGL110" s="921"/>
      <c r="IGM110" s="921"/>
      <c r="IGN110" s="921"/>
      <c r="IGO110" s="921"/>
      <c r="IGP110" s="921"/>
      <c r="IGQ110" s="921"/>
      <c r="IGR110" s="921"/>
      <c r="IGS110" s="921"/>
      <c r="IGT110" s="921"/>
      <c r="IGU110" s="921"/>
      <c r="IGV110" s="921"/>
      <c r="IGW110" s="921"/>
      <c r="IGX110" s="921"/>
      <c r="IGY110" s="921"/>
      <c r="IGZ110" s="921"/>
      <c r="IHA110" s="921"/>
      <c r="IHB110" s="921"/>
      <c r="IHC110" s="921"/>
      <c r="IHD110" s="921"/>
      <c r="IHE110" s="921"/>
      <c r="IHF110" s="921"/>
      <c r="IHG110" s="921"/>
      <c r="IHH110" s="921"/>
      <c r="IHI110" s="921"/>
      <c r="IHJ110" s="921"/>
      <c r="IHK110" s="921"/>
      <c r="IHL110" s="921"/>
      <c r="IHM110" s="921"/>
      <c r="IHN110" s="921"/>
      <c r="IHO110" s="921"/>
      <c r="IHP110" s="921"/>
      <c r="IHQ110" s="921"/>
      <c r="IHR110" s="921"/>
      <c r="IHS110" s="921"/>
      <c r="IHT110" s="921"/>
      <c r="IHU110" s="921"/>
      <c r="IHV110" s="921"/>
      <c r="IHW110" s="921"/>
      <c r="IHX110" s="921"/>
      <c r="IHY110" s="921"/>
      <c r="IHZ110" s="921"/>
      <c r="IIA110" s="921"/>
      <c r="IIB110" s="921"/>
      <c r="IIC110" s="921"/>
      <c r="IID110" s="921"/>
      <c r="IIE110" s="921"/>
      <c r="IIF110" s="921"/>
      <c r="IIG110" s="921"/>
      <c r="IIH110" s="921"/>
      <c r="III110" s="921"/>
      <c r="IIJ110" s="921"/>
      <c r="IIK110" s="921"/>
      <c r="IIL110" s="921"/>
      <c r="IIM110" s="921"/>
      <c r="IIN110" s="921"/>
      <c r="IIO110" s="921"/>
      <c r="IIP110" s="921"/>
      <c r="IIQ110" s="921"/>
      <c r="IIR110" s="921"/>
      <c r="IIS110" s="921"/>
      <c r="IIT110" s="921"/>
      <c r="IIU110" s="921"/>
      <c r="IIV110" s="921"/>
      <c r="IIW110" s="921"/>
      <c r="IIX110" s="921"/>
      <c r="IIY110" s="921"/>
      <c r="IIZ110" s="921"/>
      <c r="IJA110" s="921"/>
      <c r="IJB110" s="921"/>
      <c r="IJC110" s="921"/>
      <c r="IJD110" s="921"/>
      <c r="IJE110" s="921"/>
      <c r="IJF110" s="921"/>
      <c r="IJG110" s="921"/>
      <c r="IJH110" s="921"/>
      <c r="IJI110" s="921"/>
      <c r="IJJ110" s="921"/>
      <c r="IJK110" s="921"/>
      <c r="IJL110" s="921"/>
      <c r="IJM110" s="921"/>
      <c r="IJN110" s="921"/>
      <c r="IJO110" s="921"/>
      <c r="IJP110" s="921"/>
      <c r="IJQ110" s="921"/>
      <c r="IJR110" s="921"/>
      <c r="IJS110" s="921"/>
      <c r="IJT110" s="921"/>
      <c r="IJU110" s="921"/>
      <c r="IJV110" s="921"/>
      <c r="IJW110" s="921"/>
      <c r="IJX110" s="921"/>
      <c r="IJY110" s="921"/>
      <c r="IJZ110" s="921"/>
      <c r="IKA110" s="921"/>
      <c r="IKB110" s="921"/>
      <c r="IKC110" s="921"/>
      <c r="IKD110" s="921"/>
      <c r="IKE110" s="921"/>
      <c r="IKF110" s="921"/>
      <c r="IKG110" s="921"/>
      <c r="IKH110" s="921"/>
      <c r="IKI110" s="921"/>
      <c r="IKJ110" s="921"/>
      <c r="IKK110" s="921"/>
      <c r="IKL110" s="921"/>
      <c r="IKM110" s="921"/>
      <c r="IKN110" s="921"/>
      <c r="IKO110" s="921"/>
      <c r="IKP110" s="921"/>
      <c r="IKQ110" s="921"/>
      <c r="IKR110" s="921"/>
      <c r="IKS110" s="921"/>
      <c r="IKT110" s="921"/>
      <c r="IKU110" s="921"/>
      <c r="IKV110" s="921"/>
      <c r="IKW110" s="921"/>
      <c r="IKX110" s="921"/>
      <c r="IKY110" s="921"/>
      <c r="IKZ110" s="921"/>
      <c r="ILA110" s="921"/>
      <c r="ILB110" s="921"/>
      <c r="ILC110" s="921"/>
      <c r="ILD110" s="921"/>
      <c r="ILE110" s="921"/>
      <c r="ILF110" s="921"/>
      <c r="ILG110" s="921"/>
      <c r="ILH110" s="921"/>
      <c r="ILI110" s="921"/>
      <c r="ILJ110" s="921"/>
      <c r="ILK110" s="921"/>
      <c r="ILL110" s="921"/>
      <c r="ILM110" s="921"/>
      <c r="ILN110" s="921"/>
      <c r="ILO110" s="921"/>
      <c r="ILP110" s="921"/>
      <c r="ILQ110" s="921"/>
      <c r="ILR110" s="921"/>
      <c r="ILS110" s="921"/>
      <c r="ILT110" s="921"/>
      <c r="ILU110" s="921"/>
      <c r="ILV110" s="921"/>
      <c r="ILW110" s="921"/>
      <c r="ILX110" s="921"/>
      <c r="ILY110" s="921"/>
      <c r="ILZ110" s="921"/>
      <c r="IMA110" s="921"/>
      <c r="IMB110" s="921"/>
      <c r="IMC110" s="921"/>
      <c r="IMD110" s="921"/>
      <c r="IME110" s="921"/>
      <c r="IMF110" s="921"/>
      <c r="IMG110" s="921"/>
      <c r="IMH110" s="921"/>
      <c r="IMI110" s="921"/>
      <c r="IMJ110" s="921"/>
      <c r="IMK110" s="921"/>
      <c r="IML110" s="921"/>
      <c r="IMM110" s="921"/>
      <c r="IMN110" s="921"/>
      <c r="IMO110" s="921"/>
      <c r="IMP110" s="921"/>
      <c r="IMQ110" s="921"/>
      <c r="IMR110" s="921"/>
      <c r="IMS110" s="921"/>
      <c r="IMT110" s="921"/>
      <c r="IMU110" s="921"/>
      <c r="IMV110" s="921"/>
      <c r="IMW110" s="921"/>
      <c r="IMX110" s="921"/>
      <c r="IMY110" s="921"/>
      <c r="IMZ110" s="921"/>
      <c r="INA110" s="921"/>
      <c r="INB110" s="921"/>
      <c r="INC110" s="921"/>
      <c r="IND110" s="921"/>
      <c r="INE110" s="921"/>
      <c r="INF110" s="921"/>
      <c r="ING110" s="921"/>
      <c r="INH110" s="921"/>
      <c r="INI110" s="921"/>
      <c r="INJ110" s="921"/>
      <c r="INK110" s="921"/>
      <c r="INL110" s="921"/>
      <c r="INM110" s="921"/>
      <c r="INN110" s="921"/>
      <c r="INO110" s="921"/>
      <c r="INP110" s="921"/>
      <c r="INQ110" s="921"/>
      <c r="INR110" s="921"/>
      <c r="INS110" s="921"/>
      <c r="INT110" s="921"/>
      <c r="INU110" s="921"/>
      <c r="INV110" s="921"/>
      <c r="INW110" s="921"/>
      <c r="INX110" s="921"/>
      <c r="INY110" s="921"/>
      <c r="INZ110" s="921"/>
      <c r="IOA110" s="921"/>
      <c r="IOB110" s="921"/>
      <c r="IOC110" s="921"/>
      <c r="IOD110" s="921"/>
      <c r="IOE110" s="921"/>
      <c r="IOF110" s="921"/>
      <c r="IOG110" s="921"/>
      <c r="IOH110" s="921"/>
      <c r="IOI110" s="921"/>
      <c r="IOJ110" s="921"/>
      <c r="IOK110" s="921"/>
      <c r="IOL110" s="921"/>
      <c r="IOM110" s="921"/>
      <c r="ION110" s="921"/>
      <c r="IOO110" s="921"/>
      <c r="IOP110" s="921"/>
      <c r="IOQ110" s="921"/>
      <c r="IOR110" s="921"/>
      <c r="IOS110" s="921"/>
      <c r="IOT110" s="921"/>
      <c r="IOU110" s="921"/>
      <c r="IOV110" s="921"/>
      <c r="IOW110" s="921"/>
      <c r="IOX110" s="921"/>
      <c r="IOY110" s="921"/>
      <c r="IOZ110" s="921"/>
      <c r="IPA110" s="921"/>
      <c r="IPB110" s="921"/>
      <c r="IPC110" s="921"/>
      <c r="IPD110" s="921"/>
      <c r="IPE110" s="921"/>
      <c r="IPF110" s="921"/>
      <c r="IPG110" s="921"/>
      <c r="IPH110" s="921"/>
      <c r="IPI110" s="921"/>
      <c r="IPJ110" s="921"/>
      <c r="IPK110" s="921"/>
      <c r="IPL110" s="921"/>
      <c r="IPM110" s="921"/>
      <c r="IPN110" s="921"/>
      <c r="IPO110" s="921"/>
      <c r="IPP110" s="921"/>
      <c r="IPQ110" s="921"/>
      <c r="IPR110" s="921"/>
      <c r="IPS110" s="921"/>
      <c r="IPT110" s="921"/>
      <c r="IPU110" s="921"/>
      <c r="IPV110" s="921"/>
      <c r="IPW110" s="921"/>
      <c r="IPX110" s="921"/>
      <c r="IPY110" s="921"/>
      <c r="IPZ110" s="921"/>
      <c r="IQA110" s="921"/>
      <c r="IQB110" s="921"/>
      <c r="IQC110" s="921"/>
      <c r="IQD110" s="921"/>
      <c r="IQE110" s="921"/>
      <c r="IQF110" s="921"/>
      <c r="IQG110" s="921"/>
      <c r="IQH110" s="921"/>
      <c r="IQI110" s="921"/>
      <c r="IQJ110" s="921"/>
      <c r="IQK110" s="921"/>
      <c r="IQL110" s="921"/>
      <c r="IQM110" s="921"/>
      <c r="IQN110" s="921"/>
      <c r="IQO110" s="921"/>
      <c r="IQP110" s="921"/>
      <c r="IQQ110" s="921"/>
      <c r="IQR110" s="921"/>
      <c r="IQS110" s="921"/>
      <c r="IQT110" s="921"/>
      <c r="IQU110" s="921"/>
      <c r="IQV110" s="921"/>
      <c r="IQW110" s="921"/>
      <c r="IQX110" s="921"/>
      <c r="IQY110" s="921"/>
      <c r="IQZ110" s="921"/>
      <c r="IRA110" s="921"/>
      <c r="IRB110" s="921"/>
      <c r="IRC110" s="921"/>
      <c r="IRD110" s="921"/>
      <c r="IRE110" s="921"/>
      <c r="IRF110" s="921"/>
      <c r="IRG110" s="921"/>
      <c r="IRH110" s="921"/>
      <c r="IRI110" s="921"/>
      <c r="IRJ110" s="921"/>
      <c r="IRK110" s="921"/>
      <c r="IRL110" s="921"/>
      <c r="IRM110" s="921"/>
      <c r="IRN110" s="921"/>
      <c r="IRO110" s="921"/>
      <c r="IRP110" s="921"/>
      <c r="IRQ110" s="921"/>
      <c r="IRR110" s="921"/>
      <c r="IRS110" s="921"/>
      <c r="IRT110" s="921"/>
      <c r="IRU110" s="921"/>
      <c r="IRV110" s="921"/>
      <c r="IRW110" s="921"/>
      <c r="IRX110" s="921"/>
      <c r="IRY110" s="921"/>
      <c r="IRZ110" s="921"/>
      <c r="ISA110" s="921"/>
      <c r="ISB110" s="921"/>
      <c r="ISC110" s="921"/>
      <c r="ISD110" s="921"/>
      <c r="ISE110" s="921"/>
      <c r="ISF110" s="921"/>
      <c r="ISG110" s="921"/>
      <c r="ISH110" s="921"/>
      <c r="ISI110" s="921"/>
      <c r="ISJ110" s="921"/>
      <c r="ISK110" s="921"/>
      <c r="ISL110" s="921"/>
      <c r="ISM110" s="921"/>
      <c r="ISN110" s="921"/>
      <c r="ISO110" s="921"/>
      <c r="ISP110" s="921"/>
      <c r="ISQ110" s="921"/>
      <c r="ISR110" s="921"/>
      <c r="ISS110" s="921"/>
      <c r="IST110" s="921"/>
      <c r="ISU110" s="921"/>
      <c r="ISV110" s="921"/>
      <c r="ISW110" s="921"/>
      <c r="ISX110" s="921"/>
      <c r="ISY110" s="921"/>
      <c r="ISZ110" s="921"/>
      <c r="ITA110" s="921"/>
      <c r="ITB110" s="921"/>
      <c r="ITC110" s="921"/>
      <c r="ITD110" s="921"/>
      <c r="ITE110" s="921"/>
      <c r="ITF110" s="921"/>
      <c r="ITG110" s="921"/>
      <c r="ITH110" s="921"/>
      <c r="ITI110" s="921"/>
      <c r="ITJ110" s="921"/>
      <c r="ITK110" s="921"/>
      <c r="ITL110" s="921"/>
      <c r="ITM110" s="921"/>
      <c r="ITN110" s="921"/>
      <c r="ITO110" s="921"/>
      <c r="ITP110" s="921"/>
      <c r="ITQ110" s="921"/>
      <c r="ITR110" s="921"/>
      <c r="ITS110" s="921"/>
      <c r="ITT110" s="921"/>
      <c r="ITU110" s="921"/>
      <c r="ITV110" s="921"/>
      <c r="ITW110" s="921"/>
      <c r="ITX110" s="921"/>
      <c r="ITY110" s="921"/>
      <c r="ITZ110" s="921"/>
      <c r="IUA110" s="921"/>
      <c r="IUB110" s="921"/>
      <c r="IUC110" s="921"/>
      <c r="IUD110" s="921"/>
      <c r="IUE110" s="921"/>
      <c r="IUF110" s="921"/>
      <c r="IUG110" s="921"/>
      <c r="IUH110" s="921"/>
      <c r="IUI110" s="921"/>
      <c r="IUJ110" s="921"/>
      <c r="IUK110" s="921"/>
      <c r="IUL110" s="921"/>
      <c r="IUM110" s="921"/>
      <c r="IUN110" s="921"/>
      <c r="IUO110" s="921"/>
      <c r="IUP110" s="921"/>
      <c r="IUQ110" s="921"/>
      <c r="IUR110" s="921"/>
      <c r="IUS110" s="921"/>
      <c r="IUT110" s="921"/>
      <c r="IUU110" s="921"/>
      <c r="IUV110" s="921"/>
      <c r="IUW110" s="921"/>
      <c r="IUX110" s="921"/>
      <c r="IUY110" s="921"/>
      <c r="IUZ110" s="921"/>
      <c r="IVA110" s="921"/>
      <c r="IVB110" s="921"/>
      <c r="IVC110" s="921"/>
      <c r="IVD110" s="921"/>
      <c r="IVE110" s="921"/>
      <c r="IVF110" s="921"/>
      <c r="IVG110" s="921"/>
      <c r="IVH110" s="921"/>
      <c r="IVI110" s="921"/>
      <c r="IVJ110" s="921"/>
      <c r="IVK110" s="921"/>
      <c r="IVL110" s="921"/>
      <c r="IVM110" s="921"/>
      <c r="IVN110" s="921"/>
      <c r="IVO110" s="921"/>
      <c r="IVP110" s="921"/>
      <c r="IVQ110" s="921"/>
      <c r="IVR110" s="921"/>
      <c r="IVS110" s="921"/>
      <c r="IVT110" s="921"/>
      <c r="IVU110" s="921"/>
      <c r="IVV110" s="921"/>
      <c r="IVW110" s="921"/>
      <c r="IVX110" s="921"/>
      <c r="IVY110" s="921"/>
      <c r="IVZ110" s="921"/>
      <c r="IWA110" s="921"/>
      <c r="IWB110" s="921"/>
      <c r="IWC110" s="921"/>
      <c r="IWD110" s="921"/>
      <c r="IWE110" s="921"/>
      <c r="IWF110" s="921"/>
      <c r="IWG110" s="921"/>
      <c r="IWH110" s="921"/>
      <c r="IWI110" s="921"/>
      <c r="IWJ110" s="921"/>
      <c r="IWK110" s="921"/>
      <c r="IWL110" s="921"/>
      <c r="IWM110" s="921"/>
      <c r="IWN110" s="921"/>
      <c r="IWO110" s="921"/>
      <c r="IWP110" s="921"/>
      <c r="IWQ110" s="921"/>
      <c r="IWR110" s="921"/>
      <c r="IWS110" s="921"/>
      <c r="IWT110" s="921"/>
      <c r="IWU110" s="921"/>
      <c r="IWV110" s="921"/>
      <c r="IWW110" s="921"/>
      <c r="IWX110" s="921"/>
      <c r="IWY110" s="921"/>
      <c r="IWZ110" s="921"/>
      <c r="IXA110" s="921"/>
      <c r="IXB110" s="921"/>
      <c r="IXC110" s="921"/>
      <c r="IXD110" s="921"/>
      <c r="IXE110" s="921"/>
      <c r="IXF110" s="921"/>
      <c r="IXG110" s="921"/>
      <c r="IXH110" s="921"/>
      <c r="IXI110" s="921"/>
      <c r="IXJ110" s="921"/>
      <c r="IXK110" s="921"/>
      <c r="IXL110" s="921"/>
      <c r="IXM110" s="921"/>
      <c r="IXN110" s="921"/>
      <c r="IXO110" s="921"/>
      <c r="IXP110" s="921"/>
      <c r="IXQ110" s="921"/>
      <c r="IXR110" s="921"/>
      <c r="IXS110" s="921"/>
      <c r="IXT110" s="921"/>
      <c r="IXU110" s="921"/>
      <c r="IXV110" s="921"/>
      <c r="IXW110" s="921"/>
      <c r="IXX110" s="921"/>
      <c r="IXY110" s="921"/>
      <c r="IXZ110" s="921"/>
      <c r="IYA110" s="921"/>
      <c r="IYB110" s="921"/>
      <c r="IYC110" s="921"/>
      <c r="IYD110" s="921"/>
      <c r="IYE110" s="921"/>
      <c r="IYF110" s="921"/>
      <c r="IYG110" s="921"/>
      <c r="IYH110" s="921"/>
      <c r="IYI110" s="921"/>
      <c r="IYJ110" s="921"/>
      <c r="IYK110" s="921"/>
      <c r="IYL110" s="921"/>
      <c r="IYM110" s="921"/>
      <c r="IYN110" s="921"/>
      <c r="IYO110" s="921"/>
      <c r="IYP110" s="921"/>
      <c r="IYQ110" s="921"/>
      <c r="IYR110" s="921"/>
      <c r="IYS110" s="921"/>
      <c r="IYT110" s="921"/>
      <c r="IYU110" s="921"/>
      <c r="IYV110" s="921"/>
      <c r="IYW110" s="921"/>
      <c r="IYX110" s="921"/>
      <c r="IYY110" s="921"/>
      <c r="IYZ110" s="921"/>
      <c r="IZA110" s="921"/>
      <c r="IZB110" s="921"/>
      <c r="IZC110" s="921"/>
      <c r="IZD110" s="921"/>
      <c r="IZE110" s="921"/>
      <c r="IZF110" s="921"/>
      <c r="IZG110" s="921"/>
      <c r="IZH110" s="921"/>
      <c r="IZI110" s="921"/>
      <c r="IZJ110" s="921"/>
      <c r="IZK110" s="921"/>
      <c r="IZL110" s="921"/>
      <c r="IZM110" s="921"/>
      <c r="IZN110" s="921"/>
      <c r="IZO110" s="921"/>
      <c r="IZP110" s="921"/>
      <c r="IZQ110" s="921"/>
      <c r="IZR110" s="921"/>
      <c r="IZS110" s="921"/>
      <c r="IZT110" s="921"/>
      <c r="IZU110" s="921"/>
      <c r="IZV110" s="921"/>
      <c r="IZW110" s="921"/>
      <c r="IZX110" s="921"/>
      <c r="IZY110" s="921"/>
      <c r="IZZ110" s="921"/>
      <c r="JAA110" s="921"/>
      <c r="JAB110" s="921"/>
      <c r="JAC110" s="921"/>
      <c r="JAD110" s="921"/>
      <c r="JAE110" s="921"/>
      <c r="JAF110" s="921"/>
      <c r="JAG110" s="921"/>
      <c r="JAH110" s="921"/>
      <c r="JAI110" s="921"/>
      <c r="JAJ110" s="921"/>
      <c r="JAK110" s="921"/>
      <c r="JAL110" s="921"/>
      <c r="JAM110" s="921"/>
      <c r="JAN110" s="921"/>
      <c r="JAO110" s="921"/>
      <c r="JAP110" s="921"/>
      <c r="JAQ110" s="921"/>
      <c r="JAR110" s="921"/>
      <c r="JAS110" s="921"/>
      <c r="JAT110" s="921"/>
      <c r="JAU110" s="921"/>
      <c r="JAV110" s="921"/>
      <c r="JAW110" s="921"/>
      <c r="JAX110" s="921"/>
      <c r="JAY110" s="921"/>
      <c r="JAZ110" s="921"/>
      <c r="JBA110" s="921"/>
      <c r="JBB110" s="921"/>
      <c r="JBC110" s="921"/>
      <c r="JBD110" s="921"/>
      <c r="JBE110" s="921"/>
      <c r="JBF110" s="921"/>
      <c r="JBG110" s="921"/>
      <c r="JBH110" s="921"/>
      <c r="JBI110" s="921"/>
      <c r="JBJ110" s="921"/>
      <c r="JBK110" s="921"/>
      <c r="JBL110" s="921"/>
      <c r="JBM110" s="921"/>
      <c r="JBN110" s="921"/>
      <c r="JBO110" s="921"/>
      <c r="JBP110" s="921"/>
      <c r="JBQ110" s="921"/>
      <c r="JBR110" s="921"/>
      <c r="JBS110" s="921"/>
      <c r="JBT110" s="921"/>
      <c r="JBU110" s="921"/>
      <c r="JBV110" s="921"/>
      <c r="JBW110" s="921"/>
      <c r="JBX110" s="921"/>
      <c r="JBY110" s="921"/>
      <c r="JBZ110" s="921"/>
      <c r="JCA110" s="921"/>
      <c r="JCB110" s="921"/>
      <c r="JCC110" s="921"/>
      <c r="JCD110" s="921"/>
      <c r="JCE110" s="921"/>
      <c r="JCF110" s="921"/>
      <c r="JCG110" s="921"/>
      <c r="JCH110" s="921"/>
      <c r="JCI110" s="921"/>
      <c r="JCJ110" s="921"/>
      <c r="JCK110" s="921"/>
      <c r="JCL110" s="921"/>
      <c r="JCM110" s="921"/>
      <c r="JCN110" s="921"/>
      <c r="JCO110" s="921"/>
      <c r="JCP110" s="921"/>
      <c r="JCQ110" s="921"/>
      <c r="JCR110" s="921"/>
      <c r="JCS110" s="921"/>
      <c r="JCT110" s="921"/>
      <c r="JCU110" s="921"/>
      <c r="JCV110" s="921"/>
      <c r="JCW110" s="921"/>
      <c r="JCX110" s="921"/>
      <c r="JCY110" s="921"/>
      <c r="JCZ110" s="921"/>
      <c r="JDA110" s="921"/>
      <c r="JDB110" s="921"/>
      <c r="JDC110" s="921"/>
      <c r="JDD110" s="921"/>
      <c r="JDE110" s="921"/>
      <c r="JDF110" s="921"/>
      <c r="JDG110" s="921"/>
      <c r="JDH110" s="921"/>
      <c r="JDI110" s="921"/>
      <c r="JDJ110" s="921"/>
      <c r="JDK110" s="921"/>
      <c r="JDL110" s="921"/>
      <c r="JDM110" s="921"/>
      <c r="JDN110" s="921"/>
      <c r="JDO110" s="921"/>
      <c r="JDP110" s="921"/>
      <c r="JDQ110" s="921"/>
      <c r="JDR110" s="921"/>
      <c r="JDS110" s="921"/>
      <c r="JDT110" s="921"/>
      <c r="JDU110" s="921"/>
      <c r="JDV110" s="921"/>
      <c r="JDW110" s="921"/>
      <c r="JDX110" s="921"/>
      <c r="JDY110" s="921"/>
      <c r="JDZ110" s="921"/>
      <c r="JEA110" s="921"/>
      <c r="JEB110" s="921"/>
      <c r="JEC110" s="921"/>
      <c r="JED110" s="921"/>
      <c r="JEE110" s="921"/>
      <c r="JEF110" s="921"/>
      <c r="JEG110" s="921"/>
      <c r="JEH110" s="921"/>
      <c r="JEI110" s="921"/>
      <c r="JEJ110" s="921"/>
      <c r="JEK110" s="921"/>
      <c r="JEL110" s="921"/>
      <c r="JEM110" s="921"/>
      <c r="JEN110" s="921"/>
      <c r="JEO110" s="921"/>
      <c r="JEP110" s="921"/>
      <c r="JEQ110" s="921"/>
      <c r="JER110" s="921"/>
      <c r="JES110" s="921"/>
      <c r="JET110" s="921"/>
      <c r="JEU110" s="921"/>
      <c r="JEV110" s="921"/>
      <c r="JEW110" s="921"/>
      <c r="JEX110" s="921"/>
      <c r="JEY110" s="921"/>
      <c r="JEZ110" s="921"/>
      <c r="JFA110" s="921"/>
      <c r="JFB110" s="921"/>
      <c r="JFC110" s="921"/>
      <c r="JFD110" s="921"/>
      <c r="JFE110" s="921"/>
      <c r="JFF110" s="921"/>
      <c r="JFG110" s="921"/>
      <c r="JFH110" s="921"/>
      <c r="JFI110" s="921"/>
      <c r="JFJ110" s="921"/>
      <c r="JFK110" s="921"/>
      <c r="JFL110" s="921"/>
      <c r="JFM110" s="921"/>
      <c r="JFN110" s="921"/>
      <c r="JFO110" s="921"/>
      <c r="JFP110" s="921"/>
      <c r="JFQ110" s="921"/>
      <c r="JFR110" s="921"/>
      <c r="JFS110" s="921"/>
      <c r="JFT110" s="921"/>
      <c r="JFU110" s="921"/>
      <c r="JFV110" s="921"/>
      <c r="JFW110" s="921"/>
      <c r="JFX110" s="921"/>
      <c r="JFY110" s="921"/>
      <c r="JFZ110" s="921"/>
      <c r="JGA110" s="921"/>
      <c r="JGB110" s="921"/>
      <c r="JGC110" s="921"/>
      <c r="JGD110" s="921"/>
      <c r="JGE110" s="921"/>
      <c r="JGF110" s="921"/>
      <c r="JGG110" s="921"/>
      <c r="JGH110" s="921"/>
      <c r="JGI110" s="921"/>
      <c r="JGJ110" s="921"/>
      <c r="JGK110" s="921"/>
      <c r="JGL110" s="921"/>
      <c r="JGM110" s="921"/>
      <c r="JGN110" s="921"/>
      <c r="JGO110" s="921"/>
      <c r="JGP110" s="921"/>
      <c r="JGQ110" s="921"/>
      <c r="JGR110" s="921"/>
      <c r="JGS110" s="921"/>
      <c r="JGT110" s="921"/>
      <c r="JGU110" s="921"/>
      <c r="JGV110" s="921"/>
      <c r="JGW110" s="921"/>
      <c r="JGX110" s="921"/>
      <c r="JGY110" s="921"/>
      <c r="JGZ110" s="921"/>
      <c r="JHA110" s="921"/>
      <c r="JHB110" s="921"/>
      <c r="JHC110" s="921"/>
      <c r="JHD110" s="921"/>
      <c r="JHE110" s="921"/>
      <c r="JHF110" s="921"/>
      <c r="JHG110" s="921"/>
      <c r="JHH110" s="921"/>
      <c r="JHI110" s="921"/>
      <c r="JHJ110" s="921"/>
      <c r="JHK110" s="921"/>
      <c r="JHL110" s="921"/>
      <c r="JHM110" s="921"/>
      <c r="JHN110" s="921"/>
      <c r="JHO110" s="921"/>
      <c r="JHP110" s="921"/>
      <c r="JHQ110" s="921"/>
      <c r="JHR110" s="921"/>
      <c r="JHS110" s="921"/>
      <c r="JHT110" s="921"/>
      <c r="JHU110" s="921"/>
      <c r="JHV110" s="921"/>
      <c r="JHW110" s="921"/>
      <c r="JHX110" s="921"/>
      <c r="JHY110" s="921"/>
      <c r="JHZ110" s="921"/>
      <c r="JIA110" s="921"/>
      <c r="JIB110" s="921"/>
      <c r="JIC110" s="921"/>
      <c r="JID110" s="921"/>
      <c r="JIE110" s="921"/>
      <c r="JIF110" s="921"/>
      <c r="JIG110" s="921"/>
      <c r="JIH110" s="921"/>
      <c r="JII110" s="921"/>
      <c r="JIJ110" s="921"/>
      <c r="JIK110" s="921"/>
      <c r="JIL110" s="921"/>
      <c r="JIM110" s="921"/>
      <c r="JIN110" s="921"/>
      <c r="JIO110" s="921"/>
      <c r="JIP110" s="921"/>
      <c r="JIQ110" s="921"/>
      <c r="JIR110" s="921"/>
      <c r="JIS110" s="921"/>
      <c r="JIT110" s="921"/>
      <c r="JIU110" s="921"/>
      <c r="JIV110" s="921"/>
      <c r="JIW110" s="921"/>
      <c r="JIX110" s="921"/>
      <c r="JIY110" s="921"/>
      <c r="JIZ110" s="921"/>
      <c r="JJA110" s="921"/>
      <c r="JJB110" s="921"/>
      <c r="JJC110" s="921"/>
      <c r="JJD110" s="921"/>
      <c r="JJE110" s="921"/>
      <c r="JJF110" s="921"/>
      <c r="JJG110" s="921"/>
      <c r="JJH110" s="921"/>
      <c r="JJI110" s="921"/>
      <c r="JJJ110" s="921"/>
      <c r="JJK110" s="921"/>
      <c r="JJL110" s="921"/>
      <c r="JJM110" s="921"/>
      <c r="JJN110" s="921"/>
      <c r="JJO110" s="921"/>
      <c r="JJP110" s="921"/>
      <c r="JJQ110" s="921"/>
      <c r="JJR110" s="921"/>
      <c r="JJS110" s="921"/>
      <c r="JJT110" s="921"/>
      <c r="JJU110" s="921"/>
      <c r="JJV110" s="921"/>
      <c r="JJW110" s="921"/>
      <c r="JJX110" s="921"/>
      <c r="JJY110" s="921"/>
      <c r="JJZ110" s="921"/>
      <c r="JKA110" s="921"/>
      <c r="JKB110" s="921"/>
      <c r="JKC110" s="921"/>
      <c r="JKD110" s="921"/>
      <c r="JKE110" s="921"/>
      <c r="JKF110" s="921"/>
      <c r="JKG110" s="921"/>
      <c r="JKH110" s="921"/>
      <c r="JKI110" s="921"/>
      <c r="JKJ110" s="921"/>
      <c r="JKK110" s="921"/>
      <c r="JKL110" s="921"/>
      <c r="JKM110" s="921"/>
      <c r="JKN110" s="921"/>
      <c r="JKO110" s="921"/>
      <c r="JKP110" s="921"/>
      <c r="JKQ110" s="921"/>
      <c r="JKR110" s="921"/>
      <c r="JKS110" s="921"/>
      <c r="JKT110" s="921"/>
      <c r="JKU110" s="921"/>
      <c r="JKV110" s="921"/>
      <c r="JKW110" s="921"/>
      <c r="JKX110" s="921"/>
      <c r="JKY110" s="921"/>
      <c r="JKZ110" s="921"/>
      <c r="JLA110" s="921"/>
      <c r="JLB110" s="921"/>
      <c r="JLC110" s="921"/>
      <c r="JLD110" s="921"/>
      <c r="JLE110" s="921"/>
      <c r="JLF110" s="921"/>
      <c r="JLG110" s="921"/>
      <c r="JLH110" s="921"/>
      <c r="JLI110" s="921"/>
      <c r="JLJ110" s="921"/>
      <c r="JLK110" s="921"/>
      <c r="JLL110" s="921"/>
      <c r="JLM110" s="921"/>
      <c r="JLN110" s="921"/>
      <c r="JLO110" s="921"/>
      <c r="JLP110" s="921"/>
      <c r="JLQ110" s="921"/>
      <c r="JLR110" s="921"/>
      <c r="JLS110" s="921"/>
      <c r="JLT110" s="921"/>
      <c r="JLU110" s="921"/>
      <c r="JLV110" s="921"/>
      <c r="JLW110" s="921"/>
      <c r="JLX110" s="921"/>
      <c r="JLY110" s="921"/>
      <c r="JLZ110" s="921"/>
      <c r="JMA110" s="921"/>
      <c r="JMB110" s="921"/>
      <c r="JMC110" s="921"/>
      <c r="JMD110" s="921"/>
      <c r="JME110" s="921"/>
      <c r="JMF110" s="921"/>
      <c r="JMG110" s="921"/>
      <c r="JMH110" s="921"/>
      <c r="JMI110" s="921"/>
      <c r="JMJ110" s="921"/>
      <c r="JMK110" s="921"/>
      <c r="JML110" s="921"/>
      <c r="JMM110" s="921"/>
      <c r="JMN110" s="921"/>
      <c r="JMO110" s="921"/>
      <c r="JMP110" s="921"/>
      <c r="JMQ110" s="921"/>
      <c r="JMR110" s="921"/>
      <c r="JMS110" s="921"/>
      <c r="JMT110" s="921"/>
      <c r="JMU110" s="921"/>
      <c r="JMV110" s="921"/>
      <c r="JMW110" s="921"/>
      <c r="JMX110" s="921"/>
      <c r="JMY110" s="921"/>
      <c r="JMZ110" s="921"/>
      <c r="JNA110" s="921"/>
      <c r="JNB110" s="921"/>
      <c r="JNC110" s="921"/>
      <c r="JND110" s="921"/>
      <c r="JNE110" s="921"/>
      <c r="JNF110" s="921"/>
      <c r="JNG110" s="921"/>
      <c r="JNH110" s="921"/>
      <c r="JNI110" s="921"/>
      <c r="JNJ110" s="921"/>
      <c r="JNK110" s="921"/>
      <c r="JNL110" s="921"/>
      <c r="JNM110" s="921"/>
      <c r="JNN110" s="921"/>
      <c r="JNO110" s="921"/>
      <c r="JNP110" s="921"/>
      <c r="JNQ110" s="921"/>
      <c r="JNR110" s="921"/>
      <c r="JNS110" s="921"/>
      <c r="JNT110" s="921"/>
      <c r="JNU110" s="921"/>
      <c r="JNV110" s="921"/>
      <c r="JNW110" s="921"/>
      <c r="JNX110" s="921"/>
      <c r="JNY110" s="921"/>
      <c r="JNZ110" s="921"/>
      <c r="JOA110" s="921"/>
      <c r="JOB110" s="921"/>
      <c r="JOC110" s="921"/>
      <c r="JOD110" s="921"/>
      <c r="JOE110" s="921"/>
      <c r="JOF110" s="921"/>
      <c r="JOG110" s="921"/>
      <c r="JOH110" s="921"/>
      <c r="JOI110" s="921"/>
      <c r="JOJ110" s="921"/>
      <c r="JOK110" s="921"/>
      <c r="JOL110" s="921"/>
      <c r="JOM110" s="921"/>
      <c r="JON110" s="921"/>
      <c r="JOO110" s="921"/>
      <c r="JOP110" s="921"/>
      <c r="JOQ110" s="921"/>
      <c r="JOR110" s="921"/>
      <c r="JOS110" s="921"/>
      <c r="JOT110" s="921"/>
      <c r="JOU110" s="921"/>
      <c r="JOV110" s="921"/>
      <c r="JOW110" s="921"/>
      <c r="JOX110" s="921"/>
      <c r="JOY110" s="921"/>
      <c r="JOZ110" s="921"/>
      <c r="JPA110" s="921"/>
      <c r="JPB110" s="921"/>
      <c r="JPC110" s="921"/>
      <c r="JPD110" s="921"/>
      <c r="JPE110" s="921"/>
      <c r="JPF110" s="921"/>
      <c r="JPG110" s="921"/>
      <c r="JPH110" s="921"/>
      <c r="JPI110" s="921"/>
      <c r="JPJ110" s="921"/>
      <c r="JPK110" s="921"/>
      <c r="JPL110" s="921"/>
      <c r="JPM110" s="921"/>
      <c r="JPN110" s="921"/>
      <c r="JPO110" s="921"/>
      <c r="JPP110" s="921"/>
      <c r="JPQ110" s="921"/>
      <c r="JPR110" s="921"/>
      <c r="JPS110" s="921"/>
      <c r="JPT110" s="921"/>
      <c r="JPU110" s="921"/>
      <c r="JPV110" s="921"/>
      <c r="JPW110" s="921"/>
      <c r="JPX110" s="921"/>
      <c r="JPY110" s="921"/>
      <c r="JPZ110" s="921"/>
      <c r="JQA110" s="921"/>
      <c r="JQB110" s="921"/>
      <c r="JQC110" s="921"/>
      <c r="JQD110" s="921"/>
      <c r="JQE110" s="921"/>
      <c r="JQF110" s="921"/>
      <c r="JQG110" s="921"/>
      <c r="JQH110" s="921"/>
      <c r="JQI110" s="921"/>
      <c r="JQJ110" s="921"/>
      <c r="JQK110" s="921"/>
      <c r="JQL110" s="921"/>
      <c r="JQM110" s="921"/>
      <c r="JQN110" s="921"/>
      <c r="JQO110" s="921"/>
      <c r="JQP110" s="921"/>
      <c r="JQQ110" s="921"/>
      <c r="JQR110" s="921"/>
      <c r="JQS110" s="921"/>
      <c r="JQT110" s="921"/>
      <c r="JQU110" s="921"/>
      <c r="JQV110" s="921"/>
      <c r="JQW110" s="921"/>
      <c r="JQX110" s="921"/>
      <c r="JQY110" s="921"/>
      <c r="JQZ110" s="921"/>
      <c r="JRA110" s="921"/>
      <c r="JRB110" s="921"/>
      <c r="JRC110" s="921"/>
      <c r="JRD110" s="921"/>
      <c r="JRE110" s="921"/>
      <c r="JRF110" s="921"/>
      <c r="JRG110" s="921"/>
      <c r="JRH110" s="921"/>
      <c r="JRI110" s="921"/>
      <c r="JRJ110" s="921"/>
      <c r="JRK110" s="921"/>
      <c r="JRL110" s="921"/>
      <c r="JRM110" s="921"/>
      <c r="JRN110" s="921"/>
      <c r="JRO110" s="921"/>
      <c r="JRP110" s="921"/>
      <c r="JRQ110" s="921"/>
      <c r="JRR110" s="921"/>
      <c r="JRS110" s="921"/>
      <c r="JRT110" s="921"/>
      <c r="JRU110" s="921"/>
      <c r="JRV110" s="921"/>
      <c r="JRW110" s="921"/>
      <c r="JRX110" s="921"/>
      <c r="JRY110" s="921"/>
      <c r="JRZ110" s="921"/>
      <c r="JSA110" s="921"/>
      <c r="JSB110" s="921"/>
      <c r="JSC110" s="921"/>
      <c r="JSD110" s="921"/>
      <c r="JSE110" s="921"/>
      <c r="JSF110" s="921"/>
      <c r="JSG110" s="921"/>
      <c r="JSH110" s="921"/>
      <c r="JSI110" s="921"/>
      <c r="JSJ110" s="921"/>
      <c r="JSK110" s="921"/>
      <c r="JSL110" s="921"/>
      <c r="JSM110" s="921"/>
      <c r="JSN110" s="921"/>
      <c r="JSO110" s="921"/>
      <c r="JSP110" s="921"/>
      <c r="JSQ110" s="921"/>
      <c r="JSR110" s="921"/>
      <c r="JSS110" s="921"/>
      <c r="JST110" s="921"/>
      <c r="JSU110" s="921"/>
      <c r="JSV110" s="921"/>
      <c r="JSW110" s="921"/>
      <c r="JSX110" s="921"/>
      <c r="JSY110" s="921"/>
      <c r="JSZ110" s="921"/>
      <c r="JTA110" s="921"/>
      <c r="JTB110" s="921"/>
      <c r="JTC110" s="921"/>
      <c r="JTD110" s="921"/>
      <c r="JTE110" s="921"/>
      <c r="JTF110" s="921"/>
      <c r="JTG110" s="921"/>
      <c r="JTH110" s="921"/>
      <c r="JTI110" s="921"/>
      <c r="JTJ110" s="921"/>
      <c r="JTK110" s="921"/>
      <c r="JTL110" s="921"/>
      <c r="JTM110" s="921"/>
      <c r="JTN110" s="921"/>
      <c r="JTO110" s="921"/>
      <c r="JTP110" s="921"/>
      <c r="JTQ110" s="921"/>
      <c r="JTR110" s="921"/>
      <c r="JTS110" s="921"/>
      <c r="JTT110" s="921"/>
      <c r="JTU110" s="921"/>
      <c r="JTV110" s="921"/>
      <c r="JTW110" s="921"/>
      <c r="JTX110" s="921"/>
      <c r="JTY110" s="921"/>
      <c r="JTZ110" s="921"/>
      <c r="JUA110" s="921"/>
      <c r="JUB110" s="921"/>
      <c r="JUC110" s="921"/>
      <c r="JUD110" s="921"/>
      <c r="JUE110" s="921"/>
      <c r="JUF110" s="921"/>
      <c r="JUG110" s="921"/>
      <c r="JUH110" s="921"/>
      <c r="JUI110" s="921"/>
      <c r="JUJ110" s="921"/>
      <c r="JUK110" s="921"/>
      <c r="JUL110" s="921"/>
      <c r="JUM110" s="921"/>
      <c r="JUN110" s="921"/>
      <c r="JUO110" s="921"/>
      <c r="JUP110" s="921"/>
      <c r="JUQ110" s="921"/>
      <c r="JUR110" s="921"/>
      <c r="JUS110" s="921"/>
      <c r="JUT110" s="921"/>
      <c r="JUU110" s="921"/>
      <c r="JUV110" s="921"/>
      <c r="JUW110" s="921"/>
      <c r="JUX110" s="921"/>
      <c r="JUY110" s="921"/>
      <c r="JUZ110" s="921"/>
      <c r="JVA110" s="921"/>
      <c r="JVB110" s="921"/>
      <c r="JVC110" s="921"/>
      <c r="JVD110" s="921"/>
      <c r="JVE110" s="921"/>
      <c r="JVF110" s="921"/>
      <c r="JVG110" s="921"/>
      <c r="JVH110" s="921"/>
      <c r="JVI110" s="921"/>
      <c r="JVJ110" s="921"/>
      <c r="JVK110" s="921"/>
      <c r="JVL110" s="921"/>
      <c r="JVM110" s="921"/>
      <c r="JVN110" s="921"/>
      <c r="JVO110" s="921"/>
      <c r="JVP110" s="921"/>
      <c r="JVQ110" s="921"/>
      <c r="JVR110" s="921"/>
      <c r="JVS110" s="921"/>
      <c r="JVT110" s="921"/>
      <c r="JVU110" s="921"/>
      <c r="JVV110" s="921"/>
      <c r="JVW110" s="921"/>
      <c r="JVX110" s="921"/>
      <c r="JVY110" s="921"/>
      <c r="JVZ110" s="921"/>
      <c r="JWA110" s="921"/>
      <c r="JWB110" s="921"/>
      <c r="JWC110" s="921"/>
      <c r="JWD110" s="921"/>
      <c r="JWE110" s="921"/>
      <c r="JWF110" s="921"/>
      <c r="JWG110" s="921"/>
      <c r="JWH110" s="921"/>
      <c r="JWI110" s="921"/>
      <c r="JWJ110" s="921"/>
      <c r="JWK110" s="921"/>
      <c r="JWL110" s="921"/>
      <c r="JWM110" s="921"/>
      <c r="JWN110" s="921"/>
      <c r="JWO110" s="921"/>
      <c r="JWP110" s="921"/>
      <c r="JWQ110" s="921"/>
      <c r="JWR110" s="921"/>
      <c r="JWS110" s="921"/>
      <c r="JWT110" s="921"/>
      <c r="JWU110" s="921"/>
      <c r="JWV110" s="921"/>
      <c r="JWW110" s="921"/>
      <c r="JWX110" s="921"/>
      <c r="JWY110" s="921"/>
      <c r="JWZ110" s="921"/>
      <c r="JXA110" s="921"/>
      <c r="JXB110" s="921"/>
      <c r="JXC110" s="921"/>
      <c r="JXD110" s="921"/>
      <c r="JXE110" s="921"/>
      <c r="JXF110" s="921"/>
      <c r="JXG110" s="921"/>
      <c r="JXH110" s="921"/>
      <c r="JXI110" s="921"/>
      <c r="JXJ110" s="921"/>
      <c r="JXK110" s="921"/>
      <c r="JXL110" s="921"/>
      <c r="JXM110" s="921"/>
      <c r="JXN110" s="921"/>
      <c r="JXO110" s="921"/>
      <c r="JXP110" s="921"/>
      <c r="JXQ110" s="921"/>
      <c r="JXR110" s="921"/>
      <c r="JXS110" s="921"/>
      <c r="JXT110" s="921"/>
      <c r="JXU110" s="921"/>
      <c r="JXV110" s="921"/>
      <c r="JXW110" s="921"/>
      <c r="JXX110" s="921"/>
      <c r="JXY110" s="921"/>
      <c r="JXZ110" s="921"/>
      <c r="JYA110" s="921"/>
      <c r="JYB110" s="921"/>
      <c r="JYC110" s="921"/>
      <c r="JYD110" s="921"/>
      <c r="JYE110" s="921"/>
      <c r="JYF110" s="921"/>
      <c r="JYG110" s="921"/>
      <c r="JYH110" s="921"/>
      <c r="JYI110" s="921"/>
      <c r="JYJ110" s="921"/>
      <c r="JYK110" s="921"/>
      <c r="JYL110" s="921"/>
      <c r="JYM110" s="921"/>
      <c r="JYN110" s="921"/>
      <c r="JYO110" s="921"/>
      <c r="JYP110" s="921"/>
      <c r="JYQ110" s="921"/>
      <c r="JYR110" s="921"/>
      <c r="JYS110" s="921"/>
      <c r="JYT110" s="921"/>
      <c r="JYU110" s="921"/>
      <c r="JYV110" s="921"/>
      <c r="JYW110" s="921"/>
      <c r="JYX110" s="921"/>
      <c r="JYY110" s="921"/>
      <c r="JYZ110" s="921"/>
      <c r="JZA110" s="921"/>
      <c r="JZB110" s="921"/>
      <c r="JZC110" s="921"/>
      <c r="JZD110" s="921"/>
      <c r="JZE110" s="921"/>
      <c r="JZF110" s="921"/>
      <c r="JZG110" s="921"/>
      <c r="JZH110" s="921"/>
      <c r="JZI110" s="921"/>
      <c r="JZJ110" s="921"/>
      <c r="JZK110" s="921"/>
      <c r="JZL110" s="921"/>
      <c r="JZM110" s="921"/>
      <c r="JZN110" s="921"/>
      <c r="JZO110" s="921"/>
      <c r="JZP110" s="921"/>
      <c r="JZQ110" s="921"/>
      <c r="JZR110" s="921"/>
      <c r="JZS110" s="921"/>
      <c r="JZT110" s="921"/>
      <c r="JZU110" s="921"/>
      <c r="JZV110" s="921"/>
      <c r="JZW110" s="921"/>
      <c r="JZX110" s="921"/>
      <c r="JZY110" s="921"/>
      <c r="JZZ110" s="921"/>
      <c r="KAA110" s="921"/>
      <c r="KAB110" s="921"/>
      <c r="KAC110" s="921"/>
      <c r="KAD110" s="921"/>
      <c r="KAE110" s="921"/>
      <c r="KAF110" s="921"/>
      <c r="KAG110" s="921"/>
      <c r="KAH110" s="921"/>
      <c r="KAI110" s="921"/>
      <c r="KAJ110" s="921"/>
      <c r="KAK110" s="921"/>
      <c r="KAL110" s="921"/>
      <c r="KAM110" s="921"/>
      <c r="KAN110" s="921"/>
      <c r="KAO110" s="921"/>
      <c r="KAP110" s="921"/>
      <c r="KAQ110" s="921"/>
      <c r="KAR110" s="921"/>
      <c r="KAS110" s="921"/>
      <c r="KAT110" s="921"/>
      <c r="KAU110" s="921"/>
      <c r="KAV110" s="921"/>
      <c r="KAW110" s="921"/>
      <c r="KAX110" s="921"/>
      <c r="KAY110" s="921"/>
      <c r="KAZ110" s="921"/>
      <c r="KBA110" s="921"/>
      <c r="KBB110" s="921"/>
      <c r="KBC110" s="921"/>
      <c r="KBD110" s="921"/>
      <c r="KBE110" s="921"/>
      <c r="KBF110" s="921"/>
      <c r="KBG110" s="921"/>
      <c r="KBH110" s="921"/>
      <c r="KBI110" s="921"/>
      <c r="KBJ110" s="921"/>
      <c r="KBK110" s="921"/>
      <c r="KBL110" s="921"/>
      <c r="KBM110" s="921"/>
      <c r="KBN110" s="921"/>
      <c r="KBO110" s="921"/>
      <c r="KBP110" s="921"/>
      <c r="KBQ110" s="921"/>
      <c r="KBR110" s="921"/>
      <c r="KBS110" s="921"/>
      <c r="KBT110" s="921"/>
      <c r="KBU110" s="921"/>
      <c r="KBV110" s="921"/>
      <c r="KBW110" s="921"/>
      <c r="KBX110" s="921"/>
      <c r="KBY110" s="921"/>
      <c r="KBZ110" s="921"/>
      <c r="KCA110" s="921"/>
      <c r="KCB110" s="921"/>
      <c r="KCC110" s="921"/>
      <c r="KCD110" s="921"/>
      <c r="KCE110" s="921"/>
      <c r="KCF110" s="921"/>
      <c r="KCG110" s="921"/>
      <c r="KCH110" s="921"/>
      <c r="KCI110" s="921"/>
      <c r="KCJ110" s="921"/>
      <c r="KCK110" s="921"/>
      <c r="KCL110" s="921"/>
      <c r="KCM110" s="921"/>
      <c r="KCN110" s="921"/>
      <c r="KCO110" s="921"/>
      <c r="KCP110" s="921"/>
      <c r="KCQ110" s="921"/>
      <c r="KCR110" s="921"/>
      <c r="KCS110" s="921"/>
      <c r="KCT110" s="921"/>
      <c r="KCU110" s="921"/>
      <c r="KCV110" s="921"/>
      <c r="KCW110" s="921"/>
      <c r="KCX110" s="921"/>
      <c r="KCY110" s="921"/>
      <c r="KCZ110" s="921"/>
      <c r="KDA110" s="921"/>
      <c r="KDB110" s="921"/>
      <c r="KDC110" s="921"/>
      <c r="KDD110" s="921"/>
      <c r="KDE110" s="921"/>
      <c r="KDF110" s="921"/>
      <c r="KDG110" s="921"/>
      <c r="KDH110" s="921"/>
      <c r="KDI110" s="921"/>
      <c r="KDJ110" s="921"/>
      <c r="KDK110" s="921"/>
      <c r="KDL110" s="921"/>
      <c r="KDM110" s="921"/>
      <c r="KDN110" s="921"/>
      <c r="KDO110" s="921"/>
      <c r="KDP110" s="921"/>
      <c r="KDQ110" s="921"/>
      <c r="KDR110" s="921"/>
      <c r="KDS110" s="921"/>
      <c r="KDT110" s="921"/>
      <c r="KDU110" s="921"/>
      <c r="KDV110" s="921"/>
      <c r="KDW110" s="921"/>
      <c r="KDX110" s="921"/>
      <c r="KDY110" s="921"/>
      <c r="KDZ110" s="921"/>
      <c r="KEA110" s="921"/>
      <c r="KEB110" s="921"/>
      <c r="KEC110" s="921"/>
      <c r="KED110" s="921"/>
      <c r="KEE110" s="921"/>
      <c r="KEF110" s="921"/>
      <c r="KEG110" s="921"/>
      <c r="KEH110" s="921"/>
      <c r="KEI110" s="921"/>
      <c r="KEJ110" s="921"/>
      <c r="KEK110" s="921"/>
      <c r="KEL110" s="921"/>
      <c r="KEM110" s="921"/>
      <c r="KEN110" s="921"/>
      <c r="KEO110" s="921"/>
      <c r="KEP110" s="921"/>
      <c r="KEQ110" s="921"/>
      <c r="KER110" s="921"/>
      <c r="KES110" s="921"/>
      <c r="KET110" s="921"/>
      <c r="KEU110" s="921"/>
      <c r="KEV110" s="921"/>
      <c r="KEW110" s="921"/>
      <c r="KEX110" s="921"/>
      <c r="KEY110" s="921"/>
      <c r="KEZ110" s="921"/>
      <c r="KFA110" s="921"/>
      <c r="KFB110" s="921"/>
      <c r="KFC110" s="921"/>
      <c r="KFD110" s="921"/>
      <c r="KFE110" s="921"/>
      <c r="KFF110" s="921"/>
      <c r="KFG110" s="921"/>
      <c r="KFH110" s="921"/>
      <c r="KFI110" s="921"/>
      <c r="KFJ110" s="921"/>
      <c r="KFK110" s="921"/>
      <c r="KFL110" s="921"/>
      <c r="KFM110" s="921"/>
      <c r="KFN110" s="921"/>
      <c r="KFO110" s="921"/>
      <c r="KFP110" s="921"/>
      <c r="KFQ110" s="921"/>
      <c r="KFR110" s="921"/>
      <c r="KFS110" s="921"/>
      <c r="KFT110" s="921"/>
      <c r="KFU110" s="921"/>
      <c r="KFV110" s="921"/>
      <c r="KFW110" s="921"/>
      <c r="KFX110" s="921"/>
      <c r="KFY110" s="921"/>
      <c r="KFZ110" s="921"/>
      <c r="KGA110" s="921"/>
      <c r="KGB110" s="921"/>
      <c r="KGC110" s="921"/>
      <c r="KGD110" s="921"/>
      <c r="KGE110" s="921"/>
      <c r="KGF110" s="921"/>
      <c r="KGG110" s="921"/>
      <c r="KGH110" s="921"/>
      <c r="KGI110" s="921"/>
      <c r="KGJ110" s="921"/>
      <c r="KGK110" s="921"/>
      <c r="KGL110" s="921"/>
      <c r="KGM110" s="921"/>
      <c r="KGN110" s="921"/>
      <c r="KGO110" s="921"/>
      <c r="KGP110" s="921"/>
      <c r="KGQ110" s="921"/>
      <c r="KGR110" s="921"/>
      <c r="KGS110" s="921"/>
      <c r="KGT110" s="921"/>
      <c r="KGU110" s="921"/>
      <c r="KGV110" s="921"/>
      <c r="KGW110" s="921"/>
      <c r="KGX110" s="921"/>
      <c r="KGY110" s="921"/>
      <c r="KGZ110" s="921"/>
      <c r="KHA110" s="921"/>
      <c r="KHB110" s="921"/>
      <c r="KHC110" s="921"/>
      <c r="KHD110" s="921"/>
      <c r="KHE110" s="921"/>
      <c r="KHF110" s="921"/>
      <c r="KHG110" s="921"/>
      <c r="KHH110" s="921"/>
      <c r="KHI110" s="921"/>
      <c r="KHJ110" s="921"/>
      <c r="KHK110" s="921"/>
      <c r="KHL110" s="921"/>
      <c r="KHM110" s="921"/>
      <c r="KHN110" s="921"/>
      <c r="KHO110" s="921"/>
      <c r="KHP110" s="921"/>
      <c r="KHQ110" s="921"/>
      <c r="KHR110" s="921"/>
      <c r="KHS110" s="921"/>
      <c r="KHT110" s="921"/>
      <c r="KHU110" s="921"/>
      <c r="KHV110" s="921"/>
      <c r="KHW110" s="921"/>
      <c r="KHX110" s="921"/>
      <c r="KHY110" s="921"/>
      <c r="KHZ110" s="921"/>
      <c r="KIA110" s="921"/>
      <c r="KIB110" s="921"/>
      <c r="KIC110" s="921"/>
      <c r="KID110" s="921"/>
      <c r="KIE110" s="921"/>
      <c r="KIF110" s="921"/>
      <c r="KIG110" s="921"/>
      <c r="KIH110" s="921"/>
      <c r="KII110" s="921"/>
      <c r="KIJ110" s="921"/>
      <c r="KIK110" s="921"/>
      <c r="KIL110" s="921"/>
      <c r="KIM110" s="921"/>
      <c r="KIN110" s="921"/>
      <c r="KIO110" s="921"/>
      <c r="KIP110" s="921"/>
      <c r="KIQ110" s="921"/>
      <c r="KIR110" s="921"/>
      <c r="KIS110" s="921"/>
      <c r="KIT110" s="921"/>
      <c r="KIU110" s="921"/>
      <c r="KIV110" s="921"/>
      <c r="KIW110" s="921"/>
      <c r="KIX110" s="921"/>
      <c r="KIY110" s="921"/>
      <c r="KIZ110" s="921"/>
      <c r="KJA110" s="921"/>
      <c r="KJB110" s="921"/>
      <c r="KJC110" s="921"/>
      <c r="KJD110" s="921"/>
      <c r="KJE110" s="921"/>
      <c r="KJF110" s="921"/>
      <c r="KJG110" s="921"/>
      <c r="KJH110" s="921"/>
      <c r="KJI110" s="921"/>
      <c r="KJJ110" s="921"/>
      <c r="KJK110" s="921"/>
      <c r="KJL110" s="921"/>
      <c r="KJM110" s="921"/>
      <c r="KJN110" s="921"/>
      <c r="KJO110" s="921"/>
      <c r="KJP110" s="921"/>
      <c r="KJQ110" s="921"/>
      <c r="KJR110" s="921"/>
      <c r="KJS110" s="921"/>
      <c r="KJT110" s="921"/>
      <c r="KJU110" s="921"/>
      <c r="KJV110" s="921"/>
      <c r="KJW110" s="921"/>
      <c r="KJX110" s="921"/>
      <c r="KJY110" s="921"/>
      <c r="KJZ110" s="921"/>
      <c r="KKA110" s="921"/>
      <c r="KKB110" s="921"/>
      <c r="KKC110" s="921"/>
      <c r="KKD110" s="921"/>
      <c r="KKE110" s="921"/>
      <c r="KKF110" s="921"/>
      <c r="KKG110" s="921"/>
      <c r="KKH110" s="921"/>
      <c r="KKI110" s="921"/>
      <c r="KKJ110" s="921"/>
      <c r="KKK110" s="921"/>
      <c r="KKL110" s="921"/>
      <c r="KKM110" s="921"/>
      <c r="KKN110" s="921"/>
      <c r="KKO110" s="921"/>
      <c r="KKP110" s="921"/>
      <c r="KKQ110" s="921"/>
      <c r="KKR110" s="921"/>
      <c r="KKS110" s="921"/>
      <c r="KKT110" s="921"/>
      <c r="KKU110" s="921"/>
      <c r="KKV110" s="921"/>
      <c r="KKW110" s="921"/>
      <c r="KKX110" s="921"/>
      <c r="KKY110" s="921"/>
      <c r="KKZ110" s="921"/>
      <c r="KLA110" s="921"/>
      <c r="KLB110" s="921"/>
      <c r="KLC110" s="921"/>
      <c r="KLD110" s="921"/>
      <c r="KLE110" s="921"/>
      <c r="KLF110" s="921"/>
      <c r="KLG110" s="921"/>
      <c r="KLH110" s="921"/>
      <c r="KLI110" s="921"/>
      <c r="KLJ110" s="921"/>
      <c r="KLK110" s="921"/>
      <c r="KLL110" s="921"/>
      <c r="KLM110" s="921"/>
      <c r="KLN110" s="921"/>
      <c r="KLO110" s="921"/>
      <c r="KLP110" s="921"/>
      <c r="KLQ110" s="921"/>
      <c r="KLR110" s="921"/>
      <c r="KLS110" s="921"/>
      <c r="KLT110" s="921"/>
      <c r="KLU110" s="921"/>
      <c r="KLV110" s="921"/>
      <c r="KLW110" s="921"/>
      <c r="KLX110" s="921"/>
      <c r="KLY110" s="921"/>
      <c r="KLZ110" s="921"/>
      <c r="KMA110" s="921"/>
      <c r="KMB110" s="921"/>
      <c r="KMC110" s="921"/>
      <c r="KMD110" s="921"/>
      <c r="KME110" s="921"/>
      <c r="KMF110" s="921"/>
      <c r="KMG110" s="921"/>
      <c r="KMH110" s="921"/>
      <c r="KMI110" s="921"/>
      <c r="KMJ110" s="921"/>
      <c r="KMK110" s="921"/>
      <c r="KML110" s="921"/>
      <c r="KMM110" s="921"/>
      <c r="KMN110" s="921"/>
      <c r="KMO110" s="921"/>
      <c r="KMP110" s="921"/>
      <c r="KMQ110" s="921"/>
      <c r="KMR110" s="921"/>
      <c r="KMS110" s="921"/>
      <c r="KMT110" s="921"/>
      <c r="KMU110" s="921"/>
      <c r="KMV110" s="921"/>
      <c r="KMW110" s="921"/>
      <c r="KMX110" s="921"/>
      <c r="KMY110" s="921"/>
      <c r="KMZ110" s="921"/>
      <c r="KNA110" s="921"/>
      <c r="KNB110" s="921"/>
      <c r="KNC110" s="921"/>
      <c r="KND110" s="921"/>
      <c r="KNE110" s="921"/>
      <c r="KNF110" s="921"/>
      <c r="KNG110" s="921"/>
      <c r="KNH110" s="921"/>
      <c r="KNI110" s="921"/>
      <c r="KNJ110" s="921"/>
      <c r="KNK110" s="921"/>
      <c r="KNL110" s="921"/>
      <c r="KNM110" s="921"/>
      <c r="KNN110" s="921"/>
      <c r="KNO110" s="921"/>
      <c r="KNP110" s="921"/>
      <c r="KNQ110" s="921"/>
      <c r="KNR110" s="921"/>
      <c r="KNS110" s="921"/>
      <c r="KNT110" s="921"/>
      <c r="KNU110" s="921"/>
      <c r="KNV110" s="921"/>
      <c r="KNW110" s="921"/>
      <c r="KNX110" s="921"/>
      <c r="KNY110" s="921"/>
      <c r="KNZ110" s="921"/>
      <c r="KOA110" s="921"/>
      <c r="KOB110" s="921"/>
      <c r="KOC110" s="921"/>
      <c r="KOD110" s="921"/>
      <c r="KOE110" s="921"/>
      <c r="KOF110" s="921"/>
      <c r="KOG110" s="921"/>
      <c r="KOH110" s="921"/>
      <c r="KOI110" s="921"/>
      <c r="KOJ110" s="921"/>
      <c r="KOK110" s="921"/>
      <c r="KOL110" s="921"/>
      <c r="KOM110" s="921"/>
      <c r="KON110" s="921"/>
      <c r="KOO110" s="921"/>
      <c r="KOP110" s="921"/>
      <c r="KOQ110" s="921"/>
      <c r="KOR110" s="921"/>
      <c r="KOS110" s="921"/>
      <c r="KOT110" s="921"/>
      <c r="KOU110" s="921"/>
      <c r="KOV110" s="921"/>
      <c r="KOW110" s="921"/>
      <c r="KOX110" s="921"/>
      <c r="KOY110" s="921"/>
      <c r="KOZ110" s="921"/>
      <c r="KPA110" s="921"/>
      <c r="KPB110" s="921"/>
      <c r="KPC110" s="921"/>
      <c r="KPD110" s="921"/>
      <c r="KPE110" s="921"/>
      <c r="KPF110" s="921"/>
      <c r="KPG110" s="921"/>
      <c r="KPH110" s="921"/>
      <c r="KPI110" s="921"/>
      <c r="KPJ110" s="921"/>
      <c r="KPK110" s="921"/>
      <c r="KPL110" s="921"/>
      <c r="KPM110" s="921"/>
      <c r="KPN110" s="921"/>
      <c r="KPO110" s="921"/>
      <c r="KPP110" s="921"/>
      <c r="KPQ110" s="921"/>
      <c r="KPR110" s="921"/>
      <c r="KPS110" s="921"/>
      <c r="KPT110" s="921"/>
      <c r="KPU110" s="921"/>
      <c r="KPV110" s="921"/>
      <c r="KPW110" s="921"/>
      <c r="KPX110" s="921"/>
      <c r="KPY110" s="921"/>
      <c r="KPZ110" s="921"/>
      <c r="KQA110" s="921"/>
      <c r="KQB110" s="921"/>
      <c r="KQC110" s="921"/>
      <c r="KQD110" s="921"/>
      <c r="KQE110" s="921"/>
      <c r="KQF110" s="921"/>
      <c r="KQG110" s="921"/>
      <c r="KQH110" s="921"/>
      <c r="KQI110" s="921"/>
      <c r="KQJ110" s="921"/>
      <c r="KQK110" s="921"/>
      <c r="KQL110" s="921"/>
      <c r="KQM110" s="921"/>
      <c r="KQN110" s="921"/>
      <c r="KQO110" s="921"/>
      <c r="KQP110" s="921"/>
      <c r="KQQ110" s="921"/>
      <c r="KQR110" s="921"/>
      <c r="KQS110" s="921"/>
      <c r="KQT110" s="921"/>
      <c r="KQU110" s="921"/>
      <c r="KQV110" s="921"/>
      <c r="KQW110" s="921"/>
      <c r="KQX110" s="921"/>
      <c r="KQY110" s="921"/>
      <c r="KQZ110" s="921"/>
      <c r="KRA110" s="921"/>
      <c r="KRB110" s="921"/>
      <c r="KRC110" s="921"/>
      <c r="KRD110" s="921"/>
      <c r="KRE110" s="921"/>
      <c r="KRF110" s="921"/>
      <c r="KRG110" s="921"/>
      <c r="KRH110" s="921"/>
      <c r="KRI110" s="921"/>
      <c r="KRJ110" s="921"/>
      <c r="KRK110" s="921"/>
      <c r="KRL110" s="921"/>
      <c r="KRM110" s="921"/>
      <c r="KRN110" s="921"/>
      <c r="KRO110" s="921"/>
      <c r="KRP110" s="921"/>
      <c r="KRQ110" s="921"/>
      <c r="KRR110" s="921"/>
      <c r="KRS110" s="921"/>
      <c r="KRT110" s="921"/>
      <c r="KRU110" s="921"/>
      <c r="KRV110" s="921"/>
      <c r="KRW110" s="921"/>
      <c r="KRX110" s="921"/>
      <c r="KRY110" s="921"/>
      <c r="KRZ110" s="921"/>
      <c r="KSA110" s="921"/>
      <c r="KSB110" s="921"/>
      <c r="KSC110" s="921"/>
      <c r="KSD110" s="921"/>
      <c r="KSE110" s="921"/>
      <c r="KSF110" s="921"/>
      <c r="KSG110" s="921"/>
      <c r="KSH110" s="921"/>
      <c r="KSI110" s="921"/>
      <c r="KSJ110" s="921"/>
      <c r="KSK110" s="921"/>
      <c r="KSL110" s="921"/>
      <c r="KSM110" s="921"/>
      <c r="KSN110" s="921"/>
      <c r="KSO110" s="921"/>
      <c r="KSP110" s="921"/>
      <c r="KSQ110" s="921"/>
      <c r="KSR110" s="921"/>
      <c r="KSS110" s="921"/>
      <c r="KST110" s="921"/>
      <c r="KSU110" s="921"/>
      <c r="KSV110" s="921"/>
      <c r="KSW110" s="921"/>
      <c r="KSX110" s="921"/>
      <c r="KSY110" s="921"/>
      <c r="KSZ110" s="921"/>
      <c r="KTA110" s="921"/>
      <c r="KTB110" s="921"/>
      <c r="KTC110" s="921"/>
      <c r="KTD110" s="921"/>
      <c r="KTE110" s="921"/>
      <c r="KTF110" s="921"/>
      <c r="KTG110" s="921"/>
      <c r="KTH110" s="921"/>
      <c r="KTI110" s="921"/>
      <c r="KTJ110" s="921"/>
      <c r="KTK110" s="921"/>
      <c r="KTL110" s="921"/>
      <c r="KTM110" s="921"/>
      <c r="KTN110" s="921"/>
      <c r="KTO110" s="921"/>
      <c r="KTP110" s="921"/>
      <c r="KTQ110" s="921"/>
      <c r="KTR110" s="921"/>
      <c r="KTS110" s="921"/>
      <c r="KTT110" s="921"/>
      <c r="KTU110" s="921"/>
      <c r="KTV110" s="921"/>
      <c r="KTW110" s="921"/>
      <c r="KTX110" s="921"/>
      <c r="KTY110" s="921"/>
      <c r="KTZ110" s="921"/>
      <c r="KUA110" s="921"/>
      <c r="KUB110" s="921"/>
      <c r="KUC110" s="921"/>
      <c r="KUD110" s="921"/>
      <c r="KUE110" s="921"/>
      <c r="KUF110" s="921"/>
      <c r="KUG110" s="921"/>
      <c r="KUH110" s="921"/>
      <c r="KUI110" s="921"/>
      <c r="KUJ110" s="921"/>
      <c r="KUK110" s="921"/>
      <c r="KUL110" s="921"/>
      <c r="KUM110" s="921"/>
      <c r="KUN110" s="921"/>
      <c r="KUO110" s="921"/>
      <c r="KUP110" s="921"/>
      <c r="KUQ110" s="921"/>
      <c r="KUR110" s="921"/>
      <c r="KUS110" s="921"/>
      <c r="KUT110" s="921"/>
      <c r="KUU110" s="921"/>
      <c r="KUV110" s="921"/>
      <c r="KUW110" s="921"/>
      <c r="KUX110" s="921"/>
      <c r="KUY110" s="921"/>
      <c r="KUZ110" s="921"/>
      <c r="KVA110" s="921"/>
      <c r="KVB110" s="921"/>
      <c r="KVC110" s="921"/>
      <c r="KVD110" s="921"/>
      <c r="KVE110" s="921"/>
      <c r="KVF110" s="921"/>
      <c r="KVG110" s="921"/>
      <c r="KVH110" s="921"/>
      <c r="KVI110" s="921"/>
      <c r="KVJ110" s="921"/>
      <c r="KVK110" s="921"/>
      <c r="KVL110" s="921"/>
      <c r="KVM110" s="921"/>
      <c r="KVN110" s="921"/>
      <c r="KVO110" s="921"/>
      <c r="KVP110" s="921"/>
      <c r="KVQ110" s="921"/>
      <c r="KVR110" s="921"/>
      <c r="KVS110" s="921"/>
      <c r="KVT110" s="921"/>
      <c r="KVU110" s="921"/>
      <c r="KVV110" s="921"/>
      <c r="KVW110" s="921"/>
      <c r="KVX110" s="921"/>
      <c r="KVY110" s="921"/>
      <c r="KVZ110" s="921"/>
      <c r="KWA110" s="921"/>
      <c r="KWB110" s="921"/>
      <c r="KWC110" s="921"/>
      <c r="KWD110" s="921"/>
      <c r="KWE110" s="921"/>
      <c r="KWF110" s="921"/>
      <c r="KWG110" s="921"/>
      <c r="KWH110" s="921"/>
      <c r="KWI110" s="921"/>
      <c r="KWJ110" s="921"/>
      <c r="KWK110" s="921"/>
      <c r="KWL110" s="921"/>
      <c r="KWM110" s="921"/>
      <c r="KWN110" s="921"/>
      <c r="KWO110" s="921"/>
      <c r="KWP110" s="921"/>
      <c r="KWQ110" s="921"/>
      <c r="KWR110" s="921"/>
      <c r="KWS110" s="921"/>
      <c r="KWT110" s="921"/>
      <c r="KWU110" s="921"/>
      <c r="KWV110" s="921"/>
      <c r="KWW110" s="921"/>
      <c r="KWX110" s="921"/>
      <c r="KWY110" s="921"/>
      <c r="KWZ110" s="921"/>
      <c r="KXA110" s="921"/>
      <c r="KXB110" s="921"/>
      <c r="KXC110" s="921"/>
      <c r="KXD110" s="921"/>
      <c r="KXE110" s="921"/>
      <c r="KXF110" s="921"/>
      <c r="KXG110" s="921"/>
      <c r="KXH110" s="921"/>
      <c r="KXI110" s="921"/>
      <c r="KXJ110" s="921"/>
      <c r="KXK110" s="921"/>
      <c r="KXL110" s="921"/>
      <c r="KXM110" s="921"/>
      <c r="KXN110" s="921"/>
      <c r="KXO110" s="921"/>
      <c r="KXP110" s="921"/>
      <c r="KXQ110" s="921"/>
      <c r="KXR110" s="921"/>
      <c r="KXS110" s="921"/>
      <c r="KXT110" s="921"/>
      <c r="KXU110" s="921"/>
      <c r="KXV110" s="921"/>
      <c r="KXW110" s="921"/>
      <c r="KXX110" s="921"/>
      <c r="KXY110" s="921"/>
      <c r="KXZ110" s="921"/>
      <c r="KYA110" s="921"/>
      <c r="KYB110" s="921"/>
      <c r="KYC110" s="921"/>
      <c r="KYD110" s="921"/>
      <c r="KYE110" s="921"/>
      <c r="KYF110" s="921"/>
      <c r="KYG110" s="921"/>
      <c r="KYH110" s="921"/>
      <c r="KYI110" s="921"/>
      <c r="KYJ110" s="921"/>
      <c r="KYK110" s="921"/>
      <c r="KYL110" s="921"/>
      <c r="KYM110" s="921"/>
      <c r="KYN110" s="921"/>
      <c r="KYO110" s="921"/>
      <c r="KYP110" s="921"/>
      <c r="KYQ110" s="921"/>
      <c r="KYR110" s="921"/>
      <c r="KYS110" s="921"/>
      <c r="KYT110" s="921"/>
      <c r="KYU110" s="921"/>
      <c r="KYV110" s="921"/>
      <c r="KYW110" s="921"/>
      <c r="KYX110" s="921"/>
      <c r="KYY110" s="921"/>
      <c r="KYZ110" s="921"/>
      <c r="KZA110" s="921"/>
      <c r="KZB110" s="921"/>
      <c r="KZC110" s="921"/>
      <c r="KZD110" s="921"/>
      <c r="KZE110" s="921"/>
      <c r="KZF110" s="921"/>
      <c r="KZG110" s="921"/>
      <c r="KZH110" s="921"/>
      <c r="KZI110" s="921"/>
      <c r="KZJ110" s="921"/>
      <c r="KZK110" s="921"/>
      <c r="KZL110" s="921"/>
      <c r="KZM110" s="921"/>
      <c r="KZN110" s="921"/>
      <c r="KZO110" s="921"/>
      <c r="KZP110" s="921"/>
      <c r="KZQ110" s="921"/>
      <c r="KZR110" s="921"/>
      <c r="KZS110" s="921"/>
      <c r="KZT110" s="921"/>
      <c r="KZU110" s="921"/>
      <c r="KZV110" s="921"/>
      <c r="KZW110" s="921"/>
      <c r="KZX110" s="921"/>
      <c r="KZY110" s="921"/>
      <c r="KZZ110" s="921"/>
      <c r="LAA110" s="921"/>
      <c r="LAB110" s="921"/>
      <c r="LAC110" s="921"/>
      <c r="LAD110" s="921"/>
      <c r="LAE110" s="921"/>
      <c r="LAF110" s="921"/>
      <c r="LAG110" s="921"/>
      <c r="LAH110" s="921"/>
      <c r="LAI110" s="921"/>
      <c r="LAJ110" s="921"/>
      <c r="LAK110" s="921"/>
      <c r="LAL110" s="921"/>
      <c r="LAM110" s="921"/>
      <c r="LAN110" s="921"/>
      <c r="LAO110" s="921"/>
      <c r="LAP110" s="921"/>
      <c r="LAQ110" s="921"/>
      <c r="LAR110" s="921"/>
      <c r="LAS110" s="921"/>
      <c r="LAT110" s="921"/>
      <c r="LAU110" s="921"/>
      <c r="LAV110" s="921"/>
      <c r="LAW110" s="921"/>
      <c r="LAX110" s="921"/>
      <c r="LAY110" s="921"/>
      <c r="LAZ110" s="921"/>
      <c r="LBA110" s="921"/>
      <c r="LBB110" s="921"/>
      <c r="LBC110" s="921"/>
      <c r="LBD110" s="921"/>
      <c r="LBE110" s="921"/>
      <c r="LBF110" s="921"/>
      <c r="LBG110" s="921"/>
      <c r="LBH110" s="921"/>
      <c r="LBI110" s="921"/>
      <c r="LBJ110" s="921"/>
      <c r="LBK110" s="921"/>
      <c r="LBL110" s="921"/>
      <c r="LBM110" s="921"/>
      <c r="LBN110" s="921"/>
      <c r="LBO110" s="921"/>
      <c r="LBP110" s="921"/>
      <c r="LBQ110" s="921"/>
      <c r="LBR110" s="921"/>
      <c r="LBS110" s="921"/>
      <c r="LBT110" s="921"/>
      <c r="LBU110" s="921"/>
      <c r="LBV110" s="921"/>
      <c r="LBW110" s="921"/>
      <c r="LBX110" s="921"/>
      <c r="LBY110" s="921"/>
      <c r="LBZ110" s="921"/>
      <c r="LCA110" s="921"/>
      <c r="LCB110" s="921"/>
      <c r="LCC110" s="921"/>
      <c r="LCD110" s="921"/>
      <c r="LCE110" s="921"/>
      <c r="LCF110" s="921"/>
      <c r="LCG110" s="921"/>
      <c r="LCH110" s="921"/>
      <c r="LCI110" s="921"/>
      <c r="LCJ110" s="921"/>
      <c r="LCK110" s="921"/>
      <c r="LCL110" s="921"/>
      <c r="LCM110" s="921"/>
      <c r="LCN110" s="921"/>
      <c r="LCO110" s="921"/>
      <c r="LCP110" s="921"/>
      <c r="LCQ110" s="921"/>
      <c r="LCR110" s="921"/>
      <c r="LCS110" s="921"/>
      <c r="LCT110" s="921"/>
      <c r="LCU110" s="921"/>
      <c r="LCV110" s="921"/>
      <c r="LCW110" s="921"/>
      <c r="LCX110" s="921"/>
      <c r="LCY110" s="921"/>
      <c r="LCZ110" s="921"/>
      <c r="LDA110" s="921"/>
      <c r="LDB110" s="921"/>
      <c r="LDC110" s="921"/>
      <c r="LDD110" s="921"/>
      <c r="LDE110" s="921"/>
      <c r="LDF110" s="921"/>
      <c r="LDG110" s="921"/>
      <c r="LDH110" s="921"/>
      <c r="LDI110" s="921"/>
      <c r="LDJ110" s="921"/>
      <c r="LDK110" s="921"/>
      <c r="LDL110" s="921"/>
      <c r="LDM110" s="921"/>
      <c r="LDN110" s="921"/>
      <c r="LDO110" s="921"/>
      <c r="LDP110" s="921"/>
      <c r="LDQ110" s="921"/>
      <c r="LDR110" s="921"/>
      <c r="LDS110" s="921"/>
      <c r="LDT110" s="921"/>
      <c r="LDU110" s="921"/>
      <c r="LDV110" s="921"/>
      <c r="LDW110" s="921"/>
      <c r="LDX110" s="921"/>
      <c r="LDY110" s="921"/>
      <c r="LDZ110" s="921"/>
      <c r="LEA110" s="921"/>
      <c r="LEB110" s="921"/>
      <c r="LEC110" s="921"/>
      <c r="LED110" s="921"/>
      <c r="LEE110" s="921"/>
      <c r="LEF110" s="921"/>
      <c r="LEG110" s="921"/>
      <c r="LEH110" s="921"/>
      <c r="LEI110" s="921"/>
      <c r="LEJ110" s="921"/>
      <c r="LEK110" s="921"/>
      <c r="LEL110" s="921"/>
      <c r="LEM110" s="921"/>
      <c r="LEN110" s="921"/>
      <c r="LEO110" s="921"/>
      <c r="LEP110" s="921"/>
      <c r="LEQ110" s="921"/>
      <c r="LER110" s="921"/>
      <c r="LES110" s="921"/>
      <c r="LET110" s="921"/>
      <c r="LEU110" s="921"/>
      <c r="LEV110" s="921"/>
      <c r="LEW110" s="921"/>
      <c r="LEX110" s="921"/>
      <c r="LEY110" s="921"/>
      <c r="LEZ110" s="921"/>
      <c r="LFA110" s="921"/>
      <c r="LFB110" s="921"/>
      <c r="LFC110" s="921"/>
      <c r="LFD110" s="921"/>
      <c r="LFE110" s="921"/>
      <c r="LFF110" s="921"/>
      <c r="LFG110" s="921"/>
      <c r="LFH110" s="921"/>
      <c r="LFI110" s="921"/>
      <c r="LFJ110" s="921"/>
      <c r="LFK110" s="921"/>
      <c r="LFL110" s="921"/>
      <c r="LFM110" s="921"/>
      <c r="LFN110" s="921"/>
      <c r="LFO110" s="921"/>
      <c r="LFP110" s="921"/>
      <c r="LFQ110" s="921"/>
      <c r="LFR110" s="921"/>
      <c r="LFS110" s="921"/>
      <c r="LFT110" s="921"/>
      <c r="LFU110" s="921"/>
      <c r="LFV110" s="921"/>
      <c r="LFW110" s="921"/>
      <c r="LFX110" s="921"/>
      <c r="LFY110" s="921"/>
      <c r="LFZ110" s="921"/>
      <c r="LGA110" s="921"/>
      <c r="LGB110" s="921"/>
      <c r="LGC110" s="921"/>
      <c r="LGD110" s="921"/>
      <c r="LGE110" s="921"/>
      <c r="LGF110" s="921"/>
      <c r="LGG110" s="921"/>
      <c r="LGH110" s="921"/>
      <c r="LGI110" s="921"/>
      <c r="LGJ110" s="921"/>
      <c r="LGK110" s="921"/>
      <c r="LGL110" s="921"/>
      <c r="LGM110" s="921"/>
      <c r="LGN110" s="921"/>
      <c r="LGO110" s="921"/>
      <c r="LGP110" s="921"/>
      <c r="LGQ110" s="921"/>
      <c r="LGR110" s="921"/>
      <c r="LGS110" s="921"/>
      <c r="LGT110" s="921"/>
      <c r="LGU110" s="921"/>
      <c r="LGV110" s="921"/>
      <c r="LGW110" s="921"/>
      <c r="LGX110" s="921"/>
      <c r="LGY110" s="921"/>
      <c r="LGZ110" s="921"/>
      <c r="LHA110" s="921"/>
      <c r="LHB110" s="921"/>
      <c r="LHC110" s="921"/>
      <c r="LHD110" s="921"/>
      <c r="LHE110" s="921"/>
      <c r="LHF110" s="921"/>
      <c r="LHG110" s="921"/>
      <c r="LHH110" s="921"/>
      <c r="LHI110" s="921"/>
      <c r="LHJ110" s="921"/>
      <c r="LHK110" s="921"/>
      <c r="LHL110" s="921"/>
      <c r="LHM110" s="921"/>
      <c r="LHN110" s="921"/>
      <c r="LHO110" s="921"/>
      <c r="LHP110" s="921"/>
      <c r="LHQ110" s="921"/>
      <c r="LHR110" s="921"/>
      <c r="LHS110" s="921"/>
      <c r="LHT110" s="921"/>
      <c r="LHU110" s="921"/>
      <c r="LHV110" s="921"/>
      <c r="LHW110" s="921"/>
      <c r="LHX110" s="921"/>
      <c r="LHY110" s="921"/>
      <c r="LHZ110" s="921"/>
      <c r="LIA110" s="921"/>
      <c r="LIB110" s="921"/>
      <c r="LIC110" s="921"/>
      <c r="LID110" s="921"/>
      <c r="LIE110" s="921"/>
      <c r="LIF110" s="921"/>
      <c r="LIG110" s="921"/>
      <c r="LIH110" s="921"/>
      <c r="LII110" s="921"/>
      <c r="LIJ110" s="921"/>
      <c r="LIK110" s="921"/>
      <c r="LIL110" s="921"/>
      <c r="LIM110" s="921"/>
      <c r="LIN110" s="921"/>
      <c r="LIO110" s="921"/>
      <c r="LIP110" s="921"/>
      <c r="LIQ110" s="921"/>
      <c r="LIR110" s="921"/>
      <c r="LIS110" s="921"/>
      <c r="LIT110" s="921"/>
      <c r="LIU110" s="921"/>
      <c r="LIV110" s="921"/>
      <c r="LIW110" s="921"/>
      <c r="LIX110" s="921"/>
      <c r="LIY110" s="921"/>
      <c r="LIZ110" s="921"/>
      <c r="LJA110" s="921"/>
      <c r="LJB110" s="921"/>
      <c r="LJC110" s="921"/>
      <c r="LJD110" s="921"/>
      <c r="LJE110" s="921"/>
      <c r="LJF110" s="921"/>
      <c r="LJG110" s="921"/>
      <c r="LJH110" s="921"/>
      <c r="LJI110" s="921"/>
      <c r="LJJ110" s="921"/>
      <c r="LJK110" s="921"/>
      <c r="LJL110" s="921"/>
      <c r="LJM110" s="921"/>
      <c r="LJN110" s="921"/>
      <c r="LJO110" s="921"/>
      <c r="LJP110" s="921"/>
      <c r="LJQ110" s="921"/>
      <c r="LJR110" s="921"/>
      <c r="LJS110" s="921"/>
      <c r="LJT110" s="921"/>
      <c r="LJU110" s="921"/>
      <c r="LJV110" s="921"/>
      <c r="LJW110" s="921"/>
      <c r="LJX110" s="921"/>
      <c r="LJY110" s="921"/>
      <c r="LJZ110" s="921"/>
      <c r="LKA110" s="921"/>
      <c r="LKB110" s="921"/>
      <c r="LKC110" s="921"/>
      <c r="LKD110" s="921"/>
      <c r="LKE110" s="921"/>
      <c r="LKF110" s="921"/>
      <c r="LKG110" s="921"/>
      <c r="LKH110" s="921"/>
      <c r="LKI110" s="921"/>
      <c r="LKJ110" s="921"/>
      <c r="LKK110" s="921"/>
      <c r="LKL110" s="921"/>
      <c r="LKM110" s="921"/>
      <c r="LKN110" s="921"/>
      <c r="LKO110" s="921"/>
      <c r="LKP110" s="921"/>
      <c r="LKQ110" s="921"/>
      <c r="LKR110" s="921"/>
      <c r="LKS110" s="921"/>
      <c r="LKT110" s="921"/>
      <c r="LKU110" s="921"/>
      <c r="LKV110" s="921"/>
      <c r="LKW110" s="921"/>
      <c r="LKX110" s="921"/>
      <c r="LKY110" s="921"/>
      <c r="LKZ110" s="921"/>
      <c r="LLA110" s="921"/>
      <c r="LLB110" s="921"/>
      <c r="LLC110" s="921"/>
      <c r="LLD110" s="921"/>
      <c r="LLE110" s="921"/>
      <c r="LLF110" s="921"/>
      <c r="LLG110" s="921"/>
      <c r="LLH110" s="921"/>
      <c r="LLI110" s="921"/>
      <c r="LLJ110" s="921"/>
      <c r="LLK110" s="921"/>
      <c r="LLL110" s="921"/>
      <c r="LLM110" s="921"/>
      <c r="LLN110" s="921"/>
      <c r="LLO110" s="921"/>
      <c r="LLP110" s="921"/>
      <c r="LLQ110" s="921"/>
      <c r="LLR110" s="921"/>
      <c r="LLS110" s="921"/>
      <c r="LLT110" s="921"/>
      <c r="LLU110" s="921"/>
      <c r="LLV110" s="921"/>
      <c r="LLW110" s="921"/>
      <c r="LLX110" s="921"/>
      <c r="LLY110" s="921"/>
      <c r="LLZ110" s="921"/>
      <c r="LMA110" s="921"/>
      <c r="LMB110" s="921"/>
      <c r="LMC110" s="921"/>
      <c r="LMD110" s="921"/>
      <c r="LME110" s="921"/>
      <c r="LMF110" s="921"/>
      <c r="LMG110" s="921"/>
      <c r="LMH110" s="921"/>
      <c r="LMI110" s="921"/>
      <c r="LMJ110" s="921"/>
      <c r="LMK110" s="921"/>
      <c r="LML110" s="921"/>
      <c r="LMM110" s="921"/>
      <c r="LMN110" s="921"/>
      <c r="LMO110" s="921"/>
      <c r="LMP110" s="921"/>
      <c r="LMQ110" s="921"/>
      <c r="LMR110" s="921"/>
      <c r="LMS110" s="921"/>
      <c r="LMT110" s="921"/>
      <c r="LMU110" s="921"/>
      <c r="LMV110" s="921"/>
      <c r="LMW110" s="921"/>
      <c r="LMX110" s="921"/>
      <c r="LMY110" s="921"/>
      <c r="LMZ110" s="921"/>
      <c r="LNA110" s="921"/>
      <c r="LNB110" s="921"/>
      <c r="LNC110" s="921"/>
      <c r="LND110" s="921"/>
      <c r="LNE110" s="921"/>
      <c r="LNF110" s="921"/>
      <c r="LNG110" s="921"/>
      <c r="LNH110" s="921"/>
      <c r="LNI110" s="921"/>
      <c r="LNJ110" s="921"/>
      <c r="LNK110" s="921"/>
      <c r="LNL110" s="921"/>
      <c r="LNM110" s="921"/>
      <c r="LNN110" s="921"/>
      <c r="LNO110" s="921"/>
      <c r="LNP110" s="921"/>
      <c r="LNQ110" s="921"/>
      <c r="LNR110" s="921"/>
      <c r="LNS110" s="921"/>
      <c r="LNT110" s="921"/>
      <c r="LNU110" s="921"/>
      <c r="LNV110" s="921"/>
      <c r="LNW110" s="921"/>
      <c r="LNX110" s="921"/>
      <c r="LNY110" s="921"/>
      <c r="LNZ110" s="921"/>
      <c r="LOA110" s="921"/>
      <c r="LOB110" s="921"/>
      <c r="LOC110" s="921"/>
      <c r="LOD110" s="921"/>
      <c r="LOE110" s="921"/>
      <c r="LOF110" s="921"/>
      <c r="LOG110" s="921"/>
      <c r="LOH110" s="921"/>
      <c r="LOI110" s="921"/>
      <c r="LOJ110" s="921"/>
      <c r="LOK110" s="921"/>
      <c r="LOL110" s="921"/>
      <c r="LOM110" s="921"/>
      <c r="LON110" s="921"/>
      <c r="LOO110" s="921"/>
      <c r="LOP110" s="921"/>
      <c r="LOQ110" s="921"/>
      <c r="LOR110" s="921"/>
      <c r="LOS110" s="921"/>
      <c r="LOT110" s="921"/>
      <c r="LOU110" s="921"/>
      <c r="LOV110" s="921"/>
      <c r="LOW110" s="921"/>
      <c r="LOX110" s="921"/>
      <c r="LOY110" s="921"/>
      <c r="LOZ110" s="921"/>
      <c r="LPA110" s="921"/>
      <c r="LPB110" s="921"/>
      <c r="LPC110" s="921"/>
      <c r="LPD110" s="921"/>
      <c r="LPE110" s="921"/>
      <c r="LPF110" s="921"/>
      <c r="LPG110" s="921"/>
      <c r="LPH110" s="921"/>
      <c r="LPI110" s="921"/>
      <c r="LPJ110" s="921"/>
      <c r="LPK110" s="921"/>
      <c r="LPL110" s="921"/>
      <c r="LPM110" s="921"/>
      <c r="LPN110" s="921"/>
      <c r="LPO110" s="921"/>
      <c r="LPP110" s="921"/>
      <c r="LPQ110" s="921"/>
      <c r="LPR110" s="921"/>
      <c r="LPS110" s="921"/>
      <c r="LPT110" s="921"/>
      <c r="LPU110" s="921"/>
      <c r="LPV110" s="921"/>
      <c r="LPW110" s="921"/>
      <c r="LPX110" s="921"/>
      <c r="LPY110" s="921"/>
      <c r="LPZ110" s="921"/>
      <c r="LQA110" s="921"/>
      <c r="LQB110" s="921"/>
      <c r="LQC110" s="921"/>
      <c r="LQD110" s="921"/>
      <c r="LQE110" s="921"/>
      <c r="LQF110" s="921"/>
      <c r="LQG110" s="921"/>
      <c r="LQH110" s="921"/>
      <c r="LQI110" s="921"/>
      <c r="LQJ110" s="921"/>
      <c r="LQK110" s="921"/>
      <c r="LQL110" s="921"/>
      <c r="LQM110" s="921"/>
      <c r="LQN110" s="921"/>
      <c r="LQO110" s="921"/>
      <c r="LQP110" s="921"/>
      <c r="LQQ110" s="921"/>
      <c r="LQR110" s="921"/>
      <c r="LQS110" s="921"/>
      <c r="LQT110" s="921"/>
      <c r="LQU110" s="921"/>
      <c r="LQV110" s="921"/>
      <c r="LQW110" s="921"/>
      <c r="LQX110" s="921"/>
      <c r="LQY110" s="921"/>
      <c r="LQZ110" s="921"/>
      <c r="LRA110" s="921"/>
      <c r="LRB110" s="921"/>
      <c r="LRC110" s="921"/>
      <c r="LRD110" s="921"/>
      <c r="LRE110" s="921"/>
      <c r="LRF110" s="921"/>
      <c r="LRG110" s="921"/>
      <c r="LRH110" s="921"/>
      <c r="LRI110" s="921"/>
      <c r="LRJ110" s="921"/>
      <c r="LRK110" s="921"/>
      <c r="LRL110" s="921"/>
      <c r="LRM110" s="921"/>
      <c r="LRN110" s="921"/>
      <c r="LRO110" s="921"/>
      <c r="LRP110" s="921"/>
      <c r="LRQ110" s="921"/>
      <c r="LRR110" s="921"/>
      <c r="LRS110" s="921"/>
      <c r="LRT110" s="921"/>
      <c r="LRU110" s="921"/>
      <c r="LRV110" s="921"/>
      <c r="LRW110" s="921"/>
      <c r="LRX110" s="921"/>
      <c r="LRY110" s="921"/>
      <c r="LRZ110" s="921"/>
      <c r="LSA110" s="921"/>
      <c r="LSB110" s="921"/>
      <c r="LSC110" s="921"/>
      <c r="LSD110" s="921"/>
      <c r="LSE110" s="921"/>
      <c r="LSF110" s="921"/>
      <c r="LSG110" s="921"/>
      <c r="LSH110" s="921"/>
      <c r="LSI110" s="921"/>
      <c r="LSJ110" s="921"/>
      <c r="LSK110" s="921"/>
      <c r="LSL110" s="921"/>
      <c r="LSM110" s="921"/>
      <c r="LSN110" s="921"/>
      <c r="LSO110" s="921"/>
      <c r="LSP110" s="921"/>
      <c r="LSQ110" s="921"/>
      <c r="LSR110" s="921"/>
      <c r="LSS110" s="921"/>
      <c r="LST110" s="921"/>
      <c r="LSU110" s="921"/>
      <c r="LSV110" s="921"/>
      <c r="LSW110" s="921"/>
      <c r="LSX110" s="921"/>
      <c r="LSY110" s="921"/>
      <c r="LSZ110" s="921"/>
      <c r="LTA110" s="921"/>
      <c r="LTB110" s="921"/>
      <c r="LTC110" s="921"/>
      <c r="LTD110" s="921"/>
      <c r="LTE110" s="921"/>
      <c r="LTF110" s="921"/>
      <c r="LTG110" s="921"/>
      <c r="LTH110" s="921"/>
      <c r="LTI110" s="921"/>
      <c r="LTJ110" s="921"/>
      <c r="LTK110" s="921"/>
      <c r="LTL110" s="921"/>
      <c r="LTM110" s="921"/>
      <c r="LTN110" s="921"/>
      <c r="LTO110" s="921"/>
      <c r="LTP110" s="921"/>
      <c r="LTQ110" s="921"/>
      <c r="LTR110" s="921"/>
      <c r="LTS110" s="921"/>
      <c r="LTT110" s="921"/>
      <c r="LTU110" s="921"/>
      <c r="LTV110" s="921"/>
      <c r="LTW110" s="921"/>
      <c r="LTX110" s="921"/>
      <c r="LTY110" s="921"/>
      <c r="LTZ110" s="921"/>
      <c r="LUA110" s="921"/>
      <c r="LUB110" s="921"/>
      <c r="LUC110" s="921"/>
      <c r="LUD110" s="921"/>
      <c r="LUE110" s="921"/>
      <c r="LUF110" s="921"/>
      <c r="LUG110" s="921"/>
      <c r="LUH110" s="921"/>
      <c r="LUI110" s="921"/>
      <c r="LUJ110" s="921"/>
      <c r="LUK110" s="921"/>
      <c r="LUL110" s="921"/>
      <c r="LUM110" s="921"/>
      <c r="LUN110" s="921"/>
      <c r="LUO110" s="921"/>
      <c r="LUP110" s="921"/>
      <c r="LUQ110" s="921"/>
      <c r="LUR110" s="921"/>
      <c r="LUS110" s="921"/>
      <c r="LUT110" s="921"/>
      <c r="LUU110" s="921"/>
      <c r="LUV110" s="921"/>
      <c r="LUW110" s="921"/>
      <c r="LUX110" s="921"/>
      <c r="LUY110" s="921"/>
      <c r="LUZ110" s="921"/>
      <c r="LVA110" s="921"/>
      <c r="LVB110" s="921"/>
      <c r="LVC110" s="921"/>
      <c r="LVD110" s="921"/>
      <c r="LVE110" s="921"/>
      <c r="LVF110" s="921"/>
      <c r="LVG110" s="921"/>
      <c r="LVH110" s="921"/>
      <c r="LVI110" s="921"/>
      <c r="LVJ110" s="921"/>
      <c r="LVK110" s="921"/>
      <c r="LVL110" s="921"/>
      <c r="LVM110" s="921"/>
      <c r="LVN110" s="921"/>
      <c r="LVO110" s="921"/>
      <c r="LVP110" s="921"/>
      <c r="LVQ110" s="921"/>
      <c r="LVR110" s="921"/>
      <c r="LVS110" s="921"/>
      <c r="LVT110" s="921"/>
      <c r="LVU110" s="921"/>
      <c r="LVV110" s="921"/>
      <c r="LVW110" s="921"/>
      <c r="LVX110" s="921"/>
      <c r="LVY110" s="921"/>
      <c r="LVZ110" s="921"/>
      <c r="LWA110" s="921"/>
      <c r="LWB110" s="921"/>
      <c r="LWC110" s="921"/>
      <c r="LWD110" s="921"/>
      <c r="LWE110" s="921"/>
      <c r="LWF110" s="921"/>
      <c r="LWG110" s="921"/>
      <c r="LWH110" s="921"/>
      <c r="LWI110" s="921"/>
      <c r="LWJ110" s="921"/>
      <c r="LWK110" s="921"/>
      <c r="LWL110" s="921"/>
      <c r="LWM110" s="921"/>
      <c r="LWN110" s="921"/>
      <c r="LWO110" s="921"/>
      <c r="LWP110" s="921"/>
      <c r="LWQ110" s="921"/>
      <c r="LWR110" s="921"/>
      <c r="LWS110" s="921"/>
      <c r="LWT110" s="921"/>
      <c r="LWU110" s="921"/>
      <c r="LWV110" s="921"/>
      <c r="LWW110" s="921"/>
      <c r="LWX110" s="921"/>
      <c r="LWY110" s="921"/>
      <c r="LWZ110" s="921"/>
      <c r="LXA110" s="921"/>
      <c r="LXB110" s="921"/>
      <c r="LXC110" s="921"/>
      <c r="LXD110" s="921"/>
      <c r="LXE110" s="921"/>
      <c r="LXF110" s="921"/>
      <c r="LXG110" s="921"/>
      <c r="LXH110" s="921"/>
      <c r="LXI110" s="921"/>
      <c r="LXJ110" s="921"/>
      <c r="LXK110" s="921"/>
      <c r="LXL110" s="921"/>
      <c r="LXM110" s="921"/>
      <c r="LXN110" s="921"/>
      <c r="LXO110" s="921"/>
      <c r="LXP110" s="921"/>
      <c r="LXQ110" s="921"/>
      <c r="LXR110" s="921"/>
      <c r="LXS110" s="921"/>
      <c r="LXT110" s="921"/>
      <c r="LXU110" s="921"/>
      <c r="LXV110" s="921"/>
      <c r="LXW110" s="921"/>
      <c r="LXX110" s="921"/>
      <c r="LXY110" s="921"/>
      <c r="LXZ110" s="921"/>
      <c r="LYA110" s="921"/>
      <c r="LYB110" s="921"/>
      <c r="LYC110" s="921"/>
      <c r="LYD110" s="921"/>
      <c r="LYE110" s="921"/>
      <c r="LYF110" s="921"/>
      <c r="LYG110" s="921"/>
      <c r="LYH110" s="921"/>
      <c r="LYI110" s="921"/>
      <c r="LYJ110" s="921"/>
      <c r="LYK110" s="921"/>
      <c r="LYL110" s="921"/>
      <c r="LYM110" s="921"/>
      <c r="LYN110" s="921"/>
      <c r="LYO110" s="921"/>
      <c r="LYP110" s="921"/>
      <c r="LYQ110" s="921"/>
      <c r="LYR110" s="921"/>
      <c r="LYS110" s="921"/>
      <c r="LYT110" s="921"/>
      <c r="LYU110" s="921"/>
      <c r="LYV110" s="921"/>
      <c r="LYW110" s="921"/>
      <c r="LYX110" s="921"/>
      <c r="LYY110" s="921"/>
      <c r="LYZ110" s="921"/>
      <c r="LZA110" s="921"/>
      <c r="LZB110" s="921"/>
      <c r="LZC110" s="921"/>
      <c r="LZD110" s="921"/>
      <c r="LZE110" s="921"/>
      <c r="LZF110" s="921"/>
      <c r="LZG110" s="921"/>
      <c r="LZH110" s="921"/>
      <c r="LZI110" s="921"/>
      <c r="LZJ110" s="921"/>
      <c r="LZK110" s="921"/>
      <c r="LZL110" s="921"/>
      <c r="LZM110" s="921"/>
      <c r="LZN110" s="921"/>
      <c r="LZO110" s="921"/>
      <c r="LZP110" s="921"/>
      <c r="LZQ110" s="921"/>
      <c r="LZR110" s="921"/>
      <c r="LZS110" s="921"/>
      <c r="LZT110" s="921"/>
      <c r="LZU110" s="921"/>
      <c r="LZV110" s="921"/>
      <c r="LZW110" s="921"/>
      <c r="LZX110" s="921"/>
      <c r="LZY110" s="921"/>
      <c r="LZZ110" s="921"/>
      <c r="MAA110" s="921"/>
      <c r="MAB110" s="921"/>
      <c r="MAC110" s="921"/>
      <c r="MAD110" s="921"/>
      <c r="MAE110" s="921"/>
      <c r="MAF110" s="921"/>
      <c r="MAG110" s="921"/>
      <c r="MAH110" s="921"/>
      <c r="MAI110" s="921"/>
      <c r="MAJ110" s="921"/>
      <c r="MAK110" s="921"/>
      <c r="MAL110" s="921"/>
      <c r="MAM110" s="921"/>
      <c r="MAN110" s="921"/>
      <c r="MAO110" s="921"/>
      <c r="MAP110" s="921"/>
      <c r="MAQ110" s="921"/>
      <c r="MAR110" s="921"/>
      <c r="MAS110" s="921"/>
      <c r="MAT110" s="921"/>
      <c r="MAU110" s="921"/>
      <c r="MAV110" s="921"/>
      <c r="MAW110" s="921"/>
      <c r="MAX110" s="921"/>
      <c r="MAY110" s="921"/>
      <c r="MAZ110" s="921"/>
      <c r="MBA110" s="921"/>
      <c r="MBB110" s="921"/>
      <c r="MBC110" s="921"/>
      <c r="MBD110" s="921"/>
      <c r="MBE110" s="921"/>
      <c r="MBF110" s="921"/>
      <c r="MBG110" s="921"/>
      <c r="MBH110" s="921"/>
      <c r="MBI110" s="921"/>
      <c r="MBJ110" s="921"/>
      <c r="MBK110" s="921"/>
      <c r="MBL110" s="921"/>
      <c r="MBM110" s="921"/>
      <c r="MBN110" s="921"/>
      <c r="MBO110" s="921"/>
      <c r="MBP110" s="921"/>
      <c r="MBQ110" s="921"/>
      <c r="MBR110" s="921"/>
      <c r="MBS110" s="921"/>
      <c r="MBT110" s="921"/>
      <c r="MBU110" s="921"/>
      <c r="MBV110" s="921"/>
      <c r="MBW110" s="921"/>
      <c r="MBX110" s="921"/>
      <c r="MBY110" s="921"/>
      <c r="MBZ110" s="921"/>
      <c r="MCA110" s="921"/>
      <c r="MCB110" s="921"/>
      <c r="MCC110" s="921"/>
      <c r="MCD110" s="921"/>
      <c r="MCE110" s="921"/>
      <c r="MCF110" s="921"/>
      <c r="MCG110" s="921"/>
      <c r="MCH110" s="921"/>
      <c r="MCI110" s="921"/>
      <c r="MCJ110" s="921"/>
      <c r="MCK110" s="921"/>
      <c r="MCL110" s="921"/>
      <c r="MCM110" s="921"/>
      <c r="MCN110" s="921"/>
      <c r="MCO110" s="921"/>
      <c r="MCP110" s="921"/>
      <c r="MCQ110" s="921"/>
      <c r="MCR110" s="921"/>
      <c r="MCS110" s="921"/>
      <c r="MCT110" s="921"/>
      <c r="MCU110" s="921"/>
      <c r="MCV110" s="921"/>
      <c r="MCW110" s="921"/>
      <c r="MCX110" s="921"/>
      <c r="MCY110" s="921"/>
      <c r="MCZ110" s="921"/>
      <c r="MDA110" s="921"/>
      <c r="MDB110" s="921"/>
      <c r="MDC110" s="921"/>
      <c r="MDD110" s="921"/>
      <c r="MDE110" s="921"/>
      <c r="MDF110" s="921"/>
      <c r="MDG110" s="921"/>
      <c r="MDH110" s="921"/>
      <c r="MDI110" s="921"/>
      <c r="MDJ110" s="921"/>
      <c r="MDK110" s="921"/>
      <c r="MDL110" s="921"/>
      <c r="MDM110" s="921"/>
      <c r="MDN110" s="921"/>
      <c r="MDO110" s="921"/>
      <c r="MDP110" s="921"/>
      <c r="MDQ110" s="921"/>
      <c r="MDR110" s="921"/>
      <c r="MDS110" s="921"/>
      <c r="MDT110" s="921"/>
      <c r="MDU110" s="921"/>
      <c r="MDV110" s="921"/>
      <c r="MDW110" s="921"/>
      <c r="MDX110" s="921"/>
      <c r="MDY110" s="921"/>
      <c r="MDZ110" s="921"/>
      <c r="MEA110" s="921"/>
      <c r="MEB110" s="921"/>
      <c r="MEC110" s="921"/>
      <c r="MED110" s="921"/>
      <c r="MEE110" s="921"/>
      <c r="MEF110" s="921"/>
      <c r="MEG110" s="921"/>
      <c r="MEH110" s="921"/>
      <c r="MEI110" s="921"/>
      <c r="MEJ110" s="921"/>
      <c r="MEK110" s="921"/>
      <c r="MEL110" s="921"/>
      <c r="MEM110" s="921"/>
      <c r="MEN110" s="921"/>
      <c r="MEO110" s="921"/>
      <c r="MEP110" s="921"/>
      <c r="MEQ110" s="921"/>
      <c r="MER110" s="921"/>
      <c r="MES110" s="921"/>
      <c r="MET110" s="921"/>
      <c r="MEU110" s="921"/>
      <c r="MEV110" s="921"/>
      <c r="MEW110" s="921"/>
      <c r="MEX110" s="921"/>
      <c r="MEY110" s="921"/>
      <c r="MEZ110" s="921"/>
      <c r="MFA110" s="921"/>
      <c r="MFB110" s="921"/>
      <c r="MFC110" s="921"/>
      <c r="MFD110" s="921"/>
      <c r="MFE110" s="921"/>
      <c r="MFF110" s="921"/>
      <c r="MFG110" s="921"/>
      <c r="MFH110" s="921"/>
      <c r="MFI110" s="921"/>
      <c r="MFJ110" s="921"/>
      <c r="MFK110" s="921"/>
      <c r="MFL110" s="921"/>
      <c r="MFM110" s="921"/>
      <c r="MFN110" s="921"/>
      <c r="MFO110" s="921"/>
      <c r="MFP110" s="921"/>
      <c r="MFQ110" s="921"/>
      <c r="MFR110" s="921"/>
      <c r="MFS110" s="921"/>
      <c r="MFT110" s="921"/>
      <c r="MFU110" s="921"/>
      <c r="MFV110" s="921"/>
      <c r="MFW110" s="921"/>
      <c r="MFX110" s="921"/>
      <c r="MFY110" s="921"/>
      <c r="MFZ110" s="921"/>
      <c r="MGA110" s="921"/>
      <c r="MGB110" s="921"/>
      <c r="MGC110" s="921"/>
      <c r="MGD110" s="921"/>
      <c r="MGE110" s="921"/>
      <c r="MGF110" s="921"/>
      <c r="MGG110" s="921"/>
      <c r="MGH110" s="921"/>
      <c r="MGI110" s="921"/>
      <c r="MGJ110" s="921"/>
      <c r="MGK110" s="921"/>
      <c r="MGL110" s="921"/>
      <c r="MGM110" s="921"/>
      <c r="MGN110" s="921"/>
      <c r="MGO110" s="921"/>
      <c r="MGP110" s="921"/>
      <c r="MGQ110" s="921"/>
      <c r="MGR110" s="921"/>
      <c r="MGS110" s="921"/>
      <c r="MGT110" s="921"/>
      <c r="MGU110" s="921"/>
      <c r="MGV110" s="921"/>
      <c r="MGW110" s="921"/>
      <c r="MGX110" s="921"/>
      <c r="MGY110" s="921"/>
      <c r="MGZ110" s="921"/>
      <c r="MHA110" s="921"/>
      <c r="MHB110" s="921"/>
      <c r="MHC110" s="921"/>
      <c r="MHD110" s="921"/>
      <c r="MHE110" s="921"/>
      <c r="MHF110" s="921"/>
      <c r="MHG110" s="921"/>
      <c r="MHH110" s="921"/>
      <c r="MHI110" s="921"/>
      <c r="MHJ110" s="921"/>
      <c r="MHK110" s="921"/>
      <c r="MHL110" s="921"/>
      <c r="MHM110" s="921"/>
      <c r="MHN110" s="921"/>
      <c r="MHO110" s="921"/>
      <c r="MHP110" s="921"/>
      <c r="MHQ110" s="921"/>
      <c r="MHR110" s="921"/>
      <c r="MHS110" s="921"/>
      <c r="MHT110" s="921"/>
      <c r="MHU110" s="921"/>
      <c r="MHV110" s="921"/>
      <c r="MHW110" s="921"/>
      <c r="MHX110" s="921"/>
      <c r="MHY110" s="921"/>
      <c r="MHZ110" s="921"/>
      <c r="MIA110" s="921"/>
      <c r="MIB110" s="921"/>
      <c r="MIC110" s="921"/>
      <c r="MID110" s="921"/>
      <c r="MIE110" s="921"/>
      <c r="MIF110" s="921"/>
      <c r="MIG110" s="921"/>
      <c r="MIH110" s="921"/>
      <c r="MII110" s="921"/>
      <c r="MIJ110" s="921"/>
      <c r="MIK110" s="921"/>
      <c r="MIL110" s="921"/>
      <c r="MIM110" s="921"/>
      <c r="MIN110" s="921"/>
      <c r="MIO110" s="921"/>
      <c r="MIP110" s="921"/>
      <c r="MIQ110" s="921"/>
      <c r="MIR110" s="921"/>
      <c r="MIS110" s="921"/>
      <c r="MIT110" s="921"/>
      <c r="MIU110" s="921"/>
      <c r="MIV110" s="921"/>
      <c r="MIW110" s="921"/>
      <c r="MIX110" s="921"/>
      <c r="MIY110" s="921"/>
      <c r="MIZ110" s="921"/>
      <c r="MJA110" s="921"/>
      <c r="MJB110" s="921"/>
      <c r="MJC110" s="921"/>
      <c r="MJD110" s="921"/>
      <c r="MJE110" s="921"/>
      <c r="MJF110" s="921"/>
      <c r="MJG110" s="921"/>
      <c r="MJH110" s="921"/>
      <c r="MJI110" s="921"/>
      <c r="MJJ110" s="921"/>
      <c r="MJK110" s="921"/>
      <c r="MJL110" s="921"/>
      <c r="MJM110" s="921"/>
      <c r="MJN110" s="921"/>
      <c r="MJO110" s="921"/>
      <c r="MJP110" s="921"/>
      <c r="MJQ110" s="921"/>
      <c r="MJR110" s="921"/>
      <c r="MJS110" s="921"/>
      <c r="MJT110" s="921"/>
      <c r="MJU110" s="921"/>
      <c r="MJV110" s="921"/>
      <c r="MJW110" s="921"/>
      <c r="MJX110" s="921"/>
      <c r="MJY110" s="921"/>
      <c r="MJZ110" s="921"/>
      <c r="MKA110" s="921"/>
      <c r="MKB110" s="921"/>
      <c r="MKC110" s="921"/>
      <c r="MKD110" s="921"/>
      <c r="MKE110" s="921"/>
      <c r="MKF110" s="921"/>
      <c r="MKG110" s="921"/>
      <c r="MKH110" s="921"/>
      <c r="MKI110" s="921"/>
      <c r="MKJ110" s="921"/>
      <c r="MKK110" s="921"/>
      <c r="MKL110" s="921"/>
      <c r="MKM110" s="921"/>
      <c r="MKN110" s="921"/>
      <c r="MKO110" s="921"/>
      <c r="MKP110" s="921"/>
      <c r="MKQ110" s="921"/>
      <c r="MKR110" s="921"/>
      <c r="MKS110" s="921"/>
      <c r="MKT110" s="921"/>
      <c r="MKU110" s="921"/>
      <c r="MKV110" s="921"/>
      <c r="MKW110" s="921"/>
      <c r="MKX110" s="921"/>
      <c r="MKY110" s="921"/>
      <c r="MKZ110" s="921"/>
      <c r="MLA110" s="921"/>
      <c r="MLB110" s="921"/>
      <c r="MLC110" s="921"/>
      <c r="MLD110" s="921"/>
      <c r="MLE110" s="921"/>
      <c r="MLF110" s="921"/>
      <c r="MLG110" s="921"/>
      <c r="MLH110" s="921"/>
      <c r="MLI110" s="921"/>
      <c r="MLJ110" s="921"/>
      <c r="MLK110" s="921"/>
      <c r="MLL110" s="921"/>
      <c r="MLM110" s="921"/>
      <c r="MLN110" s="921"/>
      <c r="MLO110" s="921"/>
      <c r="MLP110" s="921"/>
      <c r="MLQ110" s="921"/>
      <c r="MLR110" s="921"/>
      <c r="MLS110" s="921"/>
      <c r="MLT110" s="921"/>
      <c r="MLU110" s="921"/>
      <c r="MLV110" s="921"/>
      <c r="MLW110" s="921"/>
      <c r="MLX110" s="921"/>
      <c r="MLY110" s="921"/>
      <c r="MLZ110" s="921"/>
      <c r="MMA110" s="921"/>
      <c r="MMB110" s="921"/>
      <c r="MMC110" s="921"/>
      <c r="MMD110" s="921"/>
      <c r="MME110" s="921"/>
      <c r="MMF110" s="921"/>
      <c r="MMG110" s="921"/>
      <c r="MMH110" s="921"/>
      <c r="MMI110" s="921"/>
      <c r="MMJ110" s="921"/>
      <c r="MMK110" s="921"/>
      <c r="MML110" s="921"/>
      <c r="MMM110" s="921"/>
      <c r="MMN110" s="921"/>
      <c r="MMO110" s="921"/>
      <c r="MMP110" s="921"/>
      <c r="MMQ110" s="921"/>
      <c r="MMR110" s="921"/>
      <c r="MMS110" s="921"/>
      <c r="MMT110" s="921"/>
      <c r="MMU110" s="921"/>
      <c r="MMV110" s="921"/>
      <c r="MMW110" s="921"/>
      <c r="MMX110" s="921"/>
      <c r="MMY110" s="921"/>
      <c r="MMZ110" s="921"/>
      <c r="MNA110" s="921"/>
      <c r="MNB110" s="921"/>
      <c r="MNC110" s="921"/>
      <c r="MND110" s="921"/>
      <c r="MNE110" s="921"/>
      <c r="MNF110" s="921"/>
      <c r="MNG110" s="921"/>
      <c r="MNH110" s="921"/>
      <c r="MNI110" s="921"/>
      <c r="MNJ110" s="921"/>
      <c r="MNK110" s="921"/>
      <c r="MNL110" s="921"/>
      <c r="MNM110" s="921"/>
      <c r="MNN110" s="921"/>
      <c r="MNO110" s="921"/>
      <c r="MNP110" s="921"/>
      <c r="MNQ110" s="921"/>
      <c r="MNR110" s="921"/>
      <c r="MNS110" s="921"/>
      <c r="MNT110" s="921"/>
      <c r="MNU110" s="921"/>
      <c r="MNV110" s="921"/>
      <c r="MNW110" s="921"/>
      <c r="MNX110" s="921"/>
      <c r="MNY110" s="921"/>
      <c r="MNZ110" s="921"/>
      <c r="MOA110" s="921"/>
      <c r="MOB110" s="921"/>
      <c r="MOC110" s="921"/>
      <c r="MOD110" s="921"/>
      <c r="MOE110" s="921"/>
      <c r="MOF110" s="921"/>
      <c r="MOG110" s="921"/>
      <c r="MOH110" s="921"/>
      <c r="MOI110" s="921"/>
      <c r="MOJ110" s="921"/>
      <c r="MOK110" s="921"/>
      <c r="MOL110" s="921"/>
      <c r="MOM110" s="921"/>
      <c r="MON110" s="921"/>
      <c r="MOO110" s="921"/>
      <c r="MOP110" s="921"/>
      <c r="MOQ110" s="921"/>
      <c r="MOR110" s="921"/>
      <c r="MOS110" s="921"/>
      <c r="MOT110" s="921"/>
      <c r="MOU110" s="921"/>
      <c r="MOV110" s="921"/>
      <c r="MOW110" s="921"/>
      <c r="MOX110" s="921"/>
      <c r="MOY110" s="921"/>
      <c r="MOZ110" s="921"/>
      <c r="MPA110" s="921"/>
      <c r="MPB110" s="921"/>
      <c r="MPC110" s="921"/>
      <c r="MPD110" s="921"/>
      <c r="MPE110" s="921"/>
      <c r="MPF110" s="921"/>
      <c r="MPG110" s="921"/>
      <c r="MPH110" s="921"/>
      <c r="MPI110" s="921"/>
      <c r="MPJ110" s="921"/>
      <c r="MPK110" s="921"/>
      <c r="MPL110" s="921"/>
      <c r="MPM110" s="921"/>
      <c r="MPN110" s="921"/>
      <c r="MPO110" s="921"/>
      <c r="MPP110" s="921"/>
      <c r="MPQ110" s="921"/>
      <c r="MPR110" s="921"/>
      <c r="MPS110" s="921"/>
      <c r="MPT110" s="921"/>
      <c r="MPU110" s="921"/>
      <c r="MPV110" s="921"/>
      <c r="MPW110" s="921"/>
      <c r="MPX110" s="921"/>
      <c r="MPY110" s="921"/>
      <c r="MPZ110" s="921"/>
      <c r="MQA110" s="921"/>
      <c r="MQB110" s="921"/>
      <c r="MQC110" s="921"/>
      <c r="MQD110" s="921"/>
      <c r="MQE110" s="921"/>
      <c r="MQF110" s="921"/>
      <c r="MQG110" s="921"/>
      <c r="MQH110" s="921"/>
      <c r="MQI110" s="921"/>
      <c r="MQJ110" s="921"/>
      <c r="MQK110" s="921"/>
      <c r="MQL110" s="921"/>
      <c r="MQM110" s="921"/>
      <c r="MQN110" s="921"/>
      <c r="MQO110" s="921"/>
      <c r="MQP110" s="921"/>
      <c r="MQQ110" s="921"/>
      <c r="MQR110" s="921"/>
      <c r="MQS110" s="921"/>
      <c r="MQT110" s="921"/>
      <c r="MQU110" s="921"/>
      <c r="MQV110" s="921"/>
      <c r="MQW110" s="921"/>
      <c r="MQX110" s="921"/>
      <c r="MQY110" s="921"/>
      <c r="MQZ110" s="921"/>
      <c r="MRA110" s="921"/>
      <c r="MRB110" s="921"/>
      <c r="MRC110" s="921"/>
      <c r="MRD110" s="921"/>
      <c r="MRE110" s="921"/>
      <c r="MRF110" s="921"/>
      <c r="MRG110" s="921"/>
      <c r="MRH110" s="921"/>
      <c r="MRI110" s="921"/>
      <c r="MRJ110" s="921"/>
      <c r="MRK110" s="921"/>
      <c r="MRL110" s="921"/>
      <c r="MRM110" s="921"/>
      <c r="MRN110" s="921"/>
      <c r="MRO110" s="921"/>
      <c r="MRP110" s="921"/>
      <c r="MRQ110" s="921"/>
      <c r="MRR110" s="921"/>
      <c r="MRS110" s="921"/>
      <c r="MRT110" s="921"/>
      <c r="MRU110" s="921"/>
      <c r="MRV110" s="921"/>
      <c r="MRW110" s="921"/>
      <c r="MRX110" s="921"/>
      <c r="MRY110" s="921"/>
      <c r="MRZ110" s="921"/>
      <c r="MSA110" s="921"/>
      <c r="MSB110" s="921"/>
      <c r="MSC110" s="921"/>
      <c r="MSD110" s="921"/>
      <c r="MSE110" s="921"/>
      <c r="MSF110" s="921"/>
      <c r="MSG110" s="921"/>
      <c r="MSH110" s="921"/>
      <c r="MSI110" s="921"/>
      <c r="MSJ110" s="921"/>
      <c r="MSK110" s="921"/>
      <c r="MSL110" s="921"/>
      <c r="MSM110" s="921"/>
      <c r="MSN110" s="921"/>
      <c r="MSO110" s="921"/>
      <c r="MSP110" s="921"/>
      <c r="MSQ110" s="921"/>
      <c r="MSR110" s="921"/>
      <c r="MSS110" s="921"/>
      <c r="MST110" s="921"/>
      <c r="MSU110" s="921"/>
      <c r="MSV110" s="921"/>
      <c r="MSW110" s="921"/>
      <c r="MSX110" s="921"/>
      <c r="MSY110" s="921"/>
      <c r="MSZ110" s="921"/>
      <c r="MTA110" s="921"/>
      <c r="MTB110" s="921"/>
      <c r="MTC110" s="921"/>
      <c r="MTD110" s="921"/>
      <c r="MTE110" s="921"/>
      <c r="MTF110" s="921"/>
      <c r="MTG110" s="921"/>
      <c r="MTH110" s="921"/>
      <c r="MTI110" s="921"/>
      <c r="MTJ110" s="921"/>
      <c r="MTK110" s="921"/>
      <c r="MTL110" s="921"/>
      <c r="MTM110" s="921"/>
      <c r="MTN110" s="921"/>
      <c r="MTO110" s="921"/>
      <c r="MTP110" s="921"/>
      <c r="MTQ110" s="921"/>
      <c r="MTR110" s="921"/>
      <c r="MTS110" s="921"/>
      <c r="MTT110" s="921"/>
      <c r="MTU110" s="921"/>
      <c r="MTV110" s="921"/>
      <c r="MTW110" s="921"/>
      <c r="MTX110" s="921"/>
      <c r="MTY110" s="921"/>
      <c r="MTZ110" s="921"/>
      <c r="MUA110" s="921"/>
      <c r="MUB110" s="921"/>
      <c r="MUC110" s="921"/>
      <c r="MUD110" s="921"/>
      <c r="MUE110" s="921"/>
      <c r="MUF110" s="921"/>
      <c r="MUG110" s="921"/>
      <c r="MUH110" s="921"/>
      <c r="MUI110" s="921"/>
      <c r="MUJ110" s="921"/>
      <c r="MUK110" s="921"/>
      <c r="MUL110" s="921"/>
      <c r="MUM110" s="921"/>
      <c r="MUN110" s="921"/>
      <c r="MUO110" s="921"/>
      <c r="MUP110" s="921"/>
      <c r="MUQ110" s="921"/>
      <c r="MUR110" s="921"/>
      <c r="MUS110" s="921"/>
      <c r="MUT110" s="921"/>
      <c r="MUU110" s="921"/>
      <c r="MUV110" s="921"/>
      <c r="MUW110" s="921"/>
      <c r="MUX110" s="921"/>
      <c r="MUY110" s="921"/>
      <c r="MUZ110" s="921"/>
      <c r="MVA110" s="921"/>
      <c r="MVB110" s="921"/>
      <c r="MVC110" s="921"/>
      <c r="MVD110" s="921"/>
      <c r="MVE110" s="921"/>
      <c r="MVF110" s="921"/>
      <c r="MVG110" s="921"/>
      <c r="MVH110" s="921"/>
      <c r="MVI110" s="921"/>
      <c r="MVJ110" s="921"/>
      <c r="MVK110" s="921"/>
      <c r="MVL110" s="921"/>
      <c r="MVM110" s="921"/>
      <c r="MVN110" s="921"/>
      <c r="MVO110" s="921"/>
      <c r="MVP110" s="921"/>
      <c r="MVQ110" s="921"/>
      <c r="MVR110" s="921"/>
      <c r="MVS110" s="921"/>
      <c r="MVT110" s="921"/>
      <c r="MVU110" s="921"/>
      <c r="MVV110" s="921"/>
      <c r="MVW110" s="921"/>
      <c r="MVX110" s="921"/>
      <c r="MVY110" s="921"/>
      <c r="MVZ110" s="921"/>
      <c r="MWA110" s="921"/>
      <c r="MWB110" s="921"/>
      <c r="MWC110" s="921"/>
      <c r="MWD110" s="921"/>
      <c r="MWE110" s="921"/>
      <c r="MWF110" s="921"/>
      <c r="MWG110" s="921"/>
      <c r="MWH110" s="921"/>
      <c r="MWI110" s="921"/>
      <c r="MWJ110" s="921"/>
      <c r="MWK110" s="921"/>
      <c r="MWL110" s="921"/>
      <c r="MWM110" s="921"/>
      <c r="MWN110" s="921"/>
      <c r="MWO110" s="921"/>
      <c r="MWP110" s="921"/>
      <c r="MWQ110" s="921"/>
      <c r="MWR110" s="921"/>
      <c r="MWS110" s="921"/>
      <c r="MWT110" s="921"/>
      <c r="MWU110" s="921"/>
      <c r="MWV110" s="921"/>
      <c r="MWW110" s="921"/>
      <c r="MWX110" s="921"/>
      <c r="MWY110" s="921"/>
      <c r="MWZ110" s="921"/>
      <c r="MXA110" s="921"/>
      <c r="MXB110" s="921"/>
      <c r="MXC110" s="921"/>
      <c r="MXD110" s="921"/>
      <c r="MXE110" s="921"/>
      <c r="MXF110" s="921"/>
      <c r="MXG110" s="921"/>
      <c r="MXH110" s="921"/>
      <c r="MXI110" s="921"/>
      <c r="MXJ110" s="921"/>
      <c r="MXK110" s="921"/>
      <c r="MXL110" s="921"/>
      <c r="MXM110" s="921"/>
      <c r="MXN110" s="921"/>
      <c r="MXO110" s="921"/>
      <c r="MXP110" s="921"/>
      <c r="MXQ110" s="921"/>
      <c r="MXR110" s="921"/>
      <c r="MXS110" s="921"/>
      <c r="MXT110" s="921"/>
      <c r="MXU110" s="921"/>
      <c r="MXV110" s="921"/>
      <c r="MXW110" s="921"/>
      <c r="MXX110" s="921"/>
      <c r="MXY110" s="921"/>
      <c r="MXZ110" s="921"/>
      <c r="MYA110" s="921"/>
      <c r="MYB110" s="921"/>
      <c r="MYC110" s="921"/>
      <c r="MYD110" s="921"/>
      <c r="MYE110" s="921"/>
      <c r="MYF110" s="921"/>
      <c r="MYG110" s="921"/>
      <c r="MYH110" s="921"/>
      <c r="MYI110" s="921"/>
      <c r="MYJ110" s="921"/>
      <c r="MYK110" s="921"/>
      <c r="MYL110" s="921"/>
      <c r="MYM110" s="921"/>
      <c r="MYN110" s="921"/>
      <c r="MYO110" s="921"/>
      <c r="MYP110" s="921"/>
      <c r="MYQ110" s="921"/>
      <c r="MYR110" s="921"/>
      <c r="MYS110" s="921"/>
      <c r="MYT110" s="921"/>
      <c r="MYU110" s="921"/>
      <c r="MYV110" s="921"/>
      <c r="MYW110" s="921"/>
      <c r="MYX110" s="921"/>
      <c r="MYY110" s="921"/>
      <c r="MYZ110" s="921"/>
      <c r="MZA110" s="921"/>
      <c r="MZB110" s="921"/>
      <c r="MZC110" s="921"/>
      <c r="MZD110" s="921"/>
      <c r="MZE110" s="921"/>
      <c r="MZF110" s="921"/>
      <c r="MZG110" s="921"/>
      <c r="MZH110" s="921"/>
      <c r="MZI110" s="921"/>
      <c r="MZJ110" s="921"/>
      <c r="MZK110" s="921"/>
      <c r="MZL110" s="921"/>
      <c r="MZM110" s="921"/>
      <c r="MZN110" s="921"/>
      <c r="MZO110" s="921"/>
      <c r="MZP110" s="921"/>
      <c r="MZQ110" s="921"/>
      <c r="MZR110" s="921"/>
      <c r="MZS110" s="921"/>
      <c r="MZT110" s="921"/>
      <c r="MZU110" s="921"/>
      <c r="MZV110" s="921"/>
      <c r="MZW110" s="921"/>
      <c r="MZX110" s="921"/>
      <c r="MZY110" s="921"/>
      <c r="MZZ110" s="921"/>
      <c r="NAA110" s="921"/>
      <c r="NAB110" s="921"/>
      <c r="NAC110" s="921"/>
      <c r="NAD110" s="921"/>
      <c r="NAE110" s="921"/>
      <c r="NAF110" s="921"/>
      <c r="NAG110" s="921"/>
      <c r="NAH110" s="921"/>
      <c r="NAI110" s="921"/>
      <c r="NAJ110" s="921"/>
      <c r="NAK110" s="921"/>
      <c r="NAL110" s="921"/>
      <c r="NAM110" s="921"/>
      <c r="NAN110" s="921"/>
      <c r="NAO110" s="921"/>
      <c r="NAP110" s="921"/>
      <c r="NAQ110" s="921"/>
      <c r="NAR110" s="921"/>
      <c r="NAS110" s="921"/>
      <c r="NAT110" s="921"/>
      <c r="NAU110" s="921"/>
      <c r="NAV110" s="921"/>
      <c r="NAW110" s="921"/>
      <c r="NAX110" s="921"/>
      <c r="NAY110" s="921"/>
      <c r="NAZ110" s="921"/>
      <c r="NBA110" s="921"/>
      <c r="NBB110" s="921"/>
      <c r="NBC110" s="921"/>
      <c r="NBD110" s="921"/>
      <c r="NBE110" s="921"/>
      <c r="NBF110" s="921"/>
      <c r="NBG110" s="921"/>
      <c r="NBH110" s="921"/>
      <c r="NBI110" s="921"/>
      <c r="NBJ110" s="921"/>
      <c r="NBK110" s="921"/>
      <c r="NBL110" s="921"/>
      <c r="NBM110" s="921"/>
      <c r="NBN110" s="921"/>
      <c r="NBO110" s="921"/>
      <c r="NBP110" s="921"/>
      <c r="NBQ110" s="921"/>
      <c r="NBR110" s="921"/>
      <c r="NBS110" s="921"/>
      <c r="NBT110" s="921"/>
      <c r="NBU110" s="921"/>
      <c r="NBV110" s="921"/>
      <c r="NBW110" s="921"/>
      <c r="NBX110" s="921"/>
      <c r="NBY110" s="921"/>
      <c r="NBZ110" s="921"/>
      <c r="NCA110" s="921"/>
      <c r="NCB110" s="921"/>
      <c r="NCC110" s="921"/>
      <c r="NCD110" s="921"/>
      <c r="NCE110" s="921"/>
      <c r="NCF110" s="921"/>
      <c r="NCG110" s="921"/>
      <c r="NCH110" s="921"/>
      <c r="NCI110" s="921"/>
      <c r="NCJ110" s="921"/>
      <c r="NCK110" s="921"/>
      <c r="NCL110" s="921"/>
      <c r="NCM110" s="921"/>
      <c r="NCN110" s="921"/>
      <c r="NCO110" s="921"/>
      <c r="NCP110" s="921"/>
      <c r="NCQ110" s="921"/>
      <c r="NCR110" s="921"/>
      <c r="NCS110" s="921"/>
      <c r="NCT110" s="921"/>
      <c r="NCU110" s="921"/>
      <c r="NCV110" s="921"/>
      <c r="NCW110" s="921"/>
      <c r="NCX110" s="921"/>
      <c r="NCY110" s="921"/>
      <c r="NCZ110" s="921"/>
      <c r="NDA110" s="921"/>
      <c r="NDB110" s="921"/>
      <c r="NDC110" s="921"/>
      <c r="NDD110" s="921"/>
      <c r="NDE110" s="921"/>
      <c r="NDF110" s="921"/>
      <c r="NDG110" s="921"/>
      <c r="NDH110" s="921"/>
      <c r="NDI110" s="921"/>
      <c r="NDJ110" s="921"/>
      <c r="NDK110" s="921"/>
      <c r="NDL110" s="921"/>
      <c r="NDM110" s="921"/>
      <c r="NDN110" s="921"/>
      <c r="NDO110" s="921"/>
      <c r="NDP110" s="921"/>
      <c r="NDQ110" s="921"/>
      <c r="NDR110" s="921"/>
      <c r="NDS110" s="921"/>
      <c r="NDT110" s="921"/>
      <c r="NDU110" s="921"/>
      <c r="NDV110" s="921"/>
      <c r="NDW110" s="921"/>
      <c r="NDX110" s="921"/>
      <c r="NDY110" s="921"/>
      <c r="NDZ110" s="921"/>
      <c r="NEA110" s="921"/>
      <c r="NEB110" s="921"/>
      <c r="NEC110" s="921"/>
      <c r="NED110" s="921"/>
      <c r="NEE110" s="921"/>
      <c r="NEF110" s="921"/>
      <c r="NEG110" s="921"/>
      <c r="NEH110" s="921"/>
      <c r="NEI110" s="921"/>
      <c r="NEJ110" s="921"/>
      <c r="NEK110" s="921"/>
      <c r="NEL110" s="921"/>
      <c r="NEM110" s="921"/>
      <c r="NEN110" s="921"/>
      <c r="NEO110" s="921"/>
      <c r="NEP110" s="921"/>
      <c r="NEQ110" s="921"/>
      <c r="NER110" s="921"/>
      <c r="NES110" s="921"/>
      <c r="NET110" s="921"/>
      <c r="NEU110" s="921"/>
      <c r="NEV110" s="921"/>
      <c r="NEW110" s="921"/>
      <c r="NEX110" s="921"/>
      <c r="NEY110" s="921"/>
      <c r="NEZ110" s="921"/>
      <c r="NFA110" s="921"/>
      <c r="NFB110" s="921"/>
      <c r="NFC110" s="921"/>
      <c r="NFD110" s="921"/>
      <c r="NFE110" s="921"/>
      <c r="NFF110" s="921"/>
      <c r="NFG110" s="921"/>
      <c r="NFH110" s="921"/>
      <c r="NFI110" s="921"/>
      <c r="NFJ110" s="921"/>
      <c r="NFK110" s="921"/>
      <c r="NFL110" s="921"/>
      <c r="NFM110" s="921"/>
      <c r="NFN110" s="921"/>
      <c r="NFO110" s="921"/>
      <c r="NFP110" s="921"/>
      <c r="NFQ110" s="921"/>
      <c r="NFR110" s="921"/>
      <c r="NFS110" s="921"/>
      <c r="NFT110" s="921"/>
      <c r="NFU110" s="921"/>
      <c r="NFV110" s="921"/>
      <c r="NFW110" s="921"/>
      <c r="NFX110" s="921"/>
      <c r="NFY110" s="921"/>
      <c r="NFZ110" s="921"/>
      <c r="NGA110" s="921"/>
      <c r="NGB110" s="921"/>
      <c r="NGC110" s="921"/>
      <c r="NGD110" s="921"/>
      <c r="NGE110" s="921"/>
      <c r="NGF110" s="921"/>
      <c r="NGG110" s="921"/>
      <c r="NGH110" s="921"/>
      <c r="NGI110" s="921"/>
      <c r="NGJ110" s="921"/>
      <c r="NGK110" s="921"/>
      <c r="NGL110" s="921"/>
      <c r="NGM110" s="921"/>
      <c r="NGN110" s="921"/>
      <c r="NGO110" s="921"/>
      <c r="NGP110" s="921"/>
      <c r="NGQ110" s="921"/>
      <c r="NGR110" s="921"/>
      <c r="NGS110" s="921"/>
      <c r="NGT110" s="921"/>
      <c r="NGU110" s="921"/>
      <c r="NGV110" s="921"/>
      <c r="NGW110" s="921"/>
      <c r="NGX110" s="921"/>
      <c r="NGY110" s="921"/>
      <c r="NGZ110" s="921"/>
      <c r="NHA110" s="921"/>
      <c r="NHB110" s="921"/>
      <c r="NHC110" s="921"/>
      <c r="NHD110" s="921"/>
      <c r="NHE110" s="921"/>
      <c r="NHF110" s="921"/>
      <c r="NHG110" s="921"/>
      <c r="NHH110" s="921"/>
      <c r="NHI110" s="921"/>
      <c r="NHJ110" s="921"/>
      <c r="NHK110" s="921"/>
      <c r="NHL110" s="921"/>
      <c r="NHM110" s="921"/>
      <c r="NHN110" s="921"/>
      <c r="NHO110" s="921"/>
      <c r="NHP110" s="921"/>
      <c r="NHQ110" s="921"/>
      <c r="NHR110" s="921"/>
      <c r="NHS110" s="921"/>
      <c r="NHT110" s="921"/>
      <c r="NHU110" s="921"/>
      <c r="NHV110" s="921"/>
      <c r="NHW110" s="921"/>
      <c r="NHX110" s="921"/>
      <c r="NHY110" s="921"/>
      <c r="NHZ110" s="921"/>
      <c r="NIA110" s="921"/>
      <c r="NIB110" s="921"/>
      <c r="NIC110" s="921"/>
      <c r="NID110" s="921"/>
      <c r="NIE110" s="921"/>
      <c r="NIF110" s="921"/>
      <c r="NIG110" s="921"/>
      <c r="NIH110" s="921"/>
      <c r="NII110" s="921"/>
      <c r="NIJ110" s="921"/>
      <c r="NIK110" s="921"/>
      <c r="NIL110" s="921"/>
      <c r="NIM110" s="921"/>
      <c r="NIN110" s="921"/>
      <c r="NIO110" s="921"/>
      <c r="NIP110" s="921"/>
      <c r="NIQ110" s="921"/>
      <c r="NIR110" s="921"/>
      <c r="NIS110" s="921"/>
      <c r="NIT110" s="921"/>
      <c r="NIU110" s="921"/>
      <c r="NIV110" s="921"/>
      <c r="NIW110" s="921"/>
      <c r="NIX110" s="921"/>
      <c r="NIY110" s="921"/>
      <c r="NIZ110" s="921"/>
      <c r="NJA110" s="921"/>
      <c r="NJB110" s="921"/>
      <c r="NJC110" s="921"/>
      <c r="NJD110" s="921"/>
      <c r="NJE110" s="921"/>
      <c r="NJF110" s="921"/>
      <c r="NJG110" s="921"/>
      <c r="NJH110" s="921"/>
      <c r="NJI110" s="921"/>
      <c r="NJJ110" s="921"/>
      <c r="NJK110" s="921"/>
      <c r="NJL110" s="921"/>
      <c r="NJM110" s="921"/>
      <c r="NJN110" s="921"/>
      <c r="NJO110" s="921"/>
      <c r="NJP110" s="921"/>
      <c r="NJQ110" s="921"/>
      <c r="NJR110" s="921"/>
      <c r="NJS110" s="921"/>
      <c r="NJT110" s="921"/>
      <c r="NJU110" s="921"/>
      <c r="NJV110" s="921"/>
      <c r="NJW110" s="921"/>
      <c r="NJX110" s="921"/>
      <c r="NJY110" s="921"/>
      <c r="NJZ110" s="921"/>
      <c r="NKA110" s="921"/>
      <c r="NKB110" s="921"/>
      <c r="NKC110" s="921"/>
      <c r="NKD110" s="921"/>
      <c r="NKE110" s="921"/>
      <c r="NKF110" s="921"/>
      <c r="NKG110" s="921"/>
      <c r="NKH110" s="921"/>
      <c r="NKI110" s="921"/>
      <c r="NKJ110" s="921"/>
      <c r="NKK110" s="921"/>
      <c r="NKL110" s="921"/>
      <c r="NKM110" s="921"/>
      <c r="NKN110" s="921"/>
      <c r="NKO110" s="921"/>
      <c r="NKP110" s="921"/>
      <c r="NKQ110" s="921"/>
      <c r="NKR110" s="921"/>
      <c r="NKS110" s="921"/>
      <c r="NKT110" s="921"/>
      <c r="NKU110" s="921"/>
      <c r="NKV110" s="921"/>
      <c r="NKW110" s="921"/>
      <c r="NKX110" s="921"/>
      <c r="NKY110" s="921"/>
      <c r="NKZ110" s="921"/>
      <c r="NLA110" s="921"/>
      <c r="NLB110" s="921"/>
      <c r="NLC110" s="921"/>
      <c r="NLD110" s="921"/>
      <c r="NLE110" s="921"/>
      <c r="NLF110" s="921"/>
      <c r="NLG110" s="921"/>
      <c r="NLH110" s="921"/>
      <c r="NLI110" s="921"/>
      <c r="NLJ110" s="921"/>
      <c r="NLK110" s="921"/>
      <c r="NLL110" s="921"/>
      <c r="NLM110" s="921"/>
      <c r="NLN110" s="921"/>
      <c r="NLO110" s="921"/>
      <c r="NLP110" s="921"/>
      <c r="NLQ110" s="921"/>
      <c r="NLR110" s="921"/>
      <c r="NLS110" s="921"/>
      <c r="NLT110" s="921"/>
      <c r="NLU110" s="921"/>
      <c r="NLV110" s="921"/>
      <c r="NLW110" s="921"/>
      <c r="NLX110" s="921"/>
      <c r="NLY110" s="921"/>
      <c r="NLZ110" s="921"/>
      <c r="NMA110" s="921"/>
      <c r="NMB110" s="921"/>
      <c r="NMC110" s="921"/>
      <c r="NMD110" s="921"/>
      <c r="NME110" s="921"/>
      <c r="NMF110" s="921"/>
      <c r="NMG110" s="921"/>
      <c r="NMH110" s="921"/>
      <c r="NMI110" s="921"/>
      <c r="NMJ110" s="921"/>
      <c r="NMK110" s="921"/>
      <c r="NML110" s="921"/>
      <c r="NMM110" s="921"/>
      <c r="NMN110" s="921"/>
      <c r="NMO110" s="921"/>
      <c r="NMP110" s="921"/>
      <c r="NMQ110" s="921"/>
      <c r="NMR110" s="921"/>
      <c r="NMS110" s="921"/>
      <c r="NMT110" s="921"/>
      <c r="NMU110" s="921"/>
      <c r="NMV110" s="921"/>
      <c r="NMW110" s="921"/>
      <c r="NMX110" s="921"/>
      <c r="NMY110" s="921"/>
      <c r="NMZ110" s="921"/>
      <c r="NNA110" s="921"/>
      <c r="NNB110" s="921"/>
      <c r="NNC110" s="921"/>
      <c r="NND110" s="921"/>
      <c r="NNE110" s="921"/>
      <c r="NNF110" s="921"/>
      <c r="NNG110" s="921"/>
      <c r="NNH110" s="921"/>
      <c r="NNI110" s="921"/>
      <c r="NNJ110" s="921"/>
      <c r="NNK110" s="921"/>
      <c r="NNL110" s="921"/>
      <c r="NNM110" s="921"/>
      <c r="NNN110" s="921"/>
      <c r="NNO110" s="921"/>
      <c r="NNP110" s="921"/>
      <c r="NNQ110" s="921"/>
      <c r="NNR110" s="921"/>
      <c r="NNS110" s="921"/>
      <c r="NNT110" s="921"/>
      <c r="NNU110" s="921"/>
      <c r="NNV110" s="921"/>
      <c r="NNW110" s="921"/>
      <c r="NNX110" s="921"/>
      <c r="NNY110" s="921"/>
      <c r="NNZ110" s="921"/>
      <c r="NOA110" s="921"/>
      <c r="NOB110" s="921"/>
      <c r="NOC110" s="921"/>
      <c r="NOD110" s="921"/>
      <c r="NOE110" s="921"/>
      <c r="NOF110" s="921"/>
      <c r="NOG110" s="921"/>
      <c r="NOH110" s="921"/>
      <c r="NOI110" s="921"/>
      <c r="NOJ110" s="921"/>
      <c r="NOK110" s="921"/>
      <c r="NOL110" s="921"/>
      <c r="NOM110" s="921"/>
      <c r="NON110" s="921"/>
      <c r="NOO110" s="921"/>
      <c r="NOP110" s="921"/>
      <c r="NOQ110" s="921"/>
      <c r="NOR110" s="921"/>
      <c r="NOS110" s="921"/>
      <c r="NOT110" s="921"/>
      <c r="NOU110" s="921"/>
      <c r="NOV110" s="921"/>
      <c r="NOW110" s="921"/>
      <c r="NOX110" s="921"/>
      <c r="NOY110" s="921"/>
      <c r="NOZ110" s="921"/>
      <c r="NPA110" s="921"/>
      <c r="NPB110" s="921"/>
      <c r="NPC110" s="921"/>
      <c r="NPD110" s="921"/>
      <c r="NPE110" s="921"/>
      <c r="NPF110" s="921"/>
      <c r="NPG110" s="921"/>
      <c r="NPH110" s="921"/>
      <c r="NPI110" s="921"/>
      <c r="NPJ110" s="921"/>
      <c r="NPK110" s="921"/>
      <c r="NPL110" s="921"/>
      <c r="NPM110" s="921"/>
      <c r="NPN110" s="921"/>
      <c r="NPO110" s="921"/>
      <c r="NPP110" s="921"/>
      <c r="NPQ110" s="921"/>
      <c r="NPR110" s="921"/>
      <c r="NPS110" s="921"/>
      <c r="NPT110" s="921"/>
      <c r="NPU110" s="921"/>
      <c r="NPV110" s="921"/>
      <c r="NPW110" s="921"/>
      <c r="NPX110" s="921"/>
      <c r="NPY110" s="921"/>
      <c r="NPZ110" s="921"/>
      <c r="NQA110" s="921"/>
      <c r="NQB110" s="921"/>
      <c r="NQC110" s="921"/>
      <c r="NQD110" s="921"/>
      <c r="NQE110" s="921"/>
      <c r="NQF110" s="921"/>
      <c r="NQG110" s="921"/>
      <c r="NQH110" s="921"/>
      <c r="NQI110" s="921"/>
      <c r="NQJ110" s="921"/>
      <c r="NQK110" s="921"/>
      <c r="NQL110" s="921"/>
      <c r="NQM110" s="921"/>
      <c r="NQN110" s="921"/>
      <c r="NQO110" s="921"/>
      <c r="NQP110" s="921"/>
      <c r="NQQ110" s="921"/>
      <c r="NQR110" s="921"/>
      <c r="NQS110" s="921"/>
      <c r="NQT110" s="921"/>
      <c r="NQU110" s="921"/>
      <c r="NQV110" s="921"/>
      <c r="NQW110" s="921"/>
      <c r="NQX110" s="921"/>
      <c r="NQY110" s="921"/>
      <c r="NQZ110" s="921"/>
      <c r="NRA110" s="921"/>
      <c r="NRB110" s="921"/>
      <c r="NRC110" s="921"/>
      <c r="NRD110" s="921"/>
      <c r="NRE110" s="921"/>
      <c r="NRF110" s="921"/>
      <c r="NRG110" s="921"/>
      <c r="NRH110" s="921"/>
      <c r="NRI110" s="921"/>
      <c r="NRJ110" s="921"/>
      <c r="NRK110" s="921"/>
      <c r="NRL110" s="921"/>
      <c r="NRM110" s="921"/>
      <c r="NRN110" s="921"/>
      <c r="NRO110" s="921"/>
      <c r="NRP110" s="921"/>
      <c r="NRQ110" s="921"/>
      <c r="NRR110" s="921"/>
      <c r="NRS110" s="921"/>
      <c r="NRT110" s="921"/>
      <c r="NRU110" s="921"/>
      <c r="NRV110" s="921"/>
      <c r="NRW110" s="921"/>
      <c r="NRX110" s="921"/>
      <c r="NRY110" s="921"/>
      <c r="NRZ110" s="921"/>
      <c r="NSA110" s="921"/>
      <c r="NSB110" s="921"/>
      <c r="NSC110" s="921"/>
      <c r="NSD110" s="921"/>
      <c r="NSE110" s="921"/>
      <c r="NSF110" s="921"/>
      <c r="NSG110" s="921"/>
      <c r="NSH110" s="921"/>
      <c r="NSI110" s="921"/>
      <c r="NSJ110" s="921"/>
      <c r="NSK110" s="921"/>
      <c r="NSL110" s="921"/>
      <c r="NSM110" s="921"/>
      <c r="NSN110" s="921"/>
      <c r="NSO110" s="921"/>
      <c r="NSP110" s="921"/>
      <c r="NSQ110" s="921"/>
      <c r="NSR110" s="921"/>
      <c r="NSS110" s="921"/>
      <c r="NST110" s="921"/>
      <c r="NSU110" s="921"/>
      <c r="NSV110" s="921"/>
      <c r="NSW110" s="921"/>
      <c r="NSX110" s="921"/>
      <c r="NSY110" s="921"/>
      <c r="NSZ110" s="921"/>
      <c r="NTA110" s="921"/>
      <c r="NTB110" s="921"/>
      <c r="NTC110" s="921"/>
      <c r="NTD110" s="921"/>
      <c r="NTE110" s="921"/>
      <c r="NTF110" s="921"/>
      <c r="NTG110" s="921"/>
      <c r="NTH110" s="921"/>
      <c r="NTI110" s="921"/>
      <c r="NTJ110" s="921"/>
      <c r="NTK110" s="921"/>
      <c r="NTL110" s="921"/>
      <c r="NTM110" s="921"/>
      <c r="NTN110" s="921"/>
      <c r="NTO110" s="921"/>
      <c r="NTP110" s="921"/>
      <c r="NTQ110" s="921"/>
      <c r="NTR110" s="921"/>
      <c r="NTS110" s="921"/>
      <c r="NTT110" s="921"/>
      <c r="NTU110" s="921"/>
      <c r="NTV110" s="921"/>
      <c r="NTW110" s="921"/>
      <c r="NTX110" s="921"/>
      <c r="NTY110" s="921"/>
      <c r="NTZ110" s="921"/>
      <c r="NUA110" s="921"/>
      <c r="NUB110" s="921"/>
      <c r="NUC110" s="921"/>
      <c r="NUD110" s="921"/>
      <c r="NUE110" s="921"/>
      <c r="NUF110" s="921"/>
      <c r="NUG110" s="921"/>
      <c r="NUH110" s="921"/>
      <c r="NUI110" s="921"/>
      <c r="NUJ110" s="921"/>
      <c r="NUK110" s="921"/>
      <c r="NUL110" s="921"/>
      <c r="NUM110" s="921"/>
      <c r="NUN110" s="921"/>
      <c r="NUO110" s="921"/>
      <c r="NUP110" s="921"/>
      <c r="NUQ110" s="921"/>
      <c r="NUR110" s="921"/>
      <c r="NUS110" s="921"/>
      <c r="NUT110" s="921"/>
      <c r="NUU110" s="921"/>
      <c r="NUV110" s="921"/>
      <c r="NUW110" s="921"/>
      <c r="NUX110" s="921"/>
      <c r="NUY110" s="921"/>
      <c r="NUZ110" s="921"/>
      <c r="NVA110" s="921"/>
      <c r="NVB110" s="921"/>
      <c r="NVC110" s="921"/>
      <c r="NVD110" s="921"/>
      <c r="NVE110" s="921"/>
      <c r="NVF110" s="921"/>
      <c r="NVG110" s="921"/>
      <c r="NVH110" s="921"/>
      <c r="NVI110" s="921"/>
      <c r="NVJ110" s="921"/>
      <c r="NVK110" s="921"/>
      <c r="NVL110" s="921"/>
      <c r="NVM110" s="921"/>
      <c r="NVN110" s="921"/>
      <c r="NVO110" s="921"/>
      <c r="NVP110" s="921"/>
      <c r="NVQ110" s="921"/>
      <c r="NVR110" s="921"/>
      <c r="NVS110" s="921"/>
      <c r="NVT110" s="921"/>
      <c r="NVU110" s="921"/>
      <c r="NVV110" s="921"/>
      <c r="NVW110" s="921"/>
      <c r="NVX110" s="921"/>
      <c r="NVY110" s="921"/>
      <c r="NVZ110" s="921"/>
      <c r="NWA110" s="921"/>
      <c r="NWB110" s="921"/>
      <c r="NWC110" s="921"/>
      <c r="NWD110" s="921"/>
      <c r="NWE110" s="921"/>
      <c r="NWF110" s="921"/>
      <c r="NWG110" s="921"/>
      <c r="NWH110" s="921"/>
      <c r="NWI110" s="921"/>
      <c r="NWJ110" s="921"/>
      <c r="NWK110" s="921"/>
      <c r="NWL110" s="921"/>
      <c r="NWM110" s="921"/>
      <c r="NWN110" s="921"/>
      <c r="NWO110" s="921"/>
      <c r="NWP110" s="921"/>
      <c r="NWQ110" s="921"/>
      <c r="NWR110" s="921"/>
      <c r="NWS110" s="921"/>
      <c r="NWT110" s="921"/>
      <c r="NWU110" s="921"/>
      <c r="NWV110" s="921"/>
      <c r="NWW110" s="921"/>
      <c r="NWX110" s="921"/>
      <c r="NWY110" s="921"/>
      <c r="NWZ110" s="921"/>
      <c r="NXA110" s="921"/>
      <c r="NXB110" s="921"/>
      <c r="NXC110" s="921"/>
      <c r="NXD110" s="921"/>
      <c r="NXE110" s="921"/>
      <c r="NXF110" s="921"/>
      <c r="NXG110" s="921"/>
      <c r="NXH110" s="921"/>
      <c r="NXI110" s="921"/>
      <c r="NXJ110" s="921"/>
      <c r="NXK110" s="921"/>
      <c r="NXL110" s="921"/>
      <c r="NXM110" s="921"/>
      <c r="NXN110" s="921"/>
      <c r="NXO110" s="921"/>
      <c r="NXP110" s="921"/>
      <c r="NXQ110" s="921"/>
      <c r="NXR110" s="921"/>
      <c r="NXS110" s="921"/>
      <c r="NXT110" s="921"/>
      <c r="NXU110" s="921"/>
      <c r="NXV110" s="921"/>
      <c r="NXW110" s="921"/>
      <c r="NXX110" s="921"/>
      <c r="NXY110" s="921"/>
      <c r="NXZ110" s="921"/>
      <c r="NYA110" s="921"/>
      <c r="NYB110" s="921"/>
      <c r="NYC110" s="921"/>
      <c r="NYD110" s="921"/>
      <c r="NYE110" s="921"/>
      <c r="NYF110" s="921"/>
      <c r="NYG110" s="921"/>
      <c r="NYH110" s="921"/>
      <c r="NYI110" s="921"/>
      <c r="NYJ110" s="921"/>
      <c r="NYK110" s="921"/>
      <c r="NYL110" s="921"/>
      <c r="NYM110" s="921"/>
      <c r="NYN110" s="921"/>
      <c r="NYO110" s="921"/>
      <c r="NYP110" s="921"/>
      <c r="NYQ110" s="921"/>
      <c r="NYR110" s="921"/>
      <c r="NYS110" s="921"/>
      <c r="NYT110" s="921"/>
      <c r="NYU110" s="921"/>
      <c r="NYV110" s="921"/>
      <c r="NYW110" s="921"/>
      <c r="NYX110" s="921"/>
      <c r="NYY110" s="921"/>
      <c r="NYZ110" s="921"/>
      <c r="NZA110" s="921"/>
      <c r="NZB110" s="921"/>
      <c r="NZC110" s="921"/>
      <c r="NZD110" s="921"/>
      <c r="NZE110" s="921"/>
      <c r="NZF110" s="921"/>
      <c r="NZG110" s="921"/>
      <c r="NZH110" s="921"/>
      <c r="NZI110" s="921"/>
      <c r="NZJ110" s="921"/>
      <c r="NZK110" s="921"/>
      <c r="NZL110" s="921"/>
      <c r="NZM110" s="921"/>
      <c r="NZN110" s="921"/>
      <c r="NZO110" s="921"/>
      <c r="NZP110" s="921"/>
      <c r="NZQ110" s="921"/>
      <c r="NZR110" s="921"/>
      <c r="NZS110" s="921"/>
      <c r="NZT110" s="921"/>
      <c r="NZU110" s="921"/>
      <c r="NZV110" s="921"/>
      <c r="NZW110" s="921"/>
      <c r="NZX110" s="921"/>
      <c r="NZY110" s="921"/>
      <c r="NZZ110" s="921"/>
      <c r="OAA110" s="921"/>
      <c r="OAB110" s="921"/>
      <c r="OAC110" s="921"/>
      <c r="OAD110" s="921"/>
      <c r="OAE110" s="921"/>
      <c r="OAF110" s="921"/>
      <c r="OAG110" s="921"/>
      <c r="OAH110" s="921"/>
      <c r="OAI110" s="921"/>
      <c r="OAJ110" s="921"/>
      <c r="OAK110" s="921"/>
      <c r="OAL110" s="921"/>
      <c r="OAM110" s="921"/>
      <c r="OAN110" s="921"/>
      <c r="OAO110" s="921"/>
      <c r="OAP110" s="921"/>
      <c r="OAQ110" s="921"/>
      <c r="OAR110" s="921"/>
      <c r="OAS110" s="921"/>
      <c r="OAT110" s="921"/>
      <c r="OAU110" s="921"/>
      <c r="OAV110" s="921"/>
      <c r="OAW110" s="921"/>
      <c r="OAX110" s="921"/>
      <c r="OAY110" s="921"/>
      <c r="OAZ110" s="921"/>
      <c r="OBA110" s="921"/>
      <c r="OBB110" s="921"/>
      <c r="OBC110" s="921"/>
      <c r="OBD110" s="921"/>
      <c r="OBE110" s="921"/>
      <c r="OBF110" s="921"/>
      <c r="OBG110" s="921"/>
      <c r="OBH110" s="921"/>
      <c r="OBI110" s="921"/>
      <c r="OBJ110" s="921"/>
      <c r="OBK110" s="921"/>
      <c r="OBL110" s="921"/>
      <c r="OBM110" s="921"/>
      <c r="OBN110" s="921"/>
      <c r="OBO110" s="921"/>
      <c r="OBP110" s="921"/>
      <c r="OBQ110" s="921"/>
      <c r="OBR110" s="921"/>
      <c r="OBS110" s="921"/>
      <c r="OBT110" s="921"/>
      <c r="OBU110" s="921"/>
      <c r="OBV110" s="921"/>
      <c r="OBW110" s="921"/>
      <c r="OBX110" s="921"/>
      <c r="OBY110" s="921"/>
      <c r="OBZ110" s="921"/>
      <c r="OCA110" s="921"/>
      <c r="OCB110" s="921"/>
      <c r="OCC110" s="921"/>
      <c r="OCD110" s="921"/>
      <c r="OCE110" s="921"/>
      <c r="OCF110" s="921"/>
      <c r="OCG110" s="921"/>
      <c r="OCH110" s="921"/>
      <c r="OCI110" s="921"/>
      <c r="OCJ110" s="921"/>
      <c r="OCK110" s="921"/>
      <c r="OCL110" s="921"/>
      <c r="OCM110" s="921"/>
      <c r="OCN110" s="921"/>
      <c r="OCO110" s="921"/>
      <c r="OCP110" s="921"/>
      <c r="OCQ110" s="921"/>
      <c r="OCR110" s="921"/>
      <c r="OCS110" s="921"/>
      <c r="OCT110" s="921"/>
      <c r="OCU110" s="921"/>
      <c r="OCV110" s="921"/>
      <c r="OCW110" s="921"/>
      <c r="OCX110" s="921"/>
      <c r="OCY110" s="921"/>
      <c r="OCZ110" s="921"/>
      <c r="ODA110" s="921"/>
      <c r="ODB110" s="921"/>
      <c r="ODC110" s="921"/>
      <c r="ODD110" s="921"/>
      <c r="ODE110" s="921"/>
      <c r="ODF110" s="921"/>
      <c r="ODG110" s="921"/>
      <c r="ODH110" s="921"/>
      <c r="ODI110" s="921"/>
      <c r="ODJ110" s="921"/>
      <c r="ODK110" s="921"/>
      <c r="ODL110" s="921"/>
      <c r="ODM110" s="921"/>
      <c r="ODN110" s="921"/>
      <c r="ODO110" s="921"/>
      <c r="ODP110" s="921"/>
      <c r="ODQ110" s="921"/>
      <c r="ODR110" s="921"/>
      <c r="ODS110" s="921"/>
      <c r="ODT110" s="921"/>
      <c r="ODU110" s="921"/>
      <c r="ODV110" s="921"/>
      <c r="ODW110" s="921"/>
      <c r="ODX110" s="921"/>
      <c r="ODY110" s="921"/>
      <c r="ODZ110" s="921"/>
      <c r="OEA110" s="921"/>
      <c r="OEB110" s="921"/>
      <c r="OEC110" s="921"/>
      <c r="OED110" s="921"/>
      <c r="OEE110" s="921"/>
      <c r="OEF110" s="921"/>
      <c r="OEG110" s="921"/>
      <c r="OEH110" s="921"/>
      <c r="OEI110" s="921"/>
      <c r="OEJ110" s="921"/>
      <c r="OEK110" s="921"/>
      <c r="OEL110" s="921"/>
      <c r="OEM110" s="921"/>
      <c r="OEN110" s="921"/>
      <c r="OEO110" s="921"/>
      <c r="OEP110" s="921"/>
      <c r="OEQ110" s="921"/>
      <c r="OER110" s="921"/>
      <c r="OES110" s="921"/>
      <c r="OET110" s="921"/>
      <c r="OEU110" s="921"/>
      <c r="OEV110" s="921"/>
      <c r="OEW110" s="921"/>
      <c r="OEX110" s="921"/>
      <c r="OEY110" s="921"/>
      <c r="OEZ110" s="921"/>
      <c r="OFA110" s="921"/>
      <c r="OFB110" s="921"/>
      <c r="OFC110" s="921"/>
      <c r="OFD110" s="921"/>
      <c r="OFE110" s="921"/>
      <c r="OFF110" s="921"/>
      <c r="OFG110" s="921"/>
      <c r="OFH110" s="921"/>
      <c r="OFI110" s="921"/>
      <c r="OFJ110" s="921"/>
      <c r="OFK110" s="921"/>
      <c r="OFL110" s="921"/>
      <c r="OFM110" s="921"/>
      <c r="OFN110" s="921"/>
      <c r="OFO110" s="921"/>
      <c r="OFP110" s="921"/>
      <c r="OFQ110" s="921"/>
      <c r="OFR110" s="921"/>
      <c r="OFS110" s="921"/>
      <c r="OFT110" s="921"/>
      <c r="OFU110" s="921"/>
      <c r="OFV110" s="921"/>
      <c r="OFW110" s="921"/>
      <c r="OFX110" s="921"/>
      <c r="OFY110" s="921"/>
      <c r="OFZ110" s="921"/>
      <c r="OGA110" s="921"/>
      <c r="OGB110" s="921"/>
      <c r="OGC110" s="921"/>
      <c r="OGD110" s="921"/>
      <c r="OGE110" s="921"/>
      <c r="OGF110" s="921"/>
      <c r="OGG110" s="921"/>
      <c r="OGH110" s="921"/>
      <c r="OGI110" s="921"/>
      <c r="OGJ110" s="921"/>
      <c r="OGK110" s="921"/>
      <c r="OGL110" s="921"/>
      <c r="OGM110" s="921"/>
      <c r="OGN110" s="921"/>
      <c r="OGO110" s="921"/>
      <c r="OGP110" s="921"/>
      <c r="OGQ110" s="921"/>
      <c r="OGR110" s="921"/>
      <c r="OGS110" s="921"/>
      <c r="OGT110" s="921"/>
      <c r="OGU110" s="921"/>
      <c r="OGV110" s="921"/>
      <c r="OGW110" s="921"/>
      <c r="OGX110" s="921"/>
      <c r="OGY110" s="921"/>
      <c r="OGZ110" s="921"/>
      <c r="OHA110" s="921"/>
      <c r="OHB110" s="921"/>
      <c r="OHC110" s="921"/>
      <c r="OHD110" s="921"/>
      <c r="OHE110" s="921"/>
      <c r="OHF110" s="921"/>
      <c r="OHG110" s="921"/>
      <c r="OHH110" s="921"/>
      <c r="OHI110" s="921"/>
      <c r="OHJ110" s="921"/>
      <c r="OHK110" s="921"/>
      <c r="OHL110" s="921"/>
      <c r="OHM110" s="921"/>
      <c r="OHN110" s="921"/>
      <c r="OHO110" s="921"/>
      <c r="OHP110" s="921"/>
      <c r="OHQ110" s="921"/>
      <c r="OHR110" s="921"/>
      <c r="OHS110" s="921"/>
      <c r="OHT110" s="921"/>
      <c r="OHU110" s="921"/>
      <c r="OHV110" s="921"/>
      <c r="OHW110" s="921"/>
      <c r="OHX110" s="921"/>
      <c r="OHY110" s="921"/>
      <c r="OHZ110" s="921"/>
      <c r="OIA110" s="921"/>
      <c r="OIB110" s="921"/>
      <c r="OIC110" s="921"/>
      <c r="OID110" s="921"/>
      <c r="OIE110" s="921"/>
      <c r="OIF110" s="921"/>
      <c r="OIG110" s="921"/>
      <c r="OIH110" s="921"/>
      <c r="OII110" s="921"/>
      <c r="OIJ110" s="921"/>
      <c r="OIK110" s="921"/>
      <c r="OIL110" s="921"/>
      <c r="OIM110" s="921"/>
      <c r="OIN110" s="921"/>
      <c r="OIO110" s="921"/>
      <c r="OIP110" s="921"/>
      <c r="OIQ110" s="921"/>
      <c r="OIR110" s="921"/>
      <c r="OIS110" s="921"/>
      <c r="OIT110" s="921"/>
      <c r="OIU110" s="921"/>
      <c r="OIV110" s="921"/>
      <c r="OIW110" s="921"/>
      <c r="OIX110" s="921"/>
      <c r="OIY110" s="921"/>
      <c r="OIZ110" s="921"/>
      <c r="OJA110" s="921"/>
      <c r="OJB110" s="921"/>
      <c r="OJC110" s="921"/>
      <c r="OJD110" s="921"/>
      <c r="OJE110" s="921"/>
      <c r="OJF110" s="921"/>
      <c r="OJG110" s="921"/>
      <c r="OJH110" s="921"/>
      <c r="OJI110" s="921"/>
      <c r="OJJ110" s="921"/>
      <c r="OJK110" s="921"/>
      <c r="OJL110" s="921"/>
      <c r="OJM110" s="921"/>
      <c r="OJN110" s="921"/>
      <c r="OJO110" s="921"/>
      <c r="OJP110" s="921"/>
      <c r="OJQ110" s="921"/>
      <c r="OJR110" s="921"/>
      <c r="OJS110" s="921"/>
      <c r="OJT110" s="921"/>
      <c r="OJU110" s="921"/>
      <c r="OJV110" s="921"/>
      <c r="OJW110" s="921"/>
      <c r="OJX110" s="921"/>
      <c r="OJY110" s="921"/>
      <c r="OJZ110" s="921"/>
      <c r="OKA110" s="921"/>
      <c r="OKB110" s="921"/>
      <c r="OKC110" s="921"/>
      <c r="OKD110" s="921"/>
      <c r="OKE110" s="921"/>
      <c r="OKF110" s="921"/>
      <c r="OKG110" s="921"/>
      <c r="OKH110" s="921"/>
      <c r="OKI110" s="921"/>
      <c r="OKJ110" s="921"/>
      <c r="OKK110" s="921"/>
      <c r="OKL110" s="921"/>
      <c r="OKM110" s="921"/>
      <c r="OKN110" s="921"/>
      <c r="OKO110" s="921"/>
      <c r="OKP110" s="921"/>
      <c r="OKQ110" s="921"/>
      <c r="OKR110" s="921"/>
      <c r="OKS110" s="921"/>
      <c r="OKT110" s="921"/>
      <c r="OKU110" s="921"/>
      <c r="OKV110" s="921"/>
      <c r="OKW110" s="921"/>
      <c r="OKX110" s="921"/>
      <c r="OKY110" s="921"/>
      <c r="OKZ110" s="921"/>
      <c r="OLA110" s="921"/>
      <c r="OLB110" s="921"/>
      <c r="OLC110" s="921"/>
      <c r="OLD110" s="921"/>
      <c r="OLE110" s="921"/>
      <c r="OLF110" s="921"/>
      <c r="OLG110" s="921"/>
      <c r="OLH110" s="921"/>
      <c r="OLI110" s="921"/>
      <c r="OLJ110" s="921"/>
      <c r="OLK110" s="921"/>
      <c r="OLL110" s="921"/>
      <c r="OLM110" s="921"/>
      <c r="OLN110" s="921"/>
      <c r="OLO110" s="921"/>
      <c r="OLP110" s="921"/>
      <c r="OLQ110" s="921"/>
      <c r="OLR110" s="921"/>
      <c r="OLS110" s="921"/>
      <c r="OLT110" s="921"/>
      <c r="OLU110" s="921"/>
      <c r="OLV110" s="921"/>
      <c r="OLW110" s="921"/>
      <c r="OLX110" s="921"/>
      <c r="OLY110" s="921"/>
      <c r="OLZ110" s="921"/>
      <c r="OMA110" s="921"/>
      <c r="OMB110" s="921"/>
      <c r="OMC110" s="921"/>
      <c r="OMD110" s="921"/>
      <c r="OME110" s="921"/>
      <c r="OMF110" s="921"/>
      <c r="OMG110" s="921"/>
      <c r="OMH110" s="921"/>
      <c r="OMI110" s="921"/>
      <c r="OMJ110" s="921"/>
      <c r="OMK110" s="921"/>
      <c r="OML110" s="921"/>
      <c r="OMM110" s="921"/>
      <c r="OMN110" s="921"/>
      <c r="OMO110" s="921"/>
      <c r="OMP110" s="921"/>
      <c r="OMQ110" s="921"/>
      <c r="OMR110" s="921"/>
      <c r="OMS110" s="921"/>
      <c r="OMT110" s="921"/>
      <c r="OMU110" s="921"/>
      <c r="OMV110" s="921"/>
      <c r="OMW110" s="921"/>
      <c r="OMX110" s="921"/>
      <c r="OMY110" s="921"/>
      <c r="OMZ110" s="921"/>
      <c r="ONA110" s="921"/>
      <c r="ONB110" s="921"/>
      <c r="ONC110" s="921"/>
      <c r="OND110" s="921"/>
      <c r="ONE110" s="921"/>
      <c r="ONF110" s="921"/>
      <c r="ONG110" s="921"/>
      <c r="ONH110" s="921"/>
      <c r="ONI110" s="921"/>
      <c r="ONJ110" s="921"/>
      <c r="ONK110" s="921"/>
      <c r="ONL110" s="921"/>
      <c r="ONM110" s="921"/>
      <c r="ONN110" s="921"/>
      <c r="ONO110" s="921"/>
      <c r="ONP110" s="921"/>
      <c r="ONQ110" s="921"/>
      <c r="ONR110" s="921"/>
      <c r="ONS110" s="921"/>
      <c r="ONT110" s="921"/>
      <c r="ONU110" s="921"/>
      <c r="ONV110" s="921"/>
      <c r="ONW110" s="921"/>
      <c r="ONX110" s="921"/>
      <c r="ONY110" s="921"/>
      <c r="ONZ110" s="921"/>
      <c r="OOA110" s="921"/>
      <c r="OOB110" s="921"/>
      <c r="OOC110" s="921"/>
      <c r="OOD110" s="921"/>
      <c r="OOE110" s="921"/>
      <c r="OOF110" s="921"/>
      <c r="OOG110" s="921"/>
      <c r="OOH110" s="921"/>
      <c r="OOI110" s="921"/>
      <c r="OOJ110" s="921"/>
      <c r="OOK110" s="921"/>
      <c r="OOL110" s="921"/>
      <c r="OOM110" s="921"/>
      <c r="OON110" s="921"/>
      <c r="OOO110" s="921"/>
      <c r="OOP110" s="921"/>
      <c r="OOQ110" s="921"/>
      <c r="OOR110" s="921"/>
      <c r="OOS110" s="921"/>
      <c r="OOT110" s="921"/>
      <c r="OOU110" s="921"/>
      <c r="OOV110" s="921"/>
      <c r="OOW110" s="921"/>
      <c r="OOX110" s="921"/>
      <c r="OOY110" s="921"/>
      <c r="OOZ110" s="921"/>
      <c r="OPA110" s="921"/>
      <c r="OPB110" s="921"/>
      <c r="OPC110" s="921"/>
      <c r="OPD110" s="921"/>
      <c r="OPE110" s="921"/>
      <c r="OPF110" s="921"/>
      <c r="OPG110" s="921"/>
      <c r="OPH110" s="921"/>
      <c r="OPI110" s="921"/>
      <c r="OPJ110" s="921"/>
      <c r="OPK110" s="921"/>
      <c r="OPL110" s="921"/>
      <c r="OPM110" s="921"/>
      <c r="OPN110" s="921"/>
      <c r="OPO110" s="921"/>
      <c r="OPP110" s="921"/>
      <c r="OPQ110" s="921"/>
      <c r="OPR110" s="921"/>
      <c r="OPS110" s="921"/>
      <c r="OPT110" s="921"/>
      <c r="OPU110" s="921"/>
      <c r="OPV110" s="921"/>
      <c r="OPW110" s="921"/>
      <c r="OPX110" s="921"/>
      <c r="OPY110" s="921"/>
      <c r="OPZ110" s="921"/>
      <c r="OQA110" s="921"/>
      <c r="OQB110" s="921"/>
      <c r="OQC110" s="921"/>
      <c r="OQD110" s="921"/>
      <c r="OQE110" s="921"/>
      <c r="OQF110" s="921"/>
      <c r="OQG110" s="921"/>
      <c r="OQH110" s="921"/>
      <c r="OQI110" s="921"/>
      <c r="OQJ110" s="921"/>
      <c r="OQK110" s="921"/>
      <c r="OQL110" s="921"/>
      <c r="OQM110" s="921"/>
      <c r="OQN110" s="921"/>
      <c r="OQO110" s="921"/>
      <c r="OQP110" s="921"/>
      <c r="OQQ110" s="921"/>
      <c r="OQR110" s="921"/>
      <c r="OQS110" s="921"/>
      <c r="OQT110" s="921"/>
      <c r="OQU110" s="921"/>
      <c r="OQV110" s="921"/>
      <c r="OQW110" s="921"/>
      <c r="OQX110" s="921"/>
      <c r="OQY110" s="921"/>
      <c r="OQZ110" s="921"/>
      <c r="ORA110" s="921"/>
      <c r="ORB110" s="921"/>
      <c r="ORC110" s="921"/>
      <c r="ORD110" s="921"/>
      <c r="ORE110" s="921"/>
      <c r="ORF110" s="921"/>
      <c r="ORG110" s="921"/>
      <c r="ORH110" s="921"/>
      <c r="ORI110" s="921"/>
      <c r="ORJ110" s="921"/>
      <c r="ORK110" s="921"/>
      <c r="ORL110" s="921"/>
      <c r="ORM110" s="921"/>
      <c r="ORN110" s="921"/>
      <c r="ORO110" s="921"/>
      <c r="ORP110" s="921"/>
      <c r="ORQ110" s="921"/>
      <c r="ORR110" s="921"/>
      <c r="ORS110" s="921"/>
      <c r="ORT110" s="921"/>
      <c r="ORU110" s="921"/>
      <c r="ORV110" s="921"/>
      <c r="ORW110" s="921"/>
      <c r="ORX110" s="921"/>
      <c r="ORY110" s="921"/>
      <c r="ORZ110" s="921"/>
      <c r="OSA110" s="921"/>
      <c r="OSB110" s="921"/>
      <c r="OSC110" s="921"/>
      <c r="OSD110" s="921"/>
      <c r="OSE110" s="921"/>
      <c r="OSF110" s="921"/>
      <c r="OSG110" s="921"/>
      <c r="OSH110" s="921"/>
      <c r="OSI110" s="921"/>
      <c r="OSJ110" s="921"/>
      <c r="OSK110" s="921"/>
      <c r="OSL110" s="921"/>
      <c r="OSM110" s="921"/>
      <c r="OSN110" s="921"/>
      <c r="OSO110" s="921"/>
      <c r="OSP110" s="921"/>
      <c r="OSQ110" s="921"/>
      <c r="OSR110" s="921"/>
      <c r="OSS110" s="921"/>
      <c r="OST110" s="921"/>
      <c r="OSU110" s="921"/>
      <c r="OSV110" s="921"/>
      <c r="OSW110" s="921"/>
      <c r="OSX110" s="921"/>
      <c r="OSY110" s="921"/>
      <c r="OSZ110" s="921"/>
      <c r="OTA110" s="921"/>
      <c r="OTB110" s="921"/>
      <c r="OTC110" s="921"/>
      <c r="OTD110" s="921"/>
      <c r="OTE110" s="921"/>
      <c r="OTF110" s="921"/>
      <c r="OTG110" s="921"/>
      <c r="OTH110" s="921"/>
      <c r="OTI110" s="921"/>
      <c r="OTJ110" s="921"/>
      <c r="OTK110" s="921"/>
      <c r="OTL110" s="921"/>
      <c r="OTM110" s="921"/>
      <c r="OTN110" s="921"/>
      <c r="OTO110" s="921"/>
      <c r="OTP110" s="921"/>
      <c r="OTQ110" s="921"/>
      <c r="OTR110" s="921"/>
      <c r="OTS110" s="921"/>
      <c r="OTT110" s="921"/>
      <c r="OTU110" s="921"/>
      <c r="OTV110" s="921"/>
      <c r="OTW110" s="921"/>
      <c r="OTX110" s="921"/>
      <c r="OTY110" s="921"/>
      <c r="OTZ110" s="921"/>
      <c r="OUA110" s="921"/>
      <c r="OUB110" s="921"/>
      <c r="OUC110" s="921"/>
      <c r="OUD110" s="921"/>
      <c r="OUE110" s="921"/>
      <c r="OUF110" s="921"/>
      <c r="OUG110" s="921"/>
      <c r="OUH110" s="921"/>
      <c r="OUI110" s="921"/>
      <c r="OUJ110" s="921"/>
      <c r="OUK110" s="921"/>
      <c r="OUL110" s="921"/>
      <c r="OUM110" s="921"/>
      <c r="OUN110" s="921"/>
      <c r="OUO110" s="921"/>
      <c r="OUP110" s="921"/>
      <c r="OUQ110" s="921"/>
      <c r="OUR110" s="921"/>
      <c r="OUS110" s="921"/>
      <c r="OUT110" s="921"/>
      <c r="OUU110" s="921"/>
      <c r="OUV110" s="921"/>
      <c r="OUW110" s="921"/>
      <c r="OUX110" s="921"/>
      <c r="OUY110" s="921"/>
      <c r="OUZ110" s="921"/>
      <c r="OVA110" s="921"/>
      <c r="OVB110" s="921"/>
      <c r="OVC110" s="921"/>
      <c r="OVD110" s="921"/>
      <c r="OVE110" s="921"/>
      <c r="OVF110" s="921"/>
      <c r="OVG110" s="921"/>
      <c r="OVH110" s="921"/>
      <c r="OVI110" s="921"/>
      <c r="OVJ110" s="921"/>
      <c r="OVK110" s="921"/>
      <c r="OVL110" s="921"/>
      <c r="OVM110" s="921"/>
      <c r="OVN110" s="921"/>
      <c r="OVO110" s="921"/>
      <c r="OVP110" s="921"/>
      <c r="OVQ110" s="921"/>
      <c r="OVR110" s="921"/>
      <c r="OVS110" s="921"/>
      <c r="OVT110" s="921"/>
      <c r="OVU110" s="921"/>
      <c r="OVV110" s="921"/>
      <c r="OVW110" s="921"/>
      <c r="OVX110" s="921"/>
      <c r="OVY110" s="921"/>
      <c r="OVZ110" s="921"/>
      <c r="OWA110" s="921"/>
      <c r="OWB110" s="921"/>
      <c r="OWC110" s="921"/>
      <c r="OWD110" s="921"/>
      <c r="OWE110" s="921"/>
      <c r="OWF110" s="921"/>
      <c r="OWG110" s="921"/>
      <c r="OWH110" s="921"/>
      <c r="OWI110" s="921"/>
      <c r="OWJ110" s="921"/>
      <c r="OWK110" s="921"/>
      <c r="OWL110" s="921"/>
      <c r="OWM110" s="921"/>
      <c r="OWN110" s="921"/>
      <c r="OWO110" s="921"/>
      <c r="OWP110" s="921"/>
      <c r="OWQ110" s="921"/>
      <c r="OWR110" s="921"/>
      <c r="OWS110" s="921"/>
      <c r="OWT110" s="921"/>
      <c r="OWU110" s="921"/>
      <c r="OWV110" s="921"/>
      <c r="OWW110" s="921"/>
      <c r="OWX110" s="921"/>
      <c r="OWY110" s="921"/>
      <c r="OWZ110" s="921"/>
      <c r="OXA110" s="921"/>
      <c r="OXB110" s="921"/>
      <c r="OXC110" s="921"/>
      <c r="OXD110" s="921"/>
      <c r="OXE110" s="921"/>
      <c r="OXF110" s="921"/>
      <c r="OXG110" s="921"/>
      <c r="OXH110" s="921"/>
      <c r="OXI110" s="921"/>
      <c r="OXJ110" s="921"/>
      <c r="OXK110" s="921"/>
      <c r="OXL110" s="921"/>
      <c r="OXM110" s="921"/>
      <c r="OXN110" s="921"/>
      <c r="OXO110" s="921"/>
      <c r="OXP110" s="921"/>
      <c r="OXQ110" s="921"/>
      <c r="OXR110" s="921"/>
      <c r="OXS110" s="921"/>
      <c r="OXT110" s="921"/>
      <c r="OXU110" s="921"/>
      <c r="OXV110" s="921"/>
      <c r="OXW110" s="921"/>
      <c r="OXX110" s="921"/>
      <c r="OXY110" s="921"/>
      <c r="OXZ110" s="921"/>
      <c r="OYA110" s="921"/>
      <c r="OYB110" s="921"/>
      <c r="OYC110" s="921"/>
      <c r="OYD110" s="921"/>
      <c r="OYE110" s="921"/>
      <c r="OYF110" s="921"/>
      <c r="OYG110" s="921"/>
      <c r="OYH110" s="921"/>
      <c r="OYI110" s="921"/>
      <c r="OYJ110" s="921"/>
      <c r="OYK110" s="921"/>
      <c r="OYL110" s="921"/>
      <c r="OYM110" s="921"/>
      <c r="OYN110" s="921"/>
      <c r="OYO110" s="921"/>
      <c r="OYP110" s="921"/>
      <c r="OYQ110" s="921"/>
      <c r="OYR110" s="921"/>
      <c r="OYS110" s="921"/>
      <c r="OYT110" s="921"/>
      <c r="OYU110" s="921"/>
      <c r="OYV110" s="921"/>
      <c r="OYW110" s="921"/>
      <c r="OYX110" s="921"/>
      <c r="OYY110" s="921"/>
      <c r="OYZ110" s="921"/>
      <c r="OZA110" s="921"/>
      <c r="OZB110" s="921"/>
      <c r="OZC110" s="921"/>
      <c r="OZD110" s="921"/>
      <c r="OZE110" s="921"/>
      <c r="OZF110" s="921"/>
      <c r="OZG110" s="921"/>
      <c r="OZH110" s="921"/>
      <c r="OZI110" s="921"/>
      <c r="OZJ110" s="921"/>
      <c r="OZK110" s="921"/>
      <c r="OZL110" s="921"/>
      <c r="OZM110" s="921"/>
      <c r="OZN110" s="921"/>
      <c r="OZO110" s="921"/>
      <c r="OZP110" s="921"/>
      <c r="OZQ110" s="921"/>
      <c r="OZR110" s="921"/>
      <c r="OZS110" s="921"/>
      <c r="OZT110" s="921"/>
      <c r="OZU110" s="921"/>
      <c r="OZV110" s="921"/>
      <c r="OZW110" s="921"/>
      <c r="OZX110" s="921"/>
      <c r="OZY110" s="921"/>
      <c r="OZZ110" s="921"/>
      <c r="PAA110" s="921"/>
      <c r="PAB110" s="921"/>
      <c r="PAC110" s="921"/>
      <c r="PAD110" s="921"/>
      <c r="PAE110" s="921"/>
      <c r="PAF110" s="921"/>
      <c r="PAG110" s="921"/>
      <c r="PAH110" s="921"/>
      <c r="PAI110" s="921"/>
      <c r="PAJ110" s="921"/>
      <c r="PAK110" s="921"/>
      <c r="PAL110" s="921"/>
      <c r="PAM110" s="921"/>
      <c r="PAN110" s="921"/>
      <c r="PAO110" s="921"/>
      <c r="PAP110" s="921"/>
      <c r="PAQ110" s="921"/>
      <c r="PAR110" s="921"/>
      <c r="PAS110" s="921"/>
      <c r="PAT110" s="921"/>
      <c r="PAU110" s="921"/>
      <c r="PAV110" s="921"/>
      <c r="PAW110" s="921"/>
      <c r="PAX110" s="921"/>
      <c r="PAY110" s="921"/>
      <c r="PAZ110" s="921"/>
      <c r="PBA110" s="921"/>
      <c r="PBB110" s="921"/>
      <c r="PBC110" s="921"/>
      <c r="PBD110" s="921"/>
      <c r="PBE110" s="921"/>
      <c r="PBF110" s="921"/>
      <c r="PBG110" s="921"/>
      <c r="PBH110" s="921"/>
      <c r="PBI110" s="921"/>
      <c r="PBJ110" s="921"/>
      <c r="PBK110" s="921"/>
      <c r="PBL110" s="921"/>
      <c r="PBM110" s="921"/>
      <c r="PBN110" s="921"/>
      <c r="PBO110" s="921"/>
      <c r="PBP110" s="921"/>
      <c r="PBQ110" s="921"/>
      <c r="PBR110" s="921"/>
      <c r="PBS110" s="921"/>
      <c r="PBT110" s="921"/>
      <c r="PBU110" s="921"/>
      <c r="PBV110" s="921"/>
      <c r="PBW110" s="921"/>
      <c r="PBX110" s="921"/>
      <c r="PBY110" s="921"/>
      <c r="PBZ110" s="921"/>
      <c r="PCA110" s="921"/>
      <c r="PCB110" s="921"/>
      <c r="PCC110" s="921"/>
      <c r="PCD110" s="921"/>
      <c r="PCE110" s="921"/>
      <c r="PCF110" s="921"/>
      <c r="PCG110" s="921"/>
      <c r="PCH110" s="921"/>
      <c r="PCI110" s="921"/>
      <c r="PCJ110" s="921"/>
      <c r="PCK110" s="921"/>
      <c r="PCL110" s="921"/>
      <c r="PCM110" s="921"/>
      <c r="PCN110" s="921"/>
      <c r="PCO110" s="921"/>
      <c r="PCP110" s="921"/>
      <c r="PCQ110" s="921"/>
      <c r="PCR110" s="921"/>
      <c r="PCS110" s="921"/>
      <c r="PCT110" s="921"/>
      <c r="PCU110" s="921"/>
      <c r="PCV110" s="921"/>
      <c r="PCW110" s="921"/>
      <c r="PCX110" s="921"/>
      <c r="PCY110" s="921"/>
      <c r="PCZ110" s="921"/>
      <c r="PDA110" s="921"/>
      <c r="PDB110" s="921"/>
      <c r="PDC110" s="921"/>
      <c r="PDD110" s="921"/>
      <c r="PDE110" s="921"/>
      <c r="PDF110" s="921"/>
      <c r="PDG110" s="921"/>
      <c r="PDH110" s="921"/>
      <c r="PDI110" s="921"/>
      <c r="PDJ110" s="921"/>
      <c r="PDK110" s="921"/>
      <c r="PDL110" s="921"/>
      <c r="PDM110" s="921"/>
      <c r="PDN110" s="921"/>
      <c r="PDO110" s="921"/>
      <c r="PDP110" s="921"/>
      <c r="PDQ110" s="921"/>
      <c r="PDR110" s="921"/>
      <c r="PDS110" s="921"/>
      <c r="PDT110" s="921"/>
      <c r="PDU110" s="921"/>
      <c r="PDV110" s="921"/>
      <c r="PDW110" s="921"/>
      <c r="PDX110" s="921"/>
      <c r="PDY110" s="921"/>
      <c r="PDZ110" s="921"/>
      <c r="PEA110" s="921"/>
      <c r="PEB110" s="921"/>
      <c r="PEC110" s="921"/>
      <c r="PED110" s="921"/>
      <c r="PEE110" s="921"/>
      <c r="PEF110" s="921"/>
      <c r="PEG110" s="921"/>
      <c r="PEH110" s="921"/>
      <c r="PEI110" s="921"/>
      <c r="PEJ110" s="921"/>
      <c r="PEK110" s="921"/>
      <c r="PEL110" s="921"/>
      <c r="PEM110" s="921"/>
      <c r="PEN110" s="921"/>
      <c r="PEO110" s="921"/>
      <c r="PEP110" s="921"/>
      <c r="PEQ110" s="921"/>
      <c r="PER110" s="921"/>
      <c r="PES110" s="921"/>
      <c r="PET110" s="921"/>
      <c r="PEU110" s="921"/>
      <c r="PEV110" s="921"/>
      <c r="PEW110" s="921"/>
      <c r="PEX110" s="921"/>
      <c r="PEY110" s="921"/>
      <c r="PEZ110" s="921"/>
      <c r="PFA110" s="921"/>
      <c r="PFB110" s="921"/>
      <c r="PFC110" s="921"/>
      <c r="PFD110" s="921"/>
      <c r="PFE110" s="921"/>
      <c r="PFF110" s="921"/>
      <c r="PFG110" s="921"/>
      <c r="PFH110" s="921"/>
      <c r="PFI110" s="921"/>
      <c r="PFJ110" s="921"/>
      <c r="PFK110" s="921"/>
      <c r="PFL110" s="921"/>
      <c r="PFM110" s="921"/>
      <c r="PFN110" s="921"/>
      <c r="PFO110" s="921"/>
      <c r="PFP110" s="921"/>
      <c r="PFQ110" s="921"/>
      <c r="PFR110" s="921"/>
      <c r="PFS110" s="921"/>
      <c r="PFT110" s="921"/>
      <c r="PFU110" s="921"/>
      <c r="PFV110" s="921"/>
      <c r="PFW110" s="921"/>
      <c r="PFX110" s="921"/>
      <c r="PFY110" s="921"/>
      <c r="PFZ110" s="921"/>
      <c r="PGA110" s="921"/>
      <c r="PGB110" s="921"/>
      <c r="PGC110" s="921"/>
      <c r="PGD110" s="921"/>
      <c r="PGE110" s="921"/>
      <c r="PGF110" s="921"/>
      <c r="PGG110" s="921"/>
      <c r="PGH110" s="921"/>
      <c r="PGI110" s="921"/>
      <c r="PGJ110" s="921"/>
      <c r="PGK110" s="921"/>
      <c r="PGL110" s="921"/>
      <c r="PGM110" s="921"/>
      <c r="PGN110" s="921"/>
      <c r="PGO110" s="921"/>
      <c r="PGP110" s="921"/>
      <c r="PGQ110" s="921"/>
      <c r="PGR110" s="921"/>
      <c r="PGS110" s="921"/>
      <c r="PGT110" s="921"/>
      <c r="PGU110" s="921"/>
      <c r="PGV110" s="921"/>
      <c r="PGW110" s="921"/>
      <c r="PGX110" s="921"/>
      <c r="PGY110" s="921"/>
      <c r="PGZ110" s="921"/>
      <c r="PHA110" s="921"/>
      <c r="PHB110" s="921"/>
      <c r="PHC110" s="921"/>
      <c r="PHD110" s="921"/>
      <c r="PHE110" s="921"/>
      <c r="PHF110" s="921"/>
      <c r="PHG110" s="921"/>
      <c r="PHH110" s="921"/>
      <c r="PHI110" s="921"/>
      <c r="PHJ110" s="921"/>
      <c r="PHK110" s="921"/>
      <c r="PHL110" s="921"/>
      <c r="PHM110" s="921"/>
      <c r="PHN110" s="921"/>
      <c r="PHO110" s="921"/>
      <c r="PHP110" s="921"/>
      <c r="PHQ110" s="921"/>
      <c r="PHR110" s="921"/>
      <c r="PHS110" s="921"/>
      <c r="PHT110" s="921"/>
      <c r="PHU110" s="921"/>
      <c r="PHV110" s="921"/>
      <c r="PHW110" s="921"/>
      <c r="PHX110" s="921"/>
      <c r="PHY110" s="921"/>
      <c r="PHZ110" s="921"/>
      <c r="PIA110" s="921"/>
      <c r="PIB110" s="921"/>
      <c r="PIC110" s="921"/>
      <c r="PID110" s="921"/>
      <c r="PIE110" s="921"/>
      <c r="PIF110" s="921"/>
      <c r="PIG110" s="921"/>
      <c r="PIH110" s="921"/>
      <c r="PII110" s="921"/>
      <c r="PIJ110" s="921"/>
      <c r="PIK110" s="921"/>
      <c r="PIL110" s="921"/>
      <c r="PIM110" s="921"/>
      <c r="PIN110" s="921"/>
      <c r="PIO110" s="921"/>
      <c r="PIP110" s="921"/>
      <c r="PIQ110" s="921"/>
      <c r="PIR110" s="921"/>
      <c r="PIS110" s="921"/>
      <c r="PIT110" s="921"/>
      <c r="PIU110" s="921"/>
      <c r="PIV110" s="921"/>
      <c r="PIW110" s="921"/>
      <c r="PIX110" s="921"/>
      <c r="PIY110" s="921"/>
      <c r="PIZ110" s="921"/>
      <c r="PJA110" s="921"/>
      <c r="PJB110" s="921"/>
      <c r="PJC110" s="921"/>
      <c r="PJD110" s="921"/>
      <c r="PJE110" s="921"/>
      <c r="PJF110" s="921"/>
      <c r="PJG110" s="921"/>
      <c r="PJH110" s="921"/>
      <c r="PJI110" s="921"/>
      <c r="PJJ110" s="921"/>
      <c r="PJK110" s="921"/>
      <c r="PJL110" s="921"/>
      <c r="PJM110" s="921"/>
      <c r="PJN110" s="921"/>
      <c r="PJO110" s="921"/>
      <c r="PJP110" s="921"/>
      <c r="PJQ110" s="921"/>
      <c r="PJR110" s="921"/>
      <c r="PJS110" s="921"/>
      <c r="PJT110" s="921"/>
      <c r="PJU110" s="921"/>
      <c r="PJV110" s="921"/>
      <c r="PJW110" s="921"/>
      <c r="PJX110" s="921"/>
      <c r="PJY110" s="921"/>
      <c r="PJZ110" s="921"/>
      <c r="PKA110" s="921"/>
      <c r="PKB110" s="921"/>
      <c r="PKC110" s="921"/>
      <c r="PKD110" s="921"/>
      <c r="PKE110" s="921"/>
      <c r="PKF110" s="921"/>
      <c r="PKG110" s="921"/>
      <c r="PKH110" s="921"/>
      <c r="PKI110" s="921"/>
      <c r="PKJ110" s="921"/>
      <c r="PKK110" s="921"/>
      <c r="PKL110" s="921"/>
      <c r="PKM110" s="921"/>
      <c r="PKN110" s="921"/>
      <c r="PKO110" s="921"/>
      <c r="PKP110" s="921"/>
      <c r="PKQ110" s="921"/>
      <c r="PKR110" s="921"/>
      <c r="PKS110" s="921"/>
      <c r="PKT110" s="921"/>
      <c r="PKU110" s="921"/>
      <c r="PKV110" s="921"/>
      <c r="PKW110" s="921"/>
      <c r="PKX110" s="921"/>
      <c r="PKY110" s="921"/>
      <c r="PKZ110" s="921"/>
      <c r="PLA110" s="921"/>
      <c r="PLB110" s="921"/>
      <c r="PLC110" s="921"/>
      <c r="PLD110" s="921"/>
      <c r="PLE110" s="921"/>
      <c r="PLF110" s="921"/>
      <c r="PLG110" s="921"/>
      <c r="PLH110" s="921"/>
      <c r="PLI110" s="921"/>
      <c r="PLJ110" s="921"/>
      <c r="PLK110" s="921"/>
      <c r="PLL110" s="921"/>
      <c r="PLM110" s="921"/>
      <c r="PLN110" s="921"/>
      <c r="PLO110" s="921"/>
      <c r="PLP110" s="921"/>
      <c r="PLQ110" s="921"/>
      <c r="PLR110" s="921"/>
      <c r="PLS110" s="921"/>
      <c r="PLT110" s="921"/>
      <c r="PLU110" s="921"/>
      <c r="PLV110" s="921"/>
      <c r="PLW110" s="921"/>
      <c r="PLX110" s="921"/>
      <c r="PLY110" s="921"/>
      <c r="PLZ110" s="921"/>
      <c r="PMA110" s="921"/>
      <c r="PMB110" s="921"/>
      <c r="PMC110" s="921"/>
      <c r="PMD110" s="921"/>
      <c r="PME110" s="921"/>
      <c r="PMF110" s="921"/>
      <c r="PMG110" s="921"/>
      <c r="PMH110" s="921"/>
      <c r="PMI110" s="921"/>
      <c r="PMJ110" s="921"/>
      <c r="PMK110" s="921"/>
      <c r="PML110" s="921"/>
      <c r="PMM110" s="921"/>
      <c r="PMN110" s="921"/>
      <c r="PMO110" s="921"/>
      <c r="PMP110" s="921"/>
      <c r="PMQ110" s="921"/>
      <c r="PMR110" s="921"/>
      <c r="PMS110" s="921"/>
      <c r="PMT110" s="921"/>
      <c r="PMU110" s="921"/>
      <c r="PMV110" s="921"/>
      <c r="PMW110" s="921"/>
      <c r="PMX110" s="921"/>
      <c r="PMY110" s="921"/>
      <c r="PMZ110" s="921"/>
      <c r="PNA110" s="921"/>
      <c r="PNB110" s="921"/>
      <c r="PNC110" s="921"/>
      <c r="PND110" s="921"/>
      <c r="PNE110" s="921"/>
      <c r="PNF110" s="921"/>
      <c r="PNG110" s="921"/>
      <c r="PNH110" s="921"/>
      <c r="PNI110" s="921"/>
      <c r="PNJ110" s="921"/>
      <c r="PNK110" s="921"/>
      <c r="PNL110" s="921"/>
      <c r="PNM110" s="921"/>
      <c r="PNN110" s="921"/>
      <c r="PNO110" s="921"/>
      <c r="PNP110" s="921"/>
      <c r="PNQ110" s="921"/>
      <c r="PNR110" s="921"/>
      <c r="PNS110" s="921"/>
      <c r="PNT110" s="921"/>
      <c r="PNU110" s="921"/>
      <c r="PNV110" s="921"/>
      <c r="PNW110" s="921"/>
      <c r="PNX110" s="921"/>
      <c r="PNY110" s="921"/>
      <c r="PNZ110" s="921"/>
      <c r="POA110" s="921"/>
      <c r="POB110" s="921"/>
      <c r="POC110" s="921"/>
      <c r="POD110" s="921"/>
      <c r="POE110" s="921"/>
      <c r="POF110" s="921"/>
      <c r="POG110" s="921"/>
      <c r="POH110" s="921"/>
      <c r="POI110" s="921"/>
      <c r="POJ110" s="921"/>
      <c r="POK110" s="921"/>
      <c r="POL110" s="921"/>
      <c r="POM110" s="921"/>
      <c r="PON110" s="921"/>
      <c r="POO110" s="921"/>
      <c r="POP110" s="921"/>
      <c r="POQ110" s="921"/>
      <c r="POR110" s="921"/>
      <c r="POS110" s="921"/>
      <c r="POT110" s="921"/>
      <c r="POU110" s="921"/>
      <c r="POV110" s="921"/>
      <c r="POW110" s="921"/>
      <c r="POX110" s="921"/>
      <c r="POY110" s="921"/>
      <c r="POZ110" s="921"/>
      <c r="PPA110" s="921"/>
      <c r="PPB110" s="921"/>
      <c r="PPC110" s="921"/>
      <c r="PPD110" s="921"/>
      <c r="PPE110" s="921"/>
      <c r="PPF110" s="921"/>
      <c r="PPG110" s="921"/>
      <c r="PPH110" s="921"/>
      <c r="PPI110" s="921"/>
      <c r="PPJ110" s="921"/>
      <c r="PPK110" s="921"/>
      <c r="PPL110" s="921"/>
      <c r="PPM110" s="921"/>
      <c r="PPN110" s="921"/>
      <c r="PPO110" s="921"/>
      <c r="PPP110" s="921"/>
      <c r="PPQ110" s="921"/>
      <c r="PPR110" s="921"/>
      <c r="PPS110" s="921"/>
      <c r="PPT110" s="921"/>
      <c r="PPU110" s="921"/>
      <c r="PPV110" s="921"/>
      <c r="PPW110" s="921"/>
      <c r="PPX110" s="921"/>
      <c r="PPY110" s="921"/>
      <c r="PPZ110" s="921"/>
      <c r="PQA110" s="921"/>
      <c r="PQB110" s="921"/>
      <c r="PQC110" s="921"/>
      <c r="PQD110" s="921"/>
      <c r="PQE110" s="921"/>
      <c r="PQF110" s="921"/>
      <c r="PQG110" s="921"/>
      <c r="PQH110" s="921"/>
      <c r="PQI110" s="921"/>
      <c r="PQJ110" s="921"/>
      <c r="PQK110" s="921"/>
      <c r="PQL110" s="921"/>
      <c r="PQM110" s="921"/>
      <c r="PQN110" s="921"/>
      <c r="PQO110" s="921"/>
      <c r="PQP110" s="921"/>
      <c r="PQQ110" s="921"/>
      <c r="PQR110" s="921"/>
      <c r="PQS110" s="921"/>
      <c r="PQT110" s="921"/>
      <c r="PQU110" s="921"/>
      <c r="PQV110" s="921"/>
      <c r="PQW110" s="921"/>
      <c r="PQX110" s="921"/>
      <c r="PQY110" s="921"/>
      <c r="PQZ110" s="921"/>
      <c r="PRA110" s="921"/>
      <c r="PRB110" s="921"/>
      <c r="PRC110" s="921"/>
      <c r="PRD110" s="921"/>
      <c r="PRE110" s="921"/>
      <c r="PRF110" s="921"/>
      <c r="PRG110" s="921"/>
      <c r="PRH110" s="921"/>
      <c r="PRI110" s="921"/>
      <c r="PRJ110" s="921"/>
      <c r="PRK110" s="921"/>
      <c r="PRL110" s="921"/>
      <c r="PRM110" s="921"/>
      <c r="PRN110" s="921"/>
      <c r="PRO110" s="921"/>
      <c r="PRP110" s="921"/>
      <c r="PRQ110" s="921"/>
      <c r="PRR110" s="921"/>
      <c r="PRS110" s="921"/>
      <c r="PRT110" s="921"/>
      <c r="PRU110" s="921"/>
      <c r="PRV110" s="921"/>
      <c r="PRW110" s="921"/>
      <c r="PRX110" s="921"/>
      <c r="PRY110" s="921"/>
      <c r="PRZ110" s="921"/>
      <c r="PSA110" s="921"/>
      <c r="PSB110" s="921"/>
      <c r="PSC110" s="921"/>
      <c r="PSD110" s="921"/>
      <c r="PSE110" s="921"/>
      <c r="PSF110" s="921"/>
      <c r="PSG110" s="921"/>
      <c r="PSH110" s="921"/>
      <c r="PSI110" s="921"/>
      <c r="PSJ110" s="921"/>
      <c r="PSK110" s="921"/>
      <c r="PSL110" s="921"/>
      <c r="PSM110" s="921"/>
      <c r="PSN110" s="921"/>
      <c r="PSO110" s="921"/>
      <c r="PSP110" s="921"/>
      <c r="PSQ110" s="921"/>
      <c r="PSR110" s="921"/>
      <c r="PSS110" s="921"/>
      <c r="PST110" s="921"/>
      <c r="PSU110" s="921"/>
      <c r="PSV110" s="921"/>
      <c r="PSW110" s="921"/>
      <c r="PSX110" s="921"/>
      <c r="PSY110" s="921"/>
      <c r="PSZ110" s="921"/>
      <c r="PTA110" s="921"/>
      <c r="PTB110" s="921"/>
      <c r="PTC110" s="921"/>
      <c r="PTD110" s="921"/>
      <c r="PTE110" s="921"/>
      <c r="PTF110" s="921"/>
      <c r="PTG110" s="921"/>
      <c r="PTH110" s="921"/>
      <c r="PTI110" s="921"/>
      <c r="PTJ110" s="921"/>
      <c r="PTK110" s="921"/>
      <c r="PTL110" s="921"/>
      <c r="PTM110" s="921"/>
      <c r="PTN110" s="921"/>
      <c r="PTO110" s="921"/>
      <c r="PTP110" s="921"/>
      <c r="PTQ110" s="921"/>
      <c r="PTR110" s="921"/>
      <c r="PTS110" s="921"/>
      <c r="PTT110" s="921"/>
      <c r="PTU110" s="921"/>
      <c r="PTV110" s="921"/>
      <c r="PTW110" s="921"/>
      <c r="PTX110" s="921"/>
      <c r="PTY110" s="921"/>
      <c r="PTZ110" s="921"/>
      <c r="PUA110" s="921"/>
      <c r="PUB110" s="921"/>
      <c r="PUC110" s="921"/>
      <c r="PUD110" s="921"/>
      <c r="PUE110" s="921"/>
      <c r="PUF110" s="921"/>
      <c r="PUG110" s="921"/>
      <c r="PUH110" s="921"/>
      <c r="PUI110" s="921"/>
      <c r="PUJ110" s="921"/>
      <c r="PUK110" s="921"/>
      <c r="PUL110" s="921"/>
      <c r="PUM110" s="921"/>
      <c r="PUN110" s="921"/>
      <c r="PUO110" s="921"/>
      <c r="PUP110" s="921"/>
      <c r="PUQ110" s="921"/>
      <c r="PUR110" s="921"/>
      <c r="PUS110" s="921"/>
      <c r="PUT110" s="921"/>
      <c r="PUU110" s="921"/>
      <c r="PUV110" s="921"/>
      <c r="PUW110" s="921"/>
      <c r="PUX110" s="921"/>
      <c r="PUY110" s="921"/>
      <c r="PUZ110" s="921"/>
      <c r="PVA110" s="921"/>
      <c r="PVB110" s="921"/>
      <c r="PVC110" s="921"/>
      <c r="PVD110" s="921"/>
      <c r="PVE110" s="921"/>
      <c r="PVF110" s="921"/>
      <c r="PVG110" s="921"/>
      <c r="PVH110" s="921"/>
      <c r="PVI110" s="921"/>
      <c r="PVJ110" s="921"/>
      <c r="PVK110" s="921"/>
      <c r="PVL110" s="921"/>
      <c r="PVM110" s="921"/>
      <c r="PVN110" s="921"/>
      <c r="PVO110" s="921"/>
      <c r="PVP110" s="921"/>
      <c r="PVQ110" s="921"/>
      <c r="PVR110" s="921"/>
      <c r="PVS110" s="921"/>
      <c r="PVT110" s="921"/>
      <c r="PVU110" s="921"/>
      <c r="PVV110" s="921"/>
      <c r="PVW110" s="921"/>
      <c r="PVX110" s="921"/>
      <c r="PVY110" s="921"/>
      <c r="PVZ110" s="921"/>
      <c r="PWA110" s="921"/>
      <c r="PWB110" s="921"/>
      <c r="PWC110" s="921"/>
      <c r="PWD110" s="921"/>
      <c r="PWE110" s="921"/>
      <c r="PWF110" s="921"/>
      <c r="PWG110" s="921"/>
      <c r="PWH110" s="921"/>
      <c r="PWI110" s="921"/>
      <c r="PWJ110" s="921"/>
      <c r="PWK110" s="921"/>
      <c r="PWL110" s="921"/>
      <c r="PWM110" s="921"/>
      <c r="PWN110" s="921"/>
      <c r="PWO110" s="921"/>
      <c r="PWP110" s="921"/>
      <c r="PWQ110" s="921"/>
      <c r="PWR110" s="921"/>
      <c r="PWS110" s="921"/>
      <c r="PWT110" s="921"/>
      <c r="PWU110" s="921"/>
      <c r="PWV110" s="921"/>
      <c r="PWW110" s="921"/>
      <c r="PWX110" s="921"/>
      <c r="PWY110" s="921"/>
      <c r="PWZ110" s="921"/>
      <c r="PXA110" s="921"/>
      <c r="PXB110" s="921"/>
      <c r="PXC110" s="921"/>
      <c r="PXD110" s="921"/>
      <c r="PXE110" s="921"/>
      <c r="PXF110" s="921"/>
      <c r="PXG110" s="921"/>
      <c r="PXH110" s="921"/>
      <c r="PXI110" s="921"/>
      <c r="PXJ110" s="921"/>
      <c r="PXK110" s="921"/>
      <c r="PXL110" s="921"/>
      <c r="PXM110" s="921"/>
      <c r="PXN110" s="921"/>
      <c r="PXO110" s="921"/>
      <c r="PXP110" s="921"/>
      <c r="PXQ110" s="921"/>
      <c r="PXR110" s="921"/>
      <c r="PXS110" s="921"/>
      <c r="PXT110" s="921"/>
      <c r="PXU110" s="921"/>
      <c r="PXV110" s="921"/>
      <c r="PXW110" s="921"/>
      <c r="PXX110" s="921"/>
      <c r="PXY110" s="921"/>
      <c r="PXZ110" s="921"/>
      <c r="PYA110" s="921"/>
      <c r="PYB110" s="921"/>
      <c r="PYC110" s="921"/>
      <c r="PYD110" s="921"/>
      <c r="PYE110" s="921"/>
      <c r="PYF110" s="921"/>
      <c r="PYG110" s="921"/>
      <c r="PYH110" s="921"/>
      <c r="PYI110" s="921"/>
      <c r="PYJ110" s="921"/>
      <c r="PYK110" s="921"/>
      <c r="PYL110" s="921"/>
      <c r="PYM110" s="921"/>
      <c r="PYN110" s="921"/>
      <c r="PYO110" s="921"/>
      <c r="PYP110" s="921"/>
      <c r="PYQ110" s="921"/>
      <c r="PYR110" s="921"/>
      <c r="PYS110" s="921"/>
      <c r="PYT110" s="921"/>
      <c r="PYU110" s="921"/>
      <c r="PYV110" s="921"/>
      <c r="PYW110" s="921"/>
      <c r="PYX110" s="921"/>
      <c r="PYY110" s="921"/>
      <c r="PYZ110" s="921"/>
      <c r="PZA110" s="921"/>
      <c r="PZB110" s="921"/>
      <c r="PZC110" s="921"/>
      <c r="PZD110" s="921"/>
      <c r="PZE110" s="921"/>
      <c r="PZF110" s="921"/>
      <c r="PZG110" s="921"/>
      <c r="PZH110" s="921"/>
      <c r="PZI110" s="921"/>
      <c r="PZJ110" s="921"/>
      <c r="PZK110" s="921"/>
      <c r="PZL110" s="921"/>
      <c r="PZM110" s="921"/>
      <c r="PZN110" s="921"/>
      <c r="PZO110" s="921"/>
      <c r="PZP110" s="921"/>
      <c r="PZQ110" s="921"/>
      <c r="PZR110" s="921"/>
      <c r="PZS110" s="921"/>
      <c r="PZT110" s="921"/>
      <c r="PZU110" s="921"/>
      <c r="PZV110" s="921"/>
      <c r="PZW110" s="921"/>
      <c r="PZX110" s="921"/>
      <c r="PZY110" s="921"/>
      <c r="PZZ110" s="921"/>
      <c r="QAA110" s="921"/>
      <c r="QAB110" s="921"/>
      <c r="QAC110" s="921"/>
      <c r="QAD110" s="921"/>
      <c r="QAE110" s="921"/>
      <c r="QAF110" s="921"/>
      <c r="QAG110" s="921"/>
      <c r="QAH110" s="921"/>
      <c r="QAI110" s="921"/>
      <c r="QAJ110" s="921"/>
      <c r="QAK110" s="921"/>
      <c r="QAL110" s="921"/>
      <c r="QAM110" s="921"/>
      <c r="QAN110" s="921"/>
      <c r="QAO110" s="921"/>
      <c r="QAP110" s="921"/>
      <c r="QAQ110" s="921"/>
      <c r="QAR110" s="921"/>
      <c r="QAS110" s="921"/>
      <c r="QAT110" s="921"/>
      <c r="QAU110" s="921"/>
      <c r="QAV110" s="921"/>
      <c r="QAW110" s="921"/>
      <c r="QAX110" s="921"/>
      <c r="QAY110" s="921"/>
      <c r="QAZ110" s="921"/>
      <c r="QBA110" s="921"/>
      <c r="QBB110" s="921"/>
      <c r="QBC110" s="921"/>
      <c r="QBD110" s="921"/>
      <c r="QBE110" s="921"/>
      <c r="QBF110" s="921"/>
      <c r="QBG110" s="921"/>
      <c r="QBH110" s="921"/>
      <c r="QBI110" s="921"/>
      <c r="QBJ110" s="921"/>
      <c r="QBK110" s="921"/>
      <c r="QBL110" s="921"/>
      <c r="QBM110" s="921"/>
      <c r="QBN110" s="921"/>
      <c r="QBO110" s="921"/>
      <c r="QBP110" s="921"/>
      <c r="QBQ110" s="921"/>
      <c r="QBR110" s="921"/>
      <c r="QBS110" s="921"/>
      <c r="QBT110" s="921"/>
      <c r="QBU110" s="921"/>
      <c r="QBV110" s="921"/>
      <c r="QBW110" s="921"/>
      <c r="QBX110" s="921"/>
      <c r="QBY110" s="921"/>
      <c r="QBZ110" s="921"/>
      <c r="QCA110" s="921"/>
      <c r="QCB110" s="921"/>
      <c r="QCC110" s="921"/>
      <c r="QCD110" s="921"/>
      <c r="QCE110" s="921"/>
      <c r="QCF110" s="921"/>
      <c r="QCG110" s="921"/>
      <c r="QCH110" s="921"/>
      <c r="QCI110" s="921"/>
      <c r="QCJ110" s="921"/>
      <c r="QCK110" s="921"/>
      <c r="QCL110" s="921"/>
      <c r="QCM110" s="921"/>
      <c r="QCN110" s="921"/>
      <c r="QCO110" s="921"/>
      <c r="QCP110" s="921"/>
      <c r="QCQ110" s="921"/>
      <c r="QCR110" s="921"/>
      <c r="QCS110" s="921"/>
      <c r="QCT110" s="921"/>
      <c r="QCU110" s="921"/>
      <c r="QCV110" s="921"/>
      <c r="QCW110" s="921"/>
      <c r="QCX110" s="921"/>
      <c r="QCY110" s="921"/>
      <c r="QCZ110" s="921"/>
      <c r="QDA110" s="921"/>
      <c r="QDB110" s="921"/>
      <c r="QDC110" s="921"/>
      <c r="QDD110" s="921"/>
      <c r="QDE110" s="921"/>
      <c r="QDF110" s="921"/>
      <c r="QDG110" s="921"/>
      <c r="QDH110" s="921"/>
      <c r="QDI110" s="921"/>
      <c r="QDJ110" s="921"/>
      <c r="QDK110" s="921"/>
      <c r="QDL110" s="921"/>
      <c r="QDM110" s="921"/>
      <c r="QDN110" s="921"/>
      <c r="QDO110" s="921"/>
      <c r="QDP110" s="921"/>
      <c r="QDQ110" s="921"/>
      <c r="QDR110" s="921"/>
      <c r="QDS110" s="921"/>
      <c r="QDT110" s="921"/>
      <c r="QDU110" s="921"/>
      <c r="QDV110" s="921"/>
      <c r="QDW110" s="921"/>
      <c r="QDX110" s="921"/>
      <c r="QDY110" s="921"/>
      <c r="QDZ110" s="921"/>
      <c r="QEA110" s="921"/>
      <c r="QEB110" s="921"/>
      <c r="QEC110" s="921"/>
      <c r="QED110" s="921"/>
      <c r="QEE110" s="921"/>
      <c r="QEF110" s="921"/>
      <c r="QEG110" s="921"/>
      <c r="QEH110" s="921"/>
      <c r="QEI110" s="921"/>
      <c r="QEJ110" s="921"/>
      <c r="QEK110" s="921"/>
      <c r="QEL110" s="921"/>
      <c r="QEM110" s="921"/>
      <c r="QEN110" s="921"/>
      <c r="QEO110" s="921"/>
      <c r="QEP110" s="921"/>
      <c r="QEQ110" s="921"/>
      <c r="QER110" s="921"/>
      <c r="QES110" s="921"/>
      <c r="QET110" s="921"/>
      <c r="QEU110" s="921"/>
      <c r="QEV110" s="921"/>
      <c r="QEW110" s="921"/>
      <c r="QEX110" s="921"/>
      <c r="QEY110" s="921"/>
      <c r="QEZ110" s="921"/>
      <c r="QFA110" s="921"/>
      <c r="QFB110" s="921"/>
      <c r="QFC110" s="921"/>
      <c r="QFD110" s="921"/>
      <c r="QFE110" s="921"/>
      <c r="QFF110" s="921"/>
      <c r="QFG110" s="921"/>
      <c r="QFH110" s="921"/>
      <c r="QFI110" s="921"/>
      <c r="QFJ110" s="921"/>
      <c r="QFK110" s="921"/>
      <c r="QFL110" s="921"/>
      <c r="QFM110" s="921"/>
      <c r="QFN110" s="921"/>
      <c r="QFO110" s="921"/>
      <c r="QFP110" s="921"/>
      <c r="QFQ110" s="921"/>
      <c r="QFR110" s="921"/>
      <c r="QFS110" s="921"/>
      <c r="QFT110" s="921"/>
      <c r="QFU110" s="921"/>
      <c r="QFV110" s="921"/>
      <c r="QFW110" s="921"/>
      <c r="QFX110" s="921"/>
      <c r="QFY110" s="921"/>
      <c r="QFZ110" s="921"/>
      <c r="QGA110" s="921"/>
      <c r="QGB110" s="921"/>
      <c r="QGC110" s="921"/>
      <c r="QGD110" s="921"/>
      <c r="QGE110" s="921"/>
      <c r="QGF110" s="921"/>
      <c r="QGG110" s="921"/>
      <c r="QGH110" s="921"/>
      <c r="QGI110" s="921"/>
      <c r="QGJ110" s="921"/>
      <c r="QGK110" s="921"/>
      <c r="QGL110" s="921"/>
      <c r="QGM110" s="921"/>
      <c r="QGN110" s="921"/>
      <c r="QGO110" s="921"/>
      <c r="QGP110" s="921"/>
      <c r="QGQ110" s="921"/>
      <c r="QGR110" s="921"/>
      <c r="QGS110" s="921"/>
      <c r="QGT110" s="921"/>
      <c r="QGU110" s="921"/>
      <c r="QGV110" s="921"/>
      <c r="QGW110" s="921"/>
      <c r="QGX110" s="921"/>
      <c r="QGY110" s="921"/>
      <c r="QGZ110" s="921"/>
      <c r="QHA110" s="921"/>
      <c r="QHB110" s="921"/>
      <c r="QHC110" s="921"/>
      <c r="QHD110" s="921"/>
      <c r="QHE110" s="921"/>
      <c r="QHF110" s="921"/>
      <c r="QHG110" s="921"/>
      <c r="QHH110" s="921"/>
      <c r="QHI110" s="921"/>
      <c r="QHJ110" s="921"/>
      <c r="QHK110" s="921"/>
      <c r="QHL110" s="921"/>
      <c r="QHM110" s="921"/>
      <c r="QHN110" s="921"/>
      <c r="QHO110" s="921"/>
      <c r="QHP110" s="921"/>
      <c r="QHQ110" s="921"/>
      <c r="QHR110" s="921"/>
      <c r="QHS110" s="921"/>
      <c r="QHT110" s="921"/>
      <c r="QHU110" s="921"/>
      <c r="QHV110" s="921"/>
      <c r="QHW110" s="921"/>
      <c r="QHX110" s="921"/>
      <c r="QHY110" s="921"/>
      <c r="QHZ110" s="921"/>
      <c r="QIA110" s="921"/>
      <c r="QIB110" s="921"/>
      <c r="QIC110" s="921"/>
      <c r="QID110" s="921"/>
      <c r="QIE110" s="921"/>
      <c r="QIF110" s="921"/>
      <c r="QIG110" s="921"/>
      <c r="QIH110" s="921"/>
      <c r="QII110" s="921"/>
      <c r="QIJ110" s="921"/>
      <c r="QIK110" s="921"/>
      <c r="QIL110" s="921"/>
      <c r="QIM110" s="921"/>
      <c r="QIN110" s="921"/>
      <c r="QIO110" s="921"/>
      <c r="QIP110" s="921"/>
      <c r="QIQ110" s="921"/>
      <c r="QIR110" s="921"/>
      <c r="QIS110" s="921"/>
      <c r="QIT110" s="921"/>
      <c r="QIU110" s="921"/>
      <c r="QIV110" s="921"/>
      <c r="QIW110" s="921"/>
      <c r="QIX110" s="921"/>
      <c r="QIY110" s="921"/>
      <c r="QIZ110" s="921"/>
      <c r="QJA110" s="921"/>
      <c r="QJB110" s="921"/>
      <c r="QJC110" s="921"/>
      <c r="QJD110" s="921"/>
      <c r="QJE110" s="921"/>
      <c r="QJF110" s="921"/>
      <c r="QJG110" s="921"/>
      <c r="QJH110" s="921"/>
      <c r="QJI110" s="921"/>
      <c r="QJJ110" s="921"/>
      <c r="QJK110" s="921"/>
      <c r="QJL110" s="921"/>
      <c r="QJM110" s="921"/>
      <c r="QJN110" s="921"/>
      <c r="QJO110" s="921"/>
      <c r="QJP110" s="921"/>
      <c r="QJQ110" s="921"/>
      <c r="QJR110" s="921"/>
      <c r="QJS110" s="921"/>
      <c r="QJT110" s="921"/>
      <c r="QJU110" s="921"/>
      <c r="QJV110" s="921"/>
      <c r="QJW110" s="921"/>
      <c r="QJX110" s="921"/>
      <c r="QJY110" s="921"/>
      <c r="QJZ110" s="921"/>
      <c r="QKA110" s="921"/>
      <c r="QKB110" s="921"/>
      <c r="QKC110" s="921"/>
      <c r="QKD110" s="921"/>
      <c r="QKE110" s="921"/>
      <c r="QKF110" s="921"/>
      <c r="QKG110" s="921"/>
      <c r="QKH110" s="921"/>
      <c r="QKI110" s="921"/>
      <c r="QKJ110" s="921"/>
      <c r="QKK110" s="921"/>
      <c r="QKL110" s="921"/>
      <c r="QKM110" s="921"/>
      <c r="QKN110" s="921"/>
      <c r="QKO110" s="921"/>
      <c r="QKP110" s="921"/>
      <c r="QKQ110" s="921"/>
      <c r="QKR110" s="921"/>
      <c r="QKS110" s="921"/>
      <c r="QKT110" s="921"/>
      <c r="QKU110" s="921"/>
      <c r="QKV110" s="921"/>
      <c r="QKW110" s="921"/>
      <c r="QKX110" s="921"/>
      <c r="QKY110" s="921"/>
      <c r="QKZ110" s="921"/>
      <c r="QLA110" s="921"/>
      <c r="QLB110" s="921"/>
      <c r="QLC110" s="921"/>
      <c r="QLD110" s="921"/>
      <c r="QLE110" s="921"/>
      <c r="QLF110" s="921"/>
      <c r="QLG110" s="921"/>
      <c r="QLH110" s="921"/>
      <c r="QLI110" s="921"/>
      <c r="QLJ110" s="921"/>
      <c r="QLK110" s="921"/>
      <c r="QLL110" s="921"/>
      <c r="QLM110" s="921"/>
      <c r="QLN110" s="921"/>
      <c r="QLO110" s="921"/>
      <c r="QLP110" s="921"/>
      <c r="QLQ110" s="921"/>
      <c r="QLR110" s="921"/>
      <c r="QLS110" s="921"/>
      <c r="QLT110" s="921"/>
      <c r="QLU110" s="921"/>
      <c r="QLV110" s="921"/>
      <c r="QLW110" s="921"/>
      <c r="QLX110" s="921"/>
      <c r="QLY110" s="921"/>
      <c r="QLZ110" s="921"/>
      <c r="QMA110" s="921"/>
      <c r="QMB110" s="921"/>
      <c r="QMC110" s="921"/>
      <c r="QMD110" s="921"/>
      <c r="QME110" s="921"/>
      <c r="QMF110" s="921"/>
      <c r="QMG110" s="921"/>
      <c r="QMH110" s="921"/>
      <c r="QMI110" s="921"/>
      <c r="QMJ110" s="921"/>
      <c r="QMK110" s="921"/>
      <c r="QML110" s="921"/>
      <c r="QMM110" s="921"/>
      <c r="QMN110" s="921"/>
      <c r="QMO110" s="921"/>
      <c r="QMP110" s="921"/>
      <c r="QMQ110" s="921"/>
      <c r="QMR110" s="921"/>
      <c r="QMS110" s="921"/>
      <c r="QMT110" s="921"/>
      <c r="QMU110" s="921"/>
      <c r="QMV110" s="921"/>
      <c r="QMW110" s="921"/>
      <c r="QMX110" s="921"/>
      <c r="QMY110" s="921"/>
      <c r="QMZ110" s="921"/>
      <c r="QNA110" s="921"/>
      <c r="QNB110" s="921"/>
      <c r="QNC110" s="921"/>
      <c r="QND110" s="921"/>
      <c r="QNE110" s="921"/>
      <c r="QNF110" s="921"/>
      <c r="QNG110" s="921"/>
      <c r="QNH110" s="921"/>
      <c r="QNI110" s="921"/>
      <c r="QNJ110" s="921"/>
      <c r="QNK110" s="921"/>
      <c r="QNL110" s="921"/>
      <c r="QNM110" s="921"/>
      <c r="QNN110" s="921"/>
      <c r="QNO110" s="921"/>
      <c r="QNP110" s="921"/>
      <c r="QNQ110" s="921"/>
      <c r="QNR110" s="921"/>
      <c r="QNS110" s="921"/>
      <c r="QNT110" s="921"/>
      <c r="QNU110" s="921"/>
      <c r="QNV110" s="921"/>
      <c r="QNW110" s="921"/>
      <c r="QNX110" s="921"/>
      <c r="QNY110" s="921"/>
      <c r="QNZ110" s="921"/>
      <c r="QOA110" s="921"/>
      <c r="QOB110" s="921"/>
      <c r="QOC110" s="921"/>
      <c r="QOD110" s="921"/>
      <c r="QOE110" s="921"/>
      <c r="QOF110" s="921"/>
      <c r="QOG110" s="921"/>
      <c r="QOH110" s="921"/>
      <c r="QOI110" s="921"/>
      <c r="QOJ110" s="921"/>
      <c r="QOK110" s="921"/>
      <c r="QOL110" s="921"/>
      <c r="QOM110" s="921"/>
      <c r="QON110" s="921"/>
      <c r="QOO110" s="921"/>
      <c r="QOP110" s="921"/>
      <c r="QOQ110" s="921"/>
      <c r="QOR110" s="921"/>
      <c r="QOS110" s="921"/>
      <c r="QOT110" s="921"/>
      <c r="QOU110" s="921"/>
      <c r="QOV110" s="921"/>
      <c r="QOW110" s="921"/>
      <c r="QOX110" s="921"/>
      <c r="QOY110" s="921"/>
      <c r="QOZ110" s="921"/>
      <c r="QPA110" s="921"/>
      <c r="QPB110" s="921"/>
      <c r="QPC110" s="921"/>
      <c r="QPD110" s="921"/>
      <c r="QPE110" s="921"/>
      <c r="QPF110" s="921"/>
      <c r="QPG110" s="921"/>
      <c r="QPH110" s="921"/>
      <c r="QPI110" s="921"/>
      <c r="QPJ110" s="921"/>
      <c r="QPK110" s="921"/>
      <c r="QPL110" s="921"/>
      <c r="QPM110" s="921"/>
      <c r="QPN110" s="921"/>
      <c r="QPO110" s="921"/>
      <c r="QPP110" s="921"/>
      <c r="QPQ110" s="921"/>
      <c r="QPR110" s="921"/>
      <c r="QPS110" s="921"/>
      <c r="QPT110" s="921"/>
      <c r="QPU110" s="921"/>
      <c r="QPV110" s="921"/>
      <c r="QPW110" s="921"/>
      <c r="QPX110" s="921"/>
      <c r="QPY110" s="921"/>
      <c r="QPZ110" s="921"/>
      <c r="QQA110" s="921"/>
      <c r="QQB110" s="921"/>
      <c r="QQC110" s="921"/>
      <c r="QQD110" s="921"/>
      <c r="QQE110" s="921"/>
      <c r="QQF110" s="921"/>
      <c r="QQG110" s="921"/>
      <c r="QQH110" s="921"/>
      <c r="QQI110" s="921"/>
      <c r="QQJ110" s="921"/>
      <c r="QQK110" s="921"/>
      <c r="QQL110" s="921"/>
      <c r="QQM110" s="921"/>
      <c r="QQN110" s="921"/>
      <c r="QQO110" s="921"/>
      <c r="QQP110" s="921"/>
      <c r="QQQ110" s="921"/>
      <c r="QQR110" s="921"/>
      <c r="QQS110" s="921"/>
      <c r="QQT110" s="921"/>
      <c r="QQU110" s="921"/>
      <c r="QQV110" s="921"/>
      <c r="QQW110" s="921"/>
      <c r="QQX110" s="921"/>
      <c r="QQY110" s="921"/>
      <c r="QQZ110" s="921"/>
      <c r="QRA110" s="921"/>
      <c r="QRB110" s="921"/>
      <c r="QRC110" s="921"/>
      <c r="QRD110" s="921"/>
      <c r="QRE110" s="921"/>
      <c r="QRF110" s="921"/>
      <c r="QRG110" s="921"/>
      <c r="QRH110" s="921"/>
      <c r="QRI110" s="921"/>
      <c r="QRJ110" s="921"/>
      <c r="QRK110" s="921"/>
      <c r="QRL110" s="921"/>
      <c r="QRM110" s="921"/>
      <c r="QRN110" s="921"/>
      <c r="QRO110" s="921"/>
      <c r="QRP110" s="921"/>
      <c r="QRQ110" s="921"/>
      <c r="QRR110" s="921"/>
      <c r="QRS110" s="921"/>
      <c r="QRT110" s="921"/>
      <c r="QRU110" s="921"/>
      <c r="QRV110" s="921"/>
      <c r="QRW110" s="921"/>
      <c r="QRX110" s="921"/>
      <c r="QRY110" s="921"/>
      <c r="QRZ110" s="921"/>
      <c r="QSA110" s="921"/>
      <c r="QSB110" s="921"/>
      <c r="QSC110" s="921"/>
      <c r="QSD110" s="921"/>
      <c r="QSE110" s="921"/>
      <c r="QSF110" s="921"/>
      <c r="QSG110" s="921"/>
      <c r="QSH110" s="921"/>
      <c r="QSI110" s="921"/>
      <c r="QSJ110" s="921"/>
      <c r="QSK110" s="921"/>
      <c r="QSL110" s="921"/>
      <c r="QSM110" s="921"/>
      <c r="QSN110" s="921"/>
      <c r="QSO110" s="921"/>
      <c r="QSP110" s="921"/>
      <c r="QSQ110" s="921"/>
      <c r="QSR110" s="921"/>
      <c r="QSS110" s="921"/>
      <c r="QST110" s="921"/>
      <c r="QSU110" s="921"/>
      <c r="QSV110" s="921"/>
      <c r="QSW110" s="921"/>
      <c r="QSX110" s="921"/>
      <c r="QSY110" s="921"/>
      <c r="QSZ110" s="921"/>
      <c r="QTA110" s="921"/>
      <c r="QTB110" s="921"/>
      <c r="QTC110" s="921"/>
      <c r="QTD110" s="921"/>
      <c r="QTE110" s="921"/>
      <c r="QTF110" s="921"/>
      <c r="QTG110" s="921"/>
      <c r="QTH110" s="921"/>
      <c r="QTI110" s="921"/>
      <c r="QTJ110" s="921"/>
      <c r="QTK110" s="921"/>
      <c r="QTL110" s="921"/>
      <c r="QTM110" s="921"/>
      <c r="QTN110" s="921"/>
      <c r="QTO110" s="921"/>
      <c r="QTP110" s="921"/>
      <c r="QTQ110" s="921"/>
      <c r="QTR110" s="921"/>
      <c r="QTS110" s="921"/>
      <c r="QTT110" s="921"/>
      <c r="QTU110" s="921"/>
      <c r="QTV110" s="921"/>
      <c r="QTW110" s="921"/>
      <c r="QTX110" s="921"/>
      <c r="QTY110" s="921"/>
      <c r="QTZ110" s="921"/>
      <c r="QUA110" s="921"/>
      <c r="QUB110" s="921"/>
      <c r="QUC110" s="921"/>
      <c r="QUD110" s="921"/>
      <c r="QUE110" s="921"/>
      <c r="QUF110" s="921"/>
      <c r="QUG110" s="921"/>
      <c r="QUH110" s="921"/>
      <c r="QUI110" s="921"/>
      <c r="QUJ110" s="921"/>
      <c r="QUK110" s="921"/>
      <c r="QUL110" s="921"/>
      <c r="QUM110" s="921"/>
      <c r="QUN110" s="921"/>
      <c r="QUO110" s="921"/>
      <c r="QUP110" s="921"/>
      <c r="QUQ110" s="921"/>
      <c r="QUR110" s="921"/>
      <c r="QUS110" s="921"/>
      <c r="QUT110" s="921"/>
      <c r="QUU110" s="921"/>
      <c r="QUV110" s="921"/>
      <c r="QUW110" s="921"/>
      <c r="QUX110" s="921"/>
      <c r="QUY110" s="921"/>
      <c r="QUZ110" s="921"/>
      <c r="QVA110" s="921"/>
      <c r="QVB110" s="921"/>
      <c r="QVC110" s="921"/>
      <c r="QVD110" s="921"/>
      <c r="QVE110" s="921"/>
      <c r="QVF110" s="921"/>
      <c r="QVG110" s="921"/>
      <c r="QVH110" s="921"/>
      <c r="QVI110" s="921"/>
      <c r="QVJ110" s="921"/>
      <c r="QVK110" s="921"/>
      <c r="QVL110" s="921"/>
      <c r="QVM110" s="921"/>
      <c r="QVN110" s="921"/>
      <c r="QVO110" s="921"/>
      <c r="QVP110" s="921"/>
      <c r="QVQ110" s="921"/>
      <c r="QVR110" s="921"/>
      <c r="QVS110" s="921"/>
      <c r="QVT110" s="921"/>
      <c r="QVU110" s="921"/>
      <c r="QVV110" s="921"/>
      <c r="QVW110" s="921"/>
      <c r="QVX110" s="921"/>
      <c r="QVY110" s="921"/>
      <c r="QVZ110" s="921"/>
      <c r="QWA110" s="921"/>
      <c r="QWB110" s="921"/>
      <c r="QWC110" s="921"/>
      <c r="QWD110" s="921"/>
      <c r="QWE110" s="921"/>
      <c r="QWF110" s="921"/>
      <c r="QWG110" s="921"/>
      <c r="QWH110" s="921"/>
      <c r="QWI110" s="921"/>
      <c r="QWJ110" s="921"/>
      <c r="QWK110" s="921"/>
      <c r="QWL110" s="921"/>
      <c r="QWM110" s="921"/>
      <c r="QWN110" s="921"/>
      <c r="QWO110" s="921"/>
      <c r="QWP110" s="921"/>
      <c r="QWQ110" s="921"/>
      <c r="QWR110" s="921"/>
      <c r="QWS110" s="921"/>
      <c r="QWT110" s="921"/>
      <c r="QWU110" s="921"/>
      <c r="QWV110" s="921"/>
      <c r="QWW110" s="921"/>
      <c r="QWX110" s="921"/>
      <c r="QWY110" s="921"/>
      <c r="QWZ110" s="921"/>
      <c r="QXA110" s="921"/>
      <c r="QXB110" s="921"/>
      <c r="QXC110" s="921"/>
      <c r="QXD110" s="921"/>
      <c r="QXE110" s="921"/>
      <c r="QXF110" s="921"/>
      <c r="QXG110" s="921"/>
      <c r="QXH110" s="921"/>
      <c r="QXI110" s="921"/>
      <c r="QXJ110" s="921"/>
      <c r="QXK110" s="921"/>
      <c r="QXL110" s="921"/>
      <c r="QXM110" s="921"/>
      <c r="QXN110" s="921"/>
      <c r="QXO110" s="921"/>
      <c r="QXP110" s="921"/>
      <c r="QXQ110" s="921"/>
      <c r="QXR110" s="921"/>
      <c r="QXS110" s="921"/>
      <c r="QXT110" s="921"/>
      <c r="QXU110" s="921"/>
      <c r="QXV110" s="921"/>
      <c r="QXW110" s="921"/>
      <c r="QXX110" s="921"/>
      <c r="QXY110" s="921"/>
      <c r="QXZ110" s="921"/>
      <c r="QYA110" s="921"/>
      <c r="QYB110" s="921"/>
      <c r="QYC110" s="921"/>
      <c r="QYD110" s="921"/>
      <c r="QYE110" s="921"/>
      <c r="QYF110" s="921"/>
      <c r="QYG110" s="921"/>
      <c r="QYH110" s="921"/>
      <c r="QYI110" s="921"/>
      <c r="QYJ110" s="921"/>
      <c r="QYK110" s="921"/>
      <c r="QYL110" s="921"/>
      <c r="QYM110" s="921"/>
      <c r="QYN110" s="921"/>
      <c r="QYO110" s="921"/>
      <c r="QYP110" s="921"/>
      <c r="QYQ110" s="921"/>
      <c r="QYR110" s="921"/>
      <c r="QYS110" s="921"/>
      <c r="QYT110" s="921"/>
      <c r="QYU110" s="921"/>
      <c r="QYV110" s="921"/>
      <c r="QYW110" s="921"/>
      <c r="QYX110" s="921"/>
      <c r="QYY110" s="921"/>
      <c r="QYZ110" s="921"/>
      <c r="QZA110" s="921"/>
      <c r="QZB110" s="921"/>
      <c r="QZC110" s="921"/>
      <c r="QZD110" s="921"/>
      <c r="QZE110" s="921"/>
      <c r="QZF110" s="921"/>
      <c r="QZG110" s="921"/>
      <c r="QZH110" s="921"/>
      <c r="QZI110" s="921"/>
      <c r="QZJ110" s="921"/>
      <c r="QZK110" s="921"/>
      <c r="QZL110" s="921"/>
      <c r="QZM110" s="921"/>
      <c r="QZN110" s="921"/>
      <c r="QZO110" s="921"/>
      <c r="QZP110" s="921"/>
      <c r="QZQ110" s="921"/>
      <c r="QZR110" s="921"/>
      <c r="QZS110" s="921"/>
      <c r="QZT110" s="921"/>
      <c r="QZU110" s="921"/>
      <c r="QZV110" s="921"/>
      <c r="QZW110" s="921"/>
      <c r="QZX110" s="921"/>
      <c r="QZY110" s="921"/>
      <c r="QZZ110" s="921"/>
      <c r="RAA110" s="921"/>
      <c r="RAB110" s="921"/>
      <c r="RAC110" s="921"/>
      <c r="RAD110" s="921"/>
      <c r="RAE110" s="921"/>
      <c r="RAF110" s="921"/>
      <c r="RAG110" s="921"/>
      <c r="RAH110" s="921"/>
      <c r="RAI110" s="921"/>
      <c r="RAJ110" s="921"/>
      <c r="RAK110" s="921"/>
      <c r="RAL110" s="921"/>
      <c r="RAM110" s="921"/>
      <c r="RAN110" s="921"/>
      <c r="RAO110" s="921"/>
      <c r="RAP110" s="921"/>
      <c r="RAQ110" s="921"/>
      <c r="RAR110" s="921"/>
      <c r="RAS110" s="921"/>
      <c r="RAT110" s="921"/>
      <c r="RAU110" s="921"/>
      <c r="RAV110" s="921"/>
      <c r="RAW110" s="921"/>
      <c r="RAX110" s="921"/>
      <c r="RAY110" s="921"/>
      <c r="RAZ110" s="921"/>
      <c r="RBA110" s="921"/>
      <c r="RBB110" s="921"/>
      <c r="RBC110" s="921"/>
      <c r="RBD110" s="921"/>
      <c r="RBE110" s="921"/>
      <c r="RBF110" s="921"/>
      <c r="RBG110" s="921"/>
      <c r="RBH110" s="921"/>
      <c r="RBI110" s="921"/>
      <c r="RBJ110" s="921"/>
      <c r="RBK110" s="921"/>
      <c r="RBL110" s="921"/>
      <c r="RBM110" s="921"/>
      <c r="RBN110" s="921"/>
      <c r="RBO110" s="921"/>
      <c r="RBP110" s="921"/>
      <c r="RBQ110" s="921"/>
      <c r="RBR110" s="921"/>
      <c r="RBS110" s="921"/>
      <c r="RBT110" s="921"/>
      <c r="RBU110" s="921"/>
      <c r="RBV110" s="921"/>
      <c r="RBW110" s="921"/>
      <c r="RBX110" s="921"/>
      <c r="RBY110" s="921"/>
      <c r="RBZ110" s="921"/>
      <c r="RCA110" s="921"/>
      <c r="RCB110" s="921"/>
      <c r="RCC110" s="921"/>
      <c r="RCD110" s="921"/>
      <c r="RCE110" s="921"/>
      <c r="RCF110" s="921"/>
      <c r="RCG110" s="921"/>
      <c r="RCH110" s="921"/>
      <c r="RCI110" s="921"/>
      <c r="RCJ110" s="921"/>
      <c r="RCK110" s="921"/>
      <c r="RCL110" s="921"/>
      <c r="RCM110" s="921"/>
      <c r="RCN110" s="921"/>
      <c r="RCO110" s="921"/>
      <c r="RCP110" s="921"/>
      <c r="RCQ110" s="921"/>
      <c r="RCR110" s="921"/>
      <c r="RCS110" s="921"/>
      <c r="RCT110" s="921"/>
      <c r="RCU110" s="921"/>
      <c r="RCV110" s="921"/>
      <c r="RCW110" s="921"/>
      <c r="RCX110" s="921"/>
      <c r="RCY110" s="921"/>
      <c r="RCZ110" s="921"/>
      <c r="RDA110" s="921"/>
      <c r="RDB110" s="921"/>
      <c r="RDC110" s="921"/>
      <c r="RDD110" s="921"/>
      <c r="RDE110" s="921"/>
      <c r="RDF110" s="921"/>
      <c r="RDG110" s="921"/>
      <c r="RDH110" s="921"/>
      <c r="RDI110" s="921"/>
      <c r="RDJ110" s="921"/>
      <c r="RDK110" s="921"/>
      <c r="RDL110" s="921"/>
      <c r="RDM110" s="921"/>
      <c r="RDN110" s="921"/>
      <c r="RDO110" s="921"/>
      <c r="RDP110" s="921"/>
      <c r="RDQ110" s="921"/>
      <c r="RDR110" s="921"/>
      <c r="RDS110" s="921"/>
      <c r="RDT110" s="921"/>
      <c r="RDU110" s="921"/>
      <c r="RDV110" s="921"/>
      <c r="RDW110" s="921"/>
      <c r="RDX110" s="921"/>
      <c r="RDY110" s="921"/>
      <c r="RDZ110" s="921"/>
      <c r="REA110" s="921"/>
      <c r="REB110" s="921"/>
      <c r="REC110" s="921"/>
      <c r="RED110" s="921"/>
      <c r="REE110" s="921"/>
      <c r="REF110" s="921"/>
      <c r="REG110" s="921"/>
      <c r="REH110" s="921"/>
      <c r="REI110" s="921"/>
      <c r="REJ110" s="921"/>
      <c r="REK110" s="921"/>
      <c r="REL110" s="921"/>
      <c r="REM110" s="921"/>
      <c r="REN110" s="921"/>
      <c r="REO110" s="921"/>
      <c r="REP110" s="921"/>
      <c r="REQ110" s="921"/>
      <c r="RER110" s="921"/>
      <c r="RES110" s="921"/>
      <c r="RET110" s="921"/>
      <c r="REU110" s="921"/>
      <c r="REV110" s="921"/>
      <c r="REW110" s="921"/>
      <c r="REX110" s="921"/>
      <c r="REY110" s="921"/>
      <c r="REZ110" s="921"/>
      <c r="RFA110" s="921"/>
      <c r="RFB110" s="921"/>
      <c r="RFC110" s="921"/>
      <c r="RFD110" s="921"/>
      <c r="RFE110" s="921"/>
      <c r="RFF110" s="921"/>
      <c r="RFG110" s="921"/>
      <c r="RFH110" s="921"/>
      <c r="RFI110" s="921"/>
      <c r="RFJ110" s="921"/>
      <c r="RFK110" s="921"/>
      <c r="RFL110" s="921"/>
      <c r="RFM110" s="921"/>
      <c r="RFN110" s="921"/>
      <c r="RFO110" s="921"/>
      <c r="RFP110" s="921"/>
      <c r="RFQ110" s="921"/>
      <c r="RFR110" s="921"/>
      <c r="RFS110" s="921"/>
      <c r="RFT110" s="921"/>
      <c r="RFU110" s="921"/>
      <c r="RFV110" s="921"/>
      <c r="RFW110" s="921"/>
      <c r="RFX110" s="921"/>
      <c r="RFY110" s="921"/>
      <c r="RFZ110" s="921"/>
      <c r="RGA110" s="921"/>
      <c r="RGB110" s="921"/>
      <c r="RGC110" s="921"/>
      <c r="RGD110" s="921"/>
      <c r="RGE110" s="921"/>
      <c r="RGF110" s="921"/>
      <c r="RGG110" s="921"/>
      <c r="RGH110" s="921"/>
      <c r="RGI110" s="921"/>
      <c r="RGJ110" s="921"/>
      <c r="RGK110" s="921"/>
      <c r="RGL110" s="921"/>
      <c r="RGM110" s="921"/>
      <c r="RGN110" s="921"/>
      <c r="RGO110" s="921"/>
      <c r="RGP110" s="921"/>
      <c r="RGQ110" s="921"/>
      <c r="RGR110" s="921"/>
      <c r="RGS110" s="921"/>
      <c r="RGT110" s="921"/>
      <c r="RGU110" s="921"/>
      <c r="RGV110" s="921"/>
      <c r="RGW110" s="921"/>
      <c r="RGX110" s="921"/>
      <c r="RGY110" s="921"/>
      <c r="RGZ110" s="921"/>
      <c r="RHA110" s="921"/>
      <c r="RHB110" s="921"/>
      <c r="RHC110" s="921"/>
      <c r="RHD110" s="921"/>
      <c r="RHE110" s="921"/>
      <c r="RHF110" s="921"/>
      <c r="RHG110" s="921"/>
      <c r="RHH110" s="921"/>
      <c r="RHI110" s="921"/>
      <c r="RHJ110" s="921"/>
      <c r="RHK110" s="921"/>
      <c r="RHL110" s="921"/>
      <c r="RHM110" s="921"/>
      <c r="RHN110" s="921"/>
      <c r="RHO110" s="921"/>
      <c r="RHP110" s="921"/>
      <c r="RHQ110" s="921"/>
      <c r="RHR110" s="921"/>
      <c r="RHS110" s="921"/>
      <c r="RHT110" s="921"/>
      <c r="RHU110" s="921"/>
      <c r="RHV110" s="921"/>
      <c r="RHW110" s="921"/>
      <c r="RHX110" s="921"/>
      <c r="RHY110" s="921"/>
      <c r="RHZ110" s="921"/>
      <c r="RIA110" s="921"/>
      <c r="RIB110" s="921"/>
      <c r="RIC110" s="921"/>
      <c r="RID110" s="921"/>
      <c r="RIE110" s="921"/>
      <c r="RIF110" s="921"/>
      <c r="RIG110" s="921"/>
      <c r="RIH110" s="921"/>
      <c r="RII110" s="921"/>
      <c r="RIJ110" s="921"/>
      <c r="RIK110" s="921"/>
      <c r="RIL110" s="921"/>
      <c r="RIM110" s="921"/>
      <c r="RIN110" s="921"/>
      <c r="RIO110" s="921"/>
      <c r="RIP110" s="921"/>
      <c r="RIQ110" s="921"/>
      <c r="RIR110" s="921"/>
      <c r="RIS110" s="921"/>
      <c r="RIT110" s="921"/>
      <c r="RIU110" s="921"/>
      <c r="RIV110" s="921"/>
      <c r="RIW110" s="921"/>
      <c r="RIX110" s="921"/>
      <c r="RIY110" s="921"/>
      <c r="RIZ110" s="921"/>
      <c r="RJA110" s="921"/>
      <c r="RJB110" s="921"/>
      <c r="RJC110" s="921"/>
      <c r="RJD110" s="921"/>
      <c r="RJE110" s="921"/>
      <c r="RJF110" s="921"/>
      <c r="RJG110" s="921"/>
      <c r="RJH110" s="921"/>
      <c r="RJI110" s="921"/>
      <c r="RJJ110" s="921"/>
      <c r="RJK110" s="921"/>
      <c r="RJL110" s="921"/>
      <c r="RJM110" s="921"/>
      <c r="RJN110" s="921"/>
      <c r="RJO110" s="921"/>
      <c r="RJP110" s="921"/>
      <c r="RJQ110" s="921"/>
      <c r="RJR110" s="921"/>
      <c r="RJS110" s="921"/>
      <c r="RJT110" s="921"/>
      <c r="RJU110" s="921"/>
      <c r="RJV110" s="921"/>
      <c r="RJW110" s="921"/>
      <c r="RJX110" s="921"/>
      <c r="RJY110" s="921"/>
      <c r="RJZ110" s="921"/>
      <c r="RKA110" s="921"/>
      <c r="RKB110" s="921"/>
      <c r="RKC110" s="921"/>
      <c r="RKD110" s="921"/>
      <c r="RKE110" s="921"/>
      <c r="RKF110" s="921"/>
      <c r="RKG110" s="921"/>
      <c r="RKH110" s="921"/>
      <c r="RKI110" s="921"/>
      <c r="RKJ110" s="921"/>
      <c r="RKK110" s="921"/>
      <c r="RKL110" s="921"/>
      <c r="RKM110" s="921"/>
      <c r="RKN110" s="921"/>
      <c r="RKO110" s="921"/>
      <c r="RKP110" s="921"/>
      <c r="RKQ110" s="921"/>
      <c r="RKR110" s="921"/>
      <c r="RKS110" s="921"/>
      <c r="RKT110" s="921"/>
      <c r="RKU110" s="921"/>
      <c r="RKV110" s="921"/>
      <c r="RKW110" s="921"/>
      <c r="RKX110" s="921"/>
      <c r="RKY110" s="921"/>
      <c r="RKZ110" s="921"/>
      <c r="RLA110" s="921"/>
      <c r="RLB110" s="921"/>
      <c r="RLC110" s="921"/>
      <c r="RLD110" s="921"/>
      <c r="RLE110" s="921"/>
      <c r="RLF110" s="921"/>
      <c r="RLG110" s="921"/>
      <c r="RLH110" s="921"/>
      <c r="RLI110" s="921"/>
      <c r="RLJ110" s="921"/>
      <c r="RLK110" s="921"/>
      <c r="RLL110" s="921"/>
      <c r="RLM110" s="921"/>
      <c r="RLN110" s="921"/>
      <c r="RLO110" s="921"/>
      <c r="RLP110" s="921"/>
      <c r="RLQ110" s="921"/>
      <c r="RLR110" s="921"/>
      <c r="RLS110" s="921"/>
      <c r="RLT110" s="921"/>
      <c r="RLU110" s="921"/>
      <c r="RLV110" s="921"/>
      <c r="RLW110" s="921"/>
      <c r="RLX110" s="921"/>
      <c r="RLY110" s="921"/>
      <c r="RLZ110" s="921"/>
      <c r="RMA110" s="921"/>
      <c r="RMB110" s="921"/>
      <c r="RMC110" s="921"/>
      <c r="RMD110" s="921"/>
      <c r="RME110" s="921"/>
      <c r="RMF110" s="921"/>
      <c r="RMG110" s="921"/>
      <c r="RMH110" s="921"/>
      <c r="RMI110" s="921"/>
      <c r="RMJ110" s="921"/>
      <c r="RMK110" s="921"/>
      <c r="RML110" s="921"/>
      <c r="RMM110" s="921"/>
      <c r="RMN110" s="921"/>
      <c r="RMO110" s="921"/>
      <c r="RMP110" s="921"/>
      <c r="RMQ110" s="921"/>
      <c r="RMR110" s="921"/>
      <c r="RMS110" s="921"/>
      <c r="RMT110" s="921"/>
      <c r="RMU110" s="921"/>
      <c r="RMV110" s="921"/>
      <c r="RMW110" s="921"/>
      <c r="RMX110" s="921"/>
      <c r="RMY110" s="921"/>
      <c r="RMZ110" s="921"/>
      <c r="RNA110" s="921"/>
      <c r="RNB110" s="921"/>
      <c r="RNC110" s="921"/>
      <c r="RND110" s="921"/>
      <c r="RNE110" s="921"/>
      <c r="RNF110" s="921"/>
      <c r="RNG110" s="921"/>
      <c r="RNH110" s="921"/>
      <c r="RNI110" s="921"/>
      <c r="RNJ110" s="921"/>
      <c r="RNK110" s="921"/>
      <c r="RNL110" s="921"/>
      <c r="RNM110" s="921"/>
      <c r="RNN110" s="921"/>
      <c r="RNO110" s="921"/>
      <c r="RNP110" s="921"/>
      <c r="RNQ110" s="921"/>
      <c r="RNR110" s="921"/>
      <c r="RNS110" s="921"/>
      <c r="RNT110" s="921"/>
      <c r="RNU110" s="921"/>
      <c r="RNV110" s="921"/>
      <c r="RNW110" s="921"/>
      <c r="RNX110" s="921"/>
      <c r="RNY110" s="921"/>
      <c r="RNZ110" s="921"/>
      <c r="ROA110" s="921"/>
      <c r="ROB110" s="921"/>
      <c r="ROC110" s="921"/>
      <c r="ROD110" s="921"/>
      <c r="ROE110" s="921"/>
      <c r="ROF110" s="921"/>
      <c r="ROG110" s="921"/>
      <c r="ROH110" s="921"/>
      <c r="ROI110" s="921"/>
      <c r="ROJ110" s="921"/>
      <c r="ROK110" s="921"/>
      <c r="ROL110" s="921"/>
      <c r="ROM110" s="921"/>
      <c r="RON110" s="921"/>
      <c r="ROO110" s="921"/>
      <c r="ROP110" s="921"/>
      <c r="ROQ110" s="921"/>
      <c r="ROR110" s="921"/>
      <c r="ROS110" s="921"/>
      <c r="ROT110" s="921"/>
      <c r="ROU110" s="921"/>
      <c r="ROV110" s="921"/>
      <c r="ROW110" s="921"/>
      <c r="ROX110" s="921"/>
      <c r="ROY110" s="921"/>
      <c r="ROZ110" s="921"/>
      <c r="RPA110" s="921"/>
      <c r="RPB110" s="921"/>
      <c r="RPC110" s="921"/>
      <c r="RPD110" s="921"/>
      <c r="RPE110" s="921"/>
      <c r="RPF110" s="921"/>
      <c r="RPG110" s="921"/>
      <c r="RPH110" s="921"/>
      <c r="RPI110" s="921"/>
      <c r="RPJ110" s="921"/>
      <c r="RPK110" s="921"/>
      <c r="RPL110" s="921"/>
      <c r="RPM110" s="921"/>
      <c r="RPN110" s="921"/>
      <c r="RPO110" s="921"/>
      <c r="RPP110" s="921"/>
      <c r="RPQ110" s="921"/>
      <c r="RPR110" s="921"/>
      <c r="RPS110" s="921"/>
      <c r="RPT110" s="921"/>
      <c r="RPU110" s="921"/>
      <c r="RPV110" s="921"/>
      <c r="RPW110" s="921"/>
      <c r="RPX110" s="921"/>
      <c r="RPY110" s="921"/>
      <c r="RPZ110" s="921"/>
      <c r="RQA110" s="921"/>
      <c r="RQB110" s="921"/>
      <c r="RQC110" s="921"/>
      <c r="RQD110" s="921"/>
      <c r="RQE110" s="921"/>
      <c r="RQF110" s="921"/>
      <c r="RQG110" s="921"/>
      <c r="RQH110" s="921"/>
      <c r="RQI110" s="921"/>
      <c r="RQJ110" s="921"/>
      <c r="RQK110" s="921"/>
      <c r="RQL110" s="921"/>
      <c r="RQM110" s="921"/>
      <c r="RQN110" s="921"/>
      <c r="RQO110" s="921"/>
      <c r="RQP110" s="921"/>
      <c r="RQQ110" s="921"/>
      <c r="RQR110" s="921"/>
      <c r="RQS110" s="921"/>
      <c r="RQT110" s="921"/>
      <c r="RQU110" s="921"/>
      <c r="RQV110" s="921"/>
      <c r="RQW110" s="921"/>
      <c r="RQX110" s="921"/>
      <c r="RQY110" s="921"/>
      <c r="RQZ110" s="921"/>
      <c r="RRA110" s="921"/>
      <c r="RRB110" s="921"/>
      <c r="RRC110" s="921"/>
      <c r="RRD110" s="921"/>
      <c r="RRE110" s="921"/>
      <c r="RRF110" s="921"/>
      <c r="RRG110" s="921"/>
      <c r="RRH110" s="921"/>
      <c r="RRI110" s="921"/>
      <c r="RRJ110" s="921"/>
      <c r="RRK110" s="921"/>
      <c r="RRL110" s="921"/>
      <c r="RRM110" s="921"/>
      <c r="RRN110" s="921"/>
      <c r="RRO110" s="921"/>
      <c r="RRP110" s="921"/>
      <c r="RRQ110" s="921"/>
      <c r="RRR110" s="921"/>
      <c r="RRS110" s="921"/>
      <c r="RRT110" s="921"/>
      <c r="RRU110" s="921"/>
      <c r="RRV110" s="921"/>
      <c r="RRW110" s="921"/>
      <c r="RRX110" s="921"/>
      <c r="RRY110" s="921"/>
      <c r="RRZ110" s="921"/>
      <c r="RSA110" s="921"/>
      <c r="RSB110" s="921"/>
      <c r="RSC110" s="921"/>
      <c r="RSD110" s="921"/>
      <c r="RSE110" s="921"/>
      <c r="RSF110" s="921"/>
      <c r="RSG110" s="921"/>
      <c r="RSH110" s="921"/>
      <c r="RSI110" s="921"/>
      <c r="RSJ110" s="921"/>
      <c r="RSK110" s="921"/>
      <c r="RSL110" s="921"/>
      <c r="RSM110" s="921"/>
      <c r="RSN110" s="921"/>
      <c r="RSO110" s="921"/>
      <c r="RSP110" s="921"/>
      <c r="RSQ110" s="921"/>
      <c r="RSR110" s="921"/>
      <c r="RSS110" s="921"/>
      <c r="RST110" s="921"/>
      <c r="RSU110" s="921"/>
      <c r="RSV110" s="921"/>
      <c r="RSW110" s="921"/>
      <c r="RSX110" s="921"/>
      <c r="RSY110" s="921"/>
      <c r="RSZ110" s="921"/>
      <c r="RTA110" s="921"/>
      <c r="RTB110" s="921"/>
      <c r="RTC110" s="921"/>
      <c r="RTD110" s="921"/>
      <c r="RTE110" s="921"/>
      <c r="RTF110" s="921"/>
      <c r="RTG110" s="921"/>
      <c r="RTH110" s="921"/>
      <c r="RTI110" s="921"/>
      <c r="RTJ110" s="921"/>
      <c r="RTK110" s="921"/>
      <c r="RTL110" s="921"/>
      <c r="RTM110" s="921"/>
      <c r="RTN110" s="921"/>
      <c r="RTO110" s="921"/>
      <c r="RTP110" s="921"/>
      <c r="RTQ110" s="921"/>
      <c r="RTR110" s="921"/>
      <c r="RTS110" s="921"/>
      <c r="RTT110" s="921"/>
      <c r="RTU110" s="921"/>
      <c r="RTV110" s="921"/>
      <c r="RTW110" s="921"/>
      <c r="RTX110" s="921"/>
      <c r="RTY110" s="921"/>
      <c r="RTZ110" s="921"/>
      <c r="RUA110" s="921"/>
      <c r="RUB110" s="921"/>
      <c r="RUC110" s="921"/>
      <c r="RUD110" s="921"/>
      <c r="RUE110" s="921"/>
      <c r="RUF110" s="921"/>
      <c r="RUG110" s="921"/>
      <c r="RUH110" s="921"/>
      <c r="RUI110" s="921"/>
      <c r="RUJ110" s="921"/>
      <c r="RUK110" s="921"/>
      <c r="RUL110" s="921"/>
      <c r="RUM110" s="921"/>
      <c r="RUN110" s="921"/>
      <c r="RUO110" s="921"/>
      <c r="RUP110" s="921"/>
      <c r="RUQ110" s="921"/>
      <c r="RUR110" s="921"/>
      <c r="RUS110" s="921"/>
      <c r="RUT110" s="921"/>
      <c r="RUU110" s="921"/>
      <c r="RUV110" s="921"/>
      <c r="RUW110" s="921"/>
      <c r="RUX110" s="921"/>
      <c r="RUY110" s="921"/>
      <c r="RUZ110" s="921"/>
      <c r="RVA110" s="921"/>
      <c r="RVB110" s="921"/>
      <c r="RVC110" s="921"/>
      <c r="RVD110" s="921"/>
      <c r="RVE110" s="921"/>
      <c r="RVF110" s="921"/>
      <c r="RVG110" s="921"/>
      <c r="RVH110" s="921"/>
      <c r="RVI110" s="921"/>
      <c r="RVJ110" s="921"/>
      <c r="RVK110" s="921"/>
      <c r="RVL110" s="921"/>
      <c r="RVM110" s="921"/>
      <c r="RVN110" s="921"/>
      <c r="RVO110" s="921"/>
      <c r="RVP110" s="921"/>
      <c r="RVQ110" s="921"/>
      <c r="RVR110" s="921"/>
      <c r="RVS110" s="921"/>
      <c r="RVT110" s="921"/>
      <c r="RVU110" s="921"/>
      <c r="RVV110" s="921"/>
      <c r="RVW110" s="921"/>
      <c r="RVX110" s="921"/>
      <c r="RVY110" s="921"/>
      <c r="RVZ110" s="921"/>
      <c r="RWA110" s="921"/>
      <c r="RWB110" s="921"/>
      <c r="RWC110" s="921"/>
      <c r="RWD110" s="921"/>
      <c r="RWE110" s="921"/>
      <c r="RWF110" s="921"/>
      <c r="RWG110" s="921"/>
      <c r="RWH110" s="921"/>
      <c r="RWI110" s="921"/>
      <c r="RWJ110" s="921"/>
      <c r="RWK110" s="921"/>
      <c r="RWL110" s="921"/>
      <c r="RWM110" s="921"/>
      <c r="RWN110" s="921"/>
      <c r="RWO110" s="921"/>
      <c r="RWP110" s="921"/>
      <c r="RWQ110" s="921"/>
      <c r="RWR110" s="921"/>
      <c r="RWS110" s="921"/>
      <c r="RWT110" s="921"/>
      <c r="RWU110" s="921"/>
      <c r="RWV110" s="921"/>
      <c r="RWW110" s="921"/>
      <c r="RWX110" s="921"/>
      <c r="RWY110" s="921"/>
      <c r="RWZ110" s="921"/>
      <c r="RXA110" s="921"/>
      <c r="RXB110" s="921"/>
      <c r="RXC110" s="921"/>
      <c r="RXD110" s="921"/>
      <c r="RXE110" s="921"/>
      <c r="RXF110" s="921"/>
      <c r="RXG110" s="921"/>
      <c r="RXH110" s="921"/>
      <c r="RXI110" s="921"/>
      <c r="RXJ110" s="921"/>
      <c r="RXK110" s="921"/>
      <c r="RXL110" s="921"/>
      <c r="RXM110" s="921"/>
      <c r="RXN110" s="921"/>
      <c r="RXO110" s="921"/>
      <c r="RXP110" s="921"/>
      <c r="RXQ110" s="921"/>
      <c r="RXR110" s="921"/>
      <c r="RXS110" s="921"/>
      <c r="RXT110" s="921"/>
      <c r="RXU110" s="921"/>
      <c r="RXV110" s="921"/>
      <c r="RXW110" s="921"/>
      <c r="RXX110" s="921"/>
      <c r="RXY110" s="921"/>
      <c r="RXZ110" s="921"/>
      <c r="RYA110" s="921"/>
      <c r="RYB110" s="921"/>
      <c r="RYC110" s="921"/>
      <c r="RYD110" s="921"/>
      <c r="RYE110" s="921"/>
      <c r="RYF110" s="921"/>
      <c r="RYG110" s="921"/>
      <c r="RYH110" s="921"/>
      <c r="RYI110" s="921"/>
      <c r="RYJ110" s="921"/>
      <c r="RYK110" s="921"/>
      <c r="RYL110" s="921"/>
      <c r="RYM110" s="921"/>
      <c r="RYN110" s="921"/>
      <c r="RYO110" s="921"/>
      <c r="RYP110" s="921"/>
      <c r="RYQ110" s="921"/>
      <c r="RYR110" s="921"/>
      <c r="RYS110" s="921"/>
      <c r="RYT110" s="921"/>
      <c r="RYU110" s="921"/>
      <c r="RYV110" s="921"/>
      <c r="RYW110" s="921"/>
      <c r="RYX110" s="921"/>
      <c r="RYY110" s="921"/>
      <c r="RYZ110" s="921"/>
      <c r="RZA110" s="921"/>
      <c r="RZB110" s="921"/>
      <c r="RZC110" s="921"/>
      <c r="RZD110" s="921"/>
      <c r="RZE110" s="921"/>
      <c r="RZF110" s="921"/>
      <c r="RZG110" s="921"/>
      <c r="RZH110" s="921"/>
      <c r="RZI110" s="921"/>
      <c r="RZJ110" s="921"/>
      <c r="RZK110" s="921"/>
      <c r="RZL110" s="921"/>
      <c r="RZM110" s="921"/>
      <c r="RZN110" s="921"/>
      <c r="RZO110" s="921"/>
      <c r="RZP110" s="921"/>
      <c r="RZQ110" s="921"/>
      <c r="RZR110" s="921"/>
      <c r="RZS110" s="921"/>
      <c r="RZT110" s="921"/>
      <c r="RZU110" s="921"/>
      <c r="RZV110" s="921"/>
      <c r="RZW110" s="921"/>
      <c r="RZX110" s="921"/>
      <c r="RZY110" s="921"/>
      <c r="RZZ110" s="921"/>
      <c r="SAA110" s="921"/>
      <c r="SAB110" s="921"/>
      <c r="SAC110" s="921"/>
      <c r="SAD110" s="921"/>
      <c r="SAE110" s="921"/>
      <c r="SAF110" s="921"/>
      <c r="SAG110" s="921"/>
      <c r="SAH110" s="921"/>
      <c r="SAI110" s="921"/>
      <c r="SAJ110" s="921"/>
      <c r="SAK110" s="921"/>
      <c r="SAL110" s="921"/>
      <c r="SAM110" s="921"/>
      <c r="SAN110" s="921"/>
      <c r="SAO110" s="921"/>
      <c r="SAP110" s="921"/>
      <c r="SAQ110" s="921"/>
      <c r="SAR110" s="921"/>
      <c r="SAS110" s="921"/>
      <c r="SAT110" s="921"/>
      <c r="SAU110" s="921"/>
      <c r="SAV110" s="921"/>
      <c r="SAW110" s="921"/>
      <c r="SAX110" s="921"/>
      <c r="SAY110" s="921"/>
      <c r="SAZ110" s="921"/>
      <c r="SBA110" s="921"/>
      <c r="SBB110" s="921"/>
      <c r="SBC110" s="921"/>
      <c r="SBD110" s="921"/>
      <c r="SBE110" s="921"/>
      <c r="SBF110" s="921"/>
      <c r="SBG110" s="921"/>
      <c r="SBH110" s="921"/>
      <c r="SBI110" s="921"/>
      <c r="SBJ110" s="921"/>
      <c r="SBK110" s="921"/>
      <c r="SBL110" s="921"/>
      <c r="SBM110" s="921"/>
      <c r="SBN110" s="921"/>
      <c r="SBO110" s="921"/>
      <c r="SBP110" s="921"/>
      <c r="SBQ110" s="921"/>
      <c r="SBR110" s="921"/>
      <c r="SBS110" s="921"/>
      <c r="SBT110" s="921"/>
      <c r="SBU110" s="921"/>
      <c r="SBV110" s="921"/>
      <c r="SBW110" s="921"/>
      <c r="SBX110" s="921"/>
      <c r="SBY110" s="921"/>
      <c r="SBZ110" s="921"/>
      <c r="SCA110" s="921"/>
      <c r="SCB110" s="921"/>
      <c r="SCC110" s="921"/>
      <c r="SCD110" s="921"/>
      <c r="SCE110" s="921"/>
      <c r="SCF110" s="921"/>
      <c r="SCG110" s="921"/>
      <c r="SCH110" s="921"/>
      <c r="SCI110" s="921"/>
      <c r="SCJ110" s="921"/>
      <c r="SCK110" s="921"/>
      <c r="SCL110" s="921"/>
      <c r="SCM110" s="921"/>
      <c r="SCN110" s="921"/>
      <c r="SCO110" s="921"/>
      <c r="SCP110" s="921"/>
      <c r="SCQ110" s="921"/>
      <c r="SCR110" s="921"/>
      <c r="SCS110" s="921"/>
      <c r="SCT110" s="921"/>
      <c r="SCU110" s="921"/>
      <c r="SCV110" s="921"/>
      <c r="SCW110" s="921"/>
      <c r="SCX110" s="921"/>
      <c r="SCY110" s="921"/>
      <c r="SCZ110" s="921"/>
      <c r="SDA110" s="921"/>
      <c r="SDB110" s="921"/>
      <c r="SDC110" s="921"/>
      <c r="SDD110" s="921"/>
      <c r="SDE110" s="921"/>
      <c r="SDF110" s="921"/>
      <c r="SDG110" s="921"/>
      <c r="SDH110" s="921"/>
      <c r="SDI110" s="921"/>
      <c r="SDJ110" s="921"/>
      <c r="SDK110" s="921"/>
      <c r="SDL110" s="921"/>
      <c r="SDM110" s="921"/>
      <c r="SDN110" s="921"/>
      <c r="SDO110" s="921"/>
      <c r="SDP110" s="921"/>
      <c r="SDQ110" s="921"/>
      <c r="SDR110" s="921"/>
      <c r="SDS110" s="921"/>
      <c r="SDT110" s="921"/>
      <c r="SDU110" s="921"/>
      <c r="SDV110" s="921"/>
      <c r="SDW110" s="921"/>
      <c r="SDX110" s="921"/>
      <c r="SDY110" s="921"/>
      <c r="SDZ110" s="921"/>
      <c r="SEA110" s="921"/>
      <c r="SEB110" s="921"/>
      <c r="SEC110" s="921"/>
      <c r="SED110" s="921"/>
      <c r="SEE110" s="921"/>
      <c r="SEF110" s="921"/>
      <c r="SEG110" s="921"/>
      <c r="SEH110" s="921"/>
      <c r="SEI110" s="921"/>
      <c r="SEJ110" s="921"/>
      <c r="SEK110" s="921"/>
      <c r="SEL110" s="921"/>
      <c r="SEM110" s="921"/>
      <c r="SEN110" s="921"/>
      <c r="SEO110" s="921"/>
      <c r="SEP110" s="921"/>
      <c r="SEQ110" s="921"/>
      <c r="SER110" s="921"/>
      <c r="SES110" s="921"/>
      <c r="SET110" s="921"/>
      <c r="SEU110" s="921"/>
      <c r="SEV110" s="921"/>
      <c r="SEW110" s="921"/>
      <c r="SEX110" s="921"/>
      <c r="SEY110" s="921"/>
      <c r="SEZ110" s="921"/>
      <c r="SFA110" s="921"/>
      <c r="SFB110" s="921"/>
      <c r="SFC110" s="921"/>
      <c r="SFD110" s="921"/>
      <c r="SFE110" s="921"/>
      <c r="SFF110" s="921"/>
      <c r="SFG110" s="921"/>
      <c r="SFH110" s="921"/>
      <c r="SFI110" s="921"/>
      <c r="SFJ110" s="921"/>
      <c r="SFK110" s="921"/>
      <c r="SFL110" s="921"/>
      <c r="SFM110" s="921"/>
      <c r="SFN110" s="921"/>
      <c r="SFO110" s="921"/>
      <c r="SFP110" s="921"/>
      <c r="SFQ110" s="921"/>
      <c r="SFR110" s="921"/>
      <c r="SFS110" s="921"/>
      <c r="SFT110" s="921"/>
      <c r="SFU110" s="921"/>
      <c r="SFV110" s="921"/>
      <c r="SFW110" s="921"/>
      <c r="SFX110" s="921"/>
      <c r="SFY110" s="921"/>
      <c r="SFZ110" s="921"/>
      <c r="SGA110" s="921"/>
      <c r="SGB110" s="921"/>
      <c r="SGC110" s="921"/>
      <c r="SGD110" s="921"/>
      <c r="SGE110" s="921"/>
      <c r="SGF110" s="921"/>
      <c r="SGG110" s="921"/>
      <c r="SGH110" s="921"/>
      <c r="SGI110" s="921"/>
      <c r="SGJ110" s="921"/>
      <c r="SGK110" s="921"/>
      <c r="SGL110" s="921"/>
      <c r="SGM110" s="921"/>
      <c r="SGN110" s="921"/>
      <c r="SGO110" s="921"/>
      <c r="SGP110" s="921"/>
      <c r="SGQ110" s="921"/>
      <c r="SGR110" s="921"/>
      <c r="SGS110" s="921"/>
      <c r="SGT110" s="921"/>
      <c r="SGU110" s="921"/>
      <c r="SGV110" s="921"/>
      <c r="SGW110" s="921"/>
      <c r="SGX110" s="921"/>
      <c r="SGY110" s="921"/>
      <c r="SGZ110" s="921"/>
      <c r="SHA110" s="921"/>
      <c r="SHB110" s="921"/>
      <c r="SHC110" s="921"/>
      <c r="SHD110" s="921"/>
      <c r="SHE110" s="921"/>
      <c r="SHF110" s="921"/>
      <c r="SHG110" s="921"/>
      <c r="SHH110" s="921"/>
      <c r="SHI110" s="921"/>
      <c r="SHJ110" s="921"/>
      <c r="SHK110" s="921"/>
      <c r="SHL110" s="921"/>
      <c r="SHM110" s="921"/>
      <c r="SHN110" s="921"/>
      <c r="SHO110" s="921"/>
      <c r="SHP110" s="921"/>
      <c r="SHQ110" s="921"/>
      <c r="SHR110" s="921"/>
      <c r="SHS110" s="921"/>
      <c r="SHT110" s="921"/>
      <c r="SHU110" s="921"/>
      <c r="SHV110" s="921"/>
      <c r="SHW110" s="921"/>
      <c r="SHX110" s="921"/>
      <c r="SHY110" s="921"/>
      <c r="SHZ110" s="921"/>
      <c r="SIA110" s="921"/>
      <c r="SIB110" s="921"/>
      <c r="SIC110" s="921"/>
      <c r="SID110" s="921"/>
      <c r="SIE110" s="921"/>
      <c r="SIF110" s="921"/>
      <c r="SIG110" s="921"/>
      <c r="SIH110" s="921"/>
      <c r="SII110" s="921"/>
      <c r="SIJ110" s="921"/>
      <c r="SIK110" s="921"/>
      <c r="SIL110" s="921"/>
      <c r="SIM110" s="921"/>
      <c r="SIN110" s="921"/>
      <c r="SIO110" s="921"/>
      <c r="SIP110" s="921"/>
      <c r="SIQ110" s="921"/>
      <c r="SIR110" s="921"/>
      <c r="SIS110" s="921"/>
      <c r="SIT110" s="921"/>
      <c r="SIU110" s="921"/>
      <c r="SIV110" s="921"/>
      <c r="SIW110" s="921"/>
      <c r="SIX110" s="921"/>
      <c r="SIY110" s="921"/>
      <c r="SIZ110" s="921"/>
      <c r="SJA110" s="921"/>
      <c r="SJB110" s="921"/>
      <c r="SJC110" s="921"/>
      <c r="SJD110" s="921"/>
      <c r="SJE110" s="921"/>
      <c r="SJF110" s="921"/>
      <c r="SJG110" s="921"/>
      <c r="SJH110" s="921"/>
      <c r="SJI110" s="921"/>
      <c r="SJJ110" s="921"/>
      <c r="SJK110" s="921"/>
      <c r="SJL110" s="921"/>
      <c r="SJM110" s="921"/>
      <c r="SJN110" s="921"/>
      <c r="SJO110" s="921"/>
      <c r="SJP110" s="921"/>
      <c r="SJQ110" s="921"/>
      <c r="SJR110" s="921"/>
      <c r="SJS110" s="921"/>
      <c r="SJT110" s="921"/>
      <c r="SJU110" s="921"/>
      <c r="SJV110" s="921"/>
      <c r="SJW110" s="921"/>
      <c r="SJX110" s="921"/>
      <c r="SJY110" s="921"/>
      <c r="SJZ110" s="921"/>
      <c r="SKA110" s="921"/>
      <c r="SKB110" s="921"/>
      <c r="SKC110" s="921"/>
      <c r="SKD110" s="921"/>
      <c r="SKE110" s="921"/>
      <c r="SKF110" s="921"/>
      <c r="SKG110" s="921"/>
      <c r="SKH110" s="921"/>
      <c r="SKI110" s="921"/>
      <c r="SKJ110" s="921"/>
      <c r="SKK110" s="921"/>
      <c r="SKL110" s="921"/>
      <c r="SKM110" s="921"/>
      <c r="SKN110" s="921"/>
      <c r="SKO110" s="921"/>
      <c r="SKP110" s="921"/>
      <c r="SKQ110" s="921"/>
      <c r="SKR110" s="921"/>
      <c r="SKS110" s="921"/>
      <c r="SKT110" s="921"/>
      <c r="SKU110" s="921"/>
      <c r="SKV110" s="921"/>
      <c r="SKW110" s="921"/>
      <c r="SKX110" s="921"/>
      <c r="SKY110" s="921"/>
      <c r="SKZ110" s="921"/>
      <c r="SLA110" s="921"/>
      <c r="SLB110" s="921"/>
      <c r="SLC110" s="921"/>
      <c r="SLD110" s="921"/>
      <c r="SLE110" s="921"/>
      <c r="SLF110" s="921"/>
      <c r="SLG110" s="921"/>
      <c r="SLH110" s="921"/>
      <c r="SLI110" s="921"/>
      <c r="SLJ110" s="921"/>
      <c r="SLK110" s="921"/>
      <c r="SLL110" s="921"/>
      <c r="SLM110" s="921"/>
      <c r="SLN110" s="921"/>
      <c r="SLO110" s="921"/>
      <c r="SLP110" s="921"/>
      <c r="SLQ110" s="921"/>
      <c r="SLR110" s="921"/>
      <c r="SLS110" s="921"/>
      <c r="SLT110" s="921"/>
      <c r="SLU110" s="921"/>
      <c r="SLV110" s="921"/>
      <c r="SLW110" s="921"/>
      <c r="SLX110" s="921"/>
      <c r="SLY110" s="921"/>
      <c r="SLZ110" s="921"/>
      <c r="SMA110" s="921"/>
      <c r="SMB110" s="921"/>
      <c r="SMC110" s="921"/>
      <c r="SMD110" s="921"/>
      <c r="SME110" s="921"/>
      <c r="SMF110" s="921"/>
      <c r="SMG110" s="921"/>
      <c r="SMH110" s="921"/>
      <c r="SMI110" s="921"/>
      <c r="SMJ110" s="921"/>
      <c r="SMK110" s="921"/>
      <c r="SML110" s="921"/>
      <c r="SMM110" s="921"/>
      <c r="SMN110" s="921"/>
      <c r="SMO110" s="921"/>
      <c r="SMP110" s="921"/>
      <c r="SMQ110" s="921"/>
      <c r="SMR110" s="921"/>
      <c r="SMS110" s="921"/>
      <c r="SMT110" s="921"/>
      <c r="SMU110" s="921"/>
      <c r="SMV110" s="921"/>
      <c r="SMW110" s="921"/>
      <c r="SMX110" s="921"/>
      <c r="SMY110" s="921"/>
      <c r="SMZ110" s="921"/>
      <c r="SNA110" s="921"/>
      <c r="SNB110" s="921"/>
      <c r="SNC110" s="921"/>
      <c r="SND110" s="921"/>
      <c r="SNE110" s="921"/>
      <c r="SNF110" s="921"/>
      <c r="SNG110" s="921"/>
      <c r="SNH110" s="921"/>
      <c r="SNI110" s="921"/>
      <c r="SNJ110" s="921"/>
      <c r="SNK110" s="921"/>
      <c r="SNL110" s="921"/>
      <c r="SNM110" s="921"/>
      <c r="SNN110" s="921"/>
      <c r="SNO110" s="921"/>
      <c r="SNP110" s="921"/>
      <c r="SNQ110" s="921"/>
      <c r="SNR110" s="921"/>
      <c r="SNS110" s="921"/>
      <c r="SNT110" s="921"/>
      <c r="SNU110" s="921"/>
      <c r="SNV110" s="921"/>
      <c r="SNW110" s="921"/>
      <c r="SNX110" s="921"/>
      <c r="SNY110" s="921"/>
      <c r="SNZ110" s="921"/>
      <c r="SOA110" s="921"/>
      <c r="SOB110" s="921"/>
      <c r="SOC110" s="921"/>
      <c r="SOD110" s="921"/>
      <c r="SOE110" s="921"/>
      <c r="SOF110" s="921"/>
      <c r="SOG110" s="921"/>
      <c r="SOH110" s="921"/>
      <c r="SOI110" s="921"/>
      <c r="SOJ110" s="921"/>
      <c r="SOK110" s="921"/>
      <c r="SOL110" s="921"/>
      <c r="SOM110" s="921"/>
      <c r="SON110" s="921"/>
      <c r="SOO110" s="921"/>
      <c r="SOP110" s="921"/>
      <c r="SOQ110" s="921"/>
      <c r="SOR110" s="921"/>
      <c r="SOS110" s="921"/>
      <c r="SOT110" s="921"/>
      <c r="SOU110" s="921"/>
      <c r="SOV110" s="921"/>
      <c r="SOW110" s="921"/>
      <c r="SOX110" s="921"/>
      <c r="SOY110" s="921"/>
      <c r="SOZ110" s="921"/>
      <c r="SPA110" s="921"/>
      <c r="SPB110" s="921"/>
      <c r="SPC110" s="921"/>
      <c r="SPD110" s="921"/>
      <c r="SPE110" s="921"/>
      <c r="SPF110" s="921"/>
      <c r="SPG110" s="921"/>
      <c r="SPH110" s="921"/>
      <c r="SPI110" s="921"/>
      <c r="SPJ110" s="921"/>
      <c r="SPK110" s="921"/>
      <c r="SPL110" s="921"/>
      <c r="SPM110" s="921"/>
      <c r="SPN110" s="921"/>
      <c r="SPO110" s="921"/>
      <c r="SPP110" s="921"/>
      <c r="SPQ110" s="921"/>
      <c r="SPR110" s="921"/>
      <c r="SPS110" s="921"/>
      <c r="SPT110" s="921"/>
      <c r="SPU110" s="921"/>
      <c r="SPV110" s="921"/>
      <c r="SPW110" s="921"/>
      <c r="SPX110" s="921"/>
      <c r="SPY110" s="921"/>
      <c r="SPZ110" s="921"/>
      <c r="SQA110" s="921"/>
      <c r="SQB110" s="921"/>
      <c r="SQC110" s="921"/>
      <c r="SQD110" s="921"/>
      <c r="SQE110" s="921"/>
      <c r="SQF110" s="921"/>
      <c r="SQG110" s="921"/>
      <c r="SQH110" s="921"/>
      <c r="SQI110" s="921"/>
      <c r="SQJ110" s="921"/>
      <c r="SQK110" s="921"/>
      <c r="SQL110" s="921"/>
      <c r="SQM110" s="921"/>
      <c r="SQN110" s="921"/>
      <c r="SQO110" s="921"/>
      <c r="SQP110" s="921"/>
      <c r="SQQ110" s="921"/>
      <c r="SQR110" s="921"/>
      <c r="SQS110" s="921"/>
      <c r="SQT110" s="921"/>
      <c r="SQU110" s="921"/>
      <c r="SQV110" s="921"/>
      <c r="SQW110" s="921"/>
      <c r="SQX110" s="921"/>
      <c r="SQY110" s="921"/>
      <c r="SQZ110" s="921"/>
      <c r="SRA110" s="921"/>
      <c r="SRB110" s="921"/>
      <c r="SRC110" s="921"/>
      <c r="SRD110" s="921"/>
      <c r="SRE110" s="921"/>
      <c r="SRF110" s="921"/>
      <c r="SRG110" s="921"/>
      <c r="SRH110" s="921"/>
      <c r="SRI110" s="921"/>
      <c r="SRJ110" s="921"/>
      <c r="SRK110" s="921"/>
      <c r="SRL110" s="921"/>
      <c r="SRM110" s="921"/>
      <c r="SRN110" s="921"/>
      <c r="SRO110" s="921"/>
      <c r="SRP110" s="921"/>
      <c r="SRQ110" s="921"/>
      <c r="SRR110" s="921"/>
      <c r="SRS110" s="921"/>
      <c r="SRT110" s="921"/>
      <c r="SRU110" s="921"/>
      <c r="SRV110" s="921"/>
      <c r="SRW110" s="921"/>
      <c r="SRX110" s="921"/>
      <c r="SRY110" s="921"/>
      <c r="SRZ110" s="921"/>
      <c r="SSA110" s="921"/>
      <c r="SSB110" s="921"/>
      <c r="SSC110" s="921"/>
      <c r="SSD110" s="921"/>
      <c r="SSE110" s="921"/>
      <c r="SSF110" s="921"/>
      <c r="SSG110" s="921"/>
      <c r="SSH110" s="921"/>
      <c r="SSI110" s="921"/>
      <c r="SSJ110" s="921"/>
      <c r="SSK110" s="921"/>
      <c r="SSL110" s="921"/>
      <c r="SSM110" s="921"/>
      <c r="SSN110" s="921"/>
      <c r="SSO110" s="921"/>
      <c r="SSP110" s="921"/>
      <c r="SSQ110" s="921"/>
      <c r="SSR110" s="921"/>
      <c r="SSS110" s="921"/>
      <c r="SST110" s="921"/>
      <c r="SSU110" s="921"/>
      <c r="SSV110" s="921"/>
      <c r="SSW110" s="921"/>
      <c r="SSX110" s="921"/>
      <c r="SSY110" s="921"/>
      <c r="SSZ110" s="921"/>
      <c r="STA110" s="921"/>
      <c r="STB110" s="921"/>
      <c r="STC110" s="921"/>
      <c r="STD110" s="921"/>
      <c r="STE110" s="921"/>
      <c r="STF110" s="921"/>
      <c r="STG110" s="921"/>
      <c r="STH110" s="921"/>
      <c r="STI110" s="921"/>
      <c r="STJ110" s="921"/>
      <c r="STK110" s="921"/>
      <c r="STL110" s="921"/>
      <c r="STM110" s="921"/>
      <c r="STN110" s="921"/>
      <c r="STO110" s="921"/>
      <c r="STP110" s="921"/>
      <c r="STQ110" s="921"/>
      <c r="STR110" s="921"/>
      <c r="STS110" s="921"/>
      <c r="STT110" s="921"/>
      <c r="STU110" s="921"/>
      <c r="STV110" s="921"/>
      <c r="STW110" s="921"/>
      <c r="STX110" s="921"/>
      <c r="STY110" s="921"/>
      <c r="STZ110" s="921"/>
      <c r="SUA110" s="921"/>
      <c r="SUB110" s="921"/>
      <c r="SUC110" s="921"/>
      <c r="SUD110" s="921"/>
      <c r="SUE110" s="921"/>
      <c r="SUF110" s="921"/>
      <c r="SUG110" s="921"/>
      <c r="SUH110" s="921"/>
      <c r="SUI110" s="921"/>
      <c r="SUJ110" s="921"/>
      <c r="SUK110" s="921"/>
      <c r="SUL110" s="921"/>
      <c r="SUM110" s="921"/>
      <c r="SUN110" s="921"/>
      <c r="SUO110" s="921"/>
      <c r="SUP110" s="921"/>
      <c r="SUQ110" s="921"/>
      <c r="SUR110" s="921"/>
      <c r="SUS110" s="921"/>
      <c r="SUT110" s="921"/>
      <c r="SUU110" s="921"/>
      <c r="SUV110" s="921"/>
      <c r="SUW110" s="921"/>
      <c r="SUX110" s="921"/>
      <c r="SUY110" s="921"/>
      <c r="SUZ110" s="921"/>
      <c r="SVA110" s="921"/>
      <c r="SVB110" s="921"/>
      <c r="SVC110" s="921"/>
      <c r="SVD110" s="921"/>
      <c r="SVE110" s="921"/>
      <c r="SVF110" s="921"/>
      <c r="SVG110" s="921"/>
      <c r="SVH110" s="921"/>
      <c r="SVI110" s="921"/>
      <c r="SVJ110" s="921"/>
      <c r="SVK110" s="921"/>
      <c r="SVL110" s="921"/>
      <c r="SVM110" s="921"/>
      <c r="SVN110" s="921"/>
      <c r="SVO110" s="921"/>
      <c r="SVP110" s="921"/>
      <c r="SVQ110" s="921"/>
      <c r="SVR110" s="921"/>
      <c r="SVS110" s="921"/>
      <c r="SVT110" s="921"/>
      <c r="SVU110" s="921"/>
      <c r="SVV110" s="921"/>
      <c r="SVW110" s="921"/>
      <c r="SVX110" s="921"/>
      <c r="SVY110" s="921"/>
      <c r="SVZ110" s="921"/>
      <c r="SWA110" s="921"/>
      <c r="SWB110" s="921"/>
      <c r="SWC110" s="921"/>
      <c r="SWD110" s="921"/>
      <c r="SWE110" s="921"/>
      <c r="SWF110" s="921"/>
      <c r="SWG110" s="921"/>
      <c r="SWH110" s="921"/>
      <c r="SWI110" s="921"/>
      <c r="SWJ110" s="921"/>
      <c r="SWK110" s="921"/>
      <c r="SWL110" s="921"/>
      <c r="SWM110" s="921"/>
      <c r="SWN110" s="921"/>
      <c r="SWO110" s="921"/>
      <c r="SWP110" s="921"/>
      <c r="SWQ110" s="921"/>
      <c r="SWR110" s="921"/>
      <c r="SWS110" s="921"/>
      <c r="SWT110" s="921"/>
      <c r="SWU110" s="921"/>
      <c r="SWV110" s="921"/>
      <c r="SWW110" s="921"/>
      <c r="SWX110" s="921"/>
      <c r="SWY110" s="921"/>
      <c r="SWZ110" s="921"/>
      <c r="SXA110" s="921"/>
      <c r="SXB110" s="921"/>
      <c r="SXC110" s="921"/>
      <c r="SXD110" s="921"/>
      <c r="SXE110" s="921"/>
      <c r="SXF110" s="921"/>
      <c r="SXG110" s="921"/>
      <c r="SXH110" s="921"/>
      <c r="SXI110" s="921"/>
      <c r="SXJ110" s="921"/>
      <c r="SXK110" s="921"/>
      <c r="SXL110" s="921"/>
      <c r="SXM110" s="921"/>
      <c r="SXN110" s="921"/>
      <c r="SXO110" s="921"/>
      <c r="SXP110" s="921"/>
      <c r="SXQ110" s="921"/>
      <c r="SXR110" s="921"/>
      <c r="SXS110" s="921"/>
      <c r="SXT110" s="921"/>
      <c r="SXU110" s="921"/>
      <c r="SXV110" s="921"/>
      <c r="SXW110" s="921"/>
      <c r="SXX110" s="921"/>
      <c r="SXY110" s="921"/>
      <c r="SXZ110" s="921"/>
      <c r="SYA110" s="921"/>
      <c r="SYB110" s="921"/>
      <c r="SYC110" s="921"/>
      <c r="SYD110" s="921"/>
      <c r="SYE110" s="921"/>
      <c r="SYF110" s="921"/>
      <c r="SYG110" s="921"/>
      <c r="SYH110" s="921"/>
      <c r="SYI110" s="921"/>
      <c r="SYJ110" s="921"/>
      <c r="SYK110" s="921"/>
      <c r="SYL110" s="921"/>
      <c r="SYM110" s="921"/>
      <c r="SYN110" s="921"/>
      <c r="SYO110" s="921"/>
      <c r="SYP110" s="921"/>
      <c r="SYQ110" s="921"/>
      <c r="SYR110" s="921"/>
      <c r="SYS110" s="921"/>
      <c r="SYT110" s="921"/>
      <c r="SYU110" s="921"/>
      <c r="SYV110" s="921"/>
      <c r="SYW110" s="921"/>
      <c r="SYX110" s="921"/>
      <c r="SYY110" s="921"/>
      <c r="SYZ110" s="921"/>
      <c r="SZA110" s="921"/>
      <c r="SZB110" s="921"/>
      <c r="SZC110" s="921"/>
      <c r="SZD110" s="921"/>
      <c r="SZE110" s="921"/>
      <c r="SZF110" s="921"/>
      <c r="SZG110" s="921"/>
      <c r="SZH110" s="921"/>
      <c r="SZI110" s="921"/>
      <c r="SZJ110" s="921"/>
      <c r="SZK110" s="921"/>
      <c r="SZL110" s="921"/>
      <c r="SZM110" s="921"/>
      <c r="SZN110" s="921"/>
      <c r="SZO110" s="921"/>
      <c r="SZP110" s="921"/>
      <c r="SZQ110" s="921"/>
      <c r="SZR110" s="921"/>
      <c r="SZS110" s="921"/>
      <c r="SZT110" s="921"/>
      <c r="SZU110" s="921"/>
      <c r="SZV110" s="921"/>
      <c r="SZW110" s="921"/>
      <c r="SZX110" s="921"/>
      <c r="SZY110" s="921"/>
      <c r="SZZ110" s="921"/>
      <c r="TAA110" s="921"/>
      <c r="TAB110" s="921"/>
      <c r="TAC110" s="921"/>
      <c r="TAD110" s="921"/>
      <c r="TAE110" s="921"/>
      <c r="TAF110" s="921"/>
      <c r="TAG110" s="921"/>
      <c r="TAH110" s="921"/>
      <c r="TAI110" s="921"/>
      <c r="TAJ110" s="921"/>
      <c r="TAK110" s="921"/>
      <c r="TAL110" s="921"/>
      <c r="TAM110" s="921"/>
      <c r="TAN110" s="921"/>
      <c r="TAO110" s="921"/>
      <c r="TAP110" s="921"/>
      <c r="TAQ110" s="921"/>
      <c r="TAR110" s="921"/>
      <c r="TAS110" s="921"/>
      <c r="TAT110" s="921"/>
      <c r="TAU110" s="921"/>
      <c r="TAV110" s="921"/>
      <c r="TAW110" s="921"/>
      <c r="TAX110" s="921"/>
      <c r="TAY110" s="921"/>
      <c r="TAZ110" s="921"/>
      <c r="TBA110" s="921"/>
      <c r="TBB110" s="921"/>
      <c r="TBC110" s="921"/>
      <c r="TBD110" s="921"/>
      <c r="TBE110" s="921"/>
      <c r="TBF110" s="921"/>
      <c r="TBG110" s="921"/>
      <c r="TBH110" s="921"/>
      <c r="TBI110" s="921"/>
      <c r="TBJ110" s="921"/>
      <c r="TBK110" s="921"/>
      <c r="TBL110" s="921"/>
      <c r="TBM110" s="921"/>
      <c r="TBN110" s="921"/>
      <c r="TBO110" s="921"/>
      <c r="TBP110" s="921"/>
      <c r="TBQ110" s="921"/>
      <c r="TBR110" s="921"/>
      <c r="TBS110" s="921"/>
      <c r="TBT110" s="921"/>
      <c r="TBU110" s="921"/>
      <c r="TBV110" s="921"/>
      <c r="TBW110" s="921"/>
      <c r="TBX110" s="921"/>
      <c r="TBY110" s="921"/>
      <c r="TBZ110" s="921"/>
      <c r="TCA110" s="921"/>
      <c r="TCB110" s="921"/>
      <c r="TCC110" s="921"/>
      <c r="TCD110" s="921"/>
      <c r="TCE110" s="921"/>
      <c r="TCF110" s="921"/>
      <c r="TCG110" s="921"/>
      <c r="TCH110" s="921"/>
      <c r="TCI110" s="921"/>
      <c r="TCJ110" s="921"/>
      <c r="TCK110" s="921"/>
      <c r="TCL110" s="921"/>
      <c r="TCM110" s="921"/>
      <c r="TCN110" s="921"/>
      <c r="TCO110" s="921"/>
      <c r="TCP110" s="921"/>
      <c r="TCQ110" s="921"/>
      <c r="TCR110" s="921"/>
      <c r="TCS110" s="921"/>
      <c r="TCT110" s="921"/>
      <c r="TCU110" s="921"/>
      <c r="TCV110" s="921"/>
      <c r="TCW110" s="921"/>
      <c r="TCX110" s="921"/>
      <c r="TCY110" s="921"/>
      <c r="TCZ110" s="921"/>
      <c r="TDA110" s="921"/>
      <c r="TDB110" s="921"/>
      <c r="TDC110" s="921"/>
      <c r="TDD110" s="921"/>
      <c r="TDE110" s="921"/>
      <c r="TDF110" s="921"/>
      <c r="TDG110" s="921"/>
      <c r="TDH110" s="921"/>
      <c r="TDI110" s="921"/>
      <c r="TDJ110" s="921"/>
      <c r="TDK110" s="921"/>
      <c r="TDL110" s="921"/>
      <c r="TDM110" s="921"/>
      <c r="TDN110" s="921"/>
      <c r="TDO110" s="921"/>
      <c r="TDP110" s="921"/>
      <c r="TDQ110" s="921"/>
      <c r="TDR110" s="921"/>
      <c r="TDS110" s="921"/>
      <c r="TDT110" s="921"/>
      <c r="TDU110" s="921"/>
      <c r="TDV110" s="921"/>
      <c r="TDW110" s="921"/>
      <c r="TDX110" s="921"/>
      <c r="TDY110" s="921"/>
      <c r="TDZ110" s="921"/>
      <c r="TEA110" s="921"/>
      <c r="TEB110" s="921"/>
      <c r="TEC110" s="921"/>
      <c r="TED110" s="921"/>
      <c r="TEE110" s="921"/>
      <c r="TEF110" s="921"/>
      <c r="TEG110" s="921"/>
      <c r="TEH110" s="921"/>
      <c r="TEI110" s="921"/>
      <c r="TEJ110" s="921"/>
      <c r="TEK110" s="921"/>
      <c r="TEL110" s="921"/>
      <c r="TEM110" s="921"/>
      <c r="TEN110" s="921"/>
      <c r="TEO110" s="921"/>
      <c r="TEP110" s="921"/>
      <c r="TEQ110" s="921"/>
      <c r="TER110" s="921"/>
      <c r="TES110" s="921"/>
      <c r="TET110" s="921"/>
      <c r="TEU110" s="921"/>
      <c r="TEV110" s="921"/>
      <c r="TEW110" s="921"/>
      <c r="TEX110" s="921"/>
      <c r="TEY110" s="921"/>
      <c r="TEZ110" s="921"/>
      <c r="TFA110" s="921"/>
      <c r="TFB110" s="921"/>
      <c r="TFC110" s="921"/>
      <c r="TFD110" s="921"/>
      <c r="TFE110" s="921"/>
      <c r="TFF110" s="921"/>
      <c r="TFG110" s="921"/>
      <c r="TFH110" s="921"/>
      <c r="TFI110" s="921"/>
      <c r="TFJ110" s="921"/>
      <c r="TFK110" s="921"/>
      <c r="TFL110" s="921"/>
      <c r="TFM110" s="921"/>
      <c r="TFN110" s="921"/>
      <c r="TFO110" s="921"/>
      <c r="TFP110" s="921"/>
      <c r="TFQ110" s="921"/>
      <c r="TFR110" s="921"/>
      <c r="TFS110" s="921"/>
      <c r="TFT110" s="921"/>
      <c r="TFU110" s="921"/>
      <c r="TFV110" s="921"/>
      <c r="TFW110" s="921"/>
      <c r="TFX110" s="921"/>
      <c r="TFY110" s="921"/>
      <c r="TFZ110" s="921"/>
      <c r="TGA110" s="921"/>
      <c r="TGB110" s="921"/>
      <c r="TGC110" s="921"/>
      <c r="TGD110" s="921"/>
      <c r="TGE110" s="921"/>
      <c r="TGF110" s="921"/>
      <c r="TGG110" s="921"/>
      <c r="TGH110" s="921"/>
      <c r="TGI110" s="921"/>
      <c r="TGJ110" s="921"/>
      <c r="TGK110" s="921"/>
      <c r="TGL110" s="921"/>
      <c r="TGM110" s="921"/>
      <c r="TGN110" s="921"/>
      <c r="TGO110" s="921"/>
      <c r="TGP110" s="921"/>
      <c r="TGQ110" s="921"/>
      <c r="TGR110" s="921"/>
      <c r="TGS110" s="921"/>
      <c r="TGT110" s="921"/>
      <c r="TGU110" s="921"/>
      <c r="TGV110" s="921"/>
      <c r="TGW110" s="921"/>
      <c r="TGX110" s="921"/>
      <c r="TGY110" s="921"/>
      <c r="TGZ110" s="921"/>
      <c r="THA110" s="921"/>
      <c r="THB110" s="921"/>
      <c r="THC110" s="921"/>
      <c r="THD110" s="921"/>
      <c r="THE110" s="921"/>
      <c r="THF110" s="921"/>
      <c r="THG110" s="921"/>
      <c r="THH110" s="921"/>
      <c r="THI110" s="921"/>
      <c r="THJ110" s="921"/>
      <c r="THK110" s="921"/>
      <c r="THL110" s="921"/>
      <c r="THM110" s="921"/>
      <c r="THN110" s="921"/>
      <c r="THO110" s="921"/>
      <c r="THP110" s="921"/>
      <c r="THQ110" s="921"/>
      <c r="THR110" s="921"/>
      <c r="THS110" s="921"/>
      <c r="THT110" s="921"/>
      <c r="THU110" s="921"/>
      <c r="THV110" s="921"/>
      <c r="THW110" s="921"/>
      <c r="THX110" s="921"/>
      <c r="THY110" s="921"/>
      <c r="THZ110" s="921"/>
      <c r="TIA110" s="921"/>
      <c r="TIB110" s="921"/>
      <c r="TIC110" s="921"/>
      <c r="TID110" s="921"/>
      <c r="TIE110" s="921"/>
      <c r="TIF110" s="921"/>
      <c r="TIG110" s="921"/>
      <c r="TIH110" s="921"/>
      <c r="TII110" s="921"/>
      <c r="TIJ110" s="921"/>
      <c r="TIK110" s="921"/>
      <c r="TIL110" s="921"/>
      <c r="TIM110" s="921"/>
      <c r="TIN110" s="921"/>
      <c r="TIO110" s="921"/>
      <c r="TIP110" s="921"/>
      <c r="TIQ110" s="921"/>
      <c r="TIR110" s="921"/>
      <c r="TIS110" s="921"/>
      <c r="TIT110" s="921"/>
      <c r="TIU110" s="921"/>
      <c r="TIV110" s="921"/>
      <c r="TIW110" s="921"/>
      <c r="TIX110" s="921"/>
      <c r="TIY110" s="921"/>
      <c r="TIZ110" s="921"/>
      <c r="TJA110" s="921"/>
      <c r="TJB110" s="921"/>
      <c r="TJC110" s="921"/>
      <c r="TJD110" s="921"/>
      <c r="TJE110" s="921"/>
      <c r="TJF110" s="921"/>
      <c r="TJG110" s="921"/>
      <c r="TJH110" s="921"/>
      <c r="TJI110" s="921"/>
      <c r="TJJ110" s="921"/>
      <c r="TJK110" s="921"/>
      <c r="TJL110" s="921"/>
      <c r="TJM110" s="921"/>
      <c r="TJN110" s="921"/>
      <c r="TJO110" s="921"/>
      <c r="TJP110" s="921"/>
      <c r="TJQ110" s="921"/>
      <c r="TJR110" s="921"/>
      <c r="TJS110" s="921"/>
      <c r="TJT110" s="921"/>
      <c r="TJU110" s="921"/>
      <c r="TJV110" s="921"/>
      <c r="TJW110" s="921"/>
      <c r="TJX110" s="921"/>
      <c r="TJY110" s="921"/>
      <c r="TJZ110" s="921"/>
      <c r="TKA110" s="921"/>
      <c r="TKB110" s="921"/>
      <c r="TKC110" s="921"/>
      <c r="TKD110" s="921"/>
      <c r="TKE110" s="921"/>
      <c r="TKF110" s="921"/>
      <c r="TKG110" s="921"/>
      <c r="TKH110" s="921"/>
      <c r="TKI110" s="921"/>
      <c r="TKJ110" s="921"/>
      <c r="TKK110" s="921"/>
      <c r="TKL110" s="921"/>
      <c r="TKM110" s="921"/>
      <c r="TKN110" s="921"/>
      <c r="TKO110" s="921"/>
      <c r="TKP110" s="921"/>
      <c r="TKQ110" s="921"/>
      <c r="TKR110" s="921"/>
      <c r="TKS110" s="921"/>
      <c r="TKT110" s="921"/>
      <c r="TKU110" s="921"/>
      <c r="TKV110" s="921"/>
      <c r="TKW110" s="921"/>
      <c r="TKX110" s="921"/>
      <c r="TKY110" s="921"/>
      <c r="TKZ110" s="921"/>
      <c r="TLA110" s="921"/>
      <c r="TLB110" s="921"/>
      <c r="TLC110" s="921"/>
      <c r="TLD110" s="921"/>
      <c r="TLE110" s="921"/>
      <c r="TLF110" s="921"/>
      <c r="TLG110" s="921"/>
      <c r="TLH110" s="921"/>
      <c r="TLI110" s="921"/>
      <c r="TLJ110" s="921"/>
      <c r="TLK110" s="921"/>
      <c r="TLL110" s="921"/>
      <c r="TLM110" s="921"/>
      <c r="TLN110" s="921"/>
      <c r="TLO110" s="921"/>
      <c r="TLP110" s="921"/>
      <c r="TLQ110" s="921"/>
      <c r="TLR110" s="921"/>
      <c r="TLS110" s="921"/>
      <c r="TLT110" s="921"/>
      <c r="TLU110" s="921"/>
      <c r="TLV110" s="921"/>
      <c r="TLW110" s="921"/>
      <c r="TLX110" s="921"/>
      <c r="TLY110" s="921"/>
      <c r="TLZ110" s="921"/>
      <c r="TMA110" s="921"/>
      <c r="TMB110" s="921"/>
      <c r="TMC110" s="921"/>
      <c r="TMD110" s="921"/>
      <c r="TME110" s="921"/>
      <c r="TMF110" s="921"/>
      <c r="TMG110" s="921"/>
      <c r="TMH110" s="921"/>
      <c r="TMI110" s="921"/>
      <c r="TMJ110" s="921"/>
      <c r="TMK110" s="921"/>
      <c r="TML110" s="921"/>
      <c r="TMM110" s="921"/>
      <c r="TMN110" s="921"/>
      <c r="TMO110" s="921"/>
      <c r="TMP110" s="921"/>
      <c r="TMQ110" s="921"/>
      <c r="TMR110" s="921"/>
      <c r="TMS110" s="921"/>
      <c r="TMT110" s="921"/>
      <c r="TMU110" s="921"/>
      <c r="TMV110" s="921"/>
      <c r="TMW110" s="921"/>
      <c r="TMX110" s="921"/>
      <c r="TMY110" s="921"/>
      <c r="TMZ110" s="921"/>
      <c r="TNA110" s="921"/>
      <c r="TNB110" s="921"/>
      <c r="TNC110" s="921"/>
      <c r="TND110" s="921"/>
      <c r="TNE110" s="921"/>
      <c r="TNF110" s="921"/>
      <c r="TNG110" s="921"/>
      <c r="TNH110" s="921"/>
      <c r="TNI110" s="921"/>
      <c r="TNJ110" s="921"/>
      <c r="TNK110" s="921"/>
      <c r="TNL110" s="921"/>
      <c r="TNM110" s="921"/>
      <c r="TNN110" s="921"/>
      <c r="TNO110" s="921"/>
      <c r="TNP110" s="921"/>
      <c r="TNQ110" s="921"/>
      <c r="TNR110" s="921"/>
      <c r="TNS110" s="921"/>
      <c r="TNT110" s="921"/>
      <c r="TNU110" s="921"/>
      <c r="TNV110" s="921"/>
      <c r="TNW110" s="921"/>
      <c r="TNX110" s="921"/>
      <c r="TNY110" s="921"/>
      <c r="TNZ110" s="921"/>
      <c r="TOA110" s="921"/>
      <c r="TOB110" s="921"/>
      <c r="TOC110" s="921"/>
      <c r="TOD110" s="921"/>
      <c r="TOE110" s="921"/>
      <c r="TOF110" s="921"/>
      <c r="TOG110" s="921"/>
      <c r="TOH110" s="921"/>
      <c r="TOI110" s="921"/>
      <c r="TOJ110" s="921"/>
      <c r="TOK110" s="921"/>
      <c r="TOL110" s="921"/>
      <c r="TOM110" s="921"/>
      <c r="TON110" s="921"/>
      <c r="TOO110" s="921"/>
      <c r="TOP110" s="921"/>
      <c r="TOQ110" s="921"/>
      <c r="TOR110" s="921"/>
      <c r="TOS110" s="921"/>
      <c r="TOT110" s="921"/>
      <c r="TOU110" s="921"/>
      <c r="TOV110" s="921"/>
      <c r="TOW110" s="921"/>
      <c r="TOX110" s="921"/>
      <c r="TOY110" s="921"/>
      <c r="TOZ110" s="921"/>
      <c r="TPA110" s="921"/>
      <c r="TPB110" s="921"/>
      <c r="TPC110" s="921"/>
      <c r="TPD110" s="921"/>
      <c r="TPE110" s="921"/>
      <c r="TPF110" s="921"/>
      <c r="TPG110" s="921"/>
      <c r="TPH110" s="921"/>
      <c r="TPI110" s="921"/>
      <c r="TPJ110" s="921"/>
      <c r="TPK110" s="921"/>
      <c r="TPL110" s="921"/>
      <c r="TPM110" s="921"/>
      <c r="TPN110" s="921"/>
      <c r="TPO110" s="921"/>
      <c r="TPP110" s="921"/>
      <c r="TPQ110" s="921"/>
      <c r="TPR110" s="921"/>
      <c r="TPS110" s="921"/>
      <c r="TPT110" s="921"/>
      <c r="TPU110" s="921"/>
      <c r="TPV110" s="921"/>
      <c r="TPW110" s="921"/>
      <c r="TPX110" s="921"/>
      <c r="TPY110" s="921"/>
      <c r="TPZ110" s="921"/>
      <c r="TQA110" s="921"/>
      <c r="TQB110" s="921"/>
      <c r="TQC110" s="921"/>
      <c r="TQD110" s="921"/>
      <c r="TQE110" s="921"/>
      <c r="TQF110" s="921"/>
      <c r="TQG110" s="921"/>
      <c r="TQH110" s="921"/>
      <c r="TQI110" s="921"/>
      <c r="TQJ110" s="921"/>
      <c r="TQK110" s="921"/>
      <c r="TQL110" s="921"/>
      <c r="TQM110" s="921"/>
      <c r="TQN110" s="921"/>
      <c r="TQO110" s="921"/>
      <c r="TQP110" s="921"/>
      <c r="TQQ110" s="921"/>
      <c r="TQR110" s="921"/>
      <c r="TQS110" s="921"/>
      <c r="TQT110" s="921"/>
      <c r="TQU110" s="921"/>
      <c r="TQV110" s="921"/>
      <c r="TQW110" s="921"/>
      <c r="TQX110" s="921"/>
      <c r="TQY110" s="921"/>
      <c r="TQZ110" s="921"/>
      <c r="TRA110" s="921"/>
      <c r="TRB110" s="921"/>
      <c r="TRC110" s="921"/>
      <c r="TRD110" s="921"/>
      <c r="TRE110" s="921"/>
      <c r="TRF110" s="921"/>
      <c r="TRG110" s="921"/>
      <c r="TRH110" s="921"/>
      <c r="TRI110" s="921"/>
      <c r="TRJ110" s="921"/>
      <c r="TRK110" s="921"/>
      <c r="TRL110" s="921"/>
      <c r="TRM110" s="921"/>
      <c r="TRN110" s="921"/>
      <c r="TRO110" s="921"/>
      <c r="TRP110" s="921"/>
      <c r="TRQ110" s="921"/>
      <c r="TRR110" s="921"/>
      <c r="TRS110" s="921"/>
      <c r="TRT110" s="921"/>
      <c r="TRU110" s="921"/>
      <c r="TRV110" s="921"/>
      <c r="TRW110" s="921"/>
      <c r="TRX110" s="921"/>
      <c r="TRY110" s="921"/>
      <c r="TRZ110" s="921"/>
      <c r="TSA110" s="921"/>
      <c r="TSB110" s="921"/>
      <c r="TSC110" s="921"/>
      <c r="TSD110" s="921"/>
      <c r="TSE110" s="921"/>
      <c r="TSF110" s="921"/>
      <c r="TSG110" s="921"/>
      <c r="TSH110" s="921"/>
      <c r="TSI110" s="921"/>
      <c r="TSJ110" s="921"/>
      <c r="TSK110" s="921"/>
      <c r="TSL110" s="921"/>
      <c r="TSM110" s="921"/>
      <c r="TSN110" s="921"/>
      <c r="TSO110" s="921"/>
      <c r="TSP110" s="921"/>
      <c r="TSQ110" s="921"/>
      <c r="TSR110" s="921"/>
      <c r="TSS110" s="921"/>
      <c r="TST110" s="921"/>
      <c r="TSU110" s="921"/>
      <c r="TSV110" s="921"/>
      <c r="TSW110" s="921"/>
      <c r="TSX110" s="921"/>
      <c r="TSY110" s="921"/>
      <c r="TSZ110" s="921"/>
      <c r="TTA110" s="921"/>
      <c r="TTB110" s="921"/>
      <c r="TTC110" s="921"/>
      <c r="TTD110" s="921"/>
      <c r="TTE110" s="921"/>
      <c r="TTF110" s="921"/>
      <c r="TTG110" s="921"/>
      <c r="TTH110" s="921"/>
      <c r="TTI110" s="921"/>
      <c r="TTJ110" s="921"/>
      <c r="TTK110" s="921"/>
      <c r="TTL110" s="921"/>
      <c r="TTM110" s="921"/>
      <c r="TTN110" s="921"/>
      <c r="TTO110" s="921"/>
      <c r="TTP110" s="921"/>
      <c r="TTQ110" s="921"/>
      <c r="TTR110" s="921"/>
      <c r="TTS110" s="921"/>
      <c r="TTT110" s="921"/>
      <c r="TTU110" s="921"/>
      <c r="TTV110" s="921"/>
      <c r="TTW110" s="921"/>
      <c r="TTX110" s="921"/>
      <c r="TTY110" s="921"/>
      <c r="TTZ110" s="921"/>
      <c r="TUA110" s="921"/>
      <c r="TUB110" s="921"/>
      <c r="TUC110" s="921"/>
      <c r="TUD110" s="921"/>
      <c r="TUE110" s="921"/>
      <c r="TUF110" s="921"/>
      <c r="TUG110" s="921"/>
      <c r="TUH110" s="921"/>
      <c r="TUI110" s="921"/>
      <c r="TUJ110" s="921"/>
      <c r="TUK110" s="921"/>
      <c r="TUL110" s="921"/>
      <c r="TUM110" s="921"/>
      <c r="TUN110" s="921"/>
      <c r="TUO110" s="921"/>
      <c r="TUP110" s="921"/>
      <c r="TUQ110" s="921"/>
      <c r="TUR110" s="921"/>
      <c r="TUS110" s="921"/>
      <c r="TUT110" s="921"/>
      <c r="TUU110" s="921"/>
      <c r="TUV110" s="921"/>
      <c r="TUW110" s="921"/>
      <c r="TUX110" s="921"/>
      <c r="TUY110" s="921"/>
      <c r="TUZ110" s="921"/>
      <c r="TVA110" s="921"/>
      <c r="TVB110" s="921"/>
      <c r="TVC110" s="921"/>
      <c r="TVD110" s="921"/>
      <c r="TVE110" s="921"/>
      <c r="TVF110" s="921"/>
      <c r="TVG110" s="921"/>
      <c r="TVH110" s="921"/>
      <c r="TVI110" s="921"/>
      <c r="TVJ110" s="921"/>
      <c r="TVK110" s="921"/>
      <c r="TVL110" s="921"/>
      <c r="TVM110" s="921"/>
      <c r="TVN110" s="921"/>
      <c r="TVO110" s="921"/>
      <c r="TVP110" s="921"/>
      <c r="TVQ110" s="921"/>
      <c r="TVR110" s="921"/>
      <c r="TVS110" s="921"/>
      <c r="TVT110" s="921"/>
      <c r="TVU110" s="921"/>
      <c r="TVV110" s="921"/>
      <c r="TVW110" s="921"/>
      <c r="TVX110" s="921"/>
      <c r="TVY110" s="921"/>
      <c r="TVZ110" s="921"/>
      <c r="TWA110" s="921"/>
      <c r="TWB110" s="921"/>
      <c r="TWC110" s="921"/>
      <c r="TWD110" s="921"/>
      <c r="TWE110" s="921"/>
      <c r="TWF110" s="921"/>
      <c r="TWG110" s="921"/>
      <c r="TWH110" s="921"/>
      <c r="TWI110" s="921"/>
      <c r="TWJ110" s="921"/>
      <c r="TWK110" s="921"/>
      <c r="TWL110" s="921"/>
      <c r="TWM110" s="921"/>
      <c r="TWN110" s="921"/>
      <c r="TWO110" s="921"/>
      <c r="TWP110" s="921"/>
      <c r="TWQ110" s="921"/>
      <c r="TWR110" s="921"/>
      <c r="TWS110" s="921"/>
      <c r="TWT110" s="921"/>
      <c r="TWU110" s="921"/>
      <c r="TWV110" s="921"/>
      <c r="TWW110" s="921"/>
      <c r="TWX110" s="921"/>
      <c r="TWY110" s="921"/>
      <c r="TWZ110" s="921"/>
      <c r="TXA110" s="921"/>
      <c r="TXB110" s="921"/>
      <c r="TXC110" s="921"/>
      <c r="TXD110" s="921"/>
      <c r="TXE110" s="921"/>
      <c r="TXF110" s="921"/>
      <c r="TXG110" s="921"/>
      <c r="TXH110" s="921"/>
      <c r="TXI110" s="921"/>
      <c r="TXJ110" s="921"/>
      <c r="TXK110" s="921"/>
      <c r="TXL110" s="921"/>
      <c r="TXM110" s="921"/>
      <c r="TXN110" s="921"/>
      <c r="TXO110" s="921"/>
      <c r="TXP110" s="921"/>
      <c r="TXQ110" s="921"/>
      <c r="TXR110" s="921"/>
      <c r="TXS110" s="921"/>
      <c r="TXT110" s="921"/>
      <c r="TXU110" s="921"/>
      <c r="TXV110" s="921"/>
      <c r="TXW110" s="921"/>
      <c r="TXX110" s="921"/>
      <c r="TXY110" s="921"/>
      <c r="TXZ110" s="921"/>
      <c r="TYA110" s="921"/>
      <c r="TYB110" s="921"/>
      <c r="TYC110" s="921"/>
      <c r="TYD110" s="921"/>
      <c r="TYE110" s="921"/>
      <c r="TYF110" s="921"/>
      <c r="TYG110" s="921"/>
      <c r="TYH110" s="921"/>
      <c r="TYI110" s="921"/>
      <c r="TYJ110" s="921"/>
      <c r="TYK110" s="921"/>
      <c r="TYL110" s="921"/>
      <c r="TYM110" s="921"/>
      <c r="TYN110" s="921"/>
      <c r="TYO110" s="921"/>
      <c r="TYP110" s="921"/>
      <c r="TYQ110" s="921"/>
      <c r="TYR110" s="921"/>
      <c r="TYS110" s="921"/>
      <c r="TYT110" s="921"/>
      <c r="TYU110" s="921"/>
      <c r="TYV110" s="921"/>
      <c r="TYW110" s="921"/>
      <c r="TYX110" s="921"/>
      <c r="TYY110" s="921"/>
      <c r="TYZ110" s="921"/>
      <c r="TZA110" s="921"/>
      <c r="TZB110" s="921"/>
      <c r="TZC110" s="921"/>
      <c r="TZD110" s="921"/>
      <c r="TZE110" s="921"/>
      <c r="TZF110" s="921"/>
      <c r="TZG110" s="921"/>
      <c r="TZH110" s="921"/>
      <c r="TZI110" s="921"/>
      <c r="TZJ110" s="921"/>
      <c r="TZK110" s="921"/>
      <c r="TZL110" s="921"/>
      <c r="TZM110" s="921"/>
      <c r="TZN110" s="921"/>
      <c r="TZO110" s="921"/>
      <c r="TZP110" s="921"/>
      <c r="TZQ110" s="921"/>
      <c r="TZR110" s="921"/>
      <c r="TZS110" s="921"/>
      <c r="TZT110" s="921"/>
      <c r="TZU110" s="921"/>
      <c r="TZV110" s="921"/>
      <c r="TZW110" s="921"/>
      <c r="TZX110" s="921"/>
      <c r="TZY110" s="921"/>
      <c r="TZZ110" s="921"/>
      <c r="UAA110" s="921"/>
      <c r="UAB110" s="921"/>
      <c r="UAC110" s="921"/>
      <c r="UAD110" s="921"/>
      <c r="UAE110" s="921"/>
      <c r="UAF110" s="921"/>
      <c r="UAG110" s="921"/>
      <c r="UAH110" s="921"/>
      <c r="UAI110" s="921"/>
      <c r="UAJ110" s="921"/>
      <c r="UAK110" s="921"/>
      <c r="UAL110" s="921"/>
      <c r="UAM110" s="921"/>
      <c r="UAN110" s="921"/>
      <c r="UAO110" s="921"/>
      <c r="UAP110" s="921"/>
      <c r="UAQ110" s="921"/>
      <c r="UAR110" s="921"/>
      <c r="UAS110" s="921"/>
      <c r="UAT110" s="921"/>
      <c r="UAU110" s="921"/>
      <c r="UAV110" s="921"/>
      <c r="UAW110" s="921"/>
      <c r="UAX110" s="921"/>
      <c r="UAY110" s="921"/>
      <c r="UAZ110" s="921"/>
      <c r="UBA110" s="921"/>
      <c r="UBB110" s="921"/>
      <c r="UBC110" s="921"/>
      <c r="UBD110" s="921"/>
      <c r="UBE110" s="921"/>
      <c r="UBF110" s="921"/>
      <c r="UBG110" s="921"/>
      <c r="UBH110" s="921"/>
      <c r="UBI110" s="921"/>
      <c r="UBJ110" s="921"/>
      <c r="UBK110" s="921"/>
      <c r="UBL110" s="921"/>
      <c r="UBM110" s="921"/>
      <c r="UBN110" s="921"/>
      <c r="UBO110" s="921"/>
      <c r="UBP110" s="921"/>
      <c r="UBQ110" s="921"/>
      <c r="UBR110" s="921"/>
      <c r="UBS110" s="921"/>
      <c r="UBT110" s="921"/>
      <c r="UBU110" s="921"/>
      <c r="UBV110" s="921"/>
      <c r="UBW110" s="921"/>
      <c r="UBX110" s="921"/>
      <c r="UBY110" s="921"/>
      <c r="UBZ110" s="921"/>
      <c r="UCA110" s="921"/>
      <c r="UCB110" s="921"/>
      <c r="UCC110" s="921"/>
      <c r="UCD110" s="921"/>
      <c r="UCE110" s="921"/>
      <c r="UCF110" s="921"/>
      <c r="UCG110" s="921"/>
      <c r="UCH110" s="921"/>
      <c r="UCI110" s="921"/>
      <c r="UCJ110" s="921"/>
      <c r="UCK110" s="921"/>
      <c r="UCL110" s="921"/>
      <c r="UCM110" s="921"/>
      <c r="UCN110" s="921"/>
      <c r="UCO110" s="921"/>
      <c r="UCP110" s="921"/>
      <c r="UCQ110" s="921"/>
      <c r="UCR110" s="921"/>
      <c r="UCS110" s="921"/>
      <c r="UCT110" s="921"/>
      <c r="UCU110" s="921"/>
      <c r="UCV110" s="921"/>
      <c r="UCW110" s="921"/>
      <c r="UCX110" s="921"/>
      <c r="UCY110" s="921"/>
      <c r="UCZ110" s="921"/>
      <c r="UDA110" s="921"/>
      <c r="UDB110" s="921"/>
      <c r="UDC110" s="921"/>
      <c r="UDD110" s="921"/>
      <c r="UDE110" s="921"/>
      <c r="UDF110" s="921"/>
      <c r="UDG110" s="921"/>
      <c r="UDH110" s="921"/>
      <c r="UDI110" s="921"/>
      <c r="UDJ110" s="921"/>
      <c r="UDK110" s="921"/>
      <c r="UDL110" s="921"/>
      <c r="UDM110" s="921"/>
      <c r="UDN110" s="921"/>
      <c r="UDO110" s="921"/>
      <c r="UDP110" s="921"/>
      <c r="UDQ110" s="921"/>
      <c r="UDR110" s="921"/>
      <c r="UDS110" s="921"/>
      <c r="UDT110" s="921"/>
      <c r="UDU110" s="921"/>
      <c r="UDV110" s="921"/>
      <c r="UDW110" s="921"/>
      <c r="UDX110" s="921"/>
      <c r="UDY110" s="921"/>
      <c r="UDZ110" s="921"/>
      <c r="UEA110" s="921"/>
      <c r="UEB110" s="921"/>
      <c r="UEC110" s="921"/>
      <c r="UED110" s="921"/>
      <c r="UEE110" s="921"/>
      <c r="UEF110" s="921"/>
      <c r="UEG110" s="921"/>
      <c r="UEH110" s="921"/>
      <c r="UEI110" s="921"/>
      <c r="UEJ110" s="921"/>
      <c r="UEK110" s="921"/>
      <c r="UEL110" s="921"/>
      <c r="UEM110" s="921"/>
      <c r="UEN110" s="921"/>
      <c r="UEO110" s="921"/>
      <c r="UEP110" s="921"/>
      <c r="UEQ110" s="921"/>
      <c r="UER110" s="921"/>
      <c r="UES110" s="921"/>
      <c r="UET110" s="921"/>
      <c r="UEU110" s="921"/>
      <c r="UEV110" s="921"/>
      <c r="UEW110" s="921"/>
      <c r="UEX110" s="921"/>
      <c r="UEY110" s="921"/>
      <c r="UEZ110" s="921"/>
      <c r="UFA110" s="921"/>
      <c r="UFB110" s="921"/>
      <c r="UFC110" s="921"/>
      <c r="UFD110" s="921"/>
      <c r="UFE110" s="921"/>
      <c r="UFF110" s="921"/>
      <c r="UFG110" s="921"/>
      <c r="UFH110" s="921"/>
      <c r="UFI110" s="921"/>
      <c r="UFJ110" s="921"/>
      <c r="UFK110" s="921"/>
      <c r="UFL110" s="921"/>
      <c r="UFM110" s="921"/>
      <c r="UFN110" s="921"/>
      <c r="UFO110" s="921"/>
      <c r="UFP110" s="921"/>
      <c r="UFQ110" s="921"/>
      <c r="UFR110" s="921"/>
      <c r="UFS110" s="921"/>
      <c r="UFT110" s="921"/>
      <c r="UFU110" s="921"/>
      <c r="UFV110" s="921"/>
      <c r="UFW110" s="921"/>
      <c r="UFX110" s="921"/>
      <c r="UFY110" s="921"/>
      <c r="UFZ110" s="921"/>
      <c r="UGA110" s="921"/>
      <c r="UGB110" s="921"/>
      <c r="UGC110" s="921"/>
      <c r="UGD110" s="921"/>
      <c r="UGE110" s="921"/>
      <c r="UGF110" s="921"/>
      <c r="UGG110" s="921"/>
      <c r="UGH110" s="921"/>
      <c r="UGI110" s="921"/>
      <c r="UGJ110" s="921"/>
      <c r="UGK110" s="921"/>
      <c r="UGL110" s="921"/>
      <c r="UGM110" s="921"/>
      <c r="UGN110" s="921"/>
      <c r="UGO110" s="921"/>
      <c r="UGP110" s="921"/>
      <c r="UGQ110" s="921"/>
      <c r="UGR110" s="921"/>
      <c r="UGS110" s="921"/>
      <c r="UGT110" s="921"/>
      <c r="UGU110" s="921"/>
      <c r="UGV110" s="921"/>
      <c r="UGW110" s="921"/>
      <c r="UGX110" s="921"/>
      <c r="UGY110" s="921"/>
      <c r="UGZ110" s="921"/>
      <c r="UHA110" s="921"/>
      <c r="UHB110" s="921"/>
      <c r="UHC110" s="921"/>
      <c r="UHD110" s="921"/>
      <c r="UHE110" s="921"/>
      <c r="UHF110" s="921"/>
      <c r="UHG110" s="921"/>
      <c r="UHH110" s="921"/>
      <c r="UHI110" s="921"/>
      <c r="UHJ110" s="921"/>
      <c r="UHK110" s="921"/>
      <c r="UHL110" s="921"/>
      <c r="UHM110" s="921"/>
      <c r="UHN110" s="921"/>
      <c r="UHO110" s="921"/>
      <c r="UHP110" s="921"/>
      <c r="UHQ110" s="921"/>
      <c r="UHR110" s="921"/>
      <c r="UHS110" s="921"/>
      <c r="UHT110" s="921"/>
      <c r="UHU110" s="921"/>
      <c r="UHV110" s="921"/>
      <c r="UHW110" s="921"/>
      <c r="UHX110" s="921"/>
      <c r="UHY110" s="921"/>
      <c r="UHZ110" s="921"/>
      <c r="UIA110" s="921"/>
      <c r="UIB110" s="921"/>
      <c r="UIC110" s="921"/>
      <c r="UID110" s="921"/>
      <c r="UIE110" s="921"/>
      <c r="UIF110" s="921"/>
      <c r="UIG110" s="921"/>
      <c r="UIH110" s="921"/>
      <c r="UII110" s="921"/>
      <c r="UIJ110" s="921"/>
      <c r="UIK110" s="921"/>
      <c r="UIL110" s="921"/>
      <c r="UIM110" s="921"/>
      <c r="UIN110" s="921"/>
      <c r="UIO110" s="921"/>
      <c r="UIP110" s="921"/>
      <c r="UIQ110" s="921"/>
      <c r="UIR110" s="921"/>
      <c r="UIS110" s="921"/>
      <c r="UIT110" s="921"/>
      <c r="UIU110" s="921"/>
      <c r="UIV110" s="921"/>
      <c r="UIW110" s="921"/>
      <c r="UIX110" s="921"/>
      <c r="UIY110" s="921"/>
      <c r="UIZ110" s="921"/>
      <c r="UJA110" s="921"/>
      <c r="UJB110" s="921"/>
      <c r="UJC110" s="921"/>
      <c r="UJD110" s="921"/>
      <c r="UJE110" s="921"/>
      <c r="UJF110" s="921"/>
      <c r="UJG110" s="921"/>
      <c r="UJH110" s="921"/>
      <c r="UJI110" s="921"/>
      <c r="UJJ110" s="921"/>
      <c r="UJK110" s="921"/>
      <c r="UJL110" s="921"/>
      <c r="UJM110" s="921"/>
      <c r="UJN110" s="921"/>
      <c r="UJO110" s="921"/>
      <c r="UJP110" s="921"/>
      <c r="UJQ110" s="921"/>
      <c r="UJR110" s="921"/>
      <c r="UJS110" s="921"/>
      <c r="UJT110" s="921"/>
      <c r="UJU110" s="921"/>
      <c r="UJV110" s="921"/>
      <c r="UJW110" s="921"/>
      <c r="UJX110" s="921"/>
      <c r="UJY110" s="921"/>
      <c r="UJZ110" s="921"/>
      <c r="UKA110" s="921"/>
      <c r="UKB110" s="921"/>
      <c r="UKC110" s="921"/>
      <c r="UKD110" s="921"/>
      <c r="UKE110" s="921"/>
      <c r="UKF110" s="921"/>
      <c r="UKG110" s="921"/>
      <c r="UKH110" s="921"/>
      <c r="UKI110" s="921"/>
      <c r="UKJ110" s="921"/>
      <c r="UKK110" s="921"/>
      <c r="UKL110" s="921"/>
      <c r="UKM110" s="921"/>
      <c r="UKN110" s="921"/>
      <c r="UKO110" s="921"/>
      <c r="UKP110" s="921"/>
      <c r="UKQ110" s="921"/>
      <c r="UKR110" s="921"/>
      <c r="UKS110" s="921"/>
      <c r="UKT110" s="921"/>
      <c r="UKU110" s="921"/>
      <c r="UKV110" s="921"/>
      <c r="UKW110" s="921"/>
      <c r="UKX110" s="921"/>
      <c r="UKY110" s="921"/>
      <c r="UKZ110" s="921"/>
      <c r="ULA110" s="921"/>
      <c r="ULB110" s="921"/>
      <c r="ULC110" s="921"/>
      <c r="ULD110" s="921"/>
      <c r="ULE110" s="921"/>
      <c r="ULF110" s="921"/>
      <c r="ULG110" s="921"/>
      <c r="ULH110" s="921"/>
      <c r="ULI110" s="921"/>
      <c r="ULJ110" s="921"/>
      <c r="ULK110" s="921"/>
      <c r="ULL110" s="921"/>
      <c r="ULM110" s="921"/>
      <c r="ULN110" s="921"/>
      <c r="ULO110" s="921"/>
      <c r="ULP110" s="921"/>
      <c r="ULQ110" s="921"/>
      <c r="ULR110" s="921"/>
      <c r="ULS110" s="921"/>
      <c r="ULT110" s="921"/>
      <c r="ULU110" s="921"/>
      <c r="ULV110" s="921"/>
      <c r="ULW110" s="921"/>
      <c r="ULX110" s="921"/>
      <c r="ULY110" s="921"/>
      <c r="ULZ110" s="921"/>
      <c r="UMA110" s="921"/>
      <c r="UMB110" s="921"/>
      <c r="UMC110" s="921"/>
      <c r="UMD110" s="921"/>
      <c r="UME110" s="921"/>
      <c r="UMF110" s="921"/>
      <c r="UMG110" s="921"/>
      <c r="UMH110" s="921"/>
      <c r="UMI110" s="921"/>
      <c r="UMJ110" s="921"/>
      <c r="UMK110" s="921"/>
      <c r="UML110" s="921"/>
      <c r="UMM110" s="921"/>
      <c r="UMN110" s="921"/>
      <c r="UMO110" s="921"/>
      <c r="UMP110" s="921"/>
      <c r="UMQ110" s="921"/>
      <c r="UMR110" s="921"/>
      <c r="UMS110" s="921"/>
      <c r="UMT110" s="921"/>
      <c r="UMU110" s="921"/>
      <c r="UMV110" s="921"/>
      <c r="UMW110" s="921"/>
      <c r="UMX110" s="921"/>
      <c r="UMY110" s="921"/>
      <c r="UMZ110" s="921"/>
      <c r="UNA110" s="921"/>
      <c r="UNB110" s="921"/>
      <c r="UNC110" s="921"/>
      <c r="UND110" s="921"/>
      <c r="UNE110" s="921"/>
      <c r="UNF110" s="921"/>
      <c r="UNG110" s="921"/>
      <c r="UNH110" s="921"/>
      <c r="UNI110" s="921"/>
      <c r="UNJ110" s="921"/>
      <c r="UNK110" s="921"/>
      <c r="UNL110" s="921"/>
      <c r="UNM110" s="921"/>
      <c r="UNN110" s="921"/>
      <c r="UNO110" s="921"/>
      <c r="UNP110" s="921"/>
      <c r="UNQ110" s="921"/>
      <c r="UNR110" s="921"/>
      <c r="UNS110" s="921"/>
      <c r="UNT110" s="921"/>
      <c r="UNU110" s="921"/>
      <c r="UNV110" s="921"/>
      <c r="UNW110" s="921"/>
      <c r="UNX110" s="921"/>
      <c r="UNY110" s="921"/>
      <c r="UNZ110" s="921"/>
      <c r="UOA110" s="921"/>
      <c r="UOB110" s="921"/>
      <c r="UOC110" s="921"/>
      <c r="UOD110" s="921"/>
      <c r="UOE110" s="921"/>
      <c r="UOF110" s="921"/>
      <c r="UOG110" s="921"/>
      <c r="UOH110" s="921"/>
      <c r="UOI110" s="921"/>
      <c r="UOJ110" s="921"/>
      <c r="UOK110" s="921"/>
      <c r="UOL110" s="921"/>
      <c r="UOM110" s="921"/>
      <c r="UON110" s="921"/>
      <c r="UOO110" s="921"/>
      <c r="UOP110" s="921"/>
      <c r="UOQ110" s="921"/>
      <c r="UOR110" s="921"/>
      <c r="UOS110" s="921"/>
      <c r="UOT110" s="921"/>
      <c r="UOU110" s="921"/>
      <c r="UOV110" s="921"/>
      <c r="UOW110" s="921"/>
      <c r="UOX110" s="921"/>
      <c r="UOY110" s="921"/>
      <c r="UOZ110" s="921"/>
      <c r="UPA110" s="921"/>
      <c r="UPB110" s="921"/>
      <c r="UPC110" s="921"/>
      <c r="UPD110" s="921"/>
      <c r="UPE110" s="921"/>
      <c r="UPF110" s="921"/>
      <c r="UPG110" s="921"/>
      <c r="UPH110" s="921"/>
      <c r="UPI110" s="921"/>
      <c r="UPJ110" s="921"/>
      <c r="UPK110" s="921"/>
      <c r="UPL110" s="921"/>
      <c r="UPM110" s="921"/>
      <c r="UPN110" s="921"/>
      <c r="UPO110" s="921"/>
      <c r="UPP110" s="921"/>
      <c r="UPQ110" s="921"/>
      <c r="UPR110" s="921"/>
      <c r="UPS110" s="921"/>
      <c r="UPT110" s="921"/>
      <c r="UPU110" s="921"/>
      <c r="UPV110" s="921"/>
      <c r="UPW110" s="921"/>
      <c r="UPX110" s="921"/>
      <c r="UPY110" s="921"/>
      <c r="UPZ110" s="921"/>
      <c r="UQA110" s="921"/>
      <c r="UQB110" s="921"/>
      <c r="UQC110" s="921"/>
      <c r="UQD110" s="921"/>
      <c r="UQE110" s="921"/>
      <c r="UQF110" s="921"/>
      <c r="UQG110" s="921"/>
      <c r="UQH110" s="921"/>
      <c r="UQI110" s="921"/>
      <c r="UQJ110" s="921"/>
      <c r="UQK110" s="921"/>
      <c r="UQL110" s="921"/>
      <c r="UQM110" s="921"/>
      <c r="UQN110" s="921"/>
      <c r="UQO110" s="921"/>
      <c r="UQP110" s="921"/>
      <c r="UQQ110" s="921"/>
      <c r="UQR110" s="921"/>
      <c r="UQS110" s="921"/>
      <c r="UQT110" s="921"/>
      <c r="UQU110" s="921"/>
      <c r="UQV110" s="921"/>
      <c r="UQW110" s="921"/>
      <c r="UQX110" s="921"/>
      <c r="UQY110" s="921"/>
      <c r="UQZ110" s="921"/>
      <c r="URA110" s="921"/>
      <c r="URB110" s="921"/>
      <c r="URC110" s="921"/>
      <c r="URD110" s="921"/>
      <c r="URE110" s="921"/>
      <c r="URF110" s="921"/>
      <c r="URG110" s="921"/>
      <c r="URH110" s="921"/>
      <c r="URI110" s="921"/>
      <c r="URJ110" s="921"/>
      <c r="URK110" s="921"/>
      <c r="URL110" s="921"/>
      <c r="URM110" s="921"/>
      <c r="URN110" s="921"/>
      <c r="URO110" s="921"/>
      <c r="URP110" s="921"/>
      <c r="URQ110" s="921"/>
      <c r="URR110" s="921"/>
      <c r="URS110" s="921"/>
      <c r="URT110" s="921"/>
      <c r="URU110" s="921"/>
      <c r="URV110" s="921"/>
      <c r="URW110" s="921"/>
      <c r="URX110" s="921"/>
      <c r="URY110" s="921"/>
      <c r="URZ110" s="921"/>
      <c r="USA110" s="921"/>
      <c r="USB110" s="921"/>
      <c r="USC110" s="921"/>
      <c r="USD110" s="921"/>
      <c r="USE110" s="921"/>
      <c r="USF110" s="921"/>
      <c r="USG110" s="921"/>
      <c r="USH110" s="921"/>
      <c r="USI110" s="921"/>
      <c r="USJ110" s="921"/>
      <c r="USK110" s="921"/>
      <c r="USL110" s="921"/>
      <c r="USM110" s="921"/>
      <c r="USN110" s="921"/>
      <c r="USO110" s="921"/>
      <c r="USP110" s="921"/>
      <c r="USQ110" s="921"/>
      <c r="USR110" s="921"/>
      <c r="USS110" s="921"/>
      <c r="UST110" s="921"/>
      <c r="USU110" s="921"/>
      <c r="USV110" s="921"/>
      <c r="USW110" s="921"/>
      <c r="USX110" s="921"/>
      <c r="USY110" s="921"/>
      <c r="USZ110" s="921"/>
      <c r="UTA110" s="921"/>
      <c r="UTB110" s="921"/>
      <c r="UTC110" s="921"/>
      <c r="UTD110" s="921"/>
      <c r="UTE110" s="921"/>
      <c r="UTF110" s="921"/>
      <c r="UTG110" s="921"/>
      <c r="UTH110" s="921"/>
      <c r="UTI110" s="921"/>
      <c r="UTJ110" s="921"/>
      <c r="UTK110" s="921"/>
      <c r="UTL110" s="921"/>
      <c r="UTM110" s="921"/>
      <c r="UTN110" s="921"/>
      <c r="UTO110" s="921"/>
      <c r="UTP110" s="921"/>
      <c r="UTQ110" s="921"/>
      <c r="UTR110" s="921"/>
      <c r="UTS110" s="921"/>
      <c r="UTT110" s="921"/>
      <c r="UTU110" s="921"/>
      <c r="UTV110" s="921"/>
      <c r="UTW110" s="921"/>
      <c r="UTX110" s="921"/>
      <c r="UTY110" s="921"/>
      <c r="UTZ110" s="921"/>
      <c r="UUA110" s="921"/>
      <c r="UUB110" s="921"/>
      <c r="UUC110" s="921"/>
      <c r="UUD110" s="921"/>
      <c r="UUE110" s="921"/>
      <c r="UUF110" s="921"/>
      <c r="UUG110" s="921"/>
      <c r="UUH110" s="921"/>
      <c r="UUI110" s="921"/>
      <c r="UUJ110" s="921"/>
      <c r="UUK110" s="921"/>
      <c r="UUL110" s="921"/>
      <c r="UUM110" s="921"/>
      <c r="UUN110" s="921"/>
      <c r="UUO110" s="921"/>
      <c r="UUP110" s="921"/>
      <c r="UUQ110" s="921"/>
      <c r="UUR110" s="921"/>
      <c r="UUS110" s="921"/>
      <c r="UUT110" s="921"/>
      <c r="UUU110" s="921"/>
      <c r="UUV110" s="921"/>
      <c r="UUW110" s="921"/>
      <c r="UUX110" s="921"/>
      <c r="UUY110" s="921"/>
      <c r="UUZ110" s="921"/>
      <c r="UVA110" s="921"/>
      <c r="UVB110" s="921"/>
      <c r="UVC110" s="921"/>
      <c r="UVD110" s="921"/>
      <c r="UVE110" s="921"/>
      <c r="UVF110" s="921"/>
      <c r="UVG110" s="921"/>
      <c r="UVH110" s="921"/>
      <c r="UVI110" s="921"/>
      <c r="UVJ110" s="921"/>
      <c r="UVK110" s="921"/>
      <c r="UVL110" s="921"/>
      <c r="UVM110" s="921"/>
      <c r="UVN110" s="921"/>
      <c r="UVO110" s="921"/>
      <c r="UVP110" s="921"/>
      <c r="UVQ110" s="921"/>
      <c r="UVR110" s="921"/>
      <c r="UVS110" s="921"/>
      <c r="UVT110" s="921"/>
      <c r="UVU110" s="921"/>
      <c r="UVV110" s="921"/>
      <c r="UVW110" s="921"/>
      <c r="UVX110" s="921"/>
      <c r="UVY110" s="921"/>
      <c r="UVZ110" s="921"/>
      <c r="UWA110" s="921"/>
      <c r="UWB110" s="921"/>
      <c r="UWC110" s="921"/>
      <c r="UWD110" s="921"/>
      <c r="UWE110" s="921"/>
      <c r="UWF110" s="921"/>
      <c r="UWG110" s="921"/>
      <c r="UWH110" s="921"/>
      <c r="UWI110" s="921"/>
      <c r="UWJ110" s="921"/>
      <c r="UWK110" s="921"/>
      <c r="UWL110" s="921"/>
      <c r="UWM110" s="921"/>
      <c r="UWN110" s="921"/>
      <c r="UWO110" s="921"/>
      <c r="UWP110" s="921"/>
      <c r="UWQ110" s="921"/>
      <c r="UWR110" s="921"/>
      <c r="UWS110" s="921"/>
      <c r="UWT110" s="921"/>
      <c r="UWU110" s="921"/>
      <c r="UWV110" s="921"/>
      <c r="UWW110" s="921"/>
      <c r="UWX110" s="921"/>
      <c r="UWY110" s="921"/>
      <c r="UWZ110" s="921"/>
      <c r="UXA110" s="921"/>
      <c r="UXB110" s="921"/>
      <c r="UXC110" s="921"/>
      <c r="UXD110" s="921"/>
      <c r="UXE110" s="921"/>
      <c r="UXF110" s="921"/>
      <c r="UXG110" s="921"/>
      <c r="UXH110" s="921"/>
      <c r="UXI110" s="921"/>
      <c r="UXJ110" s="921"/>
      <c r="UXK110" s="921"/>
      <c r="UXL110" s="921"/>
      <c r="UXM110" s="921"/>
      <c r="UXN110" s="921"/>
      <c r="UXO110" s="921"/>
      <c r="UXP110" s="921"/>
      <c r="UXQ110" s="921"/>
      <c r="UXR110" s="921"/>
      <c r="UXS110" s="921"/>
      <c r="UXT110" s="921"/>
      <c r="UXU110" s="921"/>
      <c r="UXV110" s="921"/>
      <c r="UXW110" s="921"/>
      <c r="UXX110" s="921"/>
      <c r="UXY110" s="921"/>
      <c r="UXZ110" s="921"/>
      <c r="UYA110" s="921"/>
      <c r="UYB110" s="921"/>
      <c r="UYC110" s="921"/>
      <c r="UYD110" s="921"/>
      <c r="UYE110" s="921"/>
      <c r="UYF110" s="921"/>
      <c r="UYG110" s="921"/>
      <c r="UYH110" s="921"/>
      <c r="UYI110" s="921"/>
      <c r="UYJ110" s="921"/>
      <c r="UYK110" s="921"/>
      <c r="UYL110" s="921"/>
      <c r="UYM110" s="921"/>
      <c r="UYN110" s="921"/>
      <c r="UYO110" s="921"/>
      <c r="UYP110" s="921"/>
      <c r="UYQ110" s="921"/>
      <c r="UYR110" s="921"/>
      <c r="UYS110" s="921"/>
      <c r="UYT110" s="921"/>
      <c r="UYU110" s="921"/>
      <c r="UYV110" s="921"/>
      <c r="UYW110" s="921"/>
      <c r="UYX110" s="921"/>
      <c r="UYY110" s="921"/>
      <c r="UYZ110" s="921"/>
      <c r="UZA110" s="921"/>
      <c r="UZB110" s="921"/>
      <c r="UZC110" s="921"/>
      <c r="UZD110" s="921"/>
      <c r="UZE110" s="921"/>
      <c r="UZF110" s="921"/>
      <c r="UZG110" s="921"/>
      <c r="UZH110" s="921"/>
      <c r="UZI110" s="921"/>
      <c r="UZJ110" s="921"/>
      <c r="UZK110" s="921"/>
      <c r="UZL110" s="921"/>
      <c r="UZM110" s="921"/>
      <c r="UZN110" s="921"/>
      <c r="UZO110" s="921"/>
      <c r="UZP110" s="921"/>
      <c r="UZQ110" s="921"/>
      <c r="UZR110" s="921"/>
      <c r="UZS110" s="921"/>
      <c r="UZT110" s="921"/>
      <c r="UZU110" s="921"/>
      <c r="UZV110" s="921"/>
      <c r="UZW110" s="921"/>
      <c r="UZX110" s="921"/>
      <c r="UZY110" s="921"/>
      <c r="UZZ110" s="921"/>
      <c r="VAA110" s="921"/>
      <c r="VAB110" s="921"/>
      <c r="VAC110" s="921"/>
      <c r="VAD110" s="921"/>
      <c r="VAE110" s="921"/>
      <c r="VAF110" s="921"/>
      <c r="VAG110" s="921"/>
      <c r="VAH110" s="921"/>
      <c r="VAI110" s="921"/>
      <c r="VAJ110" s="921"/>
      <c r="VAK110" s="921"/>
      <c r="VAL110" s="921"/>
      <c r="VAM110" s="921"/>
      <c r="VAN110" s="921"/>
      <c r="VAO110" s="921"/>
      <c r="VAP110" s="921"/>
      <c r="VAQ110" s="921"/>
      <c r="VAR110" s="921"/>
      <c r="VAS110" s="921"/>
      <c r="VAT110" s="921"/>
      <c r="VAU110" s="921"/>
      <c r="VAV110" s="921"/>
      <c r="VAW110" s="921"/>
      <c r="VAX110" s="921"/>
      <c r="VAY110" s="921"/>
      <c r="VAZ110" s="921"/>
      <c r="VBA110" s="921"/>
      <c r="VBB110" s="921"/>
      <c r="VBC110" s="921"/>
      <c r="VBD110" s="921"/>
      <c r="VBE110" s="921"/>
      <c r="VBF110" s="921"/>
      <c r="VBG110" s="921"/>
      <c r="VBH110" s="921"/>
      <c r="VBI110" s="921"/>
      <c r="VBJ110" s="921"/>
      <c r="VBK110" s="921"/>
      <c r="VBL110" s="921"/>
      <c r="VBM110" s="921"/>
      <c r="VBN110" s="921"/>
      <c r="VBO110" s="921"/>
      <c r="VBP110" s="921"/>
      <c r="VBQ110" s="921"/>
      <c r="VBR110" s="921"/>
      <c r="VBS110" s="921"/>
      <c r="VBT110" s="921"/>
      <c r="VBU110" s="921"/>
      <c r="VBV110" s="921"/>
      <c r="VBW110" s="921"/>
      <c r="VBX110" s="921"/>
      <c r="VBY110" s="921"/>
      <c r="VBZ110" s="921"/>
      <c r="VCA110" s="921"/>
      <c r="VCB110" s="921"/>
      <c r="VCC110" s="921"/>
      <c r="VCD110" s="921"/>
      <c r="VCE110" s="921"/>
      <c r="VCF110" s="921"/>
      <c r="VCG110" s="921"/>
      <c r="VCH110" s="921"/>
      <c r="VCI110" s="921"/>
      <c r="VCJ110" s="921"/>
      <c r="VCK110" s="921"/>
      <c r="VCL110" s="921"/>
      <c r="VCM110" s="921"/>
      <c r="VCN110" s="921"/>
      <c r="VCO110" s="921"/>
      <c r="VCP110" s="921"/>
      <c r="VCQ110" s="921"/>
      <c r="VCR110" s="921"/>
      <c r="VCS110" s="921"/>
      <c r="VCT110" s="921"/>
      <c r="VCU110" s="921"/>
      <c r="VCV110" s="921"/>
      <c r="VCW110" s="921"/>
      <c r="VCX110" s="921"/>
      <c r="VCY110" s="921"/>
      <c r="VCZ110" s="921"/>
      <c r="VDA110" s="921"/>
      <c r="VDB110" s="921"/>
      <c r="VDC110" s="921"/>
      <c r="VDD110" s="921"/>
      <c r="VDE110" s="921"/>
      <c r="VDF110" s="921"/>
      <c r="VDG110" s="921"/>
      <c r="VDH110" s="921"/>
      <c r="VDI110" s="921"/>
      <c r="VDJ110" s="921"/>
      <c r="VDK110" s="921"/>
      <c r="VDL110" s="921"/>
      <c r="VDM110" s="921"/>
      <c r="VDN110" s="921"/>
      <c r="VDO110" s="921"/>
      <c r="VDP110" s="921"/>
      <c r="VDQ110" s="921"/>
      <c r="VDR110" s="921"/>
      <c r="VDS110" s="921"/>
      <c r="VDT110" s="921"/>
      <c r="VDU110" s="921"/>
      <c r="VDV110" s="921"/>
      <c r="VDW110" s="921"/>
      <c r="VDX110" s="921"/>
      <c r="VDY110" s="921"/>
      <c r="VDZ110" s="921"/>
      <c r="VEA110" s="921"/>
      <c r="VEB110" s="921"/>
      <c r="VEC110" s="921"/>
      <c r="VED110" s="921"/>
      <c r="VEE110" s="921"/>
      <c r="VEF110" s="921"/>
      <c r="VEG110" s="921"/>
      <c r="VEH110" s="921"/>
      <c r="VEI110" s="921"/>
      <c r="VEJ110" s="921"/>
      <c r="VEK110" s="921"/>
      <c r="VEL110" s="921"/>
      <c r="VEM110" s="921"/>
      <c r="VEN110" s="921"/>
      <c r="VEO110" s="921"/>
      <c r="VEP110" s="921"/>
      <c r="VEQ110" s="921"/>
      <c r="VER110" s="921"/>
      <c r="VES110" s="921"/>
      <c r="VET110" s="921"/>
      <c r="VEU110" s="921"/>
      <c r="VEV110" s="921"/>
      <c r="VEW110" s="921"/>
      <c r="VEX110" s="921"/>
      <c r="VEY110" s="921"/>
      <c r="VEZ110" s="921"/>
      <c r="VFA110" s="921"/>
      <c r="VFB110" s="921"/>
      <c r="VFC110" s="921"/>
      <c r="VFD110" s="921"/>
      <c r="VFE110" s="921"/>
      <c r="VFF110" s="921"/>
      <c r="VFG110" s="921"/>
      <c r="VFH110" s="921"/>
      <c r="VFI110" s="921"/>
      <c r="VFJ110" s="921"/>
      <c r="VFK110" s="921"/>
      <c r="VFL110" s="921"/>
      <c r="VFM110" s="921"/>
      <c r="VFN110" s="921"/>
      <c r="VFO110" s="921"/>
      <c r="VFP110" s="921"/>
      <c r="VFQ110" s="921"/>
      <c r="VFR110" s="921"/>
      <c r="VFS110" s="921"/>
      <c r="VFT110" s="921"/>
      <c r="VFU110" s="921"/>
      <c r="VFV110" s="921"/>
      <c r="VFW110" s="921"/>
      <c r="VFX110" s="921"/>
      <c r="VFY110" s="921"/>
      <c r="VFZ110" s="921"/>
      <c r="VGA110" s="921"/>
      <c r="VGB110" s="921"/>
      <c r="VGC110" s="921"/>
      <c r="VGD110" s="921"/>
      <c r="VGE110" s="921"/>
      <c r="VGF110" s="921"/>
      <c r="VGG110" s="921"/>
      <c r="VGH110" s="921"/>
      <c r="VGI110" s="921"/>
      <c r="VGJ110" s="921"/>
      <c r="VGK110" s="921"/>
      <c r="VGL110" s="921"/>
      <c r="VGM110" s="921"/>
      <c r="VGN110" s="921"/>
      <c r="VGO110" s="921"/>
      <c r="VGP110" s="921"/>
      <c r="VGQ110" s="921"/>
      <c r="VGR110" s="921"/>
      <c r="VGS110" s="921"/>
      <c r="VGT110" s="921"/>
      <c r="VGU110" s="921"/>
      <c r="VGV110" s="921"/>
      <c r="VGW110" s="921"/>
      <c r="VGX110" s="921"/>
      <c r="VGY110" s="921"/>
      <c r="VGZ110" s="921"/>
      <c r="VHA110" s="921"/>
      <c r="VHB110" s="921"/>
      <c r="VHC110" s="921"/>
      <c r="VHD110" s="921"/>
      <c r="VHE110" s="921"/>
      <c r="VHF110" s="921"/>
      <c r="VHG110" s="921"/>
      <c r="VHH110" s="921"/>
      <c r="VHI110" s="921"/>
      <c r="VHJ110" s="921"/>
      <c r="VHK110" s="921"/>
      <c r="VHL110" s="921"/>
      <c r="VHM110" s="921"/>
      <c r="VHN110" s="921"/>
      <c r="VHO110" s="921"/>
      <c r="VHP110" s="921"/>
      <c r="VHQ110" s="921"/>
      <c r="VHR110" s="921"/>
      <c r="VHS110" s="921"/>
      <c r="VHT110" s="921"/>
      <c r="VHU110" s="921"/>
      <c r="VHV110" s="921"/>
      <c r="VHW110" s="921"/>
      <c r="VHX110" s="921"/>
      <c r="VHY110" s="921"/>
      <c r="VHZ110" s="921"/>
      <c r="VIA110" s="921"/>
      <c r="VIB110" s="921"/>
      <c r="VIC110" s="921"/>
      <c r="VID110" s="921"/>
      <c r="VIE110" s="921"/>
      <c r="VIF110" s="921"/>
      <c r="VIG110" s="921"/>
      <c r="VIH110" s="921"/>
      <c r="VII110" s="921"/>
      <c r="VIJ110" s="921"/>
      <c r="VIK110" s="921"/>
      <c r="VIL110" s="921"/>
      <c r="VIM110" s="921"/>
      <c r="VIN110" s="921"/>
      <c r="VIO110" s="921"/>
      <c r="VIP110" s="921"/>
      <c r="VIQ110" s="921"/>
      <c r="VIR110" s="921"/>
      <c r="VIS110" s="921"/>
      <c r="VIT110" s="921"/>
      <c r="VIU110" s="921"/>
      <c r="VIV110" s="921"/>
      <c r="VIW110" s="921"/>
      <c r="VIX110" s="921"/>
      <c r="VIY110" s="921"/>
      <c r="VIZ110" s="921"/>
      <c r="VJA110" s="921"/>
      <c r="VJB110" s="921"/>
      <c r="VJC110" s="921"/>
      <c r="VJD110" s="921"/>
      <c r="VJE110" s="921"/>
      <c r="VJF110" s="921"/>
      <c r="VJG110" s="921"/>
      <c r="VJH110" s="921"/>
      <c r="VJI110" s="921"/>
      <c r="VJJ110" s="921"/>
      <c r="VJK110" s="921"/>
      <c r="VJL110" s="921"/>
      <c r="VJM110" s="921"/>
      <c r="VJN110" s="921"/>
      <c r="VJO110" s="921"/>
      <c r="VJP110" s="921"/>
      <c r="VJQ110" s="921"/>
      <c r="VJR110" s="921"/>
      <c r="VJS110" s="921"/>
      <c r="VJT110" s="921"/>
      <c r="VJU110" s="921"/>
      <c r="VJV110" s="921"/>
      <c r="VJW110" s="921"/>
      <c r="VJX110" s="921"/>
      <c r="VJY110" s="921"/>
      <c r="VJZ110" s="921"/>
      <c r="VKA110" s="921"/>
      <c r="VKB110" s="921"/>
      <c r="VKC110" s="921"/>
      <c r="VKD110" s="921"/>
      <c r="VKE110" s="921"/>
      <c r="VKF110" s="921"/>
      <c r="VKG110" s="921"/>
      <c r="VKH110" s="921"/>
      <c r="VKI110" s="921"/>
      <c r="VKJ110" s="921"/>
      <c r="VKK110" s="921"/>
      <c r="VKL110" s="921"/>
      <c r="VKM110" s="921"/>
      <c r="VKN110" s="921"/>
      <c r="VKO110" s="921"/>
      <c r="VKP110" s="921"/>
      <c r="VKQ110" s="921"/>
      <c r="VKR110" s="921"/>
      <c r="VKS110" s="921"/>
      <c r="VKT110" s="921"/>
      <c r="VKU110" s="921"/>
      <c r="VKV110" s="921"/>
      <c r="VKW110" s="921"/>
      <c r="VKX110" s="921"/>
      <c r="VKY110" s="921"/>
      <c r="VKZ110" s="921"/>
      <c r="VLA110" s="921"/>
      <c r="VLB110" s="921"/>
      <c r="VLC110" s="921"/>
      <c r="VLD110" s="921"/>
      <c r="VLE110" s="921"/>
      <c r="VLF110" s="921"/>
      <c r="VLG110" s="921"/>
      <c r="VLH110" s="921"/>
      <c r="VLI110" s="921"/>
      <c r="VLJ110" s="921"/>
      <c r="VLK110" s="921"/>
      <c r="VLL110" s="921"/>
      <c r="VLM110" s="921"/>
      <c r="VLN110" s="921"/>
      <c r="VLO110" s="921"/>
      <c r="VLP110" s="921"/>
      <c r="VLQ110" s="921"/>
      <c r="VLR110" s="921"/>
      <c r="VLS110" s="921"/>
      <c r="VLT110" s="921"/>
      <c r="VLU110" s="921"/>
      <c r="VLV110" s="921"/>
      <c r="VLW110" s="921"/>
      <c r="VLX110" s="921"/>
      <c r="VLY110" s="921"/>
      <c r="VLZ110" s="921"/>
      <c r="VMA110" s="921"/>
      <c r="VMB110" s="921"/>
      <c r="VMC110" s="921"/>
      <c r="VMD110" s="921"/>
      <c r="VME110" s="921"/>
      <c r="VMF110" s="921"/>
      <c r="VMG110" s="921"/>
      <c r="VMH110" s="921"/>
      <c r="VMI110" s="921"/>
      <c r="VMJ110" s="921"/>
      <c r="VMK110" s="921"/>
      <c r="VML110" s="921"/>
      <c r="VMM110" s="921"/>
      <c r="VMN110" s="921"/>
      <c r="VMO110" s="921"/>
      <c r="VMP110" s="921"/>
      <c r="VMQ110" s="921"/>
      <c r="VMR110" s="921"/>
      <c r="VMS110" s="921"/>
      <c r="VMT110" s="921"/>
      <c r="VMU110" s="921"/>
      <c r="VMV110" s="921"/>
      <c r="VMW110" s="921"/>
      <c r="VMX110" s="921"/>
      <c r="VMY110" s="921"/>
      <c r="VMZ110" s="921"/>
      <c r="VNA110" s="921"/>
      <c r="VNB110" s="921"/>
      <c r="VNC110" s="921"/>
      <c r="VND110" s="921"/>
      <c r="VNE110" s="921"/>
      <c r="VNF110" s="921"/>
      <c r="VNG110" s="921"/>
      <c r="VNH110" s="921"/>
      <c r="VNI110" s="921"/>
      <c r="VNJ110" s="921"/>
      <c r="VNK110" s="921"/>
      <c r="VNL110" s="921"/>
      <c r="VNM110" s="921"/>
      <c r="VNN110" s="921"/>
      <c r="VNO110" s="921"/>
      <c r="VNP110" s="921"/>
      <c r="VNQ110" s="921"/>
      <c r="VNR110" s="921"/>
      <c r="VNS110" s="921"/>
      <c r="VNT110" s="921"/>
      <c r="VNU110" s="921"/>
      <c r="VNV110" s="921"/>
      <c r="VNW110" s="921"/>
      <c r="VNX110" s="921"/>
      <c r="VNY110" s="921"/>
      <c r="VNZ110" s="921"/>
      <c r="VOA110" s="921"/>
      <c r="VOB110" s="921"/>
      <c r="VOC110" s="921"/>
      <c r="VOD110" s="921"/>
      <c r="VOE110" s="921"/>
      <c r="VOF110" s="921"/>
      <c r="VOG110" s="921"/>
      <c r="VOH110" s="921"/>
      <c r="VOI110" s="921"/>
      <c r="VOJ110" s="921"/>
      <c r="VOK110" s="921"/>
      <c r="VOL110" s="921"/>
      <c r="VOM110" s="921"/>
      <c r="VON110" s="921"/>
      <c r="VOO110" s="921"/>
      <c r="VOP110" s="921"/>
      <c r="VOQ110" s="921"/>
      <c r="VOR110" s="921"/>
      <c r="VOS110" s="921"/>
      <c r="VOT110" s="921"/>
      <c r="VOU110" s="921"/>
      <c r="VOV110" s="921"/>
      <c r="VOW110" s="921"/>
      <c r="VOX110" s="921"/>
      <c r="VOY110" s="921"/>
      <c r="VOZ110" s="921"/>
      <c r="VPA110" s="921"/>
      <c r="VPB110" s="921"/>
      <c r="VPC110" s="921"/>
      <c r="VPD110" s="921"/>
      <c r="VPE110" s="921"/>
      <c r="VPF110" s="921"/>
      <c r="VPG110" s="921"/>
      <c r="VPH110" s="921"/>
      <c r="VPI110" s="921"/>
      <c r="VPJ110" s="921"/>
      <c r="VPK110" s="921"/>
      <c r="VPL110" s="921"/>
      <c r="VPM110" s="921"/>
      <c r="VPN110" s="921"/>
      <c r="VPO110" s="921"/>
      <c r="VPP110" s="921"/>
      <c r="VPQ110" s="921"/>
      <c r="VPR110" s="921"/>
      <c r="VPS110" s="921"/>
      <c r="VPT110" s="921"/>
      <c r="VPU110" s="921"/>
      <c r="VPV110" s="921"/>
      <c r="VPW110" s="921"/>
      <c r="VPX110" s="921"/>
      <c r="VPY110" s="921"/>
      <c r="VPZ110" s="921"/>
      <c r="VQA110" s="921"/>
      <c r="VQB110" s="921"/>
      <c r="VQC110" s="921"/>
      <c r="VQD110" s="921"/>
      <c r="VQE110" s="921"/>
      <c r="VQF110" s="921"/>
      <c r="VQG110" s="921"/>
      <c r="VQH110" s="921"/>
      <c r="VQI110" s="921"/>
      <c r="VQJ110" s="921"/>
      <c r="VQK110" s="921"/>
      <c r="VQL110" s="921"/>
      <c r="VQM110" s="921"/>
      <c r="VQN110" s="921"/>
      <c r="VQO110" s="921"/>
      <c r="VQP110" s="921"/>
      <c r="VQQ110" s="921"/>
      <c r="VQR110" s="921"/>
      <c r="VQS110" s="921"/>
      <c r="VQT110" s="921"/>
      <c r="VQU110" s="921"/>
      <c r="VQV110" s="921"/>
      <c r="VQW110" s="921"/>
      <c r="VQX110" s="921"/>
      <c r="VQY110" s="921"/>
      <c r="VQZ110" s="921"/>
      <c r="VRA110" s="921"/>
      <c r="VRB110" s="921"/>
      <c r="VRC110" s="921"/>
      <c r="VRD110" s="921"/>
      <c r="VRE110" s="921"/>
      <c r="VRF110" s="921"/>
      <c r="VRG110" s="921"/>
      <c r="VRH110" s="921"/>
      <c r="VRI110" s="921"/>
      <c r="VRJ110" s="921"/>
      <c r="VRK110" s="921"/>
      <c r="VRL110" s="921"/>
      <c r="VRM110" s="921"/>
      <c r="VRN110" s="921"/>
      <c r="VRO110" s="921"/>
      <c r="VRP110" s="921"/>
      <c r="VRQ110" s="921"/>
      <c r="VRR110" s="921"/>
      <c r="VRS110" s="921"/>
      <c r="VRT110" s="921"/>
      <c r="VRU110" s="921"/>
      <c r="VRV110" s="921"/>
      <c r="VRW110" s="921"/>
      <c r="VRX110" s="921"/>
      <c r="VRY110" s="921"/>
      <c r="VRZ110" s="921"/>
      <c r="VSA110" s="921"/>
      <c r="VSB110" s="921"/>
      <c r="VSC110" s="921"/>
      <c r="VSD110" s="921"/>
      <c r="VSE110" s="921"/>
      <c r="VSF110" s="921"/>
      <c r="VSG110" s="921"/>
      <c r="VSH110" s="921"/>
      <c r="VSI110" s="921"/>
      <c r="VSJ110" s="921"/>
      <c r="VSK110" s="921"/>
      <c r="VSL110" s="921"/>
      <c r="VSM110" s="921"/>
      <c r="VSN110" s="921"/>
      <c r="VSO110" s="921"/>
      <c r="VSP110" s="921"/>
      <c r="VSQ110" s="921"/>
      <c r="VSR110" s="921"/>
      <c r="VSS110" s="921"/>
      <c r="VST110" s="921"/>
      <c r="VSU110" s="921"/>
      <c r="VSV110" s="921"/>
      <c r="VSW110" s="921"/>
      <c r="VSX110" s="921"/>
      <c r="VSY110" s="921"/>
      <c r="VSZ110" s="921"/>
      <c r="VTA110" s="921"/>
      <c r="VTB110" s="921"/>
      <c r="VTC110" s="921"/>
      <c r="VTD110" s="921"/>
      <c r="VTE110" s="921"/>
      <c r="VTF110" s="921"/>
      <c r="VTG110" s="921"/>
      <c r="VTH110" s="921"/>
      <c r="VTI110" s="921"/>
      <c r="VTJ110" s="921"/>
      <c r="VTK110" s="921"/>
      <c r="VTL110" s="921"/>
      <c r="VTM110" s="921"/>
      <c r="VTN110" s="921"/>
      <c r="VTO110" s="921"/>
      <c r="VTP110" s="921"/>
      <c r="VTQ110" s="921"/>
      <c r="VTR110" s="921"/>
      <c r="VTS110" s="921"/>
      <c r="VTT110" s="921"/>
      <c r="VTU110" s="921"/>
      <c r="VTV110" s="921"/>
      <c r="VTW110" s="921"/>
      <c r="VTX110" s="921"/>
      <c r="VTY110" s="921"/>
      <c r="VTZ110" s="921"/>
      <c r="VUA110" s="921"/>
      <c r="VUB110" s="921"/>
      <c r="VUC110" s="921"/>
      <c r="VUD110" s="921"/>
      <c r="VUE110" s="921"/>
      <c r="VUF110" s="921"/>
      <c r="VUG110" s="921"/>
      <c r="VUH110" s="921"/>
      <c r="VUI110" s="921"/>
      <c r="VUJ110" s="921"/>
      <c r="VUK110" s="921"/>
      <c r="VUL110" s="921"/>
      <c r="VUM110" s="921"/>
      <c r="VUN110" s="921"/>
      <c r="VUO110" s="921"/>
      <c r="VUP110" s="921"/>
      <c r="VUQ110" s="921"/>
      <c r="VUR110" s="921"/>
      <c r="VUS110" s="921"/>
      <c r="VUT110" s="921"/>
      <c r="VUU110" s="921"/>
      <c r="VUV110" s="921"/>
      <c r="VUW110" s="921"/>
      <c r="VUX110" s="921"/>
      <c r="VUY110" s="921"/>
      <c r="VUZ110" s="921"/>
      <c r="VVA110" s="921"/>
      <c r="VVB110" s="921"/>
      <c r="VVC110" s="921"/>
      <c r="VVD110" s="921"/>
      <c r="VVE110" s="921"/>
      <c r="VVF110" s="921"/>
      <c r="VVG110" s="921"/>
      <c r="VVH110" s="921"/>
      <c r="VVI110" s="921"/>
      <c r="VVJ110" s="921"/>
      <c r="VVK110" s="921"/>
      <c r="VVL110" s="921"/>
      <c r="VVM110" s="921"/>
      <c r="VVN110" s="921"/>
      <c r="VVO110" s="921"/>
      <c r="VVP110" s="921"/>
      <c r="VVQ110" s="921"/>
      <c r="VVR110" s="921"/>
      <c r="VVS110" s="921"/>
      <c r="VVT110" s="921"/>
      <c r="VVU110" s="921"/>
      <c r="VVV110" s="921"/>
      <c r="VVW110" s="921"/>
      <c r="VVX110" s="921"/>
      <c r="VVY110" s="921"/>
      <c r="VVZ110" s="921"/>
      <c r="VWA110" s="921"/>
      <c r="VWB110" s="921"/>
      <c r="VWC110" s="921"/>
      <c r="VWD110" s="921"/>
      <c r="VWE110" s="921"/>
      <c r="VWF110" s="921"/>
      <c r="VWG110" s="921"/>
      <c r="VWH110" s="921"/>
      <c r="VWI110" s="921"/>
      <c r="VWJ110" s="921"/>
      <c r="VWK110" s="921"/>
      <c r="VWL110" s="921"/>
      <c r="VWM110" s="921"/>
      <c r="VWN110" s="921"/>
      <c r="VWO110" s="921"/>
      <c r="VWP110" s="921"/>
      <c r="VWQ110" s="921"/>
      <c r="VWR110" s="921"/>
      <c r="VWS110" s="921"/>
      <c r="VWT110" s="921"/>
      <c r="VWU110" s="921"/>
      <c r="VWV110" s="921"/>
      <c r="VWW110" s="921"/>
      <c r="VWX110" s="921"/>
      <c r="VWY110" s="921"/>
      <c r="VWZ110" s="921"/>
      <c r="VXA110" s="921"/>
      <c r="VXB110" s="921"/>
      <c r="VXC110" s="921"/>
      <c r="VXD110" s="921"/>
      <c r="VXE110" s="921"/>
      <c r="VXF110" s="921"/>
      <c r="VXG110" s="921"/>
      <c r="VXH110" s="921"/>
      <c r="VXI110" s="921"/>
      <c r="VXJ110" s="921"/>
      <c r="VXK110" s="921"/>
      <c r="VXL110" s="921"/>
      <c r="VXM110" s="921"/>
      <c r="VXN110" s="921"/>
      <c r="VXO110" s="921"/>
      <c r="VXP110" s="921"/>
      <c r="VXQ110" s="921"/>
      <c r="VXR110" s="921"/>
      <c r="VXS110" s="921"/>
      <c r="VXT110" s="921"/>
      <c r="VXU110" s="921"/>
      <c r="VXV110" s="921"/>
      <c r="VXW110" s="921"/>
      <c r="VXX110" s="921"/>
      <c r="VXY110" s="921"/>
      <c r="VXZ110" s="921"/>
      <c r="VYA110" s="921"/>
      <c r="VYB110" s="921"/>
      <c r="VYC110" s="921"/>
      <c r="VYD110" s="921"/>
      <c r="VYE110" s="921"/>
      <c r="VYF110" s="921"/>
      <c r="VYG110" s="921"/>
      <c r="VYH110" s="921"/>
      <c r="VYI110" s="921"/>
      <c r="VYJ110" s="921"/>
      <c r="VYK110" s="921"/>
      <c r="VYL110" s="921"/>
      <c r="VYM110" s="921"/>
      <c r="VYN110" s="921"/>
      <c r="VYO110" s="921"/>
      <c r="VYP110" s="921"/>
      <c r="VYQ110" s="921"/>
      <c r="VYR110" s="921"/>
      <c r="VYS110" s="921"/>
      <c r="VYT110" s="921"/>
      <c r="VYU110" s="921"/>
      <c r="VYV110" s="921"/>
      <c r="VYW110" s="921"/>
      <c r="VYX110" s="921"/>
      <c r="VYY110" s="921"/>
      <c r="VYZ110" s="921"/>
      <c r="VZA110" s="921"/>
      <c r="VZB110" s="921"/>
      <c r="VZC110" s="921"/>
      <c r="VZD110" s="921"/>
      <c r="VZE110" s="921"/>
      <c r="VZF110" s="921"/>
      <c r="VZG110" s="921"/>
      <c r="VZH110" s="921"/>
      <c r="VZI110" s="921"/>
      <c r="VZJ110" s="921"/>
      <c r="VZK110" s="921"/>
      <c r="VZL110" s="921"/>
      <c r="VZM110" s="921"/>
      <c r="VZN110" s="921"/>
      <c r="VZO110" s="921"/>
      <c r="VZP110" s="921"/>
      <c r="VZQ110" s="921"/>
      <c r="VZR110" s="921"/>
      <c r="VZS110" s="921"/>
      <c r="VZT110" s="921"/>
      <c r="VZU110" s="921"/>
      <c r="VZV110" s="921"/>
      <c r="VZW110" s="921"/>
      <c r="VZX110" s="921"/>
      <c r="VZY110" s="921"/>
      <c r="VZZ110" s="921"/>
      <c r="WAA110" s="921"/>
      <c r="WAB110" s="921"/>
      <c r="WAC110" s="921"/>
      <c r="WAD110" s="921"/>
      <c r="WAE110" s="921"/>
      <c r="WAF110" s="921"/>
      <c r="WAG110" s="921"/>
      <c r="WAH110" s="921"/>
      <c r="WAI110" s="921"/>
      <c r="WAJ110" s="921"/>
      <c r="WAK110" s="921"/>
      <c r="WAL110" s="921"/>
      <c r="WAM110" s="921"/>
      <c r="WAN110" s="921"/>
      <c r="WAO110" s="921"/>
      <c r="WAP110" s="921"/>
      <c r="WAQ110" s="921"/>
      <c r="WAR110" s="921"/>
      <c r="WAS110" s="921"/>
      <c r="WAT110" s="921"/>
      <c r="WAU110" s="921"/>
      <c r="WAV110" s="921"/>
      <c r="WAW110" s="921"/>
      <c r="WAX110" s="921"/>
      <c r="WAY110" s="921"/>
      <c r="WAZ110" s="921"/>
      <c r="WBA110" s="921"/>
      <c r="WBB110" s="921"/>
      <c r="WBC110" s="921"/>
      <c r="WBD110" s="921"/>
      <c r="WBE110" s="921"/>
      <c r="WBF110" s="921"/>
      <c r="WBG110" s="921"/>
      <c r="WBH110" s="921"/>
      <c r="WBI110" s="921"/>
      <c r="WBJ110" s="921"/>
      <c r="WBK110" s="921"/>
      <c r="WBL110" s="921"/>
      <c r="WBM110" s="921"/>
      <c r="WBN110" s="921"/>
      <c r="WBO110" s="921"/>
      <c r="WBP110" s="921"/>
      <c r="WBQ110" s="921"/>
      <c r="WBR110" s="921"/>
      <c r="WBS110" s="921"/>
      <c r="WBT110" s="921"/>
      <c r="WBU110" s="921"/>
      <c r="WBV110" s="921"/>
      <c r="WBW110" s="921"/>
      <c r="WBX110" s="921"/>
      <c r="WBY110" s="921"/>
      <c r="WBZ110" s="921"/>
      <c r="WCA110" s="921"/>
      <c r="WCB110" s="921"/>
      <c r="WCC110" s="921"/>
      <c r="WCD110" s="921"/>
      <c r="WCE110" s="921"/>
      <c r="WCF110" s="921"/>
      <c r="WCG110" s="921"/>
      <c r="WCH110" s="921"/>
      <c r="WCI110" s="921"/>
      <c r="WCJ110" s="921"/>
      <c r="WCK110" s="921"/>
      <c r="WCL110" s="921"/>
      <c r="WCM110" s="921"/>
      <c r="WCN110" s="921"/>
      <c r="WCO110" s="921"/>
      <c r="WCP110" s="921"/>
      <c r="WCQ110" s="921"/>
      <c r="WCR110" s="921"/>
      <c r="WCS110" s="921"/>
      <c r="WCT110" s="921"/>
      <c r="WCU110" s="921"/>
      <c r="WCV110" s="921"/>
      <c r="WCW110" s="921"/>
      <c r="WCX110" s="921"/>
      <c r="WCY110" s="921"/>
      <c r="WCZ110" s="921"/>
      <c r="WDA110" s="921"/>
      <c r="WDB110" s="921"/>
      <c r="WDC110" s="921"/>
      <c r="WDD110" s="921"/>
      <c r="WDE110" s="921"/>
      <c r="WDF110" s="921"/>
      <c r="WDG110" s="921"/>
      <c r="WDH110" s="921"/>
      <c r="WDI110" s="921"/>
      <c r="WDJ110" s="921"/>
      <c r="WDK110" s="921"/>
      <c r="WDL110" s="921"/>
      <c r="WDM110" s="921"/>
      <c r="WDN110" s="921"/>
      <c r="WDO110" s="921"/>
      <c r="WDP110" s="921"/>
      <c r="WDQ110" s="921"/>
      <c r="WDR110" s="921"/>
      <c r="WDS110" s="921"/>
      <c r="WDT110" s="921"/>
      <c r="WDU110" s="921"/>
      <c r="WDV110" s="921"/>
      <c r="WDW110" s="921"/>
      <c r="WDX110" s="921"/>
      <c r="WDY110" s="921"/>
      <c r="WDZ110" s="921"/>
      <c r="WEA110" s="921"/>
      <c r="WEB110" s="921"/>
      <c r="WEC110" s="921"/>
      <c r="WED110" s="921"/>
      <c r="WEE110" s="921"/>
      <c r="WEF110" s="921"/>
      <c r="WEG110" s="921"/>
      <c r="WEH110" s="921"/>
      <c r="WEI110" s="921"/>
      <c r="WEJ110" s="921"/>
      <c r="WEK110" s="921"/>
      <c r="WEL110" s="921"/>
      <c r="WEM110" s="921"/>
      <c r="WEN110" s="921"/>
      <c r="WEO110" s="921"/>
      <c r="WEP110" s="921"/>
      <c r="WEQ110" s="921"/>
      <c r="WER110" s="921"/>
      <c r="WES110" s="921"/>
      <c r="WET110" s="921"/>
      <c r="WEU110" s="921"/>
      <c r="WEV110" s="921"/>
      <c r="WEW110" s="921"/>
      <c r="WEX110" s="921"/>
      <c r="WEY110" s="921"/>
      <c r="WEZ110" s="921"/>
      <c r="WFA110" s="921"/>
      <c r="WFB110" s="921"/>
      <c r="WFC110" s="921"/>
      <c r="WFD110" s="921"/>
      <c r="WFE110" s="921"/>
      <c r="WFF110" s="921"/>
      <c r="WFG110" s="921"/>
      <c r="WFH110" s="921"/>
      <c r="WFI110" s="921"/>
      <c r="WFJ110" s="921"/>
      <c r="WFK110" s="921"/>
      <c r="WFL110" s="921"/>
      <c r="WFM110" s="921"/>
      <c r="WFN110" s="921"/>
      <c r="WFO110" s="921"/>
      <c r="WFP110" s="921"/>
      <c r="WFQ110" s="921"/>
      <c r="WFR110" s="921"/>
      <c r="WFS110" s="921"/>
      <c r="WFT110" s="921"/>
      <c r="WFU110" s="921"/>
      <c r="WFV110" s="921"/>
      <c r="WFW110" s="921"/>
      <c r="WFX110" s="921"/>
      <c r="WFY110" s="921"/>
      <c r="WFZ110" s="921"/>
      <c r="WGA110" s="921"/>
      <c r="WGB110" s="921"/>
      <c r="WGC110" s="921"/>
      <c r="WGD110" s="921"/>
      <c r="WGE110" s="921"/>
      <c r="WGF110" s="921"/>
      <c r="WGG110" s="921"/>
      <c r="WGH110" s="921"/>
      <c r="WGI110" s="921"/>
      <c r="WGJ110" s="921"/>
      <c r="WGK110" s="921"/>
      <c r="WGL110" s="921"/>
      <c r="WGM110" s="921"/>
      <c r="WGN110" s="921"/>
      <c r="WGO110" s="921"/>
      <c r="WGP110" s="921"/>
      <c r="WGQ110" s="921"/>
      <c r="WGR110" s="921"/>
      <c r="WGS110" s="921"/>
      <c r="WGT110" s="921"/>
      <c r="WGU110" s="921"/>
      <c r="WGV110" s="921"/>
      <c r="WGW110" s="921"/>
      <c r="WGX110" s="921"/>
      <c r="WGY110" s="921"/>
      <c r="WGZ110" s="921"/>
      <c r="WHA110" s="921"/>
      <c r="WHB110" s="921"/>
      <c r="WHC110" s="921"/>
      <c r="WHD110" s="921"/>
      <c r="WHE110" s="921"/>
      <c r="WHF110" s="921"/>
      <c r="WHG110" s="921"/>
      <c r="WHH110" s="921"/>
      <c r="WHI110" s="921"/>
      <c r="WHJ110" s="921"/>
      <c r="WHK110" s="921"/>
      <c r="WHL110" s="921"/>
      <c r="WHM110" s="921"/>
      <c r="WHN110" s="921"/>
      <c r="WHO110" s="921"/>
      <c r="WHP110" s="921"/>
      <c r="WHQ110" s="921"/>
      <c r="WHR110" s="921"/>
      <c r="WHS110" s="921"/>
      <c r="WHT110" s="921"/>
      <c r="WHU110" s="921"/>
      <c r="WHV110" s="921"/>
      <c r="WHW110" s="921"/>
      <c r="WHX110" s="921"/>
      <c r="WHY110" s="921"/>
      <c r="WHZ110" s="921"/>
      <c r="WIA110" s="921"/>
      <c r="WIB110" s="921"/>
      <c r="WIC110" s="921"/>
      <c r="WID110" s="921"/>
      <c r="WIE110" s="921"/>
      <c r="WIF110" s="921"/>
      <c r="WIG110" s="921"/>
      <c r="WIH110" s="921"/>
      <c r="WII110" s="921"/>
      <c r="WIJ110" s="921"/>
      <c r="WIK110" s="921"/>
      <c r="WIL110" s="921"/>
      <c r="WIM110" s="921"/>
      <c r="WIN110" s="921"/>
      <c r="WIO110" s="921"/>
      <c r="WIP110" s="921"/>
      <c r="WIQ110" s="921"/>
      <c r="WIR110" s="921"/>
      <c r="WIS110" s="921"/>
      <c r="WIT110" s="921"/>
      <c r="WIU110" s="921"/>
      <c r="WIV110" s="921"/>
      <c r="WIW110" s="921"/>
      <c r="WIX110" s="921"/>
      <c r="WIY110" s="921"/>
      <c r="WIZ110" s="921"/>
      <c r="WJA110" s="921"/>
      <c r="WJB110" s="921"/>
      <c r="WJC110" s="921"/>
      <c r="WJD110" s="921"/>
      <c r="WJE110" s="921"/>
      <c r="WJF110" s="921"/>
      <c r="WJG110" s="921"/>
      <c r="WJH110" s="921"/>
      <c r="WJI110" s="921"/>
      <c r="WJJ110" s="921"/>
      <c r="WJK110" s="921"/>
      <c r="WJL110" s="921"/>
      <c r="WJM110" s="921"/>
      <c r="WJN110" s="921"/>
      <c r="WJO110" s="921"/>
      <c r="WJP110" s="921"/>
      <c r="WJQ110" s="921"/>
      <c r="WJR110" s="921"/>
      <c r="WJS110" s="921"/>
      <c r="WJT110" s="921"/>
      <c r="WJU110" s="921"/>
      <c r="WJV110" s="921"/>
      <c r="WJW110" s="921"/>
      <c r="WJX110" s="921"/>
      <c r="WJY110" s="921"/>
      <c r="WJZ110" s="921"/>
      <c r="WKA110" s="921"/>
      <c r="WKB110" s="921"/>
      <c r="WKC110" s="921"/>
      <c r="WKD110" s="921"/>
      <c r="WKE110" s="921"/>
      <c r="WKF110" s="921"/>
      <c r="WKG110" s="921"/>
      <c r="WKH110" s="921"/>
      <c r="WKI110" s="921"/>
      <c r="WKJ110" s="921"/>
      <c r="WKK110" s="921"/>
      <c r="WKL110" s="921"/>
      <c r="WKM110" s="921"/>
      <c r="WKN110" s="921"/>
      <c r="WKO110" s="921"/>
      <c r="WKP110" s="921"/>
      <c r="WKQ110" s="921"/>
      <c r="WKR110" s="921"/>
      <c r="WKS110" s="921"/>
      <c r="WKT110" s="921"/>
      <c r="WKU110" s="921"/>
      <c r="WKV110" s="921"/>
      <c r="WKW110" s="921"/>
      <c r="WKX110" s="921"/>
      <c r="WKY110" s="921"/>
      <c r="WKZ110" s="921"/>
      <c r="WLA110" s="921"/>
      <c r="WLB110" s="921"/>
      <c r="WLC110" s="921"/>
      <c r="WLD110" s="921"/>
      <c r="WLE110" s="921"/>
      <c r="WLF110" s="921"/>
      <c r="WLG110" s="921"/>
      <c r="WLH110" s="921"/>
      <c r="WLI110" s="921"/>
      <c r="WLJ110" s="921"/>
      <c r="WLK110" s="921"/>
      <c r="WLL110" s="921"/>
      <c r="WLM110" s="921"/>
      <c r="WLN110" s="921"/>
      <c r="WLO110" s="921"/>
      <c r="WLP110" s="921"/>
      <c r="WLQ110" s="921"/>
      <c r="WLR110" s="921"/>
      <c r="WLS110" s="921"/>
      <c r="WLT110" s="921"/>
      <c r="WLU110" s="921"/>
      <c r="WLV110" s="921"/>
      <c r="WLW110" s="921"/>
      <c r="WLX110" s="921"/>
      <c r="WLY110" s="921"/>
      <c r="WLZ110" s="921"/>
      <c r="WMA110" s="921"/>
      <c r="WMB110" s="921"/>
      <c r="WMC110" s="921"/>
      <c r="WMD110" s="921"/>
      <c r="WME110" s="921"/>
      <c r="WMF110" s="921"/>
      <c r="WMG110" s="921"/>
      <c r="WMH110" s="921"/>
      <c r="WMI110" s="921"/>
      <c r="WMJ110" s="921"/>
      <c r="WMK110" s="921"/>
      <c r="WML110" s="921"/>
      <c r="WMM110" s="921"/>
      <c r="WMN110" s="921"/>
      <c r="WMO110" s="921"/>
      <c r="WMP110" s="921"/>
      <c r="WMQ110" s="921"/>
      <c r="WMR110" s="921"/>
      <c r="WMS110" s="921"/>
      <c r="WMT110" s="921"/>
      <c r="WMU110" s="921"/>
      <c r="WMV110" s="921"/>
      <c r="WMW110" s="921"/>
      <c r="WMX110" s="921"/>
      <c r="WMY110" s="921"/>
      <c r="WMZ110" s="921"/>
      <c r="WNA110" s="921"/>
      <c r="WNB110" s="921"/>
      <c r="WNC110" s="921"/>
      <c r="WND110" s="921"/>
      <c r="WNE110" s="921"/>
      <c r="WNF110" s="921"/>
      <c r="WNG110" s="921"/>
      <c r="WNH110" s="921"/>
      <c r="WNI110" s="921"/>
      <c r="WNJ110" s="921"/>
      <c r="WNK110" s="921"/>
      <c r="WNL110" s="921"/>
      <c r="WNM110" s="921"/>
      <c r="WNN110" s="921"/>
      <c r="WNO110" s="921"/>
      <c r="WNP110" s="921"/>
      <c r="WNQ110" s="921"/>
      <c r="WNR110" s="921"/>
      <c r="WNS110" s="921"/>
      <c r="WNT110" s="921"/>
      <c r="WNU110" s="921"/>
      <c r="WNV110" s="921"/>
      <c r="WNW110" s="921"/>
      <c r="WNX110" s="921"/>
      <c r="WNY110" s="921"/>
      <c r="WNZ110" s="921"/>
      <c r="WOA110" s="921"/>
      <c r="WOB110" s="921"/>
      <c r="WOC110" s="921"/>
      <c r="WOD110" s="921"/>
      <c r="WOE110" s="921"/>
      <c r="WOF110" s="921"/>
      <c r="WOG110" s="921"/>
      <c r="WOH110" s="921"/>
      <c r="WOI110" s="921"/>
      <c r="WOJ110" s="921"/>
      <c r="WOK110" s="921"/>
      <c r="WOL110" s="921"/>
      <c r="WOM110" s="921"/>
      <c r="WON110" s="921"/>
      <c r="WOO110" s="921"/>
      <c r="WOP110" s="921"/>
      <c r="WOQ110" s="921"/>
      <c r="WOR110" s="921"/>
      <c r="WOS110" s="921"/>
      <c r="WOT110" s="921"/>
      <c r="WOU110" s="921"/>
      <c r="WOV110" s="921"/>
      <c r="WOW110" s="921"/>
      <c r="WOX110" s="921"/>
      <c r="WOY110" s="921"/>
      <c r="WOZ110" s="921"/>
      <c r="WPA110" s="921"/>
      <c r="WPB110" s="921"/>
      <c r="WPC110" s="921"/>
      <c r="WPD110" s="921"/>
      <c r="WPE110" s="921"/>
      <c r="WPF110" s="921"/>
      <c r="WPG110" s="921"/>
      <c r="WPH110" s="921"/>
      <c r="WPI110" s="921"/>
      <c r="WPJ110" s="921"/>
      <c r="WPK110" s="921"/>
      <c r="WPL110" s="921"/>
      <c r="WPM110" s="921"/>
      <c r="WPN110" s="921"/>
      <c r="WPO110" s="921"/>
      <c r="WPP110" s="921"/>
      <c r="WPQ110" s="921"/>
      <c r="WPR110" s="921"/>
      <c r="WPS110" s="921"/>
      <c r="WPT110" s="921"/>
      <c r="WPU110" s="921"/>
      <c r="WPV110" s="921"/>
      <c r="WPW110" s="921"/>
      <c r="WPX110" s="921"/>
      <c r="WPY110" s="921"/>
      <c r="WPZ110" s="921"/>
      <c r="WQA110" s="921"/>
      <c r="WQB110" s="921"/>
      <c r="WQC110" s="921"/>
      <c r="WQD110" s="921"/>
      <c r="WQE110" s="921"/>
      <c r="WQF110" s="921"/>
      <c r="WQG110" s="921"/>
      <c r="WQH110" s="921"/>
      <c r="WQI110" s="921"/>
      <c r="WQJ110" s="921"/>
      <c r="WQK110" s="921"/>
      <c r="WQL110" s="921"/>
      <c r="WQM110" s="921"/>
      <c r="WQN110" s="921"/>
      <c r="WQO110" s="921"/>
      <c r="WQP110" s="921"/>
      <c r="WQQ110" s="921"/>
      <c r="WQR110" s="921"/>
      <c r="WQS110" s="921"/>
      <c r="WQT110" s="921"/>
      <c r="WQU110" s="921"/>
      <c r="WQV110" s="921"/>
      <c r="WQW110" s="921"/>
      <c r="WQX110" s="921"/>
      <c r="WQY110" s="921"/>
      <c r="WQZ110" s="921"/>
      <c r="WRA110" s="921"/>
      <c r="WRB110" s="921"/>
      <c r="WRC110" s="921"/>
      <c r="WRD110" s="921"/>
      <c r="WRE110" s="921"/>
      <c r="WRF110" s="921"/>
      <c r="WRG110" s="921"/>
      <c r="WRH110" s="921"/>
      <c r="WRI110" s="921"/>
      <c r="WRJ110" s="921"/>
      <c r="WRK110" s="921"/>
      <c r="WRL110" s="921"/>
      <c r="WRM110" s="921"/>
      <c r="WRN110" s="921"/>
      <c r="WRO110" s="921"/>
      <c r="WRP110" s="921"/>
      <c r="WRQ110" s="921"/>
      <c r="WRR110" s="921"/>
      <c r="WRS110" s="921"/>
      <c r="WRT110" s="921"/>
      <c r="WRU110" s="921"/>
      <c r="WRV110" s="921"/>
      <c r="WRW110" s="921"/>
      <c r="WRX110" s="921"/>
      <c r="WRY110" s="921"/>
      <c r="WRZ110" s="921"/>
      <c r="WSA110" s="921"/>
      <c r="WSB110" s="921"/>
      <c r="WSC110" s="921"/>
      <c r="WSD110" s="921"/>
      <c r="WSE110" s="921"/>
      <c r="WSF110" s="921"/>
      <c r="WSG110" s="921"/>
      <c r="WSH110" s="921"/>
      <c r="WSI110" s="921"/>
      <c r="WSJ110" s="921"/>
      <c r="WSK110" s="921"/>
      <c r="WSL110" s="921"/>
      <c r="WSM110" s="921"/>
      <c r="WSN110" s="921"/>
      <c r="WSO110" s="921"/>
      <c r="WSP110" s="921"/>
      <c r="WSQ110" s="921"/>
      <c r="WSR110" s="921"/>
      <c r="WSS110" s="921"/>
      <c r="WST110" s="921"/>
      <c r="WSU110" s="921"/>
      <c r="WSV110" s="921"/>
      <c r="WSW110" s="921"/>
      <c r="WSX110" s="921"/>
      <c r="WSY110" s="921"/>
      <c r="WSZ110" s="921"/>
      <c r="WTA110" s="921"/>
      <c r="WTB110" s="921"/>
      <c r="WTC110" s="921"/>
      <c r="WTD110" s="921"/>
      <c r="WTE110" s="921"/>
      <c r="WTF110" s="921"/>
      <c r="WTG110" s="921"/>
      <c r="WTH110" s="921"/>
      <c r="WTI110" s="921"/>
      <c r="WTJ110" s="921"/>
      <c r="WTK110" s="921"/>
      <c r="WTL110" s="921"/>
      <c r="WTM110" s="921"/>
      <c r="WTN110" s="921"/>
      <c r="WTO110" s="921"/>
      <c r="WTP110" s="921"/>
      <c r="WTQ110" s="921"/>
      <c r="WTR110" s="921"/>
      <c r="WTS110" s="921"/>
      <c r="WTT110" s="921"/>
      <c r="WTU110" s="921"/>
      <c r="WTV110" s="921"/>
      <c r="WTW110" s="921"/>
      <c r="WTX110" s="921"/>
      <c r="WTY110" s="921"/>
      <c r="WTZ110" s="921"/>
      <c r="WUA110" s="921"/>
      <c r="WUB110" s="921"/>
      <c r="WUC110" s="921"/>
      <c r="WUD110" s="921"/>
      <c r="WUE110" s="921"/>
      <c r="WUF110" s="921"/>
      <c r="WUG110" s="921"/>
      <c r="WUH110" s="921"/>
      <c r="WUI110" s="921"/>
      <c r="WUJ110" s="921"/>
      <c r="WUK110" s="921"/>
      <c r="WUL110" s="921"/>
      <c r="WUM110" s="921"/>
      <c r="WUN110" s="921"/>
      <c r="WUO110" s="921"/>
      <c r="WUP110" s="921"/>
      <c r="WUQ110" s="921"/>
      <c r="WUR110" s="921"/>
      <c r="WUS110" s="921"/>
      <c r="WUT110" s="921"/>
      <c r="WUU110" s="921"/>
      <c r="WUV110" s="921"/>
      <c r="WUW110" s="921"/>
      <c r="WUX110" s="921"/>
      <c r="WUY110" s="921"/>
      <c r="WUZ110" s="921"/>
      <c r="WVA110" s="921"/>
      <c r="WVB110" s="921"/>
      <c r="WVC110" s="921"/>
      <c r="WVD110" s="921"/>
      <c r="WVE110" s="921"/>
      <c r="WVF110" s="921"/>
      <c r="WVG110" s="921"/>
      <c r="WVH110" s="921"/>
      <c r="WVI110" s="921"/>
      <c r="WVJ110" s="921"/>
      <c r="WVK110" s="921"/>
      <c r="WVL110" s="921"/>
      <c r="WVM110" s="921"/>
      <c r="WVN110" s="921"/>
      <c r="WVO110" s="921"/>
      <c r="WVP110" s="921"/>
      <c r="WVQ110" s="921"/>
      <c r="WVR110" s="921"/>
      <c r="WVS110" s="921"/>
      <c r="WVT110" s="921"/>
      <c r="WVU110" s="921"/>
      <c r="WVV110" s="921"/>
      <c r="WVW110" s="921"/>
      <c r="WVX110" s="921"/>
      <c r="WVY110" s="921"/>
      <c r="WVZ110" s="921"/>
      <c r="WWA110" s="921"/>
      <c r="WWB110" s="921"/>
      <c r="WWC110" s="921"/>
      <c r="WWD110" s="921"/>
      <c r="WWE110" s="921"/>
      <c r="WWF110" s="921"/>
      <c r="WWG110" s="921"/>
      <c r="WWH110" s="921"/>
      <c r="WWI110" s="921"/>
      <c r="WWJ110" s="921"/>
      <c r="WWK110" s="921"/>
      <c r="WWL110" s="921"/>
      <c r="WWM110" s="921"/>
      <c r="WWN110" s="921"/>
      <c r="WWO110" s="921"/>
      <c r="WWP110" s="921"/>
      <c r="WWQ110" s="921"/>
      <c r="WWR110" s="921"/>
      <c r="WWS110" s="921"/>
      <c r="WWT110" s="921"/>
      <c r="WWU110" s="921"/>
      <c r="WWV110" s="921"/>
      <c r="WWW110" s="921"/>
      <c r="WWX110" s="921"/>
      <c r="WWY110" s="921"/>
      <c r="WWZ110" s="921"/>
      <c r="WXA110" s="921"/>
      <c r="WXB110" s="921"/>
      <c r="WXC110" s="921"/>
      <c r="WXD110" s="921"/>
      <c r="WXE110" s="921"/>
      <c r="WXF110" s="921"/>
      <c r="WXG110" s="921"/>
      <c r="WXH110" s="921"/>
      <c r="WXI110" s="921"/>
      <c r="WXJ110" s="921"/>
      <c r="WXK110" s="921"/>
      <c r="WXL110" s="921"/>
      <c r="WXM110" s="921"/>
      <c r="WXN110" s="921"/>
      <c r="WXO110" s="921"/>
      <c r="WXP110" s="921"/>
      <c r="WXQ110" s="921"/>
      <c r="WXR110" s="921"/>
      <c r="WXS110" s="921"/>
      <c r="WXT110" s="921"/>
      <c r="WXU110" s="921"/>
      <c r="WXV110" s="921"/>
      <c r="WXW110" s="921"/>
      <c r="WXX110" s="921"/>
      <c r="WXY110" s="921"/>
      <c r="WXZ110" s="921"/>
      <c r="WYA110" s="921"/>
      <c r="WYB110" s="921"/>
      <c r="WYC110" s="921"/>
      <c r="WYD110" s="921"/>
      <c r="WYE110" s="921"/>
      <c r="WYF110" s="921"/>
      <c r="WYG110" s="921"/>
      <c r="WYH110" s="921"/>
      <c r="WYI110" s="921"/>
      <c r="WYJ110" s="921"/>
      <c r="WYK110" s="921"/>
      <c r="WYL110" s="921"/>
      <c r="WYM110" s="921"/>
      <c r="WYN110" s="921"/>
      <c r="WYO110" s="921"/>
      <c r="WYP110" s="921"/>
      <c r="WYQ110" s="921"/>
      <c r="WYR110" s="921"/>
      <c r="WYS110" s="921"/>
      <c r="WYT110" s="921"/>
      <c r="WYU110" s="921"/>
      <c r="WYV110" s="921"/>
      <c r="WYW110" s="921"/>
      <c r="WYX110" s="921"/>
      <c r="WYY110" s="921"/>
      <c r="WYZ110" s="921"/>
      <c r="WZA110" s="921"/>
      <c r="WZB110" s="921"/>
      <c r="WZC110" s="921"/>
      <c r="WZD110" s="921"/>
      <c r="WZE110" s="921"/>
      <c r="WZF110" s="921"/>
      <c r="WZG110" s="921"/>
      <c r="WZH110" s="921"/>
      <c r="WZI110" s="921"/>
      <c r="WZJ110" s="921"/>
      <c r="WZK110" s="921"/>
      <c r="WZL110" s="921"/>
      <c r="WZM110" s="921"/>
      <c r="WZN110" s="921"/>
      <c r="WZO110" s="921"/>
      <c r="WZP110" s="921"/>
      <c r="WZQ110" s="921"/>
      <c r="WZR110" s="921"/>
      <c r="WZS110" s="921"/>
      <c r="WZT110" s="921"/>
      <c r="WZU110" s="921"/>
      <c r="WZV110" s="921"/>
      <c r="WZW110" s="921"/>
      <c r="WZX110" s="921"/>
      <c r="WZY110" s="921"/>
      <c r="WZZ110" s="921"/>
      <c r="XAA110" s="921"/>
      <c r="XAB110" s="921"/>
      <c r="XAC110" s="921"/>
      <c r="XAD110" s="921"/>
      <c r="XAE110" s="921"/>
      <c r="XAF110" s="921"/>
      <c r="XAG110" s="921"/>
      <c r="XAH110" s="921"/>
      <c r="XAI110" s="921"/>
      <c r="XAJ110" s="921"/>
      <c r="XAK110" s="921"/>
      <c r="XAL110" s="921"/>
      <c r="XAM110" s="921"/>
      <c r="XAN110" s="921"/>
      <c r="XAO110" s="921"/>
      <c r="XAP110" s="921"/>
      <c r="XAQ110" s="921"/>
      <c r="XAR110" s="921"/>
      <c r="XAS110" s="921"/>
      <c r="XAT110" s="921"/>
      <c r="XAU110" s="921"/>
      <c r="XAV110" s="921"/>
      <c r="XAW110" s="921"/>
      <c r="XAX110" s="921"/>
      <c r="XAY110" s="921"/>
      <c r="XAZ110" s="921"/>
      <c r="XBA110" s="921"/>
      <c r="XBB110" s="921"/>
      <c r="XBC110" s="921"/>
      <c r="XBD110" s="921"/>
      <c r="XBE110" s="921"/>
      <c r="XBF110" s="921"/>
      <c r="XBG110" s="921"/>
      <c r="XBH110" s="921"/>
      <c r="XBI110" s="921"/>
      <c r="XBJ110" s="921"/>
      <c r="XBK110" s="921"/>
      <c r="XBL110" s="921"/>
      <c r="XBM110" s="921"/>
      <c r="XBN110" s="921"/>
      <c r="XBO110" s="921"/>
      <c r="XBP110" s="921"/>
      <c r="XBQ110" s="921"/>
      <c r="XBR110" s="921"/>
      <c r="XBS110" s="921"/>
      <c r="XBT110" s="921"/>
      <c r="XBU110" s="921"/>
      <c r="XBV110" s="921"/>
      <c r="XBW110" s="921"/>
      <c r="XBX110" s="921"/>
      <c r="XBY110" s="921"/>
      <c r="XBZ110" s="921"/>
      <c r="XCA110" s="921"/>
      <c r="XCB110" s="921"/>
      <c r="XCC110" s="921"/>
      <c r="XCD110" s="921"/>
      <c r="XCE110" s="921"/>
      <c r="XCF110" s="921"/>
      <c r="XCG110" s="921"/>
      <c r="XCH110" s="921"/>
      <c r="XCI110" s="921"/>
      <c r="XCJ110" s="921"/>
      <c r="XCK110" s="921"/>
      <c r="XCL110" s="921"/>
      <c r="XCM110" s="921"/>
      <c r="XCN110" s="921"/>
      <c r="XCO110" s="921"/>
      <c r="XCP110" s="921"/>
      <c r="XCQ110" s="921"/>
      <c r="XCR110" s="921"/>
      <c r="XCS110" s="921"/>
      <c r="XCT110" s="921"/>
      <c r="XCU110" s="921"/>
      <c r="XCV110" s="921"/>
      <c r="XCW110" s="921"/>
      <c r="XCX110" s="921"/>
      <c r="XCY110" s="921"/>
      <c r="XCZ110" s="921"/>
      <c r="XDA110" s="921"/>
      <c r="XDB110" s="921"/>
      <c r="XDC110" s="921"/>
      <c r="XDD110" s="921"/>
      <c r="XDE110" s="921"/>
      <c r="XDF110" s="921"/>
      <c r="XDG110" s="921"/>
      <c r="XDH110" s="921"/>
      <c r="XDI110" s="921"/>
      <c r="XDJ110" s="921"/>
      <c r="XDK110" s="921"/>
      <c r="XDL110" s="921"/>
      <c r="XDM110" s="921"/>
      <c r="XDN110" s="921"/>
      <c r="XDO110" s="921"/>
      <c r="XDP110" s="921"/>
      <c r="XDQ110" s="921"/>
      <c r="XDR110" s="921"/>
      <c r="XDS110" s="921"/>
      <c r="XDT110" s="921"/>
      <c r="XDU110" s="921"/>
      <c r="XDV110" s="921"/>
      <c r="XDW110" s="921"/>
      <c r="XDX110" s="921"/>
      <c r="XDY110" s="921"/>
      <c r="XDZ110" s="921"/>
      <c r="XEA110" s="921"/>
      <c r="XEB110" s="921"/>
      <c r="XEC110" s="921"/>
      <c r="XED110" s="921"/>
      <c r="XEE110" s="921"/>
      <c r="XEF110" s="921"/>
      <c r="XEG110" s="921"/>
      <c r="XEH110" s="921"/>
      <c r="XEI110" s="921"/>
      <c r="XEJ110" s="921"/>
      <c r="XEK110" s="921"/>
      <c r="XEL110" s="921"/>
      <c r="XEM110" s="921"/>
      <c r="XEN110" s="921"/>
      <c r="XEO110" s="921"/>
      <c r="XEP110" s="921"/>
      <c r="XEQ110" s="921"/>
      <c r="XER110" s="921"/>
      <c r="XES110" s="921"/>
      <c r="XET110" s="921"/>
      <c r="XEU110" s="921"/>
      <c r="XEV110" s="921"/>
      <c r="XEW110" s="921"/>
      <c r="XEX110" s="921"/>
      <c r="XEY110" s="921"/>
      <c r="XEZ110" s="921"/>
      <c r="XFA110" s="921"/>
      <c r="XFB110" s="921"/>
      <c r="XFC110" s="921"/>
      <c r="XFD110" s="921"/>
    </row>
    <row r="111" spans="1:16384" ht="12.75" customHeight="1">
      <c r="A111" s="921" t="s">
        <v>1104</v>
      </c>
      <c r="B111" s="921" t="s">
        <v>1464</v>
      </c>
      <c r="C111" s="921" t="s">
        <v>1598</v>
      </c>
      <c r="D111" s="921" t="s">
        <v>1260</v>
      </c>
      <c r="E111" s="921" t="s">
        <v>1780</v>
      </c>
      <c r="F111" s="923" t="s">
        <v>1607</v>
      </c>
      <c r="G111" s="920">
        <v>9.65</v>
      </c>
      <c r="H111" s="672">
        <f t="shared" si="23"/>
        <v>9.65</v>
      </c>
      <c r="I111" s="672" t="str">
        <f t="shared" si="23"/>
        <v/>
      </c>
      <c r="J111" s="662" t="s">
        <v>1793</v>
      </c>
      <c r="K111" s="673" t="str">
        <f t="shared" si="13"/>
        <v/>
      </c>
      <c r="L111" s="674">
        <f t="shared" si="14"/>
        <v>9.65</v>
      </c>
      <c r="M111" s="675" t="str">
        <f t="shared" si="15"/>
        <v/>
      </c>
      <c r="N111" s="673" t="str">
        <f t="shared" si="16"/>
        <v/>
      </c>
      <c r="O111" s="674">
        <f>IF(AND(R111&lt;7,R111&gt;=4),H111,"")</f>
        <v>9.65</v>
      </c>
      <c r="P111" s="675" t="str">
        <f t="shared" si="18"/>
        <v/>
      </c>
      <c r="Q111" s="84">
        <f t="shared" si="19"/>
        <v>2017</v>
      </c>
      <c r="R111" s="700">
        <f t="shared" si="20"/>
        <v>6</v>
      </c>
      <c r="S111" s="84" t="str">
        <f>YEAR(F111)&amp;"Q"&amp;INT((MONTH(F111)/4)+1)</f>
        <v>2017Q2</v>
      </c>
      <c r="T111" s="921"/>
      <c r="U111" s="921"/>
      <c r="V111" s="921"/>
      <c r="W111" s="921"/>
      <c r="X111" s="921"/>
      <c r="Y111" s="921"/>
      <c r="Z111" s="921"/>
      <c r="AA111" s="921"/>
      <c r="AB111" s="921"/>
      <c r="AC111" s="921"/>
      <c r="AD111" s="921"/>
      <c r="AE111" s="921"/>
      <c r="AF111" s="921"/>
      <c r="AG111" s="921"/>
      <c r="AH111" s="921"/>
      <c r="AI111" s="921"/>
      <c r="AJ111" s="921"/>
      <c r="AK111" s="921"/>
      <c r="AL111" s="921"/>
      <c r="AM111" s="921"/>
      <c r="AN111" s="921"/>
      <c r="AO111" s="921"/>
      <c r="AP111" s="921"/>
      <c r="AQ111" s="921"/>
      <c r="AR111" s="921"/>
      <c r="AS111" s="921"/>
      <c r="AT111" s="921"/>
      <c r="AU111" s="921"/>
      <c r="AV111" s="921"/>
      <c r="AW111" s="921"/>
      <c r="AX111" s="921"/>
      <c r="AY111" s="921"/>
      <c r="AZ111" s="921"/>
      <c r="BA111" s="921"/>
      <c r="BB111" s="921"/>
      <c r="BC111" s="921"/>
      <c r="BD111" s="921"/>
      <c r="BE111" s="921"/>
      <c r="BF111" s="921"/>
      <c r="BG111" s="921"/>
      <c r="BH111" s="921"/>
      <c r="BI111" s="921"/>
      <c r="BJ111" s="921"/>
      <c r="BK111" s="921"/>
      <c r="BL111" s="921"/>
      <c r="BM111" s="921"/>
      <c r="BN111" s="921"/>
      <c r="BO111" s="921"/>
      <c r="BP111" s="921"/>
      <c r="BQ111" s="921"/>
      <c r="BR111" s="921"/>
      <c r="BS111" s="921"/>
      <c r="BT111" s="921"/>
      <c r="BU111" s="921"/>
      <c r="BV111" s="921"/>
      <c r="BW111" s="921"/>
      <c r="BX111" s="921"/>
      <c r="BY111" s="921"/>
      <c r="BZ111" s="921"/>
      <c r="CA111" s="921"/>
      <c r="CB111" s="921"/>
      <c r="CC111" s="921"/>
      <c r="CD111" s="921"/>
      <c r="CE111" s="921"/>
      <c r="CF111" s="921"/>
      <c r="CG111" s="921"/>
      <c r="CH111" s="921"/>
      <c r="CI111" s="921"/>
      <c r="CJ111" s="921"/>
      <c r="CK111" s="921"/>
      <c r="CL111" s="921"/>
      <c r="CM111" s="921"/>
      <c r="CN111" s="921"/>
      <c r="CO111" s="921"/>
      <c r="CP111" s="921"/>
      <c r="CQ111" s="921"/>
      <c r="CR111" s="921"/>
      <c r="CS111" s="921"/>
      <c r="CT111" s="921"/>
      <c r="CU111" s="921"/>
      <c r="CV111" s="921"/>
      <c r="CW111" s="921"/>
      <c r="CX111" s="921"/>
      <c r="CY111" s="921"/>
      <c r="CZ111" s="921"/>
      <c r="DA111" s="921"/>
      <c r="DB111" s="921"/>
      <c r="DC111" s="921"/>
      <c r="DD111" s="921"/>
      <c r="DE111" s="921"/>
      <c r="DF111" s="921"/>
      <c r="DG111" s="921"/>
      <c r="DH111" s="921"/>
      <c r="DI111" s="921"/>
      <c r="DJ111" s="921"/>
      <c r="DK111" s="921"/>
      <c r="DL111" s="921"/>
      <c r="DM111" s="921"/>
      <c r="DN111" s="921"/>
      <c r="DO111" s="921"/>
      <c r="DP111" s="921"/>
      <c r="DQ111" s="921"/>
      <c r="DR111" s="921"/>
      <c r="DS111" s="921"/>
      <c r="DT111" s="921"/>
      <c r="DU111" s="921"/>
      <c r="DV111" s="921"/>
      <c r="DW111" s="921"/>
      <c r="DX111" s="921"/>
      <c r="DY111" s="921"/>
      <c r="DZ111" s="921"/>
      <c r="EA111" s="921"/>
      <c r="EB111" s="921"/>
      <c r="EC111" s="921"/>
      <c r="ED111" s="921"/>
      <c r="EE111" s="921"/>
      <c r="EF111" s="921"/>
      <c r="EG111" s="921"/>
      <c r="EH111" s="921"/>
      <c r="EI111" s="921"/>
      <c r="EJ111" s="921"/>
      <c r="EK111" s="921"/>
      <c r="EL111" s="921"/>
      <c r="EM111" s="921"/>
      <c r="EN111" s="921"/>
      <c r="EO111" s="921"/>
      <c r="EP111" s="921"/>
      <c r="EQ111" s="921"/>
      <c r="ER111" s="921"/>
      <c r="ES111" s="921"/>
      <c r="ET111" s="921"/>
      <c r="EU111" s="921"/>
      <c r="EV111" s="921"/>
      <c r="EW111" s="921"/>
      <c r="EX111" s="921"/>
      <c r="EY111" s="921"/>
      <c r="EZ111" s="921"/>
      <c r="FA111" s="921"/>
      <c r="FB111" s="921"/>
      <c r="FC111" s="921"/>
      <c r="FD111" s="921"/>
      <c r="FE111" s="921"/>
      <c r="FF111" s="921"/>
      <c r="FG111" s="921"/>
      <c r="FH111" s="921"/>
      <c r="FI111" s="921"/>
      <c r="FJ111" s="921"/>
      <c r="FK111" s="921"/>
      <c r="FL111" s="921"/>
      <c r="FM111" s="921"/>
      <c r="FN111" s="921"/>
      <c r="FO111" s="921"/>
      <c r="FP111" s="921"/>
      <c r="FQ111" s="921"/>
      <c r="FR111" s="921"/>
      <c r="FS111" s="921"/>
      <c r="FT111" s="921"/>
      <c r="FU111" s="921"/>
      <c r="FV111" s="921"/>
      <c r="FW111" s="921"/>
      <c r="FX111" s="921"/>
      <c r="FY111" s="921"/>
      <c r="FZ111" s="921"/>
      <c r="GA111" s="921"/>
      <c r="GB111" s="921"/>
      <c r="GC111" s="921"/>
      <c r="GD111" s="921"/>
      <c r="GE111" s="921"/>
      <c r="GF111" s="921"/>
      <c r="GG111" s="921"/>
      <c r="GH111" s="921"/>
      <c r="GI111" s="921"/>
      <c r="GJ111" s="921"/>
      <c r="GK111" s="921"/>
      <c r="GL111" s="921"/>
      <c r="GM111" s="921"/>
      <c r="GN111" s="921"/>
      <c r="GO111" s="921"/>
      <c r="GP111" s="921"/>
      <c r="GQ111" s="921"/>
      <c r="GR111" s="921"/>
      <c r="GS111" s="921"/>
      <c r="GT111" s="921"/>
      <c r="GU111" s="921"/>
      <c r="GV111" s="921"/>
      <c r="GW111" s="921"/>
      <c r="GX111" s="921"/>
      <c r="GY111" s="921"/>
      <c r="GZ111" s="921"/>
      <c r="HA111" s="921"/>
      <c r="HB111" s="921"/>
      <c r="HC111" s="921"/>
      <c r="HD111" s="921"/>
      <c r="HE111" s="921"/>
      <c r="HF111" s="921"/>
      <c r="HG111" s="921"/>
      <c r="HH111" s="921"/>
      <c r="HI111" s="921"/>
      <c r="HJ111" s="921"/>
      <c r="HK111" s="921"/>
      <c r="HL111" s="921"/>
      <c r="HM111" s="921"/>
      <c r="HN111" s="921"/>
      <c r="HO111" s="921"/>
      <c r="HP111" s="921"/>
      <c r="HQ111" s="921"/>
      <c r="HR111" s="921"/>
      <c r="HS111" s="921"/>
      <c r="HT111" s="921"/>
      <c r="HU111" s="921"/>
      <c r="HV111" s="921"/>
      <c r="HW111" s="921"/>
      <c r="HX111" s="921"/>
      <c r="HY111" s="921"/>
      <c r="HZ111" s="921"/>
      <c r="IA111" s="921"/>
      <c r="IB111" s="921"/>
      <c r="IC111" s="921"/>
      <c r="ID111" s="921"/>
      <c r="IE111" s="921"/>
      <c r="IF111" s="921"/>
      <c r="IG111" s="921"/>
      <c r="IH111" s="921"/>
      <c r="II111" s="921"/>
      <c r="IJ111" s="921"/>
      <c r="IK111" s="921"/>
      <c r="IL111" s="921"/>
      <c r="IM111" s="921"/>
      <c r="IN111" s="921"/>
      <c r="IO111" s="921"/>
      <c r="IP111" s="921"/>
      <c r="IQ111" s="921"/>
      <c r="IR111" s="921"/>
      <c r="IS111" s="921"/>
      <c r="IT111" s="921"/>
      <c r="IU111" s="921"/>
      <c r="IV111" s="921"/>
      <c r="IW111" s="921"/>
      <c r="IX111" s="921"/>
      <c r="IY111" s="921"/>
      <c r="IZ111" s="921"/>
      <c r="JA111" s="921"/>
      <c r="JB111" s="921"/>
      <c r="JC111" s="921"/>
      <c r="JD111" s="921"/>
      <c r="JE111" s="921"/>
      <c r="JF111" s="921"/>
      <c r="JG111" s="921"/>
      <c r="JH111" s="921"/>
      <c r="JI111" s="921"/>
      <c r="JJ111" s="921"/>
      <c r="JK111" s="921"/>
      <c r="JL111" s="921"/>
      <c r="JM111" s="921"/>
      <c r="JN111" s="921"/>
      <c r="JO111" s="921"/>
      <c r="JP111" s="921"/>
      <c r="JQ111" s="921"/>
      <c r="JR111" s="921"/>
      <c r="JS111" s="921"/>
      <c r="JT111" s="921"/>
      <c r="JU111" s="921"/>
      <c r="JV111" s="921"/>
      <c r="JW111" s="921"/>
      <c r="JX111" s="921"/>
      <c r="JY111" s="921"/>
      <c r="JZ111" s="921"/>
      <c r="KA111" s="921"/>
      <c r="KB111" s="921"/>
      <c r="KC111" s="921"/>
      <c r="KD111" s="921"/>
      <c r="KE111" s="921"/>
      <c r="KF111" s="921"/>
      <c r="KG111" s="921"/>
      <c r="KH111" s="921"/>
      <c r="KI111" s="921"/>
      <c r="KJ111" s="921"/>
      <c r="KK111" s="921"/>
      <c r="KL111" s="921"/>
      <c r="KM111" s="921"/>
      <c r="KN111" s="921"/>
      <c r="KO111" s="921"/>
      <c r="KP111" s="921"/>
      <c r="KQ111" s="921"/>
      <c r="KR111" s="921"/>
      <c r="KS111" s="921"/>
      <c r="KT111" s="921"/>
      <c r="KU111" s="921"/>
      <c r="KV111" s="921"/>
      <c r="KW111" s="921"/>
      <c r="KX111" s="921"/>
      <c r="KY111" s="921"/>
      <c r="KZ111" s="921"/>
      <c r="LA111" s="921"/>
      <c r="LB111" s="921"/>
      <c r="LC111" s="921"/>
      <c r="LD111" s="921"/>
      <c r="LE111" s="921"/>
      <c r="LF111" s="921"/>
      <c r="LG111" s="921"/>
      <c r="LH111" s="921"/>
      <c r="LI111" s="921"/>
      <c r="LJ111" s="921"/>
      <c r="LK111" s="921"/>
      <c r="LL111" s="921"/>
      <c r="LM111" s="921"/>
      <c r="LN111" s="921"/>
      <c r="LO111" s="921"/>
      <c r="LP111" s="921"/>
      <c r="LQ111" s="921"/>
      <c r="LR111" s="921"/>
      <c r="LS111" s="921"/>
      <c r="LT111" s="921"/>
      <c r="LU111" s="921"/>
      <c r="LV111" s="921"/>
      <c r="LW111" s="921"/>
      <c r="LX111" s="921"/>
      <c r="LY111" s="921"/>
      <c r="LZ111" s="921"/>
      <c r="MA111" s="921"/>
      <c r="MB111" s="921"/>
      <c r="MC111" s="921"/>
      <c r="MD111" s="921"/>
      <c r="ME111" s="921"/>
      <c r="MF111" s="921"/>
      <c r="MG111" s="921"/>
      <c r="MH111" s="921"/>
      <c r="MI111" s="921"/>
      <c r="MJ111" s="921"/>
      <c r="MK111" s="921"/>
      <c r="ML111" s="921"/>
      <c r="MM111" s="921"/>
      <c r="MN111" s="921"/>
      <c r="MO111" s="921"/>
      <c r="MP111" s="921"/>
      <c r="MQ111" s="921"/>
      <c r="MR111" s="921"/>
      <c r="MS111" s="921"/>
      <c r="MT111" s="921"/>
      <c r="MU111" s="921"/>
      <c r="MV111" s="921"/>
      <c r="MW111" s="921"/>
      <c r="MX111" s="921"/>
      <c r="MY111" s="921"/>
      <c r="MZ111" s="921"/>
      <c r="NA111" s="921"/>
      <c r="NB111" s="921"/>
      <c r="NC111" s="921"/>
      <c r="ND111" s="921"/>
      <c r="NE111" s="921"/>
      <c r="NF111" s="921"/>
      <c r="NG111" s="921"/>
      <c r="NH111" s="921"/>
      <c r="NI111" s="921"/>
      <c r="NJ111" s="921"/>
      <c r="NK111" s="921"/>
      <c r="NL111" s="921"/>
      <c r="NM111" s="921"/>
      <c r="NN111" s="921"/>
      <c r="NO111" s="921"/>
      <c r="NP111" s="921"/>
      <c r="NQ111" s="921"/>
      <c r="NR111" s="921"/>
      <c r="NS111" s="921"/>
      <c r="NT111" s="921"/>
      <c r="NU111" s="921"/>
      <c r="NV111" s="921"/>
      <c r="NW111" s="921"/>
      <c r="NX111" s="921"/>
      <c r="NY111" s="921"/>
      <c r="NZ111" s="921"/>
      <c r="OA111" s="921"/>
      <c r="OB111" s="921"/>
      <c r="OC111" s="921"/>
      <c r="OD111" s="921"/>
      <c r="OE111" s="921"/>
      <c r="OF111" s="921"/>
      <c r="OG111" s="921"/>
      <c r="OH111" s="921"/>
      <c r="OI111" s="921"/>
      <c r="OJ111" s="921"/>
      <c r="OK111" s="921"/>
      <c r="OL111" s="921"/>
      <c r="OM111" s="921"/>
      <c r="ON111" s="921"/>
      <c r="OO111" s="921"/>
      <c r="OP111" s="921"/>
      <c r="OQ111" s="921"/>
      <c r="OR111" s="921"/>
      <c r="OS111" s="921"/>
      <c r="OT111" s="921"/>
      <c r="OU111" s="921"/>
      <c r="OV111" s="921"/>
      <c r="OW111" s="921"/>
      <c r="OX111" s="921"/>
      <c r="OY111" s="921"/>
      <c r="OZ111" s="921"/>
      <c r="PA111" s="921"/>
      <c r="PB111" s="921"/>
      <c r="PC111" s="921"/>
      <c r="PD111" s="921"/>
      <c r="PE111" s="921"/>
      <c r="PF111" s="921"/>
      <c r="PG111" s="921"/>
      <c r="PH111" s="921"/>
      <c r="PI111" s="921"/>
      <c r="PJ111" s="921"/>
      <c r="PK111" s="921"/>
      <c r="PL111" s="921"/>
      <c r="PM111" s="921"/>
      <c r="PN111" s="921"/>
      <c r="PO111" s="921"/>
      <c r="PP111" s="921"/>
      <c r="PQ111" s="921"/>
      <c r="PR111" s="921"/>
      <c r="PS111" s="921"/>
      <c r="PT111" s="921"/>
      <c r="PU111" s="921"/>
      <c r="PV111" s="921"/>
      <c r="PW111" s="921"/>
      <c r="PX111" s="921"/>
      <c r="PY111" s="921"/>
      <c r="PZ111" s="921"/>
      <c r="QA111" s="921"/>
      <c r="QB111" s="921"/>
      <c r="QC111" s="921"/>
      <c r="QD111" s="921"/>
      <c r="QE111" s="921"/>
      <c r="QF111" s="921"/>
      <c r="QG111" s="921"/>
      <c r="QH111" s="921"/>
      <c r="QI111" s="921"/>
      <c r="QJ111" s="921"/>
      <c r="QK111" s="921"/>
      <c r="QL111" s="921"/>
      <c r="QM111" s="921"/>
      <c r="QN111" s="921"/>
      <c r="QO111" s="921"/>
      <c r="QP111" s="921"/>
      <c r="QQ111" s="921"/>
      <c r="QR111" s="921"/>
      <c r="QS111" s="921"/>
      <c r="QT111" s="921"/>
      <c r="QU111" s="921"/>
      <c r="QV111" s="921"/>
      <c r="QW111" s="921"/>
      <c r="QX111" s="921"/>
      <c r="QY111" s="921"/>
      <c r="QZ111" s="921"/>
      <c r="RA111" s="921"/>
      <c r="RB111" s="921"/>
      <c r="RC111" s="921"/>
      <c r="RD111" s="921"/>
      <c r="RE111" s="921"/>
      <c r="RF111" s="921"/>
      <c r="RG111" s="921"/>
      <c r="RH111" s="921"/>
      <c r="RI111" s="921"/>
      <c r="RJ111" s="921"/>
      <c r="RK111" s="921"/>
      <c r="RL111" s="921"/>
      <c r="RM111" s="921"/>
      <c r="RN111" s="921"/>
      <c r="RO111" s="921"/>
      <c r="RP111" s="921"/>
      <c r="RQ111" s="921"/>
      <c r="RR111" s="921"/>
      <c r="RS111" s="921"/>
      <c r="RT111" s="921"/>
      <c r="RU111" s="921"/>
      <c r="RV111" s="921"/>
      <c r="RW111" s="921"/>
      <c r="RX111" s="921"/>
      <c r="RY111" s="921"/>
      <c r="RZ111" s="921"/>
      <c r="SA111" s="921"/>
      <c r="SB111" s="921"/>
      <c r="SC111" s="921"/>
      <c r="SD111" s="921"/>
      <c r="SE111" s="921"/>
      <c r="SF111" s="921"/>
      <c r="SG111" s="921"/>
      <c r="SH111" s="921"/>
      <c r="SI111" s="921"/>
      <c r="SJ111" s="921"/>
      <c r="SK111" s="921"/>
      <c r="SL111" s="921"/>
      <c r="SM111" s="921"/>
      <c r="SN111" s="921"/>
      <c r="SO111" s="921"/>
      <c r="SP111" s="921"/>
      <c r="SQ111" s="921"/>
      <c r="SR111" s="921"/>
      <c r="SS111" s="921"/>
      <c r="ST111" s="921"/>
      <c r="SU111" s="921"/>
      <c r="SV111" s="921"/>
      <c r="SW111" s="921"/>
      <c r="SX111" s="921"/>
      <c r="SY111" s="921"/>
      <c r="SZ111" s="921"/>
      <c r="TA111" s="921"/>
      <c r="TB111" s="921"/>
      <c r="TC111" s="921"/>
      <c r="TD111" s="921"/>
      <c r="TE111" s="921"/>
      <c r="TF111" s="921"/>
      <c r="TG111" s="921"/>
      <c r="TH111" s="921"/>
      <c r="TI111" s="921"/>
      <c r="TJ111" s="921"/>
      <c r="TK111" s="921"/>
      <c r="TL111" s="921"/>
      <c r="TM111" s="921"/>
      <c r="TN111" s="921"/>
      <c r="TO111" s="921"/>
      <c r="TP111" s="921"/>
      <c r="TQ111" s="921"/>
      <c r="TR111" s="921"/>
      <c r="TS111" s="921"/>
      <c r="TT111" s="921"/>
      <c r="TU111" s="921"/>
      <c r="TV111" s="921"/>
      <c r="TW111" s="921"/>
      <c r="TX111" s="921"/>
      <c r="TY111" s="921"/>
      <c r="TZ111" s="921"/>
      <c r="UA111" s="921"/>
      <c r="UB111" s="921"/>
      <c r="UC111" s="921"/>
      <c r="UD111" s="921"/>
      <c r="UE111" s="921"/>
      <c r="UF111" s="921"/>
      <c r="UG111" s="921"/>
      <c r="UH111" s="921"/>
      <c r="UI111" s="921"/>
      <c r="UJ111" s="921"/>
      <c r="UK111" s="921"/>
      <c r="UL111" s="921"/>
      <c r="UM111" s="921"/>
      <c r="UN111" s="921"/>
      <c r="UO111" s="921"/>
      <c r="UP111" s="921"/>
      <c r="UQ111" s="921"/>
      <c r="UR111" s="921"/>
      <c r="US111" s="921"/>
      <c r="UT111" s="921"/>
      <c r="UU111" s="921"/>
      <c r="UV111" s="921"/>
      <c r="UW111" s="921"/>
      <c r="UX111" s="921"/>
      <c r="UY111" s="921"/>
      <c r="UZ111" s="921"/>
      <c r="VA111" s="921"/>
      <c r="VB111" s="921"/>
      <c r="VC111" s="921"/>
      <c r="VD111" s="921"/>
      <c r="VE111" s="921"/>
      <c r="VF111" s="921"/>
      <c r="VG111" s="921"/>
      <c r="VH111" s="921"/>
      <c r="VI111" s="921"/>
      <c r="VJ111" s="921"/>
      <c r="VK111" s="921"/>
      <c r="VL111" s="921"/>
      <c r="VM111" s="921"/>
      <c r="VN111" s="921"/>
      <c r="VO111" s="921"/>
      <c r="VP111" s="921"/>
      <c r="VQ111" s="921"/>
      <c r="VR111" s="921"/>
      <c r="VS111" s="921"/>
      <c r="VT111" s="921"/>
      <c r="VU111" s="921"/>
      <c r="VV111" s="921"/>
      <c r="VW111" s="921"/>
      <c r="VX111" s="921"/>
      <c r="VY111" s="921"/>
      <c r="VZ111" s="921"/>
      <c r="WA111" s="921"/>
      <c r="WB111" s="921"/>
      <c r="WC111" s="921"/>
      <c r="WD111" s="921"/>
      <c r="WE111" s="921"/>
      <c r="WF111" s="921"/>
      <c r="WG111" s="921"/>
      <c r="WH111" s="921"/>
      <c r="WI111" s="921"/>
      <c r="WJ111" s="921"/>
      <c r="WK111" s="921"/>
      <c r="WL111" s="921"/>
      <c r="WM111" s="921"/>
      <c r="WN111" s="921"/>
      <c r="WO111" s="921"/>
      <c r="WP111" s="921"/>
      <c r="WQ111" s="921"/>
      <c r="WR111" s="921"/>
      <c r="WS111" s="921"/>
      <c r="WT111" s="921"/>
      <c r="WU111" s="921"/>
      <c r="WV111" s="921"/>
      <c r="WW111" s="921"/>
      <c r="WX111" s="921"/>
      <c r="WY111" s="921"/>
      <c r="WZ111" s="921"/>
      <c r="XA111" s="921"/>
      <c r="XB111" s="921"/>
      <c r="XC111" s="921"/>
      <c r="XD111" s="921"/>
      <c r="XE111" s="921"/>
      <c r="XF111" s="921"/>
      <c r="XG111" s="921"/>
      <c r="XH111" s="921"/>
      <c r="XI111" s="921"/>
      <c r="XJ111" s="921"/>
      <c r="XK111" s="921"/>
      <c r="XL111" s="921"/>
      <c r="XM111" s="921"/>
      <c r="XN111" s="921"/>
      <c r="XO111" s="921"/>
      <c r="XP111" s="921"/>
      <c r="XQ111" s="921"/>
      <c r="XR111" s="921"/>
      <c r="XS111" s="921"/>
      <c r="XT111" s="921"/>
      <c r="XU111" s="921"/>
      <c r="XV111" s="921"/>
      <c r="XW111" s="921"/>
      <c r="XX111" s="921"/>
      <c r="XY111" s="921"/>
      <c r="XZ111" s="921"/>
      <c r="YA111" s="921"/>
      <c r="YB111" s="921"/>
      <c r="YC111" s="921"/>
      <c r="YD111" s="921"/>
      <c r="YE111" s="921"/>
      <c r="YF111" s="921"/>
      <c r="YG111" s="921"/>
      <c r="YH111" s="921"/>
      <c r="YI111" s="921"/>
      <c r="YJ111" s="921"/>
      <c r="YK111" s="921"/>
      <c r="YL111" s="921"/>
      <c r="YM111" s="921"/>
      <c r="YN111" s="921"/>
      <c r="YO111" s="921"/>
      <c r="YP111" s="921"/>
      <c r="YQ111" s="921"/>
      <c r="YR111" s="921"/>
      <c r="YS111" s="921"/>
      <c r="YT111" s="921"/>
      <c r="YU111" s="921"/>
      <c r="YV111" s="921"/>
      <c r="YW111" s="921"/>
      <c r="YX111" s="921"/>
      <c r="YY111" s="921"/>
      <c r="YZ111" s="921"/>
      <c r="ZA111" s="921"/>
      <c r="ZB111" s="921"/>
      <c r="ZC111" s="921"/>
      <c r="ZD111" s="921"/>
      <c r="ZE111" s="921"/>
      <c r="ZF111" s="921"/>
      <c r="ZG111" s="921"/>
      <c r="ZH111" s="921"/>
      <c r="ZI111" s="921"/>
      <c r="ZJ111" s="921"/>
      <c r="ZK111" s="921"/>
      <c r="ZL111" s="921"/>
      <c r="ZM111" s="921"/>
      <c r="ZN111" s="921"/>
      <c r="ZO111" s="921"/>
      <c r="ZP111" s="921"/>
      <c r="ZQ111" s="921"/>
      <c r="ZR111" s="921"/>
      <c r="ZS111" s="921"/>
      <c r="ZT111" s="921"/>
      <c r="ZU111" s="921"/>
      <c r="ZV111" s="921"/>
      <c r="ZW111" s="921"/>
      <c r="ZX111" s="921"/>
      <c r="ZY111" s="921"/>
      <c r="ZZ111" s="921"/>
      <c r="AAA111" s="921"/>
      <c r="AAB111" s="921"/>
      <c r="AAC111" s="921"/>
      <c r="AAD111" s="921"/>
      <c r="AAE111" s="921"/>
      <c r="AAF111" s="921"/>
      <c r="AAG111" s="921"/>
      <c r="AAH111" s="921"/>
      <c r="AAI111" s="921"/>
      <c r="AAJ111" s="921"/>
      <c r="AAK111" s="921"/>
      <c r="AAL111" s="921"/>
      <c r="AAM111" s="921"/>
      <c r="AAN111" s="921"/>
      <c r="AAO111" s="921"/>
      <c r="AAP111" s="921"/>
      <c r="AAQ111" s="921"/>
      <c r="AAR111" s="921"/>
      <c r="AAS111" s="921"/>
      <c r="AAT111" s="921"/>
      <c r="AAU111" s="921"/>
      <c r="AAV111" s="921"/>
      <c r="AAW111" s="921"/>
      <c r="AAX111" s="921"/>
      <c r="AAY111" s="921"/>
      <c r="AAZ111" s="921"/>
      <c r="ABA111" s="921"/>
      <c r="ABB111" s="921"/>
      <c r="ABC111" s="921"/>
      <c r="ABD111" s="921"/>
      <c r="ABE111" s="921"/>
      <c r="ABF111" s="921"/>
      <c r="ABG111" s="921"/>
      <c r="ABH111" s="921"/>
      <c r="ABI111" s="921"/>
      <c r="ABJ111" s="921"/>
      <c r="ABK111" s="921"/>
      <c r="ABL111" s="921"/>
      <c r="ABM111" s="921"/>
      <c r="ABN111" s="921"/>
      <c r="ABO111" s="921"/>
      <c r="ABP111" s="921"/>
      <c r="ABQ111" s="921"/>
      <c r="ABR111" s="921"/>
      <c r="ABS111" s="921"/>
      <c r="ABT111" s="921"/>
      <c r="ABU111" s="921"/>
      <c r="ABV111" s="921"/>
      <c r="ABW111" s="921"/>
      <c r="ABX111" s="921"/>
      <c r="ABY111" s="921"/>
      <c r="ABZ111" s="921"/>
      <c r="ACA111" s="921"/>
      <c r="ACB111" s="921"/>
      <c r="ACC111" s="921"/>
      <c r="ACD111" s="921"/>
      <c r="ACE111" s="921"/>
      <c r="ACF111" s="921"/>
      <c r="ACG111" s="921"/>
      <c r="ACH111" s="921"/>
      <c r="ACI111" s="921"/>
      <c r="ACJ111" s="921"/>
      <c r="ACK111" s="921"/>
      <c r="ACL111" s="921"/>
      <c r="ACM111" s="921"/>
      <c r="ACN111" s="921"/>
      <c r="ACO111" s="921"/>
      <c r="ACP111" s="921"/>
      <c r="ACQ111" s="921"/>
      <c r="ACR111" s="921"/>
      <c r="ACS111" s="921"/>
      <c r="ACT111" s="921"/>
      <c r="ACU111" s="921"/>
      <c r="ACV111" s="921"/>
      <c r="ACW111" s="921"/>
      <c r="ACX111" s="921"/>
      <c r="ACY111" s="921"/>
      <c r="ACZ111" s="921"/>
      <c r="ADA111" s="921"/>
      <c r="ADB111" s="921"/>
      <c r="ADC111" s="921"/>
      <c r="ADD111" s="921"/>
      <c r="ADE111" s="921"/>
      <c r="ADF111" s="921"/>
      <c r="ADG111" s="921"/>
      <c r="ADH111" s="921"/>
      <c r="ADI111" s="921"/>
      <c r="ADJ111" s="921"/>
      <c r="ADK111" s="921"/>
      <c r="ADL111" s="921"/>
      <c r="ADM111" s="921"/>
      <c r="ADN111" s="921"/>
      <c r="ADO111" s="921"/>
      <c r="ADP111" s="921"/>
      <c r="ADQ111" s="921"/>
      <c r="ADR111" s="921"/>
      <c r="ADS111" s="921"/>
      <c r="ADT111" s="921"/>
      <c r="ADU111" s="921"/>
      <c r="ADV111" s="921"/>
      <c r="ADW111" s="921"/>
      <c r="ADX111" s="921"/>
      <c r="ADY111" s="921"/>
      <c r="ADZ111" s="921"/>
      <c r="AEA111" s="921"/>
      <c r="AEB111" s="921"/>
      <c r="AEC111" s="921"/>
      <c r="AED111" s="921"/>
      <c r="AEE111" s="921"/>
      <c r="AEF111" s="921"/>
      <c r="AEG111" s="921"/>
      <c r="AEH111" s="921"/>
      <c r="AEI111" s="921"/>
      <c r="AEJ111" s="921"/>
      <c r="AEK111" s="921"/>
      <c r="AEL111" s="921"/>
      <c r="AEM111" s="921"/>
      <c r="AEN111" s="921"/>
      <c r="AEO111" s="921"/>
      <c r="AEP111" s="921"/>
      <c r="AEQ111" s="921"/>
      <c r="AER111" s="921"/>
      <c r="AES111" s="921"/>
      <c r="AET111" s="921"/>
      <c r="AEU111" s="921"/>
      <c r="AEV111" s="921"/>
      <c r="AEW111" s="921"/>
      <c r="AEX111" s="921"/>
      <c r="AEY111" s="921"/>
      <c r="AEZ111" s="921"/>
      <c r="AFA111" s="921"/>
      <c r="AFB111" s="921"/>
      <c r="AFC111" s="921"/>
      <c r="AFD111" s="921"/>
      <c r="AFE111" s="921"/>
      <c r="AFF111" s="921"/>
      <c r="AFG111" s="921"/>
      <c r="AFH111" s="921"/>
      <c r="AFI111" s="921"/>
      <c r="AFJ111" s="921"/>
      <c r="AFK111" s="921"/>
      <c r="AFL111" s="921"/>
      <c r="AFM111" s="921"/>
      <c r="AFN111" s="921"/>
      <c r="AFO111" s="921"/>
      <c r="AFP111" s="921"/>
      <c r="AFQ111" s="921"/>
      <c r="AFR111" s="921"/>
      <c r="AFS111" s="921"/>
      <c r="AFT111" s="921"/>
      <c r="AFU111" s="921"/>
      <c r="AFV111" s="921"/>
      <c r="AFW111" s="921"/>
      <c r="AFX111" s="921"/>
      <c r="AFY111" s="921"/>
      <c r="AFZ111" s="921"/>
      <c r="AGA111" s="921"/>
      <c r="AGB111" s="921"/>
      <c r="AGC111" s="921"/>
      <c r="AGD111" s="921"/>
      <c r="AGE111" s="921"/>
      <c r="AGF111" s="921"/>
      <c r="AGG111" s="921"/>
      <c r="AGH111" s="921"/>
      <c r="AGI111" s="921"/>
      <c r="AGJ111" s="921"/>
      <c r="AGK111" s="921"/>
      <c r="AGL111" s="921"/>
      <c r="AGM111" s="921"/>
      <c r="AGN111" s="921"/>
      <c r="AGO111" s="921"/>
      <c r="AGP111" s="921"/>
      <c r="AGQ111" s="921"/>
      <c r="AGR111" s="921"/>
      <c r="AGS111" s="921"/>
      <c r="AGT111" s="921"/>
      <c r="AGU111" s="921"/>
      <c r="AGV111" s="921"/>
      <c r="AGW111" s="921"/>
      <c r="AGX111" s="921"/>
      <c r="AGY111" s="921"/>
      <c r="AGZ111" s="921"/>
      <c r="AHA111" s="921"/>
      <c r="AHB111" s="921"/>
      <c r="AHC111" s="921"/>
      <c r="AHD111" s="921"/>
      <c r="AHE111" s="921"/>
      <c r="AHF111" s="921"/>
      <c r="AHG111" s="921"/>
      <c r="AHH111" s="921"/>
      <c r="AHI111" s="921"/>
      <c r="AHJ111" s="921"/>
      <c r="AHK111" s="921"/>
      <c r="AHL111" s="921"/>
      <c r="AHM111" s="921"/>
      <c r="AHN111" s="921"/>
      <c r="AHO111" s="921"/>
      <c r="AHP111" s="921"/>
      <c r="AHQ111" s="921"/>
      <c r="AHR111" s="921"/>
      <c r="AHS111" s="921"/>
      <c r="AHT111" s="921"/>
      <c r="AHU111" s="921"/>
      <c r="AHV111" s="921"/>
      <c r="AHW111" s="921"/>
      <c r="AHX111" s="921"/>
      <c r="AHY111" s="921"/>
      <c r="AHZ111" s="921"/>
      <c r="AIA111" s="921"/>
      <c r="AIB111" s="921"/>
      <c r="AIC111" s="921"/>
      <c r="AID111" s="921"/>
      <c r="AIE111" s="921"/>
      <c r="AIF111" s="921"/>
      <c r="AIG111" s="921"/>
      <c r="AIH111" s="921"/>
      <c r="AII111" s="921"/>
      <c r="AIJ111" s="921"/>
      <c r="AIK111" s="921"/>
      <c r="AIL111" s="921"/>
      <c r="AIM111" s="921"/>
      <c r="AIN111" s="921"/>
      <c r="AIO111" s="921"/>
      <c r="AIP111" s="921"/>
      <c r="AIQ111" s="921"/>
      <c r="AIR111" s="921"/>
      <c r="AIS111" s="921"/>
      <c r="AIT111" s="921"/>
      <c r="AIU111" s="921"/>
      <c r="AIV111" s="921"/>
      <c r="AIW111" s="921"/>
      <c r="AIX111" s="921"/>
      <c r="AIY111" s="921"/>
      <c r="AIZ111" s="921"/>
      <c r="AJA111" s="921"/>
      <c r="AJB111" s="921"/>
      <c r="AJC111" s="921"/>
      <c r="AJD111" s="921"/>
      <c r="AJE111" s="921"/>
      <c r="AJF111" s="921"/>
      <c r="AJG111" s="921"/>
      <c r="AJH111" s="921"/>
      <c r="AJI111" s="921"/>
      <c r="AJJ111" s="921"/>
      <c r="AJK111" s="921"/>
      <c r="AJL111" s="921"/>
      <c r="AJM111" s="921"/>
      <c r="AJN111" s="921"/>
      <c r="AJO111" s="921"/>
      <c r="AJP111" s="921"/>
      <c r="AJQ111" s="921"/>
      <c r="AJR111" s="921"/>
      <c r="AJS111" s="921"/>
      <c r="AJT111" s="921"/>
      <c r="AJU111" s="921"/>
      <c r="AJV111" s="921"/>
      <c r="AJW111" s="921"/>
      <c r="AJX111" s="921"/>
      <c r="AJY111" s="921"/>
      <c r="AJZ111" s="921"/>
      <c r="AKA111" s="921"/>
      <c r="AKB111" s="921"/>
      <c r="AKC111" s="921"/>
      <c r="AKD111" s="921"/>
      <c r="AKE111" s="921"/>
      <c r="AKF111" s="921"/>
      <c r="AKG111" s="921"/>
      <c r="AKH111" s="921"/>
      <c r="AKI111" s="921"/>
      <c r="AKJ111" s="921"/>
      <c r="AKK111" s="921"/>
      <c r="AKL111" s="921"/>
      <c r="AKM111" s="921"/>
      <c r="AKN111" s="921"/>
      <c r="AKO111" s="921"/>
      <c r="AKP111" s="921"/>
      <c r="AKQ111" s="921"/>
      <c r="AKR111" s="921"/>
      <c r="AKS111" s="921"/>
      <c r="AKT111" s="921"/>
      <c r="AKU111" s="921"/>
      <c r="AKV111" s="921"/>
      <c r="AKW111" s="921"/>
      <c r="AKX111" s="921"/>
      <c r="AKY111" s="921"/>
      <c r="AKZ111" s="921"/>
      <c r="ALA111" s="921"/>
      <c r="ALB111" s="921"/>
      <c r="ALC111" s="921"/>
      <c r="ALD111" s="921"/>
      <c r="ALE111" s="921"/>
      <c r="ALF111" s="921"/>
      <c r="ALG111" s="921"/>
      <c r="ALH111" s="921"/>
      <c r="ALI111" s="921"/>
      <c r="ALJ111" s="921"/>
      <c r="ALK111" s="921"/>
      <c r="ALL111" s="921"/>
      <c r="ALM111" s="921"/>
      <c r="ALN111" s="921"/>
      <c r="ALO111" s="921"/>
      <c r="ALP111" s="921"/>
      <c r="ALQ111" s="921"/>
      <c r="ALR111" s="921"/>
      <c r="ALS111" s="921"/>
      <c r="ALT111" s="921"/>
      <c r="ALU111" s="921"/>
      <c r="ALV111" s="921"/>
      <c r="ALW111" s="921"/>
      <c r="ALX111" s="921"/>
      <c r="ALY111" s="921"/>
      <c r="ALZ111" s="921"/>
      <c r="AMA111" s="921"/>
      <c r="AMB111" s="921"/>
      <c r="AMC111" s="921"/>
      <c r="AMD111" s="921"/>
      <c r="AME111" s="921"/>
      <c r="AMF111" s="921"/>
      <c r="AMG111" s="921"/>
      <c r="AMH111" s="921"/>
      <c r="AMI111" s="921"/>
      <c r="AMJ111" s="921"/>
      <c r="AMK111" s="921"/>
      <c r="AML111" s="921"/>
      <c r="AMM111" s="921"/>
      <c r="AMN111" s="921"/>
      <c r="AMO111" s="921"/>
      <c r="AMP111" s="921"/>
      <c r="AMQ111" s="921"/>
      <c r="AMR111" s="921"/>
      <c r="AMS111" s="921"/>
      <c r="AMT111" s="921"/>
      <c r="AMU111" s="921"/>
      <c r="AMV111" s="921"/>
      <c r="AMW111" s="921"/>
      <c r="AMX111" s="921"/>
      <c r="AMY111" s="921"/>
      <c r="AMZ111" s="921"/>
      <c r="ANA111" s="921"/>
      <c r="ANB111" s="921"/>
      <c r="ANC111" s="921"/>
      <c r="AND111" s="921"/>
      <c r="ANE111" s="921"/>
      <c r="ANF111" s="921"/>
      <c r="ANG111" s="921"/>
      <c r="ANH111" s="921"/>
      <c r="ANI111" s="921"/>
      <c r="ANJ111" s="921"/>
      <c r="ANK111" s="921"/>
      <c r="ANL111" s="921"/>
      <c r="ANM111" s="921"/>
      <c r="ANN111" s="921"/>
      <c r="ANO111" s="921"/>
      <c r="ANP111" s="921"/>
      <c r="ANQ111" s="921"/>
      <c r="ANR111" s="921"/>
      <c r="ANS111" s="921"/>
      <c r="ANT111" s="921"/>
      <c r="ANU111" s="921"/>
      <c r="ANV111" s="921"/>
      <c r="ANW111" s="921"/>
      <c r="ANX111" s="921"/>
      <c r="ANY111" s="921"/>
      <c r="ANZ111" s="921"/>
      <c r="AOA111" s="921"/>
      <c r="AOB111" s="921"/>
      <c r="AOC111" s="921"/>
      <c r="AOD111" s="921"/>
      <c r="AOE111" s="921"/>
      <c r="AOF111" s="921"/>
      <c r="AOG111" s="921"/>
      <c r="AOH111" s="921"/>
      <c r="AOI111" s="921"/>
      <c r="AOJ111" s="921"/>
      <c r="AOK111" s="921"/>
      <c r="AOL111" s="921"/>
      <c r="AOM111" s="921"/>
      <c r="AON111" s="921"/>
      <c r="AOO111" s="921"/>
      <c r="AOP111" s="921"/>
      <c r="AOQ111" s="921"/>
      <c r="AOR111" s="921"/>
      <c r="AOS111" s="921"/>
      <c r="AOT111" s="921"/>
      <c r="AOU111" s="921"/>
      <c r="AOV111" s="921"/>
      <c r="AOW111" s="921"/>
      <c r="AOX111" s="921"/>
      <c r="AOY111" s="921"/>
      <c r="AOZ111" s="921"/>
      <c r="APA111" s="921"/>
      <c r="APB111" s="921"/>
      <c r="APC111" s="921"/>
      <c r="APD111" s="921"/>
      <c r="APE111" s="921"/>
      <c r="APF111" s="921"/>
      <c r="APG111" s="921"/>
      <c r="APH111" s="921"/>
      <c r="API111" s="921"/>
      <c r="APJ111" s="921"/>
      <c r="APK111" s="921"/>
      <c r="APL111" s="921"/>
      <c r="APM111" s="921"/>
      <c r="APN111" s="921"/>
      <c r="APO111" s="921"/>
      <c r="APP111" s="921"/>
      <c r="APQ111" s="921"/>
      <c r="APR111" s="921"/>
      <c r="APS111" s="921"/>
      <c r="APT111" s="921"/>
      <c r="APU111" s="921"/>
      <c r="APV111" s="921"/>
      <c r="APW111" s="921"/>
      <c r="APX111" s="921"/>
      <c r="APY111" s="921"/>
      <c r="APZ111" s="921"/>
      <c r="AQA111" s="921"/>
      <c r="AQB111" s="921"/>
      <c r="AQC111" s="921"/>
      <c r="AQD111" s="921"/>
      <c r="AQE111" s="921"/>
      <c r="AQF111" s="921"/>
      <c r="AQG111" s="921"/>
      <c r="AQH111" s="921"/>
      <c r="AQI111" s="921"/>
      <c r="AQJ111" s="921"/>
      <c r="AQK111" s="921"/>
      <c r="AQL111" s="921"/>
      <c r="AQM111" s="921"/>
      <c r="AQN111" s="921"/>
      <c r="AQO111" s="921"/>
      <c r="AQP111" s="921"/>
      <c r="AQQ111" s="921"/>
      <c r="AQR111" s="921"/>
      <c r="AQS111" s="921"/>
      <c r="AQT111" s="921"/>
      <c r="AQU111" s="921"/>
      <c r="AQV111" s="921"/>
      <c r="AQW111" s="921"/>
      <c r="AQX111" s="921"/>
      <c r="AQY111" s="921"/>
      <c r="AQZ111" s="921"/>
      <c r="ARA111" s="921"/>
      <c r="ARB111" s="921"/>
      <c r="ARC111" s="921"/>
      <c r="ARD111" s="921"/>
      <c r="ARE111" s="921"/>
      <c r="ARF111" s="921"/>
      <c r="ARG111" s="921"/>
      <c r="ARH111" s="921"/>
      <c r="ARI111" s="921"/>
      <c r="ARJ111" s="921"/>
      <c r="ARK111" s="921"/>
      <c r="ARL111" s="921"/>
      <c r="ARM111" s="921"/>
      <c r="ARN111" s="921"/>
      <c r="ARO111" s="921"/>
      <c r="ARP111" s="921"/>
      <c r="ARQ111" s="921"/>
      <c r="ARR111" s="921"/>
      <c r="ARS111" s="921"/>
      <c r="ART111" s="921"/>
      <c r="ARU111" s="921"/>
      <c r="ARV111" s="921"/>
      <c r="ARW111" s="921"/>
      <c r="ARX111" s="921"/>
      <c r="ARY111" s="921"/>
      <c r="ARZ111" s="921"/>
      <c r="ASA111" s="921"/>
      <c r="ASB111" s="921"/>
      <c r="ASC111" s="921"/>
      <c r="ASD111" s="921"/>
      <c r="ASE111" s="921"/>
      <c r="ASF111" s="921"/>
      <c r="ASG111" s="921"/>
      <c r="ASH111" s="921"/>
      <c r="ASI111" s="921"/>
      <c r="ASJ111" s="921"/>
      <c r="ASK111" s="921"/>
      <c r="ASL111" s="921"/>
      <c r="ASM111" s="921"/>
      <c r="ASN111" s="921"/>
      <c r="ASO111" s="921"/>
      <c r="ASP111" s="921"/>
      <c r="ASQ111" s="921"/>
      <c r="ASR111" s="921"/>
      <c r="ASS111" s="921"/>
      <c r="AST111" s="921"/>
      <c r="ASU111" s="921"/>
      <c r="ASV111" s="921"/>
      <c r="ASW111" s="921"/>
      <c r="ASX111" s="921"/>
      <c r="ASY111" s="921"/>
      <c r="ASZ111" s="921"/>
      <c r="ATA111" s="921"/>
      <c r="ATB111" s="921"/>
      <c r="ATC111" s="921"/>
      <c r="ATD111" s="921"/>
      <c r="ATE111" s="921"/>
      <c r="ATF111" s="921"/>
      <c r="ATG111" s="921"/>
      <c r="ATH111" s="921"/>
      <c r="ATI111" s="921"/>
      <c r="ATJ111" s="921"/>
      <c r="ATK111" s="921"/>
      <c r="ATL111" s="921"/>
      <c r="ATM111" s="921"/>
      <c r="ATN111" s="921"/>
      <c r="ATO111" s="921"/>
      <c r="ATP111" s="921"/>
      <c r="ATQ111" s="921"/>
      <c r="ATR111" s="921"/>
      <c r="ATS111" s="921"/>
      <c r="ATT111" s="921"/>
      <c r="ATU111" s="921"/>
      <c r="ATV111" s="921"/>
      <c r="ATW111" s="921"/>
      <c r="ATX111" s="921"/>
      <c r="ATY111" s="921"/>
      <c r="ATZ111" s="921"/>
      <c r="AUA111" s="921"/>
      <c r="AUB111" s="921"/>
      <c r="AUC111" s="921"/>
      <c r="AUD111" s="921"/>
      <c r="AUE111" s="921"/>
      <c r="AUF111" s="921"/>
      <c r="AUG111" s="921"/>
      <c r="AUH111" s="921"/>
      <c r="AUI111" s="921"/>
      <c r="AUJ111" s="921"/>
      <c r="AUK111" s="921"/>
      <c r="AUL111" s="921"/>
      <c r="AUM111" s="921"/>
      <c r="AUN111" s="921"/>
      <c r="AUO111" s="921"/>
      <c r="AUP111" s="921"/>
      <c r="AUQ111" s="921"/>
      <c r="AUR111" s="921"/>
      <c r="AUS111" s="921"/>
      <c r="AUT111" s="921"/>
      <c r="AUU111" s="921"/>
      <c r="AUV111" s="921"/>
      <c r="AUW111" s="921"/>
      <c r="AUX111" s="921"/>
      <c r="AUY111" s="921"/>
      <c r="AUZ111" s="921"/>
      <c r="AVA111" s="921"/>
      <c r="AVB111" s="921"/>
      <c r="AVC111" s="921"/>
      <c r="AVD111" s="921"/>
      <c r="AVE111" s="921"/>
      <c r="AVF111" s="921"/>
      <c r="AVG111" s="921"/>
      <c r="AVH111" s="921"/>
      <c r="AVI111" s="921"/>
      <c r="AVJ111" s="921"/>
      <c r="AVK111" s="921"/>
      <c r="AVL111" s="921"/>
      <c r="AVM111" s="921"/>
      <c r="AVN111" s="921"/>
      <c r="AVO111" s="921"/>
      <c r="AVP111" s="921"/>
      <c r="AVQ111" s="921"/>
      <c r="AVR111" s="921"/>
      <c r="AVS111" s="921"/>
      <c r="AVT111" s="921"/>
      <c r="AVU111" s="921"/>
      <c r="AVV111" s="921"/>
      <c r="AVW111" s="921"/>
      <c r="AVX111" s="921"/>
      <c r="AVY111" s="921"/>
      <c r="AVZ111" s="921"/>
      <c r="AWA111" s="921"/>
      <c r="AWB111" s="921"/>
      <c r="AWC111" s="921"/>
      <c r="AWD111" s="921"/>
      <c r="AWE111" s="921"/>
      <c r="AWF111" s="921"/>
      <c r="AWG111" s="921"/>
      <c r="AWH111" s="921"/>
      <c r="AWI111" s="921"/>
      <c r="AWJ111" s="921"/>
      <c r="AWK111" s="921"/>
      <c r="AWL111" s="921"/>
      <c r="AWM111" s="921"/>
      <c r="AWN111" s="921"/>
      <c r="AWO111" s="921"/>
      <c r="AWP111" s="921"/>
      <c r="AWQ111" s="921"/>
      <c r="AWR111" s="921"/>
      <c r="AWS111" s="921"/>
      <c r="AWT111" s="921"/>
      <c r="AWU111" s="921"/>
      <c r="AWV111" s="921"/>
      <c r="AWW111" s="921"/>
      <c r="AWX111" s="921"/>
      <c r="AWY111" s="921"/>
      <c r="AWZ111" s="921"/>
      <c r="AXA111" s="921"/>
      <c r="AXB111" s="921"/>
      <c r="AXC111" s="921"/>
      <c r="AXD111" s="921"/>
      <c r="AXE111" s="921"/>
      <c r="AXF111" s="921"/>
      <c r="AXG111" s="921"/>
      <c r="AXH111" s="921"/>
      <c r="AXI111" s="921"/>
      <c r="AXJ111" s="921"/>
      <c r="AXK111" s="921"/>
      <c r="AXL111" s="921"/>
      <c r="AXM111" s="921"/>
      <c r="AXN111" s="921"/>
      <c r="AXO111" s="921"/>
      <c r="AXP111" s="921"/>
      <c r="AXQ111" s="921"/>
      <c r="AXR111" s="921"/>
      <c r="AXS111" s="921"/>
      <c r="AXT111" s="921"/>
      <c r="AXU111" s="921"/>
      <c r="AXV111" s="921"/>
      <c r="AXW111" s="921"/>
      <c r="AXX111" s="921"/>
      <c r="AXY111" s="921"/>
      <c r="AXZ111" s="921"/>
      <c r="AYA111" s="921"/>
      <c r="AYB111" s="921"/>
      <c r="AYC111" s="921"/>
      <c r="AYD111" s="921"/>
      <c r="AYE111" s="921"/>
      <c r="AYF111" s="921"/>
      <c r="AYG111" s="921"/>
      <c r="AYH111" s="921"/>
      <c r="AYI111" s="921"/>
      <c r="AYJ111" s="921"/>
      <c r="AYK111" s="921"/>
      <c r="AYL111" s="921"/>
      <c r="AYM111" s="921"/>
      <c r="AYN111" s="921"/>
      <c r="AYO111" s="921"/>
      <c r="AYP111" s="921"/>
      <c r="AYQ111" s="921"/>
      <c r="AYR111" s="921"/>
      <c r="AYS111" s="921"/>
      <c r="AYT111" s="921"/>
      <c r="AYU111" s="921"/>
      <c r="AYV111" s="921"/>
      <c r="AYW111" s="921"/>
      <c r="AYX111" s="921"/>
      <c r="AYY111" s="921"/>
      <c r="AYZ111" s="921"/>
      <c r="AZA111" s="921"/>
      <c r="AZB111" s="921"/>
      <c r="AZC111" s="921"/>
      <c r="AZD111" s="921"/>
      <c r="AZE111" s="921"/>
      <c r="AZF111" s="921"/>
      <c r="AZG111" s="921"/>
      <c r="AZH111" s="921"/>
      <c r="AZI111" s="921"/>
      <c r="AZJ111" s="921"/>
      <c r="AZK111" s="921"/>
      <c r="AZL111" s="921"/>
      <c r="AZM111" s="921"/>
      <c r="AZN111" s="921"/>
      <c r="AZO111" s="921"/>
      <c r="AZP111" s="921"/>
      <c r="AZQ111" s="921"/>
      <c r="AZR111" s="921"/>
      <c r="AZS111" s="921"/>
      <c r="AZT111" s="921"/>
      <c r="AZU111" s="921"/>
      <c r="AZV111" s="921"/>
      <c r="AZW111" s="921"/>
      <c r="AZX111" s="921"/>
      <c r="AZY111" s="921"/>
      <c r="AZZ111" s="921"/>
      <c r="BAA111" s="921"/>
      <c r="BAB111" s="921"/>
      <c r="BAC111" s="921"/>
      <c r="BAD111" s="921"/>
      <c r="BAE111" s="921"/>
      <c r="BAF111" s="921"/>
      <c r="BAG111" s="921"/>
      <c r="BAH111" s="921"/>
      <c r="BAI111" s="921"/>
      <c r="BAJ111" s="921"/>
      <c r="BAK111" s="921"/>
      <c r="BAL111" s="921"/>
      <c r="BAM111" s="921"/>
      <c r="BAN111" s="921"/>
      <c r="BAO111" s="921"/>
      <c r="BAP111" s="921"/>
      <c r="BAQ111" s="921"/>
      <c r="BAR111" s="921"/>
      <c r="BAS111" s="921"/>
      <c r="BAT111" s="921"/>
      <c r="BAU111" s="921"/>
      <c r="BAV111" s="921"/>
      <c r="BAW111" s="921"/>
      <c r="BAX111" s="921"/>
      <c r="BAY111" s="921"/>
      <c r="BAZ111" s="921"/>
      <c r="BBA111" s="921"/>
      <c r="BBB111" s="921"/>
      <c r="BBC111" s="921"/>
      <c r="BBD111" s="921"/>
      <c r="BBE111" s="921"/>
      <c r="BBF111" s="921"/>
      <c r="BBG111" s="921"/>
      <c r="BBH111" s="921"/>
      <c r="BBI111" s="921"/>
      <c r="BBJ111" s="921"/>
      <c r="BBK111" s="921"/>
      <c r="BBL111" s="921"/>
      <c r="BBM111" s="921"/>
      <c r="BBN111" s="921"/>
      <c r="BBO111" s="921"/>
      <c r="BBP111" s="921"/>
      <c r="BBQ111" s="921"/>
      <c r="BBR111" s="921"/>
      <c r="BBS111" s="921"/>
      <c r="BBT111" s="921"/>
      <c r="BBU111" s="921"/>
      <c r="BBV111" s="921"/>
      <c r="BBW111" s="921"/>
      <c r="BBX111" s="921"/>
      <c r="BBY111" s="921"/>
      <c r="BBZ111" s="921"/>
      <c r="BCA111" s="921"/>
      <c r="BCB111" s="921"/>
      <c r="BCC111" s="921"/>
      <c r="BCD111" s="921"/>
      <c r="BCE111" s="921"/>
      <c r="BCF111" s="921"/>
      <c r="BCG111" s="921"/>
      <c r="BCH111" s="921"/>
      <c r="BCI111" s="921"/>
      <c r="BCJ111" s="921"/>
      <c r="BCK111" s="921"/>
      <c r="BCL111" s="921"/>
      <c r="BCM111" s="921"/>
      <c r="BCN111" s="921"/>
      <c r="BCO111" s="921"/>
      <c r="BCP111" s="921"/>
      <c r="BCQ111" s="921"/>
      <c r="BCR111" s="921"/>
      <c r="BCS111" s="921"/>
      <c r="BCT111" s="921"/>
      <c r="BCU111" s="921"/>
      <c r="BCV111" s="921"/>
      <c r="BCW111" s="921"/>
      <c r="BCX111" s="921"/>
      <c r="BCY111" s="921"/>
      <c r="BCZ111" s="921"/>
      <c r="BDA111" s="921"/>
      <c r="BDB111" s="921"/>
      <c r="BDC111" s="921"/>
      <c r="BDD111" s="921"/>
      <c r="BDE111" s="921"/>
      <c r="BDF111" s="921"/>
      <c r="BDG111" s="921"/>
      <c r="BDH111" s="921"/>
      <c r="BDI111" s="921"/>
      <c r="BDJ111" s="921"/>
      <c r="BDK111" s="921"/>
      <c r="BDL111" s="921"/>
      <c r="BDM111" s="921"/>
      <c r="BDN111" s="921"/>
      <c r="BDO111" s="921"/>
      <c r="BDP111" s="921"/>
      <c r="BDQ111" s="921"/>
      <c r="BDR111" s="921"/>
      <c r="BDS111" s="921"/>
      <c r="BDT111" s="921"/>
      <c r="BDU111" s="921"/>
      <c r="BDV111" s="921"/>
      <c r="BDW111" s="921"/>
      <c r="BDX111" s="921"/>
      <c r="BDY111" s="921"/>
      <c r="BDZ111" s="921"/>
      <c r="BEA111" s="921"/>
      <c r="BEB111" s="921"/>
      <c r="BEC111" s="921"/>
      <c r="BED111" s="921"/>
      <c r="BEE111" s="921"/>
      <c r="BEF111" s="921"/>
      <c r="BEG111" s="921"/>
      <c r="BEH111" s="921"/>
      <c r="BEI111" s="921"/>
      <c r="BEJ111" s="921"/>
      <c r="BEK111" s="921"/>
      <c r="BEL111" s="921"/>
      <c r="BEM111" s="921"/>
      <c r="BEN111" s="921"/>
      <c r="BEO111" s="921"/>
      <c r="BEP111" s="921"/>
      <c r="BEQ111" s="921"/>
      <c r="BER111" s="921"/>
      <c r="BES111" s="921"/>
      <c r="BET111" s="921"/>
      <c r="BEU111" s="921"/>
      <c r="BEV111" s="921"/>
      <c r="BEW111" s="921"/>
      <c r="BEX111" s="921"/>
      <c r="BEY111" s="921"/>
      <c r="BEZ111" s="921"/>
      <c r="BFA111" s="921"/>
      <c r="BFB111" s="921"/>
      <c r="BFC111" s="921"/>
      <c r="BFD111" s="921"/>
      <c r="BFE111" s="921"/>
      <c r="BFF111" s="921"/>
      <c r="BFG111" s="921"/>
      <c r="BFH111" s="921"/>
      <c r="BFI111" s="921"/>
      <c r="BFJ111" s="921"/>
      <c r="BFK111" s="921"/>
      <c r="BFL111" s="921"/>
      <c r="BFM111" s="921"/>
      <c r="BFN111" s="921"/>
      <c r="BFO111" s="921"/>
      <c r="BFP111" s="921"/>
      <c r="BFQ111" s="921"/>
      <c r="BFR111" s="921"/>
      <c r="BFS111" s="921"/>
      <c r="BFT111" s="921"/>
      <c r="BFU111" s="921"/>
      <c r="BFV111" s="921"/>
      <c r="BFW111" s="921"/>
      <c r="BFX111" s="921"/>
      <c r="BFY111" s="921"/>
      <c r="BFZ111" s="921"/>
      <c r="BGA111" s="921"/>
      <c r="BGB111" s="921"/>
      <c r="BGC111" s="921"/>
      <c r="BGD111" s="921"/>
      <c r="BGE111" s="921"/>
      <c r="BGF111" s="921"/>
      <c r="BGG111" s="921"/>
      <c r="BGH111" s="921"/>
      <c r="BGI111" s="921"/>
      <c r="BGJ111" s="921"/>
      <c r="BGK111" s="921"/>
      <c r="BGL111" s="921"/>
      <c r="BGM111" s="921"/>
      <c r="BGN111" s="921"/>
      <c r="BGO111" s="921"/>
      <c r="BGP111" s="921"/>
      <c r="BGQ111" s="921"/>
      <c r="BGR111" s="921"/>
      <c r="BGS111" s="921"/>
      <c r="BGT111" s="921"/>
      <c r="BGU111" s="921"/>
      <c r="BGV111" s="921"/>
      <c r="BGW111" s="921"/>
      <c r="BGX111" s="921"/>
      <c r="BGY111" s="921"/>
      <c r="BGZ111" s="921"/>
      <c r="BHA111" s="921"/>
      <c r="BHB111" s="921"/>
      <c r="BHC111" s="921"/>
      <c r="BHD111" s="921"/>
      <c r="BHE111" s="921"/>
      <c r="BHF111" s="921"/>
      <c r="BHG111" s="921"/>
      <c r="BHH111" s="921"/>
      <c r="BHI111" s="921"/>
      <c r="BHJ111" s="921"/>
      <c r="BHK111" s="921"/>
      <c r="BHL111" s="921"/>
      <c r="BHM111" s="921"/>
      <c r="BHN111" s="921"/>
      <c r="BHO111" s="921"/>
      <c r="BHP111" s="921"/>
      <c r="BHQ111" s="921"/>
      <c r="BHR111" s="921"/>
      <c r="BHS111" s="921"/>
      <c r="BHT111" s="921"/>
      <c r="BHU111" s="921"/>
      <c r="BHV111" s="921"/>
      <c r="BHW111" s="921"/>
      <c r="BHX111" s="921"/>
      <c r="BHY111" s="921"/>
      <c r="BHZ111" s="921"/>
      <c r="BIA111" s="921"/>
      <c r="BIB111" s="921"/>
      <c r="BIC111" s="921"/>
      <c r="BID111" s="921"/>
      <c r="BIE111" s="921"/>
      <c r="BIF111" s="921"/>
      <c r="BIG111" s="921"/>
      <c r="BIH111" s="921"/>
      <c r="BII111" s="921"/>
      <c r="BIJ111" s="921"/>
      <c r="BIK111" s="921"/>
      <c r="BIL111" s="921"/>
      <c r="BIM111" s="921"/>
      <c r="BIN111" s="921"/>
      <c r="BIO111" s="921"/>
      <c r="BIP111" s="921"/>
      <c r="BIQ111" s="921"/>
      <c r="BIR111" s="921"/>
      <c r="BIS111" s="921"/>
      <c r="BIT111" s="921"/>
      <c r="BIU111" s="921"/>
      <c r="BIV111" s="921"/>
      <c r="BIW111" s="921"/>
      <c r="BIX111" s="921"/>
      <c r="BIY111" s="921"/>
      <c r="BIZ111" s="921"/>
      <c r="BJA111" s="921"/>
      <c r="BJB111" s="921"/>
      <c r="BJC111" s="921"/>
      <c r="BJD111" s="921"/>
      <c r="BJE111" s="921"/>
      <c r="BJF111" s="921"/>
      <c r="BJG111" s="921"/>
      <c r="BJH111" s="921"/>
      <c r="BJI111" s="921"/>
      <c r="BJJ111" s="921"/>
      <c r="BJK111" s="921"/>
      <c r="BJL111" s="921"/>
      <c r="BJM111" s="921"/>
      <c r="BJN111" s="921"/>
      <c r="BJO111" s="921"/>
      <c r="BJP111" s="921"/>
      <c r="BJQ111" s="921"/>
      <c r="BJR111" s="921"/>
      <c r="BJS111" s="921"/>
      <c r="BJT111" s="921"/>
      <c r="BJU111" s="921"/>
      <c r="BJV111" s="921"/>
      <c r="BJW111" s="921"/>
      <c r="BJX111" s="921"/>
      <c r="BJY111" s="921"/>
      <c r="BJZ111" s="921"/>
      <c r="BKA111" s="921"/>
      <c r="BKB111" s="921"/>
      <c r="BKC111" s="921"/>
      <c r="BKD111" s="921"/>
      <c r="BKE111" s="921"/>
      <c r="BKF111" s="921"/>
      <c r="BKG111" s="921"/>
      <c r="BKH111" s="921"/>
      <c r="BKI111" s="921"/>
      <c r="BKJ111" s="921"/>
      <c r="BKK111" s="921"/>
      <c r="BKL111" s="921"/>
      <c r="BKM111" s="921"/>
      <c r="BKN111" s="921"/>
      <c r="BKO111" s="921"/>
      <c r="BKP111" s="921"/>
      <c r="BKQ111" s="921"/>
      <c r="BKR111" s="921"/>
      <c r="BKS111" s="921"/>
      <c r="BKT111" s="921"/>
      <c r="BKU111" s="921"/>
      <c r="BKV111" s="921"/>
      <c r="BKW111" s="921"/>
      <c r="BKX111" s="921"/>
      <c r="BKY111" s="921"/>
      <c r="BKZ111" s="921"/>
      <c r="BLA111" s="921"/>
      <c r="BLB111" s="921"/>
      <c r="BLC111" s="921"/>
      <c r="BLD111" s="921"/>
      <c r="BLE111" s="921"/>
      <c r="BLF111" s="921"/>
      <c r="BLG111" s="921"/>
      <c r="BLH111" s="921"/>
      <c r="BLI111" s="921"/>
      <c r="BLJ111" s="921"/>
      <c r="BLK111" s="921"/>
      <c r="BLL111" s="921"/>
      <c r="BLM111" s="921"/>
      <c r="BLN111" s="921"/>
      <c r="BLO111" s="921"/>
      <c r="BLP111" s="921"/>
      <c r="BLQ111" s="921"/>
      <c r="BLR111" s="921"/>
      <c r="BLS111" s="921"/>
      <c r="BLT111" s="921"/>
      <c r="BLU111" s="921"/>
      <c r="BLV111" s="921"/>
      <c r="BLW111" s="921"/>
      <c r="BLX111" s="921"/>
      <c r="BLY111" s="921"/>
      <c r="BLZ111" s="921"/>
      <c r="BMA111" s="921"/>
      <c r="BMB111" s="921"/>
      <c r="BMC111" s="921"/>
      <c r="BMD111" s="921"/>
      <c r="BME111" s="921"/>
      <c r="BMF111" s="921"/>
      <c r="BMG111" s="921"/>
      <c r="BMH111" s="921"/>
      <c r="BMI111" s="921"/>
      <c r="BMJ111" s="921"/>
      <c r="BMK111" s="921"/>
      <c r="BML111" s="921"/>
      <c r="BMM111" s="921"/>
      <c r="BMN111" s="921"/>
      <c r="BMO111" s="921"/>
      <c r="BMP111" s="921"/>
      <c r="BMQ111" s="921"/>
      <c r="BMR111" s="921"/>
      <c r="BMS111" s="921"/>
      <c r="BMT111" s="921"/>
      <c r="BMU111" s="921"/>
      <c r="BMV111" s="921"/>
      <c r="BMW111" s="921"/>
      <c r="BMX111" s="921"/>
      <c r="BMY111" s="921"/>
      <c r="BMZ111" s="921"/>
      <c r="BNA111" s="921"/>
      <c r="BNB111" s="921"/>
      <c r="BNC111" s="921"/>
      <c r="BND111" s="921"/>
      <c r="BNE111" s="921"/>
      <c r="BNF111" s="921"/>
      <c r="BNG111" s="921"/>
      <c r="BNH111" s="921"/>
      <c r="BNI111" s="921"/>
      <c r="BNJ111" s="921"/>
      <c r="BNK111" s="921"/>
      <c r="BNL111" s="921"/>
      <c r="BNM111" s="921"/>
      <c r="BNN111" s="921"/>
      <c r="BNO111" s="921"/>
      <c r="BNP111" s="921"/>
      <c r="BNQ111" s="921"/>
      <c r="BNR111" s="921"/>
      <c r="BNS111" s="921"/>
      <c r="BNT111" s="921"/>
      <c r="BNU111" s="921"/>
      <c r="BNV111" s="921"/>
      <c r="BNW111" s="921"/>
      <c r="BNX111" s="921"/>
      <c r="BNY111" s="921"/>
      <c r="BNZ111" s="921"/>
      <c r="BOA111" s="921"/>
      <c r="BOB111" s="921"/>
      <c r="BOC111" s="921"/>
      <c r="BOD111" s="921"/>
      <c r="BOE111" s="921"/>
      <c r="BOF111" s="921"/>
      <c r="BOG111" s="921"/>
      <c r="BOH111" s="921"/>
      <c r="BOI111" s="921"/>
      <c r="BOJ111" s="921"/>
      <c r="BOK111" s="921"/>
      <c r="BOL111" s="921"/>
      <c r="BOM111" s="921"/>
      <c r="BON111" s="921"/>
      <c r="BOO111" s="921"/>
      <c r="BOP111" s="921"/>
      <c r="BOQ111" s="921"/>
      <c r="BOR111" s="921"/>
      <c r="BOS111" s="921"/>
      <c r="BOT111" s="921"/>
      <c r="BOU111" s="921"/>
      <c r="BOV111" s="921"/>
      <c r="BOW111" s="921"/>
      <c r="BOX111" s="921"/>
      <c r="BOY111" s="921"/>
      <c r="BOZ111" s="921"/>
      <c r="BPA111" s="921"/>
      <c r="BPB111" s="921"/>
      <c r="BPC111" s="921"/>
      <c r="BPD111" s="921"/>
      <c r="BPE111" s="921"/>
      <c r="BPF111" s="921"/>
      <c r="BPG111" s="921"/>
      <c r="BPH111" s="921"/>
      <c r="BPI111" s="921"/>
      <c r="BPJ111" s="921"/>
      <c r="BPK111" s="921"/>
      <c r="BPL111" s="921"/>
      <c r="BPM111" s="921"/>
      <c r="BPN111" s="921"/>
      <c r="BPO111" s="921"/>
      <c r="BPP111" s="921"/>
      <c r="BPQ111" s="921"/>
      <c r="BPR111" s="921"/>
      <c r="BPS111" s="921"/>
      <c r="BPT111" s="921"/>
      <c r="BPU111" s="921"/>
      <c r="BPV111" s="921"/>
      <c r="BPW111" s="921"/>
      <c r="BPX111" s="921"/>
      <c r="BPY111" s="921"/>
      <c r="BPZ111" s="921"/>
      <c r="BQA111" s="921"/>
      <c r="BQB111" s="921"/>
      <c r="BQC111" s="921"/>
      <c r="BQD111" s="921"/>
      <c r="BQE111" s="921"/>
      <c r="BQF111" s="921"/>
      <c r="BQG111" s="921"/>
      <c r="BQH111" s="921"/>
      <c r="BQI111" s="921"/>
      <c r="BQJ111" s="921"/>
      <c r="BQK111" s="921"/>
      <c r="BQL111" s="921"/>
      <c r="BQM111" s="921"/>
      <c r="BQN111" s="921"/>
      <c r="BQO111" s="921"/>
      <c r="BQP111" s="921"/>
      <c r="BQQ111" s="921"/>
      <c r="BQR111" s="921"/>
      <c r="BQS111" s="921"/>
      <c r="BQT111" s="921"/>
      <c r="BQU111" s="921"/>
      <c r="BQV111" s="921"/>
      <c r="BQW111" s="921"/>
      <c r="BQX111" s="921"/>
      <c r="BQY111" s="921"/>
      <c r="BQZ111" s="921"/>
      <c r="BRA111" s="921"/>
      <c r="BRB111" s="921"/>
      <c r="BRC111" s="921"/>
      <c r="BRD111" s="921"/>
      <c r="BRE111" s="921"/>
      <c r="BRF111" s="921"/>
      <c r="BRG111" s="921"/>
      <c r="BRH111" s="921"/>
      <c r="BRI111" s="921"/>
      <c r="BRJ111" s="921"/>
      <c r="BRK111" s="921"/>
      <c r="BRL111" s="921"/>
      <c r="BRM111" s="921"/>
      <c r="BRN111" s="921"/>
      <c r="BRO111" s="921"/>
      <c r="BRP111" s="921"/>
      <c r="BRQ111" s="921"/>
      <c r="BRR111" s="921"/>
      <c r="BRS111" s="921"/>
      <c r="BRT111" s="921"/>
      <c r="BRU111" s="921"/>
      <c r="BRV111" s="921"/>
      <c r="BRW111" s="921"/>
      <c r="BRX111" s="921"/>
      <c r="BRY111" s="921"/>
      <c r="BRZ111" s="921"/>
      <c r="BSA111" s="921"/>
      <c r="BSB111" s="921"/>
      <c r="BSC111" s="921"/>
      <c r="BSD111" s="921"/>
      <c r="BSE111" s="921"/>
      <c r="BSF111" s="921"/>
      <c r="BSG111" s="921"/>
      <c r="BSH111" s="921"/>
      <c r="BSI111" s="921"/>
      <c r="BSJ111" s="921"/>
      <c r="BSK111" s="921"/>
      <c r="BSL111" s="921"/>
      <c r="BSM111" s="921"/>
      <c r="BSN111" s="921"/>
      <c r="BSO111" s="921"/>
      <c r="BSP111" s="921"/>
      <c r="BSQ111" s="921"/>
      <c r="BSR111" s="921"/>
      <c r="BSS111" s="921"/>
      <c r="BST111" s="921"/>
      <c r="BSU111" s="921"/>
      <c r="BSV111" s="921"/>
      <c r="BSW111" s="921"/>
      <c r="BSX111" s="921"/>
      <c r="BSY111" s="921"/>
      <c r="BSZ111" s="921"/>
      <c r="BTA111" s="921"/>
      <c r="BTB111" s="921"/>
      <c r="BTC111" s="921"/>
      <c r="BTD111" s="921"/>
      <c r="BTE111" s="921"/>
      <c r="BTF111" s="921"/>
      <c r="BTG111" s="921"/>
      <c r="BTH111" s="921"/>
      <c r="BTI111" s="921"/>
      <c r="BTJ111" s="921"/>
      <c r="BTK111" s="921"/>
      <c r="BTL111" s="921"/>
      <c r="BTM111" s="921"/>
      <c r="BTN111" s="921"/>
      <c r="BTO111" s="921"/>
      <c r="BTP111" s="921"/>
      <c r="BTQ111" s="921"/>
      <c r="BTR111" s="921"/>
      <c r="BTS111" s="921"/>
      <c r="BTT111" s="921"/>
      <c r="BTU111" s="921"/>
      <c r="BTV111" s="921"/>
      <c r="BTW111" s="921"/>
      <c r="BTX111" s="921"/>
      <c r="BTY111" s="921"/>
      <c r="BTZ111" s="921"/>
      <c r="BUA111" s="921"/>
      <c r="BUB111" s="921"/>
      <c r="BUC111" s="921"/>
      <c r="BUD111" s="921"/>
      <c r="BUE111" s="921"/>
      <c r="BUF111" s="921"/>
      <c r="BUG111" s="921"/>
      <c r="BUH111" s="921"/>
      <c r="BUI111" s="921"/>
      <c r="BUJ111" s="921"/>
      <c r="BUK111" s="921"/>
      <c r="BUL111" s="921"/>
      <c r="BUM111" s="921"/>
      <c r="BUN111" s="921"/>
      <c r="BUO111" s="921"/>
      <c r="BUP111" s="921"/>
      <c r="BUQ111" s="921"/>
      <c r="BUR111" s="921"/>
      <c r="BUS111" s="921"/>
      <c r="BUT111" s="921"/>
      <c r="BUU111" s="921"/>
      <c r="BUV111" s="921"/>
      <c r="BUW111" s="921"/>
      <c r="BUX111" s="921"/>
      <c r="BUY111" s="921"/>
      <c r="BUZ111" s="921"/>
      <c r="BVA111" s="921"/>
      <c r="BVB111" s="921"/>
      <c r="BVC111" s="921"/>
      <c r="BVD111" s="921"/>
      <c r="BVE111" s="921"/>
      <c r="BVF111" s="921"/>
      <c r="BVG111" s="921"/>
      <c r="BVH111" s="921"/>
      <c r="BVI111" s="921"/>
      <c r="BVJ111" s="921"/>
      <c r="BVK111" s="921"/>
      <c r="BVL111" s="921"/>
      <c r="BVM111" s="921"/>
      <c r="BVN111" s="921"/>
      <c r="BVO111" s="921"/>
      <c r="BVP111" s="921"/>
      <c r="BVQ111" s="921"/>
      <c r="BVR111" s="921"/>
      <c r="BVS111" s="921"/>
      <c r="BVT111" s="921"/>
      <c r="BVU111" s="921"/>
      <c r="BVV111" s="921"/>
      <c r="BVW111" s="921"/>
      <c r="BVX111" s="921"/>
      <c r="BVY111" s="921"/>
      <c r="BVZ111" s="921"/>
      <c r="BWA111" s="921"/>
      <c r="BWB111" s="921"/>
      <c r="BWC111" s="921"/>
      <c r="BWD111" s="921"/>
      <c r="BWE111" s="921"/>
      <c r="BWF111" s="921"/>
      <c r="BWG111" s="921"/>
      <c r="BWH111" s="921"/>
      <c r="BWI111" s="921"/>
      <c r="BWJ111" s="921"/>
      <c r="BWK111" s="921"/>
      <c r="BWL111" s="921"/>
      <c r="BWM111" s="921"/>
      <c r="BWN111" s="921"/>
      <c r="BWO111" s="921"/>
      <c r="BWP111" s="921"/>
      <c r="BWQ111" s="921"/>
      <c r="BWR111" s="921"/>
      <c r="BWS111" s="921"/>
      <c r="BWT111" s="921"/>
      <c r="BWU111" s="921"/>
      <c r="BWV111" s="921"/>
      <c r="BWW111" s="921"/>
      <c r="BWX111" s="921"/>
      <c r="BWY111" s="921"/>
      <c r="BWZ111" s="921"/>
      <c r="BXA111" s="921"/>
      <c r="BXB111" s="921"/>
      <c r="BXC111" s="921"/>
      <c r="BXD111" s="921"/>
      <c r="BXE111" s="921"/>
      <c r="BXF111" s="921"/>
      <c r="BXG111" s="921"/>
      <c r="BXH111" s="921"/>
      <c r="BXI111" s="921"/>
      <c r="BXJ111" s="921"/>
      <c r="BXK111" s="921"/>
      <c r="BXL111" s="921"/>
      <c r="BXM111" s="921"/>
      <c r="BXN111" s="921"/>
      <c r="BXO111" s="921"/>
      <c r="BXP111" s="921"/>
      <c r="BXQ111" s="921"/>
      <c r="BXR111" s="921"/>
      <c r="BXS111" s="921"/>
      <c r="BXT111" s="921"/>
      <c r="BXU111" s="921"/>
      <c r="BXV111" s="921"/>
      <c r="BXW111" s="921"/>
      <c r="BXX111" s="921"/>
      <c r="BXY111" s="921"/>
      <c r="BXZ111" s="921"/>
      <c r="BYA111" s="921"/>
      <c r="BYB111" s="921"/>
      <c r="BYC111" s="921"/>
      <c r="BYD111" s="921"/>
      <c r="BYE111" s="921"/>
      <c r="BYF111" s="921"/>
      <c r="BYG111" s="921"/>
      <c r="BYH111" s="921"/>
      <c r="BYI111" s="921"/>
      <c r="BYJ111" s="921"/>
      <c r="BYK111" s="921"/>
      <c r="BYL111" s="921"/>
      <c r="BYM111" s="921"/>
      <c r="BYN111" s="921"/>
      <c r="BYO111" s="921"/>
      <c r="BYP111" s="921"/>
      <c r="BYQ111" s="921"/>
      <c r="BYR111" s="921"/>
      <c r="BYS111" s="921"/>
      <c r="BYT111" s="921"/>
      <c r="BYU111" s="921"/>
      <c r="BYV111" s="921"/>
      <c r="BYW111" s="921"/>
      <c r="BYX111" s="921"/>
      <c r="BYY111" s="921"/>
      <c r="BYZ111" s="921"/>
      <c r="BZA111" s="921"/>
      <c r="BZB111" s="921"/>
      <c r="BZC111" s="921"/>
      <c r="BZD111" s="921"/>
      <c r="BZE111" s="921"/>
      <c r="BZF111" s="921"/>
      <c r="BZG111" s="921"/>
      <c r="BZH111" s="921"/>
      <c r="BZI111" s="921"/>
      <c r="BZJ111" s="921"/>
      <c r="BZK111" s="921"/>
      <c r="BZL111" s="921"/>
      <c r="BZM111" s="921"/>
      <c r="BZN111" s="921"/>
      <c r="BZO111" s="921"/>
      <c r="BZP111" s="921"/>
      <c r="BZQ111" s="921"/>
      <c r="BZR111" s="921"/>
      <c r="BZS111" s="921"/>
      <c r="BZT111" s="921"/>
      <c r="BZU111" s="921"/>
      <c r="BZV111" s="921"/>
      <c r="BZW111" s="921"/>
      <c r="BZX111" s="921"/>
      <c r="BZY111" s="921"/>
      <c r="BZZ111" s="921"/>
      <c r="CAA111" s="921"/>
      <c r="CAB111" s="921"/>
      <c r="CAC111" s="921"/>
      <c r="CAD111" s="921"/>
      <c r="CAE111" s="921"/>
      <c r="CAF111" s="921"/>
      <c r="CAG111" s="921"/>
      <c r="CAH111" s="921"/>
      <c r="CAI111" s="921"/>
      <c r="CAJ111" s="921"/>
      <c r="CAK111" s="921"/>
      <c r="CAL111" s="921"/>
      <c r="CAM111" s="921"/>
      <c r="CAN111" s="921"/>
      <c r="CAO111" s="921"/>
      <c r="CAP111" s="921"/>
      <c r="CAQ111" s="921"/>
      <c r="CAR111" s="921"/>
      <c r="CAS111" s="921"/>
      <c r="CAT111" s="921"/>
      <c r="CAU111" s="921"/>
      <c r="CAV111" s="921"/>
      <c r="CAW111" s="921"/>
      <c r="CAX111" s="921"/>
      <c r="CAY111" s="921"/>
      <c r="CAZ111" s="921"/>
      <c r="CBA111" s="921"/>
      <c r="CBB111" s="921"/>
      <c r="CBC111" s="921"/>
      <c r="CBD111" s="921"/>
      <c r="CBE111" s="921"/>
      <c r="CBF111" s="921"/>
      <c r="CBG111" s="921"/>
      <c r="CBH111" s="921"/>
      <c r="CBI111" s="921"/>
      <c r="CBJ111" s="921"/>
      <c r="CBK111" s="921"/>
      <c r="CBL111" s="921"/>
      <c r="CBM111" s="921"/>
      <c r="CBN111" s="921"/>
      <c r="CBO111" s="921"/>
      <c r="CBP111" s="921"/>
      <c r="CBQ111" s="921"/>
      <c r="CBR111" s="921"/>
      <c r="CBS111" s="921"/>
      <c r="CBT111" s="921"/>
      <c r="CBU111" s="921"/>
      <c r="CBV111" s="921"/>
      <c r="CBW111" s="921"/>
      <c r="CBX111" s="921"/>
      <c r="CBY111" s="921"/>
      <c r="CBZ111" s="921"/>
      <c r="CCA111" s="921"/>
      <c r="CCB111" s="921"/>
      <c r="CCC111" s="921"/>
      <c r="CCD111" s="921"/>
      <c r="CCE111" s="921"/>
      <c r="CCF111" s="921"/>
      <c r="CCG111" s="921"/>
      <c r="CCH111" s="921"/>
      <c r="CCI111" s="921"/>
      <c r="CCJ111" s="921"/>
      <c r="CCK111" s="921"/>
      <c r="CCL111" s="921"/>
      <c r="CCM111" s="921"/>
      <c r="CCN111" s="921"/>
      <c r="CCO111" s="921"/>
      <c r="CCP111" s="921"/>
      <c r="CCQ111" s="921"/>
      <c r="CCR111" s="921"/>
      <c r="CCS111" s="921"/>
      <c r="CCT111" s="921"/>
      <c r="CCU111" s="921"/>
      <c r="CCV111" s="921"/>
      <c r="CCW111" s="921"/>
      <c r="CCX111" s="921"/>
      <c r="CCY111" s="921"/>
      <c r="CCZ111" s="921"/>
      <c r="CDA111" s="921"/>
      <c r="CDB111" s="921"/>
      <c r="CDC111" s="921"/>
      <c r="CDD111" s="921"/>
      <c r="CDE111" s="921"/>
      <c r="CDF111" s="921"/>
      <c r="CDG111" s="921"/>
      <c r="CDH111" s="921"/>
      <c r="CDI111" s="921"/>
      <c r="CDJ111" s="921"/>
      <c r="CDK111" s="921"/>
      <c r="CDL111" s="921"/>
      <c r="CDM111" s="921"/>
      <c r="CDN111" s="921"/>
      <c r="CDO111" s="921"/>
      <c r="CDP111" s="921"/>
      <c r="CDQ111" s="921"/>
      <c r="CDR111" s="921"/>
      <c r="CDS111" s="921"/>
      <c r="CDT111" s="921"/>
      <c r="CDU111" s="921"/>
      <c r="CDV111" s="921"/>
      <c r="CDW111" s="921"/>
      <c r="CDX111" s="921"/>
      <c r="CDY111" s="921"/>
      <c r="CDZ111" s="921"/>
      <c r="CEA111" s="921"/>
      <c r="CEB111" s="921"/>
      <c r="CEC111" s="921"/>
      <c r="CED111" s="921"/>
      <c r="CEE111" s="921"/>
      <c r="CEF111" s="921"/>
      <c r="CEG111" s="921"/>
      <c r="CEH111" s="921"/>
      <c r="CEI111" s="921"/>
      <c r="CEJ111" s="921"/>
      <c r="CEK111" s="921"/>
      <c r="CEL111" s="921"/>
      <c r="CEM111" s="921"/>
      <c r="CEN111" s="921"/>
      <c r="CEO111" s="921"/>
      <c r="CEP111" s="921"/>
      <c r="CEQ111" s="921"/>
      <c r="CER111" s="921"/>
      <c r="CES111" s="921"/>
      <c r="CET111" s="921"/>
      <c r="CEU111" s="921"/>
      <c r="CEV111" s="921"/>
      <c r="CEW111" s="921"/>
      <c r="CEX111" s="921"/>
      <c r="CEY111" s="921"/>
      <c r="CEZ111" s="921"/>
      <c r="CFA111" s="921"/>
      <c r="CFB111" s="921"/>
      <c r="CFC111" s="921"/>
      <c r="CFD111" s="921"/>
      <c r="CFE111" s="921"/>
      <c r="CFF111" s="921"/>
      <c r="CFG111" s="921"/>
      <c r="CFH111" s="921"/>
      <c r="CFI111" s="921"/>
      <c r="CFJ111" s="921"/>
      <c r="CFK111" s="921"/>
      <c r="CFL111" s="921"/>
      <c r="CFM111" s="921"/>
      <c r="CFN111" s="921"/>
      <c r="CFO111" s="921"/>
      <c r="CFP111" s="921"/>
      <c r="CFQ111" s="921"/>
      <c r="CFR111" s="921"/>
      <c r="CFS111" s="921"/>
      <c r="CFT111" s="921"/>
      <c r="CFU111" s="921"/>
      <c r="CFV111" s="921"/>
      <c r="CFW111" s="921"/>
      <c r="CFX111" s="921"/>
      <c r="CFY111" s="921"/>
      <c r="CFZ111" s="921"/>
      <c r="CGA111" s="921"/>
      <c r="CGB111" s="921"/>
      <c r="CGC111" s="921"/>
      <c r="CGD111" s="921"/>
      <c r="CGE111" s="921"/>
      <c r="CGF111" s="921"/>
      <c r="CGG111" s="921"/>
      <c r="CGH111" s="921"/>
      <c r="CGI111" s="921"/>
      <c r="CGJ111" s="921"/>
      <c r="CGK111" s="921"/>
      <c r="CGL111" s="921"/>
      <c r="CGM111" s="921"/>
      <c r="CGN111" s="921"/>
      <c r="CGO111" s="921"/>
      <c r="CGP111" s="921"/>
      <c r="CGQ111" s="921"/>
      <c r="CGR111" s="921"/>
      <c r="CGS111" s="921"/>
      <c r="CGT111" s="921"/>
      <c r="CGU111" s="921"/>
      <c r="CGV111" s="921"/>
      <c r="CGW111" s="921"/>
      <c r="CGX111" s="921"/>
      <c r="CGY111" s="921"/>
      <c r="CGZ111" s="921"/>
      <c r="CHA111" s="921"/>
      <c r="CHB111" s="921"/>
      <c r="CHC111" s="921"/>
      <c r="CHD111" s="921"/>
      <c r="CHE111" s="921"/>
      <c r="CHF111" s="921"/>
      <c r="CHG111" s="921"/>
      <c r="CHH111" s="921"/>
      <c r="CHI111" s="921"/>
      <c r="CHJ111" s="921"/>
      <c r="CHK111" s="921"/>
      <c r="CHL111" s="921"/>
      <c r="CHM111" s="921"/>
      <c r="CHN111" s="921"/>
      <c r="CHO111" s="921"/>
      <c r="CHP111" s="921"/>
      <c r="CHQ111" s="921"/>
      <c r="CHR111" s="921"/>
      <c r="CHS111" s="921"/>
      <c r="CHT111" s="921"/>
      <c r="CHU111" s="921"/>
      <c r="CHV111" s="921"/>
      <c r="CHW111" s="921"/>
      <c r="CHX111" s="921"/>
      <c r="CHY111" s="921"/>
      <c r="CHZ111" s="921"/>
      <c r="CIA111" s="921"/>
      <c r="CIB111" s="921"/>
      <c r="CIC111" s="921"/>
      <c r="CID111" s="921"/>
      <c r="CIE111" s="921"/>
      <c r="CIF111" s="921"/>
      <c r="CIG111" s="921"/>
      <c r="CIH111" s="921"/>
      <c r="CII111" s="921"/>
      <c r="CIJ111" s="921"/>
      <c r="CIK111" s="921"/>
      <c r="CIL111" s="921"/>
      <c r="CIM111" s="921"/>
      <c r="CIN111" s="921"/>
      <c r="CIO111" s="921"/>
      <c r="CIP111" s="921"/>
      <c r="CIQ111" s="921"/>
      <c r="CIR111" s="921"/>
      <c r="CIS111" s="921"/>
      <c r="CIT111" s="921"/>
      <c r="CIU111" s="921"/>
      <c r="CIV111" s="921"/>
      <c r="CIW111" s="921"/>
      <c r="CIX111" s="921"/>
      <c r="CIY111" s="921"/>
      <c r="CIZ111" s="921"/>
      <c r="CJA111" s="921"/>
      <c r="CJB111" s="921"/>
      <c r="CJC111" s="921"/>
      <c r="CJD111" s="921"/>
      <c r="CJE111" s="921"/>
      <c r="CJF111" s="921"/>
      <c r="CJG111" s="921"/>
      <c r="CJH111" s="921"/>
      <c r="CJI111" s="921"/>
      <c r="CJJ111" s="921"/>
      <c r="CJK111" s="921"/>
      <c r="CJL111" s="921"/>
      <c r="CJM111" s="921"/>
      <c r="CJN111" s="921"/>
      <c r="CJO111" s="921"/>
      <c r="CJP111" s="921"/>
      <c r="CJQ111" s="921"/>
      <c r="CJR111" s="921"/>
      <c r="CJS111" s="921"/>
      <c r="CJT111" s="921"/>
      <c r="CJU111" s="921"/>
      <c r="CJV111" s="921"/>
      <c r="CJW111" s="921"/>
      <c r="CJX111" s="921"/>
      <c r="CJY111" s="921"/>
      <c r="CJZ111" s="921"/>
      <c r="CKA111" s="921"/>
      <c r="CKB111" s="921"/>
      <c r="CKC111" s="921"/>
      <c r="CKD111" s="921"/>
      <c r="CKE111" s="921"/>
      <c r="CKF111" s="921"/>
      <c r="CKG111" s="921"/>
      <c r="CKH111" s="921"/>
      <c r="CKI111" s="921"/>
      <c r="CKJ111" s="921"/>
      <c r="CKK111" s="921"/>
      <c r="CKL111" s="921"/>
      <c r="CKM111" s="921"/>
      <c r="CKN111" s="921"/>
      <c r="CKO111" s="921"/>
      <c r="CKP111" s="921"/>
      <c r="CKQ111" s="921"/>
      <c r="CKR111" s="921"/>
      <c r="CKS111" s="921"/>
      <c r="CKT111" s="921"/>
      <c r="CKU111" s="921"/>
      <c r="CKV111" s="921"/>
      <c r="CKW111" s="921"/>
      <c r="CKX111" s="921"/>
      <c r="CKY111" s="921"/>
      <c r="CKZ111" s="921"/>
      <c r="CLA111" s="921"/>
      <c r="CLB111" s="921"/>
      <c r="CLC111" s="921"/>
      <c r="CLD111" s="921"/>
      <c r="CLE111" s="921"/>
      <c r="CLF111" s="921"/>
      <c r="CLG111" s="921"/>
      <c r="CLH111" s="921"/>
      <c r="CLI111" s="921"/>
      <c r="CLJ111" s="921"/>
      <c r="CLK111" s="921"/>
      <c r="CLL111" s="921"/>
      <c r="CLM111" s="921"/>
      <c r="CLN111" s="921"/>
      <c r="CLO111" s="921"/>
      <c r="CLP111" s="921"/>
      <c r="CLQ111" s="921"/>
      <c r="CLR111" s="921"/>
      <c r="CLS111" s="921"/>
      <c r="CLT111" s="921"/>
      <c r="CLU111" s="921"/>
      <c r="CLV111" s="921"/>
      <c r="CLW111" s="921"/>
      <c r="CLX111" s="921"/>
      <c r="CLY111" s="921"/>
      <c r="CLZ111" s="921"/>
      <c r="CMA111" s="921"/>
      <c r="CMB111" s="921"/>
      <c r="CMC111" s="921"/>
      <c r="CMD111" s="921"/>
      <c r="CME111" s="921"/>
      <c r="CMF111" s="921"/>
      <c r="CMG111" s="921"/>
      <c r="CMH111" s="921"/>
      <c r="CMI111" s="921"/>
      <c r="CMJ111" s="921"/>
      <c r="CMK111" s="921"/>
      <c r="CML111" s="921"/>
      <c r="CMM111" s="921"/>
      <c r="CMN111" s="921"/>
      <c r="CMO111" s="921"/>
      <c r="CMP111" s="921"/>
      <c r="CMQ111" s="921"/>
      <c r="CMR111" s="921"/>
      <c r="CMS111" s="921"/>
      <c r="CMT111" s="921"/>
      <c r="CMU111" s="921"/>
      <c r="CMV111" s="921"/>
      <c r="CMW111" s="921"/>
      <c r="CMX111" s="921"/>
      <c r="CMY111" s="921"/>
      <c r="CMZ111" s="921"/>
      <c r="CNA111" s="921"/>
      <c r="CNB111" s="921"/>
      <c r="CNC111" s="921"/>
      <c r="CND111" s="921"/>
      <c r="CNE111" s="921"/>
      <c r="CNF111" s="921"/>
      <c r="CNG111" s="921"/>
      <c r="CNH111" s="921"/>
      <c r="CNI111" s="921"/>
      <c r="CNJ111" s="921"/>
      <c r="CNK111" s="921"/>
      <c r="CNL111" s="921"/>
      <c r="CNM111" s="921"/>
      <c r="CNN111" s="921"/>
      <c r="CNO111" s="921"/>
      <c r="CNP111" s="921"/>
      <c r="CNQ111" s="921"/>
      <c r="CNR111" s="921"/>
      <c r="CNS111" s="921"/>
      <c r="CNT111" s="921"/>
      <c r="CNU111" s="921"/>
      <c r="CNV111" s="921"/>
      <c r="CNW111" s="921"/>
      <c r="CNX111" s="921"/>
      <c r="CNY111" s="921"/>
      <c r="CNZ111" s="921"/>
      <c r="COA111" s="921"/>
      <c r="COB111" s="921"/>
      <c r="COC111" s="921"/>
      <c r="COD111" s="921"/>
      <c r="COE111" s="921"/>
      <c r="COF111" s="921"/>
      <c r="COG111" s="921"/>
      <c r="COH111" s="921"/>
      <c r="COI111" s="921"/>
      <c r="COJ111" s="921"/>
      <c r="COK111" s="921"/>
      <c r="COL111" s="921"/>
      <c r="COM111" s="921"/>
      <c r="CON111" s="921"/>
      <c r="COO111" s="921"/>
      <c r="COP111" s="921"/>
      <c r="COQ111" s="921"/>
      <c r="COR111" s="921"/>
      <c r="COS111" s="921"/>
      <c r="COT111" s="921"/>
      <c r="COU111" s="921"/>
      <c r="COV111" s="921"/>
      <c r="COW111" s="921"/>
      <c r="COX111" s="921"/>
      <c r="COY111" s="921"/>
      <c r="COZ111" s="921"/>
      <c r="CPA111" s="921"/>
      <c r="CPB111" s="921"/>
      <c r="CPC111" s="921"/>
      <c r="CPD111" s="921"/>
      <c r="CPE111" s="921"/>
      <c r="CPF111" s="921"/>
      <c r="CPG111" s="921"/>
      <c r="CPH111" s="921"/>
      <c r="CPI111" s="921"/>
      <c r="CPJ111" s="921"/>
      <c r="CPK111" s="921"/>
      <c r="CPL111" s="921"/>
      <c r="CPM111" s="921"/>
      <c r="CPN111" s="921"/>
      <c r="CPO111" s="921"/>
      <c r="CPP111" s="921"/>
      <c r="CPQ111" s="921"/>
      <c r="CPR111" s="921"/>
      <c r="CPS111" s="921"/>
      <c r="CPT111" s="921"/>
      <c r="CPU111" s="921"/>
      <c r="CPV111" s="921"/>
      <c r="CPW111" s="921"/>
      <c r="CPX111" s="921"/>
      <c r="CPY111" s="921"/>
      <c r="CPZ111" s="921"/>
      <c r="CQA111" s="921"/>
      <c r="CQB111" s="921"/>
      <c r="CQC111" s="921"/>
      <c r="CQD111" s="921"/>
      <c r="CQE111" s="921"/>
      <c r="CQF111" s="921"/>
      <c r="CQG111" s="921"/>
      <c r="CQH111" s="921"/>
      <c r="CQI111" s="921"/>
      <c r="CQJ111" s="921"/>
      <c r="CQK111" s="921"/>
      <c r="CQL111" s="921"/>
      <c r="CQM111" s="921"/>
      <c r="CQN111" s="921"/>
      <c r="CQO111" s="921"/>
      <c r="CQP111" s="921"/>
      <c r="CQQ111" s="921"/>
      <c r="CQR111" s="921"/>
      <c r="CQS111" s="921"/>
      <c r="CQT111" s="921"/>
      <c r="CQU111" s="921"/>
      <c r="CQV111" s="921"/>
      <c r="CQW111" s="921"/>
      <c r="CQX111" s="921"/>
      <c r="CQY111" s="921"/>
      <c r="CQZ111" s="921"/>
      <c r="CRA111" s="921"/>
      <c r="CRB111" s="921"/>
      <c r="CRC111" s="921"/>
      <c r="CRD111" s="921"/>
      <c r="CRE111" s="921"/>
      <c r="CRF111" s="921"/>
      <c r="CRG111" s="921"/>
      <c r="CRH111" s="921"/>
      <c r="CRI111" s="921"/>
      <c r="CRJ111" s="921"/>
      <c r="CRK111" s="921"/>
      <c r="CRL111" s="921"/>
      <c r="CRM111" s="921"/>
      <c r="CRN111" s="921"/>
      <c r="CRO111" s="921"/>
      <c r="CRP111" s="921"/>
      <c r="CRQ111" s="921"/>
      <c r="CRR111" s="921"/>
      <c r="CRS111" s="921"/>
      <c r="CRT111" s="921"/>
      <c r="CRU111" s="921"/>
      <c r="CRV111" s="921"/>
      <c r="CRW111" s="921"/>
      <c r="CRX111" s="921"/>
      <c r="CRY111" s="921"/>
      <c r="CRZ111" s="921"/>
      <c r="CSA111" s="921"/>
      <c r="CSB111" s="921"/>
      <c r="CSC111" s="921"/>
      <c r="CSD111" s="921"/>
      <c r="CSE111" s="921"/>
      <c r="CSF111" s="921"/>
      <c r="CSG111" s="921"/>
      <c r="CSH111" s="921"/>
      <c r="CSI111" s="921"/>
      <c r="CSJ111" s="921"/>
      <c r="CSK111" s="921"/>
      <c r="CSL111" s="921"/>
      <c r="CSM111" s="921"/>
      <c r="CSN111" s="921"/>
      <c r="CSO111" s="921"/>
      <c r="CSP111" s="921"/>
      <c r="CSQ111" s="921"/>
      <c r="CSR111" s="921"/>
      <c r="CSS111" s="921"/>
      <c r="CST111" s="921"/>
      <c r="CSU111" s="921"/>
      <c r="CSV111" s="921"/>
      <c r="CSW111" s="921"/>
      <c r="CSX111" s="921"/>
      <c r="CSY111" s="921"/>
      <c r="CSZ111" s="921"/>
      <c r="CTA111" s="921"/>
      <c r="CTB111" s="921"/>
      <c r="CTC111" s="921"/>
      <c r="CTD111" s="921"/>
      <c r="CTE111" s="921"/>
      <c r="CTF111" s="921"/>
      <c r="CTG111" s="921"/>
      <c r="CTH111" s="921"/>
      <c r="CTI111" s="921"/>
      <c r="CTJ111" s="921"/>
      <c r="CTK111" s="921"/>
      <c r="CTL111" s="921"/>
      <c r="CTM111" s="921"/>
      <c r="CTN111" s="921"/>
      <c r="CTO111" s="921"/>
      <c r="CTP111" s="921"/>
      <c r="CTQ111" s="921"/>
      <c r="CTR111" s="921"/>
      <c r="CTS111" s="921"/>
      <c r="CTT111" s="921"/>
      <c r="CTU111" s="921"/>
      <c r="CTV111" s="921"/>
      <c r="CTW111" s="921"/>
      <c r="CTX111" s="921"/>
      <c r="CTY111" s="921"/>
      <c r="CTZ111" s="921"/>
      <c r="CUA111" s="921"/>
      <c r="CUB111" s="921"/>
      <c r="CUC111" s="921"/>
      <c r="CUD111" s="921"/>
      <c r="CUE111" s="921"/>
      <c r="CUF111" s="921"/>
      <c r="CUG111" s="921"/>
      <c r="CUH111" s="921"/>
      <c r="CUI111" s="921"/>
      <c r="CUJ111" s="921"/>
      <c r="CUK111" s="921"/>
      <c r="CUL111" s="921"/>
      <c r="CUM111" s="921"/>
      <c r="CUN111" s="921"/>
      <c r="CUO111" s="921"/>
      <c r="CUP111" s="921"/>
      <c r="CUQ111" s="921"/>
      <c r="CUR111" s="921"/>
      <c r="CUS111" s="921"/>
      <c r="CUT111" s="921"/>
      <c r="CUU111" s="921"/>
      <c r="CUV111" s="921"/>
      <c r="CUW111" s="921"/>
      <c r="CUX111" s="921"/>
      <c r="CUY111" s="921"/>
      <c r="CUZ111" s="921"/>
      <c r="CVA111" s="921"/>
      <c r="CVB111" s="921"/>
      <c r="CVC111" s="921"/>
      <c r="CVD111" s="921"/>
      <c r="CVE111" s="921"/>
      <c r="CVF111" s="921"/>
      <c r="CVG111" s="921"/>
      <c r="CVH111" s="921"/>
      <c r="CVI111" s="921"/>
      <c r="CVJ111" s="921"/>
      <c r="CVK111" s="921"/>
      <c r="CVL111" s="921"/>
      <c r="CVM111" s="921"/>
      <c r="CVN111" s="921"/>
      <c r="CVO111" s="921"/>
      <c r="CVP111" s="921"/>
      <c r="CVQ111" s="921"/>
      <c r="CVR111" s="921"/>
      <c r="CVS111" s="921"/>
      <c r="CVT111" s="921"/>
      <c r="CVU111" s="921"/>
      <c r="CVV111" s="921"/>
      <c r="CVW111" s="921"/>
      <c r="CVX111" s="921"/>
      <c r="CVY111" s="921"/>
      <c r="CVZ111" s="921"/>
      <c r="CWA111" s="921"/>
      <c r="CWB111" s="921"/>
      <c r="CWC111" s="921"/>
      <c r="CWD111" s="921"/>
      <c r="CWE111" s="921"/>
      <c r="CWF111" s="921"/>
      <c r="CWG111" s="921"/>
      <c r="CWH111" s="921"/>
      <c r="CWI111" s="921"/>
      <c r="CWJ111" s="921"/>
      <c r="CWK111" s="921"/>
      <c r="CWL111" s="921"/>
      <c r="CWM111" s="921"/>
      <c r="CWN111" s="921"/>
      <c r="CWO111" s="921"/>
      <c r="CWP111" s="921"/>
      <c r="CWQ111" s="921"/>
      <c r="CWR111" s="921"/>
      <c r="CWS111" s="921"/>
      <c r="CWT111" s="921"/>
      <c r="CWU111" s="921"/>
      <c r="CWV111" s="921"/>
      <c r="CWW111" s="921"/>
      <c r="CWX111" s="921"/>
      <c r="CWY111" s="921"/>
      <c r="CWZ111" s="921"/>
      <c r="CXA111" s="921"/>
      <c r="CXB111" s="921"/>
      <c r="CXC111" s="921"/>
      <c r="CXD111" s="921"/>
      <c r="CXE111" s="921"/>
      <c r="CXF111" s="921"/>
      <c r="CXG111" s="921"/>
      <c r="CXH111" s="921"/>
      <c r="CXI111" s="921"/>
      <c r="CXJ111" s="921"/>
      <c r="CXK111" s="921"/>
      <c r="CXL111" s="921"/>
      <c r="CXM111" s="921"/>
      <c r="CXN111" s="921"/>
      <c r="CXO111" s="921"/>
      <c r="CXP111" s="921"/>
      <c r="CXQ111" s="921"/>
      <c r="CXR111" s="921"/>
      <c r="CXS111" s="921"/>
      <c r="CXT111" s="921"/>
      <c r="CXU111" s="921"/>
      <c r="CXV111" s="921"/>
      <c r="CXW111" s="921"/>
      <c r="CXX111" s="921"/>
      <c r="CXY111" s="921"/>
      <c r="CXZ111" s="921"/>
      <c r="CYA111" s="921"/>
      <c r="CYB111" s="921"/>
      <c r="CYC111" s="921"/>
      <c r="CYD111" s="921"/>
      <c r="CYE111" s="921"/>
      <c r="CYF111" s="921"/>
      <c r="CYG111" s="921"/>
      <c r="CYH111" s="921"/>
      <c r="CYI111" s="921"/>
      <c r="CYJ111" s="921"/>
      <c r="CYK111" s="921"/>
      <c r="CYL111" s="921"/>
      <c r="CYM111" s="921"/>
      <c r="CYN111" s="921"/>
      <c r="CYO111" s="921"/>
      <c r="CYP111" s="921"/>
      <c r="CYQ111" s="921"/>
      <c r="CYR111" s="921"/>
      <c r="CYS111" s="921"/>
      <c r="CYT111" s="921"/>
      <c r="CYU111" s="921"/>
      <c r="CYV111" s="921"/>
      <c r="CYW111" s="921"/>
      <c r="CYX111" s="921"/>
      <c r="CYY111" s="921"/>
      <c r="CYZ111" s="921"/>
      <c r="CZA111" s="921"/>
      <c r="CZB111" s="921"/>
      <c r="CZC111" s="921"/>
      <c r="CZD111" s="921"/>
      <c r="CZE111" s="921"/>
      <c r="CZF111" s="921"/>
      <c r="CZG111" s="921"/>
      <c r="CZH111" s="921"/>
      <c r="CZI111" s="921"/>
      <c r="CZJ111" s="921"/>
      <c r="CZK111" s="921"/>
      <c r="CZL111" s="921"/>
      <c r="CZM111" s="921"/>
      <c r="CZN111" s="921"/>
      <c r="CZO111" s="921"/>
      <c r="CZP111" s="921"/>
      <c r="CZQ111" s="921"/>
      <c r="CZR111" s="921"/>
      <c r="CZS111" s="921"/>
      <c r="CZT111" s="921"/>
      <c r="CZU111" s="921"/>
      <c r="CZV111" s="921"/>
      <c r="CZW111" s="921"/>
      <c r="CZX111" s="921"/>
      <c r="CZY111" s="921"/>
      <c r="CZZ111" s="921"/>
      <c r="DAA111" s="921"/>
      <c r="DAB111" s="921"/>
      <c r="DAC111" s="921"/>
      <c r="DAD111" s="921"/>
      <c r="DAE111" s="921"/>
      <c r="DAF111" s="921"/>
      <c r="DAG111" s="921"/>
      <c r="DAH111" s="921"/>
      <c r="DAI111" s="921"/>
      <c r="DAJ111" s="921"/>
      <c r="DAK111" s="921"/>
      <c r="DAL111" s="921"/>
      <c r="DAM111" s="921"/>
      <c r="DAN111" s="921"/>
      <c r="DAO111" s="921"/>
      <c r="DAP111" s="921"/>
      <c r="DAQ111" s="921"/>
      <c r="DAR111" s="921"/>
      <c r="DAS111" s="921"/>
      <c r="DAT111" s="921"/>
      <c r="DAU111" s="921"/>
      <c r="DAV111" s="921"/>
      <c r="DAW111" s="921"/>
      <c r="DAX111" s="921"/>
      <c r="DAY111" s="921"/>
      <c r="DAZ111" s="921"/>
      <c r="DBA111" s="921"/>
      <c r="DBB111" s="921"/>
      <c r="DBC111" s="921"/>
      <c r="DBD111" s="921"/>
      <c r="DBE111" s="921"/>
      <c r="DBF111" s="921"/>
      <c r="DBG111" s="921"/>
      <c r="DBH111" s="921"/>
      <c r="DBI111" s="921"/>
      <c r="DBJ111" s="921"/>
      <c r="DBK111" s="921"/>
      <c r="DBL111" s="921"/>
      <c r="DBM111" s="921"/>
      <c r="DBN111" s="921"/>
      <c r="DBO111" s="921"/>
      <c r="DBP111" s="921"/>
      <c r="DBQ111" s="921"/>
      <c r="DBR111" s="921"/>
      <c r="DBS111" s="921"/>
      <c r="DBT111" s="921"/>
      <c r="DBU111" s="921"/>
      <c r="DBV111" s="921"/>
      <c r="DBW111" s="921"/>
      <c r="DBX111" s="921"/>
      <c r="DBY111" s="921"/>
      <c r="DBZ111" s="921"/>
      <c r="DCA111" s="921"/>
      <c r="DCB111" s="921"/>
      <c r="DCC111" s="921"/>
      <c r="DCD111" s="921"/>
      <c r="DCE111" s="921"/>
      <c r="DCF111" s="921"/>
      <c r="DCG111" s="921"/>
      <c r="DCH111" s="921"/>
      <c r="DCI111" s="921"/>
      <c r="DCJ111" s="921"/>
      <c r="DCK111" s="921"/>
      <c r="DCL111" s="921"/>
      <c r="DCM111" s="921"/>
      <c r="DCN111" s="921"/>
      <c r="DCO111" s="921"/>
      <c r="DCP111" s="921"/>
      <c r="DCQ111" s="921"/>
      <c r="DCR111" s="921"/>
      <c r="DCS111" s="921"/>
      <c r="DCT111" s="921"/>
      <c r="DCU111" s="921"/>
      <c r="DCV111" s="921"/>
      <c r="DCW111" s="921"/>
      <c r="DCX111" s="921"/>
      <c r="DCY111" s="921"/>
      <c r="DCZ111" s="921"/>
      <c r="DDA111" s="921"/>
      <c r="DDB111" s="921"/>
      <c r="DDC111" s="921"/>
      <c r="DDD111" s="921"/>
      <c r="DDE111" s="921"/>
      <c r="DDF111" s="921"/>
      <c r="DDG111" s="921"/>
      <c r="DDH111" s="921"/>
      <c r="DDI111" s="921"/>
      <c r="DDJ111" s="921"/>
      <c r="DDK111" s="921"/>
      <c r="DDL111" s="921"/>
      <c r="DDM111" s="921"/>
      <c r="DDN111" s="921"/>
      <c r="DDO111" s="921"/>
      <c r="DDP111" s="921"/>
      <c r="DDQ111" s="921"/>
      <c r="DDR111" s="921"/>
      <c r="DDS111" s="921"/>
      <c r="DDT111" s="921"/>
      <c r="DDU111" s="921"/>
      <c r="DDV111" s="921"/>
      <c r="DDW111" s="921"/>
      <c r="DDX111" s="921"/>
      <c r="DDY111" s="921"/>
      <c r="DDZ111" s="921"/>
      <c r="DEA111" s="921"/>
      <c r="DEB111" s="921"/>
      <c r="DEC111" s="921"/>
      <c r="DED111" s="921"/>
      <c r="DEE111" s="921"/>
      <c r="DEF111" s="921"/>
      <c r="DEG111" s="921"/>
      <c r="DEH111" s="921"/>
      <c r="DEI111" s="921"/>
      <c r="DEJ111" s="921"/>
      <c r="DEK111" s="921"/>
      <c r="DEL111" s="921"/>
      <c r="DEM111" s="921"/>
      <c r="DEN111" s="921"/>
      <c r="DEO111" s="921"/>
      <c r="DEP111" s="921"/>
      <c r="DEQ111" s="921"/>
      <c r="DER111" s="921"/>
      <c r="DES111" s="921"/>
      <c r="DET111" s="921"/>
      <c r="DEU111" s="921"/>
      <c r="DEV111" s="921"/>
      <c r="DEW111" s="921"/>
      <c r="DEX111" s="921"/>
      <c r="DEY111" s="921"/>
      <c r="DEZ111" s="921"/>
      <c r="DFA111" s="921"/>
      <c r="DFB111" s="921"/>
      <c r="DFC111" s="921"/>
      <c r="DFD111" s="921"/>
      <c r="DFE111" s="921"/>
      <c r="DFF111" s="921"/>
      <c r="DFG111" s="921"/>
      <c r="DFH111" s="921"/>
      <c r="DFI111" s="921"/>
      <c r="DFJ111" s="921"/>
      <c r="DFK111" s="921"/>
      <c r="DFL111" s="921"/>
      <c r="DFM111" s="921"/>
      <c r="DFN111" s="921"/>
      <c r="DFO111" s="921"/>
      <c r="DFP111" s="921"/>
      <c r="DFQ111" s="921"/>
      <c r="DFR111" s="921"/>
      <c r="DFS111" s="921"/>
      <c r="DFT111" s="921"/>
      <c r="DFU111" s="921"/>
      <c r="DFV111" s="921"/>
      <c r="DFW111" s="921"/>
      <c r="DFX111" s="921"/>
      <c r="DFY111" s="921"/>
      <c r="DFZ111" s="921"/>
      <c r="DGA111" s="921"/>
      <c r="DGB111" s="921"/>
      <c r="DGC111" s="921"/>
      <c r="DGD111" s="921"/>
      <c r="DGE111" s="921"/>
      <c r="DGF111" s="921"/>
      <c r="DGG111" s="921"/>
      <c r="DGH111" s="921"/>
      <c r="DGI111" s="921"/>
      <c r="DGJ111" s="921"/>
      <c r="DGK111" s="921"/>
      <c r="DGL111" s="921"/>
      <c r="DGM111" s="921"/>
      <c r="DGN111" s="921"/>
      <c r="DGO111" s="921"/>
      <c r="DGP111" s="921"/>
      <c r="DGQ111" s="921"/>
      <c r="DGR111" s="921"/>
      <c r="DGS111" s="921"/>
      <c r="DGT111" s="921"/>
      <c r="DGU111" s="921"/>
      <c r="DGV111" s="921"/>
      <c r="DGW111" s="921"/>
      <c r="DGX111" s="921"/>
      <c r="DGY111" s="921"/>
      <c r="DGZ111" s="921"/>
      <c r="DHA111" s="921"/>
      <c r="DHB111" s="921"/>
      <c r="DHC111" s="921"/>
      <c r="DHD111" s="921"/>
      <c r="DHE111" s="921"/>
      <c r="DHF111" s="921"/>
      <c r="DHG111" s="921"/>
      <c r="DHH111" s="921"/>
      <c r="DHI111" s="921"/>
      <c r="DHJ111" s="921"/>
      <c r="DHK111" s="921"/>
      <c r="DHL111" s="921"/>
      <c r="DHM111" s="921"/>
      <c r="DHN111" s="921"/>
      <c r="DHO111" s="921"/>
      <c r="DHP111" s="921"/>
      <c r="DHQ111" s="921"/>
      <c r="DHR111" s="921"/>
      <c r="DHS111" s="921"/>
      <c r="DHT111" s="921"/>
      <c r="DHU111" s="921"/>
      <c r="DHV111" s="921"/>
      <c r="DHW111" s="921"/>
      <c r="DHX111" s="921"/>
      <c r="DHY111" s="921"/>
      <c r="DHZ111" s="921"/>
      <c r="DIA111" s="921"/>
      <c r="DIB111" s="921"/>
      <c r="DIC111" s="921"/>
      <c r="DID111" s="921"/>
      <c r="DIE111" s="921"/>
      <c r="DIF111" s="921"/>
      <c r="DIG111" s="921"/>
      <c r="DIH111" s="921"/>
      <c r="DII111" s="921"/>
      <c r="DIJ111" s="921"/>
      <c r="DIK111" s="921"/>
      <c r="DIL111" s="921"/>
      <c r="DIM111" s="921"/>
      <c r="DIN111" s="921"/>
      <c r="DIO111" s="921"/>
      <c r="DIP111" s="921"/>
      <c r="DIQ111" s="921"/>
      <c r="DIR111" s="921"/>
      <c r="DIS111" s="921"/>
      <c r="DIT111" s="921"/>
      <c r="DIU111" s="921"/>
      <c r="DIV111" s="921"/>
      <c r="DIW111" s="921"/>
      <c r="DIX111" s="921"/>
      <c r="DIY111" s="921"/>
      <c r="DIZ111" s="921"/>
      <c r="DJA111" s="921"/>
      <c r="DJB111" s="921"/>
      <c r="DJC111" s="921"/>
      <c r="DJD111" s="921"/>
      <c r="DJE111" s="921"/>
      <c r="DJF111" s="921"/>
      <c r="DJG111" s="921"/>
      <c r="DJH111" s="921"/>
      <c r="DJI111" s="921"/>
      <c r="DJJ111" s="921"/>
      <c r="DJK111" s="921"/>
      <c r="DJL111" s="921"/>
      <c r="DJM111" s="921"/>
      <c r="DJN111" s="921"/>
      <c r="DJO111" s="921"/>
      <c r="DJP111" s="921"/>
      <c r="DJQ111" s="921"/>
      <c r="DJR111" s="921"/>
      <c r="DJS111" s="921"/>
      <c r="DJT111" s="921"/>
      <c r="DJU111" s="921"/>
      <c r="DJV111" s="921"/>
      <c r="DJW111" s="921"/>
      <c r="DJX111" s="921"/>
      <c r="DJY111" s="921"/>
      <c r="DJZ111" s="921"/>
      <c r="DKA111" s="921"/>
      <c r="DKB111" s="921"/>
      <c r="DKC111" s="921"/>
      <c r="DKD111" s="921"/>
      <c r="DKE111" s="921"/>
      <c r="DKF111" s="921"/>
      <c r="DKG111" s="921"/>
      <c r="DKH111" s="921"/>
      <c r="DKI111" s="921"/>
      <c r="DKJ111" s="921"/>
      <c r="DKK111" s="921"/>
      <c r="DKL111" s="921"/>
      <c r="DKM111" s="921"/>
      <c r="DKN111" s="921"/>
      <c r="DKO111" s="921"/>
      <c r="DKP111" s="921"/>
      <c r="DKQ111" s="921"/>
      <c r="DKR111" s="921"/>
      <c r="DKS111" s="921"/>
      <c r="DKT111" s="921"/>
      <c r="DKU111" s="921"/>
      <c r="DKV111" s="921"/>
      <c r="DKW111" s="921"/>
      <c r="DKX111" s="921"/>
      <c r="DKY111" s="921"/>
      <c r="DKZ111" s="921"/>
      <c r="DLA111" s="921"/>
      <c r="DLB111" s="921"/>
      <c r="DLC111" s="921"/>
      <c r="DLD111" s="921"/>
      <c r="DLE111" s="921"/>
      <c r="DLF111" s="921"/>
      <c r="DLG111" s="921"/>
      <c r="DLH111" s="921"/>
      <c r="DLI111" s="921"/>
      <c r="DLJ111" s="921"/>
      <c r="DLK111" s="921"/>
      <c r="DLL111" s="921"/>
      <c r="DLM111" s="921"/>
      <c r="DLN111" s="921"/>
      <c r="DLO111" s="921"/>
      <c r="DLP111" s="921"/>
      <c r="DLQ111" s="921"/>
      <c r="DLR111" s="921"/>
      <c r="DLS111" s="921"/>
      <c r="DLT111" s="921"/>
      <c r="DLU111" s="921"/>
      <c r="DLV111" s="921"/>
      <c r="DLW111" s="921"/>
      <c r="DLX111" s="921"/>
      <c r="DLY111" s="921"/>
      <c r="DLZ111" s="921"/>
      <c r="DMA111" s="921"/>
      <c r="DMB111" s="921"/>
      <c r="DMC111" s="921"/>
      <c r="DMD111" s="921"/>
      <c r="DME111" s="921"/>
      <c r="DMF111" s="921"/>
      <c r="DMG111" s="921"/>
      <c r="DMH111" s="921"/>
      <c r="DMI111" s="921"/>
      <c r="DMJ111" s="921"/>
      <c r="DMK111" s="921"/>
      <c r="DML111" s="921"/>
      <c r="DMM111" s="921"/>
      <c r="DMN111" s="921"/>
      <c r="DMO111" s="921"/>
      <c r="DMP111" s="921"/>
      <c r="DMQ111" s="921"/>
      <c r="DMR111" s="921"/>
      <c r="DMS111" s="921"/>
      <c r="DMT111" s="921"/>
      <c r="DMU111" s="921"/>
      <c r="DMV111" s="921"/>
      <c r="DMW111" s="921"/>
      <c r="DMX111" s="921"/>
      <c r="DMY111" s="921"/>
      <c r="DMZ111" s="921"/>
      <c r="DNA111" s="921"/>
      <c r="DNB111" s="921"/>
      <c r="DNC111" s="921"/>
      <c r="DND111" s="921"/>
      <c r="DNE111" s="921"/>
      <c r="DNF111" s="921"/>
      <c r="DNG111" s="921"/>
      <c r="DNH111" s="921"/>
      <c r="DNI111" s="921"/>
      <c r="DNJ111" s="921"/>
      <c r="DNK111" s="921"/>
      <c r="DNL111" s="921"/>
      <c r="DNM111" s="921"/>
      <c r="DNN111" s="921"/>
      <c r="DNO111" s="921"/>
      <c r="DNP111" s="921"/>
      <c r="DNQ111" s="921"/>
      <c r="DNR111" s="921"/>
      <c r="DNS111" s="921"/>
      <c r="DNT111" s="921"/>
      <c r="DNU111" s="921"/>
      <c r="DNV111" s="921"/>
      <c r="DNW111" s="921"/>
      <c r="DNX111" s="921"/>
      <c r="DNY111" s="921"/>
      <c r="DNZ111" s="921"/>
      <c r="DOA111" s="921"/>
      <c r="DOB111" s="921"/>
      <c r="DOC111" s="921"/>
      <c r="DOD111" s="921"/>
      <c r="DOE111" s="921"/>
      <c r="DOF111" s="921"/>
      <c r="DOG111" s="921"/>
      <c r="DOH111" s="921"/>
      <c r="DOI111" s="921"/>
      <c r="DOJ111" s="921"/>
      <c r="DOK111" s="921"/>
      <c r="DOL111" s="921"/>
      <c r="DOM111" s="921"/>
      <c r="DON111" s="921"/>
      <c r="DOO111" s="921"/>
      <c r="DOP111" s="921"/>
      <c r="DOQ111" s="921"/>
      <c r="DOR111" s="921"/>
      <c r="DOS111" s="921"/>
      <c r="DOT111" s="921"/>
      <c r="DOU111" s="921"/>
      <c r="DOV111" s="921"/>
      <c r="DOW111" s="921"/>
      <c r="DOX111" s="921"/>
      <c r="DOY111" s="921"/>
      <c r="DOZ111" s="921"/>
      <c r="DPA111" s="921"/>
      <c r="DPB111" s="921"/>
      <c r="DPC111" s="921"/>
      <c r="DPD111" s="921"/>
      <c r="DPE111" s="921"/>
      <c r="DPF111" s="921"/>
      <c r="DPG111" s="921"/>
      <c r="DPH111" s="921"/>
      <c r="DPI111" s="921"/>
      <c r="DPJ111" s="921"/>
      <c r="DPK111" s="921"/>
      <c r="DPL111" s="921"/>
      <c r="DPM111" s="921"/>
      <c r="DPN111" s="921"/>
      <c r="DPO111" s="921"/>
      <c r="DPP111" s="921"/>
      <c r="DPQ111" s="921"/>
      <c r="DPR111" s="921"/>
      <c r="DPS111" s="921"/>
      <c r="DPT111" s="921"/>
      <c r="DPU111" s="921"/>
      <c r="DPV111" s="921"/>
      <c r="DPW111" s="921"/>
      <c r="DPX111" s="921"/>
      <c r="DPY111" s="921"/>
      <c r="DPZ111" s="921"/>
      <c r="DQA111" s="921"/>
      <c r="DQB111" s="921"/>
      <c r="DQC111" s="921"/>
      <c r="DQD111" s="921"/>
      <c r="DQE111" s="921"/>
      <c r="DQF111" s="921"/>
      <c r="DQG111" s="921"/>
      <c r="DQH111" s="921"/>
      <c r="DQI111" s="921"/>
      <c r="DQJ111" s="921"/>
      <c r="DQK111" s="921"/>
      <c r="DQL111" s="921"/>
      <c r="DQM111" s="921"/>
      <c r="DQN111" s="921"/>
      <c r="DQO111" s="921"/>
      <c r="DQP111" s="921"/>
      <c r="DQQ111" s="921"/>
      <c r="DQR111" s="921"/>
      <c r="DQS111" s="921"/>
      <c r="DQT111" s="921"/>
      <c r="DQU111" s="921"/>
      <c r="DQV111" s="921"/>
      <c r="DQW111" s="921"/>
      <c r="DQX111" s="921"/>
      <c r="DQY111" s="921"/>
      <c r="DQZ111" s="921"/>
      <c r="DRA111" s="921"/>
      <c r="DRB111" s="921"/>
      <c r="DRC111" s="921"/>
      <c r="DRD111" s="921"/>
      <c r="DRE111" s="921"/>
      <c r="DRF111" s="921"/>
      <c r="DRG111" s="921"/>
      <c r="DRH111" s="921"/>
      <c r="DRI111" s="921"/>
      <c r="DRJ111" s="921"/>
      <c r="DRK111" s="921"/>
      <c r="DRL111" s="921"/>
      <c r="DRM111" s="921"/>
      <c r="DRN111" s="921"/>
      <c r="DRO111" s="921"/>
      <c r="DRP111" s="921"/>
      <c r="DRQ111" s="921"/>
      <c r="DRR111" s="921"/>
      <c r="DRS111" s="921"/>
      <c r="DRT111" s="921"/>
      <c r="DRU111" s="921"/>
      <c r="DRV111" s="921"/>
      <c r="DRW111" s="921"/>
      <c r="DRX111" s="921"/>
      <c r="DRY111" s="921"/>
      <c r="DRZ111" s="921"/>
      <c r="DSA111" s="921"/>
      <c r="DSB111" s="921"/>
      <c r="DSC111" s="921"/>
      <c r="DSD111" s="921"/>
      <c r="DSE111" s="921"/>
      <c r="DSF111" s="921"/>
      <c r="DSG111" s="921"/>
      <c r="DSH111" s="921"/>
      <c r="DSI111" s="921"/>
      <c r="DSJ111" s="921"/>
      <c r="DSK111" s="921"/>
      <c r="DSL111" s="921"/>
      <c r="DSM111" s="921"/>
      <c r="DSN111" s="921"/>
      <c r="DSO111" s="921"/>
      <c r="DSP111" s="921"/>
      <c r="DSQ111" s="921"/>
      <c r="DSR111" s="921"/>
      <c r="DSS111" s="921"/>
      <c r="DST111" s="921"/>
      <c r="DSU111" s="921"/>
      <c r="DSV111" s="921"/>
      <c r="DSW111" s="921"/>
      <c r="DSX111" s="921"/>
      <c r="DSY111" s="921"/>
      <c r="DSZ111" s="921"/>
      <c r="DTA111" s="921"/>
      <c r="DTB111" s="921"/>
      <c r="DTC111" s="921"/>
      <c r="DTD111" s="921"/>
      <c r="DTE111" s="921"/>
      <c r="DTF111" s="921"/>
      <c r="DTG111" s="921"/>
      <c r="DTH111" s="921"/>
      <c r="DTI111" s="921"/>
      <c r="DTJ111" s="921"/>
      <c r="DTK111" s="921"/>
      <c r="DTL111" s="921"/>
      <c r="DTM111" s="921"/>
      <c r="DTN111" s="921"/>
      <c r="DTO111" s="921"/>
      <c r="DTP111" s="921"/>
      <c r="DTQ111" s="921"/>
      <c r="DTR111" s="921"/>
      <c r="DTS111" s="921"/>
      <c r="DTT111" s="921"/>
      <c r="DTU111" s="921"/>
      <c r="DTV111" s="921"/>
      <c r="DTW111" s="921"/>
      <c r="DTX111" s="921"/>
      <c r="DTY111" s="921"/>
      <c r="DTZ111" s="921"/>
      <c r="DUA111" s="921"/>
      <c r="DUB111" s="921"/>
      <c r="DUC111" s="921"/>
      <c r="DUD111" s="921"/>
      <c r="DUE111" s="921"/>
      <c r="DUF111" s="921"/>
      <c r="DUG111" s="921"/>
      <c r="DUH111" s="921"/>
      <c r="DUI111" s="921"/>
      <c r="DUJ111" s="921"/>
      <c r="DUK111" s="921"/>
      <c r="DUL111" s="921"/>
      <c r="DUM111" s="921"/>
      <c r="DUN111" s="921"/>
      <c r="DUO111" s="921"/>
      <c r="DUP111" s="921"/>
      <c r="DUQ111" s="921"/>
      <c r="DUR111" s="921"/>
      <c r="DUS111" s="921"/>
      <c r="DUT111" s="921"/>
      <c r="DUU111" s="921"/>
      <c r="DUV111" s="921"/>
      <c r="DUW111" s="921"/>
      <c r="DUX111" s="921"/>
      <c r="DUY111" s="921"/>
      <c r="DUZ111" s="921"/>
      <c r="DVA111" s="921"/>
      <c r="DVB111" s="921"/>
      <c r="DVC111" s="921"/>
      <c r="DVD111" s="921"/>
      <c r="DVE111" s="921"/>
      <c r="DVF111" s="921"/>
      <c r="DVG111" s="921"/>
      <c r="DVH111" s="921"/>
      <c r="DVI111" s="921"/>
      <c r="DVJ111" s="921"/>
      <c r="DVK111" s="921"/>
      <c r="DVL111" s="921"/>
      <c r="DVM111" s="921"/>
      <c r="DVN111" s="921"/>
      <c r="DVO111" s="921"/>
      <c r="DVP111" s="921"/>
      <c r="DVQ111" s="921"/>
      <c r="DVR111" s="921"/>
      <c r="DVS111" s="921"/>
      <c r="DVT111" s="921"/>
      <c r="DVU111" s="921"/>
      <c r="DVV111" s="921"/>
      <c r="DVW111" s="921"/>
      <c r="DVX111" s="921"/>
      <c r="DVY111" s="921"/>
      <c r="DVZ111" s="921"/>
      <c r="DWA111" s="921"/>
      <c r="DWB111" s="921"/>
      <c r="DWC111" s="921"/>
      <c r="DWD111" s="921"/>
      <c r="DWE111" s="921"/>
      <c r="DWF111" s="921"/>
      <c r="DWG111" s="921"/>
      <c r="DWH111" s="921"/>
      <c r="DWI111" s="921"/>
      <c r="DWJ111" s="921"/>
      <c r="DWK111" s="921"/>
      <c r="DWL111" s="921"/>
      <c r="DWM111" s="921"/>
      <c r="DWN111" s="921"/>
      <c r="DWO111" s="921"/>
      <c r="DWP111" s="921"/>
      <c r="DWQ111" s="921"/>
      <c r="DWR111" s="921"/>
      <c r="DWS111" s="921"/>
      <c r="DWT111" s="921"/>
      <c r="DWU111" s="921"/>
      <c r="DWV111" s="921"/>
      <c r="DWW111" s="921"/>
      <c r="DWX111" s="921"/>
      <c r="DWY111" s="921"/>
      <c r="DWZ111" s="921"/>
      <c r="DXA111" s="921"/>
      <c r="DXB111" s="921"/>
      <c r="DXC111" s="921"/>
      <c r="DXD111" s="921"/>
      <c r="DXE111" s="921"/>
      <c r="DXF111" s="921"/>
      <c r="DXG111" s="921"/>
      <c r="DXH111" s="921"/>
      <c r="DXI111" s="921"/>
      <c r="DXJ111" s="921"/>
      <c r="DXK111" s="921"/>
      <c r="DXL111" s="921"/>
      <c r="DXM111" s="921"/>
      <c r="DXN111" s="921"/>
      <c r="DXO111" s="921"/>
      <c r="DXP111" s="921"/>
      <c r="DXQ111" s="921"/>
      <c r="DXR111" s="921"/>
      <c r="DXS111" s="921"/>
      <c r="DXT111" s="921"/>
      <c r="DXU111" s="921"/>
      <c r="DXV111" s="921"/>
      <c r="DXW111" s="921"/>
      <c r="DXX111" s="921"/>
      <c r="DXY111" s="921"/>
      <c r="DXZ111" s="921"/>
      <c r="DYA111" s="921"/>
      <c r="DYB111" s="921"/>
      <c r="DYC111" s="921"/>
      <c r="DYD111" s="921"/>
      <c r="DYE111" s="921"/>
      <c r="DYF111" s="921"/>
      <c r="DYG111" s="921"/>
      <c r="DYH111" s="921"/>
      <c r="DYI111" s="921"/>
      <c r="DYJ111" s="921"/>
      <c r="DYK111" s="921"/>
      <c r="DYL111" s="921"/>
      <c r="DYM111" s="921"/>
      <c r="DYN111" s="921"/>
      <c r="DYO111" s="921"/>
      <c r="DYP111" s="921"/>
      <c r="DYQ111" s="921"/>
      <c r="DYR111" s="921"/>
      <c r="DYS111" s="921"/>
      <c r="DYT111" s="921"/>
      <c r="DYU111" s="921"/>
      <c r="DYV111" s="921"/>
      <c r="DYW111" s="921"/>
      <c r="DYX111" s="921"/>
      <c r="DYY111" s="921"/>
      <c r="DYZ111" s="921"/>
      <c r="DZA111" s="921"/>
      <c r="DZB111" s="921"/>
      <c r="DZC111" s="921"/>
      <c r="DZD111" s="921"/>
      <c r="DZE111" s="921"/>
      <c r="DZF111" s="921"/>
      <c r="DZG111" s="921"/>
      <c r="DZH111" s="921"/>
      <c r="DZI111" s="921"/>
      <c r="DZJ111" s="921"/>
      <c r="DZK111" s="921"/>
      <c r="DZL111" s="921"/>
      <c r="DZM111" s="921"/>
      <c r="DZN111" s="921"/>
      <c r="DZO111" s="921"/>
      <c r="DZP111" s="921"/>
      <c r="DZQ111" s="921"/>
      <c r="DZR111" s="921"/>
      <c r="DZS111" s="921"/>
      <c r="DZT111" s="921"/>
      <c r="DZU111" s="921"/>
      <c r="DZV111" s="921"/>
      <c r="DZW111" s="921"/>
      <c r="DZX111" s="921"/>
      <c r="DZY111" s="921"/>
      <c r="DZZ111" s="921"/>
      <c r="EAA111" s="921"/>
      <c r="EAB111" s="921"/>
      <c r="EAC111" s="921"/>
      <c r="EAD111" s="921"/>
      <c r="EAE111" s="921"/>
      <c r="EAF111" s="921"/>
      <c r="EAG111" s="921"/>
      <c r="EAH111" s="921"/>
      <c r="EAI111" s="921"/>
      <c r="EAJ111" s="921"/>
      <c r="EAK111" s="921"/>
      <c r="EAL111" s="921"/>
      <c r="EAM111" s="921"/>
      <c r="EAN111" s="921"/>
      <c r="EAO111" s="921"/>
      <c r="EAP111" s="921"/>
      <c r="EAQ111" s="921"/>
      <c r="EAR111" s="921"/>
      <c r="EAS111" s="921"/>
      <c r="EAT111" s="921"/>
      <c r="EAU111" s="921"/>
      <c r="EAV111" s="921"/>
      <c r="EAW111" s="921"/>
      <c r="EAX111" s="921"/>
      <c r="EAY111" s="921"/>
      <c r="EAZ111" s="921"/>
      <c r="EBA111" s="921"/>
      <c r="EBB111" s="921"/>
      <c r="EBC111" s="921"/>
      <c r="EBD111" s="921"/>
      <c r="EBE111" s="921"/>
      <c r="EBF111" s="921"/>
      <c r="EBG111" s="921"/>
      <c r="EBH111" s="921"/>
      <c r="EBI111" s="921"/>
      <c r="EBJ111" s="921"/>
      <c r="EBK111" s="921"/>
      <c r="EBL111" s="921"/>
      <c r="EBM111" s="921"/>
      <c r="EBN111" s="921"/>
      <c r="EBO111" s="921"/>
      <c r="EBP111" s="921"/>
      <c r="EBQ111" s="921"/>
      <c r="EBR111" s="921"/>
      <c r="EBS111" s="921"/>
      <c r="EBT111" s="921"/>
      <c r="EBU111" s="921"/>
      <c r="EBV111" s="921"/>
      <c r="EBW111" s="921"/>
      <c r="EBX111" s="921"/>
      <c r="EBY111" s="921"/>
      <c r="EBZ111" s="921"/>
      <c r="ECA111" s="921"/>
      <c r="ECB111" s="921"/>
      <c r="ECC111" s="921"/>
      <c r="ECD111" s="921"/>
      <c r="ECE111" s="921"/>
      <c r="ECF111" s="921"/>
      <c r="ECG111" s="921"/>
      <c r="ECH111" s="921"/>
      <c r="ECI111" s="921"/>
      <c r="ECJ111" s="921"/>
      <c r="ECK111" s="921"/>
      <c r="ECL111" s="921"/>
      <c r="ECM111" s="921"/>
      <c r="ECN111" s="921"/>
      <c r="ECO111" s="921"/>
      <c r="ECP111" s="921"/>
      <c r="ECQ111" s="921"/>
      <c r="ECR111" s="921"/>
      <c r="ECS111" s="921"/>
      <c r="ECT111" s="921"/>
      <c r="ECU111" s="921"/>
      <c r="ECV111" s="921"/>
      <c r="ECW111" s="921"/>
      <c r="ECX111" s="921"/>
      <c r="ECY111" s="921"/>
      <c r="ECZ111" s="921"/>
      <c r="EDA111" s="921"/>
      <c r="EDB111" s="921"/>
      <c r="EDC111" s="921"/>
      <c r="EDD111" s="921"/>
      <c r="EDE111" s="921"/>
      <c r="EDF111" s="921"/>
      <c r="EDG111" s="921"/>
      <c r="EDH111" s="921"/>
      <c r="EDI111" s="921"/>
      <c r="EDJ111" s="921"/>
      <c r="EDK111" s="921"/>
      <c r="EDL111" s="921"/>
      <c r="EDM111" s="921"/>
      <c r="EDN111" s="921"/>
      <c r="EDO111" s="921"/>
      <c r="EDP111" s="921"/>
      <c r="EDQ111" s="921"/>
      <c r="EDR111" s="921"/>
      <c r="EDS111" s="921"/>
      <c r="EDT111" s="921"/>
      <c r="EDU111" s="921"/>
      <c r="EDV111" s="921"/>
      <c r="EDW111" s="921"/>
      <c r="EDX111" s="921"/>
      <c r="EDY111" s="921"/>
      <c r="EDZ111" s="921"/>
      <c r="EEA111" s="921"/>
      <c r="EEB111" s="921"/>
      <c r="EEC111" s="921"/>
      <c r="EED111" s="921"/>
      <c r="EEE111" s="921"/>
      <c r="EEF111" s="921"/>
      <c r="EEG111" s="921"/>
      <c r="EEH111" s="921"/>
      <c r="EEI111" s="921"/>
      <c r="EEJ111" s="921"/>
      <c r="EEK111" s="921"/>
      <c r="EEL111" s="921"/>
      <c r="EEM111" s="921"/>
      <c r="EEN111" s="921"/>
      <c r="EEO111" s="921"/>
      <c r="EEP111" s="921"/>
      <c r="EEQ111" s="921"/>
      <c r="EER111" s="921"/>
      <c r="EES111" s="921"/>
      <c r="EET111" s="921"/>
      <c r="EEU111" s="921"/>
      <c r="EEV111" s="921"/>
      <c r="EEW111" s="921"/>
      <c r="EEX111" s="921"/>
      <c r="EEY111" s="921"/>
      <c r="EEZ111" s="921"/>
      <c r="EFA111" s="921"/>
      <c r="EFB111" s="921"/>
      <c r="EFC111" s="921"/>
      <c r="EFD111" s="921"/>
      <c r="EFE111" s="921"/>
      <c r="EFF111" s="921"/>
      <c r="EFG111" s="921"/>
      <c r="EFH111" s="921"/>
      <c r="EFI111" s="921"/>
      <c r="EFJ111" s="921"/>
      <c r="EFK111" s="921"/>
      <c r="EFL111" s="921"/>
      <c r="EFM111" s="921"/>
      <c r="EFN111" s="921"/>
      <c r="EFO111" s="921"/>
      <c r="EFP111" s="921"/>
      <c r="EFQ111" s="921"/>
      <c r="EFR111" s="921"/>
      <c r="EFS111" s="921"/>
      <c r="EFT111" s="921"/>
      <c r="EFU111" s="921"/>
      <c r="EFV111" s="921"/>
      <c r="EFW111" s="921"/>
      <c r="EFX111" s="921"/>
      <c r="EFY111" s="921"/>
      <c r="EFZ111" s="921"/>
      <c r="EGA111" s="921"/>
      <c r="EGB111" s="921"/>
      <c r="EGC111" s="921"/>
      <c r="EGD111" s="921"/>
      <c r="EGE111" s="921"/>
      <c r="EGF111" s="921"/>
      <c r="EGG111" s="921"/>
      <c r="EGH111" s="921"/>
      <c r="EGI111" s="921"/>
      <c r="EGJ111" s="921"/>
      <c r="EGK111" s="921"/>
      <c r="EGL111" s="921"/>
      <c r="EGM111" s="921"/>
      <c r="EGN111" s="921"/>
      <c r="EGO111" s="921"/>
      <c r="EGP111" s="921"/>
      <c r="EGQ111" s="921"/>
      <c r="EGR111" s="921"/>
      <c r="EGS111" s="921"/>
      <c r="EGT111" s="921"/>
      <c r="EGU111" s="921"/>
      <c r="EGV111" s="921"/>
      <c r="EGW111" s="921"/>
      <c r="EGX111" s="921"/>
      <c r="EGY111" s="921"/>
      <c r="EGZ111" s="921"/>
      <c r="EHA111" s="921"/>
      <c r="EHB111" s="921"/>
      <c r="EHC111" s="921"/>
      <c r="EHD111" s="921"/>
      <c r="EHE111" s="921"/>
      <c r="EHF111" s="921"/>
      <c r="EHG111" s="921"/>
      <c r="EHH111" s="921"/>
      <c r="EHI111" s="921"/>
      <c r="EHJ111" s="921"/>
      <c r="EHK111" s="921"/>
      <c r="EHL111" s="921"/>
      <c r="EHM111" s="921"/>
      <c r="EHN111" s="921"/>
      <c r="EHO111" s="921"/>
      <c r="EHP111" s="921"/>
      <c r="EHQ111" s="921"/>
      <c r="EHR111" s="921"/>
      <c r="EHS111" s="921"/>
      <c r="EHT111" s="921"/>
      <c r="EHU111" s="921"/>
      <c r="EHV111" s="921"/>
      <c r="EHW111" s="921"/>
      <c r="EHX111" s="921"/>
      <c r="EHY111" s="921"/>
      <c r="EHZ111" s="921"/>
      <c r="EIA111" s="921"/>
      <c r="EIB111" s="921"/>
      <c r="EIC111" s="921"/>
      <c r="EID111" s="921"/>
      <c r="EIE111" s="921"/>
      <c r="EIF111" s="921"/>
      <c r="EIG111" s="921"/>
      <c r="EIH111" s="921"/>
      <c r="EII111" s="921"/>
      <c r="EIJ111" s="921"/>
      <c r="EIK111" s="921"/>
      <c r="EIL111" s="921"/>
      <c r="EIM111" s="921"/>
      <c r="EIN111" s="921"/>
      <c r="EIO111" s="921"/>
      <c r="EIP111" s="921"/>
      <c r="EIQ111" s="921"/>
      <c r="EIR111" s="921"/>
      <c r="EIS111" s="921"/>
      <c r="EIT111" s="921"/>
      <c r="EIU111" s="921"/>
      <c r="EIV111" s="921"/>
      <c r="EIW111" s="921"/>
      <c r="EIX111" s="921"/>
      <c r="EIY111" s="921"/>
      <c r="EIZ111" s="921"/>
      <c r="EJA111" s="921"/>
      <c r="EJB111" s="921"/>
      <c r="EJC111" s="921"/>
      <c r="EJD111" s="921"/>
      <c r="EJE111" s="921"/>
      <c r="EJF111" s="921"/>
      <c r="EJG111" s="921"/>
      <c r="EJH111" s="921"/>
      <c r="EJI111" s="921"/>
      <c r="EJJ111" s="921"/>
      <c r="EJK111" s="921"/>
      <c r="EJL111" s="921"/>
      <c r="EJM111" s="921"/>
      <c r="EJN111" s="921"/>
      <c r="EJO111" s="921"/>
      <c r="EJP111" s="921"/>
      <c r="EJQ111" s="921"/>
      <c r="EJR111" s="921"/>
      <c r="EJS111" s="921"/>
      <c r="EJT111" s="921"/>
      <c r="EJU111" s="921"/>
      <c r="EJV111" s="921"/>
      <c r="EJW111" s="921"/>
      <c r="EJX111" s="921"/>
      <c r="EJY111" s="921"/>
      <c r="EJZ111" s="921"/>
      <c r="EKA111" s="921"/>
      <c r="EKB111" s="921"/>
      <c r="EKC111" s="921"/>
      <c r="EKD111" s="921"/>
      <c r="EKE111" s="921"/>
      <c r="EKF111" s="921"/>
      <c r="EKG111" s="921"/>
      <c r="EKH111" s="921"/>
      <c r="EKI111" s="921"/>
      <c r="EKJ111" s="921"/>
      <c r="EKK111" s="921"/>
      <c r="EKL111" s="921"/>
      <c r="EKM111" s="921"/>
      <c r="EKN111" s="921"/>
      <c r="EKO111" s="921"/>
      <c r="EKP111" s="921"/>
      <c r="EKQ111" s="921"/>
      <c r="EKR111" s="921"/>
      <c r="EKS111" s="921"/>
      <c r="EKT111" s="921"/>
      <c r="EKU111" s="921"/>
      <c r="EKV111" s="921"/>
      <c r="EKW111" s="921"/>
      <c r="EKX111" s="921"/>
      <c r="EKY111" s="921"/>
      <c r="EKZ111" s="921"/>
      <c r="ELA111" s="921"/>
      <c r="ELB111" s="921"/>
      <c r="ELC111" s="921"/>
      <c r="ELD111" s="921"/>
      <c r="ELE111" s="921"/>
      <c r="ELF111" s="921"/>
      <c r="ELG111" s="921"/>
      <c r="ELH111" s="921"/>
      <c r="ELI111" s="921"/>
      <c r="ELJ111" s="921"/>
      <c r="ELK111" s="921"/>
      <c r="ELL111" s="921"/>
      <c r="ELM111" s="921"/>
      <c r="ELN111" s="921"/>
      <c r="ELO111" s="921"/>
      <c r="ELP111" s="921"/>
      <c r="ELQ111" s="921"/>
      <c r="ELR111" s="921"/>
      <c r="ELS111" s="921"/>
      <c r="ELT111" s="921"/>
      <c r="ELU111" s="921"/>
      <c r="ELV111" s="921"/>
      <c r="ELW111" s="921"/>
      <c r="ELX111" s="921"/>
      <c r="ELY111" s="921"/>
      <c r="ELZ111" s="921"/>
      <c r="EMA111" s="921"/>
      <c r="EMB111" s="921"/>
      <c r="EMC111" s="921"/>
      <c r="EMD111" s="921"/>
      <c r="EME111" s="921"/>
      <c r="EMF111" s="921"/>
      <c r="EMG111" s="921"/>
      <c r="EMH111" s="921"/>
      <c r="EMI111" s="921"/>
      <c r="EMJ111" s="921"/>
      <c r="EMK111" s="921"/>
      <c r="EML111" s="921"/>
      <c r="EMM111" s="921"/>
      <c r="EMN111" s="921"/>
      <c r="EMO111" s="921"/>
      <c r="EMP111" s="921"/>
      <c r="EMQ111" s="921"/>
      <c r="EMR111" s="921"/>
      <c r="EMS111" s="921"/>
      <c r="EMT111" s="921"/>
      <c r="EMU111" s="921"/>
      <c r="EMV111" s="921"/>
      <c r="EMW111" s="921"/>
      <c r="EMX111" s="921"/>
      <c r="EMY111" s="921"/>
      <c r="EMZ111" s="921"/>
      <c r="ENA111" s="921"/>
      <c r="ENB111" s="921"/>
      <c r="ENC111" s="921"/>
      <c r="END111" s="921"/>
      <c r="ENE111" s="921"/>
      <c r="ENF111" s="921"/>
      <c r="ENG111" s="921"/>
      <c r="ENH111" s="921"/>
      <c r="ENI111" s="921"/>
      <c r="ENJ111" s="921"/>
      <c r="ENK111" s="921"/>
      <c r="ENL111" s="921"/>
      <c r="ENM111" s="921"/>
      <c r="ENN111" s="921"/>
      <c r="ENO111" s="921"/>
      <c r="ENP111" s="921"/>
      <c r="ENQ111" s="921"/>
      <c r="ENR111" s="921"/>
      <c r="ENS111" s="921"/>
      <c r="ENT111" s="921"/>
      <c r="ENU111" s="921"/>
      <c r="ENV111" s="921"/>
      <c r="ENW111" s="921"/>
      <c r="ENX111" s="921"/>
      <c r="ENY111" s="921"/>
      <c r="ENZ111" s="921"/>
      <c r="EOA111" s="921"/>
      <c r="EOB111" s="921"/>
      <c r="EOC111" s="921"/>
      <c r="EOD111" s="921"/>
      <c r="EOE111" s="921"/>
      <c r="EOF111" s="921"/>
      <c r="EOG111" s="921"/>
      <c r="EOH111" s="921"/>
      <c r="EOI111" s="921"/>
      <c r="EOJ111" s="921"/>
      <c r="EOK111" s="921"/>
      <c r="EOL111" s="921"/>
      <c r="EOM111" s="921"/>
      <c r="EON111" s="921"/>
      <c r="EOO111" s="921"/>
      <c r="EOP111" s="921"/>
      <c r="EOQ111" s="921"/>
      <c r="EOR111" s="921"/>
      <c r="EOS111" s="921"/>
      <c r="EOT111" s="921"/>
      <c r="EOU111" s="921"/>
      <c r="EOV111" s="921"/>
      <c r="EOW111" s="921"/>
      <c r="EOX111" s="921"/>
      <c r="EOY111" s="921"/>
      <c r="EOZ111" s="921"/>
      <c r="EPA111" s="921"/>
      <c r="EPB111" s="921"/>
      <c r="EPC111" s="921"/>
      <c r="EPD111" s="921"/>
      <c r="EPE111" s="921"/>
      <c r="EPF111" s="921"/>
      <c r="EPG111" s="921"/>
      <c r="EPH111" s="921"/>
      <c r="EPI111" s="921"/>
      <c r="EPJ111" s="921"/>
      <c r="EPK111" s="921"/>
      <c r="EPL111" s="921"/>
      <c r="EPM111" s="921"/>
      <c r="EPN111" s="921"/>
      <c r="EPO111" s="921"/>
      <c r="EPP111" s="921"/>
      <c r="EPQ111" s="921"/>
      <c r="EPR111" s="921"/>
      <c r="EPS111" s="921"/>
      <c r="EPT111" s="921"/>
      <c r="EPU111" s="921"/>
      <c r="EPV111" s="921"/>
      <c r="EPW111" s="921"/>
      <c r="EPX111" s="921"/>
      <c r="EPY111" s="921"/>
      <c r="EPZ111" s="921"/>
      <c r="EQA111" s="921"/>
      <c r="EQB111" s="921"/>
      <c r="EQC111" s="921"/>
      <c r="EQD111" s="921"/>
      <c r="EQE111" s="921"/>
      <c r="EQF111" s="921"/>
      <c r="EQG111" s="921"/>
      <c r="EQH111" s="921"/>
      <c r="EQI111" s="921"/>
      <c r="EQJ111" s="921"/>
      <c r="EQK111" s="921"/>
      <c r="EQL111" s="921"/>
      <c r="EQM111" s="921"/>
      <c r="EQN111" s="921"/>
      <c r="EQO111" s="921"/>
      <c r="EQP111" s="921"/>
      <c r="EQQ111" s="921"/>
      <c r="EQR111" s="921"/>
      <c r="EQS111" s="921"/>
      <c r="EQT111" s="921"/>
      <c r="EQU111" s="921"/>
      <c r="EQV111" s="921"/>
      <c r="EQW111" s="921"/>
      <c r="EQX111" s="921"/>
      <c r="EQY111" s="921"/>
      <c r="EQZ111" s="921"/>
      <c r="ERA111" s="921"/>
      <c r="ERB111" s="921"/>
      <c r="ERC111" s="921"/>
      <c r="ERD111" s="921"/>
      <c r="ERE111" s="921"/>
      <c r="ERF111" s="921"/>
      <c r="ERG111" s="921"/>
      <c r="ERH111" s="921"/>
      <c r="ERI111" s="921"/>
      <c r="ERJ111" s="921"/>
      <c r="ERK111" s="921"/>
      <c r="ERL111" s="921"/>
      <c r="ERM111" s="921"/>
      <c r="ERN111" s="921"/>
      <c r="ERO111" s="921"/>
      <c r="ERP111" s="921"/>
      <c r="ERQ111" s="921"/>
      <c r="ERR111" s="921"/>
      <c r="ERS111" s="921"/>
      <c r="ERT111" s="921"/>
      <c r="ERU111" s="921"/>
      <c r="ERV111" s="921"/>
      <c r="ERW111" s="921"/>
      <c r="ERX111" s="921"/>
      <c r="ERY111" s="921"/>
      <c r="ERZ111" s="921"/>
      <c r="ESA111" s="921"/>
      <c r="ESB111" s="921"/>
      <c r="ESC111" s="921"/>
      <c r="ESD111" s="921"/>
      <c r="ESE111" s="921"/>
      <c r="ESF111" s="921"/>
      <c r="ESG111" s="921"/>
      <c r="ESH111" s="921"/>
      <c r="ESI111" s="921"/>
      <c r="ESJ111" s="921"/>
      <c r="ESK111" s="921"/>
      <c r="ESL111" s="921"/>
      <c r="ESM111" s="921"/>
      <c r="ESN111" s="921"/>
      <c r="ESO111" s="921"/>
      <c r="ESP111" s="921"/>
      <c r="ESQ111" s="921"/>
      <c r="ESR111" s="921"/>
      <c r="ESS111" s="921"/>
      <c r="EST111" s="921"/>
      <c r="ESU111" s="921"/>
      <c r="ESV111" s="921"/>
      <c r="ESW111" s="921"/>
      <c r="ESX111" s="921"/>
      <c r="ESY111" s="921"/>
      <c r="ESZ111" s="921"/>
      <c r="ETA111" s="921"/>
      <c r="ETB111" s="921"/>
      <c r="ETC111" s="921"/>
      <c r="ETD111" s="921"/>
      <c r="ETE111" s="921"/>
      <c r="ETF111" s="921"/>
      <c r="ETG111" s="921"/>
      <c r="ETH111" s="921"/>
      <c r="ETI111" s="921"/>
      <c r="ETJ111" s="921"/>
      <c r="ETK111" s="921"/>
      <c r="ETL111" s="921"/>
      <c r="ETM111" s="921"/>
      <c r="ETN111" s="921"/>
      <c r="ETO111" s="921"/>
      <c r="ETP111" s="921"/>
      <c r="ETQ111" s="921"/>
      <c r="ETR111" s="921"/>
      <c r="ETS111" s="921"/>
      <c r="ETT111" s="921"/>
      <c r="ETU111" s="921"/>
      <c r="ETV111" s="921"/>
      <c r="ETW111" s="921"/>
      <c r="ETX111" s="921"/>
      <c r="ETY111" s="921"/>
      <c r="ETZ111" s="921"/>
      <c r="EUA111" s="921"/>
      <c r="EUB111" s="921"/>
      <c r="EUC111" s="921"/>
      <c r="EUD111" s="921"/>
      <c r="EUE111" s="921"/>
      <c r="EUF111" s="921"/>
      <c r="EUG111" s="921"/>
      <c r="EUH111" s="921"/>
      <c r="EUI111" s="921"/>
      <c r="EUJ111" s="921"/>
      <c r="EUK111" s="921"/>
      <c r="EUL111" s="921"/>
      <c r="EUM111" s="921"/>
      <c r="EUN111" s="921"/>
      <c r="EUO111" s="921"/>
      <c r="EUP111" s="921"/>
      <c r="EUQ111" s="921"/>
      <c r="EUR111" s="921"/>
      <c r="EUS111" s="921"/>
      <c r="EUT111" s="921"/>
      <c r="EUU111" s="921"/>
      <c r="EUV111" s="921"/>
      <c r="EUW111" s="921"/>
      <c r="EUX111" s="921"/>
      <c r="EUY111" s="921"/>
      <c r="EUZ111" s="921"/>
      <c r="EVA111" s="921"/>
      <c r="EVB111" s="921"/>
      <c r="EVC111" s="921"/>
      <c r="EVD111" s="921"/>
      <c r="EVE111" s="921"/>
      <c r="EVF111" s="921"/>
      <c r="EVG111" s="921"/>
      <c r="EVH111" s="921"/>
      <c r="EVI111" s="921"/>
      <c r="EVJ111" s="921"/>
      <c r="EVK111" s="921"/>
      <c r="EVL111" s="921"/>
      <c r="EVM111" s="921"/>
      <c r="EVN111" s="921"/>
      <c r="EVO111" s="921"/>
      <c r="EVP111" s="921"/>
      <c r="EVQ111" s="921"/>
      <c r="EVR111" s="921"/>
      <c r="EVS111" s="921"/>
      <c r="EVT111" s="921"/>
      <c r="EVU111" s="921"/>
      <c r="EVV111" s="921"/>
      <c r="EVW111" s="921"/>
      <c r="EVX111" s="921"/>
      <c r="EVY111" s="921"/>
      <c r="EVZ111" s="921"/>
      <c r="EWA111" s="921"/>
      <c r="EWB111" s="921"/>
      <c r="EWC111" s="921"/>
      <c r="EWD111" s="921"/>
      <c r="EWE111" s="921"/>
      <c r="EWF111" s="921"/>
      <c r="EWG111" s="921"/>
      <c r="EWH111" s="921"/>
      <c r="EWI111" s="921"/>
      <c r="EWJ111" s="921"/>
      <c r="EWK111" s="921"/>
      <c r="EWL111" s="921"/>
      <c r="EWM111" s="921"/>
      <c r="EWN111" s="921"/>
      <c r="EWO111" s="921"/>
      <c r="EWP111" s="921"/>
      <c r="EWQ111" s="921"/>
      <c r="EWR111" s="921"/>
      <c r="EWS111" s="921"/>
      <c r="EWT111" s="921"/>
      <c r="EWU111" s="921"/>
      <c r="EWV111" s="921"/>
      <c r="EWW111" s="921"/>
      <c r="EWX111" s="921"/>
      <c r="EWY111" s="921"/>
      <c r="EWZ111" s="921"/>
      <c r="EXA111" s="921"/>
      <c r="EXB111" s="921"/>
      <c r="EXC111" s="921"/>
      <c r="EXD111" s="921"/>
      <c r="EXE111" s="921"/>
      <c r="EXF111" s="921"/>
      <c r="EXG111" s="921"/>
      <c r="EXH111" s="921"/>
      <c r="EXI111" s="921"/>
      <c r="EXJ111" s="921"/>
      <c r="EXK111" s="921"/>
      <c r="EXL111" s="921"/>
      <c r="EXM111" s="921"/>
      <c r="EXN111" s="921"/>
      <c r="EXO111" s="921"/>
      <c r="EXP111" s="921"/>
      <c r="EXQ111" s="921"/>
      <c r="EXR111" s="921"/>
      <c r="EXS111" s="921"/>
      <c r="EXT111" s="921"/>
      <c r="EXU111" s="921"/>
      <c r="EXV111" s="921"/>
      <c r="EXW111" s="921"/>
      <c r="EXX111" s="921"/>
      <c r="EXY111" s="921"/>
      <c r="EXZ111" s="921"/>
      <c r="EYA111" s="921"/>
      <c r="EYB111" s="921"/>
      <c r="EYC111" s="921"/>
      <c r="EYD111" s="921"/>
      <c r="EYE111" s="921"/>
      <c r="EYF111" s="921"/>
      <c r="EYG111" s="921"/>
      <c r="EYH111" s="921"/>
      <c r="EYI111" s="921"/>
      <c r="EYJ111" s="921"/>
      <c r="EYK111" s="921"/>
      <c r="EYL111" s="921"/>
      <c r="EYM111" s="921"/>
      <c r="EYN111" s="921"/>
      <c r="EYO111" s="921"/>
      <c r="EYP111" s="921"/>
      <c r="EYQ111" s="921"/>
      <c r="EYR111" s="921"/>
      <c r="EYS111" s="921"/>
      <c r="EYT111" s="921"/>
      <c r="EYU111" s="921"/>
      <c r="EYV111" s="921"/>
      <c r="EYW111" s="921"/>
      <c r="EYX111" s="921"/>
      <c r="EYY111" s="921"/>
      <c r="EYZ111" s="921"/>
      <c r="EZA111" s="921"/>
      <c r="EZB111" s="921"/>
      <c r="EZC111" s="921"/>
      <c r="EZD111" s="921"/>
      <c r="EZE111" s="921"/>
      <c r="EZF111" s="921"/>
      <c r="EZG111" s="921"/>
      <c r="EZH111" s="921"/>
      <c r="EZI111" s="921"/>
      <c r="EZJ111" s="921"/>
      <c r="EZK111" s="921"/>
      <c r="EZL111" s="921"/>
      <c r="EZM111" s="921"/>
      <c r="EZN111" s="921"/>
      <c r="EZO111" s="921"/>
      <c r="EZP111" s="921"/>
      <c r="EZQ111" s="921"/>
      <c r="EZR111" s="921"/>
      <c r="EZS111" s="921"/>
      <c r="EZT111" s="921"/>
      <c r="EZU111" s="921"/>
      <c r="EZV111" s="921"/>
      <c r="EZW111" s="921"/>
      <c r="EZX111" s="921"/>
      <c r="EZY111" s="921"/>
      <c r="EZZ111" s="921"/>
      <c r="FAA111" s="921"/>
      <c r="FAB111" s="921"/>
      <c r="FAC111" s="921"/>
      <c r="FAD111" s="921"/>
      <c r="FAE111" s="921"/>
      <c r="FAF111" s="921"/>
      <c r="FAG111" s="921"/>
      <c r="FAH111" s="921"/>
      <c r="FAI111" s="921"/>
      <c r="FAJ111" s="921"/>
      <c r="FAK111" s="921"/>
      <c r="FAL111" s="921"/>
      <c r="FAM111" s="921"/>
      <c r="FAN111" s="921"/>
      <c r="FAO111" s="921"/>
      <c r="FAP111" s="921"/>
      <c r="FAQ111" s="921"/>
      <c r="FAR111" s="921"/>
      <c r="FAS111" s="921"/>
      <c r="FAT111" s="921"/>
      <c r="FAU111" s="921"/>
      <c r="FAV111" s="921"/>
      <c r="FAW111" s="921"/>
      <c r="FAX111" s="921"/>
      <c r="FAY111" s="921"/>
      <c r="FAZ111" s="921"/>
      <c r="FBA111" s="921"/>
      <c r="FBB111" s="921"/>
      <c r="FBC111" s="921"/>
      <c r="FBD111" s="921"/>
      <c r="FBE111" s="921"/>
      <c r="FBF111" s="921"/>
      <c r="FBG111" s="921"/>
      <c r="FBH111" s="921"/>
      <c r="FBI111" s="921"/>
      <c r="FBJ111" s="921"/>
      <c r="FBK111" s="921"/>
      <c r="FBL111" s="921"/>
      <c r="FBM111" s="921"/>
      <c r="FBN111" s="921"/>
      <c r="FBO111" s="921"/>
      <c r="FBP111" s="921"/>
      <c r="FBQ111" s="921"/>
      <c r="FBR111" s="921"/>
      <c r="FBS111" s="921"/>
      <c r="FBT111" s="921"/>
      <c r="FBU111" s="921"/>
      <c r="FBV111" s="921"/>
      <c r="FBW111" s="921"/>
      <c r="FBX111" s="921"/>
      <c r="FBY111" s="921"/>
      <c r="FBZ111" s="921"/>
      <c r="FCA111" s="921"/>
      <c r="FCB111" s="921"/>
      <c r="FCC111" s="921"/>
      <c r="FCD111" s="921"/>
      <c r="FCE111" s="921"/>
      <c r="FCF111" s="921"/>
      <c r="FCG111" s="921"/>
      <c r="FCH111" s="921"/>
      <c r="FCI111" s="921"/>
      <c r="FCJ111" s="921"/>
      <c r="FCK111" s="921"/>
      <c r="FCL111" s="921"/>
      <c r="FCM111" s="921"/>
      <c r="FCN111" s="921"/>
      <c r="FCO111" s="921"/>
      <c r="FCP111" s="921"/>
      <c r="FCQ111" s="921"/>
      <c r="FCR111" s="921"/>
      <c r="FCS111" s="921"/>
      <c r="FCT111" s="921"/>
      <c r="FCU111" s="921"/>
      <c r="FCV111" s="921"/>
      <c r="FCW111" s="921"/>
      <c r="FCX111" s="921"/>
      <c r="FCY111" s="921"/>
      <c r="FCZ111" s="921"/>
      <c r="FDA111" s="921"/>
      <c r="FDB111" s="921"/>
      <c r="FDC111" s="921"/>
      <c r="FDD111" s="921"/>
      <c r="FDE111" s="921"/>
      <c r="FDF111" s="921"/>
      <c r="FDG111" s="921"/>
      <c r="FDH111" s="921"/>
      <c r="FDI111" s="921"/>
      <c r="FDJ111" s="921"/>
      <c r="FDK111" s="921"/>
      <c r="FDL111" s="921"/>
      <c r="FDM111" s="921"/>
      <c r="FDN111" s="921"/>
      <c r="FDO111" s="921"/>
      <c r="FDP111" s="921"/>
      <c r="FDQ111" s="921"/>
      <c r="FDR111" s="921"/>
      <c r="FDS111" s="921"/>
      <c r="FDT111" s="921"/>
      <c r="FDU111" s="921"/>
      <c r="FDV111" s="921"/>
      <c r="FDW111" s="921"/>
      <c r="FDX111" s="921"/>
      <c r="FDY111" s="921"/>
      <c r="FDZ111" s="921"/>
      <c r="FEA111" s="921"/>
      <c r="FEB111" s="921"/>
      <c r="FEC111" s="921"/>
      <c r="FED111" s="921"/>
      <c r="FEE111" s="921"/>
      <c r="FEF111" s="921"/>
      <c r="FEG111" s="921"/>
      <c r="FEH111" s="921"/>
      <c r="FEI111" s="921"/>
      <c r="FEJ111" s="921"/>
      <c r="FEK111" s="921"/>
      <c r="FEL111" s="921"/>
      <c r="FEM111" s="921"/>
      <c r="FEN111" s="921"/>
      <c r="FEO111" s="921"/>
      <c r="FEP111" s="921"/>
      <c r="FEQ111" s="921"/>
      <c r="FER111" s="921"/>
      <c r="FES111" s="921"/>
      <c r="FET111" s="921"/>
      <c r="FEU111" s="921"/>
      <c r="FEV111" s="921"/>
      <c r="FEW111" s="921"/>
      <c r="FEX111" s="921"/>
      <c r="FEY111" s="921"/>
      <c r="FEZ111" s="921"/>
      <c r="FFA111" s="921"/>
      <c r="FFB111" s="921"/>
      <c r="FFC111" s="921"/>
      <c r="FFD111" s="921"/>
      <c r="FFE111" s="921"/>
      <c r="FFF111" s="921"/>
      <c r="FFG111" s="921"/>
      <c r="FFH111" s="921"/>
      <c r="FFI111" s="921"/>
      <c r="FFJ111" s="921"/>
      <c r="FFK111" s="921"/>
      <c r="FFL111" s="921"/>
      <c r="FFM111" s="921"/>
      <c r="FFN111" s="921"/>
      <c r="FFO111" s="921"/>
      <c r="FFP111" s="921"/>
      <c r="FFQ111" s="921"/>
      <c r="FFR111" s="921"/>
      <c r="FFS111" s="921"/>
      <c r="FFT111" s="921"/>
      <c r="FFU111" s="921"/>
      <c r="FFV111" s="921"/>
      <c r="FFW111" s="921"/>
      <c r="FFX111" s="921"/>
      <c r="FFY111" s="921"/>
      <c r="FFZ111" s="921"/>
      <c r="FGA111" s="921"/>
      <c r="FGB111" s="921"/>
      <c r="FGC111" s="921"/>
      <c r="FGD111" s="921"/>
      <c r="FGE111" s="921"/>
      <c r="FGF111" s="921"/>
      <c r="FGG111" s="921"/>
      <c r="FGH111" s="921"/>
      <c r="FGI111" s="921"/>
      <c r="FGJ111" s="921"/>
      <c r="FGK111" s="921"/>
      <c r="FGL111" s="921"/>
      <c r="FGM111" s="921"/>
      <c r="FGN111" s="921"/>
      <c r="FGO111" s="921"/>
      <c r="FGP111" s="921"/>
      <c r="FGQ111" s="921"/>
      <c r="FGR111" s="921"/>
      <c r="FGS111" s="921"/>
      <c r="FGT111" s="921"/>
      <c r="FGU111" s="921"/>
      <c r="FGV111" s="921"/>
      <c r="FGW111" s="921"/>
      <c r="FGX111" s="921"/>
      <c r="FGY111" s="921"/>
      <c r="FGZ111" s="921"/>
      <c r="FHA111" s="921"/>
      <c r="FHB111" s="921"/>
      <c r="FHC111" s="921"/>
      <c r="FHD111" s="921"/>
      <c r="FHE111" s="921"/>
      <c r="FHF111" s="921"/>
      <c r="FHG111" s="921"/>
      <c r="FHH111" s="921"/>
      <c r="FHI111" s="921"/>
      <c r="FHJ111" s="921"/>
      <c r="FHK111" s="921"/>
      <c r="FHL111" s="921"/>
      <c r="FHM111" s="921"/>
      <c r="FHN111" s="921"/>
      <c r="FHO111" s="921"/>
      <c r="FHP111" s="921"/>
      <c r="FHQ111" s="921"/>
      <c r="FHR111" s="921"/>
      <c r="FHS111" s="921"/>
      <c r="FHT111" s="921"/>
      <c r="FHU111" s="921"/>
      <c r="FHV111" s="921"/>
      <c r="FHW111" s="921"/>
      <c r="FHX111" s="921"/>
      <c r="FHY111" s="921"/>
      <c r="FHZ111" s="921"/>
      <c r="FIA111" s="921"/>
      <c r="FIB111" s="921"/>
      <c r="FIC111" s="921"/>
      <c r="FID111" s="921"/>
      <c r="FIE111" s="921"/>
      <c r="FIF111" s="921"/>
      <c r="FIG111" s="921"/>
      <c r="FIH111" s="921"/>
      <c r="FII111" s="921"/>
      <c r="FIJ111" s="921"/>
      <c r="FIK111" s="921"/>
      <c r="FIL111" s="921"/>
      <c r="FIM111" s="921"/>
      <c r="FIN111" s="921"/>
      <c r="FIO111" s="921"/>
      <c r="FIP111" s="921"/>
      <c r="FIQ111" s="921"/>
      <c r="FIR111" s="921"/>
      <c r="FIS111" s="921"/>
      <c r="FIT111" s="921"/>
      <c r="FIU111" s="921"/>
      <c r="FIV111" s="921"/>
      <c r="FIW111" s="921"/>
      <c r="FIX111" s="921"/>
      <c r="FIY111" s="921"/>
      <c r="FIZ111" s="921"/>
      <c r="FJA111" s="921"/>
      <c r="FJB111" s="921"/>
      <c r="FJC111" s="921"/>
      <c r="FJD111" s="921"/>
      <c r="FJE111" s="921"/>
      <c r="FJF111" s="921"/>
      <c r="FJG111" s="921"/>
      <c r="FJH111" s="921"/>
      <c r="FJI111" s="921"/>
      <c r="FJJ111" s="921"/>
      <c r="FJK111" s="921"/>
      <c r="FJL111" s="921"/>
      <c r="FJM111" s="921"/>
      <c r="FJN111" s="921"/>
      <c r="FJO111" s="921"/>
      <c r="FJP111" s="921"/>
      <c r="FJQ111" s="921"/>
      <c r="FJR111" s="921"/>
      <c r="FJS111" s="921"/>
      <c r="FJT111" s="921"/>
      <c r="FJU111" s="921"/>
      <c r="FJV111" s="921"/>
      <c r="FJW111" s="921"/>
      <c r="FJX111" s="921"/>
      <c r="FJY111" s="921"/>
      <c r="FJZ111" s="921"/>
      <c r="FKA111" s="921"/>
      <c r="FKB111" s="921"/>
      <c r="FKC111" s="921"/>
      <c r="FKD111" s="921"/>
      <c r="FKE111" s="921"/>
      <c r="FKF111" s="921"/>
      <c r="FKG111" s="921"/>
      <c r="FKH111" s="921"/>
      <c r="FKI111" s="921"/>
      <c r="FKJ111" s="921"/>
      <c r="FKK111" s="921"/>
      <c r="FKL111" s="921"/>
      <c r="FKM111" s="921"/>
      <c r="FKN111" s="921"/>
      <c r="FKO111" s="921"/>
      <c r="FKP111" s="921"/>
      <c r="FKQ111" s="921"/>
      <c r="FKR111" s="921"/>
      <c r="FKS111" s="921"/>
      <c r="FKT111" s="921"/>
      <c r="FKU111" s="921"/>
      <c r="FKV111" s="921"/>
      <c r="FKW111" s="921"/>
      <c r="FKX111" s="921"/>
      <c r="FKY111" s="921"/>
      <c r="FKZ111" s="921"/>
      <c r="FLA111" s="921"/>
      <c r="FLB111" s="921"/>
      <c r="FLC111" s="921"/>
      <c r="FLD111" s="921"/>
      <c r="FLE111" s="921"/>
      <c r="FLF111" s="921"/>
      <c r="FLG111" s="921"/>
      <c r="FLH111" s="921"/>
      <c r="FLI111" s="921"/>
      <c r="FLJ111" s="921"/>
      <c r="FLK111" s="921"/>
      <c r="FLL111" s="921"/>
      <c r="FLM111" s="921"/>
      <c r="FLN111" s="921"/>
      <c r="FLO111" s="921"/>
      <c r="FLP111" s="921"/>
      <c r="FLQ111" s="921"/>
      <c r="FLR111" s="921"/>
      <c r="FLS111" s="921"/>
      <c r="FLT111" s="921"/>
      <c r="FLU111" s="921"/>
      <c r="FLV111" s="921"/>
      <c r="FLW111" s="921"/>
      <c r="FLX111" s="921"/>
      <c r="FLY111" s="921"/>
      <c r="FLZ111" s="921"/>
      <c r="FMA111" s="921"/>
      <c r="FMB111" s="921"/>
      <c r="FMC111" s="921"/>
      <c r="FMD111" s="921"/>
      <c r="FME111" s="921"/>
      <c r="FMF111" s="921"/>
      <c r="FMG111" s="921"/>
      <c r="FMH111" s="921"/>
      <c r="FMI111" s="921"/>
      <c r="FMJ111" s="921"/>
      <c r="FMK111" s="921"/>
      <c r="FML111" s="921"/>
      <c r="FMM111" s="921"/>
      <c r="FMN111" s="921"/>
      <c r="FMO111" s="921"/>
      <c r="FMP111" s="921"/>
      <c r="FMQ111" s="921"/>
      <c r="FMR111" s="921"/>
      <c r="FMS111" s="921"/>
      <c r="FMT111" s="921"/>
      <c r="FMU111" s="921"/>
      <c r="FMV111" s="921"/>
      <c r="FMW111" s="921"/>
      <c r="FMX111" s="921"/>
      <c r="FMY111" s="921"/>
      <c r="FMZ111" s="921"/>
      <c r="FNA111" s="921"/>
      <c r="FNB111" s="921"/>
      <c r="FNC111" s="921"/>
      <c r="FND111" s="921"/>
      <c r="FNE111" s="921"/>
      <c r="FNF111" s="921"/>
      <c r="FNG111" s="921"/>
      <c r="FNH111" s="921"/>
      <c r="FNI111" s="921"/>
      <c r="FNJ111" s="921"/>
      <c r="FNK111" s="921"/>
      <c r="FNL111" s="921"/>
      <c r="FNM111" s="921"/>
      <c r="FNN111" s="921"/>
      <c r="FNO111" s="921"/>
      <c r="FNP111" s="921"/>
      <c r="FNQ111" s="921"/>
      <c r="FNR111" s="921"/>
      <c r="FNS111" s="921"/>
      <c r="FNT111" s="921"/>
      <c r="FNU111" s="921"/>
      <c r="FNV111" s="921"/>
      <c r="FNW111" s="921"/>
      <c r="FNX111" s="921"/>
      <c r="FNY111" s="921"/>
      <c r="FNZ111" s="921"/>
      <c r="FOA111" s="921"/>
      <c r="FOB111" s="921"/>
      <c r="FOC111" s="921"/>
      <c r="FOD111" s="921"/>
      <c r="FOE111" s="921"/>
      <c r="FOF111" s="921"/>
      <c r="FOG111" s="921"/>
      <c r="FOH111" s="921"/>
      <c r="FOI111" s="921"/>
      <c r="FOJ111" s="921"/>
      <c r="FOK111" s="921"/>
      <c r="FOL111" s="921"/>
      <c r="FOM111" s="921"/>
      <c r="FON111" s="921"/>
      <c r="FOO111" s="921"/>
      <c r="FOP111" s="921"/>
      <c r="FOQ111" s="921"/>
      <c r="FOR111" s="921"/>
      <c r="FOS111" s="921"/>
      <c r="FOT111" s="921"/>
      <c r="FOU111" s="921"/>
      <c r="FOV111" s="921"/>
      <c r="FOW111" s="921"/>
      <c r="FOX111" s="921"/>
      <c r="FOY111" s="921"/>
      <c r="FOZ111" s="921"/>
      <c r="FPA111" s="921"/>
      <c r="FPB111" s="921"/>
      <c r="FPC111" s="921"/>
      <c r="FPD111" s="921"/>
      <c r="FPE111" s="921"/>
      <c r="FPF111" s="921"/>
      <c r="FPG111" s="921"/>
      <c r="FPH111" s="921"/>
      <c r="FPI111" s="921"/>
      <c r="FPJ111" s="921"/>
      <c r="FPK111" s="921"/>
      <c r="FPL111" s="921"/>
      <c r="FPM111" s="921"/>
      <c r="FPN111" s="921"/>
      <c r="FPO111" s="921"/>
      <c r="FPP111" s="921"/>
      <c r="FPQ111" s="921"/>
      <c r="FPR111" s="921"/>
      <c r="FPS111" s="921"/>
      <c r="FPT111" s="921"/>
      <c r="FPU111" s="921"/>
      <c r="FPV111" s="921"/>
      <c r="FPW111" s="921"/>
      <c r="FPX111" s="921"/>
      <c r="FPY111" s="921"/>
      <c r="FPZ111" s="921"/>
      <c r="FQA111" s="921"/>
      <c r="FQB111" s="921"/>
      <c r="FQC111" s="921"/>
      <c r="FQD111" s="921"/>
      <c r="FQE111" s="921"/>
      <c r="FQF111" s="921"/>
      <c r="FQG111" s="921"/>
      <c r="FQH111" s="921"/>
      <c r="FQI111" s="921"/>
      <c r="FQJ111" s="921"/>
      <c r="FQK111" s="921"/>
      <c r="FQL111" s="921"/>
      <c r="FQM111" s="921"/>
      <c r="FQN111" s="921"/>
      <c r="FQO111" s="921"/>
      <c r="FQP111" s="921"/>
      <c r="FQQ111" s="921"/>
      <c r="FQR111" s="921"/>
      <c r="FQS111" s="921"/>
      <c r="FQT111" s="921"/>
      <c r="FQU111" s="921"/>
      <c r="FQV111" s="921"/>
      <c r="FQW111" s="921"/>
      <c r="FQX111" s="921"/>
      <c r="FQY111" s="921"/>
      <c r="FQZ111" s="921"/>
      <c r="FRA111" s="921"/>
      <c r="FRB111" s="921"/>
      <c r="FRC111" s="921"/>
      <c r="FRD111" s="921"/>
      <c r="FRE111" s="921"/>
      <c r="FRF111" s="921"/>
      <c r="FRG111" s="921"/>
      <c r="FRH111" s="921"/>
      <c r="FRI111" s="921"/>
      <c r="FRJ111" s="921"/>
      <c r="FRK111" s="921"/>
      <c r="FRL111" s="921"/>
      <c r="FRM111" s="921"/>
      <c r="FRN111" s="921"/>
      <c r="FRO111" s="921"/>
      <c r="FRP111" s="921"/>
      <c r="FRQ111" s="921"/>
      <c r="FRR111" s="921"/>
      <c r="FRS111" s="921"/>
      <c r="FRT111" s="921"/>
      <c r="FRU111" s="921"/>
      <c r="FRV111" s="921"/>
      <c r="FRW111" s="921"/>
      <c r="FRX111" s="921"/>
      <c r="FRY111" s="921"/>
      <c r="FRZ111" s="921"/>
      <c r="FSA111" s="921"/>
      <c r="FSB111" s="921"/>
      <c r="FSC111" s="921"/>
      <c r="FSD111" s="921"/>
      <c r="FSE111" s="921"/>
      <c r="FSF111" s="921"/>
      <c r="FSG111" s="921"/>
      <c r="FSH111" s="921"/>
      <c r="FSI111" s="921"/>
      <c r="FSJ111" s="921"/>
      <c r="FSK111" s="921"/>
      <c r="FSL111" s="921"/>
      <c r="FSM111" s="921"/>
      <c r="FSN111" s="921"/>
      <c r="FSO111" s="921"/>
      <c r="FSP111" s="921"/>
      <c r="FSQ111" s="921"/>
      <c r="FSR111" s="921"/>
      <c r="FSS111" s="921"/>
      <c r="FST111" s="921"/>
      <c r="FSU111" s="921"/>
      <c r="FSV111" s="921"/>
      <c r="FSW111" s="921"/>
      <c r="FSX111" s="921"/>
      <c r="FSY111" s="921"/>
      <c r="FSZ111" s="921"/>
      <c r="FTA111" s="921"/>
      <c r="FTB111" s="921"/>
      <c r="FTC111" s="921"/>
      <c r="FTD111" s="921"/>
      <c r="FTE111" s="921"/>
      <c r="FTF111" s="921"/>
      <c r="FTG111" s="921"/>
      <c r="FTH111" s="921"/>
      <c r="FTI111" s="921"/>
      <c r="FTJ111" s="921"/>
      <c r="FTK111" s="921"/>
      <c r="FTL111" s="921"/>
      <c r="FTM111" s="921"/>
      <c r="FTN111" s="921"/>
      <c r="FTO111" s="921"/>
      <c r="FTP111" s="921"/>
      <c r="FTQ111" s="921"/>
      <c r="FTR111" s="921"/>
      <c r="FTS111" s="921"/>
      <c r="FTT111" s="921"/>
      <c r="FTU111" s="921"/>
      <c r="FTV111" s="921"/>
      <c r="FTW111" s="921"/>
      <c r="FTX111" s="921"/>
      <c r="FTY111" s="921"/>
      <c r="FTZ111" s="921"/>
      <c r="FUA111" s="921"/>
      <c r="FUB111" s="921"/>
      <c r="FUC111" s="921"/>
      <c r="FUD111" s="921"/>
      <c r="FUE111" s="921"/>
      <c r="FUF111" s="921"/>
      <c r="FUG111" s="921"/>
      <c r="FUH111" s="921"/>
      <c r="FUI111" s="921"/>
      <c r="FUJ111" s="921"/>
      <c r="FUK111" s="921"/>
      <c r="FUL111" s="921"/>
      <c r="FUM111" s="921"/>
      <c r="FUN111" s="921"/>
      <c r="FUO111" s="921"/>
      <c r="FUP111" s="921"/>
      <c r="FUQ111" s="921"/>
      <c r="FUR111" s="921"/>
      <c r="FUS111" s="921"/>
      <c r="FUT111" s="921"/>
      <c r="FUU111" s="921"/>
      <c r="FUV111" s="921"/>
      <c r="FUW111" s="921"/>
      <c r="FUX111" s="921"/>
      <c r="FUY111" s="921"/>
      <c r="FUZ111" s="921"/>
      <c r="FVA111" s="921"/>
      <c r="FVB111" s="921"/>
      <c r="FVC111" s="921"/>
      <c r="FVD111" s="921"/>
      <c r="FVE111" s="921"/>
      <c r="FVF111" s="921"/>
      <c r="FVG111" s="921"/>
      <c r="FVH111" s="921"/>
      <c r="FVI111" s="921"/>
      <c r="FVJ111" s="921"/>
      <c r="FVK111" s="921"/>
      <c r="FVL111" s="921"/>
      <c r="FVM111" s="921"/>
      <c r="FVN111" s="921"/>
      <c r="FVO111" s="921"/>
      <c r="FVP111" s="921"/>
      <c r="FVQ111" s="921"/>
      <c r="FVR111" s="921"/>
      <c r="FVS111" s="921"/>
      <c r="FVT111" s="921"/>
      <c r="FVU111" s="921"/>
      <c r="FVV111" s="921"/>
      <c r="FVW111" s="921"/>
      <c r="FVX111" s="921"/>
      <c r="FVY111" s="921"/>
      <c r="FVZ111" s="921"/>
      <c r="FWA111" s="921"/>
      <c r="FWB111" s="921"/>
      <c r="FWC111" s="921"/>
      <c r="FWD111" s="921"/>
      <c r="FWE111" s="921"/>
      <c r="FWF111" s="921"/>
      <c r="FWG111" s="921"/>
      <c r="FWH111" s="921"/>
      <c r="FWI111" s="921"/>
      <c r="FWJ111" s="921"/>
      <c r="FWK111" s="921"/>
      <c r="FWL111" s="921"/>
      <c r="FWM111" s="921"/>
      <c r="FWN111" s="921"/>
      <c r="FWO111" s="921"/>
      <c r="FWP111" s="921"/>
      <c r="FWQ111" s="921"/>
      <c r="FWR111" s="921"/>
      <c r="FWS111" s="921"/>
      <c r="FWT111" s="921"/>
      <c r="FWU111" s="921"/>
      <c r="FWV111" s="921"/>
      <c r="FWW111" s="921"/>
      <c r="FWX111" s="921"/>
      <c r="FWY111" s="921"/>
      <c r="FWZ111" s="921"/>
      <c r="FXA111" s="921"/>
      <c r="FXB111" s="921"/>
      <c r="FXC111" s="921"/>
      <c r="FXD111" s="921"/>
      <c r="FXE111" s="921"/>
      <c r="FXF111" s="921"/>
      <c r="FXG111" s="921"/>
      <c r="FXH111" s="921"/>
      <c r="FXI111" s="921"/>
      <c r="FXJ111" s="921"/>
      <c r="FXK111" s="921"/>
      <c r="FXL111" s="921"/>
      <c r="FXM111" s="921"/>
      <c r="FXN111" s="921"/>
      <c r="FXO111" s="921"/>
      <c r="FXP111" s="921"/>
      <c r="FXQ111" s="921"/>
      <c r="FXR111" s="921"/>
      <c r="FXS111" s="921"/>
      <c r="FXT111" s="921"/>
      <c r="FXU111" s="921"/>
      <c r="FXV111" s="921"/>
      <c r="FXW111" s="921"/>
      <c r="FXX111" s="921"/>
      <c r="FXY111" s="921"/>
      <c r="FXZ111" s="921"/>
      <c r="FYA111" s="921"/>
      <c r="FYB111" s="921"/>
      <c r="FYC111" s="921"/>
      <c r="FYD111" s="921"/>
      <c r="FYE111" s="921"/>
      <c r="FYF111" s="921"/>
      <c r="FYG111" s="921"/>
      <c r="FYH111" s="921"/>
      <c r="FYI111" s="921"/>
      <c r="FYJ111" s="921"/>
      <c r="FYK111" s="921"/>
      <c r="FYL111" s="921"/>
      <c r="FYM111" s="921"/>
      <c r="FYN111" s="921"/>
      <c r="FYO111" s="921"/>
      <c r="FYP111" s="921"/>
      <c r="FYQ111" s="921"/>
      <c r="FYR111" s="921"/>
      <c r="FYS111" s="921"/>
      <c r="FYT111" s="921"/>
      <c r="FYU111" s="921"/>
      <c r="FYV111" s="921"/>
      <c r="FYW111" s="921"/>
      <c r="FYX111" s="921"/>
      <c r="FYY111" s="921"/>
      <c r="FYZ111" s="921"/>
      <c r="FZA111" s="921"/>
      <c r="FZB111" s="921"/>
      <c r="FZC111" s="921"/>
      <c r="FZD111" s="921"/>
      <c r="FZE111" s="921"/>
      <c r="FZF111" s="921"/>
      <c r="FZG111" s="921"/>
      <c r="FZH111" s="921"/>
      <c r="FZI111" s="921"/>
      <c r="FZJ111" s="921"/>
      <c r="FZK111" s="921"/>
      <c r="FZL111" s="921"/>
      <c r="FZM111" s="921"/>
      <c r="FZN111" s="921"/>
      <c r="FZO111" s="921"/>
      <c r="FZP111" s="921"/>
      <c r="FZQ111" s="921"/>
      <c r="FZR111" s="921"/>
      <c r="FZS111" s="921"/>
      <c r="FZT111" s="921"/>
      <c r="FZU111" s="921"/>
      <c r="FZV111" s="921"/>
      <c r="FZW111" s="921"/>
      <c r="FZX111" s="921"/>
      <c r="FZY111" s="921"/>
      <c r="FZZ111" s="921"/>
      <c r="GAA111" s="921"/>
      <c r="GAB111" s="921"/>
      <c r="GAC111" s="921"/>
      <c r="GAD111" s="921"/>
      <c r="GAE111" s="921"/>
      <c r="GAF111" s="921"/>
      <c r="GAG111" s="921"/>
      <c r="GAH111" s="921"/>
      <c r="GAI111" s="921"/>
      <c r="GAJ111" s="921"/>
      <c r="GAK111" s="921"/>
      <c r="GAL111" s="921"/>
      <c r="GAM111" s="921"/>
      <c r="GAN111" s="921"/>
      <c r="GAO111" s="921"/>
      <c r="GAP111" s="921"/>
      <c r="GAQ111" s="921"/>
      <c r="GAR111" s="921"/>
      <c r="GAS111" s="921"/>
      <c r="GAT111" s="921"/>
      <c r="GAU111" s="921"/>
      <c r="GAV111" s="921"/>
      <c r="GAW111" s="921"/>
      <c r="GAX111" s="921"/>
      <c r="GAY111" s="921"/>
      <c r="GAZ111" s="921"/>
      <c r="GBA111" s="921"/>
      <c r="GBB111" s="921"/>
      <c r="GBC111" s="921"/>
      <c r="GBD111" s="921"/>
      <c r="GBE111" s="921"/>
      <c r="GBF111" s="921"/>
      <c r="GBG111" s="921"/>
      <c r="GBH111" s="921"/>
      <c r="GBI111" s="921"/>
      <c r="GBJ111" s="921"/>
      <c r="GBK111" s="921"/>
      <c r="GBL111" s="921"/>
      <c r="GBM111" s="921"/>
      <c r="GBN111" s="921"/>
      <c r="GBO111" s="921"/>
      <c r="GBP111" s="921"/>
      <c r="GBQ111" s="921"/>
      <c r="GBR111" s="921"/>
      <c r="GBS111" s="921"/>
      <c r="GBT111" s="921"/>
      <c r="GBU111" s="921"/>
      <c r="GBV111" s="921"/>
      <c r="GBW111" s="921"/>
      <c r="GBX111" s="921"/>
      <c r="GBY111" s="921"/>
      <c r="GBZ111" s="921"/>
      <c r="GCA111" s="921"/>
      <c r="GCB111" s="921"/>
      <c r="GCC111" s="921"/>
      <c r="GCD111" s="921"/>
      <c r="GCE111" s="921"/>
      <c r="GCF111" s="921"/>
      <c r="GCG111" s="921"/>
      <c r="GCH111" s="921"/>
      <c r="GCI111" s="921"/>
      <c r="GCJ111" s="921"/>
      <c r="GCK111" s="921"/>
      <c r="GCL111" s="921"/>
      <c r="GCM111" s="921"/>
      <c r="GCN111" s="921"/>
      <c r="GCO111" s="921"/>
      <c r="GCP111" s="921"/>
      <c r="GCQ111" s="921"/>
      <c r="GCR111" s="921"/>
      <c r="GCS111" s="921"/>
      <c r="GCT111" s="921"/>
      <c r="GCU111" s="921"/>
      <c r="GCV111" s="921"/>
      <c r="GCW111" s="921"/>
      <c r="GCX111" s="921"/>
      <c r="GCY111" s="921"/>
      <c r="GCZ111" s="921"/>
      <c r="GDA111" s="921"/>
      <c r="GDB111" s="921"/>
      <c r="GDC111" s="921"/>
      <c r="GDD111" s="921"/>
      <c r="GDE111" s="921"/>
      <c r="GDF111" s="921"/>
      <c r="GDG111" s="921"/>
      <c r="GDH111" s="921"/>
      <c r="GDI111" s="921"/>
      <c r="GDJ111" s="921"/>
      <c r="GDK111" s="921"/>
      <c r="GDL111" s="921"/>
      <c r="GDM111" s="921"/>
      <c r="GDN111" s="921"/>
      <c r="GDO111" s="921"/>
      <c r="GDP111" s="921"/>
      <c r="GDQ111" s="921"/>
      <c r="GDR111" s="921"/>
      <c r="GDS111" s="921"/>
      <c r="GDT111" s="921"/>
      <c r="GDU111" s="921"/>
      <c r="GDV111" s="921"/>
      <c r="GDW111" s="921"/>
      <c r="GDX111" s="921"/>
      <c r="GDY111" s="921"/>
      <c r="GDZ111" s="921"/>
      <c r="GEA111" s="921"/>
      <c r="GEB111" s="921"/>
      <c r="GEC111" s="921"/>
      <c r="GED111" s="921"/>
      <c r="GEE111" s="921"/>
      <c r="GEF111" s="921"/>
      <c r="GEG111" s="921"/>
      <c r="GEH111" s="921"/>
      <c r="GEI111" s="921"/>
      <c r="GEJ111" s="921"/>
      <c r="GEK111" s="921"/>
      <c r="GEL111" s="921"/>
      <c r="GEM111" s="921"/>
      <c r="GEN111" s="921"/>
      <c r="GEO111" s="921"/>
      <c r="GEP111" s="921"/>
      <c r="GEQ111" s="921"/>
      <c r="GER111" s="921"/>
      <c r="GES111" s="921"/>
      <c r="GET111" s="921"/>
      <c r="GEU111" s="921"/>
      <c r="GEV111" s="921"/>
      <c r="GEW111" s="921"/>
      <c r="GEX111" s="921"/>
      <c r="GEY111" s="921"/>
      <c r="GEZ111" s="921"/>
      <c r="GFA111" s="921"/>
      <c r="GFB111" s="921"/>
      <c r="GFC111" s="921"/>
      <c r="GFD111" s="921"/>
      <c r="GFE111" s="921"/>
      <c r="GFF111" s="921"/>
      <c r="GFG111" s="921"/>
      <c r="GFH111" s="921"/>
      <c r="GFI111" s="921"/>
      <c r="GFJ111" s="921"/>
      <c r="GFK111" s="921"/>
      <c r="GFL111" s="921"/>
      <c r="GFM111" s="921"/>
      <c r="GFN111" s="921"/>
      <c r="GFO111" s="921"/>
      <c r="GFP111" s="921"/>
      <c r="GFQ111" s="921"/>
      <c r="GFR111" s="921"/>
      <c r="GFS111" s="921"/>
      <c r="GFT111" s="921"/>
      <c r="GFU111" s="921"/>
      <c r="GFV111" s="921"/>
      <c r="GFW111" s="921"/>
      <c r="GFX111" s="921"/>
      <c r="GFY111" s="921"/>
      <c r="GFZ111" s="921"/>
      <c r="GGA111" s="921"/>
      <c r="GGB111" s="921"/>
      <c r="GGC111" s="921"/>
      <c r="GGD111" s="921"/>
      <c r="GGE111" s="921"/>
      <c r="GGF111" s="921"/>
      <c r="GGG111" s="921"/>
      <c r="GGH111" s="921"/>
      <c r="GGI111" s="921"/>
      <c r="GGJ111" s="921"/>
      <c r="GGK111" s="921"/>
      <c r="GGL111" s="921"/>
      <c r="GGM111" s="921"/>
      <c r="GGN111" s="921"/>
      <c r="GGO111" s="921"/>
      <c r="GGP111" s="921"/>
      <c r="GGQ111" s="921"/>
      <c r="GGR111" s="921"/>
      <c r="GGS111" s="921"/>
      <c r="GGT111" s="921"/>
      <c r="GGU111" s="921"/>
      <c r="GGV111" s="921"/>
      <c r="GGW111" s="921"/>
      <c r="GGX111" s="921"/>
      <c r="GGY111" s="921"/>
      <c r="GGZ111" s="921"/>
      <c r="GHA111" s="921"/>
      <c r="GHB111" s="921"/>
      <c r="GHC111" s="921"/>
      <c r="GHD111" s="921"/>
      <c r="GHE111" s="921"/>
      <c r="GHF111" s="921"/>
      <c r="GHG111" s="921"/>
      <c r="GHH111" s="921"/>
      <c r="GHI111" s="921"/>
      <c r="GHJ111" s="921"/>
      <c r="GHK111" s="921"/>
      <c r="GHL111" s="921"/>
      <c r="GHM111" s="921"/>
      <c r="GHN111" s="921"/>
      <c r="GHO111" s="921"/>
      <c r="GHP111" s="921"/>
      <c r="GHQ111" s="921"/>
      <c r="GHR111" s="921"/>
      <c r="GHS111" s="921"/>
      <c r="GHT111" s="921"/>
      <c r="GHU111" s="921"/>
      <c r="GHV111" s="921"/>
      <c r="GHW111" s="921"/>
      <c r="GHX111" s="921"/>
      <c r="GHY111" s="921"/>
      <c r="GHZ111" s="921"/>
      <c r="GIA111" s="921"/>
      <c r="GIB111" s="921"/>
      <c r="GIC111" s="921"/>
      <c r="GID111" s="921"/>
      <c r="GIE111" s="921"/>
      <c r="GIF111" s="921"/>
      <c r="GIG111" s="921"/>
      <c r="GIH111" s="921"/>
      <c r="GII111" s="921"/>
      <c r="GIJ111" s="921"/>
      <c r="GIK111" s="921"/>
      <c r="GIL111" s="921"/>
      <c r="GIM111" s="921"/>
      <c r="GIN111" s="921"/>
      <c r="GIO111" s="921"/>
      <c r="GIP111" s="921"/>
      <c r="GIQ111" s="921"/>
      <c r="GIR111" s="921"/>
      <c r="GIS111" s="921"/>
      <c r="GIT111" s="921"/>
      <c r="GIU111" s="921"/>
      <c r="GIV111" s="921"/>
      <c r="GIW111" s="921"/>
      <c r="GIX111" s="921"/>
      <c r="GIY111" s="921"/>
      <c r="GIZ111" s="921"/>
      <c r="GJA111" s="921"/>
      <c r="GJB111" s="921"/>
      <c r="GJC111" s="921"/>
      <c r="GJD111" s="921"/>
      <c r="GJE111" s="921"/>
      <c r="GJF111" s="921"/>
      <c r="GJG111" s="921"/>
      <c r="GJH111" s="921"/>
      <c r="GJI111" s="921"/>
      <c r="GJJ111" s="921"/>
      <c r="GJK111" s="921"/>
      <c r="GJL111" s="921"/>
      <c r="GJM111" s="921"/>
      <c r="GJN111" s="921"/>
      <c r="GJO111" s="921"/>
      <c r="GJP111" s="921"/>
      <c r="GJQ111" s="921"/>
      <c r="GJR111" s="921"/>
      <c r="GJS111" s="921"/>
      <c r="GJT111" s="921"/>
      <c r="GJU111" s="921"/>
      <c r="GJV111" s="921"/>
      <c r="GJW111" s="921"/>
      <c r="GJX111" s="921"/>
      <c r="GJY111" s="921"/>
      <c r="GJZ111" s="921"/>
      <c r="GKA111" s="921"/>
      <c r="GKB111" s="921"/>
      <c r="GKC111" s="921"/>
      <c r="GKD111" s="921"/>
      <c r="GKE111" s="921"/>
      <c r="GKF111" s="921"/>
      <c r="GKG111" s="921"/>
      <c r="GKH111" s="921"/>
      <c r="GKI111" s="921"/>
      <c r="GKJ111" s="921"/>
      <c r="GKK111" s="921"/>
      <c r="GKL111" s="921"/>
      <c r="GKM111" s="921"/>
      <c r="GKN111" s="921"/>
      <c r="GKO111" s="921"/>
      <c r="GKP111" s="921"/>
      <c r="GKQ111" s="921"/>
      <c r="GKR111" s="921"/>
      <c r="GKS111" s="921"/>
      <c r="GKT111" s="921"/>
      <c r="GKU111" s="921"/>
      <c r="GKV111" s="921"/>
      <c r="GKW111" s="921"/>
      <c r="GKX111" s="921"/>
      <c r="GKY111" s="921"/>
      <c r="GKZ111" s="921"/>
      <c r="GLA111" s="921"/>
      <c r="GLB111" s="921"/>
      <c r="GLC111" s="921"/>
      <c r="GLD111" s="921"/>
      <c r="GLE111" s="921"/>
      <c r="GLF111" s="921"/>
      <c r="GLG111" s="921"/>
      <c r="GLH111" s="921"/>
      <c r="GLI111" s="921"/>
      <c r="GLJ111" s="921"/>
      <c r="GLK111" s="921"/>
      <c r="GLL111" s="921"/>
      <c r="GLM111" s="921"/>
      <c r="GLN111" s="921"/>
      <c r="GLO111" s="921"/>
      <c r="GLP111" s="921"/>
      <c r="GLQ111" s="921"/>
      <c r="GLR111" s="921"/>
      <c r="GLS111" s="921"/>
      <c r="GLT111" s="921"/>
      <c r="GLU111" s="921"/>
      <c r="GLV111" s="921"/>
      <c r="GLW111" s="921"/>
      <c r="GLX111" s="921"/>
      <c r="GLY111" s="921"/>
      <c r="GLZ111" s="921"/>
      <c r="GMA111" s="921"/>
      <c r="GMB111" s="921"/>
      <c r="GMC111" s="921"/>
      <c r="GMD111" s="921"/>
      <c r="GME111" s="921"/>
      <c r="GMF111" s="921"/>
      <c r="GMG111" s="921"/>
      <c r="GMH111" s="921"/>
      <c r="GMI111" s="921"/>
      <c r="GMJ111" s="921"/>
      <c r="GMK111" s="921"/>
      <c r="GML111" s="921"/>
      <c r="GMM111" s="921"/>
      <c r="GMN111" s="921"/>
      <c r="GMO111" s="921"/>
      <c r="GMP111" s="921"/>
      <c r="GMQ111" s="921"/>
      <c r="GMR111" s="921"/>
      <c r="GMS111" s="921"/>
      <c r="GMT111" s="921"/>
      <c r="GMU111" s="921"/>
      <c r="GMV111" s="921"/>
      <c r="GMW111" s="921"/>
      <c r="GMX111" s="921"/>
      <c r="GMY111" s="921"/>
      <c r="GMZ111" s="921"/>
      <c r="GNA111" s="921"/>
      <c r="GNB111" s="921"/>
      <c r="GNC111" s="921"/>
      <c r="GND111" s="921"/>
      <c r="GNE111" s="921"/>
      <c r="GNF111" s="921"/>
      <c r="GNG111" s="921"/>
      <c r="GNH111" s="921"/>
      <c r="GNI111" s="921"/>
      <c r="GNJ111" s="921"/>
      <c r="GNK111" s="921"/>
      <c r="GNL111" s="921"/>
      <c r="GNM111" s="921"/>
      <c r="GNN111" s="921"/>
      <c r="GNO111" s="921"/>
      <c r="GNP111" s="921"/>
      <c r="GNQ111" s="921"/>
      <c r="GNR111" s="921"/>
      <c r="GNS111" s="921"/>
      <c r="GNT111" s="921"/>
      <c r="GNU111" s="921"/>
      <c r="GNV111" s="921"/>
      <c r="GNW111" s="921"/>
      <c r="GNX111" s="921"/>
      <c r="GNY111" s="921"/>
      <c r="GNZ111" s="921"/>
      <c r="GOA111" s="921"/>
      <c r="GOB111" s="921"/>
      <c r="GOC111" s="921"/>
      <c r="GOD111" s="921"/>
      <c r="GOE111" s="921"/>
      <c r="GOF111" s="921"/>
      <c r="GOG111" s="921"/>
      <c r="GOH111" s="921"/>
      <c r="GOI111" s="921"/>
      <c r="GOJ111" s="921"/>
      <c r="GOK111" s="921"/>
      <c r="GOL111" s="921"/>
      <c r="GOM111" s="921"/>
      <c r="GON111" s="921"/>
      <c r="GOO111" s="921"/>
      <c r="GOP111" s="921"/>
      <c r="GOQ111" s="921"/>
      <c r="GOR111" s="921"/>
      <c r="GOS111" s="921"/>
      <c r="GOT111" s="921"/>
      <c r="GOU111" s="921"/>
      <c r="GOV111" s="921"/>
      <c r="GOW111" s="921"/>
      <c r="GOX111" s="921"/>
      <c r="GOY111" s="921"/>
      <c r="GOZ111" s="921"/>
      <c r="GPA111" s="921"/>
      <c r="GPB111" s="921"/>
      <c r="GPC111" s="921"/>
      <c r="GPD111" s="921"/>
      <c r="GPE111" s="921"/>
      <c r="GPF111" s="921"/>
      <c r="GPG111" s="921"/>
      <c r="GPH111" s="921"/>
      <c r="GPI111" s="921"/>
      <c r="GPJ111" s="921"/>
      <c r="GPK111" s="921"/>
      <c r="GPL111" s="921"/>
      <c r="GPM111" s="921"/>
      <c r="GPN111" s="921"/>
      <c r="GPO111" s="921"/>
      <c r="GPP111" s="921"/>
      <c r="GPQ111" s="921"/>
      <c r="GPR111" s="921"/>
      <c r="GPS111" s="921"/>
      <c r="GPT111" s="921"/>
      <c r="GPU111" s="921"/>
      <c r="GPV111" s="921"/>
      <c r="GPW111" s="921"/>
      <c r="GPX111" s="921"/>
      <c r="GPY111" s="921"/>
      <c r="GPZ111" s="921"/>
      <c r="GQA111" s="921"/>
      <c r="GQB111" s="921"/>
      <c r="GQC111" s="921"/>
      <c r="GQD111" s="921"/>
      <c r="GQE111" s="921"/>
      <c r="GQF111" s="921"/>
      <c r="GQG111" s="921"/>
      <c r="GQH111" s="921"/>
      <c r="GQI111" s="921"/>
      <c r="GQJ111" s="921"/>
      <c r="GQK111" s="921"/>
      <c r="GQL111" s="921"/>
      <c r="GQM111" s="921"/>
      <c r="GQN111" s="921"/>
      <c r="GQO111" s="921"/>
      <c r="GQP111" s="921"/>
      <c r="GQQ111" s="921"/>
      <c r="GQR111" s="921"/>
      <c r="GQS111" s="921"/>
      <c r="GQT111" s="921"/>
      <c r="GQU111" s="921"/>
      <c r="GQV111" s="921"/>
      <c r="GQW111" s="921"/>
      <c r="GQX111" s="921"/>
      <c r="GQY111" s="921"/>
      <c r="GQZ111" s="921"/>
      <c r="GRA111" s="921"/>
      <c r="GRB111" s="921"/>
      <c r="GRC111" s="921"/>
      <c r="GRD111" s="921"/>
      <c r="GRE111" s="921"/>
      <c r="GRF111" s="921"/>
      <c r="GRG111" s="921"/>
      <c r="GRH111" s="921"/>
      <c r="GRI111" s="921"/>
      <c r="GRJ111" s="921"/>
      <c r="GRK111" s="921"/>
      <c r="GRL111" s="921"/>
      <c r="GRM111" s="921"/>
      <c r="GRN111" s="921"/>
      <c r="GRO111" s="921"/>
      <c r="GRP111" s="921"/>
      <c r="GRQ111" s="921"/>
      <c r="GRR111" s="921"/>
      <c r="GRS111" s="921"/>
      <c r="GRT111" s="921"/>
      <c r="GRU111" s="921"/>
      <c r="GRV111" s="921"/>
      <c r="GRW111" s="921"/>
      <c r="GRX111" s="921"/>
      <c r="GRY111" s="921"/>
      <c r="GRZ111" s="921"/>
      <c r="GSA111" s="921"/>
      <c r="GSB111" s="921"/>
      <c r="GSC111" s="921"/>
      <c r="GSD111" s="921"/>
      <c r="GSE111" s="921"/>
      <c r="GSF111" s="921"/>
      <c r="GSG111" s="921"/>
      <c r="GSH111" s="921"/>
      <c r="GSI111" s="921"/>
      <c r="GSJ111" s="921"/>
      <c r="GSK111" s="921"/>
      <c r="GSL111" s="921"/>
      <c r="GSM111" s="921"/>
      <c r="GSN111" s="921"/>
      <c r="GSO111" s="921"/>
      <c r="GSP111" s="921"/>
      <c r="GSQ111" s="921"/>
      <c r="GSR111" s="921"/>
      <c r="GSS111" s="921"/>
      <c r="GST111" s="921"/>
      <c r="GSU111" s="921"/>
      <c r="GSV111" s="921"/>
      <c r="GSW111" s="921"/>
      <c r="GSX111" s="921"/>
      <c r="GSY111" s="921"/>
      <c r="GSZ111" s="921"/>
      <c r="GTA111" s="921"/>
      <c r="GTB111" s="921"/>
      <c r="GTC111" s="921"/>
      <c r="GTD111" s="921"/>
      <c r="GTE111" s="921"/>
      <c r="GTF111" s="921"/>
      <c r="GTG111" s="921"/>
      <c r="GTH111" s="921"/>
      <c r="GTI111" s="921"/>
      <c r="GTJ111" s="921"/>
      <c r="GTK111" s="921"/>
      <c r="GTL111" s="921"/>
      <c r="GTM111" s="921"/>
      <c r="GTN111" s="921"/>
      <c r="GTO111" s="921"/>
      <c r="GTP111" s="921"/>
      <c r="GTQ111" s="921"/>
      <c r="GTR111" s="921"/>
      <c r="GTS111" s="921"/>
      <c r="GTT111" s="921"/>
      <c r="GTU111" s="921"/>
      <c r="GTV111" s="921"/>
      <c r="GTW111" s="921"/>
      <c r="GTX111" s="921"/>
      <c r="GTY111" s="921"/>
      <c r="GTZ111" s="921"/>
      <c r="GUA111" s="921"/>
      <c r="GUB111" s="921"/>
      <c r="GUC111" s="921"/>
      <c r="GUD111" s="921"/>
      <c r="GUE111" s="921"/>
      <c r="GUF111" s="921"/>
      <c r="GUG111" s="921"/>
      <c r="GUH111" s="921"/>
      <c r="GUI111" s="921"/>
      <c r="GUJ111" s="921"/>
      <c r="GUK111" s="921"/>
      <c r="GUL111" s="921"/>
      <c r="GUM111" s="921"/>
      <c r="GUN111" s="921"/>
      <c r="GUO111" s="921"/>
      <c r="GUP111" s="921"/>
      <c r="GUQ111" s="921"/>
      <c r="GUR111" s="921"/>
      <c r="GUS111" s="921"/>
      <c r="GUT111" s="921"/>
      <c r="GUU111" s="921"/>
      <c r="GUV111" s="921"/>
      <c r="GUW111" s="921"/>
      <c r="GUX111" s="921"/>
      <c r="GUY111" s="921"/>
      <c r="GUZ111" s="921"/>
      <c r="GVA111" s="921"/>
      <c r="GVB111" s="921"/>
      <c r="GVC111" s="921"/>
      <c r="GVD111" s="921"/>
      <c r="GVE111" s="921"/>
      <c r="GVF111" s="921"/>
      <c r="GVG111" s="921"/>
      <c r="GVH111" s="921"/>
      <c r="GVI111" s="921"/>
      <c r="GVJ111" s="921"/>
      <c r="GVK111" s="921"/>
      <c r="GVL111" s="921"/>
      <c r="GVM111" s="921"/>
      <c r="GVN111" s="921"/>
      <c r="GVO111" s="921"/>
      <c r="GVP111" s="921"/>
      <c r="GVQ111" s="921"/>
      <c r="GVR111" s="921"/>
      <c r="GVS111" s="921"/>
      <c r="GVT111" s="921"/>
      <c r="GVU111" s="921"/>
      <c r="GVV111" s="921"/>
      <c r="GVW111" s="921"/>
      <c r="GVX111" s="921"/>
      <c r="GVY111" s="921"/>
      <c r="GVZ111" s="921"/>
      <c r="GWA111" s="921"/>
      <c r="GWB111" s="921"/>
      <c r="GWC111" s="921"/>
      <c r="GWD111" s="921"/>
      <c r="GWE111" s="921"/>
      <c r="GWF111" s="921"/>
      <c r="GWG111" s="921"/>
      <c r="GWH111" s="921"/>
      <c r="GWI111" s="921"/>
      <c r="GWJ111" s="921"/>
      <c r="GWK111" s="921"/>
      <c r="GWL111" s="921"/>
      <c r="GWM111" s="921"/>
      <c r="GWN111" s="921"/>
      <c r="GWO111" s="921"/>
      <c r="GWP111" s="921"/>
      <c r="GWQ111" s="921"/>
      <c r="GWR111" s="921"/>
      <c r="GWS111" s="921"/>
      <c r="GWT111" s="921"/>
      <c r="GWU111" s="921"/>
      <c r="GWV111" s="921"/>
      <c r="GWW111" s="921"/>
      <c r="GWX111" s="921"/>
      <c r="GWY111" s="921"/>
      <c r="GWZ111" s="921"/>
      <c r="GXA111" s="921"/>
      <c r="GXB111" s="921"/>
      <c r="GXC111" s="921"/>
      <c r="GXD111" s="921"/>
      <c r="GXE111" s="921"/>
      <c r="GXF111" s="921"/>
      <c r="GXG111" s="921"/>
      <c r="GXH111" s="921"/>
      <c r="GXI111" s="921"/>
      <c r="GXJ111" s="921"/>
      <c r="GXK111" s="921"/>
      <c r="GXL111" s="921"/>
      <c r="GXM111" s="921"/>
      <c r="GXN111" s="921"/>
      <c r="GXO111" s="921"/>
      <c r="GXP111" s="921"/>
      <c r="GXQ111" s="921"/>
      <c r="GXR111" s="921"/>
      <c r="GXS111" s="921"/>
      <c r="GXT111" s="921"/>
      <c r="GXU111" s="921"/>
      <c r="GXV111" s="921"/>
      <c r="GXW111" s="921"/>
      <c r="GXX111" s="921"/>
      <c r="GXY111" s="921"/>
      <c r="GXZ111" s="921"/>
      <c r="GYA111" s="921"/>
      <c r="GYB111" s="921"/>
      <c r="GYC111" s="921"/>
      <c r="GYD111" s="921"/>
      <c r="GYE111" s="921"/>
      <c r="GYF111" s="921"/>
      <c r="GYG111" s="921"/>
      <c r="GYH111" s="921"/>
      <c r="GYI111" s="921"/>
      <c r="GYJ111" s="921"/>
      <c r="GYK111" s="921"/>
      <c r="GYL111" s="921"/>
      <c r="GYM111" s="921"/>
      <c r="GYN111" s="921"/>
      <c r="GYO111" s="921"/>
      <c r="GYP111" s="921"/>
      <c r="GYQ111" s="921"/>
      <c r="GYR111" s="921"/>
      <c r="GYS111" s="921"/>
      <c r="GYT111" s="921"/>
      <c r="GYU111" s="921"/>
      <c r="GYV111" s="921"/>
      <c r="GYW111" s="921"/>
      <c r="GYX111" s="921"/>
      <c r="GYY111" s="921"/>
      <c r="GYZ111" s="921"/>
      <c r="GZA111" s="921"/>
      <c r="GZB111" s="921"/>
      <c r="GZC111" s="921"/>
      <c r="GZD111" s="921"/>
      <c r="GZE111" s="921"/>
      <c r="GZF111" s="921"/>
      <c r="GZG111" s="921"/>
      <c r="GZH111" s="921"/>
      <c r="GZI111" s="921"/>
      <c r="GZJ111" s="921"/>
      <c r="GZK111" s="921"/>
      <c r="GZL111" s="921"/>
      <c r="GZM111" s="921"/>
      <c r="GZN111" s="921"/>
      <c r="GZO111" s="921"/>
      <c r="GZP111" s="921"/>
      <c r="GZQ111" s="921"/>
      <c r="GZR111" s="921"/>
      <c r="GZS111" s="921"/>
      <c r="GZT111" s="921"/>
      <c r="GZU111" s="921"/>
      <c r="GZV111" s="921"/>
      <c r="GZW111" s="921"/>
      <c r="GZX111" s="921"/>
      <c r="GZY111" s="921"/>
      <c r="GZZ111" s="921"/>
      <c r="HAA111" s="921"/>
      <c r="HAB111" s="921"/>
      <c r="HAC111" s="921"/>
      <c r="HAD111" s="921"/>
      <c r="HAE111" s="921"/>
      <c r="HAF111" s="921"/>
      <c r="HAG111" s="921"/>
      <c r="HAH111" s="921"/>
      <c r="HAI111" s="921"/>
      <c r="HAJ111" s="921"/>
      <c r="HAK111" s="921"/>
      <c r="HAL111" s="921"/>
      <c r="HAM111" s="921"/>
      <c r="HAN111" s="921"/>
      <c r="HAO111" s="921"/>
      <c r="HAP111" s="921"/>
      <c r="HAQ111" s="921"/>
      <c r="HAR111" s="921"/>
      <c r="HAS111" s="921"/>
      <c r="HAT111" s="921"/>
      <c r="HAU111" s="921"/>
      <c r="HAV111" s="921"/>
      <c r="HAW111" s="921"/>
      <c r="HAX111" s="921"/>
      <c r="HAY111" s="921"/>
      <c r="HAZ111" s="921"/>
      <c r="HBA111" s="921"/>
      <c r="HBB111" s="921"/>
      <c r="HBC111" s="921"/>
      <c r="HBD111" s="921"/>
      <c r="HBE111" s="921"/>
      <c r="HBF111" s="921"/>
      <c r="HBG111" s="921"/>
      <c r="HBH111" s="921"/>
      <c r="HBI111" s="921"/>
      <c r="HBJ111" s="921"/>
      <c r="HBK111" s="921"/>
      <c r="HBL111" s="921"/>
      <c r="HBM111" s="921"/>
      <c r="HBN111" s="921"/>
      <c r="HBO111" s="921"/>
      <c r="HBP111" s="921"/>
      <c r="HBQ111" s="921"/>
      <c r="HBR111" s="921"/>
      <c r="HBS111" s="921"/>
      <c r="HBT111" s="921"/>
      <c r="HBU111" s="921"/>
      <c r="HBV111" s="921"/>
      <c r="HBW111" s="921"/>
      <c r="HBX111" s="921"/>
      <c r="HBY111" s="921"/>
      <c r="HBZ111" s="921"/>
      <c r="HCA111" s="921"/>
      <c r="HCB111" s="921"/>
      <c r="HCC111" s="921"/>
      <c r="HCD111" s="921"/>
      <c r="HCE111" s="921"/>
      <c r="HCF111" s="921"/>
      <c r="HCG111" s="921"/>
      <c r="HCH111" s="921"/>
      <c r="HCI111" s="921"/>
      <c r="HCJ111" s="921"/>
      <c r="HCK111" s="921"/>
      <c r="HCL111" s="921"/>
      <c r="HCM111" s="921"/>
      <c r="HCN111" s="921"/>
      <c r="HCO111" s="921"/>
      <c r="HCP111" s="921"/>
      <c r="HCQ111" s="921"/>
      <c r="HCR111" s="921"/>
      <c r="HCS111" s="921"/>
      <c r="HCT111" s="921"/>
      <c r="HCU111" s="921"/>
      <c r="HCV111" s="921"/>
      <c r="HCW111" s="921"/>
      <c r="HCX111" s="921"/>
      <c r="HCY111" s="921"/>
      <c r="HCZ111" s="921"/>
      <c r="HDA111" s="921"/>
      <c r="HDB111" s="921"/>
      <c r="HDC111" s="921"/>
      <c r="HDD111" s="921"/>
      <c r="HDE111" s="921"/>
      <c r="HDF111" s="921"/>
      <c r="HDG111" s="921"/>
      <c r="HDH111" s="921"/>
      <c r="HDI111" s="921"/>
      <c r="HDJ111" s="921"/>
      <c r="HDK111" s="921"/>
      <c r="HDL111" s="921"/>
      <c r="HDM111" s="921"/>
      <c r="HDN111" s="921"/>
      <c r="HDO111" s="921"/>
      <c r="HDP111" s="921"/>
      <c r="HDQ111" s="921"/>
      <c r="HDR111" s="921"/>
      <c r="HDS111" s="921"/>
      <c r="HDT111" s="921"/>
      <c r="HDU111" s="921"/>
      <c r="HDV111" s="921"/>
      <c r="HDW111" s="921"/>
      <c r="HDX111" s="921"/>
      <c r="HDY111" s="921"/>
      <c r="HDZ111" s="921"/>
      <c r="HEA111" s="921"/>
      <c r="HEB111" s="921"/>
      <c r="HEC111" s="921"/>
      <c r="HED111" s="921"/>
      <c r="HEE111" s="921"/>
      <c r="HEF111" s="921"/>
      <c r="HEG111" s="921"/>
      <c r="HEH111" s="921"/>
      <c r="HEI111" s="921"/>
      <c r="HEJ111" s="921"/>
      <c r="HEK111" s="921"/>
      <c r="HEL111" s="921"/>
      <c r="HEM111" s="921"/>
      <c r="HEN111" s="921"/>
      <c r="HEO111" s="921"/>
      <c r="HEP111" s="921"/>
      <c r="HEQ111" s="921"/>
      <c r="HER111" s="921"/>
      <c r="HES111" s="921"/>
      <c r="HET111" s="921"/>
      <c r="HEU111" s="921"/>
      <c r="HEV111" s="921"/>
      <c r="HEW111" s="921"/>
      <c r="HEX111" s="921"/>
      <c r="HEY111" s="921"/>
      <c r="HEZ111" s="921"/>
      <c r="HFA111" s="921"/>
      <c r="HFB111" s="921"/>
      <c r="HFC111" s="921"/>
      <c r="HFD111" s="921"/>
      <c r="HFE111" s="921"/>
      <c r="HFF111" s="921"/>
      <c r="HFG111" s="921"/>
      <c r="HFH111" s="921"/>
      <c r="HFI111" s="921"/>
      <c r="HFJ111" s="921"/>
      <c r="HFK111" s="921"/>
      <c r="HFL111" s="921"/>
      <c r="HFM111" s="921"/>
      <c r="HFN111" s="921"/>
      <c r="HFO111" s="921"/>
      <c r="HFP111" s="921"/>
      <c r="HFQ111" s="921"/>
      <c r="HFR111" s="921"/>
      <c r="HFS111" s="921"/>
      <c r="HFT111" s="921"/>
      <c r="HFU111" s="921"/>
      <c r="HFV111" s="921"/>
      <c r="HFW111" s="921"/>
      <c r="HFX111" s="921"/>
      <c r="HFY111" s="921"/>
      <c r="HFZ111" s="921"/>
      <c r="HGA111" s="921"/>
      <c r="HGB111" s="921"/>
      <c r="HGC111" s="921"/>
      <c r="HGD111" s="921"/>
      <c r="HGE111" s="921"/>
      <c r="HGF111" s="921"/>
      <c r="HGG111" s="921"/>
      <c r="HGH111" s="921"/>
      <c r="HGI111" s="921"/>
      <c r="HGJ111" s="921"/>
      <c r="HGK111" s="921"/>
      <c r="HGL111" s="921"/>
      <c r="HGM111" s="921"/>
      <c r="HGN111" s="921"/>
      <c r="HGO111" s="921"/>
      <c r="HGP111" s="921"/>
      <c r="HGQ111" s="921"/>
      <c r="HGR111" s="921"/>
      <c r="HGS111" s="921"/>
      <c r="HGT111" s="921"/>
      <c r="HGU111" s="921"/>
      <c r="HGV111" s="921"/>
      <c r="HGW111" s="921"/>
      <c r="HGX111" s="921"/>
      <c r="HGY111" s="921"/>
      <c r="HGZ111" s="921"/>
      <c r="HHA111" s="921"/>
      <c r="HHB111" s="921"/>
      <c r="HHC111" s="921"/>
      <c r="HHD111" s="921"/>
      <c r="HHE111" s="921"/>
      <c r="HHF111" s="921"/>
      <c r="HHG111" s="921"/>
      <c r="HHH111" s="921"/>
      <c r="HHI111" s="921"/>
      <c r="HHJ111" s="921"/>
      <c r="HHK111" s="921"/>
      <c r="HHL111" s="921"/>
      <c r="HHM111" s="921"/>
      <c r="HHN111" s="921"/>
      <c r="HHO111" s="921"/>
      <c r="HHP111" s="921"/>
      <c r="HHQ111" s="921"/>
      <c r="HHR111" s="921"/>
      <c r="HHS111" s="921"/>
      <c r="HHT111" s="921"/>
      <c r="HHU111" s="921"/>
      <c r="HHV111" s="921"/>
      <c r="HHW111" s="921"/>
      <c r="HHX111" s="921"/>
      <c r="HHY111" s="921"/>
      <c r="HHZ111" s="921"/>
      <c r="HIA111" s="921"/>
      <c r="HIB111" s="921"/>
      <c r="HIC111" s="921"/>
      <c r="HID111" s="921"/>
      <c r="HIE111" s="921"/>
      <c r="HIF111" s="921"/>
      <c r="HIG111" s="921"/>
      <c r="HIH111" s="921"/>
      <c r="HII111" s="921"/>
      <c r="HIJ111" s="921"/>
      <c r="HIK111" s="921"/>
      <c r="HIL111" s="921"/>
      <c r="HIM111" s="921"/>
      <c r="HIN111" s="921"/>
      <c r="HIO111" s="921"/>
      <c r="HIP111" s="921"/>
      <c r="HIQ111" s="921"/>
      <c r="HIR111" s="921"/>
      <c r="HIS111" s="921"/>
      <c r="HIT111" s="921"/>
      <c r="HIU111" s="921"/>
      <c r="HIV111" s="921"/>
      <c r="HIW111" s="921"/>
      <c r="HIX111" s="921"/>
      <c r="HIY111" s="921"/>
      <c r="HIZ111" s="921"/>
      <c r="HJA111" s="921"/>
      <c r="HJB111" s="921"/>
      <c r="HJC111" s="921"/>
      <c r="HJD111" s="921"/>
      <c r="HJE111" s="921"/>
      <c r="HJF111" s="921"/>
      <c r="HJG111" s="921"/>
      <c r="HJH111" s="921"/>
      <c r="HJI111" s="921"/>
      <c r="HJJ111" s="921"/>
      <c r="HJK111" s="921"/>
      <c r="HJL111" s="921"/>
      <c r="HJM111" s="921"/>
      <c r="HJN111" s="921"/>
      <c r="HJO111" s="921"/>
      <c r="HJP111" s="921"/>
      <c r="HJQ111" s="921"/>
      <c r="HJR111" s="921"/>
      <c r="HJS111" s="921"/>
      <c r="HJT111" s="921"/>
      <c r="HJU111" s="921"/>
      <c r="HJV111" s="921"/>
      <c r="HJW111" s="921"/>
      <c r="HJX111" s="921"/>
      <c r="HJY111" s="921"/>
      <c r="HJZ111" s="921"/>
      <c r="HKA111" s="921"/>
      <c r="HKB111" s="921"/>
      <c r="HKC111" s="921"/>
      <c r="HKD111" s="921"/>
      <c r="HKE111" s="921"/>
      <c r="HKF111" s="921"/>
      <c r="HKG111" s="921"/>
      <c r="HKH111" s="921"/>
      <c r="HKI111" s="921"/>
      <c r="HKJ111" s="921"/>
      <c r="HKK111" s="921"/>
      <c r="HKL111" s="921"/>
      <c r="HKM111" s="921"/>
      <c r="HKN111" s="921"/>
      <c r="HKO111" s="921"/>
      <c r="HKP111" s="921"/>
      <c r="HKQ111" s="921"/>
      <c r="HKR111" s="921"/>
      <c r="HKS111" s="921"/>
      <c r="HKT111" s="921"/>
      <c r="HKU111" s="921"/>
      <c r="HKV111" s="921"/>
      <c r="HKW111" s="921"/>
      <c r="HKX111" s="921"/>
      <c r="HKY111" s="921"/>
      <c r="HKZ111" s="921"/>
      <c r="HLA111" s="921"/>
      <c r="HLB111" s="921"/>
      <c r="HLC111" s="921"/>
      <c r="HLD111" s="921"/>
      <c r="HLE111" s="921"/>
      <c r="HLF111" s="921"/>
      <c r="HLG111" s="921"/>
      <c r="HLH111" s="921"/>
      <c r="HLI111" s="921"/>
      <c r="HLJ111" s="921"/>
      <c r="HLK111" s="921"/>
      <c r="HLL111" s="921"/>
      <c r="HLM111" s="921"/>
      <c r="HLN111" s="921"/>
      <c r="HLO111" s="921"/>
      <c r="HLP111" s="921"/>
      <c r="HLQ111" s="921"/>
      <c r="HLR111" s="921"/>
      <c r="HLS111" s="921"/>
      <c r="HLT111" s="921"/>
      <c r="HLU111" s="921"/>
      <c r="HLV111" s="921"/>
      <c r="HLW111" s="921"/>
      <c r="HLX111" s="921"/>
      <c r="HLY111" s="921"/>
      <c r="HLZ111" s="921"/>
      <c r="HMA111" s="921"/>
      <c r="HMB111" s="921"/>
      <c r="HMC111" s="921"/>
      <c r="HMD111" s="921"/>
      <c r="HME111" s="921"/>
      <c r="HMF111" s="921"/>
      <c r="HMG111" s="921"/>
      <c r="HMH111" s="921"/>
      <c r="HMI111" s="921"/>
      <c r="HMJ111" s="921"/>
      <c r="HMK111" s="921"/>
      <c r="HML111" s="921"/>
      <c r="HMM111" s="921"/>
      <c r="HMN111" s="921"/>
      <c r="HMO111" s="921"/>
      <c r="HMP111" s="921"/>
      <c r="HMQ111" s="921"/>
      <c r="HMR111" s="921"/>
      <c r="HMS111" s="921"/>
      <c r="HMT111" s="921"/>
      <c r="HMU111" s="921"/>
      <c r="HMV111" s="921"/>
      <c r="HMW111" s="921"/>
      <c r="HMX111" s="921"/>
      <c r="HMY111" s="921"/>
      <c r="HMZ111" s="921"/>
      <c r="HNA111" s="921"/>
      <c r="HNB111" s="921"/>
      <c r="HNC111" s="921"/>
      <c r="HND111" s="921"/>
      <c r="HNE111" s="921"/>
      <c r="HNF111" s="921"/>
      <c r="HNG111" s="921"/>
      <c r="HNH111" s="921"/>
      <c r="HNI111" s="921"/>
      <c r="HNJ111" s="921"/>
      <c r="HNK111" s="921"/>
      <c r="HNL111" s="921"/>
      <c r="HNM111" s="921"/>
      <c r="HNN111" s="921"/>
      <c r="HNO111" s="921"/>
      <c r="HNP111" s="921"/>
      <c r="HNQ111" s="921"/>
      <c r="HNR111" s="921"/>
      <c r="HNS111" s="921"/>
      <c r="HNT111" s="921"/>
      <c r="HNU111" s="921"/>
      <c r="HNV111" s="921"/>
      <c r="HNW111" s="921"/>
      <c r="HNX111" s="921"/>
      <c r="HNY111" s="921"/>
      <c r="HNZ111" s="921"/>
      <c r="HOA111" s="921"/>
      <c r="HOB111" s="921"/>
      <c r="HOC111" s="921"/>
      <c r="HOD111" s="921"/>
      <c r="HOE111" s="921"/>
      <c r="HOF111" s="921"/>
      <c r="HOG111" s="921"/>
      <c r="HOH111" s="921"/>
      <c r="HOI111" s="921"/>
      <c r="HOJ111" s="921"/>
      <c r="HOK111" s="921"/>
      <c r="HOL111" s="921"/>
      <c r="HOM111" s="921"/>
      <c r="HON111" s="921"/>
      <c r="HOO111" s="921"/>
      <c r="HOP111" s="921"/>
      <c r="HOQ111" s="921"/>
      <c r="HOR111" s="921"/>
      <c r="HOS111" s="921"/>
      <c r="HOT111" s="921"/>
      <c r="HOU111" s="921"/>
      <c r="HOV111" s="921"/>
      <c r="HOW111" s="921"/>
      <c r="HOX111" s="921"/>
      <c r="HOY111" s="921"/>
      <c r="HOZ111" s="921"/>
      <c r="HPA111" s="921"/>
      <c r="HPB111" s="921"/>
      <c r="HPC111" s="921"/>
      <c r="HPD111" s="921"/>
      <c r="HPE111" s="921"/>
      <c r="HPF111" s="921"/>
      <c r="HPG111" s="921"/>
      <c r="HPH111" s="921"/>
      <c r="HPI111" s="921"/>
      <c r="HPJ111" s="921"/>
      <c r="HPK111" s="921"/>
      <c r="HPL111" s="921"/>
      <c r="HPM111" s="921"/>
      <c r="HPN111" s="921"/>
      <c r="HPO111" s="921"/>
      <c r="HPP111" s="921"/>
      <c r="HPQ111" s="921"/>
      <c r="HPR111" s="921"/>
      <c r="HPS111" s="921"/>
      <c r="HPT111" s="921"/>
      <c r="HPU111" s="921"/>
      <c r="HPV111" s="921"/>
      <c r="HPW111" s="921"/>
      <c r="HPX111" s="921"/>
      <c r="HPY111" s="921"/>
      <c r="HPZ111" s="921"/>
      <c r="HQA111" s="921"/>
      <c r="HQB111" s="921"/>
      <c r="HQC111" s="921"/>
      <c r="HQD111" s="921"/>
      <c r="HQE111" s="921"/>
      <c r="HQF111" s="921"/>
      <c r="HQG111" s="921"/>
      <c r="HQH111" s="921"/>
      <c r="HQI111" s="921"/>
      <c r="HQJ111" s="921"/>
      <c r="HQK111" s="921"/>
      <c r="HQL111" s="921"/>
      <c r="HQM111" s="921"/>
      <c r="HQN111" s="921"/>
      <c r="HQO111" s="921"/>
      <c r="HQP111" s="921"/>
      <c r="HQQ111" s="921"/>
      <c r="HQR111" s="921"/>
      <c r="HQS111" s="921"/>
      <c r="HQT111" s="921"/>
      <c r="HQU111" s="921"/>
      <c r="HQV111" s="921"/>
      <c r="HQW111" s="921"/>
      <c r="HQX111" s="921"/>
      <c r="HQY111" s="921"/>
      <c r="HQZ111" s="921"/>
      <c r="HRA111" s="921"/>
      <c r="HRB111" s="921"/>
      <c r="HRC111" s="921"/>
      <c r="HRD111" s="921"/>
      <c r="HRE111" s="921"/>
      <c r="HRF111" s="921"/>
      <c r="HRG111" s="921"/>
      <c r="HRH111" s="921"/>
      <c r="HRI111" s="921"/>
      <c r="HRJ111" s="921"/>
      <c r="HRK111" s="921"/>
      <c r="HRL111" s="921"/>
      <c r="HRM111" s="921"/>
      <c r="HRN111" s="921"/>
      <c r="HRO111" s="921"/>
      <c r="HRP111" s="921"/>
      <c r="HRQ111" s="921"/>
      <c r="HRR111" s="921"/>
      <c r="HRS111" s="921"/>
      <c r="HRT111" s="921"/>
      <c r="HRU111" s="921"/>
      <c r="HRV111" s="921"/>
      <c r="HRW111" s="921"/>
      <c r="HRX111" s="921"/>
      <c r="HRY111" s="921"/>
      <c r="HRZ111" s="921"/>
      <c r="HSA111" s="921"/>
      <c r="HSB111" s="921"/>
      <c r="HSC111" s="921"/>
      <c r="HSD111" s="921"/>
      <c r="HSE111" s="921"/>
      <c r="HSF111" s="921"/>
      <c r="HSG111" s="921"/>
      <c r="HSH111" s="921"/>
      <c r="HSI111" s="921"/>
      <c r="HSJ111" s="921"/>
      <c r="HSK111" s="921"/>
      <c r="HSL111" s="921"/>
      <c r="HSM111" s="921"/>
      <c r="HSN111" s="921"/>
      <c r="HSO111" s="921"/>
      <c r="HSP111" s="921"/>
      <c r="HSQ111" s="921"/>
      <c r="HSR111" s="921"/>
      <c r="HSS111" s="921"/>
      <c r="HST111" s="921"/>
      <c r="HSU111" s="921"/>
      <c r="HSV111" s="921"/>
      <c r="HSW111" s="921"/>
      <c r="HSX111" s="921"/>
      <c r="HSY111" s="921"/>
      <c r="HSZ111" s="921"/>
      <c r="HTA111" s="921"/>
      <c r="HTB111" s="921"/>
      <c r="HTC111" s="921"/>
      <c r="HTD111" s="921"/>
      <c r="HTE111" s="921"/>
      <c r="HTF111" s="921"/>
      <c r="HTG111" s="921"/>
      <c r="HTH111" s="921"/>
      <c r="HTI111" s="921"/>
      <c r="HTJ111" s="921"/>
      <c r="HTK111" s="921"/>
      <c r="HTL111" s="921"/>
      <c r="HTM111" s="921"/>
      <c r="HTN111" s="921"/>
      <c r="HTO111" s="921"/>
      <c r="HTP111" s="921"/>
      <c r="HTQ111" s="921"/>
      <c r="HTR111" s="921"/>
      <c r="HTS111" s="921"/>
      <c r="HTT111" s="921"/>
      <c r="HTU111" s="921"/>
      <c r="HTV111" s="921"/>
      <c r="HTW111" s="921"/>
      <c r="HTX111" s="921"/>
      <c r="HTY111" s="921"/>
      <c r="HTZ111" s="921"/>
      <c r="HUA111" s="921"/>
      <c r="HUB111" s="921"/>
      <c r="HUC111" s="921"/>
      <c r="HUD111" s="921"/>
      <c r="HUE111" s="921"/>
      <c r="HUF111" s="921"/>
      <c r="HUG111" s="921"/>
      <c r="HUH111" s="921"/>
      <c r="HUI111" s="921"/>
      <c r="HUJ111" s="921"/>
      <c r="HUK111" s="921"/>
      <c r="HUL111" s="921"/>
      <c r="HUM111" s="921"/>
      <c r="HUN111" s="921"/>
      <c r="HUO111" s="921"/>
      <c r="HUP111" s="921"/>
      <c r="HUQ111" s="921"/>
      <c r="HUR111" s="921"/>
      <c r="HUS111" s="921"/>
      <c r="HUT111" s="921"/>
      <c r="HUU111" s="921"/>
      <c r="HUV111" s="921"/>
      <c r="HUW111" s="921"/>
      <c r="HUX111" s="921"/>
      <c r="HUY111" s="921"/>
      <c r="HUZ111" s="921"/>
      <c r="HVA111" s="921"/>
      <c r="HVB111" s="921"/>
      <c r="HVC111" s="921"/>
      <c r="HVD111" s="921"/>
      <c r="HVE111" s="921"/>
      <c r="HVF111" s="921"/>
      <c r="HVG111" s="921"/>
      <c r="HVH111" s="921"/>
      <c r="HVI111" s="921"/>
      <c r="HVJ111" s="921"/>
      <c r="HVK111" s="921"/>
      <c r="HVL111" s="921"/>
      <c r="HVM111" s="921"/>
      <c r="HVN111" s="921"/>
      <c r="HVO111" s="921"/>
      <c r="HVP111" s="921"/>
      <c r="HVQ111" s="921"/>
      <c r="HVR111" s="921"/>
      <c r="HVS111" s="921"/>
      <c r="HVT111" s="921"/>
      <c r="HVU111" s="921"/>
      <c r="HVV111" s="921"/>
      <c r="HVW111" s="921"/>
      <c r="HVX111" s="921"/>
      <c r="HVY111" s="921"/>
      <c r="HVZ111" s="921"/>
      <c r="HWA111" s="921"/>
      <c r="HWB111" s="921"/>
      <c r="HWC111" s="921"/>
      <c r="HWD111" s="921"/>
      <c r="HWE111" s="921"/>
      <c r="HWF111" s="921"/>
      <c r="HWG111" s="921"/>
      <c r="HWH111" s="921"/>
      <c r="HWI111" s="921"/>
      <c r="HWJ111" s="921"/>
      <c r="HWK111" s="921"/>
      <c r="HWL111" s="921"/>
      <c r="HWM111" s="921"/>
      <c r="HWN111" s="921"/>
      <c r="HWO111" s="921"/>
      <c r="HWP111" s="921"/>
      <c r="HWQ111" s="921"/>
      <c r="HWR111" s="921"/>
      <c r="HWS111" s="921"/>
      <c r="HWT111" s="921"/>
      <c r="HWU111" s="921"/>
      <c r="HWV111" s="921"/>
      <c r="HWW111" s="921"/>
      <c r="HWX111" s="921"/>
      <c r="HWY111" s="921"/>
      <c r="HWZ111" s="921"/>
      <c r="HXA111" s="921"/>
      <c r="HXB111" s="921"/>
      <c r="HXC111" s="921"/>
      <c r="HXD111" s="921"/>
      <c r="HXE111" s="921"/>
      <c r="HXF111" s="921"/>
      <c r="HXG111" s="921"/>
      <c r="HXH111" s="921"/>
      <c r="HXI111" s="921"/>
      <c r="HXJ111" s="921"/>
      <c r="HXK111" s="921"/>
      <c r="HXL111" s="921"/>
      <c r="HXM111" s="921"/>
      <c r="HXN111" s="921"/>
      <c r="HXO111" s="921"/>
      <c r="HXP111" s="921"/>
      <c r="HXQ111" s="921"/>
      <c r="HXR111" s="921"/>
      <c r="HXS111" s="921"/>
      <c r="HXT111" s="921"/>
      <c r="HXU111" s="921"/>
      <c r="HXV111" s="921"/>
      <c r="HXW111" s="921"/>
      <c r="HXX111" s="921"/>
      <c r="HXY111" s="921"/>
      <c r="HXZ111" s="921"/>
      <c r="HYA111" s="921"/>
      <c r="HYB111" s="921"/>
      <c r="HYC111" s="921"/>
      <c r="HYD111" s="921"/>
      <c r="HYE111" s="921"/>
      <c r="HYF111" s="921"/>
      <c r="HYG111" s="921"/>
      <c r="HYH111" s="921"/>
      <c r="HYI111" s="921"/>
      <c r="HYJ111" s="921"/>
      <c r="HYK111" s="921"/>
      <c r="HYL111" s="921"/>
      <c r="HYM111" s="921"/>
      <c r="HYN111" s="921"/>
      <c r="HYO111" s="921"/>
      <c r="HYP111" s="921"/>
      <c r="HYQ111" s="921"/>
      <c r="HYR111" s="921"/>
      <c r="HYS111" s="921"/>
      <c r="HYT111" s="921"/>
      <c r="HYU111" s="921"/>
      <c r="HYV111" s="921"/>
      <c r="HYW111" s="921"/>
      <c r="HYX111" s="921"/>
      <c r="HYY111" s="921"/>
      <c r="HYZ111" s="921"/>
      <c r="HZA111" s="921"/>
      <c r="HZB111" s="921"/>
      <c r="HZC111" s="921"/>
      <c r="HZD111" s="921"/>
      <c r="HZE111" s="921"/>
      <c r="HZF111" s="921"/>
      <c r="HZG111" s="921"/>
      <c r="HZH111" s="921"/>
      <c r="HZI111" s="921"/>
      <c r="HZJ111" s="921"/>
      <c r="HZK111" s="921"/>
      <c r="HZL111" s="921"/>
      <c r="HZM111" s="921"/>
      <c r="HZN111" s="921"/>
      <c r="HZO111" s="921"/>
      <c r="HZP111" s="921"/>
      <c r="HZQ111" s="921"/>
      <c r="HZR111" s="921"/>
      <c r="HZS111" s="921"/>
      <c r="HZT111" s="921"/>
      <c r="HZU111" s="921"/>
      <c r="HZV111" s="921"/>
      <c r="HZW111" s="921"/>
      <c r="HZX111" s="921"/>
      <c r="HZY111" s="921"/>
      <c r="HZZ111" s="921"/>
      <c r="IAA111" s="921"/>
      <c r="IAB111" s="921"/>
      <c r="IAC111" s="921"/>
      <c r="IAD111" s="921"/>
      <c r="IAE111" s="921"/>
      <c r="IAF111" s="921"/>
      <c r="IAG111" s="921"/>
      <c r="IAH111" s="921"/>
      <c r="IAI111" s="921"/>
      <c r="IAJ111" s="921"/>
      <c r="IAK111" s="921"/>
      <c r="IAL111" s="921"/>
      <c r="IAM111" s="921"/>
      <c r="IAN111" s="921"/>
      <c r="IAO111" s="921"/>
      <c r="IAP111" s="921"/>
      <c r="IAQ111" s="921"/>
      <c r="IAR111" s="921"/>
      <c r="IAS111" s="921"/>
      <c r="IAT111" s="921"/>
      <c r="IAU111" s="921"/>
      <c r="IAV111" s="921"/>
      <c r="IAW111" s="921"/>
      <c r="IAX111" s="921"/>
      <c r="IAY111" s="921"/>
      <c r="IAZ111" s="921"/>
      <c r="IBA111" s="921"/>
      <c r="IBB111" s="921"/>
      <c r="IBC111" s="921"/>
      <c r="IBD111" s="921"/>
      <c r="IBE111" s="921"/>
      <c r="IBF111" s="921"/>
      <c r="IBG111" s="921"/>
      <c r="IBH111" s="921"/>
      <c r="IBI111" s="921"/>
      <c r="IBJ111" s="921"/>
      <c r="IBK111" s="921"/>
      <c r="IBL111" s="921"/>
      <c r="IBM111" s="921"/>
      <c r="IBN111" s="921"/>
      <c r="IBO111" s="921"/>
      <c r="IBP111" s="921"/>
      <c r="IBQ111" s="921"/>
      <c r="IBR111" s="921"/>
      <c r="IBS111" s="921"/>
      <c r="IBT111" s="921"/>
      <c r="IBU111" s="921"/>
      <c r="IBV111" s="921"/>
      <c r="IBW111" s="921"/>
      <c r="IBX111" s="921"/>
      <c r="IBY111" s="921"/>
      <c r="IBZ111" s="921"/>
      <c r="ICA111" s="921"/>
      <c r="ICB111" s="921"/>
      <c r="ICC111" s="921"/>
      <c r="ICD111" s="921"/>
      <c r="ICE111" s="921"/>
      <c r="ICF111" s="921"/>
      <c r="ICG111" s="921"/>
      <c r="ICH111" s="921"/>
      <c r="ICI111" s="921"/>
      <c r="ICJ111" s="921"/>
      <c r="ICK111" s="921"/>
      <c r="ICL111" s="921"/>
      <c r="ICM111" s="921"/>
      <c r="ICN111" s="921"/>
      <c r="ICO111" s="921"/>
      <c r="ICP111" s="921"/>
      <c r="ICQ111" s="921"/>
      <c r="ICR111" s="921"/>
      <c r="ICS111" s="921"/>
      <c r="ICT111" s="921"/>
      <c r="ICU111" s="921"/>
      <c r="ICV111" s="921"/>
      <c r="ICW111" s="921"/>
      <c r="ICX111" s="921"/>
      <c r="ICY111" s="921"/>
      <c r="ICZ111" s="921"/>
      <c r="IDA111" s="921"/>
      <c r="IDB111" s="921"/>
      <c r="IDC111" s="921"/>
      <c r="IDD111" s="921"/>
      <c r="IDE111" s="921"/>
      <c r="IDF111" s="921"/>
      <c r="IDG111" s="921"/>
      <c r="IDH111" s="921"/>
      <c r="IDI111" s="921"/>
      <c r="IDJ111" s="921"/>
      <c r="IDK111" s="921"/>
      <c r="IDL111" s="921"/>
      <c r="IDM111" s="921"/>
      <c r="IDN111" s="921"/>
      <c r="IDO111" s="921"/>
      <c r="IDP111" s="921"/>
      <c r="IDQ111" s="921"/>
      <c r="IDR111" s="921"/>
      <c r="IDS111" s="921"/>
      <c r="IDT111" s="921"/>
      <c r="IDU111" s="921"/>
      <c r="IDV111" s="921"/>
      <c r="IDW111" s="921"/>
      <c r="IDX111" s="921"/>
      <c r="IDY111" s="921"/>
      <c r="IDZ111" s="921"/>
      <c r="IEA111" s="921"/>
      <c r="IEB111" s="921"/>
      <c r="IEC111" s="921"/>
      <c r="IED111" s="921"/>
      <c r="IEE111" s="921"/>
      <c r="IEF111" s="921"/>
      <c r="IEG111" s="921"/>
      <c r="IEH111" s="921"/>
      <c r="IEI111" s="921"/>
      <c r="IEJ111" s="921"/>
      <c r="IEK111" s="921"/>
      <c r="IEL111" s="921"/>
      <c r="IEM111" s="921"/>
      <c r="IEN111" s="921"/>
      <c r="IEO111" s="921"/>
      <c r="IEP111" s="921"/>
      <c r="IEQ111" s="921"/>
      <c r="IER111" s="921"/>
      <c r="IES111" s="921"/>
      <c r="IET111" s="921"/>
      <c r="IEU111" s="921"/>
      <c r="IEV111" s="921"/>
      <c r="IEW111" s="921"/>
      <c r="IEX111" s="921"/>
      <c r="IEY111" s="921"/>
      <c r="IEZ111" s="921"/>
      <c r="IFA111" s="921"/>
      <c r="IFB111" s="921"/>
      <c r="IFC111" s="921"/>
      <c r="IFD111" s="921"/>
      <c r="IFE111" s="921"/>
      <c r="IFF111" s="921"/>
      <c r="IFG111" s="921"/>
      <c r="IFH111" s="921"/>
      <c r="IFI111" s="921"/>
      <c r="IFJ111" s="921"/>
      <c r="IFK111" s="921"/>
      <c r="IFL111" s="921"/>
      <c r="IFM111" s="921"/>
      <c r="IFN111" s="921"/>
      <c r="IFO111" s="921"/>
      <c r="IFP111" s="921"/>
      <c r="IFQ111" s="921"/>
      <c r="IFR111" s="921"/>
      <c r="IFS111" s="921"/>
      <c r="IFT111" s="921"/>
      <c r="IFU111" s="921"/>
      <c r="IFV111" s="921"/>
      <c r="IFW111" s="921"/>
      <c r="IFX111" s="921"/>
      <c r="IFY111" s="921"/>
      <c r="IFZ111" s="921"/>
      <c r="IGA111" s="921"/>
      <c r="IGB111" s="921"/>
      <c r="IGC111" s="921"/>
      <c r="IGD111" s="921"/>
      <c r="IGE111" s="921"/>
      <c r="IGF111" s="921"/>
      <c r="IGG111" s="921"/>
      <c r="IGH111" s="921"/>
      <c r="IGI111" s="921"/>
      <c r="IGJ111" s="921"/>
      <c r="IGK111" s="921"/>
      <c r="IGL111" s="921"/>
      <c r="IGM111" s="921"/>
      <c r="IGN111" s="921"/>
      <c r="IGO111" s="921"/>
      <c r="IGP111" s="921"/>
      <c r="IGQ111" s="921"/>
      <c r="IGR111" s="921"/>
      <c r="IGS111" s="921"/>
      <c r="IGT111" s="921"/>
      <c r="IGU111" s="921"/>
      <c r="IGV111" s="921"/>
      <c r="IGW111" s="921"/>
      <c r="IGX111" s="921"/>
      <c r="IGY111" s="921"/>
      <c r="IGZ111" s="921"/>
      <c r="IHA111" s="921"/>
      <c r="IHB111" s="921"/>
      <c r="IHC111" s="921"/>
      <c r="IHD111" s="921"/>
      <c r="IHE111" s="921"/>
      <c r="IHF111" s="921"/>
      <c r="IHG111" s="921"/>
      <c r="IHH111" s="921"/>
      <c r="IHI111" s="921"/>
      <c r="IHJ111" s="921"/>
      <c r="IHK111" s="921"/>
      <c r="IHL111" s="921"/>
      <c r="IHM111" s="921"/>
      <c r="IHN111" s="921"/>
      <c r="IHO111" s="921"/>
      <c r="IHP111" s="921"/>
      <c r="IHQ111" s="921"/>
      <c r="IHR111" s="921"/>
      <c r="IHS111" s="921"/>
      <c r="IHT111" s="921"/>
      <c r="IHU111" s="921"/>
      <c r="IHV111" s="921"/>
      <c r="IHW111" s="921"/>
      <c r="IHX111" s="921"/>
      <c r="IHY111" s="921"/>
      <c r="IHZ111" s="921"/>
      <c r="IIA111" s="921"/>
      <c r="IIB111" s="921"/>
      <c r="IIC111" s="921"/>
      <c r="IID111" s="921"/>
      <c r="IIE111" s="921"/>
      <c r="IIF111" s="921"/>
      <c r="IIG111" s="921"/>
      <c r="IIH111" s="921"/>
      <c r="III111" s="921"/>
      <c r="IIJ111" s="921"/>
      <c r="IIK111" s="921"/>
      <c r="IIL111" s="921"/>
      <c r="IIM111" s="921"/>
      <c r="IIN111" s="921"/>
      <c r="IIO111" s="921"/>
      <c r="IIP111" s="921"/>
      <c r="IIQ111" s="921"/>
      <c r="IIR111" s="921"/>
      <c r="IIS111" s="921"/>
      <c r="IIT111" s="921"/>
      <c r="IIU111" s="921"/>
      <c r="IIV111" s="921"/>
      <c r="IIW111" s="921"/>
      <c r="IIX111" s="921"/>
      <c r="IIY111" s="921"/>
      <c r="IIZ111" s="921"/>
      <c r="IJA111" s="921"/>
      <c r="IJB111" s="921"/>
      <c r="IJC111" s="921"/>
      <c r="IJD111" s="921"/>
      <c r="IJE111" s="921"/>
      <c r="IJF111" s="921"/>
      <c r="IJG111" s="921"/>
      <c r="IJH111" s="921"/>
      <c r="IJI111" s="921"/>
      <c r="IJJ111" s="921"/>
      <c r="IJK111" s="921"/>
      <c r="IJL111" s="921"/>
      <c r="IJM111" s="921"/>
      <c r="IJN111" s="921"/>
      <c r="IJO111" s="921"/>
      <c r="IJP111" s="921"/>
      <c r="IJQ111" s="921"/>
      <c r="IJR111" s="921"/>
      <c r="IJS111" s="921"/>
      <c r="IJT111" s="921"/>
      <c r="IJU111" s="921"/>
      <c r="IJV111" s="921"/>
      <c r="IJW111" s="921"/>
      <c r="IJX111" s="921"/>
      <c r="IJY111" s="921"/>
      <c r="IJZ111" s="921"/>
      <c r="IKA111" s="921"/>
      <c r="IKB111" s="921"/>
      <c r="IKC111" s="921"/>
      <c r="IKD111" s="921"/>
      <c r="IKE111" s="921"/>
      <c r="IKF111" s="921"/>
      <c r="IKG111" s="921"/>
      <c r="IKH111" s="921"/>
      <c r="IKI111" s="921"/>
      <c r="IKJ111" s="921"/>
      <c r="IKK111" s="921"/>
      <c r="IKL111" s="921"/>
      <c r="IKM111" s="921"/>
      <c r="IKN111" s="921"/>
      <c r="IKO111" s="921"/>
      <c r="IKP111" s="921"/>
      <c r="IKQ111" s="921"/>
      <c r="IKR111" s="921"/>
      <c r="IKS111" s="921"/>
      <c r="IKT111" s="921"/>
      <c r="IKU111" s="921"/>
      <c r="IKV111" s="921"/>
      <c r="IKW111" s="921"/>
      <c r="IKX111" s="921"/>
      <c r="IKY111" s="921"/>
      <c r="IKZ111" s="921"/>
      <c r="ILA111" s="921"/>
      <c r="ILB111" s="921"/>
      <c r="ILC111" s="921"/>
      <c r="ILD111" s="921"/>
      <c r="ILE111" s="921"/>
      <c r="ILF111" s="921"/>
      <c r="ILG111" s="921"/>
      <c r="ILH111" s="921"/>
      <c r="ILI111" s="921"/>
      <c r="ILJ111" s="921"/>
      <c r="ILK111" s="921"/>
      <c r="ILL111" s="921"/>
      <c r="ILM111" s="921"/>
      <c r="ILN111" s="921"/>
      <c r="ILO111" s="921"/>
      <c r="ILP111" s="921"/>
      <c r="ILQ111" s="921"/>
      <c r="ILR111" s="921"/>
      <c r="ILS111" s="921"/>
      <c r="ILT111" s="921"/>
      <c r="ILU111" s="921"/>
      <c r="ILV111" s="921"/>
      <c r="ILW111" s="921"/>
      <c r="ILX111" s="921"/>
      <c r="ILY111" s="921"/>
      <c r="ILZ111" s="921"/>
      <c r="IMA111" s="921"/>
      <c r="IMB111" s="921"/>
      <c r="IMC111" s="921"/>
      <c r="IMD111" s="921"/>
      <c r="IME111" s="921"/>
      <c r="IMF111" s="921"/>
      <c r="IMG111" s="921"/>
      <c r="IMH111" s="921"/>
      <c r="IMI111" s="921"/>
      <c r="IMJ111" s="921"/>
      <c r="IMK111" s="921"/>
      <c r="IML111" s="921"/>
      <c r="IMM111" s="921"/>
      <c r="IMN111" s="921"/>
      <c r="IMO111" s="921"/>
      <c r="IMP111" s="921"/>
      <c r="IMQ111" s="921"/>
      <c r="IMR111" s="921"/>
      <c r="IMS111" s="921"/>
      <c r="IMT111" s="921"/>
      <c r="IMU111" s="921"/>
      <c r="IMV111" s="921"/>
      <c r="IMW111" s="921"/>
      <c r="IMX111" s="921"/>
      <c r="IMY111" s="921"/>
      <c r="IMZ111" s="921"/>
      <c r="INA111" s="921"/>
      <c r="INB111" s="921"/>
      <c r="INC111" s="921"/>
      <c r="IND111" s="921"/>
      <c r="INE111" s="921"/>
      <c r="INF111" s="921"/>
      <c r="ING111" s="921"/>
      <c r="INH111" s="921"/>
      <c r="INI111" s="921"/>
      <c r="INJ111" s="921"/>
      <c r="INK111" s="921"/>
      <c r="INL111" s="921"/>
      <c r="INM111" s="921"/>
      <c r="INN111" s="921"/>
      <c r="INO111" s="921"/>
      <c r="INP111" s="921"/>
      <c r="INQ111" s="921"/>
      <c r="INR111" s="921"/>
      <c r="INS111" s="921"/>
      <c r="INT111" s="921"/>
      <c r="INU111" s="921"/>
      <c r="INV111" s="921"/>
      <c r="INW111" s="921"/>
      <c r="INX111" s="921"/>
      <c r="INY111" s="921"/>
      <c r="INZ111" s="921"/>
      <c r="IOA111" s="921"/>
      <c r="IOB111" s="921"/>
      <c r="IOC111" s="921"/>
      <c r="IOD111" s="921"/>
      <c r="IOE111" s="921"/>
      <c r="IOF111" s="921"/>
      <c r="IOG111" s="921"/>
      <c r="IOH111" s="921"/>
      <c r="IOI111" s="921"/>
      <c r="IOJ111" s="921"/>
      <c r="IOK111" s="921"/>
      <c r="IOL111" s="921"/>
      <c r="IOM111" s="921"/>
      <c r="ION111" s="921"/>
      <c r="IOO111" s="921"/>
      <c r="IOP111" s="921"/>
      <c r="IOQ111" s="921"/>
      <c r="IOR111" s="921"/>
      <c r="IOS111" s="921"/>
      <c r="IOT111" s="921"/>
      <c r="IOU111" s="921"/>
      <c r="IOV111" s="921"/>
      <c r="IOW111" s="921"/>
      <c r="IOX111" s="921"/>
      <c r="IOY111" s="921"/>
      <c r="IOZ111" s="921"/>
      <c r="IPA111" s="921"/>
      <c r="IPB111" s="921"/>
      <c r="IPC111" s="921"/>
      <c r="IPD111" s="921"/>
      <c r="IPE111" s="921"/>
      <c r="IPF111" s="921"/>
      <c r="IPG111" s="921"/>
      <c r="IPH111" s="921"/>
      <c r="IPI111" s="921"/>
      <c r="IPJ111" s="921"/>
      <c r="IPK111" s="921"/>
      <c r="IPL111" s="921"/>
      <c r="IPM111" s="921"/>
      <c r="IPN111" s="921"/>
      <c r="IPO111" s="921"/>
      <c r="IPP111" s="921"/>
      <c r="IPQ111" s="921"/>
      <c r="IPR111" s="921"/>
      <c r="IPS111" s="921"/>
      <c r="IPT111" s="921"/>
      <c r="IPU111" s="921"/>
      <c r="IPV111" s="921"/>
      <c r="IPW111" s="921"/>
      <c r="IPX111" s="921"/>
      <c r="IPY111" s="921"/>
      <c r="IPZ111" s="921"/>
      <c r="IQA111" s="921"/>
      <c r="IQB111" s="921"/>
      <c r="IQC111" s="921"/>
      <c r="IQD111" s="921"/>
      <c r="IQE111" s="921"/>
      <c r="IQF111" s="921"/>
      <c r="IQG111" s="921"/>
      <c r="IQH111" s="921"/>
      <c r="IQI111" s="921"/>
      <c r="IQJ111" s="921"/>
      <c r="IQK111" s="921"/>
      <c r="IQL111" s="921"/>
      <c r="IQM111" s="921"/>
      <c r="IQN111" s="921"/>
      <c r="IQO111" s="921"/>
      <c r="IQP111" s="921"/>
      <c r="IQQ111" s="921"/>
      <c r="IQR111" s="921"/>
      <c r="IQS111" s="921"/>
      <c r="IQT111" s="921"/>
      <c r="IQU111" s="921"/>
      <c r="IQV111" s="921"/>
      <c r="IQW111" s="921"/>
      <c r="IQX111" s="921"/>
      <c r="IQY111" s="921"/>
      <c r="IQZ111" s="921"/>
      <c r="IRA111" s="921"/>
      <c r="IRB111" s="921"/>
      <c r="IRC111" s="921"/>
      <c r="IRD111" s="921"/>
      <c r="IRE111" s="921"/>
      <c r="IRF111" s="921"/>
      <c r="IRG111" s="921"/>
      <c r="IRH111" s="921"/>
      <c r="IRI111" s="921"/>
      <c r="IRJ111" s="921"/>
      <c r="IRK111" s="921"/>
      <c r="IRL111" s="921"/>
      <c r="IRM111" s="921"/>
      <c r="IRN111" s="921"/>
      <c r="IRO111" s="921"/>
      <c r="IRP111" s="921"/>
      <c r="IRQ111" s="921"/>
      <c r="IRR111" s="921"/>
      <c r="IRS111" s="921"/>
      <c r="IRT111" s="921"/>
      <c r="IRU111" s="921"/>
      <c r="IRV111" s="921"/>
      <c r="IRW111" s="921"/>
      <c r="IRX111" s="921"/>
      <c r="IRY111" s="921"/>
      <c r="IRZ111" s="921"/>
      <c r="ISA111" s="921"/>
      <c r="ISB111" s="921"/>
      <c r="ISC111" s="921"/>
      <c r="ISD111" s="921"/>
      <c r="ISE111" s="921"/>
      <c r="ISF111" s="921"/>
      <c r="ISG111" s="921"/>
      <c r="ISH111" s="921"/>
      <c r="ISI111" s="921"/>
      <c r="ISJ111" s="921"/>
      <c r="ISK111" s="921"/>
      <c r="ISL111" s="921"/>
      <c r="ISM111" s="921"/>
      <c r="ISN111" s="921"/>
      <c r="ISO111" s="921"/>
      <c r="ISP111" s="921"/>
      <c r="ISQ111" s="921"/>
      <c r="ISR111" s="921"/>
      <c r="ISS111" s="921"/>
      <c r="IST111" s="921"/>
      <c r="ISU111" s="921"/>
      <c r="ISV111" s="921"/>
      <c r="ISW111" s="921"/>
      <c r="ISX111" s="921"/>
      <c r="ISY111" s="921"/>
      <c r="ISZ111" s="921"/>
      <c r="ITA111" s="921"/>
      <c r="ITB111" s="921"/>
      <c r="ITC111" s="921"/>
      <c r="ITD111" s="921"/>
      <c r="ITE111" s="921"/>
      <c r="ITF111" s="921"/>
      <c r="ITG111" s="921"/>
      <c r="ITH111" s="921"/>
      <c r="ITI111" s="921"/>
      <c r="ITJ111" s="921"/>
      <c r="ITK111" s="921"/>
      <c r="ITL111" s="921"/>
      <c r="ITM111" s="921"/>
      <c r="ITN111" s="921"/>
      <c r="ITO111" s="921"/>
      <c r="ITP111" s="921"/>
      <c r="ITQ111" s="921"/>
      <c r="ITR111" s="921"/>
      <c r="ITS111" s="921"/>
      <c r="ITT111" s="921"/>
      <c r="ITU111" s="921"/>
      <c r="ITV111" s="921"/>
      <c r="ITW111" s="921"/>
      <c r="ITX111" s="921"/>
      <c r="ITY111" s="921"/>
      <c r="ITZ111" s="921"/>
      <c r="IUA111" s="921"/>
      <c r="IUB111" s="921"/>
      <c r="IUC111" s="921"/>
      <c r="IUD111" s="921"/>
      <c r="IUE111" s="921"/>
      <c r="IUF111" s="921"/>
      <c r="IUG111" s="921"/>
      <c r="IUH111" s="921"/>
      <c r="IUI111" s="921"/>
      <c r="IUJ111" s="921"/>
      <c r="IUK111" s="921"/>
      <c r="IUL111" s="921"/>
      <c r="IUM111" s="921"/>
      <c r="IUN111" s="921"/>
      <c r="IUO111" s="921"/>
      <c r="IUP111" s="921"/>
      <c r="IUQ111" s="921"/>
      <c r="IUR111" s="921"/>
      <c r="IUS111" s="921"/>
      <c r="IUT111" s="921"/>
      <c r="IUU111" s="921"/>
      <c r="IUV111" s="921"/>
      <c r="IUW111" s="921"/>
      <c r="IUX111" s="921"/>
      <c r="IUY111" s="921"/>
      <c r="IUZ111" s="921"/>
      <c r="IVA111" s="921"/>
      <c r="IVB111" s="921"/>
      <c r="IVC111" s="921"/>
      <c r="IVD111" s="921"/>
      <c r="IVE111" s="921"/>
      <c r="IVF111" s="921"/>
      <c r="IVG111" s="921"/>
      <c r="IVH111" s="921"/>
      <c r="IVI111" s="921"/>
      <c r="IVJ111" s="921"/>
      <c r="IVK111" s="921"/>
      <c r="IVL111" s="921"/>
      <c r="IVM111" s="921"/>
      <c r="IVN111" s="921"/>
      <c r="IVO111" s="921"/>
      <c r="IVP111" s="921"/>
      <c r="IVQ111" s="921"/>
      <c r="IVR111" s="921"/>
      <c r="IVS111" s="921"/>
      <c r="IVT111" s="921"/>
      <c r="IVU111" s="921"/>
      <c r="IVV111" s="921"/>
      <c r="IVW111" s="921"/>
      <c r="IVX111" s="921"/>
      <c r="IVY111" s="921"/>
      <c r="IVZ111" s="921"/>
      <c r="IWA111" s="921"/>
      <c r="IWB111" s="921"/>
      <c r="IWC111" s="921"/>
      <c r="IWD111" s="921"/>
      <c r="IWE111" s="921"/>
      <c r="IWF111" s="921"/>
      <c r="IWG111" s="921"/>
      <c r="IWH111" s="921"/>
      <c r="IWI111" s="921"/>
      <c r="IWJ111" s="921"/>
      <c r="IWK111" s="921"/>
      <c r="IWL111" s="921"/>
      <c r="IWM111" s="921"/>
      <c r="IWN111" s="921"/>
      <c r="IWO111" s="921"/>
      <c r="IWP111" s="921"/>
      <c r="IWQ111" s="921"/>
      <c r="IWR111" s="921"/>
      <c r="IWS111" s="921"/>
      <c r="IWT111" s="921"/>
      <c r="IWU111" s="921"/>
      <c r="IWV111" s="921"/>
      <c r="IWW111" s="921"/>
      <c r="IWX111" s="921"/>
      <c r="IWY111" s="921"/>
      <c r="IWZ111" s="921"/>
      <c r="IXA111" s="921"/>
      <c r="IXB111" s="921"/>
      <c r="IXC111" s="921"/>
      <c r="IXD111" s="921"/>
      <c r="IXE111" s="921"/>
      <c r="IXF111" s="921"/>
      <c r="IXG111" s="921"/>
      <c r="IXH111" s="921"/>
      <c r="IXI111" s="921"/>
      <c r="IXJ111" s="921"/>
      <c r="IXK111" s="921"/>
      <c r="IXL111" s="921"/>
      <c r="IXM111" s="921"/>
      <c r="IXN111" s="921"/>
      <c r="IXO111" s="921"/>
      <c r="IXP111" s="921"/>
      <c r="IXQ111" s="921"/>
      <c r="IXR111" s="921"/>
      <c r="IXS111" s="921"/>
      <c r="IXT111" s="921"/>
      <c r="IXU111" s="921"/>
      <c r="IXV111" s="921"/>
      <c r="IXW111" s="921"/>
      <c r="IXX111" s="921"/>
      <c r="IXY111" s="921"/>
      <c r="IXZ111" s="921"/>
      <c r="IYA111" s="921"/>
      <c r="IYB111" s="921"/>
      <c r="IYC111" s="921"/>
      <c r="IYD111" s="921"/>
      <c r="IYE111" s="921"/>
      <c r="IYF111" s="921"/>
      <c r="IYG111" s="921"/>
      <c r="IYH111" s="921"/>
      <c r="IYI111" s="921"/>
      <c r="IYJ111" s="921"/>
      <c r="IYK111" s="921"/>
      <c r="IYL111" s="921"/>
      <c r="IYM111" s="921"/>
      <c r="IYN111" s="921"/>
      <c r="IYO111" s="921"/>
      <c r="IYP111" s="921"/>
      <c r="IYQ111" s="921"/>
      <c r="IYR111" s="921"/>
      <c r="IYS111" s="921"/>
      <c r="IYT111" s="921"/>
      <c r="IYU111" s="921"/>
      <c r="IYV111" s="921"/>
      <c r="IYW111" s="921"/>
      <c r="IYX111" s="921"/>
      <c r="IYY111" s="921"/>
      <c r="IYZ111" s="921"/>
      <c r="IZA111" s="921"/>
      <c r="IZB111" s="921"/>
      <c r="IZC111" s="921"/>
      <c r="IZD111" s="921"/>
      <c r="IZE111" s="921"/>
      <c r="IZF111" s="921"/>
      <c r="IZG111" s="921"/>
      <c r="IZH111" s="921"/>
      <c r="IZI111" s="921"/>
      <c r="IZJ111" s="921"/>
      <c r="IZK111" s="921"/>
      <c r="IZL111" s="921"/>
      <c r="IZM111" s="921"/>
      <c r="IZN111" s="921"/>
      <c r="IZO111" s="921"/>
      <c r="IZP111" s="921"/>
      <c r="IZQ111" s="921"/>
      <c r="IZR111" s="921"/>
      <c r="IZS111" s="921"/>
      <c r="IZT111" s="921"/>
      <c r="IZU111" s="921"/>
      <c r="IZV111" s="921"/>
      <c r="IZW111" s="921"/>
      <c r="IZX111" s="921"/>
      <c r="IZY111" s="921"/>
      <c r="IZZ111" s="921"/>
      <c r="JAA111" s="921"/>
      <c r="JAB111" s="921"/>
      <c r="JAC111" s="921"/>
      <c r="JAD111" s="921"/>
      <c r="JAE111" s="921"/>
      <c r="JAF111" s="921"/>
      <c r="JAG111" s="921"/>
      <c r="JAH111" s="921"/>
      <c r="JAI111" s="921"/>
      <c r="JAJ111" s="921"/>
      <c r="JAK111" s="921"/>
      <c r="JAL111" s="921"/>
      <c r="JAM111" s="921"/>
      <c r="JAN111" s="921"/>
      <c r="JAO111" s="921"/>
      <c r="JAP111" s="921"/>
      <c r="JAQ111" s="921"/>
      <c r="JAR111" s="921"/>
      <c r="JAS111" s="921"/>
      <c r="JAT111" s="921"/>
      <c r="JAU111" s="921"/>
      <c r="JAV111" s="921"/>
      <c r="JAW111" s="921"/>
      <c r="JAX111" s="921"/>
      <c r="JAY111" s="921"/>
      <c r="JAZ111" s="921"/>
      <c r="JBA111" s="921"/>
      <c r="JBB111" s="921"/>
      <c r="JBC111" s="921"/>
      <c r="JBD111" s="921"/>
      <c r="JBE111" s="921"/>
      <c r="JBF111" s="921"/>
      <c r="JBG111" s="921"/>
      <c r="JBH111" s="921"/>
      <c r="JBI111" s="921"/>
      <c r="JBJ111" s="921"/>
      <c r="JBK111" s="921"/>
      <c r="JBL111" s="921"/>
      <c r="JBM111" s="921"/>
      <c r="JBN111" s="921"/>
      <c r="JBO111" s="921"/>
      <c r="JBP111" s="921"/>
      <c r="JBQ111" s="921"/>
      <c r="JBR111" s="921"/>
      <c r="JBS111" s="921"/>
      <c r="JBT111" s="921"/>
      <c r="JBU111" s="921"/>
      <c r="JBV111" s="921"/>
      <c r="JBW111" s="921"/>
      <c r="JBX111" s="921"/>
      <c r="JBY111" s="921"/>
      <c r="JBZ111" s="921"/>
      <c r="JCA111" s="921"/>
      <c r="JCB111" s="921"/>
      <c r="JCC111" s="921"/>
      <c r="JCD111" s="921"/>
      <c r="JCE111" s="921"/>
      <c r="JCF111" s="921"/>
      <c r="JCG111" s="921"/>
      <c r="JCH111" s="921"/>
      <c r="JCI111" s="921"/>
      <c r="JCJ111" s="921"/>
      <c r="JCK111" s="921"/>
      <c r="JCL111" s="921"/>
      <c r="JCM111" s="921"/>
      <c r="JCN111" s="921"/>
      <c r="JCO111" s="921"/>
      <c r="JCP111" s="921"/>
      <c r="JCQ111" s="921"/>
      <c r="JCR111" s="921"/>
      <c r="JCS111" s="921"/>
      <c r="JCT111" s="921"/>
      <c r="JCU111" s="921"/>
      <c r="JCV111" s="921"/>
      <c r="JCW111" s="921"/>
      <c r="JCX111" s="921"/>
      <c r="JCY111" s="921"/>
      <c r="JCZ111" s="921"/>
      <c r="JDA111" s="921"/>
      <c r="JDB111" s="921"/>
      <c r="JDC111" s="921"/>
      <c r="JDD111" s="921"/>
      <c r="JDE111" s="921"/>
      <c r="JDF111" s="921"/>
      <c r="JDG111" s="921"/>
      <c r="JDH111" s="921"/>
      <c r="JDI111" s="921"/>
      <c r="JDJ111" s="921"/>
      <c r="JDK111" s="921"/>
      <c r="JDL111" s="921"/>
      <c r="JDM111" s="921"/>
      <c r="JDN111" s="921"/>
      <c r="JDO111" s="921"/>
      <c r="JDP111" s="921"/>
      <c r="JDQ111" s="921"/>
      <c r="JDR111" s="921"/>
      <c r="JDS111" s="921"/>
      <c r="JDT111" s="921"/>
      <c r="JDU111" s="921"/>
      <c r="JDV111" s="921"/>
      <c r="JDW111" s="921"/>
      <c r="JDX111" s="921"/>
      <c r="JDY111" s="921"/>
      <c r="JDZ111" s="921"/>
      <c r="JEA111" s="921"/>
      <c r="JEB111" s="921"/>
      <c r="JEC111" s="921"/>
      <c r="JED111" s="921"/>
      <c r="JEE111" s="921"/>
      <c r="JEF111" s="921"/>
      <c r="JEG111" s="921"/>
      <c r="JEH111" s="921"/>
      <c r="JEI111" s="921"/>
      <c r="JEJ111" s="921"/>
      <c r="JEK111" s="921"/>
      <c r="JEL111" s="921"/>
      <c r="JEM111" s="921"/>
      <c r="JEN111" s="921"/>
      <c r="JEO111" s="921"/>
      <c r="JEP111" s="921"/>
      <c r="JEQ111" s="921"/>
      <c r="JER111" s="921"/>
      <c r="JES111" s="921"/>
      <c r="JET111" s="921"/>
      <c r="JEU111" s="921"/>
      <c r="JEV111" s="921"/>
      <c r="JEW111" s="921"/>
      <c r="JEX111" s="921"/>
      <c r="JEY111" s="921"/>
      <c r="JEZ111" s="921"/>
      <c r="JFA111" s="921"/>
      <c r="JFB111" s="921"/>
      <c r="JFC111" s="921"/>
      <c r="JFD111" s="921"/>
      <c r="JFE111" s="921"/>
      <c r="JFF111" s="921"/>
      <c r="JFG111" s="921"/>
      <c r="JFH111" s="921"/>
      <c r="JFI111" s="921"/>
      <c r="JFJ111" s="921"/>
      <c r="JFK111" s="921"/>
      <c r="JFL111" s="921"/>
      <c r="JFM111" s="921"/>
      <c r="JFN111" s="921"/>
      <c r="JFO111" s="921"/>
      <c r="JFP111" s="921"/>
      <c r="JFQ111" s="921"/>
      <c r="JFR111" s="921"/>
      <c r="JFS111" s="921"/>
      <c r="JFT111" s="921"/>
      <c r="JFU111" s="921"/>
      <c r="JFV111" s="921"/>
      <c r="JFW111" s="921"/>
      <c r="JFX111" s="921"/>
      <c r="JFY111" s="921"/>
      <c r="JFZ111" s="921"/>
      <c r="JGA111" s="921"/>
      <c r="JGB111" s="921"/>
      <c r="JGC111" s="921"/>
      <c r="JGD111" s="921"/>
      <c r="JGE111" s="921"/>
      <c r="JGF111" s="921"/>
      <c r="JGG111" s="921"/>
      <c r="JGH111" s="921"/>
      <c r="JGI111" s="921"/>
      <c r="JGJ111" s="921"/>
      <c r="JGK111" s="921"/>
      <c r="JGL111" s="921"/>
      <c r="JGM111" s="921"/>
      <c r="JGN111" s="921"/>
      <c r="JGO111" s="921"/>
      <c r="JGP111" s="921"/>
      <c r="JGQ111" s="921"/>
      <c r="JGR111" s="921"/>
      <c r="JGS111" s="921"/>
      <c r="JGT111" s="921"/>
      <c r="JGU111" s="921"/>
      <c r="JGV111" s="921"/>
      <c r="JGW111" s="921"/>
      <c r="JGX111" s="921"/>
      <c r="JGY111" s="921"/>
      <c r="JGZ111" s="921"/>
      <c r="JHA111" s="921"/>
      <c r="JHB111" s="921"/>
      <c r="JHC111" s="921"/>
      <c r="JHD111" s="921"/>
      <c r="JHE111" s="921"/>
      <c r="JHF111" s="921"/>
      <c r="JHG111" s="921"/>
      <c r="JHH111" s="921"/>
      <c r="JHI111" s="921"/>
      <c r="JHJ111" s="921"/>
      <c r="JHK111" s="921"/>
      <c r="JHL111" s="921"/>
      <c r="JHM111" s="921"/>
      <c r="JHN111" s="921"/>
      <c r="JHO111" s="921"/>
      <c r="JHP111" s="921"/>
      <c r="JHQ111" s="921"/>
      <c r="JHR111" s="921"/>
      <c r="JHS111" s="921"/>
      <c r="JHT111" s="921"/>
      <c r="JHU111" s="921"/>
      <c r="JHV111" s="921"/>
      <c r="JHW111" s="921"/>
      <c r="JHX111" s="921"/>
      <c r="JHY111" s="921"/>
      <c r="JHZ111" s="921"/>
      <c r="JIA111" s="921"/>
      <c r="JIB111" s="921"/>
      <c r="JIC111" s="921"/>
      <c r="JID111" s="921"/>
      <c r="JIE111" s="921"/>
      <c r="JIF111" s="921"/>
      <c r="JIG111" s="921"/>
      <c r="JIH111" s="921"/>
      <c r="JII111" s="921"/>
      <c r="JIJ111" s="921"/>
      <c r="JIK111" s="921"/>
      <c r="JIL111" s="921"/>
      <c r="JIM111" s="921"/>
      <c r="JIN111" s="921"/>
      <c r="JIO111" s="921"/>
      <c r="JIP111" s="921"/>
      <c r="JIQ111" s="921"/>
      <c r="JIR111" s="921"/>
      <c r="JIS111" s="921"/>
      <c r="JIT111" s="921"/>
      <c r="JIU111" s="921"/>
      <c r="JIV111" s="921"/>
      <c r="JIW111" s="921"/>
      <c r="JIX111" s="921"/>
      <c r="JIY111" s="921"/>
      <c r="JIZ111" s="921"/>
      <c r="JJA111" s="921"/>
      <c r="JJB111" s="921"/>
      <c r="JJC111" s="921"/>
      <c r="JJD111" s="921"/>
      <c r="JJE111" s="921"/>
      <c r="JJF111" s="921"/>
      <c r="JJG111" s="921"/>
      <c r="JJH111" s="921"/>
      <c r="JJI111" s="921"/>
      <c r="JJJ111" s="921"/>
      <c r="JJK111" s="921"/>
      <c r="JJL111" s="921"/>
      <c r="JJM111" s="921"/>
      <c r="JJN111" s="921"/>
      <c r="JJO111" s="921"/>
      <c r="JJP111" s="921"/>
      <c r="JJQ111" s="921"/>
      <c r="JJR111" s="921"/>
      <c r="JJS111" s="921"/>
      <c r="JJT111" s="921"/>
      <c r="JJU111" s="921"/>
      <c r="JJV111" s="921"/>
      <c r="JJW111" s="921"/>
      <c r="JJX111" s="921"/>
      <c r="JJY111" s="921"/>
      <c r="JJZ111" s="921"/>
      <c r="JKA111" s="921"/>
      <c r="JKB111" s="921"/>
      <c r="JKC111" s="921"/>
      <c r="JKD111" s="921"/>
      <c r="JKE111" s="921"/>
      <c r="JKF111" s="921"/>
      <c r="JKG111" s="921"/>
      <c r="JKH111" s="921"/>
      <c r="JKI111" s="921"/>
      <c r="JKJ111" s="921"/>
      <c r="JKK111" s="921"/>
      <c r="JKL111" s="921"/>
      <c r="JKM111" s="921"/>
      <c r="JKN111" s="921"/>
      <c r="JKO111" s="921"/>
      <c r="JKP111" s="921"/>
      <c r="JKQ111" s="921"/>
      <c r="JKR111" s="921"/>
      <c r="JKS111" s="921"/>
      <c r="JKT111" s="921"/>
      <c r="JKU111" s="921"/>
      <c r="JKV111" s="921"/>
      <c r="JKW111" s="921"/>
      <c r="JKX111" s="921"/>
      <c r="JKY111" s="921"/>
      <c r="JKZ111" s="921"/>
      <c r="JLA111" s="921"/>
      <c r="JLB111" s="921"/>
      <c r="JLC111" s="921"/>
      <c r="JLD111" s="921"/>
      <c r="JLE111" s="921"/>
      <c r="JLF111" s="921"/>
      <c r="JLG111" s="921"/>
      <c r="JLH111" s="921"/>
      <c r="JLI111" s="921"/>
      <c r="JLJ111" s="921"/>
      <c r="JLK111" s="921"/>
      <c r="JLL111" s="921"/>
      <c r="JLM111" s="921"/>
      <c r="JLN111" s="921"/>
      <c r="JLO111" s="921"/>
      <c r="JLP111" s="921"/>
      <c r="JLQ111" s="921"/>
      <c r="JLR111" s="921"/>
      <c r="JLS111" s="921"/>
      <c r="JLT111" s="921"/>
      <c r="JLU111" s="921"/>
      <c r="JLV111" s="921"/>
      <c r="JLW111" s="921"/>
      <c r="JLX111" s="921"/>
      <c r="JLY111" s="921"/>
      <c r="JLZ111" s="921"/>
      <c r="JMA111" s="921"/>
      <c r="JMB111" s="921"/>
      <c r="JMC111" s="921"/>
      <c r="JMD111" s="921"/>
      <c r="JME111" s="921"/>
      <c r="JMF111" s="921"/>
      <c r="JMG111" s="921"/>
      <c r="JMH111" s="921"/>
      <c r="JMI111" s="921"/>
      <c r="JMJ111" s="921"/>
      <c r="JMK111" s="921"/>
      <c r="JML111" s="921"/>
      <c r="JMM111" s="921"/>
      <c r="JMN111" s="921"/>
      <c r="JMO111" s="921"/>
      <c r="JMP111" s="921"/>
      <c r="JMQ111" s="921"/>
      <c r="JMR111" s="921"/>
      <c r="JMS111" s="921"/>
      <c r="JMT111" s="921"/>
      <c r="JMU111" s="921"/>
      <c r="JMV111" s="921"/>
      <c r="JMW111" s="921"/>
      <c r="JMX111" s="921"/>
      <c r="JMY111" s="921"/>
      <c r="JMZ111" s="921"/>
      <c r="JNA111" s="921"/>
      <c r="JNB111" s="921"/>
      <c r="JNC111" s="921"/>
      <c r="JND111" s="921"/>
      <c r="JNE111" s="921"/>
      <c r="JNF111" s="921"/>
      <c r="JNG111" s="921"/>
      <c r="JNH111" s="921"/>
      <c r="JNI111" s="921"/>
      <c r="JNJ111" s="921"/>
      <c r="JNK111" s="921"/>
      <c r="JNL111" s="921"/>
      <c r="JNM111" s="921"/>
      <c r="JNN111" s="921"/>
      <c r="JNO111" s="921"/>
      <c r="JNP111" s="921"/>
      <c r="JNQ111" s="921"/>
      <c r="JNR111" s="921"/>
      <c r="JNS111" s="921"/>
      <c r="JNT111" s="921"/>
      <c r="JNU111" s="921"/>
      <c r="JNV111" s="921"/>
      <c r="JNW111" s="921"/>
      <c r="JNX111" s="921"/>
      <c r="JNY111" s="921"/>
      <c r="JNZ111" s="921"/>
      <c r="JOA111" s="921"/>
      <c r="JOB111" s="921"/>
      <c r="JOC111" s="921"/>
      <c r="JOD111" s="921"/>
      <c r="JOE111" s="921"/>
      <c r="JOF111" s="921"/>
      <c r="JOG111" s="921"/>
      <c r="JOH111" s="921"/>
      <c r="JOI111" s="921"/>
      <c r="JOJ111" s="921"/>
      <c r="JOK111" s="921"/>
      <c r="JOL111" s="921"/>
      <c r="JOM111" s="921"/>
      <c r="JON111" s="921"/>
      <c r="JOO111" s="921"/>
      <c r="JOP111" s="921"/>
      <c r="JOQ111" s="921"/>
      <c r="JOR111" s="921"/>
      <c r="JOS111" s="921"/>
      <c r="JOT111" s="921"/>
      <c r="JOU111" s="921"/>
      <c r="JOV111" s="921"/>
      <c r="JOW111" s="921"/>
      <c r="JOX111" s="921"/>
      <c r="JOY111" s="921"/>
      <c r="JOZ111" s="921"/>
      <c r="JPA111" s="921"/>
      <c r="JPB111" s="921"/>
      <c r="JPC111" s="921"/>
      <c r="JPD111" s="921"/>
      <c r="JPE111" s="921"/>
      <c r="JPF111" s="921"/>
      <c r="JPG111" s="921"/>
      <c r="JPH111" s="921"/>
      <c r="JPI111" s="921"/>
      <c r="JPJ111" s="921"/>
      <c r="JPK111" s="921"/>
      <c r="JPL111" s="921"/>
      <c r="JPM111" s="921"/>
      <c r="JPN111" s="921"/>
      <c r="JPO111" s="921"/>
      <c r="JPP111" s="921"/>
      <c r="JPQ111" s="921"/>
      <c r="JPR111" s="921"/>
      <c r="JPS111" s="921"/>
      <c r="JPT111" s="921"/>
      <c r="JPU111" s="921"/>
      <c r="JPV111" s="921"/>
      <c r="JPW111" s="921"/>
      <c r="JPX111" s="921"/>
      <c r="JPY111" s="921"/>
      <c r="JPZ111" s="921"/>
      <c r="JQA111" s="921"/>
      <c r="JQB111" s="921"/>
      <c r="JQC111" s="921"/>
      <c r="JQD111" s="921"/>
      <c r="JQE111" s="921"/>
      <c r="JQF111" s="921"/>
      <c r="JQG111" s="921"/>
      <c r="JQH111" s="921"/>
      <c r="JQI111" s="921"/>
      <c r="JQJ111" s="921"/>
      <c r="JQK111" s="921"/>
      <c r="JQL111" s="921"/>
      <c r="JQM111" s="921"/>
      <c r="JQN111" s="921"/>
      <c r="JQO111" s="921"/>
      <c r="JQP111" s="921"/>
      <c r="JQQ111" s="921"/>
      <c r="JQR111" s="921"/>
      <c r="JQS111" s="921"/>
      <c r="JQT111" s="921"/>
      <c r="JQU111" s="921"/>
      <c r="JQV111" s="921"/>
      <c r="JQW111" s="921"/>
      <c r="JQX111" s="921"/>
      <c r="JQY111" s="921"/>
      <c r="JQZ111" s="921"/>
      <c r="JRA111" s="921"/>
      <c r="JRB111" s="921"/>
      <c r="JRC111" s="921"/>
      <c r="JRD111" s="921"/>
      <c r="JRE111" s="921"/>
      <c r="JRF111" s="921"/>
      <c r="JRG111" s="921"/>
      <c r="JRH111" s="921"/>
      <c r="JRI111" s="921"/>
      <c r="JRJ111" s="921"/>
      <c r="JRK111" s="921"/>
      <c r="JRL111" s="921"/>
      <c r="JRM111" s="921"/>
      <c r="JRN111" s="921"/>
      <c r="JRO111" s="921"/>
      <c r="JRP111" s="921"/>
      <c r="JRQ111" s="921"/>
      <c r="JRR111" s="921"/>
      <c r="JRS111" s="921"/>
      <c r="JRT111" s="921"/>
      <c r="JRU111" s="921"/>
      <c r="JRV111" s="921"/>
      <c r="JRW111" s="921"/>
      <c r="JRX111" s="921"/>
      <c r="JRY111" s="921"/>
      <c r="JRZ111" s="921"/>
      <c r="JSA111" s="921"/>
      <c r="JSB111" s="921"/>
      <c r="JSC111" s="921"/>
      <c r="JSD111" s="921"/>
      <c r="JSE111" s="921"/>
      <c r="JSF111" s="921"/>
      <c r="JSG111" s="921"/>
      <c r="JSH111" s="921"/>
      <c r="JSI111" s="921"/>
      <c r="JSJ111" s="921"/>
      <c r="JSK111" s="921"/>
      <c r="JSL111" s="921"/>
      <c r="JSM111" s="921"/>
      <c r="JSN111" s="921"/>
      <c r="JSO111" s="921"/>
      <c r="JSP111" s="921"/>
      <c r="JSQ111" s="921"/>
      <c r="JSR111" s="921"/>
      <c r="JSS111" s="921"/>
      <c r="JST111" s="921"/>
      <c r="JSU111" s="921"/>
      <c r="JSV111" s="921"/>
      <c r="JSW111" s="921"/>
      <c r="JSX111" s="921"/>
      <c r="JSY111" s="921"/>
      <c r="JSZ111" s="921"/>
      <c r="JTA111" s="921"/>
      <c r="JTB111" s="921"/>
      <c r="JTC111" s="921"/>
      <c r="JTD111" s="921"/>
      <c r="JTE111" s="921"/>
      <c r="JTF111" s="921"/>
      <c r="JTG111" s="921"/>
      <c r="JTH111" s="921"/>
      <c r="JTI111" s="921"/>
      <c r="JTJ111" s="921"/>
      <c r="JTK111" s="921"/>
      <c r="JTL111" s="921"/>
      <c r="JTM111" s="921"/>
      <c r="JTN111" s="921"/>
      <c r="JTO111" s="921"/>
      <c r="JTP111" s="921"/>
      <c r="JTQ111" s="921"/>
      <c r="JTR111" s="921"/>
      <c r="JTS111" s="921"/>
      <c r="JTT111" s="921"/>
      <c r="JTU111" s="921"/>
      <c r="JTV111" s="921"/>
      <c r="JTW111" s="921"/>
      <c r="JTX111" s="921"/>
      <c r="JTY111" s="921"/>
      <c r="JTZ111" s="921"/>
      <c r="JUA111" s="921"/>
      <c r="JUB111" s="921"/>
      <c r="JUC111" s="921"/>
      <c r="JUD111" s="921"/>
      <c r="JUE111" s="921"/>
      <c r="JUF111" s="921"/>
      <c r="JUG111" s="921"/>
      <c r="JUH111" s="921"/>
      <c r="JUI111" s="921"/>
      <c r="JUJ111" s="921"/>
      <c r="JUK111" s="921"/>
      <c r="JUL111" s="921"/>
      <c r="JUM111" s="921"/>
      <c r="JUN111" s="921"/>
      <c r="JUO111" s="921"/>
      <c r="JUP111" s="921"/>
      <c r="JUQ111" s="921"/>
      <c r="JUR111" s="921"/>
      <c r="JUS111" s="921"/>
      <c r="JUT111" s="921"/>
      <c r="JUU111" s="921"/>
      <c r="JUV111" s="921"/>
      <c r="JUW111" s="921"/>
      <c r="JUX111" s="921"/>
      <c r="JUY111" s="921"/>
      <c r="JUZ111" s="921"/>
      <c r="JVA111" s="921"/>
      <c r="JVB111" s="921"/>
      <c r="JVC111" s="921"/>
      <c r="JVD111" s="921"/>
      <c r="JVE111" s="921"/>
      <c r="JVF111" s="921"/>
      <c r="JVG111" s="921"/>
      <c r="JVH111" s="921"/>
      <c r="JVI111" s="921"/>
      <c r="JVJ111" s="921"/>
      <c r="JVK111" s="921"/>
      <c r="JVL111" s="921"/>
      <c r="JVM111" s="921"/>
      <c r="JVN111" s="921"/>
      <c r="JVO111" s="921"/>
      <c r="JVP111" s="921"/>
      <c r="JVQ111" s="921"/>
      <c r="JVR111" s="921"/>
      <c r="JVS111" s="921"/>
      <c r="JVT111" s="921"/>
      <c r="JVU111" s="921"/>
      <c r="JVV111" s="921"/>
      <c r="JVW111" s="921"/>
      <c r="JVX111" s="921"/>
      <c r="JVY111" s="921"/>
      <c r="JVZ111" s="921"/>
      <c r="JWA111" s="921"/>
      <c r="JWB111" s="921"/>
      <c r="JWC111" s="921"/>
      <c r="JWD111" s="921"/>
      <c r="JWE111" s="921"/>
      <c r="JWF111" s="921"/>
      <c r="JWG111" s="921"/>
      <c r="JWH111" s="921"/>
      <c r="JWI111" s="921"/>
      <c r="JWJ111" s="921"/>
      <c r="JWK111" s="921"/>
      <c r="JWL111" s="921"/>
      <c r="JWM111" s="921"/>
      <c r="JWN111" s="921"/>
      <c r="JWO111" s="921"/>
      <c r="JWP111" s="921"/>
      <c r="JWQ111" s="921"/>
      <c r="JWR111" s="921"/>
      <c r="JWS111" s="921"/>
      <c r="JWT111" s="921"/>
      <c r="JWU111" s="921"/>
      <c r="JWV111" s="921"/>
      <c r="JWW111" s="921"/>
      <c r="JWX111" s="921"/>
      <c r="JWY111" s="921"/>
      <c r="JWZ111" s="921"/>
      <c r="JXA111" s="921"/>
      <c r="JXB111" s="921"/>
      <c r="JXC111" s="921"/>
      <c r="JXD111" s="921"/>
      <c r="JXE111" s="921"/>
      <c r="JXF111" s="921"/>
      <c r="JXG111" s="921"/>
      <c r="JXH111" s="921"/>
      <c r="JXI111" s="921"/>
      <c r="JXJ111" s="921"/>
      <c r="JXK111" s="921"/>
      <c r="JXL111" s="921"/>
      <c r="JXM111" s="921"/>
      <c r="JXN111" s="921"/>
      <c r="JXO111" s="921"/>
      <c r="JXP111" s="921"/>
      <c r="JXQ111" s="921"/>
      <c r="JXR111" s="921"/>
      <c r="JXS111" s="921"/>
      <c r="JXT111" s="921"/>
      <c r="JXU111" s="921"/>
      <c r="JXV111" s="921"/>
      <c r="JXW111" s="921"/>
      <c r="JXX111" s="921"/>
      <c r="JXY111" s="921"/>
      <c r="JXZ111" s="921"/>
      <c r="JYA111" s="921"/>
      <c r="JYB111" s="921"/>
      <c r="JYC111" s="921"/>
      <c r="JYD111" s="921"/>
      <c r="JYE111" s="921"/>
      <c r="JYF111" s="921"/>
      <c r="JYG111" s="921"/>
      <c r="JYH111" s="921"/>
      <c r="JYI111" s="921"/>
      <c r="JYJ111" s="921"/>
      <c r="JYK111" s="921"/>
      <c r="JYL111" s="921"/>
      <c r="JYM111" s="921"/>
      <c r="JYN111" s="921"/>
      <c r="JYO111" s="921"/>
      <c r="JYP111" s="921"/>
      <c r="JYQ111" s="921"/>
      <c r="JYR111" s="921"/>
      <c r="JYS111" s="921"/>
      <c r="JYT111" s="921"/>
      <c r="JYU111" s="921"/>
      <c r="JYV111" s="921"/>
      <c r="JYW111" s="921"/>
      <c r="JYX111" s="921"/>
      <c r="JYY111" s="921"/>
      <c r="JYZ111" s="921"/>
      <c r="JZA111" s="921"/>
      <c r="JZB111" s="921"/>
      <c r="JZC111" s="921"/>
      <c r="JZD111" s="921"/>
      <c r="JZE111" s="921"/>
      <c r="JZF111" s="921"/>
      <c r="JZG111" s="921"/>
      <c r="JZH111" s="921"/>
      <c r="JZI111" s="921"/>
      <c r="JZJ111" s="921"/>
      <c r="JZK111" s="921"/>
      <c r="JZL111" s="921"/>
      <c r="JZM111" s="921"/>
      <c r="JZN111" s="921"/>
      <c r="JZO111" s="921"/>
      <c r="JZP111" s="921"/>
      <c r="JZQ111" s="921"/>
      <c r="JZR111" s="921"/>
      <c r="JZS111" s="921"/>
      <c r="JZT111" s="921"/>
      <c r="JZU111" s="921"/>
      <c r="JZV111" s="921"/>
      <c r="JZW111" s="921"/>
      <c r="JZX111" s="921"/>
      <c r="JZY111" s="921"/>
      <c r="JZZ111" s="921"/>
      <c r="KAA111" s="921"/>
      <c r="KAB111" s="921"/>
      <c r="KAC111" s="921"/>
      <c r="KAD111" s="921"/>
      <c r="KAE111" s="921"/>
      <c r="KAF111" s="921"/>
      <c r="KAG111" s="921"/>
      <c r="KAH111" s="921"/>
      <c r="KAI111" s="921"/>
      <c r="KAJ111" s="921"/>
      <c r="KAK111" s="921"/>
      <c r="KAL111" s="921"/>
      <c r="KAM111" s="921"/>
      <c r="KAN111" s="921"/>
      <c r="KAO111" s="921"/>
      <c r="KAP111" s="921"/>
      <c r="KAQ111" s="921"/>
      <c r="KAR111" s="921"/>
      <c r="KAS111" s="921"/>
      <c r="KAT111" s="921"/>
      <c r="KAU111" s="921"/>
      <c r="KAV111" s="921"/>
      <c r="KAW111" s="921"/>
      <c r="KAX111" s="921"/>
      <c r="KAY111" s="921"/>
      <c r="KAZ111" s="921"/>
      <c r="KBA111" s="921"/>
      <c r="KBB111" s="921"/>
      <c r="KBC111" s="921"/>
      <c r="KBD111" s="921"/>
      <c r="KBE111" s="921"/>
      <c r="KBF111" s="921"/>
      <c r="KBG111" s="921"/>
      <c r="KBH111" s="921"/>
      <c r="KBI111" s="921"/>
      <c r="KBJ111" s="921"/>
      <c r="KBK111" s="921"/>
      <c r="KBL111" s="921"/>
      <c r="KBM111" s="921"/>
      <c r="KBN111" s="921"/>
      <c r="KBO111" s="921"/>
      <c r="KBP111" s="921"/>
      <c r="KBQ111" s="921"/>
      <c r="KBR111" s="921"/>
      <c r="KBS111" s="921"/>
      <c r="KBT111" s="921"/>
      <c r="KBU111" s="921"/>
      <c r="KBV111" s="921"/>
      <c r="KBW111" s="921"/>
      <c r="KBX111" s="921"/>
      <c r="KBY111" s="921"/>
      <c r="KBZ111" s="921"/>
      <c r="KCA111" s="921"/>
      <c r="KCB111" s="921"/>
      <c r="KCC111" s="921"/>
      <c r="KCD111" s="921"/>
      <c r="KCE111" s="921"/>
      <c r="KCF111" s="921"/>
      <c r="KCG111" s="921"/>
      <c r="KCH111" s="921"/>
      <c r="KCI111" s="921"/>
      <c r="KCJ111" s="921"/>
      <c r="KCK111" s="921"/>
      <c r="KCL111" s="921"/>
      <c r="KCM111" s="921"/>
      <c r="KCN111" s="921"/>
      <c r="KCO111" s="921"/>
      <c r="KCP111" s="921"/>
      <c r="KCQ111" s="921"/>
      <c r="KCR111" s="921"/>
      <c r="KCS111" s="921"/>
      <c r="KCT111" s="921"/>
      <c r="KCU111" s="921"/>
      <c r="KCV111" s="921"/>
      <c r="KCW111" s="921"/>
      <c r="KCX111" s="921"/>
      <c r="KCY111" s="921"/>
      <c r="KCZ111" s="921"/>
      <c r="KDA111" s="921"/>
      <c r="KDB111" s="921"/>
      <c r="KDC111" s="921"/>
      <c r="KDD111" s="921"/>
      <c r="KDE111" s="921"/>
      <c r="KDF111" s="921"/>
      <c r="KDG111" s="921"/>
      <c r="KDH111" s="921"/>
      <c r="KDI111" s="921"/>
      <c r="KDJ111" s="921"/>
      <c r="KDK111" s="921"/>
      <c r="KDL111" s="921"/>
      <c r="KDM111" s="921"/>
      <c r="KDN111" s="921"/>
      <c r="KDO111" s="921"/>
      <c r="KDP111" s="921"/>
      <c r="KDQ111" s="921"/>
      <c r="KDR111" s="921"/>
      <c r="KDS111" s="921"/>
      <c r="KDT111" s="921"/>
      <c r="KDU111" s="921"/>
      <c r="KDV111" s="921"/>
      <c r="KDW111" s="921"/>
      <c r="KDX111" s="921"/>
      <c r="KDY111" s="921"/>
      <c r="KDZ111" s="921"/>
      <c r="KEA111" s="921"/>
      <c r="KEB111" s="921"/>
      <c r="KEC111" s="921"/>
      <c r="KED111" s="921"/>
      <c r="KEE111" s="921"/>
      <c r="KEF111" s="921"/>
      <c r="KEG111" s="921"/>
      <c r="KEH111" s="921"/>
      <c r="KEI111" s="921"/>
      <c r="KEJ111" s="921"/>
      <c r="KEK111" s="921"/>
      <c r="KEL111" s="921"/>
      <c r="KEM111" s="921"/>
      <c r="KEN111" s="921"/>
      <c r="KEO111" s="921"/>
      <c r="KEP111" s="921"/>
      <c r="KEQ111" s="921"/>
      <c r="KER111" s="921"/>
      <c r="KES111" s="921"/>
      <c r="KET111" s="921"/>
      <c r="KEU111" s="921"/>
      <c r="KEV111" s="921"/>
      <c r="KEW111" s="921"/>
      <c r="KEX111" s="921"/>
      <c r="KEY111" s="921"/>
      <c r="KEZ111" s="921"/>
      <c r="KFA111" s="921"/>
      <c r="KFB111" s="921"/>
      <c r="KFC111" s="921"/>
      <c r="KFD111" s="921"/>
      <c r="KFE111" s="921"/>
      <c r="KFF111" s="921"/>
      <c r="KFG111" s="921"/>
      <c r="KFH111" s="921"/>
      <c r="KFI111" s="921"/>
      <c r="KFJ111" s="921"/>
      <c r="KFK111" s="921"/>
      <c r="KFL111" s="921"/>
      <c r="KFM111" s="921"/>
      <c r="KFN111" s="921"/>
      <c r="KFO111" s="921"/>
      <c r="KFP111" s="921"/>
      <c r="KFQ111" s="921"/>
      <c r="KFR111" s="921"/>
      <c r="KFS111" s="921"/>
      <c r="KFT111" s="921"/>
      <c r="KFU111" s="921"/>
      <c r="KFV111" s="921"/>
      <c r="KFW111" s="921"/>
      <c r="KFX111" s="921"/>
      <c r="KFY111" s="921"/>
      <c r="KFZ111" s="921"/>
      <c r="KGA111" s="921"/>
      <c r="KGB111" s="921"/>
      <c r="KGC111" s="921"/>
      <c r="KGD111" s="921"/>
      <c r="KGE111" s="921"/>
      <c r="KGF111" s="921"/>
      <c r="KGG111" s="921"/>
      <c r="KGH111" s="921"/>
      <c r="KGI111" s="921"/>
      <c r="KGJ111" s="921"/>
      <c r="KGK111" s="921"/>
      <c r="KGL111" s="921"/>
      <c r="KGM111" s="921"/>
      <c r="KGN111" s="921"/>
      <c r="KGO111" s="921"/>
      <c r="KGP111" s="921"/>
      <c r="KGQ111" s="921"/>
      <c r="KGR111" s="921"/>
      <c r="KGS111" s="921"/>
      <c r="KGT111" s="921"/>
      <c r="KGU111" s="921"/>
      <c r="KGV111" s="921"/>
      <c r="KGW111" s="921"/>
      <c r="KGX111" s="921"/>
      <c r="KGY111" s="921"/>
      <c r="KGZ111" s="921"/>
      <c r="KHA111" s="921"/>
      <c r="KHB111" s="921"/>
      <c r="KHC111" s="921"/>
      <c r="KHD111" s="921"/>
      <c r="KHE111" s="921"/>
      <c r="KHF111" s="921"/>
      <c r="KHG111" s="921"/>
      <c r="KHH111" s="921"/>
      <c r="KHI111" s="921"/>
      <c r="KHJ111" s="921"/>
      <c r="KHK111" s="921"/>
      <c r="KHL111" s="921"/>
      <c r="KHM111" s="921"/>
      <c r="KHN111" s="921"/>
      <c r="KHO111" s="921"/>
      <c r="KHP111" s="921"/>
      <c r="KHQ111" s="921"/>
      <c r="KHR111" s="921"/>
      <c r="KHS111" s="921"/>
      <c r="KHT111" s="921"/>
      <c r="KHU111" s="921"/>
      <c r="KHV111" s="921"/>
      <c r="KHW111" s="921"/>
      <c r="KHX111" s="921"/>
      <c r="KHY111" s="921"/>
      <c r="KHZ111" s="921"/>
      <c r="KIA111" s="921"/>
      <c r="KIB111" s="921"/>
      <c r="KIC111" s="921"/>
      <c r="KID111" s="921"/>
      <c r="KIE111" s="921"/>
      <c r="KIF111" s="921"/>
      <c r="KIG111" s="921"/>
      <c r="KIH111" s="921"/>
      <c r="KII111" s="921"/>
      <c r="KIJ111" s="921"/>
      <c r="KIK111" s="921"/>
      <c r="KIL111" s="921"/>
      <c r="KIM111" s="921"/>
      <c r="KIN111" s="921"/>
      <c r="KIO111" s="921"/>
      <c r="KIP111" s="921"/>
      <c r="KIQ111" s="921"/>
      <c r="KIR111" s="921"/>
      <c r="KIS111" s="921"/>
      <c r="KIT111" s="921"/>
      <c r="KIU111" s="921"/>
      <c r="KIV111" s="921"/>
      <c r="KIW111" s="921"/>
      <c r="KIX111" s="921"/>
      <c r="KIY111" s="921"/>
      <c r="KIZ111" s="921"/>
      <c r="KJA111" s="921"/>
      <c r="KJB111" s="921"/>
      <c r="KJC111" s="921"/>
      <c r="KJD111" s="921"/>
      <c r="KJE111" s="921"/>
      <c r="KJF111" s="921"/>
      <c r="KJG111" s="921"/>
      <c r="KJH111" s="921"/>
      <c r="KJI111" s="921"/>
      <c r="KJJ111" s="921"/>
      <c r="KJK111" s="921"/>
      <c r="KJL111" s="921"/>
      <c r="KJM111" s="921"/>
      <c r="KJN111" s="921"/>
      <c r="KJO111" s="921"/>
      <c r="KJP111" s="921"/>
      <c r="KJQ111" s="921"/>
      <c r="KJR111" s="921"/>
      <c r="KJS111" s="921"/>
      <c r="KJT111" s="921"/>
      <c r="KJU111" s="921"/>
      <c r="KJV111" s="921"/>
      <c r="KJW111" s="921"/>
      <c r="KJX111" s="921"/>
      <c r="KJY111" s="921"/>
      <c r="KJZ111" s="921"/>
      <c r="KKA111" s="921"/>
      <c r="KKB111" s="921"/>
      <c r="KKC111" s="921"/>
      <c r="KKD111" s="921"/>
      <c r="KKE111" s="921"/>
      <c r="KKF111" s="921"/>
      <c r="KKG111" s="921"/>
      <c r="KKH111" s="921"/>
      <c r="KKI111" s="921"/>
      <c r="KKJ111" s="921"/>
      <c r="KKK111" s="921"/>
      <c r="KKL111" s="921"/>
      <c r="KKM111" s="921"/>
      <c r="KKN111" s="921"/>
      <c r="KKO111" s="921"/>
      <c r="KKP111" s="921"/>
      <c r="KKQ111" s="921"/>
      <c r="KKR111" s="921"/>
      <c r="KKS111" s="921"/>
      <c r="KKT111" s="921"/>
      <c r="KKU111" s="921"/>
      <c r="KKV111" s="921"/>
      <c r="KKW111" s="921"/>
      <c r="KKX111" s="921"/>
      <c r="KKY111" s="921"/>
      <c r="KKZ111" s="921"/>
      <c r="KLA111" s="921"/>
      <c r="KLB111" s="921"/>
      <c r="KLC111" s="921"/>
      <c r="KLD111" s="921"/>
      <c r="KLE111" s="921"/>
      <c r="KLF111" s="921"/>
      <c r="KLG111" s="921"/>
      <c r="KLH111" s="921"/>
      <c r="KLI111" s="921"/>
      <c r="KLJ111" s="921"/>
      <c r="KLK111" s="921"/>
      <c r="KLL111" s="921"/>
      <c r="KLM111" s="921"/>
      <c r="KLN111" s="921"/>
      <c r="KLO111" s="921"/>
      <c r="KLP111" s="921"/>
      <c r="KLQ111" s="921"/>
      <c r="KLR111" s="921"/>
      <c r="KLS111" s="921"/>
      <c r="KLT111" s="921"/>
      <c r="KLU111" s="921"/>
      <c r="KLV111" s="921"/>
      <c r="KLW111" s="921"/>
      <c r="KLX111" s="921"/>
      <c r="KLY111" s="921"/>
      <c r="KLZ111" s="921"/>
      <c r="KMA111" s="921"/>
      <c r="KMB111" s="921"/>
      <c r="KMC111" s="921"/>
      <c r="KMD111" s="921"/>
      <c r="KME111" s="921"/>
      <c r="KMF111" s="921"/>
      <c r="KMG111" s="921"/>
      <c r="KMH111" s="921"/>
      <c r="KMI111" s="921"/>
      <c r="KMJ111" s="921"/>
      <c r="KMK111" s="921"/>
      <c r="KML111" s="921"/>
      <c r="KMM111" s="921"/>
      <c r="KMN111" s="921"/>
      <c r="KMO111" s="921"/>
      <c r="KMP111" s="921"/>
      <c r="KMQ111" s="921"/>
      <c r="KMR111" s="921"/>
      <c r="KMS111" s="921"/>
      <c r="KMT111" s="921"/>
      <c r="KMU111" s="921"/>
      <c r="KMV111" s="921"/>
      <c r="KMW111" s="921"/>
      <c r="KMX111" s="921"/>
      <c r="KMY111" s="921"/>
      <c r="KMZ111" s="921"/>
      <c r="KNA111" s="921"/>
      <c r="KNB111" s="921"/>
      <c r="KNC111" s="921"/>
      <c r="KND111" s="921"/>
      <c r="KNE111" s="921"/>
      <c r="KNF111" s="921"/>
      <c r="KNG111" s="921"/>
      <c r="KNH111" s="921"/>
      <c r="KNI111" s="921"/>
      <c r="KNJ111" s="921"/>
      <c r="KNK111" s="921"/>
      <c r="KNL111" s="921"/>
      <c r="KNM111" s="921"/>
      <c r="KNN111" s="921"/>
      <c r="KNO111" s="921"/>
      <c r="KNP111" s="921"/>
      <c r="KNQ111" s="921"/>
      <c r="KNR111" s="921"/>
      <c r="KNS111" s="921"/>
      <c r="KNT111" s="921"/>
      <c r="KNU111" s="921"/>
      <c r="KNV111" s="921"/>
      <c r="KNW111" s="921"/>
      <c r="KNX111" s="921"/>
      <c r="KNY111" s="921"/>
      <c r="KNZ111" s="921"/>
      <c r="KOA111" s="921"/>
      <c r="KOB111" s="921"/>
      <c r="KOC111" s="921"/>
      <c r="KOD111" s="921"/>
      <c r="KOE111" s="921"/>
      <c r="KOF111" s="921"/>
      <c r="KOG111" s="921"/>
      <c r="KOH111" s="921"/>
      <c r="KOI111" s="921"/>
      <c r="KOJ111" s="921"/>
      <c r="KOK111" s="921"/>
      <c r="KOL111" s="921"/>
      <c r="KOM111" s="921"/>
      <c r="KON111" s="921"/>
      <c r="KOO111" s="921"/>
      <c r="KOP111" s="921"/>
      <c r="KOQ111" s="921"/>
      <c r="KOR111" s="921"/>
      <c r="KOS111" s="921"/>
      <c r="KOT111" s="921"/>
      <c r="KOU111" s="921"/>
      <c r="KOV111" s="921"/>
      <c r="KOW111" s="921"/>
      <c r="KOX111" s="921"/>
      <c r="KOY111" s="921"/>
      <c r="KOZ111" s="921"/>
      <c r="KPA111" s="921"/>
      <c r="KPB111" s="921"/>
      <c r="KPC111" s="921"/>
      <c r="KPD111" s="921"/>
      <c r="KPE111" s="921"/>
      <c r="KPF111" s="921"/>
      <c r="KPG111" s="921"/>
      <c r="KPH111" s="921"/>
      <c r="KPI111" s="921"/>
      <c r="KPJ111" s="921"/>
      <c r="KPK111" s="921"/>
      <c r="KPL111" s="921"/>
      <c r="KPM111" s="921"/>
      <c r="KPN111" s="921"/>
      <c r="KPO111" s="921"/>
      <c r="KPP111" s="921"/>
      <c r="KPQ111" s="921"/>
      <c r="KPR111" s="921"/>
      <c r="KPS111" s="921"/>
      <c r="KPT111" s="921"/>
      <c r="KPU111" s="921"/>
      <c r="KPV111" s="921"/>
      <c r="KPW111" s="921"/>
      <c r="KPX111" s="921"/>
      <c r="KPY111" s="921"/>
      <c r="KPZ111" s="921"/>
      <c r="KQA111" s="921"/>
      <c r="KQB111" s="921"/>
      <c r="KQC111" s="921"/>
      <c r="KQD111" s="921"/>
      <c r="KQE111" s="921"/>
      <c r="KQF111" s="921"/>
      <c r="KQG111" s="921"/>
      <c r="KQH111" s="921"/>
      <c r="KQI111" s="921"/>
      <c r="KQJ111" s="921"/>
      <c r="KQK111" s="921"/>
      <c r="KQL111" s="921"/>
      <c r="KQM111" s="921"/>
      <c r="KQN111" s="921"/>
      <c r="KQO111" s="921"/>
      <c r="KQP111" s="921"/>
      <c r="KQQ111" s="921"/>
      <c r="KQR111" s="921"/>
      <c r="KQS111" s="921"/>
      <c r="KQT111" s="921"/>
      <c r="KQU111" s="921"/>
      <c r="KQV111" s="921"/>
      <c r="KQW111" s="921"/>
      <c r="KQX111" s="921"/>
      <c r="KQY111" s="921"/>
      <c r="KQZ111" s="921"/>
      <c r="KRA111" s="921"/>
      <c r="KRB111" s="921"/>
      <c r="KRC111" s="921"/>
      <c r="KRD111" s="921"/>
      <c r="KRE111" s="921"/>
      <c r="KRF111" s="921"/>
      <c r="KRG111" s="921"/>
      <c r="KRH111" s="921"/>
      <c r="KRI111" s="921"/>
      <c r="KRJ111" s="921"/>
      <c r="KRK111" s="921"/>
      <c r="KRL111" s="921"/>
      <c r="KRM111" s="921"/>
      <c r="KRN111" s="921"/>
      <c r="KRO111" s="921"/>
      <c r="KRP111" s="921"/>
      <c r="KRQ111" s="921"/>
      <c r="KRR111" s="921"/>
      <c r="KRS111" s="921"/>
      <c r="KRT111" s="921"/>
      <c r="KRU111" s="921"/>
      <c r="KRV111" s="921"/>
      <c r="KRW111" s="921"/>
      <c r="KRX111" s="921"/>
      <c r="KRY111" s="921"/>
      <c r="KRZ111" s="921"/>
      <c r="KSA111" s="921"/>
      <c r="KSB111" s="921"/>
      <c r="KSC111" s="921"/>
      <c r="KSD111" s="921"/>
      <c r="KSE111" s="921"/>
      <c r="KSF111" s="921"/>
      <c r="KSG111" s="921"/>
      <c r="KSH111" s="921"/>
      <c r="KSI111" s="921"/>
      <c r="KSJ111" s="921"/>
      <c r="KSK111" s="921"/>
      <c r="KSL111" s="921"/>
      <c r="KSM111" s="921"/>
      <c r="KSN111" s="921"/>
      <c r="KSO111" s="921"/>
      <c r="KSP111" s="921"/>
      <c r="KSQ111" s="921"/>
      <c r="KSR111" s="921"/>
      <c r="KSS111" s="921"/>
      <c r="KST111" s="921"/>
      <c r="KSU111" s="921"/>
      <c r="KSV111" s="921"/>
      <c r="KSW111" s="921"/>
      <c r="KSX111" s="921"/>
      <c r="KSY111" s="921"/>
      <c r="KSZ111" s="921"/>
      <c r="KTA111" s="921"/>
      <c r="KTB111" s="921"/>
      <c r="KTC111" s="921"/>
      <c r="KTD111" s="921"/>
      <c r="KTE111" s="921"/>
      <c r="KTF111" s="921"/>
      <c r="KTG111" s="921"/>
      <c r="KTH111" s="921"/>
      <c r="KTI111" s="921"/>
      <c r="KTJ111" s="921"/>
      <c r="KTK111" s="921"/>
      <c r="KTL111" s="921"/>
      <c r="KTM111" s="921"/>
      <c r="KTN111" s="921"/>
      <c r="KTO111" s="921"/>
      <c r="KTP111" s="921"/>
      <c r="KTQ111" s="921"/>
      <c r="KTR111" s="921"/>
      <c r="KTS111" s="921"/>
      <c r="KTT111" s="921"/>
      <c r="KTU111" s="921"/>
      <c r="KTV111" s="921"/>
      <c r="KTW111" s="921"/>
      <c r="KTX111" s="921"/>
      <c r="KTY111" s="921"/>
      <c r="KTZ111" s="921"/>
      <c r="KUA111" s="921"/>
      <c r="KUB111" s="921"/>
      <c r="KUC111" s="921"/>
      <c r="KUD111" s="921"/>
      <c r="KUE111" s="921"/>
      <c r="KUF111" s="921"/>
      <c r="KUG111" s="921"/>
      <c r="KUH111" s="921"/>
      <c r="KUI111" s="921"/>
      <c r="KUJ111" s="921"/>
      <c r="KUK111" s="921"/>
      <c r="KUL111" s="921"/>
      <c r="KUM111" s="921"/>
      <c r="KUN111" s="921"/>
      <c r="KUO111" s="921"/>
      <c r="KUP111" s="921"/>
      <c r="KUQ111" s="921"/>
      <c r="KUR111" s="921"/>
      <c r="KUS111" s="921"/>
      <c r="KUT111" s="921"/>
      <c r="KUU111" s="921"/>
      <c r="KUV111" s="921"/>
      <c r="KUW111" s="921"/>
      <c r="KUX111" s="921"/>
      <c r="KUY111" s="921"/>
      <c r="KUZ111" s="921"/>
      <c r="KVA111" s="921"/>
      <c r="KVB111" s="921"/>
      <c r="KVC111" s="921"/>
      <c r="KVD111" s="921"/>
      <c r="KVE111" s="921"/>
      <c r="KVF111" s="921"/>
      <c r="KVG111" s="921"/>
      <c r="KVH111" s="921"/>
      <c r="KVI111" s="921"/>
      <c r="KVJ111" s="921"/>
      <c r="KVK111" s="921"/>
      <c r="KVL111" s="921"/>
      <c r="KVM111" s="921"/>
      <c r="KVN111" s="921"/>
      <c r="KVO111" s="921"/>
      <c r="KVP111" s="921"/>
      <c r="KVQ111" s="921"/>
      <c r="KVR111" s="921"/>
      <c r="KVS111" s="921"/>
      <c r="KVT111" s="921"/>
      <c r="KVU111" s="921"/>
      <c r="KVV111" s="921"/>
      <c r="KVW111" s="921"/>
      <c r="KVX111" s="921"/>
      <c r="KVY111" s="921"/>
      <c r="KVZ111" s="921"/>
      <c r="KWA111" s="921"/>
      <c r="KWB111" s="921"/>
      <c r="KWC111" s="921"/>
      <c r="KWD111" s="921"/>
      <c r="KWE111" s="921"/>
      <c r="KWF111" s="921"/>
      <c r="KWG111" s="921"/>
      <c r="KWH111" s="921"/>
      <c r="KWI111" s="921"/>
      <c r="KWJ111" s="921"/>
      <c r="KWK111" s="921"/>
      <c r="KWL111" s="921"/>
      <c r="KWM111" s="921"/>
      <c r="KWN111" s="921"/>
      <c r="KWO111" s="921"/>
      <c r="KWP111" s="921"/>
      <c r="KWQ111" s="921"/>
      <c r="KWR111" s="921"/>
      <c r="KWS111" s="921"/>
      <c r="KWT111" s="921"/>
      <c r="KWU111" s="921"/>
      <c r="KWV111" s="921"/>
      <c r="KWW111" s="921"/>
      <c r="KWX111" s="921"/>
      <c r="KWY111" s="921"/>
      <c r="KWZ111" s="921"/>
      <c r="KXA111" s="921"/>
      <c r="KXB111" s="921"/>
      <c r="KXC111" s="921"/>
      <c r="KXD111" s="921"/>
      <c r="KXE111" s="921"/>
      <c r="KXF111" s="921"/>
      <c r="KXG111" s="921"/>
      <c r="KXH111" s="921"/>
      <c r="KXI111" s="921"/>
      <c r="KXJ111" s="921"/>
      <c r="KXK111" s="921"/>
      <c r="KXL111" s="921"/>
      <c r="KXM111" s="921"/>
      <c r="KXN111" s="921"/>
      <c r="KXO111" s="921"/>
      <c r="KXP111" s="921"/>
      <c r="KXQ111" s="921"/>
      <c r="KXR111" s="921"/>
      <c r="KXS111" s="921"/>
      <c r="KXT111" s="921"/>
      <c r="KXU111" s="921"/>
      <c r="KXV111" s="921"/>
      <c r="KXW111" s="921"/>
      <c r="KXX111" s="921"/>
      <c r="KXY111" s="921"/>
      <c r="KXZ111" s="921"/>
      <c r="KYA111" s="921"/>
      <c r="KYB111" s="921"/>
      <c r="KYC111" s="921"/>
      <c r="KYD111" s="921"/>
      <c r="KYE111" s="921"/>
      <c r="KYF111" s="921"/>
      <c r="KYG111" s="921"/>
      <c r="KYH111" s="921"/>
      <c r="KYI111" s="921"/>
      <c r="KYJ111" s="921"/>
      <c r="KYK111" s="921"/>
      <c r="KYL111" s="921"/>
      <c r="KYM111" s="921"/>
      <c r="KYN111" s="921"/>
      <c r="KYO111" s="921"/>
      <c r="KYP111" s="921"/>
      <c r="KYQ111" s="921"/>
      <c r="KYR111" s="921"/>
      <c r="KYS111" s="921"/>
      <c r="KYT111" s="921"/>
      <c r="KYU111" s="921"/>
      <c r="KYV111" s="921"/>
      <c r="KYW111" s="921"/>
      <c r="KYX111" s="921"/>
      <c r="KYY111" s="921"/>
      <c r="KYZ111" s="921"/>
      <c r="KZA111" s="921"/>
      <c r="KZB111" s="921"/>
      <c r="KZC111" s="921"/>
      <c r="KZD111" s="921"/>
      <c r="KZE111" s="921"/>
      <c r="KZF111" s="921"/>
      <c r="KZG111" s="921"/>
      <c r="KZH111" s="921"/>
      <c r="KZI111" s="921"/>
      <c r="KZJ111" s="921"/>
      <c r="KZK111" s="921"/>
      <c r="KZL111" s="921"/>
      <c r="KZM111" s="921"/>
      <c r="KZN111" s="921"/>
      <c r="KZO111" s="921"/>
      <c r="KZP111" s="921"/>
      <c r="KZQ111" s="921"/>
      <c r="KZR111" s="921"/>
      <c r="KZS111" s="921"/>
      <c r="KZT111" s="921"/>
      <c r="KZU111" s="921"/>
      <c r="KZV111" s="921"/>
      <c r="KZW111" s="921"/>
      <c r="KZX111" s="921"/>
      <c r="KZY111" s="921"/>
      <c r="KZZ111" s="921"/>
      <c r="LAA111" s="921"/>
      <c r="LAB111" s="921"/>
      <c r="LAC111" s="921"/>
      <c r="LAD111" s="921"/>
      <c r="LAE111" s="921"/>
      <c r="LAF111" s="921"/>
      <c r="LAG111" s="921"/>
      <c r="LAH111" s="921"/>
      <c r="LAI111" s="921"/>
      <c r="LAJ111" s="921"/>
      <c r="LAK111" s="921"/>
      <c r="LAL111" s="921"/>
      <c r="LAM111" s="921"/>
      <c r="LAN111" s="921"/>
      <c r="LAO111" s="921"/>
      <c r="LAP111" s="921"/>
      <c r="LAQ111" s="921"/>
      <c r="LAR111" s="921"/>
      <c r="LAS111" s="921"/>
      <c r="LAT111" s="921"/>
      <c r="LAU111" s="921"/>
      <c r="LAV111" s="921"/>
      <c r="LAW111" s="921"/>
      <c r="LAX111" s="921"/>
      <c r="LAY111" s="921"/>
      <c r="LAZ111" s="921"/>
      <c r="LBA111" s="921"/>
      <c r="LBB111" s="921"/>
      <c r="LBC111" s="921"/>
      <c r="LBD111" s="921"/>
      <c r="LBE111" s="921"/>
      <c r="LBF111" s="921"/>
      <c r="LBG111" s="921"/>
      <c r="LBH111" s="921"/>
      <c r="LBI111" s="921"/>
      <c r="LBJ111" s="921"/>
      <c r="LBK111" s="921"/>
      <c r="LBL111" s="921"/>
      <c r="LBM111" s="921"/>
      <c r="LBN111" s="921"/>
      <c r="LBO111" s="921"/>
      <c r="LBP111" s="921"/>
      <c r="LBQ111" s="921"/>
      <c r="LBR111" s="921"/>
      <c r="LBS111" s="921"/>
      <c r="LBT111" s="921"/>
      <c r="LBU111" s="921"/>
      <c r="LBV111" s="921"/>
      <c r="LBW111" s="921"/>
      <c r="LBX111" s="921"/>
      <c r="LBY111" s="921"/>
      <c r="LBZ111" s="921"/>
      <c r="LCA111" s="921"/>
      <c r="LCB111" s="921"/>
      <c r="LCC111" s="921"/>
      <c r="LCD111" s="921"/>
      <c r="LCE111" s="921"/>
      <c r="LCF111" s="921"/>
      <c r="LCG111" s="921"/>
      <c r="LCH111" s="921"/>
      <c r="LCI111" s="921"/>
      <c r="LCJ111" s="921"/>
      <c r="LCK111" s="921"/>
      <c r="LCL111" s="921"/>
      <c r="LCM111" s="921"/>
      <c r="LCN111" s="921"/>
      <c r="LCO111" s="921"/>
      <c r="LCP111" s="921"/>
      <c r="LCQ111" s="921"/>
      <c r="LCR111" s="921"/>
      <c r="LCS111" s="921"/>
      <c r="LCT111" s="921"/>
      <c r="LCU111" s="921"/>
      <c r="LCV111" s="921"/>
      <c r="LCW111" s="921"/>
      <c r="LCX111" s="921"/>
      <c r="LCY111" s="921"/>
      <c r="LCZ111" s="921"/>
      <c r="LDA111" s="921"/>
      <c r="LDB111" s="921"/>
      <c r="LDC111" s="921"/>
      <c r="LDD111" s="921"/>
      <c r="LDE111" s="921"/>
      <c r="LDF111" s="921"/>
      <c r="LDG111" s="921"/>
      <c r="LDH111" s="921"/>
      <c r="LDI111" s="921"/>
      <c r="LDJ111" s="921"/>
      <c r="LDK111" s="921"/>
      <c r="LDL111" s="921"/>
      <c r="LDM111" s="921"/>
      <c r="LDN111" s="921"/>
      <c r="LDO111" s="921"/>
      <c r="LDP111" s="921"/>
      <c r="LDQ111" s="921"/>
      <c r="LDR111" s="921"/>
      <c r="LDS111" s="921"/>
      <c r="LDT111" s="921"/>
      <c r="LDU111" s="921"/>
      <c r="LDV111" s="921"/>
      <c r="LDW111" s="921"/>
      <c r="LDX111" s="921"/>
      <c r="LDY111" s="921"/>
      <c r="LDZ111" s="921"/>
      <c r="LEA111" s="921"/>
      <c r="LEB111" s="921"/>
      <c r="LEC111" s="921"/>
      <c r="LED111" s="921"/>
      <c r="LEE111" s="921"/>
      <c r="LEF111" s="921"/>
      <c r="LEG111" s="921"/>
      <c r="LEH111" s="921"/>
      <c r="LEI111" s="921"/>
      <c r="LEJ111" s="921"/>
      <c r="LEK111" s="921"/>
      <c r="LEL111" s="921"/>
      <c r="LEM111" s="921"/>
      <c r="LEN111" s="921"/>
      <c r="LEO111" s="921"/>
      <c r="LEP111" s="921"/>
      <c r="LEQ111" s="921"/>
      <c r="LER111" s="921"/>
      <c r="LES111" s="921"/>
      <c r="LET111" s="921"/>
      <c r="LEU111" s="921"/>
      <c r="LEV111" s="921"/>
      <c r="LEW111" s="921"/>
      <c r="LEX111" s="921"/>
      <c r="LEY111" s="921"/>
      <c r="LEZ111" s="921"/>
      <c r="LFA111" s="921"/>
      <c r="LFB111" s="921"/>
      <c r="LFC111" s="921"/>
      <c r="LFD111" s="921"/>
      <c r="LFE111" s="921"/>
      <c r="LFF111" s="921"/>
      <c r="LFG111" s="921"/>
      <c r="LFH111" s="921"/>
      <c r="LFI111" s="921"/>
      <c r="LFJ111" s="921"/>
      <c r="LFK111" s="921"/>
      <c r="LFL111" s="921"/>
      <c r="LFM111" s="921"/>
      <c r="LFN111" s="921"/>
      <c r="LFO111" s="921"/>
      <c r="LFP111" s="921"/>
      <c r="LFQ111" s="921"/>
      <c r="LFR111" s="921"/>
      <c r="LFS111" s="921"/>
      <c r="LFT111" s="921"/>
      <c r="LFU111" s="921"/>
      <c r="LFV111" s="921"/>
      <c r="LFW111" s="921"/>
      <c r="LFX111" s="921"/>
      <c r="LFY111" s="921"/>
      <c r="LFZ111" s="921"/>
      <c r="LGA111" s="921"/>
      <c r="LGB111" s="921"/>
      <c r="LGC111" s="921"/>
      <c r="LGD111" s="921"/>
      <c r="LGE111" s="921"/>
      <c r="LGF111" s="921"/>
      <c r="LGG111" s="921"/>
      <c r="LGH111" s="921"/>
      <c r="LGI111" s="921"/>
      <c r="LGJ111" s="921"/>
      <c r="LGK111" s="921"/>
      <c r="LGL111" s="921"/>
      <c r="LGM111" s="921"/>
      <c r="LGN111" s="921"/>
      <c r="LGO111" s="921"/>
      <c r="LGP111" s="921"/>
      <c r="LGQ111" s="921"/>
      <c r="LGR111" s="921"/>
      <c r="LGS111" s="921"/>
      <c r="LGT111" s="921"/>
      <c r="LGU111" s="921"/>
      <c r="LGV111" s="921"/>
      <c r="LGW111" s="921"/>
      <c r="LGX111" s="921"/>
      <c r="LGY111" s="921"/>
      <c r="LGZ111" s="921"/>
      <c r="LHA111" s="921"/>
      <c r="LHB111" s="921"/>
      <c r="LHC111" s="921"/>
      <c r="LHD111" s="921"/>
      <c r="LHE111" s="921"/>
      <c r="LHF111" s="921"/>
      <c r="LHG111" s="921"/>
      <c r="LHH111" s="921"/>
      <c r="LHI111" s="921"/>
      <c r="LHJ111" s="921"/>
      <c r="LHK111" s="921"/>
      <c r="LHL111" s="921"/>
      <c r="LHM111" s="921"/>
      <c r="LHN111" s="921"/>
      <c r="LHO111" s="921"/>
      <c r="LHP111" s="921"/>
      <c r="LHQ111" s="921"/>
      <c r="LHR111" s="921"/>
      <c r="LHS111" s="921"/>
      <c r="LHT111" s="921"/>
      <c r="LHU111" s="921"/>
      <c r="LHV111" s="921"/>
      <c r="LHW111" s="921"/>
      <c r="LHX111" s="921"/>
      <c r="LHY111" s="921"/>
      <c r="LHZ111" s="921"/>
      <c r="LIA111" s="921"/>
      <c r="LIB111" s="921"/>
      <c r="LIC111" s="921"/>
      <c r="LID111" s="921"/>
      <c r="LIE111" s="921"/>
      <c r="LIF111" s="921"/>
      <c r="LIG111" s="921"/>
      <c r="LIH111" s="921"/>
      <c r="LII111" s="921"/>
      <c r="LIJ111" s="921"/>
      <c r="LIK111" s="921"/>
      <c r="LIL111" s="921"/>
      <c r="LIM111" s="921"/>
      <c r="LIN111" s="921"/>
      <c r="LIO111" s="921"/>
      <c r="LIP111" s="921"/>
      <c r="LIQ111" s="921"/>
      <c r="LIR111" s="921"/>
      <c r="LIS111" s="921"/>
      <c r="LIT111" s="921"/>
      <c r="LIU111" s="921"/>
      <c r="LIV111" s="921"/>
      <c r="LIW111" s="921"/>
      <c r="LIX111" s="921"/>
      <c r="LIY111" s="921"/>
      <c r="LIZ111" s="921"/>
      <c r="LJA111" s="921"/>
      <c r="LJB111" s="921"/>
      <c r="LJC111" s="921"/>
      <c r="LJD111" s="921"/>
      <c r="LJE111" s="921"/>
      <c r="LJF111" s="921"/>
      <c r="LJG111" s="921"/>
      <c r="LJH111" s="921"/>
      <c r="LJI111" s="921"/>
      <c r="LJJ111" s="921"/>
      <c r="LJK111" s="921"/>
      <c r="LJL111" s="921"/>
      <c r="LJM111" s="921"/>
      <c r="LJN111" s="921"/>
      <c r="LJO111" s="921"/>
      <c r="LJP111" s="921"/>
      <c r="LJQ111" s="921"/>
      <c r="LJR111" s="921"/>
      <c r="LJS111" s="921"/>
      <c r="LJT111" s="921"/>
      <c r="LJU111" s="921"/>
      <c r="LJV111" s="921"/>
      <c r="LJW111" s="921"/>
      <c r="LJX111" s="921"/>
      <c r="LJY111" s="921"/>
      <c r="LJZ111" s="921"/>
      <c r="LKA111" s="921"/>
      <c r="LKB111" s="921"/>
      <c r="LKC111" s="921"/>
      <c r="LKD111" s="921"/>
      <c r="LKE111" s="921"/>
      <c r="LKF111" s="921"/>
      <c r="LKG111" s="921"/>
      <c r="LKH111" s="921"/>
      <c r="LKI111" s="921"/>
      <c r="LKJ111" s="921"/>
      <c r="LKK111" s="921"/>
      <c r="LKL111" s="921"/>
      <c r="LKM111" s="921"/>
      <c r="LKN111" s="921"/>
      <c r="LKO111" s="921"/>
      <c r="LKP111" s="921"/>
      <c r="LKQ111" s="921"/>
      <c r="LKR111" s="921"/>
      <c r="LKS111" s="921"/>
      <c r="LKT111" s="921"/>
      <c r="LKU111" s="921"/>
      <c r="LKV111" s="921"/>
      <c r="LKW111" s="921"/>
      <c r="LKX111" s="921"/>
      <c r="LKY111" s="921"/>
      <c r="LKZ111" s="921"/>
      <c r="LLA111" s="921"/>
      <c r="LLB111" s="921"/>
      <c r="LLC111" s="921"/>
      <c r="LLD111" s="921"/>
      <c r="LLE111" s="921"/>
      <c r="LLF111" s="921"/>
      <c r="LLG111" s="921"/>
      <c r="LLH111" s="921"/>
      <c r="LLI111" s="921"/>
      <c r="LLJ111" s="921"/>
      <c r="LLK111" s="921"/>
      <c r="LLL111" s="921"/>
      <c r="LLM111" s="921"/>
      <c r="LLN111" s="921"/>
      <c r="LLO111" s="921"/>
      <c r="LLP111" s="921"/>
      <c r="LLQ111" s="921"/>
      <c r="LLR111" s="921"/>
      <c r="LLS111" s="921"/>
      <c r="LLT111" s="921"/>
      <c r="LLU111" s="921"/>
      <c r="LLV111" s="921"/>
      <c r="LLW111" s="921"/>
      <c r="LLX111" s="921"/>
      <c r="LLY111" s="921"/>
      <c r="LLZ111" s="921"/>
      <c r="LMA111" s="921"/>
      <c r="LMB111" s="921"/>
      <c r="LMC111" s="921"/>
      <c r="LMD111" s="921"/>
      <c r="LME111" s="921"/>
      <c r="LMF111" s="921"/>
      <c r="LMG111" s="921"/>
      <c r="LMH111" s="921"/>
      <c r="LMI111" s="921"/>
      <c r="LMJ111" s="921"/>
      <c r="LMK111" s="921"/>
      <c r="LML111" s="921"/>
      <c r="LMM111" s="921"/>
      <c r="LMN111" s="921"/>
      <c r="LMO111" s="921"/>
      <c r="LMP111" s="921"/>
      <c r="LMQ111" s="921"/>
      <c r="LMR111" s="921"/>
      <c r="LMS111" s="921"/>
      <c r="LMT111" s="921"/>
      <c r="LMU111" s="921"/>
      <c r="LMV111" s="921"/>
      <c r="LMW111" s="921"/>
      <c r="LMX111" s="921"/>
      <c r="LMY111" s="921"/>
      <c r="LMZ111" s="921"/>
      <c r="LNA111" s="921"/>
      <c r="LNB111" s="921"/>
      <c r="LNC111" s="921"/>
      <c r="LND111" s="921"/>
      <c r="LNE111" s="921"/>
      <c r="LNF111" s="921"/>
      <c r="LNG111" s="921"/>
      <c r="LNH111" s="921"/>
      <c r="LNI111" s="921"/>
      <c r="LNJ111" s="921"/>
      <c r="LNK111" s="921"/>
      <c r="LNL111" s="921"/>
      <c r="LNM111" s="921"/>
      <c r="LNN111" s="921"/>
      <c r="LNO111" s="921"/>
      <c r="LNP111" s="921"/>
      <c r="LNQ111" s="921"/>
      <c r="LNR111" s="921"/>
      <c r="LNS111" s="921"/>
      <c r="LNT111" s="921"/>
      <c r="LNU111" s="921"/>
      <c r="LNV111" s="921"/>
      <c r="LNW111" s="921"/>
      <c r="LNX111" s="921"/>
      <c r="LNY111" s="921"/>
      <c r="LNZ111" s="921"/>
      <c r="LOA111" s="921"/>
      <c r="LOB111" s="921"/>
      <c r="LOC111" s="921"/>
      <c r="LOD111" s="921"/>
      <c r="LOE111" s="921"/>
      <c r="LOF111" s="921"/>
      <c r="LOG111" s="921"/>
      <c r="LOH111" s="921"/>
      <c r="LOI111" s="921"/>
      <c r="LOJ111" s="921"/>
      <c r="LOK111" s="921"/>
      <c r="LOL111" s="921"/>
      <c r="LOM111" s="921"/>
      <c r="LON111" s="921"/>
      <c r="LOO111" s="921"/>
      <c r="LOP111" s="921"/>
      <c r="LOQ111" s="921"/>
      <c r="LOR111" s="921"/>
      <c r="LOS111" s="921"/>
      <c r="LOT111" s="921"/>
      <c r="LOU111" s="921"/>
      <c r="LOV111" s="921"/>
      <c r="LOW111" s="921"/>
      <c r="LOX111" s="921"/>
      <c r="LOY111" s="921"/>
      <c r="LOZ111" s="921"/>
      <c r="LPA111" s="921"/>
      <c r="LPB111" s="921"/>
      <c r="LPC111" s="921"/>
      <c r="LPD111" s="921"/>
      <c r="LPE111" s="921"/>
      <c r="LPF111" s="921"/>
      <c r="LPG111" s="921"/>
      <c r="LPH111" s="921"/>
      <c r="LPI111" s="921"/>
      <c r="LPJ111" s="921"/>
      <c r="LPK111" s="921"/>
      <c r="LPL111" s="921"/>
      <c r="LPM111" s="921"/>
      <c r="LPN111" s="921"/>
      <c r="LPO111" s="921"/>
      <c r="LPP111" s="921"/>
      <c r="LPQ111" s="921"/>
      <c r="LPR111" s="921"/>
      <c r="LPS111" s="921"/>
      <c r="LPT111" s="921"/>
      <c r="LPU111" s="921"/>
      <c r="LPV111" s="921"/>
      <c r="LPW111" s="921"/>
      <c r="LPX111" s="921"/>
      <c r="LPY111" s="921"/>
      <c r="LPZ111" s="921"/>
      <c r="LQA111" s="921"/>
      <c r="LQB111" s="921"/>
      <c r="LQC111" s="921"/>
      <c r="LQD111" s="921"/>
      <c r="LQE111" s="921"/>
      <c r="LQF111" s="921"/>
      <c r="LQG111" s="921"/>
      <c r="LQH111" s="921"/>
      <c r="LQI111" s="921"/>
      <c r="LQJ111" s="921"/>
      <c r="LQK111" s="921"/>
      <c r="LQL111" s="921"/>
      <c r="LQM111" s="921"/>
      <c r="LQN111" s="921"/>
      <c r="LQO111" s="921"/>
      <c r="LQP111" s="921"/>
      <c r="LQQ111" s="921"/>
      <c r="LQR111" s="921"/>
      <c r="LQS111" s="921"/>
      <c r="LQT111" s="921"/>
      <c r="LQU111" s="921"/>
      <c r="LQV111" s="921"/>
      <c r="LQW111" s="921"/>
      <c r="LQX111" s="921"/>
      <c r="LQY111" s="921"/>
      <c r="LQZ111" s="921"/>
      <c r="LRA111" s="921"/>
      <c r="LRB111" s="921"/>
      <c r="LRC111" s="921"/>
      <c r="LRD111" s="921"/>
      <c r="LRE111" s="921"/>
      <c r="LRF111" s="921"/>
      <c r="LRG111" s="921"/>
      <c r="LRH111" s="921"/>
      <c r="LRI111" s="921"/>
      <c r="LRJ111" s="921"/>
      <c r="LRK111" s="921"/>
      <c r="LRL111" s="921"/>
      <c r="LRM111" s="921"/>
      <c r="LRN111" s="921"/>
      <c r="LRO111" s="921"/>
      <c r="LRP111" s="921"/>
      <c r="LRQ111" s="921"/>
      <c r="LRR111" s="921"/>
      <c r="LRS111" s="921"/>
      <c r="LRT111" s="921"/>
      <c r="LRU111" s="921"/>
      <c r="LRV111" s="921"/>
      <c r="LRW111" s="921"/>
      <c r="LRX111" s="921"/>
      <c r="LRY111" s="921"/>
      <c r="LRZ111" s="921"/>
      <c r="LSA111" s="921"/>
      <c r="LSB111" s="921"/>
      <c r="LSC111" s="921"/>
      <c r="LSD111" s="921"/>
      <c r="LSE111" s="921"/>
      <c r="LSF111" s="921"/>
      <c r="LSG111" s="921"/>
      <c r="LSH111" s="921"/>
      <c r="LSI111" s="921"/>
      <c r="LSJ111" s="921"/>
      <c r="LSK111" s="921"/>
      <c r="LSL111" s="921"/>
      <c r="LSM111" s="921"/>
      <c r="LSN111" s="921"/>
      <c r="LSO111" s="921"/>
      <c r="LSP111" s="921"/>
      <c r="LSQ111" s="921"/>
      <c r="LSR111" s="921"/>
      <c r="LSS111" s="921"/>
      <c r="LST111" s="921"/>
      <c r="LSU111" s="921"/>
      <c r="LSV111" s="921"/>
      <c r="LSW111" s="921"/>
      <c r="LSX111" s="921"/>
      <c r="LSY111" s="921"/>
      <c r="LSZ111" s="921"/>
      <c r="LTA111" s="921"/>
      <c r="LTB111" s="921"/>
      <c r="LTC111" s="921"/>
      <c r="LTD111" s="921"/>
      <c r="LTE111" s="921"/>
      <c r="LTF111" s="921"/>
      <c r="LTG111" s="921"/>
      <c r="LTH111" s="921"/>
      <c r="LTI111" s="921"/>
      <c r="LTJ111" s="921"/>
      <c r="LTK111" s="921"/>
      <c r="LTL111" s="921"/>
      <c r="LTM111" s="921"/>
      <c r="LTN111" s="921"/>
      <c r="LTO111" s="921"/>
      <c r="LTP111" s="921"/>
      <c r="LTQ111" s="921"/>
      <c r="LTR111" s="921"/>
      <c r="LTS111" s="921"/>
      <c r="LTT111" s="921"/>
      <c r="LTU111" s="921"/>
      <c r="LTV111" s="921"/>
      <c r="LTW111" s="921"/>
      <c r="LTX111" s="921"/>
      <c r="LTY111" s="921"/>
      <c r="LTZ111" s="921"/>
      <c r="LUA111" s="921"/>
      <c r="LUB111" s="921"/>
      <c r="LUC111" s="921"/>
      <c r="LUD111" s="921"/>
      <c r="LUE111" s="921"/>
      <c r="LUF111" s="921"/>
      <c r="LUG111" s="921"/>
      <c r="LUH111" s="921"/>
      <c r="LUI111" s="921"/>
      <c r="LUJ111" s="921"/>
      <c r="LUK111" s="921"/>
      <c r="LUL111" s="921"/>
      <c r="LUM111" s="921"/>
      <c r="LUN111" s="921"/>
      <c r="LUO111" s="921"/>
      <c r="LUP111" s="921"/>
      <c r="LUQ111" s="921"/>
      <c r="LUR111" s="921"/>
      <c r="LUS111" s="921"/>
      <c r="LUT111" s="921"/>
      <c r="LUU111" s="921"/>
      <c r="LUV111" s="921"/>
      <c r="LUW111" s="921"/>
      <c r="LUX111" s="921"/>
      <c r="LUY111" s="921"/>
      <c r="LUZ111" s="921"/>
      <c r="LVA111" s="921"/>
      <c r="LVB111" s="921"/>
      <c r="LVC111" s="921"/>
      <c r="LVD111" s="921"/>
      <c r="LVE111" s="921"/>
      <c r="LVF111" s="921"/>
      <c r="LVG111" s="921"/>
      <c r="LVH111" s="921"/>
      <c r="LVI111" s="921"/>
      <c r="LVJ111" s="921"/>
      <c r="LVK111" s="921"/>
      <c r="LVL111" s="921"/>
      <c r="LVM111" s="921"/>
      <c r="LVN111" s="921"/>
      <c r="LVO111" s="921"/>
      <c r="LVP111" s="921"/>
      <c r="LVQ111" s="921"/>
      <c r="LVR111" s="921"/>
      <c r="LVS111" s="921"/>
      <c r="LVT111" s="921"/>
      <c r="LVU111" s="921"/>
      <c r="LVV111" s="921"/>
      <c r="LVW111" s="921"/>
      <c r="LVX111" s="921"/>
      <c r="LVY111" s="921"/>
      <c r="LVZ111" s="921"/>
      <c r="LWA111" s="921"/>
      <c r="LWB111" s="921"/>
      <c r="LWC111" s="921"/>
      <c r="LWD111" s="921"/>
      <c r="LWE111" s="921"/>
      <c r="LWF111" s="921"/>
      <c r="LWG111" s="921"/>
      <c r="LWH111" s="921"/>
      <c r="LWI111" s="921"/>
      <c r="LWJ111" s="921"/>
      <c r="LWK111" s="921"/>
      <c r="LWL111" s="921"/>
      <c r="LWM111" s="921"/>
      <c r="LWN111" s="921"/>
      <c r="LWO111" s="921"/>
      <c r="LWP111" s="921"/>
      <c r="LWQ111" s="921"/>
      <c r="LWR111" s="921"/>
      <c r="LWS111" s="921"/>
      <c r="LWT111" s="921"/>
      <c r="LWU111" s="921"/>
      <c r="LWV111" s="921"/>
      <c r="LWW111" s="921"/>
      <c r="LWX111" s="921"/>
      <c r="LWY111" s="921"/>
      <c r="LWZ111" s="921"/>
      <c r="LXA111" s="921"/>
      <c r="LXB111" s="921"/>
      <c r="LXC111" s="921"/>
      <c r="LXD111" s="921"/>
      <c r="LXE111" s="921"/>
      <c r="LXF111" s="921"/>
      <c r="LXG111" s="921"/>
      <c r="LXH111" s="921"/>
      <c r="LXI111" s="921"/>
      <c r="LXJ111" s="921"/>
      <c r="LXK111" s="921"/>
      <c r="LXL111" s="921"/>
      <c r="LXM111" s="921"/>
      <c r="LXN111" s="921"/>
      <c r="LXO111" s="921"/>
      <c r="LXP111" s="921"/>
      <c r="LXQ111" s="921"/>
      <c r="LXR111" s="921"/>
      <c r="LXS111" s="921"/>
      <c r="LXT111" s="921"/>
      <c r="LXU111" s="921"/>
      <c r="LXV111" s="921"/>
      <c r="LXW111" s="921"/>
      <c r="LXX111" s="921"/>
      <c r="LXY111" s="921"/>
      <c r="LXZ111" s="921"/>
      <c r="LYA111" s="921"/>
      <c r="LYB111" s="921"/>
      <c r="LYC111" s="921"/>
      <c r="LYD111" s="921"/>
      <c r="LYE111" s="921"/>
      <c r="LYF111" s="921"/>
      <c r="LYG111" s="921"/>
      <c r="LYH111" s="921"/>
      <c r="LYI111" s="921"/>
      <c r="LYJ111" s="921"/>
      <c r="LYK111" s="921"/>
      <c r="LYL111" s="921"/>
      <c r="LYM111" s="921"/>
      <c r="LYN111" s="921"/>
      <c r="LYO111" s="921"/>
      <c r="LYP111" s="921"/>
      <c r="LYQ111" s="921"/>
      <c r="LYR111" s="921"/>
      <c r="LYS111" s="921"/>
      <c r="LYT111" s="921"/>
      <c r="LYU111" s="921"/>
      <c r="LYV111" s="921"/>
      <c r="LYW111" s="921"/>
      <c r="LYX111" s="921"/>
      <c r="LYY111" s="921"/>
      <c r="LYZ111" s="921"/>
      <c r="LZA111" s="921"/>
      <c r="LZB111" s="921"/>
      <c r="LZC111" s="921"/>
      <c r="LZD111" s="921"/>
      <c r="LZE111" s="921"/>
      <c r="LZF111" s="921"/>
      <c r="LZG111" s="921"/>
      <c r="LZH111" s="921"/>
      <c r="LZI111" s="921"/>
      <c r="LZJ111" s="921"/>
      <c r="LZK111" s="921"/>
      <c r="LZL111" s="921"/>
      <c r="LZM111" s="921"/>
      <c r="LZN111" s="921"/>
      <c r="LZO111" s="921"/>
      <c r="LZP111" s="921"/>
      <c r="LZQ111" s="921"/>
      <c r="LZR111" s="921"/>
      <c r="LZS111" s="921"/>
      <c r="LZT111" s="921"/>
      <c r="LZU111" s="921"/>
      <c r="LZV111" s="921"/>
      <c r="LZW111" s="921"/>
      <c r="LZX111" s="921"/>
      <c r="LZY111" s="921"/>
      <c r="LZZ111" s="921"/>
      <c r="MAA111" s="921"/>
      <c r="MAB111" s="921"/>
      <c r="MAC111" s="921"/>
      <c r="MAD111" s="921"/>
      <c r="MAE111" s="921"/>
      <c r="MAF111" s="921"/>
      <c r="MAG111" s="921"/>
      <c r="MAH111" s="921"/>
      <c r="MAI111" s="921"/>
      <c r="MAJ111" s="921"/>
      <c r="MAK111" s="921"/>
      <c r="MAL111" s="921"/>
      <c r="MAM111" s="921"/>
      <c r="MAN111" s="921"/>
      <c r="MAO111" s="921"/>
      <c r="MAP111" s="921"/>
      <c r="MAQ111" s="921"/>
      <c r="MAR111" s="921"/>
      <c r="MAS111" s="921"/>
      <c r="MAT111" s="921"/>
      <c r="MAU111" s="921"/>
      <c r="MAV111" s="921"/>
      <c r="MAW111" s="921"/>
      <c r="MAX111" s="921"/>
      <c r="MAY111" s="921"/>
      <c r="MAZ111" s="921"/>
      <c r="MBA111" s="921"/>
      <c r="MBB111" s="921"/>
      <c r="MBC111" s="921"/>
      <c r="MBD111" s="921"/>
      <c r="MBE111" s="921"/>
      <c r="MBF111" s="921"/>
      <c r="MBG111" s="921"/>
      <c r="MBH111" s="921"/>
      <c r="MBI111" s="921"/>
      <c r="MBJ111" s="921"/>
      <c r="MBK111" s="921"/>
      <c r="MBL111" s="921"/>
      <c r="MBM111" s="921"/>
      <c r="MBN111" s="921"/>
      <c r="MBO111" s="921"/>
      <c r="MBP111" s="921"/>
      <c r="MBQ111" s="921"/>
      <c r="MBR111" s="921"/>
      <c r="MBS111" s="921"/>
      <c r="MBT111" s="921"/>
      <c r="MBU111" s="921"/>
      <c r="MBV111" s="921"/>
      <c r="MBW111" s="921"/>
      <c r="MBX111" s="921"/>
      <c r="MBY111" s="921"/>
      <c r="MBZ111" s="921"/>
      <c r="MCA111" s="921"/>
      <c r="MCB111" s="921"/>
      <c r="MCC111" s="921"/>
      <c r="MCD111" s="921"/>
      <c r="MCE111" s="921"/>
      <c r="MCF111" s="921"/>
      <c r="MCG111" s="921"/>
      <c r="MCH111" s="921"/>
      <c r="MCI111" s="921"/>
      <c r="MCJ111" s="921"/>
      <c r="MCK111" s="921"/>
      <c r="MCL111" s="921"/>
      <c r="MCM111" s="921"/>
      <c r="MCN111" s="921"/>
      <c r="MCO111" s="921"/>
      <c r="MCP111" s="921"/>
      <c r="MCQ111" s="921"/>
      <c r="MCR111" s="921"/>
      <c r="MCS111" s="921"/>
      <c r="MCT111" s="921"/>
      <c r="MCU111" s="921"/>
      <c r="MCV111" s="921"/>
      <c r="MCW111" s="921"/>
      <c r="MCX111" s="921"/>
      <c r="MCY111" s="921"/>
      <c r="MCZ111" s="921"/>
      <c r="MDA111" s="921"/>
      <c r="MDB111" s="921"/>
      <c r="MDC111" s="921"/>
      <c r="MDD111" s="921"/>
      <c r="MDE111" s="921"/>
      <c r="MDF111" s="921"/>
      <c r="MDG111" s="921"/>
      <c r="MDH111" s="921"/>
      <c r="MDI111" s="921"/>
      <c r="MDJ111" s="921"/>
      <c r="MDK111" s="921"/>
      <c r="MDL111" s="921"/>
      <c r="MDM111" s="921"/>
      <c r="MDN111" s="921"/>
      <c r="MDO111" s="921"/>
      <c r="MDP111" s="921"/>
      <c r="MDQ111" s="921"/>
      <c r="MDR111" s="921"/>
      <c r="MDS111" s="921"/>
      <c r="MDT111" s="921"/>
      <c r="MDU111" s="921"/>
      <c r="MDV111" s="921"/>
      <c r="MDW111" s="921"/>
      <c r="MDX111" s="921"/>
      <c r="MDY111" s="921"/>
      <c r="MDZ111" s="921"/>
      <c r="MEA111" s="921"/>
      <c r="MEB111" s="921"/>
      <c r="MEC111" s="921"/>
      <c r="MED111" s="921"/>
      <c r="MEE111" s="921"/>
      <c r="MEF111" s="921"/>
      <c r="MEG111" s="921"/>
      <c r="MEH111" s="921"/>
      <c r="MEI111" s="921"/>
      <c r="MEJ111" s="921"/>
      <c r="MEK111" s="921"/>
      <c r="MEL111" s="921"/>
      <c r="MEM111" s="921"/>
      <c r="MEN111" s="921"/>
      <c r="MEO111" s="921"/>
      <c r="MEP111" s="921"/>
      <c r="MEQ111" s="921"/>
      <c r="MER111" s="921"/>
      <c r="MES111" s="921"/>
      <c r="MET111" s="921"/>
      <c r="MEU111" s="921"/>
      <c r="MEV111" s="921"/>
      <c r="MEW111" s="921"/>
      <c r="MEX111" s="921"/>
      <c r="MEY111" s="921"/>
      <c r="MEZ111" s="921"/>
      <c r="MFA111" s="921"/>
      <c r="MFB111" s="921"/>
      <c r="MFC111" s="921"/>
      <c r="MFD111" s="921"/>
      <c r="MFE111" s="921"/>
      <c r="MFF111" s="921"/>
      <c r="MFG111" s="921"/>
      <c r="MFH111" s="921"/>
      <c r="MFI111" s="921"/>
      <c r="MFJ111" s="921"/>
      <c r="MFK111" s="921"/>
      <c r="MFL111" s="921"/>
      <c r="MFM111" s="921"/>
      <c r="MFN111" s="921"/>
      <c r="MFO111" s="921"/>
      <c r="MFP111" s="921"/>
      <c r="MFQ111" s="921"/>
      <c r="MFR111" s="921"/>
      <c r="MFS111" s="921"/>
      <c r="MFT111" s="921"/>
      <c r="MFU111" s="921"/>
      <c r="MFV111" s="921"/>
      <c r="MFW111" s="921"/>
      <c r="MFX111" s="921"/>
      <c r="MFY111" s="921"/>
      <c r="MFZ111" s="921"/>
      <c r="MGA111" s="921"/>
      <c r="MGB111" s="921"/>
      <c r="MGC111" s="921"/>
      <c r="MGD111" s="921"/>
      <c r="MGE111" s="921"/>
      <c r="MGF111" s="921"/>
      <c r="MGG111" s="921"/>
      <c r="MGH111" s="921"/>
      <c r="MGI111" s="921"/>
      <c r="MGJ111" s="921"/>
      <c r="MGK111" s="921"/>
      <c r="MGL111" s="921"/>
      <c r="MGM111" s="921"/>
      <c r="MGN111" s="921"/>
      <c r="MGO111" s="921"/>
      <c r="MGP111" s="921"/>
      <c r="MGQ111" s="921"/>
      <c r="MGR111" s="921"/>
      <c r="MGS111" s="921"/>
      <c r="MGT111" s="921"/>
      <c r="MGU111" s="921"/>
      <c r="MGV111" s="921"/>
      <c r="MGW111" s="921"/>
      <c r="MGX111" s="921"/>
      <c r="MGY111" s="921"/>
      <c r="MGZ111" s="921"/>
      <c r="MHA111" s="921"/>
      <c r="MHB111" s="921"/>
      <c r="MHC111" s="921"/>
      <c r="MHD111" s="921"/>
      <c r="MHE111" s="921"/>
      <c r="MHF111" s="921"/>
      <c r="MHG111" s="921"/>
      <c r="MHH111" s="921"/>
      <c r="MHI111" s="921"/>
      <c r="MHJ111" s="921"/>
      <c r="MHK111" s="921"/>
      <c r="MHL111" s="921"/>
      <c r="MHM111" s="921"/>
      <c r="MHN111" s="921"/>
      <c r="MHO111" s="921"/>
      <c r="MHP111" s="921"/>
      <c r="MHQ111" s="921"/>
      <c r="MHR111" s="921"/>
      <c r="MHS111" s="921"/>
      <c r="MHT111" s="921"/>
      <c r="MHU111" s="921"/>
      <c r="MHV111" s="921"/>
      <c r="MHW111" s="921"/>
      <c r="MHX111" s="921"/>
      <c r="MHY111" s="921"/>
      <c r="MHZ111" s="921"/>
      <c r="MIA111" s="921"/>
      <c r="MIB111" s="921"/>
      <c r="MIC111" s="921"/>
      <c r="MID111" s="921"/>
      <c r="MIE111" s="921"/>
      <c r="MIF111" s="921"/>
      <c r="MIG111" s="921"/>
      <c r="MIH111" s="921"/>
      <c r="MII111" s="921"/>
      <c r="MIJ111" s="921"/>
      <c r="MIK111" s="921"/>
      <c r="MIL111" s="921"/>
      <c r="MIM111" s="921"/>
      <c r="MIN111" s="921"/>
      <c r="MIO111" s="921"/>
      <c r="MIP111" s="921"/>
      <c r="MIQ111" s="921"/>
      <c r="MIR111" s="921"/>
      <c r="MIS111" s="921"/>
      <c r="MIT111" s="921"/>
      <c r="MIU111" s="921"/>
      <c r="MIV111" s="921"/>
      <c r="MIW111" s="921"/>
      <c r="MIX111" s="921"/>
      <c r="MIY111" s="921"/>
      <c r="MIZ111" s="921"/>
      <c r="MJA111" s="921"/>
      <c r="MJB111" s="921"/>
      <c r="MJC111" s="921"/>
      <c r="MJD111" s="921"/>
      <c r="MJE111" s="921"/>
      <c r="MJF111" s="921"/>
      <c r="MJG111" s="921"/>
      <c r="MJH111" s="921"/>
      <c r="MJI111" s="921"/>
      <c r="MJJ111" s="921"/>
      <c r="MJK111" s="921"/>
      <c r="MJL111" s="921"/>
      <c r="MJM111" s="921"/>
      <c r="MJN111" s="921"/>
      <c r="MJO111" s="921"/>
      <c r="MJP111" s="921"/>
      <c r="MJQ111" s="921"/>
      <c r="MJR111" s="921"/>
      <c r="MJS111" s="921"/>
      <c r="MJT111" s="921"/>
      <c r="MJU111" s="921"/>
      <c r="MJV111" s="921"/>
      <c r="MJW111" s="921"/>
      <c r="MJX111" s="921"/>
      <c r="MJY111" s="921"/>
      <c r="MJZ111" s="921"/>
      <c r="MKA111" s="921"/>
      <c r="MKB111" s="921"/>
      <c r="MKC111" s="921"/>
      <c r="MKD111" s="921"/>
      <c r="MKE111" s="921"/>
      <c r="MKF111" s="921"/>
      <c r="MKG111" s="921"/>
      <c r="MKH111" s="921"/>
      <c r="MKI111" s="921"/>
      <c r="MKJ111" s="921"/>
      <c r="MKK111" s="921"/>
      <c r="MKL111" s="921"/>
      <c r="MKM111" s="921"/>
      <c r="MKN111" s="921"/>
      <c r="MKO111" s="921"/>
      <c r="MKP111" s="921"/>
      <c r="MKQ111" s="921"/>
      <c r="MKR111" s="921"/>
      <c r="MKS111" s="921"/>
      <c r="MKT111" s="921"/>
      <c r="MKU111" s="921"/>
      <c r="MKV111" s="921"/>
      <c r="MKW111" s="921"/>
      <c r="MKX111" s="921"/>
      <c r="MKY111" s="921"/>
      <c r="MKZ111" s="921"/>
      <c r="MLA111" s="921"/>
      <c r="MLB111" s="921"/>
      <c r="MLC111" s="921"/>
      <c r="MLD111" s="921"/>
      <c r="MLE111" s="921"/>
      <c r="MLF111" s="921"/>
      <c r="MLG111" s="921"/>
      <c r="MLH111" s="921"/>
      <c r="MLI111" s="921"/>
      <c r="MLJ111" s="921"/>
      <c r="MLK111" s="921"/>
      <c r="MLL111" s="921"/>
      <c r="MLM111" s="921"/>
      <c r="MLN111" s="921"/>
      <c r="MLO111" s="921"/>
      <c r="MLP111" s="921"/>
      <c r="MLQ111" s="921"/>
      <c r="MLR111" s="921"/>
      <c r="MLS111" s="921"/>
      <c r="MLT111" s="921"/>
      <c r="MLU111" s="921"/>
      <c r="MLV111" s="921"/>
      <c r="MLW111" s="921"/>
      <c r="MLX111" s="921"/>
      <c r="MLY111" s="921"/>
      <c r="MLZ111" s="921"/>
      <c r="MMA111" s="921"/>
      <c r="MMB111" s="921"/>
      <c r="MMC111" s="921"/>
      <c r="MMD111" s="921"/>
      <c r="MME111" s="921"/>
      <c r="MMF111" s="921"/>
      <c r="MMG111" s="921"/>
      <c r="MMH111" s="921"/>
      <c r="MMI111" s="921"/>
      <c r="MMJ111" s="921"/>
      <c r="MMK111" s="921"/>
      <c r="MML111" s="921"/>
      <c r="MMM111" s="921"/>
      <c r="MMN111" s="921"/>
      <c r="MMO111" s="921"/>
      <c r="MMP111" s="921"/>
      <c r="MMQ111" s="921"/>
      <c r="MMR111" s="921"/>
      <c r="MMS111" s="921"/>
      <c r="MMT111" s="921"/>
      <c r="MMU111" s="921"/>
      <c r="MMV111" s="921"/>
      <c r="MMW111" s="921"/>
      <c r="MMX111" s="921"/>
      <c r="MMY111" s="921"/>
      <c r="MMZ111" s="921"/>
      <c r="MNA111" s="921"/>
      <c r="MNB111" s="921"/>
      <c r="MNC111" s="921"/>
      <c r="MND111" s="921"/>
      <c r="MNE111" s="921"/>
      <c r="MNF111" s="921"/>
      <c r="MNG111" s="921"/>
      <c r="MNH111" s="921"/>
      <c r="MNI111" s="921"/>
      <c r="MNJ111" s="921"/>
      <c r="MNK111" s="921"/>
      <c r="MNL111" s="921"/>
      <c r="MNM111" s="921"/>
      <c r="MNN111" s="921"/>
      <c r="MNO111" s="921"/>
      <c r="MNP111" s="921"/>
      <c r="MNQ111" s="921"/>
      <c r="MNR111" s="921"/>
      <c r="MNS111" s="921"/>
      <c r="MNT111" s="921"/>
      <c r="MNU111" s="921"/>
      <c r="MNV111" s="921"/>
      <c r="MNW111" s="921"/>
      <c r="MNX111" s="921"/>
      <c r="MNY111" s="921"/>
      <c r="MNZ111" s="921"/>
      <c r="MOA111" s="921"/>
      <c r="MOB111" s="921"/>
      <c r="MOC111" s="921"/>
      <c r="MOD111" s="921"/>
      <c r="MOE111" s="921"/>
      <c r="MOF111" s="921"/>
      <c r="MOG111" s="921"/>
      <c r="MOH111" s="921"/>
      <c r="MOI111" s="921"/>
      <c r="MOJ111" s="921"/>
      <c r="MOK111" s="921"/>
      <c r="MOL111" s="921"/>
      <c r="MOM111" s="921"/>
      <c r="MON111" s="921"/>
      <c r="MOO111" s="921"/>
      <c r="MOP111" s="921"/>
      <c r="MOQ111" s="921"/>
      <c r="MOR111" s="921"/>
      <c r="MOS111" s="921"/>
      <c r="MOT111" s="921"/>
      <c r="MOU111" s="921"/>
      <c r="MOV111" s="921"/>
      <c r="MOW111" s="921"/>
      <c r="MOX111" s="921"/>
      <c r="MOY111" s="921"/>
      <c r="MOZ111" s="921"/>
      <c r="MPA111" s="921"/>
      <c r="MPB111" s="921"/>
      <c r="MPC111" s="921"/>
      <c r="MPD111" s="921"/>
      <c r="MPE111" s="921"/>
      <c r="MPF111" s="921"/>
      <c r="MPG111" s="921"/>
      <c r="MPH111" s="921"/>
      <c r="MPI111" s="921"/>
      <c r="MPJ111" s="921"/>
      <c r="MPK111" s="921"/>
      <c r="MPL111" s="921"/>
      <c r="MPM111" s="921"/>
      <c r="MPN111" s="921"/>
      <c r="MPO111" s="921"/>
      <c r="MPP111" s="921"/>
      <c r="MPQ111" s="921"/>
      <c r="MPR111" s="921"/>
      <c r="MPS111" s="921"/>
      <c r="MPT111" s="921"/>
      <c r="MPU111" s="921"/>
      <c r="MPV111" s="921"/>
      <c r="MPW111" s="921"/>
      <c r="MPX111" s="921"/>
      <c r="MPY111" s="921"/>
      <c r="MPZ111" s="921"/>
      <c r="MQA111" s="921"/>
      <c r="MQB111" s="921"/>
      <c r="MQC111" s="921"/>
      <c r="MQD111" s="921"/>
      <c r="MQE111" s="921"/>
      <c r="MQF111" s="921"/>
      <c r="MQG111" s="921"/>
      <c r="MQH111" s="921"/>
      <c r="MQI111" s="921"/>
      <c r="MQJ111" s="921"/>
      <c r="MQK111" s="921"/>
      <c r="MQL111" s="921"/>
      <c r="MQM111" s="921"/>
      <c r="MQN111" s="921"/>
      <c r="MQO111" s="921"/>
      <c r="MQP111" s="921"/>
      <c r="MQQ111" s="921"/>
      <c r="MQR111" s="921"/>
      <c r="MQS111" s="921"/>
      <c r="MQT111" s="921"/>
      <c r="MQU111" s="921"/>
      <c r="MQV111" s="921"/>
      <c r="MQW111" s="921"/>
      <c r="MQX111" s="921"/>
      <c r="MQY111" s="921"/>
      <c r="MQZ111" s="921"/>
      <c r="MRA111" s="921"/>
      <c r="MRB111" s="921"/>
      <c r="MRC111" s="921"/>
      <c r="MRD111" s="921"/>
      <c r="MRE111" s="921"/>
      <c r="MRF111" s="921"/>
      <c r="MRG111" s="921"/>
      <c r="MRH111" s="921"/>
      <c r="MRI111" s="921"/>
      <c r="MRJ111" s="921"/>
      <c r="MRK111" s="921"/>
      <c r="MRL111" s="921"/>
      <c r="MRM111" s="921"/>
      <c r="MRN111" s="921"/>
      <c r="MRO111" s="921"/>
      <c r="MRP111" s="921"/>
      <c r="MRQ111" s="921"/>
      <c r="MRR111" s="921"/>
      <c r="MRS111" s="921"/>
      <c r="MRT111" s="921"/>
      <c r="MRU111" s="921"/>
      <c r="MRV111" s="921"/>
      <c r="MRW111" s="921"/>
      <c r="MRX111" s="921"/>
      <c r="MRY111" s="921"/>
      <c r="MRZ111" s="921"/>
      <c r="MSA111" s="921"/>
      <c r="MSB111" s="921"/>
      <c r="MSC111" s="921"/>
      <c r="MSD111" s="921"/>
      <c r="MSE111" s="921"/>
      <c r="MSF111" s="921"/>
      <c r="MSG111" s="921"/>
      <c r="MSH111" s="921"/>
      <c r="MSI111" s="921"/>
      <c r="MSJ111" s="921"/>
      <c r="MSK111" s="921"/>
      <c r="MSL111" s="921"/>
      <c r="MSM111" s="921"/>
      <c r="MSN111" s="921"/>
      <c r="MSO111" s="921"/>
      <c r="MSP111" s="921"/>
      <c r="MSQ111" s="921"/>
      <c r="MSR111" s="921"/>
      <c r="MSS111" s="921"/>
      <c r="MST111" s="921"/>
      <c r="MSU111" s="921"/>
      <c r="MSV111" s="921"/>
      <c r="MSW111" s="921"/>
      <c r="MSX111" s="921"/>
      <c r="MSY111" s="921"/>
      <c r="MSZ111" s="921"/>
      <c r="MTA111" s="921"/>
      <c r="MTB111" s="921"/>
      <c r="MTC111" s="921"/>
      <c r="MTD111" s="921"/>
      <c r="MTE111" s="921"/>
      <c r="MTF111" s="921"/>
      <c r="MTG111" s="921"/>
      <c r="MTH111" s="921"/>
      <c r="MTI111" s="921"/>
      <c r="MTJ111" s="921"/>
      <c r="MTK111" s="921"/>
      <c r="MTL111" s="921"/>
      <c r="MTM111" s="921"/>
      <c r="MTN111" s="921"/>
      <c r="MTO111" s="921"/>
      <c r="MTP111" s="921"/>
      <c r="MTQ111" s="921"/>
      <c r="MTR111" s="921"/>
      <c r="MTS111" s="921"/>
      <c r="MTT111" s="921"/>
      <c r="MTU111" s="921"/>
      <c r="MTV111" s="921"/>
      <c r="MTW111" s="921"/>
      <c r="MTX111" s="921"/>
      <c r="MTY111" s="921"/>
      <c r="MTZ111" s="921"/>
      <c r="MUA111" s="921"/>
      <c r="MUB111" s="921"/>
      <c r="MUC111" s="921"/>
      <c r="MUD111" s="921"/>
      <c r="MUE111" s="921"/>
      <c r="MUF111" s="921"/>
      <c r="MUG111" s="921"/>
      <c r="MUH111" s="921"/>
      <c r="MUI111" s="921"/>
      <c r="MUJ111" s="921"/>
      <c r="MUK111" s="921"/>
      <c r="MUL111" s="921"/>
      <c r="MUM111" s="921"/>
      <c r="MUN111" s="921"/>
      <c r="MUO111" s="921"/>
      <c r="MUP111" s="921"/>
      <c r="MUQ111" s="921"/>
      <c r="MUR111" s="921"/>
      <c r="MUS111" s="921"/>
      <c r="MUT111" s="921"/>
      <c r="MUU111" s="921"/>
      <c r="MUV111" s="921"/>
      <c r="MUW111" s="921"/>
      <c r="MUX111" s="921"/>
      <c r="MUY111" s="921"/>
      <c r="MUZ111" s="921"/>
      <c r="MVA111" s="921"/>
      <c r="MVB111" s="921"/>
      <c r="MVC111" s="921"/>
      <c r="MVD111" s="921"/>
      <c r="MVE111" s="921"/>
      <c r="MVF111" s="921"/>
      <c r="MVG111" s="921"/>
      <c r="MVH111" s="921"/>
      <c r="MVI111" s="921"/>
      <c r="MVJ111" s="921"/>
      <c r="MVK111" s="921"/>
      <c r="MVL111" s="921"/>
      <c r="MVM111" s="921"/>
      <c r="MVN111" s="921"/>
      <c r="MVO111" s="921"/>
      <c r="MVP111" s="921"/>
      <c r="MVQ111" s="921"/>
      <c r="MVR111" s="921"/>
      <c r="MVS111" s="921"/>
      <c r="MVT111" s="921"/>
      <c r="MVU111" s="921"/>
      <c r="MVV111" s="921"/>
      <c r="MVW111" s="921"/>
      <c r="MVX111" s="921"/>
      <c r="MVY111" s="921"/>
      <c r="MVZ111" s="921"/>
      <c r="MWA111" s="921"/>
      <c r="MWB111" s="921"/>
      <c r="MWC111" s="921"/>
      <c r="MWD111" s="921"/>
      <c r="MWE111" s="921"/>
      <c r="MWF111" s="921"/>
      <c r="MWG111" s="921"/>
      <c r="MWH111" s="921"/>
      <c r="MWI111" s="921"/>
      <c r="MWJ111" s="921"/>
      <c r="MWK111" s="921"/>
      <c r="MWL111" s="921"/>
      <c r="MWM111" s="921"/>
      <c r="MWN111" s="921"/>
      <c r="MWO111" s="921"/>
      <c r="MWP111" s="921"/>
      <c r="MWQ111" s="921"/>
      <c r="MWR111" s="921"/>
      <c r="MWS111" s="921"/>
      <c r="MWT111" s="921"/>
      <c r="MWU111" s="921"/>
      <c r="MWV111" s="921"/>
      <c r="MWW111" s="921"/>
      <c r="MWX111" s="921"/>
      <c r="MWY111" s="921"/>
      <c r="MWZ111" s="921"/>
      <c r="MXA111" s="921"/>
      <c r="MXB111" s="921"/>
      <c r="MXC111" s="921"/>
      <c r="MXD111" s="921"/>
      <c r="MXE111" s="921"/>
      <c r="MXF111" s="921"/>
      <c r="MXG111" s="921"/>
      <c r="MXH111" s="921"/>
      <c r="MXI111" s="921"/>
      <c r="MXJ111" s="921"/>
      <c r="MXK111" s="921"/>
      <c r="MXL111" s="921"/>
      <c r="MXM111" s="921"/>
      <c r="MXN111" s="921"/>
      <c r="MXO111" s="921"/>
      <c r="MXP111" s="921"/>
      <c r="MXQ111" s="921"/>
      <c r="MXR111" s="921"/>
      <c r="MXS111" s="921"/>
      <c r="MXT111" s="921"/>
      <c r="MXU111" s="921"/>
      <c r="MXV111" s="921"/>
      <c r="MXW111" s="921"/>
      <c r="MXX111" s="921"/>
      <c r="MXY111" s="921"/>
      <c r="MXZ111" s="921"/>
      <c r="MYA111" s="921"/>
      <c r="MYB111" s="921"/>
      <c r="MYC111" s="921"/>
      <c r="MYD111" s="921"/>
      <c r="MYE111" s="921"/>
      <c r="MYF111" s="921"/>
      <c r="MYG111" s="921"/>
      <c r="MYH111" s="921"/>
      <c r="MYI111" s="921"/>
      <c r="MYJ111" s="921"/>
      <c r="MYK111" s="921"/>
      <c r="MYL111" s="921"/>
      <c r="MYM111" s="921"/>
      <c r="MYN111" s="921"/>
      <c r="MYO111" s="921"/>
      <c r="MYP111" s="921"/>
      <c r="MYQ111" s="921"/>
      <c r="MYR111" s="921"/>
      <c r="MYS111" s="921"/>
      <c r="MYT111" s="921"/>
      <c r="MYU111" s="921"/>
      <c r="MYV111" s="921"/>
      <c r="MYW111" s="921"/>
      <c r="MYX111" s="921"/>
      <c r="MYY111" s="921"/>
      <c r="MYZ111" s="921"/>
      <c r="MZA111" s="921"/>
      <c r="MZB111" s="921"/>
      <c r="MZC111" s="921"/>
      <c r="MZD111" s="921"/>
      <c r="MZE111" s="921"/>
      <c r="MZF111" s="921"/>
      <c r="MZG111" s="921"/>
      <c r="MZH111" s="921"/>
      <c r="MZI111" s="921"/>
      <c r="MZJ111" s="921"/>
      <c r="MZK111" s="921"/>
      <c r="MZL111" s="921"/>
      <c r="MZM111" s="921"/>
      <c r="MZN111" s="921"/>
      <c r="MZO111" s="921"/>
      <c r="MZP111" s="921"/>
      <c r="MZQ111" s="921"/>
      <c r="MZR111" s="921"/>
      <c r="MZS111" s="921"/>
      <c r="MZT111" s="921"/>
      <c r="MZU111" s="921"/>
      <c r="MZV111" s="921"/>
      <c r="MZW111" s="921"/>
      <c r="MZX111" s="921"/>
      <c r="MZY111" s="921"/>
      <c r="MZZ111" s="921"/>
      <c r="NAA111" s="921"/>
      <c r="NAB111" s="921"/>
      <c r="NAC111" s="921"/>
      <c r="NAD111" s="921"/>
      <c r="NAE111" s="921"/>
      <c r="NAF111" s="921"/>
      <c r="NAG111" s="921"/>
      <c r="NAH111" s="921"/>
      <c r="NAI111" s="921"/>
      <c r="NAJ111" s="921"/>
      <c r="NAK111" s="921"/>
      <c r="NAL111" s="921"/>
      <c r="NAM111" s="921"/>
      <c r="NAN111" s="921"/>
      <c r="NAO111" s="921"/>
      <c r="NAP111" s="921"/>
      <c r="NAQ111" s="921"/>
      <c r="NAR111" s="921"/>
      <c r="NAS111" s="921"/>
      <c r="NAT111" s="921"/>
      <c r="NAU111" s="921"/>
      <c r="NAV111" s="921"/>
      <c r="NAW111" s="921"/>
      <c r="NAX111" s="921"/>
      <c r="NAY111" s="921"/>
      <c r="NAZ111" s="921"/>
      <c r="NBA111" s="921"/>
      <c r="NBB111" s="921"/>
      <c r="NBC111" s="921"/>
      <c r="NBD111" s="921"/>
      <c r="NBE111" s="921"/>
      <c r="NBF111" s="921"/>
      <c r="NBG111" s="921"/>
      <c r="NBH111" s="921"/>
      <c r="NBI111" s="921"/>
      <c r="NBJ111" s="921"/>
      <c r="NBK111" s="921"/>
      <c r="NBL111" s="921"/>
      <c r="NBM111" s="921"/>
      <c r="NBN111" s="921"/>
      <c r="NBO111" s="921"/>
      <c r="NBP111" s="921"/>
      <c r="NBQ111" s="921"/>
      <c r="NBR111" s="921"/>
      <c r="NBS111" s="921"/>
      <c r="NBT111" s="921"/>
      <c r="NBU111" s="921"/>
      <c r="NBV111" s="921"/>
      <c r="NBW111" s="921"/>
      <c r="NBX111" s="921"/>
      <c r="NBY111" s="921"/>
      <c r="NBZ111" s="921"/>
      <c r="NCA111" s="921"/>
      <c r="NCB111" s="921"/>
      <c r="NCC111" s="921"/>
      <c r="NCD111" s="921"/>
      <c r="NCE111" s="921"/>
      <c r="NCF111" s="921"/>
      <c r="NCG111" s="921"/>
      <c r="NCH111" s="921"/>
      <c r="NCI111" s="921"/>
      <c r="NCJ111" s="921"/>
      <c r="NCK111" s="921"/>
      <c r="NCL111" s="921"/>
      <c r="NCM111" s="921"/>
      <c r="NCN111" s="921"/>
      <c r="NCO111" s="921"/>
      <c r="NCP111" s="921"/>
      <c r="NCQ111" s="921"/>
      <c r="NCR111" s="921"/>
      <c r="NCS111" s="921"/>
      <c r="NCT111" s="921"/>
      <c r="NCU111" s="921"/>
      <c r="NCV111" s="921"/>
      <c r="NCW111" s="921"/>
      <c r="NCX111" s="921"/>
      <c r="NCY111" s="921"/>
      <c r="NCZ111" s="921"/>
      <c r="NDA111" s="921"/>
      <c r="NDB111" s="921"/>
      <c r="NDC111" s="921"/>
      <c r="NDD111" s="921"/>
      <c r="NDE111" s="921"/>
      <c r="NDF111" s="921"/>
      <c r="NDG111" s="921"/>
      <c r="NDH111" s="921"/>
      <c r="NDI111" s="921"/>
      <c r="NDJ111" s="921"/>
      <c r="NDK111" s="921"/>
      <c r="NDL111" s="921"/>
      <c r="NDM111" s="921"/>
      <c r="NDN111" s="921"/>
      <c r="NDO111" s="921"/>
      <c r="NDP111" s="921"/>
      <c r="NDQ111" s="921"/>
      <c r="NDR111" s="921"/>
      <c r="NDS111" s="921"/>
      <c r="NDT111" s="921"/>
      <c r="NDU111" s="921"/>
      <c r="NDV111" s="921"/>
      <c r="NDW111" s="921"/>
      <c r="NDX111" s="921"/>
      <c r="NDY111" s="921"/>
      <c r="NDZ111" s="921"/>
      <c r="NEA111" s="921"/>
      <c r="NEB111" s="921"/>
      <c r="NEC111" s="921"/>
      <c r="NED111" s="921"/>
      <c r="NEE111" s="921"/>
      <c r="NEF111" s="921"/>
      <c r="NEG111" s="921"/>
      <c r="NEH111" s="921"/>
      <c r="NEI111" s="921"/>
      <c r="NEJ111" s="921"/>
      <c r="NEK111" s="921"/>
      <c r="NEL111" s="921"/>
      <c r="NEM111" s="921"/>
      <c r="NEN111" s="921"/>
      <c r="NEO111" s="921"/>
      <c r="NEP111" s="921"/>
      <c r="NEQ111" s="921"/>
      <c r="NER111" s="921"/>
      <c r="NES111" s="921"/>
      <c r="NET111" s="921"/>
      <c r="NEU111" s="921"/>
      <c r="NEV111" s="921"/>
      <c r="NEW111" s="921"/>
      <c r="NEX111" s="921"/>
      <c r="NEY111" s="921"/>
      <c r="NEZ111" s="921"/>
      <c r="NFA111" s="921"/>
      <c r="NFB111" s="921"/>
      <c r="NFC111" s="921"/>
      <c r="NFD111" s="921"/>
      <c r="NFE111" s="921"/>
      <c r="NFF111" s="921"/>
      <c r="NFG111" s="921"/>
      <c r="NFH111" s="921"/>
      <c r="NFI111" s="921"/>
      <c r="NFJ111" s="921"/>
      <c r="NFK111" s="921"/>
      <c r="NFL111" s="921"/>
      <c r="NFM111" s="921"/>
      <c r="NFN111" s="921"/>
      <c r="NFO111" s="921"/>
      <c r="NFP111" s="921"/>
      <c r="NFQ111" s="921"/>
      <c r="NFR111" s="921"/>
      <c r="NFS111" s="921"/>
      <c r="NFT111" s="921"/>
      <c r="NFU111" s="921"/>
      <c r="NFV111" s="921"/>
      <c r="NFW111" s="921"/>
      <c r="NFX111" s="921"/>
      <c r="NFY111" s="921"/>
      <c r="NFZ111" s="921"/>
      <c r="NGA111" s="921"/>
      <c r="NGB111" s="921"/>
      <c r="NGC111" s="921"/>
      <c r="NGD111" s="921"/>
      <c r="NGE111" s="921"/>
      <c r="NGF111" s="921"/>
      <c r="NGG111" s="921"/>
      <c r="NGH111" s="921"/>
      <c r="NGI111" s="921"/>
      <c r="NGJ111" s="921"/>
      <c r="NGK111" s="921"/>
      <c r="NGL111" s="921"/>
      <c r="NGM111" s="921"/>
      <c r="NGN111" s="921"/>
      <c r="NGO111" s="921"/>
      <c r="NGP111" s="921"/>
      <c r="NGQ111" s="921"/>
      <c r="NGR111" s="921"/>
      <c r="NGS111" s="921"/>
      <c r="NGT111" s="921"/>
      <c r="NGU111" s="921"/>
      <c r="NGV111" s="921"/>
      <c r="NGW111" s="921"/>
      <c r="NGX111" s="921"/>
      <c r="NGY111" s="921"/>
      <c r="NGZ111" s="921"/>
      <c r="NHA111" s="921"/>
      <c r="NHB111" s="921"/>
      <c r="NHC111" s="921"/>
      <c r="NHD111" s="921"/>
      <c r="NHE111" s="921"/>
      <c r="NHF111" s="921"/>
      <c r="NHG111" s="921"/>
      <c r="NHH111" s="921"/>
      <c r="NHI111" s="921"/>
      <c r="NHJ111" s="921"/>
      <c r="NHK111" s="921"/>
      <c r="NHL111" s="921"/>
      <c r="NHM111" s="921"/>
      <c r="NHN111" s="921"/>
      <c r="NHO111" s="921"/>
      <c r="NHP111" s="921"/>
      <c r="NHQ111" s="921"/>
      <c r="NHR111" s="921"/>
      <c r="NHS111" s="921"/>
      <c r="NHT111" s="921"/>
      <c r="NHU111" s="921"/>
      <c r="NHV111" s="921"/>
      <c r="NHW111" s="921"/>
      <c r="NHX111" s="921"/>
      <c r="NHY111" s="921"/>
      <c r="NHZ111" s="921"/>
      <c r="NIA111" s="921"/>
      <c r="NIB111" s="921"/>
      <c r="NIC111" s="921"/>
      <c r="NID111" s="921"/>
      <c r="NIE111" s="921"/>
      <c r="NIF111" s="921"/>
      <c r="NIG111" s="921"/>
      <c r="NIH111" s="921"/>
      <c r="NII111" s="921"/>
      <c r="NIJ111" s="921"/>
      <c r="NIK111" s="921"/>
      <c r="NIL111" s="921"/>
      <c r="NIM111" s="921"/>
      <c r="NIN111" s="921"/>
      <c r="NIO111" s="921"/>
      <c r="NIP111" s="921"/>
      <c r="NIQ111" s="921"/>
      <c r="NIR111" s="921"/>
      <c r="NIS111" s="921"/>
      <c r="NIT111" s="921"/>
      <c r="NIU111" s="921"/>
      <c r="NIV111" s="921"/>
      <c r="NIW111" s="921"/>
      <c r="NIX111" s="921"/>
      <c r="NIY111" s="921"/>
      <c r="NIZ111" s="921"/>
      <c r="NJA111" s="921"/>
      <c r="NJB111" s="921"/>
      <c r="NJC111" s="921"/>
      <c r="NJD111" s="921"/>
      <c r="NJE111" s="921"/>
      <c r="NJF111" s="921"/>
      <c r="NJG111" s="921"/>
      <c r="NJH111" s="921"/>
      <c r="NJI111" s="921"/>
      <c r="NJJ111" s="921"/>
      <c r="NJK111" s="921"/>
      <c r="NJL111" s="921"/>
      <c r="NJM111" s="921"/>
      <c r="NJN111" s="921"/>
      <c r="NJO111" s="921"/>
      <c r="NJP111" s="921"/>
      <c r="NJQ111" s="921"/>
      <c r="NJR111" s="921"/>
      <c r="NJS111" s="921"/>
      <c r="NJT111" s="921"/>
      <c r="NJU111" s="921"/>
      <c r="NJV111" s="921"/>
      <c r="NJW111" s="921"/>
      <c r="NJX111" s="921"/>
      <c r="NJY111" s="921"/>
      <c r="NJZ111" s="921"/>
      <c r="NKA111" s="921"/>
      <c r="NKB111" s="921"/>
      <c r="NKC111" s="921"/>
      <c r="NKD111" s="921"/>
      <c r="NKE111" s="921"/>
      <c r="NKF111" s="921"/>
      <c r="NKG111" s="921"/>
      <c r="NKH111" s="921"/>
      <c r="NKI111" s="921"/>
      <c r="NKJ111" s="921"/>
      <c r="NKK111" s="921"/>
      <c r="NKL111" s="921"/>
      <c r="NKM111" s="921"/>
      <c r="NKN111" s="921"/>
      <c r="NKO111" s="921"/>
      <c r="NKP111" s="921"/>
      <c r="NKQ111" s="921"/>
      <c r="NKR111" s="921"/>
      <c r="NKS111" s="921"/>
      <c r="NKT111" s="921"/>
      <c r="NKU111" s="921"/>
      <c r="NKV111" s="921"/>
      <c r="NKW111" s="921"/>
      <c r="NKX111" s="921"/>
      <c r="NKY111" s="921"/>
      <c r="NKZ111" s="921"/>
      <c r="NLA111" s="921"/>
      <c r="NLB111" s="921"/>
      <c r="NLC111" s="921"/>
      <c r="NLD111" s="921"/>
      <c r="NLE111" s="921"/>
      <c r="NLF111" s="921"/>
      <c r="NLG111" s="921"/>
      <c r="NLH111" s="921"/>
      <c r="NLI111" s="921"/>
      <c r="NLJ111" s="921"/>
      <c r="NLK111" s="921"/>
      <c r="NLL111" s="921"/>
      <c r="NLM111" s="921"/>
      <c r="NLN111" s="921"/>
      <c r="NLO111" s="921"/>
      <c r="NLP111" s="921"/>
      <c r="NLQ111" s="921"/>
      <c r="NLR111" s="921"/>
      <c r="NLS111" s="921"/>
      <c r="NLT111" s="921"/>
      <c r="NLU111" s="921"/>
      <c r="NLV111" s="921"/>
      <c r="NLW111" s="921"/>
      <c r="NLX111" s="921"/>
      <c r="NLY111" s="921"/>
      <c r="NLZ111" s="921"/>
      <c r="NMA111" s="921"/>
      <c r="NMB111" s="921"/>
      <c r="NMC111" s="921"/>
      <c r="NMD111" s="921"/>
      <c r="NME111" s="921"/>
      <c r="NMF111" s="921"/>
      <c r="NMG111" s="921"/>
      <c r="NMH111" s="921"/>
      <c r="NMI111" s="921"/>
      <c r="NMJ111" s="921"/>
      <c r="NMK111" s="921"/>
      <c r="NML111" s="921"/>
      <c r="NMM111" s="921"/>
      <c r="NMN111" s="921"/>
      <c r="NMO111" s="921"/>
      <c r="NMP111" s="921"/>
      <c r="NMQ111" s="921"/>
      <c r="NMR111" s="921"/>
      <c r="NMS111" s="921"/>
      <c r="NMT111" s="921"/>
      <c r="NMU111" s="921"/>
      <c r="NMV111" s="921"/>
      <c r="NMW111" s="921"/>
      <c r="NMX111" s="921"/>
      <c r="NMY111" s="921"/>
      <c r="NMZ111" s="921"/>
      <c r="NNA111" s="921"/>
      <c r="NNB111" s="921"/>
      <c r="NNC111" s="921"/>
      <c r="NND111" s="921"/>
      <c r="NNE111" s="921"/>
      <c r="NNF111" s="921"/>
      <c r="NNG111" s="921"/>
      <c r="NNH111" s="921"/>
      <c r="NNI111" s="921"/>
      <c r="NNJ111" s="921"/>
      <c r="NNK111" s="921"/>
      <c r="NNL111" s="921"/>
      <c r="NNM111" s="921"/>
      <c r="NNN111" s="921"/>
      <c r="NNO111" s="921"/>
      <c r="NNP111" s="921"/>
      <c r="NNQ111" s="921"/>
      <c r="NNR111" s="921"/>
      <c r="NNS111" s="921"/>
      <c r="NNT111" s="921"/>
      <c r="NNU111" s="921"/>
      <c r="NNV111" s="921"/>
      <c r="NNW111" s="921"/>
      <c r="NNX111" s="921"/>
      <c r="NNY111" s="921"/>
      <c r="NNZ111" s="921"/>
      <c r="NOA111" s="921"/>
      <c r="NOB111" s="921"/>
      <c r="NOC111" s="921"/>
      <c r="NOD111" s="921"/>
      <c r="NOE111" s="921"/>
      <c r="NOF111" s="921"/>
      <c r="NOG111" s="921"/>
      <c r="NOH111" s="921"/>
      <c r="NOI111" s="921"/>
      <c r="NOJ111" s="921"/>
      <c r="NOK111" s="921"/>
      <c r="NOL111" s="921"/>
      <c r="NOM111" s="921"/>
      <c r="NON111" s="921"/>
      <c r="NOO111" s="921"/>
      <c r="NOP111" s="921"/>
      <c r="NOQ111" s="921"/>
      <c r="NOR111" s="921"/>
      <c r="NOS111" s="921"/>
      <c r="NOT111" s="921"/>
      <c r="NOU111" s="921"/>
      <c r="NOV111" s="921"/>
      <c r="NOW111" s="921"/>
      <c r="NOX111" s="921"/>
      <c r="NOY111" s="921"/>
      <c r="NOZ111" s="921"/>
      <c r="NPA111" s="921"/>
      <c r="NPB111" s="921"/>
      <c r="NPC111" s="921"/>
      <c r="NPD111" s="921"/>
      <c r="NPE111" s="921"/>
      <c r="NPF111" s="921"/>
      <c r="NPG111" s="921"/>
      <c r="NPH111" s="921"/>
      <c r="NPI111" s="921"/>
      <c r="NPJ111" s="921"/>
      <c r="NPK111" s="921"/>
      <c r="NPL111" s="921"/>
      <c r="NPM111" s="921"/>
      <c r="NPN111" s="921"/>
      <c r="NPO111" s="921"/>
      <c r="NPP111" s="921"/>
      <c r="NPQ111" s="921"/>
      <c r="NPR111" s="921"/>
      <c r="NPS111" s="921"/>
      <c r="NPT111" s="921"/>
      <c r="NPU111" s="921"/>
      <c r="NPV111" s="921"/>
      <c r="NPW111" s="921"/>
      <c r="NPX111" s="921"/>
      <c r="NPY111" s="921"/>
      <c r="NPZ111" s="921"/>
      <c r="NQA111" s="921"/>
      <c r="NQB111" s="921"/>
      <c r="NQC111" s="921"/>
      <c r="NQD111" s="921"/>
      <c r="NQE111" s="921"/>
      <c r="NQF111" s="921"/>
      <c r="NQG111" s="921"/>
      <c r="NQH111" s="921"/>
      <c r="NQI111" s="921"/>
      <c r="NQJ111" s="921"/>
      <c r="NQK111" s="921"/>
      <c r="NQL111" s="921"/>
      <c r="NQM111" s="921"/>
      <c r="NQN111" s="921"/>
      <c r="NQO111" s="921"/>
      <c r="NQP111" s="921"/>
      <c r="NQQ111" s="921"/>
      <c r="NQR111" s="921"/>
      <c r="NQS111" s="921"/>
      <c r="NQT111" s="921"/>
      <c r="NQU111" s="921"/>
      <c r="NQV111" s="921"/>
      <c r="NQW111" s="921"/>
      <c r="NQX111" s="921"/>
      <c r="NQY111" s="921"/>
      <c r="NQZ111" s="921"/>
      <c r="NRA111" s="921"/>
      <c r="NRB111" s="921"/>
      <c r="NRC111" s="921"/>
      <c r="NRD111" s="921"/>
      <c r="NRE111" s="921"/>
      <c r="NRF111" s="921"/>
      <c r="NRG111" s="921"/>
      <c r="NRH111" s="921"/>
      <c r="NRI111" s="921"/>
      <c r="NRJ111" s="921"/>
      <c r="NRK111" s="921"/>
      <c r="NRL111" s="921"/>
      <c r="NRM111" s="921"/>
      <c r="NRN111" s="921"/>
      <c r="NRO111" s="921"/>
      <c r="NRP111" s="921"/>
      <c r="NRQ111" s="921"/>
      <c r="NRR111" s="921"/>
      <c r="NRS111" s="921"/>
      <c r="NRT111" s="921"/>
      <c r="NRU111" s="921"/>
      <c r="NRV111" s="921"/>
      <c r="NRW111" s="921"/>
      <c r="NRX111" s="921"/>
      <c r="NRY111" s="921"/>
      <c r="NRZ111" s="921"/>
      <c r="NSA111" s="921"/>
      <c r="NSB111" s="921"/>
      <c r="NSC111" s="921"/>
      <c r="NSD111" s="921"/>
      <c r="NSE111" s="921"/>
      <c r="NSF111" s="921"/>
      <c r="NSG111" s="921"/>
      <c r="NSH111" s="921"/>
      <c r="NSI111" s="921"/>
      <c r="NSJ111" s="921"/>
      <c r="NSK111" s="921"/>
      <c r="NSL111" s="921"/>
      <c r="NSM111" s="921"/>
      <c r="NSN111" s="921"/>
      <c r="NSO111" s="921"/>
      <c r="NSP111" s="921"/>
      <c r="NSQ111" s="921"/>
      <c r="NSR111" s="921"/>
      <c r="NSS111" s="921"/>
      <c r="NST111" s="921"/>
      <c r="NSU111" s="921"/>
      <c r="NSV111" s="921"/>
      <c r="NSW111" s="921"/>
      <c r="NSX111" s="921"/>
      <c r="NSY111" s="921"/>
      <c r="NSZ111" s="921"/>
      <c r="NTA111" s="921"/>
      <c r="NTB111" s="921"/>
      <c r="NTC111" s="921"/>
      <c r="NTD111" s="921"/>
      <c r="NTE111" s="921"/>
      <c r="NTF111" s="921"/>
      <c r="NTG111" s="921"/>
      <c r="NTH111" s="921"/>
      <c r="NTI111" s="921"/>
      <c r="NTJ111" s="921"/>
      <c r="NTK111" s="921"/>
      <c r="NTL111" s="921"/>
      <c r="NTM111" s="921"/>
      <c r="NTN111" s="921"/>
      <c r="NTO111" s="921"/>
      <c r="NTP111" s="921"/>
      <c r="NTQ111" s="921"/>
      <c r="NTR111" s="921"/>
      <c r="NTS111" s="921"/>
      <c r="NTT111" s="921"/>
      <c r="NTU111" s="921"/>
      <c r="NTV111" s="921"/>
      <c r="NTW111" s="921"/>
      <c r="NTX111" s="921"/>
      <c r="NTY111" s="921"/>
      <c r="NTZ111" s="921"/>
      <c r="NUA111" s="921"/>
      <c r="NUB111" s="921"/>
      <c r="NUC111" s="921"/>
      <c r="NUD111" s="921"/>
      <c r="NUE111" s="921"/>
      <c r="NUF111" s="921"/>
      <c r="NUG111" s="921"/>
      <c r="NUH111" s="921"/>
      <c r="NUI111" s="921"/>
      <c r="NUJ111" s="921"/>
      <c r="NUK111" s="921"/>
      <c r="NUL111" s="921"/>
      <c r="NUM111" s="921"/>
      <c r="NUN111" s="921"/>
      <c r="NUO111" s="921"/>
      <c r="NUP111" s="921"/>
      <c r="NUQ111" s="921"/>
      <c r="NUR111" s="921"/>
      <c r="NUS111" s="921"/>
      <c r="NUT111" s="921"/>
      <c r="NUU111" s="921"/>
      <c r="NUV111" s="921"/>
      <c r="NUW111" s="921"/>
      <c r="NUX111" s="921"/>
      <c r="NUY111" s="921"/>
      <c r="NUZ111" s="921"/>
      <c r="NVA111" s="921"/>
      <c r="NVB111" s="921"/>
      <c r="NVC111" s="921"/>
      <c r="NVD111" s="921"/>
      <c r="NVE111" s="921"/>
      <c r="NVF111" s="921"/>
      <c r="NVG111" s="921"/>
      <c r="NVH111" s="921"/>
      <c r="NVI111" s="921"/>
      <c r="NVJ111" s="921"/>
      <c r="NVK111" s="921"/>
      <c r="NVL111" s="921"/>
      <c r="NVM111" s="921"/>
      <c r="NVN111" s="921"/>
      <c r="NVO111" s="921"/>
      <c r="NVP111" s="921"/>
      <c r="NVQ111" s="921"/>
      <c r="NVR111" s="921"/>
      <c r="NVS111" s="921"/>
      <c r="NVT111" s="921"/>
      <c r="NVU111" s="921"/>
      <c r="NVV111" s="921"/>
      <c r="NVW111" s="921"/>
      <c r="NVX111" s="921"/>
      <c r="NVY111" s="921"/>
      <c r="NVZ111" s="921"/>
      <c r="NWA111" s="921"/>
      <c r="NWB111" s="921"/>
      <c r="NWC111" s="921"/>
      <c r="NWD111" s="921"/>
      <c r="NWE111" s="921"/>
      <c r="NWF111" s="921"/>
      <c r="NWG111" s="921"/>
      <c r="NWH111" s="921"/>
      <c r="NWI111" s="921"/>
      <c r="NWJ111" s="921"/>
      <c r="NWK111" s="921"/>
      <c r="NWL111" s="921"/>
      <c r="NWM111" s="921"/>
      <c r="NWN111" s="921"/>
      <c r="NWO111" s="921"/>
      <c r="NWP111" s="921"/>
      <c r="NWQ111" s="921"/>
      <c r="NWR111" s="921"/>
      <c r="NWS111" s="921"/>
      <c r="NWT111" s="921"/>
      <c r="NWU111" s="921"/>
      <c r="NWV111" s="921"/>
      <c r="NWW111" s="921"/>
      <c r="NWX111" s="921"/>
      <c r="NWY111" s="921"/>
      <c r="NWZ111" s="921"/>
      <c r="NXA111" s="921"/>
      <c r="NXB111" s="921"/>
      <c r="NXC111" s="921"/>
      <c r="NXD111" s="921"/>
      <c r="NXE111" s="921"/>
      <c r="NXF111" s="921"/>
      <c r="NXG111" s="921"/>
      <c r="NXH111" s="921"/>
      <c r="NXI111" s="921"/>
      <c r="NXJ111" s="921"/>
      <c r="NXK111" s="921"/>
      <c r="NXL111" s="921"/>
      <c r="NXM111" s="921"/>
      <c r="NXN111" s="921"/>
      <c r="NXO111" s="921"/>
      <c r="NXP111" s="921"/>
      <c r="NXQ111" s="921"/>
      <c r="NXR111" s="921"/>
      <c r="NXS111" s="921"/>
      <c r="NXT111" s="921"/>
      <c r="NXU111" s="921"/>
      <c r="NXV111" s="921"/>
      <c r="NXW111" s="921"/>
      <c r="NXX111" s="921"/>
      <c r="NXY111" s="921"/>
      <c r="NXZ111" s="921"/>
      <c r="NYA111" s="921"/>
      <c r="NYB111" s="921"/>
      <c r="NYC111" s="921"/>
      <c r="NYD111" s="921"/>
      <c r="NYE111" s="921"/>
      <c r="NYF111" s="921"/>
      <c r="NYG111" s="921"/>
      <c r="NYH111" s="921"/>
      <c r="NYI111" s="921"/>
      <c r="NYJ111" s="921"/>
      <c r="NYK111" s="921"/>
      <c r="NYL111" s="921"/>
      <c r="NYM111" s="921"/>
      <c r="NYN111" s="921"/>
      <c r="NYO111" s="921"/>
      <c r="NYP111" s="921"/>
      <c r="NYQ111" s="921"/>
      <c r="NYR111" s="921"/>
      <c r="NYS111" s="921"/>
      <c r="NYT111" s="921"/>
      <c r="NYU111" s="921"/>
      <c r="NYV111" s="921"/>
      <c r="NYW111" s="921"/>
      <c r="NYX111" s="921"/>
      <c r="NYY111" s="921"/>
      <c r="NYZ111" s="921"/>
      <c r="NZA111" s="921"/>
      <c r="NZB111" s="921"/>
      <c r="NZC111" s="921"/>
      <c r="NZD111" s="921"/>
      <c r="NZE111" s="921"/>
      <c r="NZF111" s="921"/>
      <c r="NZG111" s="921"/>
      <c r="NZH111" s="921"/>
      <c r="NZI111" s="921"/>
      <c r="NZJ111" s="921"/>
      <c r="NZK111" s="921"/>
      <c r="NZL111" s="921"/>
      <c r="NZM111" s="921"/>
      <c r="NZN111" s="921"/>
      <c r="NZO111" s="921"/>
      <c r="NZP111" s="921"/>
      <c r="NZQ111" s="921"/>
      <c r="NZR111" s="921"/>
      <c r="NZS111" s="921"/>
      <c r="NZT111" s="921"/>
      <c r="NZU111" s="921"/>
      <c r="NZV111" s="921"/>
      <c r="NZW111" s="921"/>
      <c r="NZX111" s="921"/>
      <c r="NZY111" s="921"/>
      <c r="NZZ111" s="921"/>
      <c r="OAA111" s="921"/>
      <c r="OAB111" s="921"/>
      <c r="OAC111" s="921"/>
      <c r="OAD111" s="921"/>
      <c r="OAE111" s="921"/>
      <c r="OAF111" s="921"/>
      <c r="OAG111" s="921"/>
      <c r="OAH111" s="921"/>
      <c r="OAI111" s="921"/>
      <c r="OAJ111" s="921"/>
      <c r="OAK111" s="921"/>
      <c r="OAL111" s="921"/>
      <c r="OAM111" s="921"/>
      <c r="OAN111" s="921"/>
      <c r="OAO111" s="921"/>
      <c r="OAP111" s="921"/>
      <c r="OAQ111" s="921"/>
      <c r="OAR111" s="921"/>
      <c r="OAS111" s="921"/>
      <c r="OAT111" s="921"/>
      <c r="OAU111" s="921"/>
      <c r="OAV111" s="921"/>
      <c r="OAW111" s="921"/>
      <c r="OAX111" s="921"/>
      <c r="OAY111" s="921"/>
      <c r="OAZ111" s="921"/>
      <c r="OBA111" s="921"/>
      <c r="OBB111" s="921"/>
      <c r="OBC111" s="921"/>
      <c r="OBD111" s="921"/>
      <c r="OBE111" s="921"/>
      <c r="OBF111" s="921"/>
      <c r="OBG111" s="921"/>
      <c r="OBH111" s="921"/>
      <c r="OBI111" s="921"/>
      <c r="OBJ111" s="921"/>
      <c r="OBK111" s="921"/>
      <c r="OBL111" s="921"/>
      <c r="OBM111" s="921"/>
      <c r="OBN111" s="921"/>
      <c r="OBO111" s="921"/>
      <c r="OBP111" s="921"/>
      <c r="OBQ111" s="921"/>
      <c r="OBR111" s="921"/>
      <c r="OBS111" s="921"/>
      <c r="OBT111" s="921"/>
      <c r="OBU111" s="921"/>
      <c r="OBV111" s="921"/>
      <c r="OBW111" s="921"/>
      <c r="OBX111" s="921"/>
      <c r="OBY111" s="921"/>
      <c r="OBZ111" s="921"/>
      <c r="OCA111" s="921"/>
      <c r="OCB111" s="921"/>
      <c r="OCC111" s="921"/>
      <c r="OCD111" s="921"/>
      <c r="OCE111" s="921"/>
      <c r="OCF111" s="921"/>
      <c r="OCG111" s="921"/>
      <c r="OCH111" s="921"/>
      <c r="OCI111" s="921"/>
      <c r="OCJ111" s="921"/>
      <c r="OCK111" s="921"/>
      <c r="OCL111" s="921"/>
      <c r="OCM111" s="921"/>
      <c r="OCN111" s="921"/>
      <c r="OCO111" s="921"/>
      <c r="OCP111" s="921"/>
      <c r="OCQ111" s="921"/>
      <c r="OCR111" s="921"/>
      <c r="OCS111" s="921"/>
      <c r="OCT111" s="921"/>
      <c r="OCU111" s="921"/>
      <c r="OCV111" s="921"/>
      <c r="OCW111" s="921"/>
      <c r="OCX111" s="921"/>
      <c r="OCY111" s="921"/>
      <c r="OCZ111" s="921"/>
      <c r="ODA111" s="921"/>
      <c r="ODB111" s="921"/>
      <c r="ODC111" s="921"/>
      <c r="ODD111" s="921"/>
      <c r="ODE111" s="921"/>
      <c r="ODF111" s="921"/>
      <c r="ODG111" s="921"/>
      <c r="ODH111" s="921"/>
      <c r="ODI111" s="921"/>
      <c r="ODJ111" s="921"/>
      <c r="ODK111" s="921"/>
      <c r="ODL111" s="921"/>
      <c r="ODM111" s="921"/>
      <c r="ODN111" s="921"/>
      <c r="ODO111" s="921"/>
      <c r="ODP111" s="921"/>
      <c r="ODQ111" s="921"/>
      <c r="ODR111" s="921"/>
      <c r="ODS111" s="921"/>
      <c r="ODT111" s="921"/>
      <c r="ODU111" s="921"/>
      <c r="ODV111" s="921"/>
      <c r="ODW111" s="921"/>
      <c r="ODX111" s="921"/>
      <c r="ODY111" s="921"/>
      <c r="ODZ111" s="921"/>
      <c r="OEA111" s="921"/>
      <c r="OEB111" s="921"/>
      <c r="OEC111" s="921"/>
      <c r="OED111" s="921"/>
      <c r="OEE111" s="921"/>
      <c r="OEF111" s="921"/>
      <c r="OEG111" s="921"/>
      <c r="OEH111" s="921"/>
      <c r="OEI111" s="921"/>
      <c r="OEJ111" s="921"/>
      <c r="OEK111" s="921"/>
      <c r="OEL111" s="921"/>
      <c r="OEM111" s="921"/>
      <c r="OEN111" s="921"/>
      <c r="OEO111" s="921"/>
      <c r="OEP111" s="921"/>
      <c r="OEQ111" s="921"/>
      <c r="OER111" s="921"/>
      <c r="OES111" s="921"/>
      <c r="OET111" s="921"/>
      <c r="OEU111" s="921"/>
      <c r="OEV111" s="921"/>
      <c r="OEW111" s="921"/>
      <c r="OEX111" s="921"/>
      <c r="OEY111" s="921"/>
      <c r="OEZ111" s="921"/>
      <c r="OFA111" s="921"/>
      <c r="OFB111" s="921"/>
      <c r="OFC111" s="921"/>
      <c r="OFD111" s="921"/>
      <c r="OFE111" s="921"/>
      <c r="OFF111" s="921"/>
      <c r="OFG111" s="921"/>
      <c r="OFH111" s="921"/>
      <c r="OFI111" s="921"/>
      <c r="OFJ111" s="921"/>
      <c r="OFK111" s="921"/>
      <c r="OFL111" s="921"/>
      <c r="OFM111" s="921"/>
      <c r="OFN111" s="921"/>
      <c r="OFO111" s="921"/>
      <c r="OFP111" s="921"/>
      <c r="OFQ111" s="921"/>
      <c r="OFR111" s="921"/>
      <c r="OFS111" s="921"/>
      <c r="OFT111" s="921"/>
      <c r="OFU111" s="921"/>
      <c r="OFV111" s="921"/>
      <c r="OFW111" s="921"/>
      <c r="OFX111" s="921"/>
      <c r="OFY111" s="921"/>
      <c r="OFZ111" s="921"/>
      <c r="OGA111" s="921"/>
      <c r="OGB111" s="921"/>
      <c r="OGC111" s="921"/>
      <c r="OGD111" s="921"/>
      <c r="OGE111" s="921"/>
      <c r="OGF111" s="921"/>
      <c r="OGG111" s="921"/>
      <c r="OGH111" s="921"/>
      <c r="OGI111" s="921"/>
      <c r="OGJ111" s="921"/>
      <c r="OGK111" s="921"/>
      <c r="OGL111" s="921"/>
      <c r="OGM111" s="921"/>
      <c r="OGN111" s="921"/>
      <c r="OGO111" s="921"/>
      <c r="OGP111" s="921"/>
      <c r="OGQ111" s="921"/>
      <c r="OGR111" s="921"/>
      <c r="OGS111" s="921"/>
      <c r="OGT111" s="921"/>
      <c r="OGU111" s="921"/>
      <c r="OGV111" s="921"/>
      <c r="OGW111" s="921"/>
      <c r="OGX111" s="921"/>
      <c r="OGY111" s="921"/>
      <c r="OGZ111" s="921"/>
      <c r="OHA111" s="921"/>
      <c r="OHB111" s="921"/>
      <c r="OHC111" s="921"/>
      <c r="OHD111" s="921"/>
      <c r="OHE111" s="921"/>
      <c r="OHF111" s="921"/>
      <c r="OHG111" s="921"/>
      <c r="OHH111" s="921"/>
      <c r="OHI111" s="921"/>
      <c r="OHJ111" s="921"/>
      <c r="OHK111" s="921"/>
      <c r="OHL111" s="921"/>
      <c r="OHM111" s="921"/>
      <c r="OHN111" s="921"/>
      <c r="OHO111" s="921"/>
      <c r="OHP111" s="921"/>
      <c r="OHQ111" s="921"/>
      <c r="OHR111" s="921"/>
      <c r="OHS111" s="921"/>
      <c r="OHT111" s="921"/>
      <c r="OHU111" s="921"/>
      <c r="OHV111" s="921"/>
      <c r="OHW111" s="921"/>
      <c r="OHX111" s="921"/>
      <c r="OHY111" s="921"/>
      <c r="OHZ111" s="921"/>
      <c r="OIA111" s="921"/>
      <c r="OIB111" s="921"/>
      <c r="OIC111" s="921"/>
      <c r="OID111" s="921"/>
      <c r="OIE111" s="921"/>
      <c r="OIF111" s="921"/>
      <c r="OIG111" s="921"/>
      <c r="OIH111" s="921"/>
      <c r="OII111" s="921"/>
      <c r="OIJ111" s="921"/>
      <c r="OIK111" s="921"/>
      <c r="OIL111" s="921"/>
      <c r="OIM111" s="921"/>
      <c r="OIN111" s="921"/>
      <c r="OIO111" s="921"/>
      <c r="OIP111" s="921"/>
      <c r="OIQ111" s="921"/>
      <c r="OIR111" s="921"/>
      <c r="OIS111" s="921"/>
      <c r="OIT111" s="921"/>
      <c r="OIU111" s="921"/>
      <c r="OIV111" s="921"/>
      <c r="OIW111" s="921"/>
      <c r="OIX111" s="921"/>
      <c r="OIY111" s="921"/>
      <c r="OIZ111" s="921"/>
      <c r="OJA111" s="921"/>
      <c r="OJB111" s="921"/>
      <c r="OJC111" s="921"/>
      <c r="OJD111" s="921"/>
      <c r="OJE111" s="921"/>
      <c r="OJF111" s="921"/>
      <c r="OJG111" s="921"/>
      <c r="OJH111" s="921"/>
      <c r="OJI111" s="921"/>
      <c r="OJJ111" s="921"/>
      <c r="OJK111" s="921"/>
      <c r="OJL111" s="921"/>
      <c r="OJM111" s="921"/>
      <c r="OJN111" s="921"/>
      <c r="OJO111" s="921"/>
      <c r="OJP111" s="921"/>
      <c r="OJQ111" s="921"/>
      <c r="OJR111" s="921"/>
      <c r="OJS111" s="921"/>
      <c r="OJT111" s="921"/>
      <c r="OJU111" s="921"/>
      <c r="OJV111" s="921"/>
      <c r="OJW111" s="921"/>
      <c r="OJX111" s="921"/>
      <c r="OJY111" s="921"/>
      <c r="OJZ111" s="921"/>
      <c r="OKA111" s="921"/>
      <c r="OKB111" s="921"/>
      <c r="OKC111" s="921"/>
      <c r="OKD111" s="921"/>
      <c r="OKE111" s="921"/>
      <c r="OKF111" s="921"/>
      <c r="OKG111" s="921"/>
      <c r="OKH111" s="921"/>
      <c r="OKI111" s="921"/>
      <c r="OKJ111" s="921"/>
      <c r="OKK111" s="921"/>
      <c r="OKL111" s="921"/>
      <c r="OKM111" s="921"/>
      <c r="OKN111" s="921"/>
      <c r="OKO111" s="921"/>
      <c r="OKP111" s="921"/>
      <c r="OKQ111" s="921"/>
      <c r="OKR111" s="921"/>
      <c r="OKS111" s="921"/>
      <c r="OKT111" s="921"/>
      <c r="OKU111" s="921"/>
      <c r="OKV111" s="921"/>
      <c r="OKW111" s="921"/>
      <c r="OKX111" s="921"/>
      <c r="OKY111" s="921"/>
      <c r="OKZ111" s="921"/>
      <c r="OLA111" s="921"/>
      <c r="OLB111" s="921"/>
      <c r="OLC111" s="921"/>
      <c r="OLD111" s="921"/>
      <c r="OLE111" s="921"/>
      <c r="OLF111" s="921"/>
      <c r="OLG111" s="921"/>
      <c r="OLH111" s="921"/>
      <c r="OLI111" s="921"/>
      <c r="OLJ111" s="921"/>
      <c r="OLK111" s="921"/>
      <c r="OLL111" s="921"/>
      <c r="OLM111" s="921"/>
      <c r="OLN111" s="921"/>
      <c r="OLO111" s="921"/>
      <c r="OLP111" s="921"/>
      <c r="OLQ111" s="921"/>
      <c r="OLR111" s="921"/>
      <c r="OLS111" s="921"/>
      <c r="OLT111" s="921"/>
      <c r="OLU111" s="921"/>
      <c r="OLV111" s="921"/>
      <c r="OLW111" s="921"/>
      <c r="OLX111" s="921"/>
      <c r="OLY111" s="921"/>
      <c r="OLZ111" s="921"/>
      <c r="OMA111" s="921"/>
      <c r="OMB111" s="921"/>
      <c r="OMC111" s="921"/>
      <c r="OMD111" s="921"/>
      <c r="OME111" s="921"/>
      <c r="OMF111" s="921"/>
      <c r="OMG111" s="921"/>
      <c r="OMH111" s="921"/>
      <c r="OMI111" s="921"/>
      <c r="OMJ111" s="921"/>
      <c r="OMK111" s="921"/>
      <c r="OML111" s="921"/>
      <c r="OMM111" s="921"/>
      <c r="OMN111" s="921"/>
      <c r="OMO111" s="921"/>
      <c r="OMP111" s="921"/>
      <c r="OMQ111" s="921"/>
      <c r="OMR111" s="921"/>
      <c r="OMS111" s="921"/>
      <c r="OMT111" s="921"/>
      <c r="OMU111" s="921"/>
      <c r="OMV111" s="921"/>
      <c r="OMW111" s="921"/>
      <c r="OMX111" s="921"/>
      <c r="OMY111" s="921"/>
      <c r="OMZ111" s="921"/>
      <c r="ONA111" s="921"/>
      <c r="ONB111" s="921"/>
      <c r="ONC111" s="921"/>
      <c r="OND111" s="921"/>
      <c r="ONE111" s="921"/>
      <c r="ONF111" s="921"/>
      <c r="ONG111" s="921"/>
      <c r="ONH111" s="921"/>
      <c r="ONI111" s="921"/>
      <c r="ONJ111" s="921"/>
      <c r="ONK111" s="921"/>
      <c r="ONL111" s="921"/>
      <c r="ONM111" s="921"/>
      <c r="ONN111" s="921"/>
      <c r="ONO111" s="921"/>
      <c r="ONP111" s="921"/>
      <c r="ONQ111" s="921"/>
      <c r="ONR111" s="921"/>
      <c r="ONS111" s="921"/>
      <c r="ONT111" s="921"/>
      <c r="ONU111" s="921"/>
      <c r="ONV111" s="921"/>
      <c r="ONW111" s="921"/>
      <c r="ONX111" s="921"/>
      <c r="ONY111" s="921"/>
      <c r="ONZ111" s="921"/>
      <c r="OOA111" s="921"/>
      <c r="OOB111" s="921"/>
      <c r="OOC111" s="921"/>
      <c r="OOD111" s="921"/>
      <c r="OOE111" s="921"/>
      <c r="OOF111" s="921"/>
      <c r="OOG111" s="921"/>
      <c r="OOH111" s="921"/>
      <c r="OOI111" s="921"/>
      <c r="OOJ111" s="921"/>
      <c r="OOK111" s="921"/>
      <c r="OOL111" s="921"/>
      <c r="OOM111" s="921"/>
      <c r="OON111" s="921"/>
      <c r="OOO111" s="921"/>
      <c r="OOP111" s="921"/>
      <c r="OOQ111" s="921"/>
      <c r="OOR111" s="921"/>
      <c r="OOS111" s="921"/>
      <c r="OOT111" s="921"/>
      <c r="OOU111" s="921"/>
      <c r="OOV111" s="921"/>
      <c r="OOW111" s="921"/>
      <c r="OOX111" s="921"/>
      <c r="OOY111" s="921"/>
      <c r="OOZ111" s="921"/>
      <c r="OPA111" s="921"/>
      <c r="OPB111" s="921"/>
      <c r="OPC111" s="921"/>
      <c r="OPD111" s="921"/>
      <c r="OPE111" s="921"/>
      <c r="OPF111" s="921"/>
      <c r="OPG111" s="921"/>
      <c r="OPH111" s="921"/>
      <c r="OPI111" s="921"/>
      <c r="OPJ111" s="921"/>
      <c r="OPK111" s="921"/>
      <c r="OPL111" s="921"/>
      <c r="OPM111" s="921"/>
      <c r="OPN111" s="921"/>
      <c r="OPO111" s="921"/>
      <c r="OPP111" s="921"/>
      <c r="OPQ111" s="921"/>
      <c r="OPR111" s="921"/>
      <c r="OPS111" s="921"/>
      <c r="OPT111" s="921"/>
      <c r="OPU111" s="921"/>
      <c r="OPV111" s="921"/>
      <c r="OPW111" s="921"/>
      <c r="OPX111" s="921"/>
      <c r="OPY111" s="921"/>
      <c r="OPZ111" s="921"/>
      <c r="OQA111" s="921"/>
      <c r="OQB111" s="921"/>
      <c r="OQC111" s="921"/>
      <c r="OQD111" s="921"/>
      <c r="OQE111" s="921"/>
      <c r="OQF111" s="921"/>
      <c r="OQG111" s="921"/>
      <c r="OQH111" s="921"/>
      <c r="OQI111" s="921"/>
      <c r="OQJ111" s="921"/>
      <c r="OQK111" s="921"/>
      <c r="OQL111" s="921"/>
      <c r="OQM111" s="921"/>
      <c r="OQN111" s="921"/>
      <c r="OQO111" s="921"/>
      <c r="OQP111" s="921"/>
      <c r="OQQ111" s="921"/>
      <c r="OQR111" s="921"/>
      <c r="OQS111" s="921"/>
      <c r="OQT111" s="921"/>
      <c r="OQU111" s="921"/>
      <c r="OQV111" s="921"/>
      <c r="OQW111" s="921"/>
      <c r="OQX111" s="921"/>
      <c r="OQY111" s="921"/>
      <c r="OQZ111" s="921"/>
      <c r="ORA111" s="921"/>
      <c r="ORB111" s="921"/>
      <c r="ORC111" s="921"/>
      <c r="ORD111" s="921"/>
      <c r="ORE111" s="921"/>
      <c r="ORF111" s="921"/>
      <c r="ORG111" s="921"/>
      <c r="ORH111" s="921"/>
      <c r="ORI111" s="921"/>
      <c r="ORJ111" s="921"/>
      <c r="ORK111" s="921"/>
      <c r="ORL111" s="921"/>
      <c r="ORM111" s="921"/>
      <c r="ORN111" s="921"/>
      <c r="ORO111" s="921"/>
      <c r="ORP111" s="921"/>
      <c r="ORQ111" s="921"/>
      <c r="ORR111" s="921"/>
      <c r="ORS111" s="921"/>
      <c r="ORT111" s="921"/>
      <c r="ORU111" s="921"/>
      <c r="ORV111" s="921"/>
      <c r="ORW111" s="921"/>
      <c r="ORX111" s="921"/>
      <c r="ORY111" s="921"/>
      <c r="ORZ111" s="921"/>
      <c r="OSA111" s="921"/>
      <c r="OSB111" s="921"/>
      <c r="OSC111" s="921"/>
      <c r="OSD111" s="921"/>
      <c r="OSE111" s="921"/>
      <c r="OSF111" s="921"/>
      <c r="OSG111" s="921"/>
      <c r="OSH111" s="921"/>
      <c r="OSI111" s="921"/>
      <c r="OSJ111" s="921"/>
      <c r="OSK111" s="921"/>
      <c r="OSL111" s="921"/>
      <c r="OSM111" s="921"/>
      <c r="OSN111" s="921"/>
      <c r="OSO111" s="921"/>
      <c r="OSP111" s="921"/>
      <c r="OSQ111" s="921"/>
      <c r="OSR111" s="921"/>
      <c r="OSS111" s="921"/>
      <c r="OST111" s="921"/>
      <c r="OSU111" s="921"/>
      <c r="OSV111" s="921"/>
      <c r="OSW111" s="921"/>
      <c r="OSX111" s="921"/>
      <c r="OSY111" s="921"/>
      <c r="OSZ111" s="921"/>
      <c r="OTA111" s="921"/>
      <c r="OTB111" s="921"/>
      <c r="OTC111" s="921"/>
      <c r="OTD111" s="921"/>
      <c r="OTE111" s="921"/>
      <c r="OTF111" s="921"/>
      <c r="OTG111" s="921"/>
      <c r="OTH111" s="921"/>
      <c r="OTI111" s="921"/>
      <c r="OTJ111" s="921"/>
      <c r="OTK111" s="921"/>
      <c r="OTL111" s="921"/>
      <c r="OTM111" s="921"/>
      <c r="OTN111" s="921"/>
      <c r="OTO111" s="921"/>
      <c r="OTP111" s="921"/>
      <c r="OTQ111" s="921"/>
      <c r="OTR111" s="921"/>
      <c r="OTS111" s="921"/>
      <c r="OTT111" s="921"/>
      <c r="OTU111" s="921"/>
      <c r="OTV111" s="921"/>
      <c r="OTW111" s="921"/>
      <c r="OTX111" s="921"/>
      <c r="OTY111" s="921"/>
      <c r="OTZ111" s="921"/>
      <c r="OUA111" s="921"/>
      <c r="OUB111" s="921"/>
      <c r="OUC111" s="921"/>
      <c r="OUD111" s="921"/>
      <c r="OUE111" s="921"/>
      <c r="OUF111" s="921"/>
      <c r="OUG111" s="921"/>
      <c r="OUH111" s="921"/>
      <c r="OUI111" s="921"/>
      <c r="OUJ111" s="921"/>
      <c r="OUK111" s="921"/>
      <c r="OUL111" s="921"/>
      <c r="OUM111" s="921"/>
      <c r="OUN111" s="921"/>
      <c r="OUO111" s="921"/>
      <c r="OUP111" s="921"/>
      <c r="OUQ111" s="921"/>
      <c r="OUR111" s="921"/>
      <c r="OUS111" s="921"/>
      <c r="OUT111" s="921"/>
      <c r="OUU111" s="921"/>
      <c r="OUV111" s="921"/>
      <c r="OUW111" s="921"/>
      <c r="OUX111" s="921"/>
      <c r="OUY111" s="921"/>
      <c r="OUZ111" s="921"/>
      <c r="OVA111" s="921"/>
      <c r="OVB111" s="921"/>
      <c r="OVC111" s="921"/>
      <c r="OVD111" s="921"/>
      <c r="OVE111" s="921"/>
      <c r="OVF111" s="921"/>
      <c r="OVG111" s="921"/>
      <c r="OVH111" s="921"/>
      <c r="OVI111" s="921"/>
      <c r="OVJ111" s="921"/>
      <c r="OVK111" s="921"/>
      <c r="OVL111" s="921"/>
      <c r="OVM111" s="921"/>
      <c r="OVN111" s="921"/>
      <c r="OVO111" s="921"/>
      <c r="OVP111" s="921"/>
      <c r="OVQ111" s="921"/>
      <c r="OVR111" s="921"/>
      <c r="OVS111" s="921"/>
      <c r="OVT111" s="921"/>
      <c r="OVU111" s="921"/>
      <c r="OVV111" s="921"/>
      <c r="OVW111" s="921"/>
      <c r="OVX111" s="921"/>
      <c r="OVY111" s="921"/>
      <c r="OVZ111" s="921"/>
      <c r="OWA111" s="921"/>
      <c r="OWB111" s="921"/>
      <c r="OWC111" s="921"/>
      <c r="OWD111" s="921"/>
      <c r="OWE111" s="921"/>
      <c r="OWF111" s="921"/>
      <c r="OWG111" s="921"/>
      <c r="OWH111" s="921"/>
      <c r="OWI111" s="921"/>
      <c r="OWJ111" s="921"/>
      <c r="OWK111" s="921"/>
      <c r="OWL111" s="921"/>
      <c r="OWM111" s="921"/>
      <c r="OWN111" s="921"/>
      <c r="OWO111" s="921"/>
      <c r="OWP111" s="921"/>
      <c r="OWQ111" s="921"/>
      <c r="OWR111" s="921"/>
      <c r="OWS111" s="921"/>
      <c r="OWT111" s="921"/>
      <c r="OWU111" s="921"/>
      <c r="OWV111" s="921"/>
      <c r="OWW111" s="921"/>
      <c r="OWX111" s="921"/>
      <c r="OWY111" s="921"/>
      <c r="OWZ111" s="921"/>
      <c r="OXA111" s="921"/>
      <c r="OXB111" s="921"/>
      <c r="OXC111" s="921"/>
      <c r="OXD111" s="921"/>
      <c r="OXE111" s="921"/>
      <c r="OXF111" s="921"/>
      <c r="OXG111" s="921"/>
      <c r="OXH111" s="921"/>
      <c r="OXI111" s="921"/>
      <c r="OXJ111" s="921"/>
      <c r="OXK111" s="921"/>
      <c r="OXL111" s="921"/>
      <c r="OXM111" s="921"/>
      <c r="OXN111" s="921"/>
      <c r="OXO111" s="921"/>
      <c r="OXP111" s="921"/>
      <c r="OXQ111" s="921"/>
      <c r="OXR111" s="921"/>
      <c r="OXS111" s="921"/>
      <c r="OXT111" s="921"/>
      <c r="OXU111" s="921"/>
      <c r="OXV111" s="921"/>
      <c r="OXW111" s="921"/>
      <c r="OXX111" s="921"/>
      <c r="OXY111" s="921"/>
      <c r="OXZ111" s="921"/>
      <c r="OYA111" s="921"/>
      <c r="OYB111" s="921"/>
      <c r="OYC111" s="921"/>
      <c r="OYD111" s="921"/>
      <c r="OYE111" s="921"/>
      <c r="OYF111" s="921"/>
      <c r="OYG111" s="921"/>
      <c r="OYH111" s="921"/>
      <c r="OYI111" s="921"/>
      <c r="OYJ111" s="921"/>
      <c r="OYK111" s="921"/>
      <c r="OYL111" s="921"/>
      <c r="OYM111" s="921"/>
      <c r="OYN111" s="921"/>
      <c r="OYO111" s="921"/>
      <c r="OYP111" s="921"/>
      <c r="OYQ111" s="921"/>
      <c r="OYR111" s="921"/>
      <c r="OYS111" s="921"/>
      <c r="OYT111" s="921"/>
      <c r="OYU111" s="921"/>
      <c r="OYV111" s="921"/>
      <c r="OYW111" s="921"/>
      <c r="OYX111" s="921"/>
      <c r="OYY111" s="921"/>
      <c r="OYZ111" s="921"/>
      <c r="OZA111" s="921"/>
      <c r="OZB111" s="921"/>
      <c r="OZC111" s="921"/>
      <c r="OZD111" s="921"/>
      <c r="OZE111" s="921"/>
      <c r="OZF111" s="921"/>
      <c r="OZG111" s="921"/>
      <c r="OZH111" s="921"/>
      <c r="OZI111" s="921"/>
      <c r="OZJ111" s="921"/>
      <c r="OZK111" s="921"/>
      <c r="OZL111" s="921"/>
      <c r="OZM111" s="921"/>
      <c r="OZN111" s="921"/>
      <c r="OZO111" s="921"/>
      <c r="OZP111" s="921"/>
      <c r="OZQ111" s="921"/>
      <c r="OZR111" s="921"/>
      <c r="OZS111" s="921"/>
      <c r="OZT111" s="921"/>
      <c r="OZU111" s="921"/>
      <c r="OZV111" s="921"/>
      <c r="OZW111" s="921"/>
      <c r="OZX111" s="921"/>
      <c r="OZY111" s="921"/>
      <c r="OZZ111" s="921"/>
      <c r="PAA111" s="921"/>
      <c r="PAB111" s="921"/>
      <c r="PAC111" s="921"/>
      <c r="PAD111" s="921"/>
      <c r="PAE111" s="921"/>
      <c r="PAF111" s="921"/>
      <c r="PAG111" s="921"/>
      <c r="PAH111" s="921"/>
      <c r="PAI111" s="921"/>
      <c r="PAJ111" s="921"/>
      <c r="PAK111" s="921"/>
      <c r="PAL111" s="921"/>
      <c r="PAM111" s="921"/>
      <c r="PAN111" s="921"/>
      <c r="PAO111" s="921"/>
      <c r="PAP111" s="921"/>
      <c r="PAQ111" s="921"/>
      <c r="PAR111" s="921"/>
      <c r="PAS111" s="921"/>
      <c r="PAT111" s="921"/>
      <c r="PAU111" s="921"/>
      <c r="PAV111" s="921"/>
      <c r="PAW111" s="921"/>
      <c r="PAX111" s="921"/>
      <c r="PAY111" s="921"/>
      <c r="PAZ111" s="921"/>
      <c r="PBA111" s="921"/>
      <c r="PBB111" s="921"/>
      <c r="PBC111" s="921"/>
      <c r="PBD111" s="921"/>
      <c r="PBE111" s="921"/>
      <c r="PBF111" s="921"/>
      <c r="PBG111" s="921"/>
      <c r="PBH111" s="921"/>
      <c r="PBI111" s="921"/>
      <c r="PBJ111" s="921"/>
      <c r="PBK111" s="921"/>
      <c r="PBL111" s="921"/>
      <c r="PBM111" s="921"/>
      <c r="PBN111" s="921"/>
      <c r="PBO111" s="921"/>
      <c r="PBP111" s="921"/>
      <c r="PBQ111" s="921"/>
      <c r="PBR111" s="921"/>
      <c r="PBS111" s="921"/>
      <c r="PBT111" s="921"/>
      <c r="PBU111" s="921"/>
      <c r="PBV111" s="921"/>
      <c r="PBW111" s="921"/>
      <c r="PBX111" s="921"/>
      <c r="PBY111" s="921"/>
      <c r="PBZ111" s="921"/>
      <c r="PCA111" s="921"/>
      <c r="PCB111" s="921"/>
      <c r="PCC111" s="921"/>
      <c r="PCD111" s="921"/>
      <c r="PCE111" s="921"/>
      <c r="PCF111" s="921"/>
      <c r="PCG111" s="921"/>
      <c r="PCH111" s="921"/>
      <c r="PCI111" s="921"/>
      <c r="PCJ111" s="921"/>
      <c r="PCK111" s="921"/>
      <c r="PCL111" s="921"/>
      <c r="PCM111" s="921"/>
      <c r="PCN111" s="921"/>
      <c r="PCO111" s="921"/>
      <c r="PCP111" s="921"/>
      <c r="PCQ111" s="921"/>
      <c r="PCR111" s="921"/>
      <c r="PCS111" s="921"/>
      <c r="PCT111" s="921"/>
      <c r="PCU111" s="921"/>
      <c r="PCV111" s="921"/>
      <c r="PCW111" s="921"/>
      <c r="PCX111" s="921"/>
      <c r="PCY111" s="921"/>
      <c r="PCZ111" s="921"/>
      <c r="PDA111" s="921"/>
      <c r="PDB111" s="921"/>
      <c r="PDC111" s="921"/>
      <c r="PDD111" s="921"/>
      <c r="PDE111" s="921"/>
      <c r="PDF111" s="921"/>
      <c r="PDG111" s="921"/>
      <c r="PDH111" s="921"/>
      <c r="PDI111" s="921"/>
      <c r="PDJ111" s="921"/>
      <c r="PDK111" s="921"/>
      <c r="PDL111" s="921"/>
      <c r="PDM111" s="921"/>
      <c r="PDN111" s="921"/>
      <c r="PDO111" s="921"/>
      <c r="PDP111" s="921"/>
      <c r="PDQ111" s="921"/>
      <c r="PDR111" s="921"/>
      <c r="PDS111" s="921"/>
      <c r="PDT111" s="921"/>
      <c r="PDU111" s="921"/>
      <c r="PDV111" s="921"/>
      <c r="PDW111" s="921"/>
      <c r="PDX111" s="921"/>
      <c r="PDY111" s="921"/>
      <c r="PDZ111" s="921"/>
      <c r="PEA111" s="921"/>
      <c r="PEB111" s="921"/>
      <c r="PEC111" s="921"/>
      <c r="PED111" s="921"/>
      <c r="PEE111" s="921"/>
      <c r="PEF111" s="921"/>
      <c r="PEG111" s="921"/>
      <c r="PEH111" s="921"/>
      <c r="PEI111" s="921"/>
      <c r="PEJ111" s="921"/>
      <c r="PEK111" s="921"/>
      <c r="PEL111" s="921"/>
      <c r="PEM111" s="921"/>
      <c r="PEN111" s="921"/>
      <c r="PEO111" s="921"/>
      <c r="PEP111" s="921"/>
      <c r="PEQ111" s="921"/>
      <c r="PER111" s="921"/>
      <c r="PES111" s="921"/>
      <c r="PET111" s="921"/>
      <c r="PEU111" s="921"/>
      <c r="PEV111" s="921"/>
      <c r="PEW111" s="921"/>
      <c r="PEX111" s="921"/>
      <c r="PEY111" s="921"/>
      <c r="PEZ111" s="921"/>
      <c r="PFA111" s="921"/>
      <c r="PFB111" s="921"/>
      <c r="PFC111" s="921"/>
      <c r="PFD111" s="921"/>
      <c r="PFE111" s="921"/>
      <c r="PFF111" s="921"/>
      <c r="PFG111" s="921"/>
      <c r="PFH111" s="921"/>
      <c r="PFI111" s="921"/>
      <c r="PFJ111" s="921"/>
      <c r="PFK111" s="921"/>
      <c r="PFL111" s="921"/>
      <c r="PFM111" s="921"/>
      <c r="PFN111" s="921"/>
      <c r="PFO111" s="921"/>
      <c r="PFP111" s="921"/>
      <c r="PFQ111" s="921"/>
      <c r="PFR111" s="921"/>
      <c r="PFS111" s="921"/>
      <c r="PFT111" s="921"/>
      <c r="PFU111" s="921"/>
      <c r="PFV111" s="921"/>
      <c r="PFW111" s="921"/>
      <c r="PFX111" s="921"/>
      <c r="PFY111" s="921"/>
      <c r="PFZ111" s="921"/>
      <c r="PGA111" s="921"/>
      <c r="PGB111" s="921"/>
      <c r="PGC111" s="921"/>
      <c r="PGD111" s="921"/>
      <c r="PGE111" s="921"/>
      <c r="PGF111" s="921"/>
      <c r="PGG111" s="921"/>
      <c r="PGH111" s="921"/>
      <c r="PGI111" s="921"/>
      <c r="PGJ111" s="921"/>
      <c r="PGK111" s="921"/>
      <c r="PGL111" s="921"/>
      <c r="PGM111" s="921"/>
      <c r="PGN111" s="921"/>
      <c r="PGO111" s="921"/>
      <c r="PGP111" s="921"/>
      <c r="PGQ111" s="921"/>
      <c r="PGR111" s="921"/>
      <c r="PGS111" s="921"/>
      <c r="PGT111" s="921"/>
      <c r="PGU111" s="921"/>
      <c r="PGV111" s="921"/>
      <c r="PGW111" s="921"/>
      <c r="PGX111" s="921"/>
      <c r="PGY111" s="921"/>
      <c r="PGZ111" s="921"/>
      <c r="PHA111" s="921"/>
      <c r="PHB111" s="921"/>
      <c r="PHC111" s="921"/>
      <c r="PHD111" s="921"/>
      <c r="PHE111" s="921"/>
      <c r="PHF111" s="921"/>
      <c r="PHG111" s="921"/>
      <c r="PHH111" s="921"/>
      <c r="PHI111" s="921"/>
      <c r="PHJ111" s="921"/>
      <c r="PHK111" s="921"/>
      <c r="PHL111" s="921"/>
      <c r="PHM111" s="921"/>
      <c r="PHN111" s="921"/>
      <c r="PHO111" s="921"/>
      <c r="PHP111" s="921"/>
      <c r="PHQ111" s="921"/>
      <c r="PHR111" s="921"/>
      <c r="PHS111" s="921"/>
      <c r="PHT111" s="921"/>
      <c r="PHU111" s="921"/>
      <c r="PHV111" s="921"/>
      <c r="PHW111" s="921"/>
      <c r="PHX111" s="921"/>
      <c r="PHY111" s="921"/>
      <c r="PHZ111" s="921"/>
      <c r="PIA111" s="921"/>
      <c r="PIB111" s="921"/>
      <c r="PIC111" s="921"/>
      <c r="PID111" s="921"/>
      <c r="PIE111" s="921"/>
      <c r="PIF111" s="921"/>
      <c r="PIG111" s="921"/>
      <c r="PIH111" s="921"/>
      <c r="PII111" s="921"/>
      <c r="PIJ111" s="921"/>
      <c r="PIK111" s="921"/>
      <c r="PIL111" s="921"/>
      <c r="PIM111" s="921"/>
      <c r="PIN111" s="921"/>
      <c r="PIO111" s="921"/>
      <c r="PIP111" s="921"/>
      <c r="PIQ111" s="921"/>
      <c r="PIR111" s="921"/>
      <c r="PIS111" s="921"/>
      <c r="PIT111" s="921"/>
      <c r="PIU111" s="921"/>
      <c r="PIV111" s="921"/>
      <c r="PIW111" s="921"/>
      <c r="PIX111" s="921"/>
      <c r="PIY111" s="921"/>
      <c r="PIZ111" s="921"/>
      <c r="PJA111" s="921"/>
      <c r="PJB111" s="921"/>
      <c r="PJC111" s="921"/>
      <c r="PJD111" s="921"/>
      <c r="PJE111" s="921"/>
      <c r="PJF111" s="921"/>
      <c r="PJG111" s="921"/>
      <c r="PJH111" s="921"/>
      <c r="PJI111" s="921"/>
      <c r="PJJ111" s="921"/>
      <c r="PJK111" s="921"/>
      <c r="PJL111" s="921"/>
      <c r="PJM111" s="921"/>
      <c r="PJN111" s="921"/>
      <c r="PJO111" s="921"/>
      <c r="PJP111" s="921"/>
      <c r="PJQ111" s="921"/>
      <c r="PJR111" s="921"/>
      <c r="PJS111" s="921"/>
      <c r="PJT111" s="921"/>
      <c r="PJU111" s="921"/>
      <c r="PJV111" s="921"/>
      <c r="PJW111" s="921"/>
      <c r="PJX111" s="921"/>
      <c r="PJY111" s="921"/>
      <c r="PJZ111" s="921"/>
      <c r="PKA111" s="921"/>
      <c r="PKB111" s="921"/>
      <c r="PKC111" s="921"/>
      <c r="PKD111" s="921"/>
      <c r="PKE111" s="921"/>
      <c r="PKF111" s="921"/>
      <c r="PKG111" s="921"/>
      <c r="PKH111" s="921"/>
      <c r="PKI111" s="921"/>
      <c r="PKJ111" s="921"/>
      <c r="PKK111" s="921"/>
      <c r="PKL111" s="921"/>
      <c r="PKM111" s="921"/>
      <c r="PKN111" s="921"/>
      <c r="PKO111" s="921"/>
      <c r="PKP111" s="921"/>
      <c r="PKQ111" s="921"/>
      <c r="PKR111" s="921"/>
      <c r="PKS111" s="921"/>
      <c r="PKT111" s="921"/>
      <c r="PKU111" s="921"/>
      <c r="PKV111" s="921"/>
      <c r="PKW111" s="921"/>
      <c r="PKX111" s="921"/>
      <c r="PKY111" s="921"/>
      <c r="PKZ111" s="921"/>
      <c r="PLA111" s="921"/>
      <c r="PLB111" s="921"/>
      <c r="PLC111" s="921"/>
      <c r="PLD111" s="921"/>
      <c r="PLE111" s="921"/>
      <c r="PLF111" s="921"/>
      <c r="PLG111" s="921"/>
      <c r="PLH111" s="921"/>
      <c r="PLI111" s="921"/>
      <c r="PLJ111" s="921"/>
      <c r="PLK111" s="921"/>
      <c r="PLL111" s="921"/>
      <c r="PLM111" s="921"/>
      <c r="PLN111" s="921"/>
      <c r="PLO111" s="921"/>
      <c r="PLP111" s="921"/>
      <c r="PLQ111" s="921"/>
      <c r="PLR111" s="921"/>
      <c r="PLS111" s="921"/>
      <c r="PLT111" s="921"/>
      <c r="PLU111" s="921"/>
      <c r="PLV111" s="921"/>
      <c r="PLW111" s="921"/>
      <c r="PLX111" s="921"/>
      <c r="PLY111" s="921"/>
      <c r="PLZ111" s="921"/>
      <c r="PMA111" s="921"/>
      <c r="PMB111" s="921"/>
      <c r="PMC111" s="921"/>
      <c r="PMD111" s="921"/>
      <c r="PME111" s="921"/>
      <c r="PMF111" s="921"/>
      <c r="PMG111" s="921"/>
      <c r="PMH111" s="921"/>
      <c r="PMI111" s="921"/>
      <c r="PMJ111" s="921"/>
      <c r="PMK111" s="921"/>
      <c r="PML111" s="921"/>
      <c r="PMM111" s="921"/>
      <c r="PMN111" s="921"/>
      <c r="PMO111" s="921"/>
      <c r="PMP111" s="921"/>
      <c r="PMQ111" s="921"/>
      <c r="PMR111" s="921"/>
      <c r="PMS111" s="921"/>
      <c r="PMT111" s="921"/>
      <c r="PMU111" s="921"/>
      <c r="PMV111" s="921"/>
      <c r="PMW111" s="921"/>
      <c r="PMX111" s="921"/>
      <c r="PMY111" s="921"/>
      <c r="PMZ111" s="921"/>
      <c r="PNA111" s="921"/>
      <c r="PNB111" s="921"/>
      <c r="PNC111" s="921"/>
      <c r="PND111" s="921"/>
      <c r="PNE111" s="921"/>
      <c r="PNF111" s="921"/>
      <c r="PNG111" s="921"/>
      <c r="PNH111" s="921"/>
      <c r="PNI111" s="921"/>
      <c r="PNJ111" s="921"/>
      <c r="PNK111" s="921"/>
      <c r="PNL111" s="921"/>
      <c r="PNM111" s="921"/>
      <c r="PNN111" s="921"/>
      <c r="PNO111" s="921"/>
      <c r="PNP111" s="921"/>
      <c r="PNQ111" s="921"/>
      <c r="PNR111" s="921"/>
      <c r="PNS111" s="921"/>
      <c r="PNT111" s="921"/>
      <c r="PNU111" s="921"/>
      <c r="PNV111" s="921"/>
      <c r="PNW111" s="921"/>
      <c r="PNX111" s="921"/>
      <c r="PNY111" s="921"/>
      <c r="PNZ111" s="921"/>
      <c r="POA111" s="921"/>
      <c r="POB111" s="921"/>
      <c r="POC111" s="921"/>
      <c r="POD111" s="921"/>
      <c r="POE111" s="921"/>
      <c r="POF111" s="921"/>
      <c r="POG111" s="921"/>
      <c r="POH111" s="921"/>
      <c r="POI111" s="921"/>
      <c r="POJ111" s="921"/>
      <c r="POK111" s="921"/>
      <c r="POL111" s="921"/>
      <c r="POM111" s="921"/>
      <c r="PON111" s="921"/>
      <c r="POO111" s="921"/>
      <c r="POP111" s="921"/>
      <c r="POQ111" s="921"/>
      <c r="POR111" s="921"/>
      <c r="POS111" s="921"/>
      <c r="POT111" s="921"/>
      <c r="POU111" s="921"/>
      <c r="POV111" s="921"/>
      <c r="POW111" s="921"/>
      <c r="POX111" s="921"/>
      <c r="POY111" s="921"/>
      <c r="POZ111" s="921"/>
      <c r="PPA111" s="921"/>
      <c r="PPB111" s="921"/>
      <c r="PPC111" s="921"/>
      <c r="PPD111" s="921"/>
      <c r="PPE111" s="921"/>
      <c r="PPF111" s="921"/>
      <c r="PPG111" s="921"/>
      <c r="PPH111" s="921"/>
      <c r="PPI111" s="921"/>
      <c r="PPJ111" s="921"/>
      <c r="PPK111" s="921"/>
      <c r="PPL111" s="921"/>
      <c r="PPM111" s="921"/>
      <c r="PPN111" s="921"/>
      <c r="PPO111" s="921"/>
      <c r="PPP111" s="921"/>
      <c r="PPQ111" s="921"/>
      <c r="PPR111" s="921"/>
      <c r="PPS111" s="921"/>
      <c r="PPT111" s="921"/>
      <c r="PPU111" s="921"/>
      <c r="PPV111" s="921"/>
      <c r="PPW111" s="921"/>
      <c r="PPX111" s="921"/>
      <c r="PPY111" s="921"/>
      <c r="PPZ111" s="921"/>
      <c r="PQA111" s="921"/>
      <c r="PQB111" s="921"/>
      <c r="PQC111" s="921"/>
      <c r="PQD111" s="921"/>
      <c r="PQE111" s="921"/>
      <c r="PQF111" s="921"/>
      <c r="PQG111" s="921"/>
      <c r="PQH111" s="921"/>
      <c r="PQI111" s="921"/>
      <c r="PQJ111" s="921"/>
      <c r="PQK111" s="921"/>
      <c r="PQL111" s="921"/>
      <c r="PQM111" s="921"/>
      <c r="PQN111" s="921"/>
      <c r="PQO111" s="921"/>
      <c r="PQP111" s="921"/>
      <c r="PQQ111" s="921"/>
      <c r="PQR111" s="921"/>
      <c r="PQS111" s="921"/>
      <c r="PQT111" s="921"/>
      <c r="PQU111" s="921"/>
      <c r="PQV111" s="921"/>
      <c r="PQW111" s="921"/>
      <c r="PQX111" s="921"/>
      <c r="PQY111" s="921"/>
      <c r="PQZ111" s="921"/>
      <c r="PRA111" s="921"/>
      <c r="PRB111" s="921"/>
      <c r="PRC111" s="921"/>
      <c r="PRD111" s="921"/>
      <c r="PRE111" s="921"/>
      <c r="PRF111" s="921"/>
      <c r="PRG111" s="921"/>
      <c r="PRH111" s="921"/>
      <c r="PRI111" s="921"/>
      <c r="PRJ111" s="921"/>
      <c r="PRK111" s="921"/>
      <c r="PRL111" s="921"/>
      <c r="PRM111" s="921"/>
      <c r="PRN111" s="921"/>
      <c r="PRO111" s="921"/>
      <c r="PRP111" s="921"/>
      <c r="PRQ111" s="921"/>
      <c r="PRR111" s="921"/>
      <c r="PRS111" s="921"/>
      <c r="PRT111" s="921"/>
      <c r="PRU111" s="921"/>
      <c r="PRV111" s="921"/>
      <c r="PRW111" s="921"/>
      <c r="PRX111" s="921"/>
      <c r="PRY111" s="921"/>
      <c r="PRZ111" s="921"/>
      <c r="PSA111" s="921"/>
      <c r="PSB111" s="921"/>
      <c r="PSC111" s="921"/>
      <c r="PSD111" s="921"/>
      <c r="PSE111" s="921"/>
      <c r="PSF111" s="921"/>
      <c r="PSG111" s="921"/>
      <c r="PSH111" s="921"/>
      <c r="PSI111" s="921"/>
      <c r="PSJ111" s="921"/>
      <c r="PSK111" s="921"/>
      <c r="PSL111" s="921"/>
      <c r="PSM111" s="921"/>
      <c r="PSN111" s="921"/>
      <c r="PSO111" s="921"/>
      <c r="PSP111" s="921"/>
      <c r="PSQ111" s="921"/>
      <c r="PSR111" s="921"/>
      <c r="PSS111" s="921"/>
      <c r="PST111" s="921"/>
      <c r="PSU111" s="921"/>
      <c r="PSV111" s="921"/>
      <c r="PSW111" s="921"/>
      <c r="PSX111" s="921"/>
      <c r="PSY111" s="921"/>
      <c r="PSZ111" s="921"/>
      <c r="PTA111" s="921"/>
      <c r="PTB111" s="921"/>
      <c r="PTC111" s="921"/>
      <c r="PTD111" s="921"/>
      <c r="PTE111" s="921"/>
      <c r="PTF111" s="921"/>
      <c r="PTG111" s="921"/>
      <c r="PTH111" s="921"/>
      <c r="PTI111" s="921"/>
      <c r="PTJ111" s="921"/>
      <c r="PTK111" s="921"/>
      <c r="PTL111" s="921"/>
      <c r="PTM111" s="921"/>
      <c r="PTN111" s="921"/>
      <c r="PTO111" s="921"/>
      <c r="PTP111" s="921"/>
      <c r="PTQ111" s="921"/>
      <c r="PTR111" s="921"/>
      <c r="PTS111" s="921"/>
      <c r="PTT111" s="921"/>
      <c r="PTU111" s="921"/>
      <c r="PTV111" s="921"/>
      <c r="PTW111" s="921"/>
      <c r="PTX111" s="921"/>
      <c r="PTY111" s="921"/>
      <c r="PTZ111" s="921"/>
      <c r="PUA111" s="921"/>
      <c r="PUB111" s="921"/>
      <c r="PUC111" s="921"/>
      <c r="PUD111" s="921"/>
      <c r="PUE111" s="921"/>
      <c r="PUF111" s="921"/>
      <c r="PUG111" s="921"/>
      <c r="PUH111" s="921"/>
      <c r="PUI111" s="921"/>
      <c r="PUJ111" s="921"/>
      <c r="PUK111" s="921"/>
      <c r="PUL111" s="921"/>
      <c r="PUM111" s="921"/>
      <c r="PUN111" s="921"/>
      <c r="PUO111" s="921"/>
      <c r="PUP111" s="921"/>
      <c r="PUQ111" s="921"/>
      <c r="PUR111" s="921"/>
      <c r="PUS111" s="921"/>
      <c r="PUT111" s="921"/>
      <c r="PUU111" s="921"/>
      <c r="PUV111" s="921"/>
      <c r="PUW111" s="921"/>
      <c r="PUX111" s="921"/>
      <c r="PUY111" s="921"/>
      <c r="PUZ111" s="921"/>
      <c r="PVA111" s="921"/>
      <c r="PVB111" s="921"/>
      <c r="PVC111" s="921"/>
      <c r="PVD111" s="921"/>
      <c r="PVE111" s="921"/>
      <c r="PVF111" s="921"/>
      <c r="PVG111" s="921"/>
      <c r="PVH111" s="921"/>
      <c r="PVI111" s="921"/>
      <c r="PVJ111" s="921"/>
      <c r="PVK111" s="921"/>
      <c r="PVL111" s="921"/>
      <c r="PVM111" s="921"/>
      <c r="PVN111" s="921"/>
      <c r="PVO111" s="921"/>
      <c r="PVP111" s="921"/>
      <c r="PVQ111" s="921"/>
      <c r="PVR111" s="921"/>
      <c r="PVS111" s="921"/>
      <c r="PVT111" s="921"/>
      <c r="PVU111" s="921"/>
      <c r="PVV111" s="921"/>
      <c r="PVW111" s="921"/>
      <c r="PVX111" s="921"/>
      <c r="PVY111" s="921"/>
      <c r="PVZ111" s="921"/>
      <c r="PWA111" s="921"/>
      <c r="PWB111" s="921"/>
      <c r="PWC111" s="921"/>
      <c r="PWD111" s="921"/>
      <c r="PWE111" s="921"/>
      <c r="PWF111" s="921"/>
      <c r="PWG111" s="921"/>
      <c r="PWH111" s="921"/>
      <c r="PWI111" s="921"/>
      <c r="PWJ111" s="921"/>
      <c r="PWK111" s="921"/>
      <c r="PWL111" s="921"/>
      <c r="PWM111" s="921"/>
      <c r="PWN111" s="921"/>
      <c r="PWO111" s="921"/>
      <c r="PWP111" s="921"/>
      <c r="PWQ111" s="921"/>
      <c r="PWR111" s="921"/>
      <c r="PWS111" s="921"/>
      <c r="PWT111" s="921"/>
      <c r="PWU111" s="921"/>
      <c r="PWV111" s="921"/>
      <c r="PWW111" s="921"/>
      <c r="PWX111" s="921"/>
      <c r="PWY111" s="921"/>
      <c r="PWZ111" s="921"/>
      <c r="PXA111" s="921"/>
      <c r="PXB111" s="921"/>
      <c r="PXC111" s="921"/>
      <c r="PXD111" s="921"/>
      <c r="PXE111" s="921"/>
      <c r="PXF111" s="921"/>
      <c r="PXG111" s="921"/>
      <c r="PXH111" s="921"/>
      <c r="PXI111" s="921"/>
      <c r="PXJ111" s="921"/>
      <c r="PXK111" s="921"/>
      <c r="PXL111" s="921"/>
      <c r="PXM111" s="921"/>
      <c r="PXN111" s="921"/>
      <c r="PXO111" s="921"/>
      <c r="PXP111" s="921"/>
      <c r="PXQ111" s="921"/>
      <c r="PXR111" s="921"/>
      <c r="PXS111" s="921"/>
      <c r="PXT111" s="921"/>
      <c r="PXU111" s="921"/>
      <c r="PXV111" s="921"/>
      <c r="PXW111" s="921"/>
      <c r="PXX111" s="921"/>
      <c r="PXY111" s="921"/>
      <c r="PXZ111" s="921"/>
      <c r="PYA111" s="921"/>
      <c r="PYB111" s="921"/>
      <c r="PYC111" s="921"/>
      <c r="PYD111" s="921"/>
      <c r="PYE111" s="921"/>
      <c r="PYF111" s="921"/>
      <c r="PYG111" s="921"/>
      <c r="PYH111" s="921"/>
      <c r="PYI111" s="921"/>
      <c r="PYJ111" s="921"/>
      <c r="PYK111" s="921"/>
      <c r="PYL111" s="921"/>
      <c r="PYM111" s="921"/>
      <c r="PYN111" s="921"/>
      <c r="PYO111" s="921"/>
      <c r="PYP111" s="921"/>
      <c r="PYQ111" s="921"/>
      <c r="PYR111" s="921"/>
      <c r="PYS111" s="921"/>
      <c r="PYT111" s="921"/>
      <c r="PYU111" s="921"/>
      <c r="PYV111" s="921"/>
      <c r="PYW111" s="921"/>
      <c r="PYX111" s="921"/>
      <c r="PYY111" s="921"/>
      <c r="PYZ111" s="921"/>
      <c r="PZA111" s="921"/>
      <c r="PZB111" s="921"/>
      <c r="PZC111" s="921"/>
      <c r="PZD111" s="921"/>
      <c r="PZE111" s="921"/>
      <c r="PZF111" s="921"/>
      <c r="PZG111" s="921"/>
      <c r="PZH111" s="921"/>
      <c r="PZI111" s="921"/>
      <c r="PZJ111" s="921"/>
      <c r="PZK111" s="921"/>
      <c r="PZL111" s="921"/>
      <c r="PZM111" s="921"/>
      <c r="PZN111" s="921"/>
      <c r="PZO111" s="921"/>
      <c r="PZP111" s="921"/>
      <c r="PZQ111" s="921"/>
      <c r="PZR111" s="921"/>
      <c r="PZS111" s="921"/>
      <c r="PZT111" s="921"/>
      <c r="PZU111" s="921"/>
      <c r="PZV111" s="921"/>
      <c r="PZW111" s="921"/>
      <c r="PZX111" s="921"/>
      <c r="PZY111" s="921"/>
      <c r="PZZ111" s="921"/>
      <c r="QAA111" s="921"/>
      <c r="QAB111" s="921"/>
      <c r="QAC111" s="921"/>
      <c r="QAD111" s="921"/>
      <c r="QAE111" s="921"/>
      <c r="QAF111" s="921"/>
      <c r="QAG111" s="921"/>
      <c r="QAH111" s="921"/>
      <c r="QAI111" s="921"/>
      <c r="QAJ111" s="921"/>
      <c r="QAK111" s="921"/>
      <c r="QAL111" s="921"/>
      <c r="QAM111" s="921"/>
      <c r="QAN111" s="921"/>
      <c r="QAO111" s="921"/>
      <c r="QAP111" s="921"/>
      <c r="QAQ111" s="921"/>
      <c r="QAR111" s="921"/>
      <c r="QAS111" s="921"/>
      <c r="QAT111" s="921"/>
      <c r="QAU111" s="921"/>
      <c r="QAV111" s="921"/>
      <c r="QAW111" s="921"/>
      <c r="QAX111" s="921"/>
      <c r="QAY111" s="921"/>
      <c r="QAZ111" s="921"/>
      <c r="QBA111" s="921"/>
      <c r="QBB111" s="921"/>
      <c r="QBC111" s="921"/>
      <c r="QBD111" s="921"/>
      <c r="QBE111" s="921"/>
      <c r="QBF111" s="921"/>
      <c r="QBG111" s="921"/>
      <c r="QBH111" s="921"/>
      <c r="QBI111" s="921"/>
      <c r="QBJ111" s="921"/>
      <c r="QBK111" s="921"/>
      <c r="QBL111" s="921"/>
      <c r="QBM111" s="921"/>
      <c r="QBN111" s="921"/>
      <c r="QBO111" s="921"/>
      <c r="QBP111" s="921"/>
      <c r="QBQ111" s="921"/>
      <c r="QBR111" s="921"/>
      <c r="QBS111" s="921"/>
      <c r="QBT111" s="921"/>
      <c r="QBU111" s="921"/>
      <c r="QBV111" s="921"/>
      <c r="QBW111" s="921"/>
      <c r="QBX111" s="921"/>
      <c r="QBY111" s="921"/>
      <c r="QBZ111" s="921"/>
      <c r="QCA111" s="921"/>
      <c r="QCB111" s="921"/>
      <c r="QCC111" s="921"/>
      <c r="QCD111" s="921"/>
      <c r="QCE111" s="921"/>
      <c r="QCF111" s="921"/>
      <c r="QCG111" s="921"/>
      <c r="QCH111" s="921"/>
      <c r="QCI111" s="921"/>
      <c r="QCJ111" s="921"/>
      <c r="QCK111" s="921"/>
      <c r="QCL111" s="921"/>
      <c r="QCM111" s="921"/>
      <c r="QCN111" s="921"/>
      <c r="QCO111" s="921"/>
      <c r="QCP111" s="921"/>
      <c r="QCQ111" s="921"/>
      <c r="QCR111" s="921"/>
      <c r="QCS111" s="921"/>
      <c r="QCT111" s="921"/>
      <c r="QCU111" s="921"/>
      <c r="QCV111" s="921"/>
      <c r="QCW111" s="921"/>
      <c r="QCX111" s="921"/>
      <c r="QCY111" s="921"/>
      <c r="QCZ111" s="921"/>
      <c r="QDA111" s="921"/>
      <c r="QDB111" s="921"/>
      <c r="QDC111" s="921"/>
      <c r="QDD111" s="921"/>
      <c r="QDE111" s="921"/>
      <c r="QDF111" s="921"/>
      <c r="QDG111" s="921"/>
      <c r="QDH111" s="921"/>
      <c r="QDI111" s="921"/>
      <c r="QDJ111" s="921"/>
      <c r="QDK111" s="921"/>
      <c r="QDL111" s="921"/>
      <c r="QDM111" s="921"/>
      <c r="QDN111" s="921"/>
      <c r="QDO111" s="921"/>
      <c r="QDP111" s="921"/>
      <c r="QDQ111" s="921"/>
      <c r="QDR111" s="921"/>
      <c r="QDS111" s="921"/>
      <c r="QDT111" s="921"/>
      <c r="QDU111" s="921"/>
      <c r="QDV111" s="921"/>
      <c r="QDW111" s="921"/>
      <c r="QDX111" s="921"/>
      <c r="QDY111" s="921"/>
      <c r="QDZ111" s="921"/>
      <c r="QEA111" s="921"/>
      <c r="QEB111" s="921"/>
      <c r="QEC111" s="921"/>
      <c r="QED111" s="921"/>
      <c r="QEE111" s="921"/>
      <c r="QEF111" s="921"/>
      <c r="QEG111" s="921"/>
      <c r="QEH111" s="921"/>
      <c r="QEI111" s="921"/>
      <c r="QEJ111" s="921"/>
      <c r="QEK111" s="921"/>
      <c r="QEL111" s="921"/>
      <c r="QEM111" s="921"/>
      <c r="QEN111" s="921"/>
      <c r="QEO111" s="921"/>
      <c r="QEP111" s="921"/>
      <c r="QEQ111" s="921"/>
      <c r="QER111" s="921"/>
      <c r="QES111" s="921"/>
      <c r="QET111" s="921"/>
      <c r="QEU111" s="921"/>
      <c r="QEV111" s="921"/>
      <c r="QEW111" s="921"/>
      <c r="QEX111" s="921"/>
      <c r="QEY111" s="921"/>
      <c r="QEZ111" s="921"/>
      <c r="QFA111" s="921"/>
      <c r="QFB111" s="921"/>
      <c r="QFC111" s="921"/>
      <c r="QFD111" s="921"/>
      <c r="QFE111" s="921"/>
      <c r="QFF111" s="921"/>
      <c r="QFG111" s="921"/>
      <c r="QFH111" s="921"/>
      <c r="QFI111" s="921"/>
      <c r="QFJ111" s="921"/>
      <c r="QFK111" s="921"/>
      <c r="QFL111" s="921"/>
      <c r="QFM111" s="921"/>
      <c r="QFN111" s="921"/>
      <c r="QFO111" s="921"/>
      <c r="QFP111" s="921"/>
      <c r="QFQ111" s="921"/>
      <c r="QFR111" s="921"/>
      <c r="QFS111" s="921"/>
      <c r="QFT111" s="921"/>
      <c r="QFU111" s="921"/>
      <c r="QFV111" s="921"/>
      <c r="QFW111" s="921"/>
      <c r="QFX111" s="921"/>
      <c r="QFY111" s="921"/>
      <c r="QFZ111" s="921"/>
      <c r="QGA111" s="921"/>
      <c r="QGB111" s="921"/>
      <c r="QGC111" s="921"/>
      <c r="QGD111" s="921"/>
      <c r="QGE111" s="921"/>
      <c r="QGF111" s="921"/>
      <c r="QGG111" s="921"/>
      <c r="QGH111" s="921"/>
      <c r="QGI111" s="921"/>
      <c r="QGJ111" s="921"/>
      <c r="QGK111" s="921"/>
      <c r="QGL111" s="921"/>
      <c r="QGM111" s="921"/>
      <c r="QGN111" s="921"/>
      <c r="QGO111" s="921"/>
      <c r="QGP111" s="921"/>
      <c r="QGQ111" s="921"/>
      <c r="QGR111" s="921"/>
      <c r="QGS111" s="921"/>
      <c r="QGT111" s="921"/>
      <c r="QGU111" s="921"/>
      <c r="QGV111" s="921"/>
      <c r="QGW111" s="921"/>
      <c r="QGX111" s="921"/>
      <c r="QGY111" s="921"/>
      <c r="QGZ111" s="921"/>
      <c r="QHA111" s="921"/>
      <c r="QHB111" s="921"/>
      <c r="QHC111" s="921"/>
      <c r="QHD111" s="921"/>
      <c r="QHE111" s="921"/>
      <c r="QHF111" s="921"/>
      <c r="QHG111" s="921"/>
      <c r="QHH111" s="921"/>
      <c r="QHI111" s="921"/>
      <c r="QHJ111" s="921"/>
      <c r="QHK111" s="921"/>
      <c r="QHL111" s="921"/>
      <c r="QHM111" s="921"/>
      <c r="QHN111" s="921"/>
      <c r="QHO111" s="921"/>
      <c r="QHP111" s="921"/>
      <c r="QHQ111" s="921"/>
      <c r="QHR111" s="921"/>
      <c r="QHS111" s="921"/>
      <c r="QHT111" s="921"/>
      <c r="QHU111" s="921"/>
      <c r="QHV111" s="921"/>
      <c r="QHW111" s="921"/>
      <c r="QHX111" s="921"/>
      <c r="QHY111" s="921"/>
      <c r="QHZ111" s="921"/>
      <c r="QIA111" s="921"/>
      <c r="QIB111" s="921"/>
      <c r="QIC111" s="921"/>
      <c r="QID111" s="921"/>
      <c r="QIE111" s="921"/>
      <c r="QIF111" s="921"/>
      <c r="QIG111" s="921"/>
      <c r="QIH111" s="921"/>
      <c r="QII111" s="921"/>
      <c r="QIJ111" s="921"/>
      <c r="QIK111" s="921"/>
      <c r="QIL111" s="921"/>
      <c r="QIM111" s="921"/>
      <c r="QIN111" s="921"/>
      <c r="QIO111" s="921"/>
      <c r="QIP111" s="921"/>
      <c r="QIQ111" s="921"/>
      <c r="QIR111" s="921"/>
      <c r="QIS111" s="921"/>
      <c r="QIT111" s="921"/>
      <c r="QIU111" s="921"/>
      <c r="QIV111" s="921"/>
      <c r="QIW111" s="921"/>
      <c r="QIX111" s="921"/>
      <c r="QIY111" s="921"/>
      <c r="QIZ111" s="921"/>
      <c r="QJA111" s="921"/>
      <c r="QJB111" s="921"/>
      <c r="QJC111" s="921"/>
      <c r="QJD111" s="921"/>
      <c r="QJE111" s="921"/>
      <c r="QJF111" s="921"/>
      <c r="QJG111" s="921"/>
      <c r="QJH111" s="921"/>
      <c r="QJI111" s="921"/>
      <c r="QJJ111" s="921"/>
      <c r="QJK111" s="921"/>
      <c r="QJL111" s="921"/>
      <c r="QJM111" s="921"/>
      <c r="QJN111" s="921"/>
      <c r="QJO111" s="921"/>
      <c r="QJP111" s="921"/>
      <c r="QJQ111" s="921"/>
      <c r="QJR111" s="921"/>
      <c r="QJS111" s="921"/>
      <c r="QJT111" s="921"/>
      <c r="QJU111" s="921"/>
      <c r="QJV111" s="921"/>
      <c r="QJW111" s="921"/>
      <c r="QJX111" s="921"/>
      <c r="QJY111" s="921"/>
      <c r="QJZ111" s="921"/>
      <c r="QKA111" s="921"/>
      <c r="QKB111" s="921"/>
      <c r="QKC111" s="921"/>
      <c r="QKD111" s="921"/>
      <c r="QKE111" s="921"/>
      <c r="QKF111" s="921"/>
      <c r="QKG111" s="921"/>
      <c r="QKH111" s="921"/>
      <c r="QKI111" s="921"/>
      <c r="QKJ111" s="921"/>
      <c r="QKK111" s="921"/>
      <c r="QKL111" s="921"/>
      <c r="QKM111" s="921"/>
      <c r="QKN111" s="921"/>
      <c r="QKO111" s="921"/>
      <c r="QKP111" s="921"/>
      <c r="QKQ111" s="921"/>
      <c r="QKR111" s="921"/>
      <c r="QKS111" s="921"/>
      <c r="QKT111" s="921"/>
      <c r="QKU111" s="921"/>
      <c r="QKV111" s="921"/>
      <c r="QKW111" s="921"/>
      <c r="QKX111" s="921"/>
      <c r="QKY111" s="921"/>
      <c r="QKZ111" s="921"/>
      <c r="QLA111" s="921"/>
      <c r="QLB111" s="921"/>
      <c r="QLC111" s="921"/>
      <c r="QLD111" s="921"/>
      <c r="QLE111" s="921"/>
      <c r="QLF111" s="921"/>
      <c r="QLG111" s="921"/>
      <c r="QLH111" s="921"/>
      <c r="QLI111" s="921"/>
      <c r="QLJ111" s="921"/>
      <c r="QLK111" s="921"/>
      <c r="QLL111" s="921"/>
      <c r="QLM111" s="921"/>
      <c r="QLN111" s="921"/>
      <c r="QLO111" s="921"/>
      <c r="QLP111" s="921"/>
      <c r="QLQ111" s="921"/>
      <c r="QLR111" s="921"/>
      <c r="QLS111" s="921"/>
      <c r="QLT111" s="921"/>
      <c r="QLU111" s="921"/>
      <c r="QLV111" s="921"/>
      <c r="QLW111" s="921"/>
      <c r="QLX111" s="921"/>
      <c r="QLY111" s="921"/>
      <c r="QLZ111" s="921"/>
      <c r="QMA111" s="921"/>
      <c r="QMB111" s="921"/>
      <c r="QMC111" s="921"/>
      <c r="QMD111" s="921"/>
      <c r="QME111" s="921"/>
      <c r="QMF111" s="921"/>
      <c r="QMG111" s="921"/>
      <c r="QMH111" s="921"/>
      <c r="QMI111" s="921"/>
      <c r="QMJ111" s="921"/>
      <c r="QMK111" s="921"/>
      <c r="QML111" s="921"/>
      <c r="QMM111" s="921"/>
      <c r="QMN111" s="921"/>
      <c r="QMO111" s="921"/>
      <c r="QMP111" s="921"/>
      <c r="QMQ111" s="921"/>
      <c r="QMR111" s="921"/>
      <c r="QMS111" s="921"/>
      <c r="QMT111" s="921"/>
      <c r="QMU111" s="921"/>
      <c r="QMV111" s="921"/>
      <c r="QMW111" s="921"/>
      <c r="QMX111" s="921"/>
      <c r="QMY111" s="921"/>
      <c r="QMZ111" s="921"/>
      <c r="QNA111" s="921"/>
      <c r="QNB111" s="921"/>
      <c r="QNC111" s="921"/>
      <c r="QND111" s="921"/>
      <c r="QNE111" s="921"/>
      <c r="QNF111" s="921"/>
      <c r="QNG111" s="921"/>
      <c r="QNH111" s="921"/>
      <c r="QNI111" s="921"/>
      <c r="QNJ111" s="921"/>
      <c r="QNK111" s="921"/>
      <c r="QNL111" s="921"/>
      <c r="QNM111" s="921"/>
      <c r="QNN111" s="921"/>
      <c r="QNO111" s="921"/>
      <c r="QNP111" s="921"/>
      <c r="QNQ111" s="921"/>
      <c r="QNR111" s="921"/>
      <c r="QNS111" s="921"/>
      <c r="QNT111" s="921"/>
      <c r="QNU111" s="921"/>
      <c r="QNV111" s="921"/>
      <c r="QNW111" s="921"/>
      <c r="QNX111" s="921"/>
      <c r="QNY111" s="921"/>
      <c r="QNZ111" s="921"/>
      <c r="QOA111" s="921"/>
      <c r="QOB111" s="921"/>
      <c r="QOC111" s="921"/>
      <c r="QOD111" s="921"/>
      <c r="QOE111" s="921"/>
      <c r="QOF111" s="921"/>
      <c r="QOG111" s="921"/>
      <c r="QOH111" s="921"/>
      <c r="QOI111" s="921"/>
      <c r="QOJ111" s="921"/>
      <c r="QOK111" s="921"/>
      <c r="QOL111" s="921"/>
      <c r="QOM111" s="921"/>
      <c r="QON111" s="921"/>
      <c r="QOO111" s="921"/>
      <c r="QOP111" s="921"/>
      <c r="QOQ111" s="921"/>
      <c r="QOR111" s="921"/>
      <c r="QOS111" s="921"/>
      <c r="QOT111" s="921"/>
      <c r="QOU111" s="921"/>
      <c r="QOV111" s="921"/>
      <c r="QOW111" s="921"/>
      <c r="QOX111" s="921"/>
      <c r="QOY111" s="921"/>
      <c r="QOZ111" s="921"/>
      <c r="QPA111" s="921"/>
      <c r="QPB111" s="921"/>
      <c r="QPC111" s="921"/>
      <c r="QPD111" s="921"/>
      <c r="QPE111" s="921"/>
      <c r="QPF111" s="921"/>
      <c r="QPG111" s="921"/>
      <c r="QPH111" s="921"/>
      <c r="QPI111" s="921"/>
      <c r="QPJ111" s="921"/>
      <c r="QPK111" s="921"/>
      <c r="QPL111" s="921"/>
      <c r="QPM111" s="921"/>
      <c r="QPN111" s="921"/>
      <c r="QPO111" s="921"/>
      <c r="QPP111" s="921"/>
      <c r="QPQ111" s="921"/>
      <c r="QPR111" s="921"/>
      <c r="QPS111" s="921"/>
      <c r="QPT111" s="921"/>
      <c r="QPU111" s="921"/>
      <c r="QPV111" s="921"/>
      <c r="QPW111" s="921"/>
      <c r="QPX111" s="921"/>
      <c r="QPY111" s="921"/>
      <c r="QPZ111" s="921"/>
      <c r="QQA111" s="921"/>
      <c r="QQB111" s="921"/>
      <c r="QQC111" s="921"/>
      <c r="QQD111" s="921"/>
      <c r="QQE111" s="921"/>
      <c r="QQF111" s="921"/>
      <c r="QQG111" s="921"/>
      <c r="QQH111" s="921"/>
      <c r="QQI111" s="921"/>
      <c r="QQJ111" s="921"/>
      <c r="QQK111" s="921"/>
      <c r="QQL111" s="921"/>
      <c r="QQM111" s="921"/>
      <c r="QQN111" s="921"/>
      <c r="QQO111" s="921"/>
      <c r="QQP111" s="921"/>
      <c r="QQQ111" s="921"/>
      <c r="QQR111" s="921"/>
      <c r="QQS111" s="921"/>
      <c r="QQT111" s="921"/>
      <c r="QQU111" s="921"/>
      <c r="QQV111" s="921"/>
      <c r="QQW111" s="921"/>
      <c r="QQX111" s="921"/>
      <c r="QQY111" s="921"/>
      <c r="QQZ111" s="921"/>
      <c r="QRA111" s="921"/>
      <c r="QRB111" s="921"/>
      <c r="QRC111" s="921"/>
      <c r="QRD111" s="921"/>
      <c r="QRE111" s="921"/>
      <c r="QRF111" s="921"/>
      <c r="QRG111" s="921"/>
      <c r="QRH111" s="921"/>
      <c r="QRI111" s="921"/>
      <c r="QRJ111" s="921"/>
      <c r="QRK111" s="921"/>
      <c r="QRL111" s="921"/>
      <c r="QRM111" s="921"/>
      <c r="QRN111" s="921"/>
      <c r="QRO111" s="921"/>
      <c r="QRP111" s="921"/>
      <c r="QRQ111" s="921"/>
      <c r="QRR111" s="921"/>
      <c r="QRS111" s="921"/>
      <c r="QRT111" s="921"/>
      <c r="QRU111" s="921"/>
      <c r="QRV111" s="921"/>
      <c r="QRW111" s="921"/>
      <c r="QRX111" s="921"/>
      <c r="QRY111" s="921"/>
      <c r="QRZ111" s="921"/>
      <c r="QSA111" s="921"/>
      <c r="QSB111" s="921"/>
      <c r="QSC111" s="921"/>
      <c r="QSD111" s="921"/>
      <c r="QSE111" s="921"/>
      <c r="QSF111" s="921"/>
      <c r="QSG111" s="921"/>
      <c r="QSH111" s="921"/>
      <c r="QSI111" s="921"/>
      <c r="QSJ111" s="921"/>
      <c r="QSK111" s="921"/>
      <c r="QSL111" s="921"/>
      <c r="QSM111" s="921"/>
      <c r="QSN111" s="921"/>
      <c r="QSO111" s="921"/>
      <c r="QSP111" s="921"/>
      <c r="QSQ111" s="921"/>
      <c r="QSR111" s="921"/>
      <c r="QSS111" s="921"/>
      <c r="QST111" s="921"/>
      <c r="QSU111" s="921"/>
      <c r="QSV111" s="921"/>
      <c r="QSW111" s="921"/>
      <c r="QSX111" s="921"/>
      <c r="QSY111" s="921"/>
      <c r="QSZ111" s="921"/>
      <c r="QTA111" s="921"/>
      <c r="QTB111" s="921"/>
      <c r="QTC111" s="921"/>
      <c r="QTD111" s="921"/>
      <c r="QTE111" s="921"/>
      <c r="QTF111" s="921"/>
      <c r="QTG111" s="921"/>
      <c r="QTH111" s="921"/>
      <c r="QTI111" s="921"/>
      <c r="QTJ111" s="921"/>
      <c r="QTK111" s="921"/>
      <c r="QTL111" s="921"/>
      <c r="QTM111" s="921"/>
      <c r="QTN111" s="921"/>
      <c r="QTO111" s="921"/>
      <c r="QTP111" s="921"/>
      <c r="QTQ111" s="921"/>
      <c r="QTR111" s="921"/>
      <c r="QTS111" s="921"/>
      <c r="QTT111" s="921"/>
      <c r="QTU111" s="921"/>
      <c r="QTV111" s="921"/>
      <c r="QTW111" s="921"/>
      <c r="QTX111" s="921"/>
      <c r="QTY111" s="921"/>
      <c r="QTZ111" s="921"/>
      <c r="QUA111" s="921"/>
      <c r="QUB111" s="921"/>
      <c r="QUC111" s="921"/>
      <c r="QUD111" s="921"/>
      <c r="QUE111" s="921"/>
      <c r="QUF111" s="921"/>
      <c r="QUG111" s="921"/>
      <c r="QUH111" s="921"/>
      <c r="QUI111" s="921"/>
      <c r="QUJ111" s="921"/>
      <c r="QUK111" s="921"/>
      <c r="QUL111" s="921"/>
      <c r="QUM111" s="921"/>
      <c r="QUN111" s="921"/>
      <c r="QUO111" s="921"/>
      <c r="QUP111" s="921"/>
      <c r="QUQ111" s="921"/>
      <c r="QUR111" s="921"/>
      <c r="QUS111" s="921"/>
      <c r="QUT111" s="921"/>
      <c r="QUU111" s="921"/>
      <c r="QUV111" s="921"/>
      <c r="QUW111" s="921"/>
      <c r="QUX111" s="921"/>
      <c r="QUY111" s="921"/>
      <c r="QUZ111" s="921"/>
      <c r="QVA111" s="921"/>
      <c r="QVB111" s="921"/>
      <c r="QVC111" s="921"/>
      <c r="QVD111" s="921"/>
      <c r="QVE111" s="921"/>
      <c r="QVF111" s="921"/>
      <c r="QVG111" s="921"/>
      <c r="QVH111" s="921"/>
      <c r="QVI111" s="921"/>
      <c r="QVJ111" s="921"/>
      <c r="QVK111" s="921"/>
      <c r="QVL111" s="921"/>
      <c r="QVM111" s="921"/>
      <c r="QVN111" s="921"/>
      <c r="QVO111" s="921"/>
      <c r="QVP111" s="921"/>
      <c r="QVQ111" s="921"/>
      <c r="QVR111" s="921"/>
      <c r="QVS111" s="921"/>
      <c r="QVT111" s="921"/>
      <c r="QVU111" s="921"/>
      <c r="QVV111" s="921"/>
      <c r="QVW111" s="921"/>
      <c r="QVX111" s="921"/>
      <c r="QVY111" s="921"/>
      <c r="QVZ111" s="921"/>
      <c r="QWA111" s="921"/>
      <c r="QWB111" s="921"/>
      <c r="QWC111" s="921"/>
      <c r="QWD111" s="921"/>
      <c r="QWE111" s="921"/>
      <c r="QWF111" s="921"/>
      <c r="QWG111" s="921"/>
      <c r="QWH111" s="921"/>
      <c r="QWI111" s="921"/>
      <c r="QWJ111" s="921"/>
      <c r="QWK111" s="921"/>
      <c r="QWL111" s="921"/>
      <c r="QWM111" s="921"/>
      <c r="QWN111" s="921"/>
      <c r="QWO111" s="921"/>
      <c r="QWP111" s="921"/>
      <c r="QWQ111" s="921"/>
      <c r="QWR111" s="921"/>
      <c r="QWS111" s="921"/>
      <c r="QWT111" s="921"/>
      <c r="QWU111" s="921"/>
      <c r="QWV111" s="921"/>
      <c r="QWW111" s="921"/>
      <c r="QWX111" s="921"/>
      <c r="QWY111" s="921"/>
      <c r="QWZ111" s="921"/>
      <c r="QXA111" s="921"/>
      <c r="QXB111" s="921"/>
      <c r="QXC111" s="921"/>
      <c r="QXD111" s="921"/>
      <c r="QXE111" s="921"/>
      <c r="QXF111" s="921"/>
      <c r="QXG111" s="921"/>
      <c r="QXH111" s="921"/>
      <c r="QXI111" s="921"/>
      <c r="QXJ111" s="921"/>
      <c r="QXK111" s="921"/>
      <c r="QXL111" s="921"/>
      <c r="QXM111" s="921"/>
      <c r="QXN111" s="921"/>
      <c r="QXO111" s="921"/>
      <c r="QXP111" s="921"/>
      <c r="QXQ111" s="921"/>
      <c r="QXR111" s="921"/>
      <c r="QXS111" s="921"/>
      <c r="QXT111" s="921"/>
      <c r="QXU111" s="921"/>
      <c r="QXV111" s="921"/>
      <c r="QXW111" s="921"/>
      <c r="QXX111" s="921"/>
      <c r="QXY111" s="921"/>
      <c r="QXZ111" s="921"/>
      <c r="QYA111" s="921"/>
      <c r="QYB111" s="921"/>
      <c r="QYC111" s="921"/>
      <c r="QYD111" s="921"/>
      <c r="QYE111" s="921"/>
      <c r="QYF111" s="921"/>
      <c r="QYG111" s="921"/>
      <c r="QYH111" s="921"/>
      <c r="QYI111" s="921"/>
      <c r="QYJ111" s="921"/>
      <c r="QYK111" s="921"/>
      <c r="QYL111" s="921"/>
      <c r="QYM111" s="921"/>
      <c r="QYN111" s="921"/>
      <c r="QYO111" s="921"/>
      <c r="QYP111" s="921"/>
      <c r="QYQ111" s="921"/>
      <c r="QYR111" s="921"/>
      <c r="QYS111" s="921"/>
      <c r="QYT111" s="921"/>
      <c r="QYU111" s="921"/>
      <c r="QYV111" s="921"/>
      <c r="QYW111" s="921"/>
      <c r="QYX111" s="921"/>
      <c r="QYY111" s="921"/>
      <c r="QYZ111" s="921"/>
      <c r="QZA111" s="921"/>
      <c r="QZB111" s="921"/>
      <c r="QZC111" s="921"/>
      <c r="QZD111" s="921"/>
      <c r="QZE111" s="921"/>
      <c r="QZF111" s="921"/>
      <c r="QZG111" s="921"/>
      <c r="QZH111" s="921"/>
      <c r="QZI111" s="921"/>
      <c r="QZJ111" s="921"/>
      <c r="QZK111" s="921"/>
      <c r="QZL111" s="921"/>
      <c r="QZM111" s="921"/>
      <c r="QZN111" s="921"/>
      <c r="QZO111" s="921"/>
      <c r="QZP111" s="921"/>
      <c r="QZQ111" s="921"/>
      <c r="QZR111" s="921"/>
      <c r="QZS111" s="921"/>
      <c r="QZT111" s="921"/>
      <c r="QZU111" s="921"/>
      <c r="QZV111" s="921"/>
      <c r="QZW111" s="921"/>
      <c r="QZX111" s="921"/>
      <c r="QZY111" s="921"/>
      <c r="QZZ111" s="921"/>
      <c r="RAA111" s="921"/>
      <c r="RAB111" s="921"/>
      <c r="RAC111" s="921"/>
      <c r="RAD111" s="921"/>
      <c r="RAE111" s="921"/>
      <c r="RAF111" s="921"/>
      <c r="RAG111" s="921"/>
      <c r="RAH111" s="921"/>
      <c r="RAI111" s="921"/>
      <c r="RAJ111" s="921"/>
      <c r="RAK111" s="921"/>
      <c r="RAL111" s="921"/>
      <c r="RAM111" s="921"/>
      <c r="RAN111" s="921"/>
      <c r="RAO111" s="921"/>
      <c r="RAP111" s="921"/>
      <c r="RAQ111" s="921"/>
      <c r="RAR111" s="921"/>
      <c r="RAS111" s="921"/>
      <c r="RAT111" s="921"/>
      <c r="RAU111" s="921"/>
      <c r="RAV111" s="921"/>
      <c r="RAW111" s="921"/>
      <c r="RAX111" s="921"/>
      <c r="RAY111" s="921"/>
      <c r="RAZ111" s="921"/>
      <c r="RBA111" s="921"/>
      <c r="RBB111" s="921"/>
      <c r="RBC111" s="921"/>
      <c r="RBD111" s="921"/>
      <c r="RBE111" s="921"/>
      <c r="RBF111" s="921"/>
      <c r="RBG111" s="921"/>
      <c r="RBH111" s="921"/>
      <c r="RBI111" s="921"/>
      <c r="RBJ111" s="921"/>
      <c r="RBK111" s="921"/>
      <c r="RBL111" s="921"/>
      <c r="RBM111" s="921"/>
      <c r="RBN111" s="921"/>
      <c r="RBO111" s="921"/>
      <c r="RBP111" s="921"/>
      <c r="RBQ111" s="921"/>
      <c r="RBR111" s="921"/>
      <c r="RBS111" s="921"/>
      <c r="RBT111" s="921"/>
      <c r="RBU111" s="921"/>
      <c r="RBV111" s="921"/>
      <c r="RBW111" s="921"/>
      <c r="RBX111" s="921"/>
      <c r="RBY111" s="921"/>
      <c r="RBZ111" s="921"/>
      <c r="RCA111" s="921"/>
      <c r="RCB111" s="921"/>
      <c r="RCC111" s="921"/>
      <c r="RCD111" s="921"/>
      <c r="RCE111" s="921"/>
      <c r="RCF111" s="921"/>
      <c r="RCG111" s="921"/>
      <c r="RCH111" s="921"/>
      <c r="RCI111" s="921"/>
      <c r="RCJ111" s="921"/>
      <c r="RCK111" s="921"/>
      <c r="RCL111" s="921"/>
      <c r="RCM111" s="921"/>
      <c r="RCN111" s="921"/>
      <c r="RCO111" s="921"/>
      <c r="RCP111" s="921"/>
      <c r="RCQ111" s="921"/>
      <c r="RCR111" s="921"/>
      <c r="RCS111" s="921"/>
      <c r="RCT111" s="921"/>
      <c r="RCU111" s="921"/>
      <c r="RCV111" s="921"/>
      <c r="RCW111" s="921"/>
      <c r="RCX111" s="921"/>
      <c r="RCY111" s="921"/>
      <c r="RCZ111" s="921"/>
      <c r="RDA111" s="921"/>
      <c r="RDB111" s="921"/>
      <c r="RDC111" s="921"/>
      <c r="RDD111" s="921"/>
      <c r="RDE111" s="921"/>
      <c r="RDF111" s="921"/>
      <c r="RDG111" s="921"/>
      <c r="RDH111" s="921"/>
      <c r="RDI111" s="921"/>
      <c r="RDJ111" s="921"/>
      <c r="RDK111" s="921"/>
      <c r="RDL111" s="921"/>
      <c r="RDM111" s="921"/>
      <c r="RDN111" s="921"/>
      <c r="RDO111" s="921"/>
      <c r="RDP111" s="921"/>
      <c r="RDQ111" s="921"/>
      <c r="RDR111" s="921"/>
      <c r="RDS111" s="921"/>
      <c r="RDT111" s="921"/>
      <c r="RDU111" s="921"/>
      <c r="RDV111" s="921"/>
      <c r="RDW111" s="921"/>
      <c r="RDX111" s="921"/>
      <c r="RDY111" s="921"/>
      <c r="RDZ111" s="921"/>
      <c r="REA111" s="921"/>
      <c r="REB111" s="921"/>
      <c r="REC111" s="921"/>
      <c r="RED111" s="921"/>
      <c r="REE111" s="921"/>
      <c r="REF111" s="921"/>
      <c r="REG111" s="921"/>
      <c r="REH111" s="921"/>
      <c r="REI111" s="921"/>
      <c r="REJ111" s="921"/>
      <c r="REK111" s="921"/>
      <c r="REL111" s="921"/>
      <c r="REM111" s="921"/>
      <c r="REN111" s="921"/>
      <c r="REO111" s="921"/>
      <c r="REP111" s="921"/>
      <c r="REQ111" s="921"/>
      <c r="RER111" s="921"/>
      <c r="RES111" s="921"/>
      <c r="RET111" s="921"/>
      <c r="REU111" s="921"/>
      <c r="REV111" s="921"/>
      <c r="REW111" s="921"/>
      <c r="REX111" s="921"/>
      <c r="REY111" s="921"/>
      <c r="REZ111" s="921"/>
      <c r="RFA111" s="921"/>
      <c r="RFB111" s="921"/>
      <c r="RFC111" s="921"/>
      <c r="RFD111" s="921"/>
      <c r="RFE111" s="921"/>
      <c r="RFF111" s="921"/>
      <c r="RFG111" s="921"/>
      <c r="RFH111" s="921"/>
      <c r="RFI111" s="921"/>
      <c r="RFJ111" s="921"/>
      <c r="RFK111" s="921"/>
      <c r="RFL111" s="921"/>
      <c r="RFM111" s="921"/>
      <c r="RFN111" s="921"/>
      <c r="RFO111" s="921"/>
      <c r="RFP111" s="921"/>
      <c r="RFQ111" s="921"/>
      <c r="RFR111" s="921"/>
      <c r="RFS111" s="921"/>
      <c r="RFT111" s="921"/>
      <c r="RFU111" s="921"/>
      <c r="RFV111" s="921"/>
      <c r="RFW111" s="921"/>
      <c r="RFX111" s="921"/>
      <c r="RFY111" s="921"/>
      <c r="RFZ111" s="921"/>
      <c r="RGA111" s="921"/>
      <c r="RGB111" s="921"/>
      <c r="RGC111" s="921"/>
      <c r="RGD111" s="921"/>
      <c r="RGE111" s="921"/>
      <c r="RGF111" s="921"/>
      <c r="RGG111" s="921"/>
      <c r="RGH111" s="921"/>
      <c r="RGI111" s="921"/>
      <c r="RGJ111" s="921"/>
      <c r="RGK111" s="921"/>
      <c r="RGL111" s="921"/>
      <c r="RGM111" s="921"/>
      <c r="RGN111" s="921"/>
      <c r="RGO111" s="921"/>
      <c r="RGP111" s="921"/>
      <c r="RGQ111" s="921"/>
      <c r="RGR111" s="921"/>
      <c r="RGS111" s="921"/>
      <c r="RGT111" s="921"/>
      <c r="RGU111" s="921"/>
      <c r="RGV111" s="921"/>
      <c r="RGW111" s="921"/>
      <c r="RGX111" s="921"/>
      <c r="RGY111" s="921"/>
      <c r="RGZ111" s="921"/>
      <c r="RHA111" s="921"/>
      <c r="RHB111" s="921"/>
      <c r="RHC111" s="921"/>
      <c r="RHD111" s="921"/>
      <c r="RHE111" s="921"/>
      <c r="RHF111" s="921"/>
      <c r="RHG111" s="921"/>
      <c r="RHH111" s="921"/>
      <c r="RHI111" s="921"/>
      <c r="RHJ111" s="921"/>
      <c r="RHK111" s="921"/>
      <c r="RHL111" s="921"/>
      <c r="RHM111" s="921"/>
      <c r="RHN111" s="921"/>
      <c r="RHO111" s="921"/>
      <c r="RHP111" s="921"/>
      <c r="RHQ111" s="921"/>
      <c r="RHR111" s="921"/>
      <c r="RHS111" s="921"/>
      <c r="RHT111" s="921"/>
      <c r="RHU111" s="921"/>
      <c r="RHV111" s="921"/>
      <c r="RHW111" s="921"/>
      <c r="RHX111" s="921"/>
      <c r="RHY111" s="921"/>
      <c r="RHZ111" s="921"/>
      <c r="RIA111" s="921"/>
      <c r="RIB111" s="921"/>
      <c r="RIC111" s="921"/>
      <c r="RID111" s="921"/>
      <c r="RIE111" s="921"/>
      <c r="RIF111" s="921"/>
      <c r="RIG111" s="921"/>
      <c r="RIH111" s="921"/>
      <c r="RII111" s="921"/>
      <c r="RIJ111" s="921"/>
      <c r="RIK111" s="921"/>
      <c r="RIL111" s="921"/>
      <c r="RIM111" s="921"/>
      <c r="RIN111" s="921"/>
      <c r="RIO111" s="921"/>
      <c r="RIP111" s="921"/>
      <c r="RIQ111" s="921"/>
      <c r="RIR111" s="921"/>
      <c r="RIS111" s="921"/>
      <c r="RIT111" s="921"/>
      <c r="RIU111" s="921"/>
      <c r="RIV111" s="921"/>
      <c r="RIW111" s="921"/>
      <c r="RIX111" s="921"/>
      <c r="RIY111" s="921"/>
      <c r="RIZ111" s="921"/>
      <c r="RJA111" s="921"/>
      <c r="RJB111" s="921"/>
      <c r="RJC111" s="921"/>
      <c r="RJD111" s="921"/>
      <c r="RJE111" s="921"/>
      <c r="RJF111" s="921"/>
      <c r="RJG111" s="921"/>
      <c r="RJH111" s="921"/>
      <c r="RJI111" s="921"/>
      <c r="RJJ111" s="921"/>
      <c r="RJK111" s="921"/>
      <c r="RJL111" s="921"/>
      <c r="RJM111" s="921"/>
      <c r="RJN111" s="921"/>
      <c r="RJO111" s="921"/>
      <c r="RJP111" s="921"/>
      <c r="RJQ111" s="921"/>
      <c r="RJR111" s="921"/>
      <c r="RJS111" s="921"/>
      <c r="RJT111" s="921"/>
      <c r="RJU111" s="921"/>
      <c r="RJV111" s="921"/>
      <c r="RJW111" s="921"/>
      <c r="RJX111" s="921"/>
      <c r="RJY111" s="921"/>
      <c r="RJZ111" s="921"/>
      <c r="RKA111" s="921"/>
      <c r="RKB111" s="921"/>
      <c r="RKC111" s="921"/>
      <c r="RKD111" s="921"/>
      <c r="RKE111" s="921"/>
      <c r="RKF111" s="921"/>
      <c r="RKG111" s="921"/>
      <c r="RKH111" s="921"/>
      <c r="RKI111" s="921"/>
      <c r="RKJ111" s="921"/>
      <c r="RKK111" s="921"/>
      <c r="RKL111" s="921"/>
      <c r="RKM111" s="921"/>
      <c r="RKN111" s="921"/>
      <c r="RKO111" s="921"/>
      <c r="RKP111" s="921"/>
      <c r="RKQ111" s="921"/>
      <c r="RKR111" s="921"/>
      <c r="RKS111" s="921"/>
      <c r="RKT111" s="921"/>
      <c r="RKU111" s="921"/>
      <c r="RKV111" s="921"/>
      <c r="RKW111" s="921"/>
      <c r="RKX111" s="921"/>
      <c r="RKY111" s="921"/>
      <c r="RKZ111" s="921"/>
      <c r="RLA111" s="921"/>
      <c r="RLB111" s="921"/>
      <c r="RLC111" s="921"/>
      <c r="RLD111" s="921"/>
      <c r="RLE111" s="921"/>
      <c r="RLF111" s="921"/>
      <c r="RLG111" s="921"/>
      <c r="RLH111" s="921"/>
      <c r="RLI111" s="921"/>
      <c r="RLJ111" s="921"/>
      <c r="RLK111" s="921"/>
      <c r="RLL111" s="921"/>
      <c r="RLM111" s="921"/>
      <c r="RLN111" s="921"/>
      <c r="RLO111" s="921"/>
      <c r="RLP111" s="921"/>
      <c r="RLQ111" s="921"/>
      <c r="RLR111" s="921"/>
      <c r="RLS111" s="921"/>
      <c r="RLT111" s="921"/>
      <c r="RLU111" s="921"/>
      <c r="RLV111" s="921"/>
      <c r="RLW111" s="921"/>
      <c r="RLX111" s="921"/>
      <c r="RLY111" s="921"/>
      <c r="RLZ111" s="921"/>
      <c r="RMA111" s="921"/>
      <c r="RMB111" s="921"/>
      <c r="RMC111" s="921"/>
      <c r="RMD111" s="921"/>
      <c r="RME111" s="921"/>
      <c r="RMF111" s="921"/>
      <c r="RMG111" s="921"/>
      <c r="RMH111" s="921"/>
      <c r="RMI111" s="921"/>
      <c r="RMJ111" s="921"/>
      <c r="RMK111" s="921"/>
      <c r="RML111" s="921"/>
      <c r="RMM111" s="921"/>
      <c r="RMN111" s="921"/>
      <c r="RMO111" s="921"/>
      <c r="RMP111" s="921"/>
      <c r="RMQ111" s="921"/>
      <c r="RMR111" s="921"/>
      <c r="RMS111" s="921"/>
      <c r="RMT111" s="921"/>
      <c r="RMU111" s="921"/>
      <c r="RMV111" s="921"/>
      <c r="RMW111" s="921"/>
      <c r="RMX111" s="921"/>
      <c r="RMY111" s="921"/>
      <c r="RMZ111" s="921"/>
      <c r="RNA111" s="921"/>
      <c r="RNB111" s="921"/>
      <c r="RNC111" s="921"/>
      <c r="RND111" s="921"/>
      <c r="RNE111" s="921"/>
      <c r="RNF111" s="921"/>
      <c r="RNG111" s="921"/>
      <c r="RNH111" s="921"/>
      <c r="RNI111" s="921"/>
      <c r="RNJ111" s="921"/>
      <c r="RNK111" s="921"/>
      <c r="RNL111" s="921"/>
      <c r="RNM111" s="921"/>
      <c r="RNN111" s="921"/>
      <c r="RNO111" s="921"/>
      <c r="RNP111" s="921"/>
      <c r="RNQ111" s="921"/>
      <c r="RNR111" s="921"/>
      <c r="RNS111" s="921"/>
      <c r="RNT111" s="921"/>
      <c r="RNU111" s="921"/>
      <c r="RNV111" s="921"/>
      <c r="RNW111" s="921"/>
      <c r="RNX111" s="921"/>
      <c r="RNY111" s="921"/>
      <c r="RNZ111" s="921"/>
      <c r="ROA111" s="921"/>
      <c r="ROB111" s="921"/>
      <c r="ROC111" s="921"/>
      <c r="ROD111" s="921"/>
      <c r="ROE111" s="921"/>
      <c r="ROF111" s="921"/>
      <c r="ROG111" s="921"/>
      <c r="ROH111" s="921"/>
      <c r="ROI111" s="921"/>
      <c r="ROJ111" s="921"/>
      <c r="ROK111" s="921"/>
      <c r="ROL111" s="921"/>
      <c r="ROM111" s="921"/>
      <c r="RON111" s="921"/>
      <c r="ROO111" s="921"/>
      <c r="ROP111" s="921"/>
      <c r="ROQ111" s="921"/>
      <c r="ROR111" s="921"/>
      <c r="ROS111" s="921"/>
      <c r="ROT111" s="921"/>
      <c r="ROU111" s="921"/>
      <c r="ROV111" s="921"/>
      <c r="ROW111" s="921"/>
      <c r="ROX111" s="921"/>
      <c r="ROY111" s="921"/>
      <c r="ROZ111" s="921"/>
      <c r="RPA111" s="921"/>
      <c r="RPB111" s="921"/>
      <c r="RPC111" s="921"/>
      <c r="RPD111" s="921"/>
      <c r="RPE111" s="921"/>
      <c r="RPF111" s="921"/>
      <c r="RPG111" s="921"/>
      <c r="RPH111" s="921"/>
      <c r="RPI111" s="921"/>
      <c r="RPJ111" s="921"/>
      <c r="RPK111" s="921"/>
      <c r="RPL111" s="921"/>
      <c r="RPM111" s="921"/>
      <c r="RPN111" s="921"/>
      <c r="RPO111" s="921"/>
      <c r="RPP111" s="921"/>
      <c r="RPQ111" s="921"/>
      <c r="RPR111" s="921"/>
      <c r="RPS111" s="921"/>
      <c r="RPT111" s="921"/>
      <c r="RPU111" s="921"/>
      <c r="RPV111" s="921"/>
      <c r="RPW111" s="921"/>
      <c r="RPX111" s="921"/>
      <c r="RPY111" s="921"/>
      <c r="RPZ111" s="921"/>
      <c r="RQA111" s="921"/>
      <c r="RQB111" s="921"/>
      <c r="RQC111" s="921"/>
      <c r="RQD111" s="921"/>
      <c r="RQE111" s="921"/>
      <c r="RQF111" s="921"/>
      <c r="RQG111" s="921"/>
      <c r="RQH111" s="921"/>
      <c r="RQI111" s="921"/>
      <c r="RQJ111" s="921"/>
      <c r="RQK111" s="921"/>
      <c r="RQL111" s="921"/>
      <c r="RQM111" s="921"/>
      <c r="RQN111" s="921"/>
      <c r="RQO111" s="921"/>
      <c r="RQP111" s="921"/>
      <c r="RQQ111" s="921"/>
      <c r="RQR111" s="921"/>
      <c r="RQS111" s="921"/>
      <c r="RQT111" s="921"/>
      <c r="RQU111" s="921"/>
      <c r="RQV111" s="921"/>
      <c r="RQW111" s="921"/>
      <c r="RQX111" s="921"/>
      <c r="RQY111" s="921"/>
      <c r="RQZ111" s="921"/>
      <c r="RRA111" s="921"/>
      <c r="RRB111" s="921"/>
      <c r="RRC111" s="921"/>
      <c r="RRD111" s="921"/>
      <c r="RRE111" s="921"/>
      <c r="RRF111" s="921"/>
      <c r="RRG111" s="921"/>
      <c r="RRH111" s="921"/>
      <c r="RRI111" s="921"/>
      <c r="RRJ111" s="921"/>
      <c r="RRK111" s="921"/>
      <c r="RRL111" s="921"/>
      <c r="RRM111" s="921"/>
      <c r="RRN111" s="921"/>
      <c r="RRO111" s="921"/>
      <c r="RRP111" s="921"/>
      <c r="RRQ111" s="921"/>
      <c r="RRR111" s="921"/>
      <c r="RRS111" s="921"/>
      <c r="RRT111" s="921"/>
      <c r="RRU111" s="921"/>
      <c r="RRV111" s="921"/>
      <c r="RRW111" s="921"/>
      <c r="RRX111" s="921"/>
      <c r="RRY111" s="921"/>
      <c r="RRZ111" s="921"/>
      <c r="RSA111" s="921"/>
      <c r="RSB111" s="921"/>
      <c r="RSC111" s="921"/>
      <c r="RSD111" s="921"/>
      <c r="RSE111" s="921"/>
      <c r="RSF111" s="921"/>
      <c r="RSG111" s="921"/>
      <c r="RSH111" s="921"/>
      <c r="RSI111" s="921"/>
      <c r="RSJ111" s="921"/>
      <c r="RSK111" s="921"/>
      <c r="RSL111" s="921"/>
      <c r="RSM111" s="921"/>
      <c r="RSN111" s="921"/>
      <c r="RSO111" s="921"/>
      <c r="RSP111" s="921"/>
      <c r="RSQ111" s="921"/>
      <c r="RSR111" s="921"/>
      <c r="RSS111" s="921"/>
      <c r="RST111" s="921"/>
      <c r="RSU111" s="921"/>
      <c r="RSV111" s="921"/>
      <c r="RSW111" s="921"/>
      <c r="RSX111" s="921"/>
      <c r="RSY111" s="921"/>
      <c r="RSZ111" s="921"/>
      <c r="RTA111" s="921"/>
      <c r="RTB111" s="921"/>
      <c r="RTC111" s="921"/>
      <c r="RTD111" s="921"/>
      <c r="RTE111" s="921"/>
      <c r="RTF111" s="921"/>
      <c r="RTG111" s="921"/>
      <c r="RTH111" s="921"/>
      <c r="RTI111" s="921"/>
      <c r="RTJ111" s="921"/>
      <c r="RTK111" s="921"/>
      <c r="RTL111" s="921"/>
      <c r="RTM111" s="921"/>
      <c r="RTN111" s="921"/>
      <c r="RTO111" s="921"/>
      <c r="RTP111" s="921"/>
      <c r="RTQ111" s="921"/>
      <c r="RTR111" s="921"/>
      <c r="RTS111" s="921"/>
      <c r="RTT111" s="921"/>
      <c r="RTU111" s="921"/>
      <c r="RTV111" s="921"/>
      <c r="RTW111" s="921"/>
      <c r="RTX111" s="921"/>
      <c r="RTY111" s="921"/>
      <c r="RTZ111" s="921"/>
      <c r="RUA111" s="921"/>
      <c r="RUB111" s="921"/>
      <c r="RUC111" s="921"/>
      <c r="RUD111" s="921"/>
      <c r="RUE111" s="921"/>
      <c r="RUF111" s="921"/>
      <c r="RUG111" s="921"/>
      <c r="RUH111" s="921"/>
      <c r="RUI111" s="921"/>
      <c r="RUJ111" s="921"/>
      <c r="RUK111" s="921"/>
      <c r="RUL111" s="921"/>
      <c r="RUM111" s="921"/>
      <c r="RUN111" s="921"/>
      <c r="RUO111" s="921"/>
      <c r="RUP111" s="921"/>
      <c r="RUQ111" s="921"/>
      <c r="RUR111" s="921"/>
      <c r="RUS111" s="921"/>
      <c r="RUT111" s="921"/>
      <c r="RUU111" s="921"/>
      <c r="RUV111" s="921"/>
      <c r="RUW111" s="921"/>
      <c r="RUX111" s="921"/>
      <c r="RUY111" s="921"/>
      <c r="RUZ111" s="921"/>
      <c r="RVA111" s="921"/>
      <c r="RVB111" s="921"/>
      <c r="RVC111" s="921"/>
      <c r="RVD111" s="921"/>
      <c r="RVE111" s="921"/>
      <c r="RVF111" s="921"/>
      <c r="RVG111" s="921"/>
      <c r="RVH111" s="921"/>
      <c r="RVI111" s="921"/>
      <c r="RVJ111" s="921"/>
      <c r="RVK111" s="921"/>
      <c r="RVL111" s="921"/>
      <c r="RVM111" s="921"/>
      <c r="RVN111" s="921"/>
      <c r="RVO111" s="921"/>
      <c r="RVP111" s="921"/>
      <c r="RVQ111" s="921"/>
      <c r="RVR111" s="921"/>
      <c r="RVS111" s="921"/>
      <c r="RVT111" s="921"/>
      <c r="RVU111" s="921"/>
      <c r="RVV111" s="921"/>
      <c r="RVW111" s="921"/>
      <c r="RVX111" s="921"/>
      <c r="RVY111" s="921"/>
      <c r="RVZ111" s="921"/>
      <c r="RWA111" s="921"/>
      <c r="RWB111" s="921"/>
      <c r="RWC111" s="921"/>
      <c r="RWD111" s="921"/>
      <c r="RWE111" s="921"/>
      <c r="RWF111" s="921"/>
      <c r="RWG111" s="921"/>
      <c r="RWH111" s="921"/>
      <c r="RWI111" s="921"/>
      <c r="RWJ111" s="921"/>
      <c r="RWK111" s="921"/>
      <c r="RWL111" s="921"/>
      <c r="RWM111" s="921"/>
      <c r="RWN111" s="921"/>
      <c r="RWO111" s="921"/>
      <c r="RWP111" s="921"/>
      <c r="RWQ111" s="921"/>
      <c r="RWR111" s="921"/>
      <c r="RWS111" s="921"/>
      <c r="RWT111" s="921"/>
      <c r="RWU111" s="921"/>
      <c r="RWV111" s="921"/>
      <c r="RWW111" s="921"/>
      <c r="RWX111" s="921"/>
      <c r="RWY111" s="921"/>
      <c r="RWZ111" s="921"/>
      <c r="RXA111" s="921"/>
      <c r="RXB111" s="921"/>
      <c r="RXC111" s="921"/>
      <c r="RXD111" s="921"/>
      <c r="RXE111" s="921"/>
      <c r="RXF111" s="921"/>
      <c r="RXG111" s="921"/>
      <c r="RXH111" s="921"/>
      <c r="RXI111" s="921"/>
      <c r="RXJ111" s="921"/>
      <c r="RXK111" s="921"/>
      <c r="RXL111" s="921"/>
      <c r="RXM111" s="921"/>
      <c r="RXN111" s="921"/>
      <c r="RXO111" s="921"/>
      <c r="RXP111" s="921"/>
      <c r="RXQ111" s="921"/>
      <c r="RXR111" s="921"/>
      <c r="RXS111" s="921"/>
      <c r="RXT111" s="921"/>
      <c r="RXU111" s="921"/>
      <c r="RXV111" s="921"/>
      <c r="RXW111" s="921"/>
      <c r="RXX111" s="921"/>
      <c r="RXY111" s="921"/>
      <c r="RXZ111" s="921"/>
      <c r="RYA111" s="921"/>
      <c r="RYB111" s="921"/>
      <c r="RYC111" s="921"/>
      <c r="RYD111" s="921"/>
      <c r="RYE111" s="921"/>
      <c r="RYF111" s="921"/>
      <c r="RYG111" s="921"/>
      <c r="RYH111" s="921"/>
      <c r="RYI111" s="921"/>
      <c r="RYJ111" s="921"/>
      <c r="RYK111" s="921"/>
      <c r="RYL111" s="921"/>
      <c r="RYM111" s="921"/>
      <c r="RYN111" s="921"/>
      <c r="RYO111" s="921"/>
      <c r="RYP111" s="921"/>
      <c r="RYQ111" s="921"/>
      <c r="RYR111" s="921"/>
      <c r="RYS111" s="921"/>
      <c r="RYT111" s="921"/>
      <c r="RYU111" s="921"/>
      <c r="RYV111" s="921"/>
      <c r="RYW111" s="921"/>
      <c r="RYX111" s="921"/>
      <c r="RYY111" s="921"/>
      <c r="RYZ111" s="921"/>
      <c r="RZA111" s="921"/>
      <c r="RZB111" s="921"/>
      <c r="RZC111" s="921"/>
      <c r="RZD111" s="921"/>
      <c r="RZE111" s="921"/>
      <c r="RZF111" s="921"/>
      <c r="RZG111" s="921"/>
      <c r="RZH111" s="921"/>
      <c r="RZI111" s="921"/>
      <c r="RZJ111" s="921"/>
      <c r="RZK111" s="921"/>
      <c r="RZL111" s="921"/>
      <c r="RZM111" s="921"/>
      <c r="RZN111" s="921"/>
      <c r="RZO111" s="921"/>
      <c r="RZP111" s="921"/>
      <c r="RZQ111" s="921"/>
      <c r="RZR111" s="921"/>
      <c r="RZS111" s="921"/>
      <c r="RZT111" s="921"/>
      <c r="RZU111" s="921"/>
      <c r="RZV111" s="921"/>
      <c r="RZW111" s="921"/>
      <c r="RZX111" s="921"/>
      <c r="RZY111" s="921"/>
      <c r="RZZ111" s="921"/>
      <c r="SAA111" s="921"/>
      <c r="SAB111" s="921"/>
      <c r="SAC111" s="921"/>
      <c r="SAD111" s="921"/>
      <c r="SAE111" s="921"/>
      <c r="SAF111" s="921"/>
      <c r="SAG111" s="921"/>
      <c r="SAH111" s="921"/>
      <c r="SAI111" s="921"/>
      <c r="SAJ111" s="921"/>
      <c r="SAK111" s="921"/>
      <c r="SAL111" s="921"/>
      <c r="SAM111" s="921"/>
      <c r="SAN111" s="921"/>
      <c r="SAO111" s="921"/>
      <c r="SAP111" s="921"/>
      <c r="SAQ111" s="921"/>
      <c r="SAR111" s="921"/>
      <c r="SAS111" s="921"/>
      <c r="SAT111" s="921"/>
      <c r="SAU111" s="921"/>
      <c r="SAV111" s="921"/>
      <c r="SAW111" s="921"/>
      <c r="SAX111" s="921"/>
      <c r="SAY111" s="921"/>
      <c r="SAZ111" s="921"/>
      <c r="SBA111" s="921"/>
      <c r="SBB111" s="921"/>
      <c r="SBC111" s="921"/>
      <c r="SBD111" s="921"/>
      <c r="SBE111" s="921"/>
      <c r="SBF111" s="921"/>
      <c r="SBG111" s="921"/>
      <c r="SBH111" s="921"/>
      <c r="SBI111" s="921"/>
      <c r="SBJ111" s="921"/>
      <c r="SBK111" s="921"/>
      <c r="SBL111" s="921"/>
      <c r="SBM111" s="921"/>
      <c r="SBN111" s="921"/>
      <c r="SBO111" s="921"/>
      <c r="SBP111" s="921"/>
      <c r="SBQ111" s="921"/>
      <c r="SBR111" s="921"/>
      <c r="SBS111" s="921"/>
      <c r="SBT111" s="921"/>
      <c r="SBU111" s="921"/>
      <c r="SBV111" s="921"/>
      <c r="SBW111" s="921"/>
      <c r="SBX111" s="921"/>
      <c r="SBY111" s="921"/>
      <c r="SBZ111" s="921"/>
      <c r="SCA111" s="921"/>
      <c r="SCB111" s="921"/>
      <c r="SCC111" s="921"/>
      <c r="SCD111" s="921"/>
      <c r="SCE111" s="921"/>
      <c r="SCF111" s="921"/>
      <c r="SCG111" s="921"/>
      <c r="SCH111" s="921"/>
      <c r="SCI111" s="921"/>
      <c r="SCJ111" s="921"/>
      <c r="SCK111" s="921"/>
      <c r="SCL111" s="921"/>
      <c r="SCM111" s="921"/>
      <c r="SCN111" s="921"/>
      <c r="SCO111" s="921"/>
      <c r="SCP111" s="921"/>
      <c r="SCQ111" s="921"/>
      <c r="SCR111" s="921"/>
      <c r="SCS111" s="921"/>
      <c r="SCT111" s="921"/>
      <c r="SCU111" s="921"/>
      <c r="SCV111" s="921"/>
      <c r="SCW111" s="921"/>
      <c r="SCX111" s="921"/>
      <c r="SCY111" s="921"/>
      <c r="SCZ111" s="921"/>
      <c r="SDA111" s="921"/>
      <c r="SDB111" s="921"/>
      <c r="SDC111" s="921"/>
      <c r="SDD111" s="921"/>
      <c r="SDE111" s="921"/>
      <c r="SDF111" s="921"/>
      <c r="SDG111" s="921"/>
      <c r="SDH111" s="921"/>
      <c r="SDI111" s="921"/>
      <c r="SDJ111" s="921"/>
      <c r="SDK111" s="921"/>
      <c r="SDL111" s="921"/>
      <c r="SDM111" s="921"/>
      <c r="SDN111" s="921"/>
      <c r="SDO111" s="921"/>
      <c r="SDP111" s="921"/>
      <c r="SDQ111" s="921"/>
      <c r="SDR111" s="921"/>
      <c r="SDS111" s="921"/>
      <c r="SDT111" s="921"/>
      <c r="SDU111" s="921"/>
      <c r="SDV111" s="921"/>
      <c r="SDW111" s="921"/>
      <c r="SDX111" s="921"/>
      <c r="SDY111" s="921"/>
      <c r="SDZ111" s="921"/>
      <c r="SEA111" s="921"/>
      <c r="SEB111" s="921"/>
      <c r="SEC111" s="921"/>
      <c r="SED111" s="921"/>
      <c r="SEE111" s="921"/>
      <c r="SEF111" s="921"/>
      <c r="SEG111" s="921"/>
      <c r="SEH111" s="921"/>
      <c r="SEI111" s="921"/>
      <c r="SEJ111" s="921"/>
      <c r="SEK111" s="921"/>
      <c r="SEL111" s="921"/>
      <c r="SEM111" s="921"/>
      <c r="SEN111" s="921"/>
      <c r="SEO111" s="921"/>
      <c r="SEP111" s="921"/>
      <c r="SEQ111" s="921"/>
      <c r="SER111" s="921"/>
      <c r="SES111" s="921"/>
      <c r="SET111" s="921"/>
      <c r="SEU111" s="921"/>
      <c r="SEV111" s="921"/>
      <c r="SEW111" s="921"/>
      <c r="SEX111" s="921"/>
      <c r="SEY111" s="921"/>
      <c r="SEZ111" s="921"/>
      <c r="SFA111" s="921"/>
      <c r="SFB111" s="921"/>
      <c r="SFC111" s="921"/>
      <c r="SFD111" s="921"/>
      <c r="SFE111" s="921"/>
      <c r="SFF111" s="921"/>
      <c r="SFG111" s="921"/>
      <c r="SFH111" s="921"/>
      <c r="SFI111" s="921"/>
      <c r="SFJ111" s="921"/>
      <c r="SFK111" s="921"/>
      <c r="SFL111" s="921"/>
      <c r="SFM111" s="921"/>
      <c r="SFN111" s="921"/>
      <c r="SFO111" s="921"/>
      <c r="SFP111" s="921"/>
      <c r="SFQ111" s="921"/>
      <c r="SFR111" s="921"/>
      <c r="SFS111" s="921"/>
      <c r="SFT111" s="921"/>
      <c r="SFU111" s="921"/>
      <c r="SFV111" s="921"/>
      <c r="SFW111" s="921"/>
      <c r="SFX111" s="921"/>
      <c r="SFY111" s="921"/>
      <c r="SFZ111" s="921"/>
      <c r="SGA111" s="921"/>
      <c r="SGB111" s="921"/>
      <c r="SGC111" s="921"/>
      <c r="SGD111" s="921"/>
      <c r="SGE111" s="921"/>
      <c r="SGF111" s="921"/>
      <c r="SGG111" s="921"/>
      <c r="SGH111" s="921"/>
      <c r="SGI111" s="921"/>
      <c r="SGJ111" s="921"/>
      <c r="SGK111" s="921"/>
      <c r="SGL111" s="921"/>
      <c r="SGM111" s="921"/>
      <c r="SGN111" s="921"/>
      <c r="SGO111" s="921"/>
      <c r="SGP111" s="921"/>
      <c r="SGQ111" s="921"/>
      <c r="SGR111" s="921"/>
      <c r="SGS111" s="921"/>
      <c r="SGT111" s="921"/>
      <c r="SGU111" s="921"/>
      <c r="SGV111" s="921"/>
      <c r="SGW111" s="921"/>
      <c r="SGX111" s="921"/>
      <c r="SGY111" s="921"/>
      <c r="SGZ111" s="921"/>
      <c r="SHA111" s="921"/>
      <c r="SHB111" s="921"/>
      <c r="SHC111" s="921"/>
      <c r="SHD111" s="921"/>
      <c r="SHE111" s="921"/>
      <c r="SHF111" s="921"/>
      <c r="SHG111" s="921"/>
      <c r="SHH111" s="921"/>
      <c r="SHI111" s="921"/>
      <c r="SHJ111" s="921"/>
      <c r="SHK111" s="921"/>
      <c r="SHL111" s="921"/>
      <c r="SHM111" s="921"/>
      <c r="SHN111" s="921"/>
      <c r="SHO111" s="921"/>
      <c r="SHP111" s="921"/>
      <c r="SHQ111" s="921"/>
      <c r="SHR111" s="921"/>
      <c r="SHS111" s="921"/>
      <c r="SHT111" s="921"/>
      <c r="SHU111" s="921"/>
      <c r="SHV111" s="921"/>
      <c r="SHW111" s="921"/>
      <c r="SHX111" s="921"/>
      <c r="SHY111" s="921"/>
      <c r="SHZ111" s="921"/>
      <c r="SIA111" s="921"/>
      <c r="SIB111" s="921"/>
      <c r="SIC111" s="921"/>
      <c r="SID111" s="921"/>
      <c r="SIE111" s="921"/>
      <c r="SIF111" s="921"/>
      <c r="SIG111" s="921"/>
      <c r="SIH111" s="921"/>
      <c r="SII111" s="921"/>
      <c r="SIJ111" s="921"/>
      <c r="SIK111" s="921"/>
      <c r="SIL111" s="921"/>
      <c r="SIM111" s="921"/>
      <c r="SIN111" s="921"/>
      <c r="SIO111" s="921"/>
      <c r="SIP111" s="921"/>
      <c r="SIQ111" s="921"/>
      <c r="SIR111" s="921"/>
      <c r="SIS111" s="921"/>
      <c r="SIT111" s="921"/>
      <c r="SIU111" s="921"/>
      <c r="SIV111" s="921"/>
      <c r="SIW111" s="921"/>
      <c r="SIX111" s="921"/>
      <c r="SIY111" s="921"/>
      <c r="SIZ111" s="921"/>
      <c r="SJA111" s="921"/>
      <c r="SJB111" s="921"/>
      <c r="SJC111" s="921"/>
      <c r="SJD111" s="921"/>
      <c r="SJE111" s="921"/>
      <c r="SJF111" s="921"/>
      <c r="SJG111" s="921"/>
      <c r="SJH111" s="921"/>
      <c r="SJI111" s="921"/>
      <c r="SJJ111" s="921"/>
      <c r="SJK111" s="921"/>
      <c r="SJL111" s="921"/>
      <c r="SJM111" s="921"/>
      <c r="SJN111" s="921"/>
      <c r="SJO111" s="921"/>
      <c r="SJP111" s="921"/>
      <c r="SJQ111" s="921"/>
      <c r="SJR111" s="921"/>
      <c r="SJS111" s="921"/>
      <c r="SJT111" s="921"/>
      <c r="SJU111" s="921"/>
      <c r="SJV111" s="921"/>
      <c r="SJW111" s="921"/>
      <c r="SJX111" s="921"/>
      <c r="SJY111" s="921"/>
      <c r="SJZ111" s="921"/>
      <c r="SKA111" s="921"/>
      <c r="SKB111" s="921"/>
      <c r="SKC111" s="921"/>
      <c r="SKD111" s="921"/>
      <c r="SKE111" s="921"/>
      <c r="SKF111" s="921"/>
      <c r="SKG111" s="921"/>
      <c r="SKH111" s="921"/>
      <c r="SKI111" s="921"/>
      <c r="SKJ111" s="921"/>
      <c r="SKK111" s="921"/>
      <c r="SKL111" s="921"/>
      <c r="SKM111" s="921"/>
      <c r="SKN111" s="921"/>
      <c r="SKO111" s="921"/>
      <c r="SKP111" s="921"/>
      <c r="SKQ111" s="921"/>
      <c r="SKR111" s="921"/>
      <c r="SKS111" s="921"/>
      <c r="SKT111" s="921"/>
      <c r="SKU111" s="921"/>
      <c r="SKV111" s="921"/>
      <c r="SKW111" s="921"/>
      <c r="SKX111" s="921"/>
      <c r="SKY111" s="921"/>
      <c r="SKZ111" s="921"/>
      <c r="SLA111" s="921"/>
      <c r="SLB111" s="921"/>
      <c r="SLC111" s="921"/>
      <c r="SLD111" s="921"/>
      <c r="SLE111" s="921"/>
      <c r="SLF111" s="921"/>
      <c r="SLG111" s="921"/>
      <c r="SLH111" s="921"/>
      <c r="SLI111" s="921"/>
      <c r="SLJ111" s="921"/>
      <c r="SLK111" s="921"/>
      <c r="SLL111" s="921"/>
      <c r="SLM111" s="921"/>
      <c r="SLN111" s="921"/>
      <c r="SLO111" s="921"/>
      <c r="SLP111" s="921"/>
      <c r="SLQ111" s="921"/>
      <c r="SLR111" s="921"/>
      <c r="SLS111" s="921"/>
      <c r="SLT111" s="921"/>
      <c r="SLU111" s="921"/>
      <c r="SLV111" s="921"/>
      <c r="SLW111" s="921"/>
      <c r="SLX111" s="921"/>
      <c r="SLY111" s="921"/>
      <c r="SLZ111" s="921"/>
      <c r="SMA111" s="921"/>
      <c r="SMB111" s="921"/>
      <c r="SMC111" s="921"/>
      <c r="SMD111" s="921"/>
      <c r="SME111" s="921"/>
      <c r="SMF111" s="921"/>
      <c r="SMG111" s="921"/>
      <c r="SMH111" s="921"/>
      <c r="SMI111" s="921"/>
      <c r="SMJ111" s="921"/>
      <c r="SMK111" s="921"/>
      <c r="SML111" s="921"/>
      <c r="SMM111" s="921"/>
      <c r="SMN111" s="921"/>
      <c r="SMO111" s="921"/>
      <c r="SMP111" s="921"/>
      <c r="SMQ111" s="921"/>
      <c r="SMR111" s="921"/>
      <c r="SMS111" s="921"/>
      <c r="SMT111" s="921"/>
      <c r="SMU111" s="921"/>
      <c r="SMV111" s="921"/>
      <c r="SMW111" s="921"/>
      <c r="SMX111" s="921"/>
      <c r="SMY111" s="921"/>
      <c r="SMZ111" s="921"/>
      <c r="SNA111" s="921"/>
      <c r="SNB111" s="921"/>
      <c r="SNC111" s="921"/>
      <c r="SND111" s="921"/>
      <c r="SNE111" s="921"/>
      <c r="SNF111" s="921"/>
      <c r="SNG111" s="921"/>
      <c r="SNH111" s="921"/>
      <c r="SNI111" s="921"/>
      <c r="SNJ111" s="921"/>
      <c r="SNK111" s="921"/>
      <c r="SNL111" s="921"/>
      <c r="SNM111" s="921"/>
      <c r="SNN111" s="921"/>
      <c r="SNO111" s="921"/>
      <c r="SNP111" s="921"/>
      <c r="SNQ111" s="921"/>
      <c r="SNR111" s="921"/>
      <c r="SNS111" s="921"/>
      <c r="SNT111" s="921"/>
      <c r="SNU111" s="921"/>
      <c r="SNV111" s="921"/>
      <c r="SNW111" s="921"/>
      <c r="SNX111" s="921"/>
      <c r="SNY111" s="921"/>
      <c r="SNZ111" s="921"/>
      <c r="SOA111" s="921"/>
      <c r="SOB111" s="921"/>
      <c r="SOC111" s="921"/>
      <c r="SOD111" s="921"/>
      <c r="SOE111" s="921"/>
      <c r="SOF111" s="921"/>
      <c r="SOG111" s="921"/>
      <c r="SOH111" s="921"/>
      <c r="SOI111" s="921"/>
      <c r="SOJ111" s="921"/>
      <c r="SOK111" s="921"/>
      <c r="SOL111" s="921"/>
      <c r="SOM111" s="921"/>
      <c r="SON111" s="921"/>
      <c r="SOO111" s="921"/>
      <c r="SOP111" s="921"/>
      <c r="SOQ111" s="921"/>
      <c r="SOR111" s="921"/>
      <c r="SOS111" s="921"/>
      <c r="SOT111" s="921"/>
      <c r="SOU111" s="921"/>
      <c r="SOV111" s="921"/>
      <c r="SOW111" s="921"/>
      <c r="SOX111" s="921"/>
      <c r="SOY111" s="921"/>
      <c r="SOZ111" s="921"/>
      <c r="SPA111" s="921"/>
      <c r="SPB111" s="921"/>
      <c r="SPC111" s="921"/>
      <c r="SPD111" s="921"/>
      <c r="SPE111" s="921"/>
      <c r="SPF111" s="921"/>
      <c r="SPG111" s="921"/>
      <c r="SPH111" s="921"/>
      <c r="SPI111" s="921"/>
      <c r="SPJ111" s="921"/>
      <c r="SPK111" s="921"/>
      <c r="SPL111" s="921"/>
      <c r="SPM111" s="921"/>
      <c r="SPN111" s="921"/>
      <c r="SPO111" s="921"/>
      <c r="SPP111" s="921"/>
      <c r="SPQ111" s="921"/>
      <c r="SPR111" s="921"/>
      <c r="SPS111" s="921"/>
      <c r="SPT111" s="921"/>
      <c r="SPU111" s="921"/>
      <c r="SPV111" s="921"/>
      <c r="SPW111" s="921"/>
      <c r="SPX111" s="921"/>
      <c r="SPY111" s="921"/>
      <c r="SPZ111" s="921"/>
      <c r="SQA111" s="921"/>
      <c r="SQB111" s="921"/>
      <c r="SQC111" s="921"/>
      <c r="SQD111" s="921"/>
      <c r="SQE111" s="921"/>
      <c r="SQF111" s="921"/>
      <c r="SQG111" s="921"/>
      <c r="SQH111" s="921"/>
      <c r="SQI111" s="921"/>
      <c r="SQJ111" s="921"/>
      <c r="SQK111" s="921"/>
      <c r="SQL111" s="921"/>
      <c r="SQM111" s="921"/>
      <c r="SQN111" s="921"/>
      <c r="SQO111" s="921"/>
      <c r="SQP111" s="921"/>
      <c r="SQQ111" s="921"/>
      <c r="SQR111" s="921"/>
      <c r="SQS111" s="921"/>
      <c r="SQT111" s="921"/>
      <c r="SQU111" s="921"/>
      <c r="SQV111" s="921"/>
      <c r="SQW111" s="921"/>
      <c r="SQX111" s="921"/>
      <c r="SQY111" s="921"/>
      <c r="SQZ111" s="921"/>
      <c r="SRA111" s="921"/>
      <c r="SRB111" s="921"/>
      <c r="SRC111" s="921"/>
      <c r="SRD111" s="921"/>
      <c r="SRE111" s="921"/>
      <c r="SRF111" s="921"/>
      <c r="SRG111" s="921"/>
      <c r="SRH111" s="921"/>
      <c r="SRI111" s="921"/>
      <c r="SRJ111" s="921"/>
      <c r="SRK111" s="921"/>
      <c r="SRL111" s="921"/>
      <c r="SRM111" s="921"/>
      <c r="SRN111" s="921"/>
      <c r="SRO111" s="921"/>
      <c r="SRP111" s="921"/>
      <c r="SRQ111" s="921"/>
      <c r="SRR111" s="921"/>
      <c r="SRS111" s="921"/>
      <c r="SRT111" s="921"/>
      <c r="SRU111" s="921"/>
      <c r="SRV111" s="921"/>
      <c r="SRW111" s="921"/>
      <c r="SRX111" s="921"/>
      <c r="SRY111" s="921"/>
      <c r="SRZ111" s="921"/>
      <c r="SSA111" s="921"/>
      <c r="SSB111" s="921"/>
      <c r="SSC111" s="921"/>
      <c r="SSD111" s="921"/>
      <c r="SSE111" s="921"/>
      <c r="SSF111" s="921"/>
      <c r="SSG111" s="921"/>
      <c r="SSH111" s="921"/>
      <c r="SSI111" s="921"/>
      <c r="SSJ111" s="921"/>
      <c r="SSK111" s="921"/>
      <c r="SSL111" s="921"/>
      <c r="SSM111" s="921"/>
      <c r="SSN111" s="921"/>
      <c r="SSO111" s="921"/>
      <c r="SSP111" s="921"/>
      <c r="SSQ111" s="921"/>
      <c r="SSR111" s="921"/>
      <c r="SSS111" s="921"/>
      <c r="SST111" s="921"/>
      <c r="SSU111" s="921"/>
      <c r="SSV111" s="921"/>
      <c r="SSW111" s="921"/>
      <c r="SSX111" s="921"/>
      <c r="SSY111" s="921"/>
      <c r="SSZ111" s="921"/>
      <c r="STA111" s="921"/>
      <c r="STB111" s="921"/>
      <c r="STC111" s="921"/>
      <c r="STD111" s="921"/>
      <c r="STE111" s="921"/>
      <c r="STF111" s="921"/>
      <c r="STG111" s="921"/>
      <c r="STH111" s="921"/>
      <c r="STI111" s="921"/>
      <c r="STJ111" s="921"/>
      <c r="STK111" s="921"/>
      <c r="STL111" s="921"/>
      <c r="STM111" s="921"/>
      <c r="STN111" s="921"/>
      <c r="STO111" s="921"/>
      <c r="STP111" s="921"/>
      <c r="STQ111" s="921"/>
      <c r="STR111" s="921"/>
      <c r="STS111" s="921"/>
      <c r="STT111" s="921"/>
      <c r="STU111" s="921"/>
      <c r="STV111" s="921"/>
      <c r="STW111" s="921"/>
      <c r="STX111" s="921"/>
      <c r="STY111" s="921"/>
      <c r="STZ111" s="921"/>
      <c r="SUA111" s="921"/>
      <c r="SUB111" s="921"/>
      <c r="SUC111" s="921"/>
      <c r="SUD111" s="921"/>
      <c r="SUE111" s="921"/>
      <c r="SUF111" s="921"/>
      <c r="SUG111" s="921"/>
      <c r="SUH111" s="921"/>
      <c r="SUI111" s="921"/>
      <c r="SUJ111" s="921"/>
      <c r="SUK111" s="921"/>
      <c r="SUL111" s="921"/>
      <c r="SUM111" s="921"/>
      <c r="SUN111" s="921"/>
      <c r="SUO111" s="921"/>
      <c r="SUP111" s="921"/>
      <c r="SUQ111" s="921"/>
      <c r="SUR111" s="921"/>
      <c r="SUS111" s="921"/>
      <c r="SUT111" s="921"/>
      <c r="SUU111" s="921"/>
      <c r="SUV111" s="921"/>
      <c r="SUW111" s="921"/>
      <c r="SUX111" s="921"/>
      <c r="SUY111" s="921"/>
      <c r="SUZ111" s="921"/>
      <c r="SVA111" s="921"/>
      <c r="SVB111" s="921"/>
      <c r="SVC111" s="921"/>
      <c r="SVD111" s="921"/>
      <c r="SVE111" s="921"/>
      <c r="SVF111" s="921"/>
      <c r="SVG111" s="921"/>
      <c r="SVH111" s="921"/>
      <c r="SVI111" s="921"/>
      <c r="SVJ111" s="921"/>
      <c r="SVK111" s="921"/>
      <c r="SVL111" s="921"/>
      <c r="SVM111" s="921"/>
      <c r="SVN111" s="921"/>
      <c r="SVO111" s="921"/>
      <c r="SVP111" s="921"/>
      <c r="SVQ111" s="921"/>
      <c r="SVR111" s="921"/>
      <c r="SVS111" s="921"/>
      <c r="SVT111" s="921"/>
      <c r="SVU111" s="921"/>
      <c r="SVV111" s="921"/>
      <c r="SVW111" s="921"/>
      <c r="SVX111" s="921"/>
      <c r="SVY111" s="921"/>
      <c r="SVZ111" s="921"/>
      <c r="SWA111" s="921"/>
      <c r="SWB111" s="921"/>
      <c r="SWC111" s="921"/>
      <c r="SWD111" s="921"/>
      <c r="SWE111" s="921"/>
      <c r="SWF111" s="921"/>
      <c r="SWG111" s="921"/>
      <c r="SWH111" s="921"/>
      <c r="SWI111" s="921"/>
      <c r="SWJ111" s="921"/>
      <c r="SWK111" s="921"/>
      <c r="SWL111" s="921"/>
      <c r="SWM111" s="921"/>
      <c r="SWN111" s="921"/>
      <c r="SWO111" s="921"/>
      <c r="SWP111" s="921"/>
      <c r="SWQ111" s="921"/>
      <c r="SWR111" s="921"/>
      <c r="SWS111" s="921"/>
      <c r="SWT111" s="921"/>
      <c r="SWU111" s="921"/>
      <c r="SWV111" s="921"/>
      <c r="SWW111" s="921"/>
      <c r="SWX111" s="921"/>
      <c r="SWY111" s="921"/>
      <c r="SWZ111" s="921"/>
      <c r="SXA111" s="921"/>
      <c r="SXB111" s="921"/>
      <c r="SXC111" s="921"/>
      <c r="SXD111" s="921"/>
      <c r="SXE111" s="921"/>
      <c r="SXF111" s="921"/>
      <c r="SXG111" s="921"/>
      <c r="SXH111" s="921"/>
      <c r="SXI111" s="921"/>
      <c r="SXJ111" s="921"/>
      <c r="SXK111" s="921"/>
      <c r="SXL111" s="921"/>
      <c r="SXM111" s="921"/>
      <c r="SXN111" s="921"/>
      <c r="SXO111" s="921"/>
      <c r="SXP111" s="921"/>
      <c r="SXQ111" s="921"/>
      <c r="SXR111" s="921"/>
      <c r="SXS111" s="921"/>
      <c r="SXT111" s="921"/>
      <c r="SXU111" s="921"/>
      <c r="SXV111" s="921"/>
      <c r="SXW111" s="921"/>
      <c r="SXX111" s="921"/>
      <c r="SXY111" s="921"/>
      <c r="SXZ111" s="921"/>
      <c r="SYA111" s="921"/>
      <c r="SYB111" s="921"/>
      <c r="SYC111" s="921"/>
      <c r="SYD111" s="921"/>
      <c r="SYE111" s="921"/>
      <c r="SYF111" s="921"/>
      <c r="SYG111" s="921"/>
      <c r="SYH111" s="921"/>
      <c r="SYI111" s="921"/>
      <c r="SYJ111" s="921"/>
      <c r="SYK111" s="921"/>
      <c r="SYL111" s="921"/>
      <c r="SYM111" s="921"/>
      <c r="SYN111" s="921"/>
      <c r="SYO111" s="921"/>
      <c r="SYP111" s="921"/>
      <c r="SYQ111" s="921"/>
      <c r="SYR111" s="921"/>
      <c r="SYS111" s="921"/>
      <c r="SYT111" s="921"/>
      <c r="SYU111" s="921"/>
      <c r="SYV111" s="921"/>
      <c r="SYW111" s="921"/>
      <c r="SYX111" s="921"/>
      <c r="SYY111" s="921"/>
      <c r="SYZ111" s="921"/>
      <c r="SZA111" s="921"/>
      <c r="SZB111" s="921"/>
      <c r="SZC111" s="921"/>
      <c r="SZD111" s="921"/>
      <c r="SZE111" s="921"/>
      <c r="SZF111" s="921"/>
      <c r="SZG111" s="921"/>
      <c r="SZH111" s="921"/>
      <c r="SZI111" s="921"/>
      <c r="SZJ111" s="921"/>
      <c r="SZK111" s="921"/>
      <c r="SZL111" s="921"/>
      <c r="SZM111" s="921"/>
      <c r="SZN111" s="921"/>
      <c r="SZO111" s="921"/>
      <c r="SZP111" s="921"/>
      <c r="SZQ111" s="921"/>
      <c r="SZR111" s="921"/>
      <c r="SZS111" s="921"/>
      <c r="SZT111" s="921"/>
      <c r="SZU111" s="921"/>
      <c r="SZV111" s="921"/>
      <c r="SZW111" s="921"/>
      <c r="SZX111" s="921"/>
      <c r="SZY111" s="921"/>
      <c r="SZZ111" s="921"/>
      <c r="TAA111" s="921"/>
      <c r="TAB111" s="921"/>
      <c r="TAC111" s="921"/>
      <c r="TAD111" s="921"/>
      <c r="TAE111" s="921"/>
      <c r="TAF111" s="921"/>
      <c r="TAG111" s="921"/>
      <c r="TAH111" s="921"/>
      <c r="TAI111" s="921"/>
      <c r="TAJ111" s="921"/>
      <c r="TAK111" s="921"/>
      <c r="TAL111" s="921"/>
      <c r="TAM111" s="921"/>
      <c r="TAN111" s="921"/>
      <c r="TAO111" s="921"/>
      <c r="TAP111" s="921"/>
      <c r="TAQ111" s="921"/>
      <c r="TAR111" s="921"/>
      <c r="TAS111" s="921"/>
      <c r="TAT111" s="921"/>
      <c r="TAU111" s="921"/>
      <c r="TAV111" s="921"/>
      <c r="TAW111" s="921"/>
      <c r="TAX111" s="921"/>
      <c r="TAY111" s="921"/>
      <c r="TAZ111" s="921"/>
      <c r="TBA111" s="921"/>
      <c r="TBB111" s="921"/>
      <c r="TBC111" s="921"/>
      <c r="TBD111" s="921"/>
      <c r="TBE111" s="921"/>
      <c r="TBF111" s="921"/>
      <c r="TBG111" s="921"/>
      <c r="TBH111" s="921"/>
      <c r="TBI111" s="921"/>
      <c r="TBJ111" s="921"/>
      <c r="TBK111" s="921"/>
      <c r="TBL111" s="921"/>
      <c r="TBM111" s="921"/>
      <c r="TBN111" s="921"/>
      <c r="TBO111" s="921"/>
      <c r="TBP111" s="921"/>
      <c r="TBQ111" s="921"/>
      <c r="TBR111" s="921"/>
      <c r="TBS111" s="921"/>
      <c r="TBT111" s="921"/>
      <c r="TBU111" s="921"/>
      <c r="TBV111" s="921"/>
      <c r="TBW111" s="921"/>
      <c r="TBX111" s="921"/>
      <c r="TBY111" s="921"/>
      <c r="TBZ111" s="921"/>
      <c r="TCA111" s="921"/>
      <c r="TCB111" s="921"/>
      <c r="TCC111" s="921"/>
      <c r="TCD111" s="921"/>
      <c r="TCE111" s="921"/>
      <c r="TCF111" s="921"/>
      <c r="TCG111" s="921"/>
      <c r="TCH111" s="921"/>
      <c r="TCI111" s="921"/>
      <c r="TCJ111" s="921"/>
      <c r="TCK111" s="921"/>
      <c r="TCL111" s="921"/>
      <c r="TCM111" s="921"/>
      <c r="TCN111" s="921"/>
      <c r="TCO111" s="921"/>
      <c r="TCP111" s="921"/>
      <c r="TCQ111" s="921"/>
      <c r="TCR111" s="921"/>
      <c r="TCS111" s="921"/>
      <c r="TCT111" s="921"/>
      <c r="TCU111" s="921"/>
      <c r="TCV111" s="921"/>
      <c r="TCW111" s="921"/>
      <c r="TCX111" s="921"/>
      <c r="TCY111" s="921"/>
      <c r="TCZ111" s="921"/>
      <c r="TDA111" s="921"/>
      <c r="TDB111" s="921"/>
      <c r="TDC111" s="921"/>
      <c r="TDD111" s="921"/>
      <c r="TDE111" s="921"/>
      <c r="TDF111" s="921"/>
      <c r="TDG111" s="921"/>
      <c r="TDH111" s="921"/>
      <c r="TDI111" s="921"/>
      <c r="TDJ111" s="921"/>
      <c r="TDK111" s="921"/>
      <c r="TDL111" s="921"/>
      <c r="TDM111" s="921"/>
      <c r="TDN111" s="921"/>
      <c r="TDO111" s="921"/>
      <c r="TDP111" s="921"/>
      <c r="TDQ111" s="921"/>
      <c r="TDR111" s="921"/>
      <c r="TDS111" s="921"/>
      <c r="TDT111" s="921"/>
      <c r="TDU111" s="921"/>
      <c r="TDV111" s="921"/>
      <c r="TDW111" s="921"/>
      <c r="TDX111" s="921"/>
      <c r="TDY111" s="921"/>
      <c r="TDZ111" s="921"/>
      <c r="TEA111" s="921"/>
      <c r="TEB111" s="921"/>
      <c r="TEC111" s="921"/>
      <c r="TED111" s="921"/>
      <c r="TEE111" s="921"/>
      <c r="TEF111" s="921"/>
      <c r="TEG111" s="921"/>
      <c r="TEH111" s="921"/>
      <c r="TEI111" s="921"/>
      <c r="TEJ111" s="921"/>
      <c r="TEK111" s="921"/>
      <c r="TEL111" s="921"/>
      <c r="TEM111" s="921"/>
      <c r="TEN111" s="921"/>
      <c r="TEO111" s="921"/>
      <c r="TEP111" s="921"/>
      <c r="TEQ111" s="921"/>
      <c r="TER111" s="921"/>
      <c r="TES111" s="921"/>
      <c r="TET111" s="921"/>
      <c r="TEU111" s="921"/>
      <c r="TEV111" s="921"/>
      <c r="TEW111" s="921"/>
      <c r="TEX111" s="921"/>
      <c r="TEY111" s="921"/>
      <c r="TEZ111" s="921"/>
      <c r="TFA111" s="921"/>
      <c r="TFB111" s="921"/>
      <c r="TFC111" s="921"/>
      <c r="TFD111" s="921"/>
      <c r="TFE111" s="921"/>
      <c r="TFF111" s="921"/>
      <c r="TFG111" s="921"/>
      <c r="TFH111" s="921"/>
      <c r="TFI111" s="921"/>
      <c r="TFJ111" s="921"/>
      <c r="TFK111" s="921"/>
      <c r="TFL111" s="921"/>
      <c r="TFM111" s="921"/>
      <c r="TFN111" s="921"/>
      <c r="TFO111" s="921"/>
      <c r="TFP111" s="921"/>
      <c r="TFQ111" s="921"/>
      <c r="TFR111" s="921"/>
      <c r="TFS111" s="921"/>
      <c r="TFT111" s="921"/>
      <c r="TFU111" s="921"/>
      <c r="TFV111" s="921"/>
      <c r="TFW111" s="921"/>
      <c r="TFX111" s="921"/>
      <c r="TFY111" s="921"/>
      <c r="TFZ111" s="921"/>
      <c r="TGA111" s="921"/>
      <c r="TGB111" s="921"/>
      <c r="TGC111" s="921"/>
      <c r="TGD111" s="921"/>
      <c r="TGE111" s="921"/>
      <c r="TGF111" s="921"/>
      <c r="TGG111" s="921"/>
      <c r="TGH111" s="921"/>
      <c r="TGI111" s="921"/>
      <c r="TGJ111" s="921"/>
      <c r="TGK111" s="921"/>
      <c r="TGL111" s="921"/>
      <c r="TGM111" s="921"/>
      <c r="TGN111" s="921"/>
      <c r="TGO111" s="921"/>
      <c r="TGP111" s="921"/>
      <c r="TGQ111" s="921"/>
      <c r="TGR111" s="921"/>
      <c r="TGS111" s="921"/>
      <c r="TGT111" s="921"/>
      <c r="TGU111" s="921"/>
      <c r="TGV111" s="921"/>
      <c r="TGW111" s="921"/>
      <c r="TGX111" s="921"/>
      <c r="TGY111" s="921"/>
      <c r="TGZ111" s="921"/>
      <c r="THA111" s="921"/>
      <c r="THB111" s="921"/>
      <c r="THC111" s="921"/>
      <c r="THD111" s="921"/>
      <c r="THE111" s="921"/>
      <c r="THF111" s="921"/>
      <c r="THG111" s="921"/>
      <c r="THH111" s="921"/>
      <c r="THI111" s="921"/>
      <c r="THJ111" s="921"/>
      <c r="THK111" s="921"/>
      <c r="THL111" s="921"/>
      <c r="THM111" s="921"/>
      <c r="THN111" s="921"/>
      <c r="THO111" s="921"/>
      <c r="THP111" s="921"/>
      <c r="THQ111" s="921"/>
      <c r="THR111" s="921"/>
      <c r="THS111" s="921"/>
      <c r="THT111" s="921"/>
      <c r="THU111" s="921"/>
      <c r="THV111" s="921"/>
      <c r="THW111" s="921"/>
      <c r="THX111" s="921"/>
      <c r="THY111" s="921"/>
      <c r="THZ111" s="921"/>
      <c r="TIA111" s="921"/>
      <c r="TIB111" s="921"/>
      <c r="TIC111" s="921"/>
      <c r="TID111" s="921"/>
      <c r="TIE111" s="921"/>
      <c r="TIF111" s="921"/>
      <c r="TIG111" s="921"/>
      <c r="TIH111" s="921"/>
      <c r="TII111" s="921"/>
      <c r="TIJ111" s="921"/>
      <c r="TIK111" s="921"/>
      <c r="TIL111" s="921"/>
      <c r="TIM111" s="921"/>
      <c r="TIN111" s="921"/>
      <c r="TIO111" s="921"/>
      <c r="TIP111" s="921"/>
      <c r="TIQ111" s="921"/>
      <c r="TIR111" s="921"/>
      <c r="TIS111" s="921"/>
      <c r="TIT111" s="921"/>
      <c r="TIU111" s="921"/>
      <c r="TIV111" s="921"/>
      <c r="TIW111" s="921"/>
      <c r="TIX111" s="921"/>
      <c r="TIY111" s="921"/>
      <c r="TIZ111" s="921"/>
      <c r="TJA111" s="921"/>
      <c r="TJB111" s="921"/>
      <c r="TJC111" s="921"/>
      <c r="TJD111" s="921"/>
      <c r="TJE111" s="921"/>
      <c r="TJF111" s="921"/>
      <c r="TJG111" s="921"/>
      <c r="TJH111" s="921"/>
      <c r="TJI111" s="921"/>
      <c r="TJJ111" s="921"/>
      <c r="TJK111" s="921"/>
      <c r="TJL111" s="921"/>
      <c r="TJM111" s="921"/>
      <c r="TJN111" s="921"/>
      <c r="TJO111" s="921"/>
      <c r="TJP111" s="921"/>
      <c r="TJQ111" s="921"/>
      <c r="TJR111" s="921"/>
      <c r="TJS111" s="921"/>
      <c r="TJT111" s="921"/>
      <c r="TJU111" s="921"/>
      <c r="TJV111" s="921"/>
      <c r="TJW111" s="921"/>
      <c r="TJX111" s="921"/>
      <c r="TJY111" s="921"/>
      <c r="TJZ111" s="921"/>
      <c r="TKA111" s="921"/>
      <c r="TKB111" s="921"/>
      <c r="TKC111" s="921"/>
      <c r="TKD111" s="921"/>
      <c r="TKE111" s="921"/>
      <c r="TKF111" s="921"/>
      <c r="TKG111" s="921"/>
      <c r="TKH111" s="921"/>
      <c r="TKI111" s="921"/>
      <c r="TKJ111" s="921"/>
      <c r="TKK111" s="921"/>
      <c r="TKL111" s="921"/>
      <c r="TKM111" s="921"/>
      <c r="TKN111" s="921"/>
      <c r="TKO111" s="921"/>
      <c r="TKP111" s="921"/>
      <c r="TKQ111" s="921"/>
      <c r="TKR111" s="921"/>
      <c r="TKS111" s="921"/>
      <c r="TKT111" s="921"/>
      <c r="TKU111" s="921"/>
      <c r="TKV111" s="921"/>
      <c r="TKW111" s="921"/>
      <c r="TKX111" s="921"/>
      <c r="TKY111" s="921"/>
      <c r="TKZ111" s="921"/>
      <c r="TLA111" s="921"/>
      <c r="TLB111" s="921"/>
      <c r="TLC111" s="921"/>
      <c r="TLD111" s="921"/>
      <c r="TLE111" s="921"/>
      <c r="TLF111" s="921"/>
      <c r="TLG111" s="921"/>
      <c r="TLH111" s="921"/>
      <c r="TLI111" s="921"/>
      <c r="TLJ111" s="921"/>
      <c r="TLK111" s="921"/>
      <c r="TLL111" s="921"/>
      <c r="TLM111" s="921"/>
      <c r="TLN111" s="921"/>
      <c r="TLO111" s="921"/>
      <c r="TLP111" s="921"/>
      <c r="TLQ111" s="921"/>
      <c r="TLR111" s="921"/>
      <c r="TLS111" s="921"/>
      <c r="TLT111" s="921"/>
      <c r="TLU111" s="921"/>
      <c r="TLV111" s="921"/>
      <c r="TLW111" s="921"/>
      <c r="TLX111" s="921"/>
      <c r="TLY111" s="921"/>
      <c r="TLZ111" s="921"/>
      <c r="TMA111" s="921"/>
      <c r="TMB111" s="921"/>
      <c r="TMC111" s="921"/>
      <c r="TMD111" s="921"/>
      <c r="TME111" s="921"/>
      <c r="TMF111" s="921"/>
      <c r="TMG111" s="921"/>
      <c r="TMH111" s="921"/>
      <c r="TMI111" s="921"/>
      <c r="TMJ111" s="921"/>
      <c r="TMK111" s="921"/>
      <c r="TML111" s="921"/>
      <c r="TMM111" s="921"/>
      <c r="TMN111" s="921"/>
      <c r="TMO111" s="921"/>
      <c r="TMP111" s="921"/>
      <c r="TMQ111" s="921"/>
      <c r="TMR111" s="921"/>
      <c r="TMS111" s="921"/>
      <c r="TMT111" s="921"/>
      <c r="TMU111" s="921"/>
      <c r="TMV111" s="921"/>
      <c r="TMW111" s="921"/>
      <c r="TMX111" s="921"/>
      <c r="TMY111" s="921"/>
      <c r="TMZ111" s="921"/>
      <c r="TNA111" s="921"/>
      <c r="TNB111" s="921"/>
      <c r="TNC111" s="921"/>
      <c r="TND111" s="921"/>
      <c r="TNE111" s="921"/>
      <c r="TNF111" s="921"/>
      <c r="TNG111" s="921"/>
      <c r="TNH111" s="921"/>
      <c r="TNI111" s="921"/>
      <c r="TNJ111" s="921"/>
      <c r="TNK111" s="921"/>
      <c r="TNL111" s="921"/>
      <c r="TNM111" s="921"/>
      <c r="TNN111" s="921"/>
      <c r="TNO111" s="921"/>
      <c r="TNP111" s="921"/>
      <c r="TNQ111" s="921"/>
      <c r="TNR111" s="921"/>
      <c r="TNS111" s="921"/>
      <c r="TNT111" s="921"/>
      <c r="TNU111" s="921"/>
      <c r="TNV111" s="921"/>
      <c r="TNW111" s="921"/>
      <c r="TNX111" s="921"/>
      <c r="TNY111" s="921"/>
      <c r="TNZ111" s="921"/>
      <c r="TOA111" s="921"/>
      <c r="TOB111" s="921"/>
      <c r="TOC111" s="921"/>
      <c r="TOD111" s="921"/>
      <c r="TOE111" s="921"/>
      <c r="TOF111" s="921"/>
      <c r="TOG111" s="921"/>
      <c r="TOH111" s="921"/>
      <c r="TOI111" s="921"/>
      <c r="TOJ111" s="921"/>
      <c r="TOK111" s="921"/>
      <c r="TOL111" s="921"/>
      <c r="TOM111" s="921"/>
      <c r="TON111" s="921"/>
      <c r="TOO111" s="921"/>
      <c r="TOP111" s="921"/>
      <c r="TOQ111" s="921"/>
      <c r="TOR111" s="921"/>
      <c r="TOS111" s="921"/>
      <c r="TOT111" s="921"/>
      <c r="TOU111" s="921"/>
      <c r="TOV111" s="921"/>
      <c r="TOW111" s="921"/>
      <c r="TOX111" s="921"/>
      <c r="TOY111" s="921"/>
      <c r="TOZ111" s="921"/>
      <c r="TPA111" s="921"/>
      <c r="TPB111" s="921"/>
      <c r="TPC111" s="921"/>
      <c r="TPD111" s="921"/>
      <c r="TPE111" s="921"/>
      <c r="TPF111" s="921"/>
      <c r="TPG111" s="921"/>
      <c r="TPH111" s="921"/>
      <c r="TPI111" s="921"/>
      <c r="TPJ111" s="921"/>
      <c r="TPK111" s="921"/>
      <c r="TPL111" s="921"/>
      <c r="TPM111" s="921"/>
      <c r="TPN111" s="921"/>
      <c r="TPO111" s="921"/>
      <c r="TPP111" s="921"/>
      <c r="TPQ111" s="921"/>
      <c r="TPR111" s="921"/>
      <c r="TPS111" s="921"/>
      <c r="TPT111" s="921"/>
      <c r="TPU111" s="921"/>
      <c r="TPV111" s="921"/>
      <c r="TPW111" s="921"/>
      <c r="TPX111" s="921"/>
      <c r="TPY111" s="921"/>
      <c r="TPZ111" s="921"/>
      <c r="TQA111" s="921"/>
      <c r="TQB111" s="921"/>
      <c r="TQC111" s="921"/>
      <c r="TQD111" s="921"/>
      <c r="TQE111" s="921"/>
      <c r="TQF111" s="921"/>
      <c r="TQG111" s="921"/>
      <c r="TQH111" s="921"/>
      <c r="TQI111" s="921"/>
      <c r="TQJ111" s="921"/>
      <c r="TQK111" s="921"/>
      <c r="TQL111" s="921"/>
      <c r="TQM111" s="921"/>
      <c r="TQN111" s="921"/>
      <c r="TQO111" s="921"/>
      <c r="TQP111" s="921"/>
      <c r="TQQ111" s="921"/>
      <c r="TQR111" s="921"/>
      <c r="TQS111" s="921"/>
      <c r="TQT111" s="921"/>
      <c r="TQU111" s="921"/>
      <c r="TQV111" s="921"/>
      <c r="TQW111" s="921"/>
      <c r="TQX111" s="921"/>
      <c r="TQY111" s="921"/>
      <c r="TQZ111" s="921"/>
      <c r="TRA111" s="921"/>
      <c r="TRB111" s="921"/>
      <c r="TRC111" s="921"/>
      <c r="TRD111" s="921"/>
      <c r="TRE111" s="921"/>
      <c r="TRF111" s="921"/>
      <c r="TRG111" s="921"/>
      <c r="TRH111" s="921"/>
      <c r="TRI111" s="921"/>
      <c r="TRJ111" s="921"/>
      <c r="TRK111" s="921"/>
      <c r="TRL111" s="921"/>
      <c r="TRM111" s="921"/>
      <c r="TRN111" s="921"/>
      <c r="TRO111" s="921"/>
      <c r="TRP111" s="921"/>
      <c r="TRQ111" s="921"/>
      <c r="TRR111" s="921"/>
      <c r="TRS111" s="921"/>
      <c r="TRT111" s="921"/>
      <c r="TRU111" s="921"/>
      <c r="TRV111" s="921"/>
      <c r="TRW111" s="921"/>
      <c r="TRX111" s="921"/>
      <c r="TRY111" s="921"/>
      <c r="TRZ111" s="921"/>
      <c r="TSA111" s="921"/>
      <c r="TSB111" s="921"/>
      <c r="TSC111" s="921"/>
      <c r="TSD111" s="921"/>
      <c r="TSE111" s="921"/>
      <c r="TSF111" s="921"/>
      <c r="TSG111" s="921"/>
      <c r="TSH111" s="921"/>
      <c r="TSI111" s="921"/>
      <c r="TSJ111" s="921"/>
      <c r="TSK111" s="921"/>
      <c r="TSL111" s="921"/>
      <c r="TSM111" s="921"/>
      <c r="TSN111" s="921"/>
      <c r="TSO111" s="921"/>
      <c r="TSP111" s="921"/>
      <c r="TSQ111" s="921"/>
      <c r="TSR111" s="921"/>
      <c r="TSS111" s="921"/>
      <c r="TST111" s="921"/>
      <c r="TSU111" s="921"/>
      <c r="TSV111" s="921"/>
      <c r="TSW111" s="921"/>
      <c r="TSX111" s="921"/>
      <c r="TSY111" s="921"/>
      <c r="TSZ111" s="921"/>
      <c r="TTA111" s="921"/>
      <c r="TTB111" s="921"/>
      <c r="TTC111" s="921"/>
      <c r="TTD111" s="921"/>
      <c r="TTE111" s="921"/>
      <c r="TTF111" s="921"/>
      <c r="TTG111" s="921"/>
      <c r="TTH111" s="921"/>
      <c r="TTI111" s="921"/>
      <c r="TTJ111" s="921"/>
      <c r="TTK111" s="921"/>
      <c r="TTL111" s="921"/>
      <c r="TTM111" s="921"/>
      <c r="TTN111" s="921"/>
      <c r="TTO111" s="921"/>
      <c r="TTP111" s="921"/>
      <c r="TTQ111" s="921"/>
      <c r="TTR111" s="921"/>
      <c r="TTS111" s="921"/>
      <c r="TTT111" s="921"/>
      <c r="TTU111" s="921"/>
      <c r="TTV111" s="921"/>
      <c r="TTW111" s="921"/>
      <c r="TTX111" s="921"/>
      <c r="TTY111" s="921"/>
      <c r="TTZ111" s="921"/>
      <c r="TUA111" s="921"/>
      <c r="TUB111" s="921"/>
      <c r="TUC111" s="921"/>
      <c r="TUD111" s="921"/>
      <c r="TUE111" s="921"/>
      <c r="TUF111" s="921"/>
      <c r="TUG111" s="921"/>
      <c r="TUH111" s="921"/>
      <c r="TUI111" s="921"/>
      <c r="TUJ111" s="921"/>
      <c r="TUK111" s="921"/>
      <c r="TUL111" s="921"/>
      <c r="TUM111" s="921"/>
      <c r="TUN111" s="921"/>
      <c r="TUO111" s="921"/>
      <c r="TUP111" s="921"/>
      <c r="TUQ111" s="921"/>
      <c r="TUR111" s="921"/>
      <c r="TUS111" s="921"/>
      <c r="TUT111" s="921"/>
      <c r="TUU111" s="921"/>
      <c r="TUV111" s="921"/>
      <c r="TUW111" s="921"/>
      <c r="TUX111" s="921"/>
      <c r="TUY111" s="921"/>
      <c r="TUZ111" s="921"/>
      <c r="TVA111" s="921"/>
      <c r="TVB111" s="921"/>
      <c r="TVC111" s="921"/>
      <c r="TVD111" s="921"/>
      <c r="TVE111" s="921"/>
      <c r="TVF111" s="921"/>
      <c r="TVG111" s="921"/>
      <c r="TVH111" s="921"/>
      <c r="TVI111" s="921"/>
      <c r="TVJ111" s="921"/>
      <c r="TVK111" s="921"/>
      <c r="TVL111" s="921"/>
      <c r="TVM111" s="921"/>
      <c r="TVN111" s="921"/>
      <c r="TVO111" s="921"/>
      <c r="TVP111" s="921"/>
      <c r="TVQ111" s="921"/>
      <c r="TVR111" s="921"/>
      <c r="TVS111" s="921"/>
      <c r="TVT111" s="921"/>
      <c r="TVU111" s="921"/>
      <c r="TVV111" s="921"/>
      <c r="TVW111" s="921"/>
      <c r="TVX111" s="921"/>
      <c r="TVY111" s="921"/>
      <c r="TVZ111" s="921"/>
      <c r="TWA111" s="921"/>
      <c r="TWB111" s="921"/>
      <c r="TWC111" s="921"/>
      <c r="TWD111" s="921"/>
      <c r="TWE111" s="921"/>
      <c r="TWF111" s="921"/>
      <c r="TWG111" s="921"/>
      <c r="TWH111" s="921"/>
      <c r="TWI111" s="921"/>
      <c r="TWJ111" s="921"/>
      <c r="TWK111" s="921"/>
      <c r="TWL111" s="921"/>
      <c r="TWM111" s="921"/>
      <c r="TWN111" s="921"/>
      <c r="TWO111" s="921"/>
      <c r="TWP111" s="921"/>
      <c r="TWQ111" s="921"/>
      <c r="TWR111" s="921"/>
      <c r="TWS111" s="921"/>
      <c r="TWT111" s="921"/>
      <c r="TWU111" s="921"/>
      <c r="TWV111" s="921"/>
      <c r="TWW111" s="921"/>
      <c r="TWX111" s="921"/>
      <c r="TWY111" s="921"/>
      <c r="TWZ111" s="921"/>
      <c r="TXA111" s="921"/>
      <c r="TXB111" s="921"/>
      <c r="TXC111" s="921"/>
      <c r="TXD111" s="921"/>
      <c r="TXE111" s="921"/>
      <c r="TXF111" s="921"/>
      <c r="TXG111" s="921"/>
      <c r="TXH111" s="921"/>
      <c r="TXI111" s="921"/>
      <c r="TXJ111" s="921"/>
      <c r="TXK111" s="921"/>
      <c r="TXL111" s="921"/>
      <c r="TXM111" s="921"/>
      <c r="TXN111" s="921"/>
      <c r="TXO111" s="921"/>
      <c r="TXP111" s="921"/>
      <c r="TXQ111" s="921"/>
      <c r="TXR111" s="921"/>
      <c r="TXS111" s="921"/>
      <c r="TXT111" s="921"/>
      <c r="TXU111" s="921"/>
      <c r="TXV111" s="921"/>
      <c r="TXW111" s="921"/>
      <c r="TXX111" s="921"/>
      <c r="TXY111" s="921"/>
      <c r="TXZ111" s="921"/>
      <c r="TYA111" s="921"/>
      <c r="TYB111" s="921"/>
      <c r="TYC111" s="921"/>
      <c r="TYD111" s="921"/>
      <c r="TYE111" s="921"/>
      <c r="TYF111" s="921"/>
      <c r="TYG111" s="921"/>
      <c r="TYH111" s="921"/>
      <c r="TYI111" s="921"/>
      <c r="TYJ111" s="921"/>
      <c r="TYK111" s="921"/>
      <c r="TYL111" s="921"/>
      <c r="TYM111" s="921"/>
      <c r="TYN111" s="921"/>
      <c r="TYO111" s="921"/>
      <c r="TYP111" s="921"/>
      <c r="TYQ111" s="921"/>
      <c r="TYR111" s="921"/>
      <c r="TYS111" s="921"/>
      <c r="TYT111" s="921"/>
      <c r="TYU111" s="921"/>
      <c r="TYV111" s="921"/>
      <c r="TYW111" s="921"/>
      <c r="TYX111" s="921"/>
      <c r="TYY111" s="921"/>
      <c r="TYZ111" s="921"/>
      <c r="TZA111" s="921"/>
      <c r="TZB111" s="921"/>
      <c r="TZC111" s="921"/>
      <c r="TZD111" s="921"/>
      <c r="TZE111" s="921"/>
      <c r="TZF111" s="921"/>
      <c r="TZG111" s="921"/>
      <c r="TZH111" s="921"/>
      <c r="TZI111" s="921"/>
      <c r="TZJ111" s="921"/>
      <c r="TZK111" s="921"/>
      <c r="TZL111" s="921"/>
      <c r="TZM111" s="921"/>
      <c r="TZN111" s="921"/>
      <c r="TZO111" s="921"/>
      <c r="TZP111" s="921"/>
      <c r="TZQ111" s="921"/>
      <c r="TZR111" s="921"/>
      <c r="TZS111" s="921"/>
      <c r="TZT111" s="921"/>
      <c r="TZU111" s="921"/>
      <c r="TZV111" s="921"/>
      <c r="TZW111" s="921"/>
      <c r="TZX111" s="921"/>
      <c r="TZY111" s="921"/>
      <c r="TZZ111" s="921"/>
      <c r="UAA111" s="921"/>
      <c r="UAB111" s="921"/>
      <c r="UAC111" s="921"/>
      <c r="UAD111" s="921"/>
      <c r="UAE111" s="921"/>
      <c r="UAF111" s="921"/>
      <c r="UAG111" s="921"/>
      <c r="UAH111" s="921"/>
      <c r="UAI111" s="921"/>
      <c r="UAJ111" s="921"/>
      <c r="UAK111" s="921"/>
      <c r="UAL111" s="921"/>
      <c r="UAM111" s="921"/>
      <c r="UAN111" s="921"/>
      <c r="UAO111" s="921"/>
      <c r="UAP111" s="921"/>
      <c r="UAQ111" s="921"/>
      <c r="UAR111" s="921"/>
      <c r="UAS111" s="921"/>
      <c r="UAT111" s="921"/>
      <c r="UAU111" s="921"/>
      <c r="UAV111" s="921"/>
      <c r="UAW111" s="921"/>
      <c r="UAX111" s="921"/>
      <c r="UAY111" s="921"/>
      <c r="UAZ111" s="921"/>
      <c r="UBA111" s="921"/>
      <c r="UBB111" s="921"/>
      <c r="UBC111" s="921"/>
      <c r="UBD111" s="921"/>
      <c r="UBE111" s="921"/>
      <c r="UBF111" s="921"/>
      <c r="UBG111" s="921"/>
      <c r="UBH111" s="921"/>
      <c r="UBI111" s="921"/>
      <c r="UBJ111" s="921"/>
      <c r="UBK111" s="921"/>
      <c r="UBL111" s="921"/>
      <c r="UBM111" s="921"/>
      <c r="UBN111" s="921"/>
      <c r="UBO111" s="921"/>
      <c r="UBP111" s="921"/>
      <c r="UBQ111" s="921"/>
      <c r="UBR111" s="921"/>
      <c r="UBS111" s="921"/>
      <c r="UBT111" s="921"/>
      <c r="UBU111" s="921"/>
      <c r="UBV111" s="921"/>
      <c r="UBW111" s="921"/>
      <c r="UBX111" s="921"/>
      <c r="UBY111" s="921"/>
      <c r="UBZ111" s="921"/>
      <c r="UCA111" s="921"/>
      <c r="UCB111" s="921"/>
      <c r="UCC111" s="921"/>
      <c r="UCD111" s="921"/>
      <c r="UCE111" s="921"/>
      <c r="UCF111" s="921"/>
      <c r="UCG111" s="921"/>
      <c r="UCH111" s="921"/>
      <c r="UCI111" s="921"/>
      <c r="UCJ111" s="921"/>
      <c r="UCK111" s="921"/>
      <c r="UCL111" s="921"/>
      <c r="UCM111" s="921"/>
      <c r="UCN111" s="921"/>
      <c r="UCO111" s="921"/>
      <c r="UCP111" s="921"/>
      <c r="UCQ111" s="921"/>
      <c r="UCR111" s="921"/>
      <c r="UCS111" s="921"/>
      <c r="UCT111" s="921"/>
      <c r="UCU111" s="921"/>
      <c r="UCV111" s="921"/>
      <c r="UCW111" s="921"/>
      <c r="UCX111" s="921"/>
      <c r="UCY111" s="921"/>
      <c r="UCZ111" s="921"/>
      <c r="UDA111" s="921"/>
      <c r="UDB111" s="921"/>
      <c r="UDC111" s="921"/>
      <c r="UDD111" s="921"/>
      <c r="UDE111" s="921"/>
      <c r="UDF111" s="921"/>
      <c r="UDG111" s="921"/>
      <c r="UDH111" s="921"/>
      <c r="UDI111" s="921"/>
      <c r="UDJ111" s="921"/>
      <c r="UDK111" s="921"/>
      <c r="UDL111" s="921"/>
      <c r="UDM111" s="921"/>
      <c r="UDN111" s="921"/>
      <c r="UDO111" s="921"/>
      <c r="UDP111" s="921"/>
      <c r="UDQ111" s="921"/>
      <c r="UDR111" s="921"/>
      <c r="UDS111" s="921"/>
      <c r="UDT111" s="921"/>
      <c r="UDU111" s="921"/>
      <c r="UDV111" s="921"/>
      <c r="UDW111" s="921"/>
      <c r="UDX111" s="921"/>
      <c r="UDY111" s="921"/>
      <c r="UDZ111" s="921"/>
      <c r="UEA111" s="921"/>
      <c r="UEB111" s="921"/>
      <c r="UEC111" s="921"/>
      <c r="UED111" s="921"/>
      <c r="UEE111" s="921"/>
      <c r="UEF111" s="921"/>
      <c r="UEG111" s="921"/>
      <c r="UEH111" s="921"/>
      <c r="UEI111" s="921"/>
      <c r="UEJ111" s="921"/>
      <c r="UEK111" s="921"/>
      <c r="UEL111" s="921"/>
      <c r="UEM111" s="921"/>
      <c r="UEN111" s="921"/>
      <c r="UEO111" s="921"/>
      <c r="UEP111" s="921"/>
      <c r="UEQ111" s="921"/>
      <c r="UER111" s="921"/>
      <c r="UES111" s="921"/>
      <c r="UET111" s="921"/>
      <c r="UEU111" s="921"/>
      <c r="UEV111" s="921"/>
      <c r="UEW111" s="921"/>
      <c r="UEX111" s="921"/>
      <c r="UEY111" s="921"/>
      <c r="UEZ111" s="921"/>
      <c r="UFA111" s="921"/>
      <c r="UFB111" s="921"/>
      <c r="UFC111" s="921"/>
      <c r="UFD111" s="921"/>
      <c r="UFE111" s="921"/>
      <c r="UFF111" s="921"/>
      <c r="UFG111" s="921"/>
      <c r="UFH111" s="921"/>
      <c r="UFI111" s="921"/>
      <c r="UFJ111" s="921"/>
      <c r="UFK111" s="921"/>
      <c r="UFL111" s="921"/>
      <c r="UFM111" s="921"/>
      <c r="UFN111" s="921"/>
      <c r="UFO111" s="921"/>
      <c r="UFP111" s="921"/>
      <c r="UFQ111" s="921"/>
      <c r="UFR111" s="921"/>
      <c r="UFS111" s="921"/>
      <c r="UFT111" s="921"/>
      <c r="UFU111" s="921"/>
      <c r="UFV111" s="921"/>
      <c r="UFW111" s="921"/>
      <c r="UFX111" s="921"/>
      <c r="UFY111" s="921"/>
      <c r="UFZ111" s="921"/>
      <c r="UGA111" s="921"/>
      <c r="UGB111" s="921"/>
      <c r="UGC111" s="921"/>
      <c r="UGD111" s="921"/>
      <c r="UGE111" s="921"/>
      <c r="UGF111" s="921"/>
      <c r="UGG111" s="921"/>
      <c r="UGH111" s="921"/>
      <c r="UGI111" s="921"/>
      <c r="UGJ111" s="921"/>
      <c r="UGK111" s="921"/>
      <c r="UGL111" s="921"/>
      <c r="UGM111" s="921"/>
      <c r="UGN111" s="921"/>
      <c r="UGO111" s="921"/>
      <c r="UGP111" s="921"/>
      <c r="UGQ111" s="921"/>
      <c r="UGR111" s="921"/>
      <c r="UGS111" s="921"/>
      <c r="UGT111" s="921"/>
      <c r="UGU111" s="921"/>
      <c r="UGV111" s="921"/>
      <c r="UGW111" s="921"/>
      <c r="UGX111" s="921"/>
      <c r="UGY111" s="921"/>
      <c r="UGZ111" s="921"/>
      <c r="UHA111" s="921"/>
      <c r="UHB111" s="921"/>
      <c r="UHC111" s="921"/>
      <c r="UHD111" s="921"/>
      <c r="UHE111" s="921"/>
      <c r="UHF111" s="921"/>
      <c r="UHG111" s="921"/>
      <c r="UHH111" s="921"/>
      <c r="UHI111" s="921"/>
      <c r="UHJ111" s="921"/>
      <c r="UHK111" s="921"/>
      <c r="UHL111" s="921"/>
      <c r="UHM111" s="921"/>
      <c r="UHN111" s="921"/>
      <c r="UHO111" s="921"/>
      <c r="UHP111" s="921"/>
      <c r="UHQ111" s="921"/>
      <c r="UHR111" s="921"/>
      <c r="UHS111" s="921"/>
      <c r="UHT111" s="921"/>
      <c r="UHU111" s="921"/>
      <c r="UHV111" s="921"/>
      <c r="UHW111" s="921"/>
      <c r="UHX111" s="921"/>
      <c r="UHY111" s="921"/>
      <c r="UHZ111" s="921"/>
      <c r="UIA111" s="921"/>
      <c r="UIB111" s="921"/>
      <c r="UIC111" s="921"/>
      <c r="UID111" s="921"/>
      <c r="UIE111" s="921"/>
      <c r="UIF111" s="921"/>
      <c r="UIG111" s="921"/>
      <c r="UIH111" s="921"/>
      <c r="UII111" s="921"/>
      <c r="UIJ111" s="921"/>
      <c r="UIK111" s="921"/>
      <c r="UIL111" s="921"/>
      <c r="UIM111" s="921"/>
      <c r="UIN111" s="921"/>
      <c r="UIO111" s="921"/>
      <c r="UIP111" s="921"/>
      <c r="UIQ111" s="921"/>
      <c r="UIR111" s="921"/>
      <c r="UIS111" s="921"/>
      <c r="UIT111" s="921"/>
      <c r="UIU111" s="921"/>
      <c r="UIV111" s="921"/>
      <c r="UIW111" s="921"/>
      <c r="UIX111" s="921"/>
      <c r="UIY111" s="921"/>
      <c r="UIZ111" s="921"/>
      <c r="UJA111" s="921"/>
      <c r="UJB111" s="921"/>
      <c r="UJC111" s="921"/>
      <c r="UJD111" s="921"/>
      <c r="UJE111" s="921"/>
      <c r="UJF111" s="921"/>
      <c r="UJG111" s="921"/>
      <c r="UJH111" s="921"/>
      <c r="UJI111" s="921"/>
      <c r="UJJ111" s="921"/>
      <c r="UJK111" s="921"/>
      <c r="UJL111" s="921"/>
      <c r="UJM111" s="921"/>
      <c r="UJN111" s="921"/>
      <c r="UJO111" s="921"/>
      <c r="UJP111" s="921"/>
      <c r="UJQ111" s="921"/>
      <c r="UJR111" s="921"/>
      <c r="UJS111" s="921"/>
      <c r="UJT111" s="921"/>
      <c r="UJU111" s="921"/>
      <c r="UJV111" s="921"/>
      <c r="UJW111" s="921"/>
      <c r="UJX111" s="921"/>
      <c r="UJY111" s="921"/>
      <c r="UJZ111" s="921"/>
      <c r="UKA111" s="921"/>
      <c r="UKB111" s="921"/>
      <c r="UKC111" s="921"/>
      <c r="UKD111" s="921"/>
      <c r="UKE111" s="921"/>
      <c r="UKF111" s="921"/>
      <c r="UKG111" s="921"/>
      <c r="UKH111" s="921"/>
      <c r="UKI111" s="921"/>
      <c r="UKJ111" s="921"/>
      <c r="UKK111" s="921"/>
      <c r="UKL111" s="921"/>
      <c r="UKM111" s="921"/>
      <c r="UKN111" s="921"/>
      <c r="UKO111" s="921"/>
      <c r="UKP111" s="921"/>
      <c r="UKQ111" s="921"/>
      <c r="UKR111" s="921"/>
      <c r="UKS111" s="921"/>
      <c r="UKT111" s="921"/>
      <c r="UKU111" s="921"/>
      <c r="UKV111" s="921"/>
      <c r="UKW111" s="921"/>
      <c r="UKX111" s="921"/>
      <c r="UKY111" s="921"/>
      <c r="UKZ111" s="921"/>
      <c r="ULA111" s="921"/>
      <c r="ULB111" s="921"/>
      <c r="ULC111" s="921"/>
      <c r="ULD111" s="921"/>
      <c r="ULE111" s="921"/>
      <c r="ULF111" s="921"/>
      <c r="ULG111" s="921"/>
      <c r="ULH111" s="921"/>
      <c r="ULI111" s="921"/>
      <c r="ULJ111" s="921"/>
      <c r="ULK111" s="921"/>
      <c r="ULL111" s="921"/>
      <c r="ULM111" s="921"/>
      <c r="ULN111" s="921"/>
      <c r="ULO111" s="921"/>
      <c r="ULP111" s="921"/>
      <c r="ULQ111" s="921"/>
      <c r="ULR111" s="921"/>
      <c r="ULS111" s="921"/>
      <c r="ULT111" s="921"/>
      <c r="ULU111" s="921"/>
      <c r="ULV111" s="921"/>
      <c r="ULW111" s="921"/>
      <c r="ULX111" s="921"/>
      <c r="ULY111" s="921"/>
      <c r="ULZ111" s="921"/>
      <c r="UMA111" s="921"/>
      <c r="UMB111" s="921"/>
      <c r="UMC111" s="921"/>
      <c r="UMD111" s="921"/>
      <c r="UME111" s="921"/>
      <c r="UMF111" s="921"/>
      <c r="UMG111" s="921"/>
      <c r="UMH111" s="921"/>
      <c r="UMI111" s="921"/>
      <c r="UMJ111" s="921"/>
      <c r="UMK111" s="921"/>
      <c r="UML111" s="921"/>
      <c r="UMM111" s="921"/>
      <c r="UMN111" s="921"/>
      <c r="UMO111" s="921"/>
      <c r="UMP111" s="921"/>
      <c r="UMQ111" s="921"/>
      <c r="UMR111" s="921"/>
      <c r="UMS111" s="921"/>
      <c r="UMT111" s="921"/>
      <c r="UMU111" s="921"/>
      <c r="UMV111" s="921"/>
      <c r="UMW111" s="921"/>
      <c r="UMX111" s="921"/>
      <c r="UMY111" s="921"/>
      <c r="UMZ111" s="921"/>
      <c r="UNA111" s="921"/>
      <c r="UNB111" s="921"/>
      <c r="UNC111" s="921"/>
      <c r="UND111" s="921"/>
      <c r="UNE111" s="921"/>
      <c r="UNF111" s="921"/>
      <c r="UNG111" s="921"/>
      <c r="UNH111" s="921"/>
      <c r="UNI111" s="921"/>
      <c r="UNJ111" s="921"/>
      <c r="UNK111" s="921"/>
      <c r="UNL111" s="921"/>
      <c r="UNM111" s="921"/>
      <c r="UNN111" s="921"/>
      <c r="UNO111" s="921"/>
      <c r="UNP111" s="921"/>
      <c r="UNQ111" s="921"/>
      <c r="UNR111" s="921"/>
      <c r="UNS111" s="921"/>
      <c r="UNT111" s="921"/>
      <c r="UNU111" s="921"/>
      <c r="UNV111" s="921"/>
      <c r="UNW111" s="921"/>
      <c r="UNX111" s="921"/>
      <c r="UNY111" s="921"/>
      <c r="UNZ111" s="921"/>
      <c r="UOA111" s="921"/>
      <c r="UOB111" s="921"/>
      <c r="UOC111" s="921"/>
      <c r="UOD111" s="921"/>
      <c r="UOE111" s="921"/>
      <c r="UOF111" s="921"/>
      <c r="UOG111" s="921"/>
      <c r="UOH111" s="921"/>
      <c r="UOI111" s="921"/>
      <c r="UOJ111" s="921"/>
      <c r="UOK111" s="921"/>
      <c r="UOL111" s="921"/>
      <c r="UOM111" s="921"/>
      <c r="UON111" s="921"/>
      <c r="UOO111" s="921"/>
      <c r="UOP111" s="921"/>
      <c r="UOQ111" s="921"/>
      <c r="UOR111" s="921"/>
      <c r="UOS111" s="921"/>
      <c r="UOT111" s="921"/>
      <c r="UOU111" s="921"/>
      <c r="UOV111" s="921"/>
      <c r="UOW111" s="921"/>
      <c r="UOX111" s="921"/>
      <c r="UOY111" s="921"/>
      <c r="UOZ111" s="921"/>
      <c r="UPA111" s="921"/>
      <c r="UPB111" s="921"/>
      <c r="UPC111" s="921"/>
      <c r="UPD111" s="921"/>
      <c r="UPE111" s="921"/>
      <c r="UPF111" s="921"/>
      <c r="UPG111" s="921"/>
      <c r="UPH111" s="921"/>
      <c r="UPI111" s="921"/>
      <c r="UPJ111" s="921"/>
      <c r="UPK111" s="921"/>
      <c r="UPL111" s="921"/>
      <c r="UPM111" s="921"/>
      <c r="UPN111" s="921"/>
      <c r="UPO111" s="921"/>
      <c r="UPP111" s="921"/>
      <c r="UPQ111" s="921"/>
      <c r="UPR111" s="921"/>
      <c r="UPS111" s="921"/>
      <c r="UPT111" s="921"/>
      <c r="UPU111" s="921"/>
      <c r="UPV111" s="921"/>
      <c r="UPW111" s="921"/>
      <c r="UPX111" s="921"/>
      <c r="UPY111" s="921"/>
      <c r="UPZ111" s="921"/>
      <c r="UQA111" s="921"/>
      <c r="UQB111" s="921"/>
      <c r="UQC111" s="921"/>
      <c r="UQD111" s="921"/>
      <c r="UQE111" s="921"/>
      <c r="UQF111" s="921"/>
      <c r="UQG111" s="921"/>
      <c r="UQH111" s="921"/>
      <c r="UQI111" s="921"/>
      <c r="UQJ111" s="921"/>
      <c r="UQK111" s="921"/>
      <c r="UQL111" s="921"/>
      <c r="UQM111" s="921"/>
      <c r="UQN111" s="921"/>
      <c r="UQO111" s="921"/>
      <c r="UQP111" s="921"/>
      <c r="UQQ111" s="921"/>
      <c r="UQR111" s="921"/>
      <c r="UQS111" s="921"/>
      <c r="UQT111" s="921"/>
      <c r="UQU111" s="921"/>
      <c r="UQV111" s="921"/>
      <c r="UQW111" s="921"/>
      <c r="UQX111" s="921"/>
      <c r="UQY111" s="921"/>
      <c r="UQZ111" s="921"/>
      <c r="URA111" s="921"/>
      <c r="URB111" s="921"/>
      <c r="URC111" s="921"/>
      <c r="URD111" s="921"/>
      <c r="URE111" s="921"/>
      <c r="URF111" s="921"/>
      <c r="URG111" s="921"/>
      <c r="URH111" s="921"/>
      <c r="URI111" s="921"/>
      <c r="URJ111" s="921"/>
      <c r="URK111" s="921"/>
      <c r="URL111" s="921"/>
      <c r="URM111" s="921"/>
      <c r="URN111" s="921"/>
      <c r="URO111" s="921"/>
      <c r="URP111" s="921"/>
      <c r="URQ111" s="921"/>
      <c r="URR111" s="921"/>
      <c r="URS111" s="921"/>
      <c r="URT111" s="921"/>
      <c r="URU111" s="921"/>
      <c r="URV111" s="921"/>
      <c r="URW111" s="921"/>
      <c r="URX111" s="921"/>
      <c r="URY111" s="921"/>
      <c r="URZ111" s="921"/>
      <c r="USA111" s="921"/>
      <c r="USB111" s="921"/>
      <c r="USC111" s="921"/>
      <c r="USD111" s="921"/>
      <c r="USE111" s="921"/>
      <c r="USF111" s="921"/>
      <c r="USG111" s="921"/>
      <c r="USH111" s="921"/>
      <c r="USI111" s="921"/>
      <c r="USJ111" s="921"/>
      <c r="USK111" s="921"/>
      <c r="USL111" s="921"/>
      <c r="USM111" s="921"/>
      <c r="USN111" s="921"/>
      <c r="USO111" s="921"/>
      <c r="USP111" s="921"/>
      <c r="USQ111" s="921"/>
      <c r="USR111" s="921"/>
      <c r="USS111" s="921"/>
      <c r="UST111" s="921"/>
      <c r="USU111" s="921"/>
      <c r="USV111" s="921"/>
      <c r="USW111" s="921"/>
      <c r="USX111" s="921"/>
      <c r="USY111" s="921"/>
      <c r="USZ111" s="921"/>
      <c r="UTA111" s="921"/>
      <c r="UTB111" s="921"/>
      <c r="UTC111" s="921"/>
      <c r="UTD111" s="921"/>
      <c r="UTE111" s="921"/>
      <c r="UTF111" s="921"/>
      <c r="UTG111" s="921"/>
      <c r="UTH111" s="921"/>
      <c r="UTI111" s="921"/>
      <c r="UTJ111" s="921"/>
      <c r="UTK111" s="921"/>
      <c r="UTL111" s="921"/>
      <c r="UTM111" s="921"/>
      <c r="UTN111" s="921"/>
      <c r="UTO111" s="921"/>
      <c r="UTP111" s="921"/>
      <c r="UTQ111" s="921"/>
      <c r="UTR111" s="921"/>
      <c r="UTS111" s="921"/>
      <c r="UTT111" s="921"/>
      <c r="UTU111" s="921"/>
      <c r="UTV111" s="921"/>
      <c r="UTW111" s="921"/>
      <c r="UTX111" s="921"/>
      <c r="UTY111" s="921"/>
      <c r="UTZ111" s="921"/>
      <c r="UUA111" s="921"/>
      <c r="UUB111" s="921"/>
      <c r="UUC111" s="921"/>
      <c r="UUD111" s="921"/>
      <c r="UUE111" s="921"/>
      <c r="UUF111" s="921"/>
      <c r="UUG111" s="921"/>
      <c r="UUH111" s="921"/>
      <c r="UUI111" s="921"/>
      <c r="UUJ111" s="921"/>
      <c r="UUK111" s="921"/>
      <c r="UUL111" s="921"/>
      <c r="UUM111" s="921"/>
      <c r="UUN111" s="921"/>
      <c r="UUO111" s="921"/>
      <c r="UUP111" s="921"/>
      <c r="UUQ111" s="921"/>
      <c r="UUR111" s="921"/>
      <c r="UUS111" s="921"/>
      <c r="UUT111" s="921"/>
      <c r="UUU111" s="921"/>
      <c r="UUV111" s="921"/>
      <c r="UUW111" s="921"/>
      <c r="UUX111" s="921"/>
      <c r="UUY111" s="921"/>
      <c r="UUZ111" s="921"/>
      <c r="UVA111" s="921"/>
      <c r="UVB111" s="921"/>
      <c r="UVC111" s="921"/>
      <c r="UVD111" s="921"/>
      <c r="UVE111" s="921"/>
      <c r="UVF111" s="921"/>
      <c r="UVG111" s="921"/>
      <c r="UVH111" s="921"/>
      <c r="UVI111" s="921"/>
      <c r="UVJ111" s="921"/>
      <c r="UVK111" s="921"/>
      <c r="UVL111" s="921"/>
      <c r="UVM111" s="921"/>
      <c r="UVN111" s="921"/>
      <c r="UVO111" s="921"/>
      <c r="UVP111" s="921"/>
      <c r="UVQ111" s="921"/>
      <c r="UVR111" s="921"/>
      <c r="UVS111" s="921"/>
      <c r="UVT111" s="921"/>
      <c r="UVU111" s="921"/>
      <c r="UVV111" s="921"/>
      <c r="UVW111" s="921"/>
      <c r="UVX111" s="921"/>
      <c r="UVY111" s="921"/>
      <c r="UVZ111" s="921"/>
      <c r="UWA111" s="921"/>
      <c r="UWB111" s="921"/>
      <c r="UWC111" s="921"/>
      <c r="UWD111" s="921"/>
      <c r="UWE111" s="921"/>
      <c r="UWF111" s="921"/>
      <c r="UWG111" s="921"/>
      <c r="UWH111" s="921"/>
      <c r="UWI111" s="921"/>
      <c r="UWJ111" s="921"/>
      <c r="UWK111" s="921"/>
      <c r="UWL111" s="921"/>
      <c r="UWM111" s="921"/>
      <c r="UWN111" s="921"/>
      <c r="UWO111" s="921"/>
      <c r="UWP111" s="921"/>
      <c r="UWQ111" s="921"/>
      <c r="UWR111" s="921"/>
      <c r="UWS111" s="921"/>
      <c r="UWT111" s="921"/>
      <c r="UWU111" s="921"/>
      <c r="UWV111" s="921"/>
      <c r="UWW111" s="921"/>
      <c r="UWX111" s="921"/>
      <c r="UWY111" s="921"/>
      <c r="UWZ111" s="921"/>
      <c r="UXA111" s="921"/>
      <c r="UXB111" s="921"/>
      <c r="UXC111" s="921"/>
      <c r="UXD111" s="921"/>
      <c r="UXE111" s="921"/>
      <c r="UXF111" s="921"/>
      <c r="UXG111" s="921"/>
      <c r="UXH111" s="921"/>
      <c r="UXI111" s="921"/>
      <c r="UXJ111" s="921"/>
      <c r="UXK111" s="921"/>
      <c r="UXL111" s="921"/>
      <c r="UXM111" s="921"/>
      <c r="UXN111" s="921"/>
      <c r="UXO111" s="921"/>
      <c r="UXP111" s="921"/>
      <c r="UXQ111" s="921"/>
      <c r="UXR111" s="921"/>
      <c r="UXS111" s="921"/>
      <c r="UXT111" s="921"/>
      <c r="UXU111" s="921"/>
      <c r="UXV111" s="921"/>
      <c r="UXW111" s="921"/>
      <c r="UXX111" s="921"/>
      <c r="UXY111" s="921"/>
      <c r="UXZ111" s="921"/>
      <c r="UYA111" s="921"/>
      <c r="UYB111" s="921"/>
      <c r="UYC111" s="921"/>
      <c r="UYD111" s="921"/>
      <c r="UYE111" s="921"/>
      <c r="UYF111" s="921"/>
      <c r="UYG111" s="921"/>
      <c r="UYH111" s="921"/>
      <c r="UYI111" s="921"/>
      <c r="UYJ111" s="921"/>
      <c r="UYK111" s="921"/>
      <c r="UYL111" s="921"/>
      <c r="UYM111" s="921"/>
      <c r="UYN111" s="921"/>
      <c r="UYO111" s="921"/>
      <c r="UYP111" s="921"/>
      <c r="UYQ111" s="921"/>
      <c r="UYR111" s="921"/>
      <c r="UYS111" s="921"/>
      <c r="UYT111" s="921"/>
      <c r="UYU111" s="921"/>
      <c r="UYV111" s="921"/>
      <c r="UYW111" s="921"/>
      <c r="UYX111" s="921"/>
      <c r="UYY111" s="921"/>
      <c r="UYZ111" s="921"/>
      <c r="UZA111" s="921"/>
      <c r="UZB111" s="921"/>
      <c r="UZC111" s="921"/>
      <c r="UZD111" s="921"/>
      <c r="UZE111" s="921"/>
      <c r="UZF111" s="921"/>
      <c r="UZG111" s="921"/>
      <c r="UZH111" s="921"/>
      <c r="UZI111" s="921"/>
      <c r="UZJ111" s="921"/>
      <c r="UZK111" s="921"/>
      <c r="UZL111" s="921"/>
      <c r="UZM111" s="921"/>
      <c r="UZN111" s="921"/>
      <c r="UZO111" s="921"/>
      <c r="UZP111" s="921"/>
      <c r="UZQ111" s="921"/>
      <c r="UZR111" s="921"/>
      <c r="UZS111" s="921"/>
      <c r="UZT111" s="921"/>
      <c r="UZU111" s="921"/>
      <c r="UZV111" s="921"/>
      <c r="UZW111" s="921"/>
      <c r="UZX111" s="921"/>
      <c r="UZY111" s="921"/>
      <c r="UZZ111" s="921"/>
      <c r="VAA111" s="921"/>
      <c r="VAB111" s="921"/>
      <c r="VAC111" s="921"/>
      <c r="VAD111" s="921"/>
      <c r="VAE111" s="921"/>
      <c r="VAF111" s="921"/>
      <c r="VAG111" s="921"/>
      <c r="VAH111" s="921"/>
      <c r="VAI111" s="921"/>
      <c r="VAJ111" s="921"/>
      <c r="VAK111" s="921"/>
      <c r="VAL111" s="921"/>
      <c r="VAM111" s="921"/>
      <c r="VAN111" s="921"/>
      <c r="VAO111" s="921"/>
      <c r="VAP111" s="921"/>
      <c r="VAQ111" s="921"/>
      <c r="VAR111" s="921"/>
      <c r="VAS111" s="921"/>
      <c r="VAT111" s="921"/>
      <c r="VAU111" s="921"/>
      <c r="VAV111" s="921"/>
      <c r="VAW111" s="921"/>
      <c r="VAX111" s="921"/>
      <c r="VAY111" s="921"/>
      <c r="VAZ111" s="921"/>
      <c r="VBA111" s="921"/>
      <c r="VBB111" s="921"/>
      <c r="VBC111" s="921"/>
      <c r="VBD111" s="921"/>
      <c r="VBE111" s="921"/>
      <c r="VBF111" s="921"/>
      <c r="VBG111" s="921"/>
      <c r="VBH111" s="921"/>
      <c r="VBI111" s="921"/>
      <c r="VBJ111" s="921"/>
      <c r="VBK111" s="921"/>
      <c r="VBL111" s="921"/>
      <c r="VBM111" s="921"/>
      <c r="VBN111" s="921"/>
      <c r="VBO111" s="921"/>
      <c r="VBP111" s="921"/>
      <c r="VBQ111" s="921"/>
      <c r="VBR111" s="921"/>
      <c r="VBS111" s="921"/>
      <c r="VBT111" s="921"/>
      <c r="VBU111" s="921"/>
      <c r="VBV111" s="921"/>
      <c r="VBW111" s="921"/>
      <c r="VBX111" s="921"/>
      <c r="VBY111" s="921"/>
      <c r="VBZ111" s="921"/>
      <c r="VCA111" s="921"/>
      <c r="VCB111" s="921"/>
      <c r="VCC111" s="921"/>
      <c r="VCD111" s="921"/>
      <c r="VCE111" s="921"/>
      <c r="VCF111" s="921"/>
      <c r="VCG111" s="921"/>
      <c r="VCH111" s="921"/>
      <c r="VCI111" s="921"/>
      <c r="VCJ111" s="921"/>
      <c r="VCK111" s="921"/>
      <c r="VCL111" s="921"/>
      <c r="VCM111" s="921"/>
      <c r="VCN111" s="921"/>
      <c r="VCO111" s="921"/>
      <c r="VCP111" s="921"/>
      <c r="VCQ111" s="921"/>
      <c r="VCR111" s="921"/>
      <c r="VCS111" s="921"/>
      <c r="VCT111" s="921"/>
      <c r="VCU111" s="921"/>
      <c r="VCV111" s="921"/>
      <c r="VCW111" s="921"/>
      <c r="VCX111" s="921"/>
      <c r="VCY111" s="921"/>
      <c r="VCZ111" s="921"/>
      <c r="VDA111" s="921"/>
      <c r="VDB111" s="921"/>
      <c r="VDC111" s="921"/>
      <c r="VDD111" s="921"/>
      <c r="VDE111" s="921"/>
      <c r="VDF111" s="921"/>
      <c r="VDG111" s="921"/>
      <c r="VDH111" s="921"/>
      <c r="VDI111" s="921"/>
      <c r="VDJ111" s="921"/>
      <c r="VDK111" s="921"/>
      <c r="VDL111" s="921"/>
      <c r="VDM111" s="921"/>
      <c r="VDN111" s="921"/>
      <c r="VDO111" s="921"/>
      <c r="VDP111" s="921"/>
      <c r="VDQ111" s="921"/>
      <c r="VDR111" s="921"/>
      <c r="VDS111" s="921"/>
      <c r="VDT111" s="921"/>
      <c r="VDU111" s="921"/>
      <c r="VDV111" s="921"/>
      <c r="VDW111" s="921"/>
      <c r="VDX111" s="921"/>
      <c r="VDY111" s="921"/>
      <c r="VDZ111" s="921"/>
      <c r="VEA111" s="921"/>
      <c r="VEB111" s="921"/>
      <c r="VEC111" s="921"/>
      <c r="VED111" s="921"/>
      <c r="VEE111" s="921"/>
      <c r="VEF111" s="921"/>
      <c r="VEG111" s="921"/>
      <c r="VEH111" s="921"/>
      <c r="VEI111" s="921"/>
      <c r="VEJ111" s="921"/>
      <c r="VEK111" s="921"/>
      <c r="VEL111" s="921"/>
      <c r="VEM111" s="921"/>
      <c r="VEN111" s="921"/>
      <c r="VEO111" s="921"/>
      <c r="VEP111" s="921"/>
      <c r="VEQ111" s="921"/>
      <c r="VER111" s="921"/>
      <c r="VES111" s="921"/>
      <c r="VET111" s="921"/>
      <c r="VEU111" s="921"/>
      <c r="VEV111" s="921"/>
      <c r="VEW111" s="921"/>
      <c r="VEX111" s="921"/>
      <c r="VEY111" s="921"/>
      <c r="VEZ111" s="921"/>
      <c r="VFA111" s="921"/>
      <c r="VFB111" s="921"/>
      <c r="VFC111" s="921"/>
      <c r="VFD111" s="921"/>
      <c r="VFE111" s="921"/>
      <c r="VFF111" s="921"/>
      <c r="VFG111" s="921"/>
      <c r="VFH111" s="921"/>
      <c r="VFI111" s="921"/>
      <c r="VFJ111" s="921"/>
      <c r="VFK111" s="921"/>
      <c r="VFL111" s="921"/>
      <c r="VFM111" s="921"/>
      <c r="VFN111" s="921"/>
      <c r="VFO111" s="921"/>
      <c r="VFP111" s="921"/>
      <c r="VFQ111" s="921"/>
      <c r="VFR111" s="921"/>
      <c r="VFS111" s="921"/>
      <c r="VFT111" s="921"/>
      <c r="VFU111" s="921"/>
      <c r="VFV111" s="921"/>
      <c r="VFW111" s="921"/>
      <c r="VFX111" s="921"/>
      <c r="VFY111" s="921"/>
      <c r="VFZ111" s="921"/>
      <c r="VGA111" s="921"/>
      <c r="VGB111" s="921"/>
      <c r="VGC111" s="921"/>
      <c r="VGD111" s="921"/>
      <c r="VGE111" s="921"/>
      <c r="VGF111" s="921"/>
      <c r="VGG111" s="921"/>
      <c r="VGH111" s="921"/>
      <c r="VGI111" s="921"/>
      <c r="VGJ111" s="921"/>
      <c r="VGK111" s="921"/>
      <c r="VGL111" s="921"/>
      <c r="VGM111" s="921"/>
      <c r="VGN111" s="921"/>
      <c r="VGO111" s="921"/>
      <c r="VGP111" s="921"/>
      <c r="VGQ111" s="921"/>
      <c r="VGR111" s="921"/>
      <c r="VGS111" s="921"/>
      <c r="VGT111" s="921"/>
      <c r="VGU111" s="921"/>
      <c r="VGV111" s="921"/>
      <c r="VGW111" s="921"/>
      <c r="VGX111" s="921"/>
      <c r="VGY111" s="921"/>
      <c r="VGZ111" s="921"/>
      <c r="VHA111" s="921"/>
      <c r="VHB111" s="921"/>
      <c r="VHC111" s="921"/>
      <c r="VHD111" s="921"/>
      <c r="VHE111" s="921"/>
      <c r="VHF111" s="921"/>
      <c r="VHG111" s="921"/>
      <c r="VHH111" s="921"/>
      <c r="VHI111" s="921"/>
      <c r="VHJ111" s="921"/>
      <c r="VHK111" s="921"/>
      <c r="VHL111" s="921"/>
      <c r="VHM111" s="921"/>
      <c r="VHN111" s="921"/>
      <c r="VHO111" s="921"/>
      <c r="VHP111" s="921"/>
      <c r="VHQ111" s="921"/>
      <c r="VHR111" s="921"/>
      <c r="VHS111" s="921"/>
      <c r="VHT111" s="921"/>
      <c r="VHU111" s="921"/>
      <c r="VHV111" s="921"/>
      <c r="VHW111" s="921"/>
      <c r="VHX111" s="921"/>
      <c r="VHY111" s="921"/>
      <c r="VHZ111" s="921"/>
      <c r="VIA111" s="921"/>
      <c r="VIB111" s="921"/>
      <c r="VIC111" s="921"/>
      <c r="VID111" s="921"/>
      <c r="VIE111" s="921"/>
      <c r="VIF111" s="921"/>
      <c r="VIG111" s="921"/>
      <c r="VIH111" s="921"/>
      <c r="VII111" s="921"/>
      <c r="VIJ111" s="921"/>
      <c r="VIK111" s="921"/>
      <c r="VIL111" s="921"/>
      <c r="VIM111" s="921"/>
      <c r="VIN111" s="921"/>
      <c r="VIO111" s="921"/>
      <c r="VIP111" s="921"/>
      <c r="VIQ111" s="921"/>
      <c r="VIR111" s="921"/>
      <c r="VIS111" s="921"/>
      <c r="VIT111" s="921"/>
      <c r="VIU111" s="921"/>
      <c r="VIV111" s="921"/>
      <c r="VIW111" s="921"/>
      <c r="VIX111" s="921"/>
      <c r="VIY111" s="921"/>
      <c r="VIZ111" s="921"/>
      <c r="VJA111" s="921"/>
      <c r="VJB111" s="921"/>
      <c r="VJC111" s="921"/>
      <c r="VJD111" s="921"/>
      <c r="VJE111" s="921"/>
      <c r="VJF111" s="921"/>
      <c r="VJG111" s="921"/>
      <c r="VJH111" s="921"/>
      <c r="VJI111" s="921"/>
      <c r="VJJ111" s="921"/>
      <c r="VJK111" s="921"/>
      <c r="VJL111" s="921"/>
      <c r="VJM111" s="921"/>
      <c r="VJN111" s="921"/>
      <c r="VJO111" s="921"/>
      <c r="VJP111" s="921"/>
      <c r="VJQ111" s="921"/>
      <c r="VJR111" s="921"/>
      <c r="VJS111" s="921"/>
      <c r="VJT111" s="921"/>
      <c r="VJU111" s="921"/>
      <c r="VJV111" s="921"/>
      <c r="VJW111" s="921"/>
      <c r="VJX111" s="921"/>
      <c r="VJY111" s="921"/>
      <c r="VJZ111" s="921"/>
      <c r="VKA111" s="921"/>
      <c r="VKB111" s="921"/>
      <c r="VKC111" s="921"/>
      <c r="VKD111" s="921"/>
      <c r="VKE111" s="921"/>
      <c r="VKF111" s="921"/>
      <c r="VKG111" s="921"/>
      <c r="VKH111" s="921"/>
      <c r="VKI111" s="921"/>
      <c r="VKJ111" s="921"/>
      <c r="VKK111" s="921"/>
      <c r="VKL111" s="921"/>
      <c r="VKM111" s="921"/>
      <c r="VKN111" s="921"/>
      <c r="VKO111" s="921"/>
      <c r="VKP111" s="921"/>
      <c r="VKQ111" s="921"/>
      <c r="VKR111" s="921"/>
      <c r="VKS111" s="921"/>
      <c r="VKT111" s="921"/>
      <c r="VKU111" s="921"/>
      <c r="VKV111" s="921"/>
      <c r="VKW111" s="921"/>
      <c r="VKX111" s="921"/>
      <c r="VKY111" s="921"/>
      <c r="VKZ111" s="921"/>
      <c r="VLA111" s="921"/>
      <c r="VLB111" s="921"/>
      <c r="VLC111" s="921"/>
      <c r="VLD111" s="921"/>
      <c r="VLE111" s="921"/>
      <c r="VLF111" s="921"/>
      <c r="VLG111" s="921"/>
      <c r="VLH111" s="921"/>
      <c r="VLI111" s="921"/>
      <c r="VLJ111" s="921"/>
      <c r="VLK111" s="921"/>
      <c r="VLL111" s="921"/>
      <c r="VLM111" s="921"/>
      <c r="VLN111" s="921"/>
      <c r="VLO111" s="921"/>
      <c r="VLP111" s="921"/>
      <c r="VLQ111" s="921"/>
      <c r="VLR111" s="921"/>
      <c r="VLS111" s="921"/>
      <c r="VLT111" s="921"/>
      <c r="VLU111" s="921"/>
      <c r="VLV111" s="921"/>
      <c r="VLW111" s="921"/>
      <c r="VLX111" s="921"/>
      <c r="VLY111" s="921"/>
      <c r="VLZ111" s="921"/>
      <c r="VMA111" s="921"/>
      <c r="VMB111" s="921"/>
      <c r="VMC111" s="921"/>
      <c r="VMD111" s="921"/>
      <c r="VME111" s="921"/>
      <c r="VMF111" s="921"/>
      <c r="VMG111" s="921"/>
      <c r="VMH111" s="921"/>
      <c r="VMI111" s="921"/>
      <c r="VMJ111" s="921"/>
      <c r="VMK111" s="921"/>
      <c r="VML111" s="921"/>
      <c r="VMM111" s="921"/>
      <c r="VMN111" s="921"/>
      <c r="VMO111" s="921"/>
      <c r="VMP111" s="921"/>
      <c r="VMQ111" s="921"/>
      <c r="VMR111" s="921"/>
      <c r="VMS111" s="921"/>
      <c r="VMT111" s="921"/>
      <c r="VMU111" s="921"/>
      <c r="VMV111" s="921"/>
      <c r="VMW111" s="921"/>
      <c r="VMX111" s="921"/>
      <c r="VMY111" s="921"/>
      <c r="VMZ111" s="921"/>
      <c r="VNA111" s="921"/>
      <c r="VNB111" s="921"/>
      <c r="VNC111" s="921"/>
      <c r="VND111" s="921"/>
      <c r="VNE111" s="921"/>
      <c r="VNF111" s="921"/>
      <c r="VNG111" s="921"/>
      <c r="VNH111" s="921"/>
      <c r="VNI111" s="921"/>
      <c r="VNJ111" s="921"/>
      <c r="VNK111" s="921"/>
      <c r="VNL111" s="921"/>
      <c r="VNM111" s="921"/>
      <c r="VNN111" s="921"/>
      <c r="VNO111" s="921"/>
      <c r="VNP111" s="921"/>
      <c r="VNQ111" s="921"/>
      <c r="VNR111" s="921"/>
      <c r="VNS111" s="921"/>
      <c r="VNT111" s="921"/>
      <c r="VNU111" s="921"/>
      <c r="VNV111" s="921"/>
      <c r="VNW111" s="921"/>
      <c r="VNX111" s="921"/>
      <c r="VNY111" s="921"/>
      <c r="VNZ111" s="921"/>
      <c r="VOA111" s="921"/>
      <c r="VOB111" s="921"/>
      <c r="VOC111" s="921"/>
      <c r="VOD111" s="921"/>
      <c r="VOE111" s="921"/>
      <c r="VOF111" s="921"/>
      <c r="VOG111" s="921"/>
      <c r="VOH111" s="921"/>
      <c r="VOI111" s="921"/>
      <c r="VOJ111" s="921"/>
      <c r="VOK111" s="921"/>
      <c r="VOL111" s="921"/>
      <c r="VOM111" s="921"/>
      <c r="VON111" s="921"/>
      <c r="VOO111" s="921"/>
      <c r="VOP111" s="921"/>
      <c r="VOQ111" s="921"/>
      <c r="VOR111" s="921"/>
      <c r="VOS111" s="921"/>
      <c r="VOT111" s="921"/>
      <c r="VOU111" s="921"/>
      <c r="VOV111" s="921"/>
      <c r="VOW111" s="921"/>
      <c r="VOX111" s="921"/>
      <c r="VOY111" s="921"/>
      <c r="VOZ111" s="921"/>
      <c r="VPA111" s="921"/>
      <c r="VPB111" s="921"/>
      <c r="VPC111" s="921"/>
      <c r="VPD111" s="921"/>
      <c r="VPE111" s="921"/>
      <c r="VPF111" s="921"/>
      <c r="VPG111" s="921"/>
      <c r="VPH111" s="921"/>
      <c r="VPI111" s="921"/>
      <c r="VPJ111" s="921"/>
      <c r="VPK111" s="921"/>
      <c r="VPL111" s="921"/>
      <c r="VPM111" s="921"/>
      <c r="VPN111" s="921"/>
      <c r="VPO111" s="921"/>
      <c r="VPP111" s="921"/>
      <c r="VPQ111" s="921"/>
      <c r="VPR111" s="921"/>
      <c r="VPS111" s="921"/>
      <c r="VPT111" s="921"/>
      <c r="VPU111" s="921"/>
      <c r="VPV111" s="921"/>
      <c r="VPW111" s="921"/>
      <c r="VPX111" s="921"/>
      <c r="VPY111" s="921"/>
      <c r="VPZ111" s="921"/>
      <c r="VQA111" s="921"/>
      <c r="VQB111" s="921"/>
      <c r="VQC111" s="921"/>
      <c r="VQD111" s="921"/>
      <c r="VQE111" s="921"/>
      <c r="VQF111" s="921"/>
      <c r="VQG111" s="921"/>
      <c r="VQH111" s="921"/>
      <c r="VQI111" s="921"/>
      <c r="VQJ111" s="921"/>
      <c r="VQK111" s="921"/>
      <c r="VQL111" s="921"/>
      <c r="VQM111" s="921"/>
      <c r="VQN111" s="921"/>
      <c r="VQO111" s="921"/>
      <c r="VQP111" s="921"/>
      <c r="VQQ111" s="921"/>
      <c r="VQR111" s="921"/>
      <c r="VQS111" s="921"/>
      <c r="VQT111" s="921"/>
      <c r="VQU111" s="921"/>
      <c r="VQV111" s="921"/>
      <c r="VQW111" s="921"/>
      <c r="VQX111" s="921"/>
      <c r="VQY111" s="921"/>
      <c r="VQZ111" s="921"/>
      <c r="VRA111" s="921"/>
      <c r="VRB111" s="921"/>
      <c r="VRC111" s="921"/>
      <c r="VRD111" s="921"/>
      <c r="VRE111" s="921"/>
      <c r="VRF111" s="921"/>
      <c r="VRG111" s="921"/>
      <c r="VRH111" s="921"/>
      <c r="VRI111" s="921"/>
      <c r="VRJ111" s="921"/>
      <c r="VRK111" s="921"/>
      <c r="VRL111" s="921"/>
      <c r="VRM111" s="921"/>
      <c r="VRN111" s="921"/>
      <c r="VRO111" s="921"/>
      <c r="VRP111" s="921"/>
      <c r="VRQ111" s="921"/>
      <c r="VRR111" s="921"/>
      <c r="VRS111" s="921"/>
      <c r="VRT111" s="921"/>
      <c r="VRU111" s="921"/>
      <c r="VRV111" s="921"/>
      <c r="VRW111" s="921"/>
      <c r="VRX111" s="921"/>
      <c r="VRY111" s="921"/>
      <c r="VRZ111" s="921"/>
      <c r="VSA111" s="921"/>
      <c r="VSB111" s="921"/>
      <c r="VSC111" s="921"/>
      <c r="VSD111" s="921"/>
      <c r="VSE111" s="921"/>
      <c r="VSF111" s="921"/>
      <c r="VSG111" s="921"/>
      <c r="VSH111" s="921"/>
      <c r="VSI111" s="921"/>
      <c r="VSJ111" s="921"/>
      <c r="VSK111" s="921"/>
      <c r="VSL111" s="921"/>
      <c r="VSM111" s="921"/>
      <c r="VSN111" s="921"/>
      <c r="VSO111" s="921"/>
      <c r="VSP111" s="921"/>
      <c r="VSQ111" s="921"/>
      <c r="VSR111" s="921"/>
      <c r="VSS111" s="921"/>
      <c r="VST111" s="921"/>
      <c r="VSU111" s="921"/>
      <c r="VSV111" s="921"/>
      <c r="VSW111" s="921"/>
      <c r="VSX111" s="921"/>
      <c r="VSY111" s="921"/>
      <c r="VSZ111" s="921"/>
      <c r="VTA111" s="921"/>
      <c r="VTB111" s="921"/>
      <c r="VTC111" s="921"/>
      <c r="VTD111" s="921"/>
      <c r="VTE111" s="921"/>
      <c r="VTF111" s="921"/>
      <c r="VTG111" s="921"/>
      <c r="VTH111" s="921"/>
      <c r="VTI111" s="921"/>
      <c r="VTJ111" s="921"/>
      <c r="VTK111" s="921"/>
      <c r="VTL111" s="921"/>
      <c r="VTM111" s="921"/>
      <c r="VTN111" s="921"/>
      <c r="VTO111" s="921"/>
      <c r="VTP111" s="921"/>
      <c r="VTQ111" s="921"/>
      <c r="VTR111" s="921"/>
      <c r="VTS111" s="921"/>
      <c r="VTT111" s="921"/>
      <c r="VTU111" s="921"/>
      <c r="VTV111" s="921"/>
      <c r="VTW111" s="921"/>
      <c r="VTX111" s="921"/>
      <c r="VTY111" s="921"/>
      <c r="VTZ111" s="921"/>
      <c r="VUA111" s="921"/>
      <c r="VUB111" s="921"/>
      <c r="VUC111" s="921"/>
      <c r="VUD111" s="921"/>
      <c r="VUE111" s="921"/>
      <c r="VUF111" s="921"/>
      <c r="VUG111" s="921"/>
      <c r="VUH111" s="921"/>
      <c r="VUI111" s="921"/>
      <c r="VUJ111" s="921"/>
      <c r="VUK111" s="921"/>
      <c r="VUL111" s="921"/>
      <c r="VUM111" s="921"/>
      <c r="VUN111" s="921"/>
      <c r="VUO111" s="921"/>
      <c r="VUP111" s="921"/>
      <c r="VUQ111" s="921"/>
      <c r="VUR111" s="921"/>
      <c r="VUS111" s="921"/>
      <c r="VUT111" s="921"/>
      <c r="VUU111" s="921"/>
      <c r="VUV111" s="921"/>
      <c r="VUW111" s="921"/>
      <c r="VUX111" s="921"/>
      <c r="VUY111" s="921"/>
      <c r="VUZ111" s="921"/>
      <c r="VVA111" s="921"/>
      <c r="VVB111" s="921"/>
      <c r="VVC111" s="921"/>
      <c r="VVD111" s="921"/>
      <c r="VVE111" s="921"/>
      <c r="VVF111" s="921"/>
      <c r="VVG111" s="921"/>
      <c r="VVH111" s="921"/>
      <c r="VVI111" s="921"/>
      <c r="VVJ111" s="921"/>
      <c r="VVK111" s="921"/>
      <c r="VVL111" s="921"/>
      <c r="VVM111" s="921"/>
      <c r="VVN111" s="921"/>
      <c r="VVO111" s="921"/>
      <c r="VVP111" s="921"/>
      <c r="VVQ111" s="921"/>
      <c r="VVR111" s="921"/>
      <c r="VVS111" s="921"/>
      <c r="VVT111" s="921"/>
      <c r="VVU111" s="921"/>
      <c r="VVV111" s="921"/>
      <c r="VVW111" s="921"/>
      <c r="VVX111" s="921"/>
      <c r="VVY111" s="921"/>
      <c r="VVZ111" s="921"/>
      <c r="VWA111" s="921"/>
      <c r="VWB111" s="921"/>
      <c r="VWC111" s="921"/>
      <c r="VWD111" s="921"/>
      <c r="VWE111" s="921"/>
      <c r="VWF111" s="921"/>
      <c r="VWG111" s="921"/>
      <c r="VWH111" s="921"/>
      <c r="VWI111" s="921"/>
      <c r="VWJ111" s="921"/>
      <c r="VWK111" s="921"/>
      <c r="VWL111" s="921"/>
      <c r="VWM111" s="921"/>
      <c r="VWN111" s="921"/>
      <c r="VWO111" s="921"/>
      <c r="VWP111" s="921"/>
      <c r="VWQ111" s="921"/>
      <c r="VWR111" s="921"/>
      <c r="VWS111" s="921"/>
      <c r="VWT111" s="921"/>
      <c r="VWU111" s="921"/>
      <c r="VWV111" s="921"/>
      <c r="VWW111" s="921"/>
      <c r="VWX111" s="921"/>
      <c r="VWY111" s="921"/>
      <c r="VWZ111" s="921"/>
      <c r="VXA111" s="921"/>
      <c r="VXB111" s="921"/>
      <c r="VXC111" s="921"/>
      <c r="VXD111" s="921"/>
      <c r="VXE111" s="921"/>
      <c r="VXF111" s="921"/>
      <c r="VXG111" s="921"/>
      <c r="VXH111" s="921"/>
      <c r="VXI111" s="921"/>
      <c r="VXJ111" s="921"/>
      <c r="VXK111" s="921"/>
      <c r="VXL111" s="921"/>
      <c r="VXM111" s="921"/>
      <c r="VXN111" s="921"/>
      <c r="VXO111" s="921"/>
      <c r="VXP111" s="921"/>
      <c r="VXQ111" s="921"/>
      <c r="VXR111" s="921"/>
      <c r="VXS111" s="921"/>
      <c r="VXT111" s="921"/>
      <c r="VXU111" s="921"/>
      <c r="VXV111" s="921"/>
      <c r="VXW111" s="921"/>
      <c r="VXX111" s="921"/>
      <c r="VXY111" s="921"/>
      <c r="VXZ111" s="921"/>
      <c r="VYA111" s="921"/>
      <c r="VYB111" s="921"/>
      <c r="VYC111" s="921"/>
      <c r="VYD111" s="921"/>
      <c r="VYE111" s="921"/>
      <c r="VYF111" s="921"/>
      <c r="VYG111" s="921"/>
      <c r="VYH111" s="921"/>
      <c r="VYI111" s="921"/>
      <c r="VYJ111" s="921"/>
      <c r="VYK111" s="921"/>
      <c r="VYL111" s="921"/>
      <c r="VYM111" s="921"/>
      <c r="VYN111" s="921"/>
      <c r="VYO111" s="921"/>
      <c r="VYP111" s="921"/>
      <c r="VYQ111" s="921"/>
      <c r="VYR111" s="921"/>
      <c r="VYS111" s="921"/>
      <c r="VYT111" s="921"/>
      <c r="VYU111" s="921"/>
      <c r="VYV111" s="921"/>
      <c r="VYW111" s="921"/>
      <c r="VYX111" s="921"/>
      <c r="VYY111" s="921"/>
      <c r="VYZ111" s="921"/>
      <c r="VZA111" s="921"/>
      <c r="VZB111" s="921"/>
      <c r="VZC111" s="921"/>
      <c r="VZD111" s="921"/>
      <c r="VZE111" s="921"/>
      <c r="VZF111" s="921"/>
      <c r="VZG111" s="921"/>
      <c r="VZH111" s="921"/>
      <c r="VZI111" s="921"/>
      <c r="VZJ111" s="921"/>
      <c r="VZK111" s="921"/>
      <c r="VZL111" s="921"/>
      <c r="VZM111" s="921"/>
      <c r="VZN111" s="921"/>
      <c r="VZO111" s="921"/>
      <c r="VZP111" s="921"/>
      <c r="VZQ111" s="921"/>
      <c r="VZR111" s="921"/>
      <c r="VZS111" s="921"/>
      <c r="VZT111" s="921"/>
      <c r="VZU111" s="921"/>
      <c r="VZV111" s="921"/>
      <c r="VZW111" s="921"/>
      <c r="VZX111" s="921"/>
      <c r="VZY111" s="921"/>
      <c r="VZZ111" s="921"/>
      <c r="WAA111" s="921"/>
      <c r="WAB111" s="921"/>
      <c r="WAC111" s="921"/>
      <c r="WAD111" s="921"/>
      <c r="WAE111" s="921"/>
      <c r="WAF111" s="921"/>
      <c r="WAG111" s="921"/>
      <c r="WAH111" s="921"/>
      <c r="WAI111" s="921"/>
      <c r="WAJ111" s="921"/>
      <c r="WAK111" s="921"/>
      <c r="WAL111" s="921"/>
      <c r="WAM111" s="921"/>
      <c r="WAN111" s="921"/>
      <c r="WAO111" s="921"/>
      <c r="WAP111" s="921"/>
      <c r="WAQ111" s="921"/>
      <c r="WAR111" s="921"/>
      <c r="WAS111" s="921"/>
      <c r="WAT111" s="921"/>
      <c r="WAU111" s="921"/>
      <c r="WAV111" s="921"/>
      <c r="WAW111" s="921"/>
      <c r="WAX111" s="921"/>
      <c r="WAY111" s="921"/>
      <c r="WAZ111" s="921"/>
      <c r="WBA111" s="921"/>
      <c r="WBB111" s="921"/>
      <c r="WBC111" s="921"/>
      <c r="WBD111" s="921"/>
      <c r="WBE111" s="921"/>
      <c r="WBF111" s="921"/>
      <c r="WBG111" s="921"/>
      <c r="WBH111" s="921"/>
      <c r="WBI111" s="921"/>
      <c r="WBJ111" s="921"/>
      <c r="WBK111" s="921"/>
      <c r="WBL111" s="921"/>
      <c r="WBM111" s="921"/>
      <c r="WBN111" s="921"/>
      <c r="WBO111" s="921"/>
      <c r="WBP111" s="921"/>
      <c r="WBQ111" s="921"/>
      <c r="WBR111" s="921"/>
      <c r="WBS111" s="921"/>
      <c r="WBT111" s="921"/>
      <c r="WBU111" s="921"/>
      <c r="WBV111" s="921"/>
      <c r="WBW111" s="921"/>
      <c r="WBX111" s="921"/>
      <c r="WBY111" s="921"/>
      <c r="WBZ111" s="921"/>
      <c r="WCA111" s="921"/>
      <c r="WCB111" s="921"/>
      <c r="WCC111" s="921"/>
      <c r="WCD111" s="921"/>
      <c r="WCE111" s="921"/>
      <c r="WCF111" s="921"/>
      <c r="WCG111" s="921"/>
      <c r="WCH111" s="921"/>
      <c r="WCI111" s="921"/>
      <c r="WCJ111" s="921"/>
      <c r="WCK111" s="921"/>
      <c r="WCL111" s="921"/>
      <c r="WCM111" s="921"/>
      <c r="WCN111" s="921"/>
      <c r="WCO111" s="921"/>
      <c r="WCP111" s="921"/>
      <c r="WCQ111" s="921"/>
      <c r="WCR111" s="921"/>
      <c r="WCS111" s="921"/>
      <c r="WCT111" s="921"/>
      <c r="WCU111" s="921"/>
      <c r="WCV111" s="921"/>
      <c r="WCW111" s="921"/>
      <c r="WCX111" s="921"/>
      <c r="WCY111" s="921"/>
      <c r="WCZ111" s="921"/>
      <c r="WDA111" s="921"/>
      <c r="WDB111" s="921"/>
      <c r="WDC111" s="921"/>
      <c r="WDD111" s="921"/>
      <c r="WDE111" s="921"/>
      <c r="WDF111" s="921"/>
      <c r="WDG111" s="921"/>
      <c r="WDH111" s="921"/>
      <c r="WDI111" s="921"/>
      <c r="WDJ111" s="921"/>
      <c r="WDK111" s="921"/>
      <c r="WDL111" s="921"/>
      <c r="WDM111" s="921"/>
      <c r="WDN111" s="921"/>
      <c r="WDO111" s="921"/>
      <c r="WDP111" s="921"/>
      <c r="WDQ111" s="921"/>
      <c r="WDR111" s="921"/>
      <c r="WDS111" s="921"/>
      <c r="WDT111" s="921"/>
      <c r="WDU111" s="921"/>
      <c r="WDV111" s="921"/>
      <c r="WDW111" s="921"/>
      <c r="WDX111" s="921"/>
      <c r="WDY111" s="921"/>
      <c r="WDZ111" s="921"/>
      <c r="WEA111" s="921"/>
      <c r="WEB111" s="921"/>
      <c r="WEC111" s="921"/>
      <c r="WED111" s="921"/>
      <c r="WEE111" s="921"/>
      <c r="WEF111" s="921"/>
      <c r="WEG111" s="921"/>
      <c r="WEH111" s="921"/>
      <c r="WEI111" s="921"/>
      <c r="WEJ111" s="921"/>
      <c r="WEK111" s="921"/>
      <c r="WEL111" s="921"/>
      <c r="WEM111" s="921"/>
      <c r="WEN111" s="921"/>
      <c r="WEO111" s="921"/>
      <c r="WEP111" s="921"/>
      <c r="WEQ111" s="921"/>
      <c r="WER111" s="921"/>
      <c r="WES111" s="921"/>
      <c r="WET111" s="921"/>
      <c r="WEU111" s="921"/>
      <c r="WEV111" s="921"/>
      <c r="WEW111" s="921"/>
      <c r="WEX111" s="921"/>
      <c r="WEY111" s="921"/>
      <c r="WEZ111" s="921"/>
      <c r="WFA111" s="921"/>
      <c r="WFB111" s="921"/>
      <c r="WFC111" s="921"/>
      <c r="WFD111" s="921"/>
      <c r="WFE111" s="921"/>
      <c r="WFF111" s="921"/>
      <c r="WFG111" s="921"/>
      <c r="WFH111" s="921"/>
      <c r="WFI111" s="921"/>
      <c r="WFJ111" s="921"/>
      <c r="WFK111" s="921"/>
      <c r="WFL111" s="921"/>
      <c r="WFM111" s="921"/>
      <c r="WFN111" s="921"/>
      <c r="WFO111" s="921"/>
      <c r="WFP111" s="921"/>
      <c r="WFQ111" s="921"/>
      <c r="WFR111" s="921"/>
      <c r="WFS111" s="921"/>
      <c r="WFT111" s="921"/>
      <c r="WFU111" s="921"/>
      <c r="WFV111" s="921"/>
      <c r="WFW111" s="921"/>
      <c r="WFX111" s="921"/>
      <c r="WFY111" s="921"/>
      <c r="WFZ111" s="921"/>
      <c r="WGA111" s="921"/>
      <c r="WGB111" s="921"/>
      <c r="WGC111" s="921"/>
      <c r="WGD111" s="921"/>
      <c r="WGE111" s="921"/>
      <c r="WGF111" s="921"/>
      <c r="WGG111" s="921"/>
      <c r="WGH111" s="921"/>
      <c r="WGI111" s="921"/>
      <c r="WGJ111" s="921"/>
      <c r="WGK111" s="921"/>
      <c r="WGL111" s="921"/>
      <c r="WGM111" s="921"/>
      <c r="WGN111" s="921"/>
      <c r="WGO111" s="921"/>
      <c r="WGP111" s="921"/>
      <c r="WGQ111" s="921"/>
      <c r="WGR111" s="921"/>
      <c r="WGS111" s="921"/>
      <c r="WGT111" s="921"/>
      <c r="WGU111" s="921"/>
      <c r="WGV111" s="921"/>
      <c r="WGW111" s="921"/>
      <c r="WGX111" s="921"/>
      <c r="WGY111" s="921"/>
      <c r="WGZ111" s="921"/>
      <c r="WHA111" s="921"/>
      <c r="WHB111" s="921"/>
      <c r="WHC111" s="921"/>
      <c r="WHD111" s="921"/>
      <c r="WHE111" s="921"/>
      <c r="WHF111" s="921"/>
      <c r="WHG111" s="921"/>
      <c r="WHH111" s="921"/>
      <c r="WHI111" s="921"/>
      <c r="WHJ111" s="921"/>
      <c r="WHK111" s="921"/>
      <c r="WHL111" s="921"/>
      <c r="WHM111" s="921"/>
      <c r="WHN111" s="921"/>
      <c r="WHO111" s="921"/>
      <c r="WHP111" s="921"/>
      <c r="WHQ111" s="921"/>
      <c r="WHR111" s="921"/>
      <c r="WHS111" s="921"/>
      <c r="WHT111" s="921"/>
      <c r="WHU111" s="921"/>
      <c r="WHV111" s="921"/>
      <c r="WHW111" s="921"/>
      <c r="WHX111" s="921"/>
      <c r="WHY111" s="921"/>
      <c r="WHZ111" s="921"/>
      <c r="WIA111" s="921"/>
      <c r="WIB111" s="921"/>
      <c r="WIC111" s="921"/>
      <c r="WID111" s="921"/>
      <c r="WIE111" s="921"/>
      <c r="WIF111" s="921"/>
      <c r="WIG111" s="921"/>
      <c r="WIH111" s="921"/>
      <c r="WII111" s="921"/>
      <c r="WIJ111" s="921"/>
      <c r="WIK111" s="921"/>
      <c r="WIL111" s="921"/>
      <c r="WIM111" s="921"/>
      <c r="WIN111" s="921"/>
      <c r="WIO111" s="921"/>
      <c r="WIP111" s="921"/>
      <c r="WIQ111" s="921"/>
      <c r="WIR111" s="921"/>
      <c r="WIS111" s="921"/>
      <c r="WIT111" s="921"/>
      <c r="WIU111" s="921"/>
      <c r="WIV111" s="921"/>
      <c r="WIW111" s="921"/>
      <c r="WIX111" s="921"/>
      <c r="WIY111" s="921"/>
      <c r="WIZ111" s="921"/>
      <c r="WJA111" s="921"/>
      <c r="WJB111" s="921"/>
      <c r="WJC111" s="921"/>
      <c r="WJD111" s="921"/>
      <c r="WJE111" s="921"/>
      <c r="WJF111" s="921"/>
      <c r="WJG111" s="921"/>
      <c r="WJH111" s="921"/>
      <c r="WJI111" s="921"/>
      <c r="WJJ111" s="921"/>
      <c r="WJK111" s="921"/>
      <c r="WJL111" s="921"/>
      <c r="WJM111" s="921"/>
      <c r="WJN111" s="921"/>
      <c r="WJO111" s="921"/>
      <c r="WJP111" s="921"/>
      <c r="WJQ111" s="921"/>
      <c r="WJR111" s="921"/>
      <c r="WJS111" s="921"/>
      <c r="WJT111" s="921"/>
      <c r="WJU111" s="921"/>
      <c r="WJV111" s="921"/>
      <c r="WJW111" s="921"/>
      <c r="WJX111" s="921"/>
      <c r="WJY111" s="921"/>
      <c r="WJZ111" s="921"/>
      <c r="WKA111" s="921"/>
      <c r="WKB111" s="921"/>
      <c r="WKC111" s="921"/>
      <c r="WKD111" s="921"/>
      <c r="WKE111" s="921"/>
      <c r="WKF111" s="921"/>
      <c r="WKG111" s="921"/>
      <c r="WKH111" s="921"/>
      <c r="WKI111" s="921"/>
      <c r="WKJ111" s="921"/>
      <c r="WKK111" s="921"/>
      <c r="WKL111" s="921"/>
      <c r="WKM111" s="921"/>
      <c r="WKN111" s="921"/>
      <c r="WKO111" s="921"/>
      <c r="WKP111" s="921"/>
      <c r="WKQ111" s="921"/>
      <c r="WKR111" s="921"/>
      <c r="WKS111" s="921"/>
      <c r="WKT111" s="921"/>
      <c r="WKU111" s="921"/>
      <c r="WKV111" s="921"/>
      <c r="WKW111" s="921"/>
      <c r="WKX111" s="921"/>
      <c r="WKY111" s="921"/>
      <c r="WKZ111" s="921"/>
      <c r="WLA111" s="921"/>
      <c r="WLB111" s="921"/>
      <c r="WLC111" s="921"/>
      <c r="WLD111" s="921"/>
      <c r="WLE111" s="921"/>
      <c r="WLF111" s="921"/>
      <c r="WLG111" s="921"/>
      <c r="WLH111" s="921"/>
      <c r="WLI111" s="921"/>
      <c r="WLJ111" s="921"/>
      <c r="WLK111" s="921"/>
      <c r="WLL111" s="921"/>
      <c r="WLM111" s="921"/>
      <c r="WLN111" s="921"/>
      <c r="WLO111" s="921"/>
      <c r="WLP111" s="921"/>
      <c r="WLQ111" s="921"/>
      <c r="WLR111" s="921"/>
      <c r="WLS111" s="921"/>
      <c r="WLT111" s="921"/>
      <c r="WLU111" s="921"/>
      <c r="WLV111" s="921"/>
      <c r="WLW111" s="921"/>
      <c r="WLX111" s="921"/>
      <c r="WLY111" s="921"/>
      <c r="WLZ111" s="921"/>
      <c r="WMA111" s="921"/>
      <c r="WMB111" s="921"/>
      <c r="WMC111" s="921"/>
      <c r="WMD111" s="921"/>
      <c r="WME111" s="921"/>
      <c r="WMF111" s="921"/>
      <c r="WMG111" s="921"/>
      <c r="WMH111" s="921"/>
      <c r="WMI111" s="921"/>
      <c r="WMJ111" s="921"/>
      <c r="WMK111" s="921"/>
      <c r="WML111" s="921"/>
      <c r="WMM111" s="921"/>
      <c r="WMN111" s="921"/>
      <c r="WMO111" s="921"/>
      <c r="WMP111" s="921"/>
      <c r="WMQ111" s="921"/>
      <c r="WMR111" s="921"/>
      <c r="WMS111" s="921"/>
      <c r="WMT111" s="921"/>
      <c r="WMU111" s="921"/>
      <c r="WMV111" s="921"/>
      <c r="WMW111" s="921"/>
      <c r="WMX111" s="921"/>
      <c r="WMY111" s="921"/>
      <c r="WMZ111" s="921"/>
      <c r="WNA111" s="921"/>
      <c r="WNB111" s="921"/>
      <c r="WNC111" s="921"/>
      <c r="WND111" s="921"/>
      <c r="WNE111" s="921"/>
      <c r="WNF111" s="921"/>
      <c r="WNG111" s="921"/>
      <c r="WNH111" s="921"/>
      <c r="WNI111" s="921"/>
      <c r="WNJ111" s="921"/>
      <c r="WNK111" s="921"/>
      <c r="WNL111" s="921"/>
      <c r="WNM111" s="921"/>
      <c r="WNN111" s="921"/>
      <c r="WNO111" s="921"/>
      <c r="WNP111" s="921"/>
      <c r="WNQ111" s="921"/>
      <c r="WNR111" s="921"/>
      <c r="WNS111" s="921"/>
      <c r="WNT111" s="921"/>
      <c r="WNU111" s="921"/>
      <c r="WNV111" s="921"/>
      <c r="WNW111" s="921"/>
      <c r="WNX111" s="921"/>
      <c r="WNY111" s="921"/>
      <c r="WNZ111" s="921"/>
      <c r="WOA111" s="921"/>
      <c r="WOB111" s="921"/>
      <c r="WOC111" s="921"/>
      <c r="WOD111" s="921"/>
      <c r="WOE111" s="921"/>
      <c r="WOF111" s="921"/>
      <c r="WOG111" s="921"/>
      <c r="WOH111" s="921"/>
      <c r="WOI111" s="921"/>
      <c r="WOJ111" s="921"/>
      <c r="WOK111" s="921"/>
      <c r="WOL111" s="921"/>
      <c r="WOM111" s="921"/>
      <c r="WON111" s="921"/>
      <c r="WOO111" s="921"/>
      <c r="WOP111" s="921"/>
      <c r="WOQ111" s="921"/>
      <c r="WOR111" s="921"/>
      <c r="WOS111" s="921"/>
      <c r="WOT111" s="921"/>
      <c r="WOU111" s="921"/>
      <c r="WOV111" s="921"/>
      <c r="WOW111" s="921"/>
      <c r="WOX111" s="921"/>
      <c r="WOY111" s="921"/>
      <c r="WOZ111" s="921"/>
      <c r="WPA111" s="921"/>
      <c r="WPB111" s="921"/>
      <c r="WPC111" s="921"/>
      <c r="WPD111" s="921"/>
      <c r="WPE111" s="921"/>
      <c r="WPF111" s="921"/>
      <c r="WPG111" s="921"/>
      <c r="WPH111" s="921"/>
      <c r="WPI111" s="921"/>
      <c r="WPJ111" s="921"/>
      <c r="WPK111" s="921"/>
      <c r="WPL111" s="921"/>
      <c r="WPM111" s="921"/>
      <c r="WPN111" s="921"/>
      <c r="WPO111" s="921"/>
      <c r="WPP111" s="921"/>
      <c r="WPQ111" s="921"/>
      <c r="WPR111" s="921"/>
      <c r="WPS111" s="921"/>
      <c r="WPT111" s="921"/>
      <c r="WPU111" s="921"/>
      <c r="WPV111" s="921"/>
      <c r="WPW111" s="921"/>
      <c r="WPX111" s="921"/>
      <c r="WPY111" s="921"/>
      <c r="WPZ111" s="921"/>
      <c r="WQA111" s="921"/>
      <c r="WQB111" s="921"/>
      <c r="WQC111" s="921"/>
      <c r="WQD111" s="921"/>
      <c r="WQE111" s="921"/>
      <c r="WQF111" s="921"/>
      <c r="WQG111" s="921"/>
      <c r="WQH111" s="921"/>
      <c r="WQI111" s="921"/>
      <c r="WQJ111" s="921"/>
      <c r="WQK111" s="921"/>
      <c r="WQL111" s="921"/>
      <c r="WQM111" s="921"/>
      <c r="WQN111" s="921"/>
      <c r="WQO111" s="921"/>
      <c r="WQP111" s="921"/>
      <c r="WQQ111" s="921"/>
      <c r="WQR111" s="921"/>
      <c r="WQS111" s="921"/>
      <c r="WQT111" s="921"/>
      <c r="WQU111" s="921"/>
      <c r="WQV111" s="921"/>
      <c r="WQW111" s="921"/>
      <c r="WQX111" s="921"/>
      <c r="WQY111" s="921"/>
      <c r="WQZ111" s="921"/>
      <c r="WRA111" s="921"/>
      <c r="WRB111" s="921"/>
      <c r="WRC111" s="921"/>
      <c r="WRD111" s="921"/>
      <c r="WRE111" s="921"/>
      <c r="WRF111" s="921"/>
      <c r="WRG111" s="921"/>
      <c r="WRH111" s="921"/>
      <c r="WRI111" s="921"/>
      <c r="WRJ111" s="921"/>
      <c r="WRK111" s="921"/>
      <c r="WRL111" s="921"/>
      <c r="WRM111" s="921"/>
      <c r="WRN111" s="921"/>
      <c r="WRO111" s="921"/>
      <c r="WRP111" s="921"/>
      <c r="WRQ111" s="921"/>
      <c r="WRR111" s="921"/>
      <c r="WRS111" s="921"/>
      <c r="WRT111" s="921"/>
      <c r="WRU111" s="921"/>
      <c r="WRV111" s="921"/>
      <c r="WRW111" s="921"/>
      <c r="WRX111" s="921"/>
      <c r="WRY111" s="921"/>
      <c r="WRZ111" s="921"/>
      <c r="WSA111" s="921"/>
      <c r="WSB111" s="921"/>
      <c r="WSC111" s="921"/>
      <c r="WSD111" s="921"/>
      <c r="WSE111" s="921"/>
      <c r="WSF111" s="921"/>
      <c r="WSG111" s="921"/>
      <c r="WSH111" s="921"/>
      <c r="WSI111" s="921"/>
      <c r="WSJ111" s="921"/>
      <c r="WSK111" s="921"/>
      <c r="WSL111" s="921"/>
      <c r="WSM111" s="921"/>
      <c r="WSN111" s="921"/>
      <c r="WSO111" s="921"/>
      <c r="WSP111" s="921"/>
      <c r="WSQ111" s="921"/>
      <c r="WSR111" s="921"/>
      <c r="WSS111" s="921"/>
      <c r="WST111" s="921"/>
      <c r="WSU111" s="921"/>
      <c r="WSV111" s="921"/>
      <c r="WSW111" s="921"/>
      <c r="WSX111" s="921"/>
      <c r="WSY111" s="921"/>
      <c r="WSZ111" s="921"/>
      <c r="WTA111" s="921"/>
      <c r="WTB111" s="921"/>
      <c r="WTC111" s="921"/>
      <c r="WTD111" s="921"/>
      <c r="WTE111" s="921"/>
      <c r="WTF111" s="921"/>
      <c r="WTG111" s="921"/>
      <c r="WTH111" s="921"/>
      <c r="WTI111" s="921"/>
      <c r="WTJ111" s="921"/>
      <c r="WTK111" s="921"/>
      <c r="WTL111" s="921"/>
      <c r="WTM111" s="921"/>
      <c r="WTN111" s="921"/>
      <c r="WTO111" s="921"/>
      <c r="WTP111" s="921"/>
      <c r="WTQ111" s="921"/>
      <c r="WTR111" s="921"/>
      <c r="WTS111" s="921"/>
      <c r="WTT111" s="921"/>
      <c r="WTU111" s="921"/>
      <c r="WTV111" s="921"/>
      <c r="WTW111" s="921"/>
      <c r="WTX111" s="921"/>
      <c r="WTY111" s="921"/>
      <c r="WTZ111" s="921"/>
      <c r="WUA111" s="921"/>
      <c r="WUB111" s="921"/>
      <c r="WUC111" s="921"/>
      <c r="WUD111" s="921"/>
      <c r="WUE111" s="921"/>
      <c r="WUF111" s="921"/>
      <c r="WUG111" s="921"/>
      <c r="WUH111" s="921"/>
      <c r="WUI111" s="921"/>
      <c r="WUJ111" s="921"/>
      <c r="WUK111" s="921"/>
      <c r="WUL111" s="921"/>
      <c r="WUM111" s="921"/>
      <c r="WUN111" s="921"/>
      <c r="WUO111" s="921"/>
      <c r="WUP111" s="921"/>
      <c r="WUQ111" s="921"/>
      <c r="WUR111" s="921"/>
      <c r="WUS111" s="921"/>
      <c r="WUT111" s="921"/>
      <c r="WUU111" s="921"/>
      <c r="WUV111" s="921"/>
      <c r="WUW111" s="921"/>
      <c r="WUX111" s="921"/>
      <c r="WUY111" s="921"/>
      <c r="WUZ111" s="921"/>
      <c r="WVA111" s="921"/>
      <c r="WVB111" s="921"/>
      <c r="WVC111" s="921"/>
      <c r="WVD111" s="921"/>
      <c r="WVE111" s="921"/>
      <c r="WVF111" s="921"/>
      <c r="WVG111" s="921"/>
      <c r="WVH111" s="921"/>
      <c r="WVI111" s="921"/>
      <c r="WVJ111" s="921"/>
      <c r="WVK111" s="921"/>
      <c r="WVL111" s="921"/>
      <c r="WVM111" s="921"/>
      <c r="WVN111" s="921"/>
      <c r="WVO111" s="921"/>
      <c r="WVP111" s="921"/>
      <c r="WVQ111" s="921"/>
      <c r="WVR111" s="921"/>
      <c r="WVS111" s="921"/>
      <c r="WVT111" s="921"/>
      <c r="WVU111" s="921"/>
      <c r="WVV111" s="921"/>
      <c r="WVW111" s="921"/>
      <c r="WVX111" s="921"/>
      <c r="WVY111" s="921"/>
      <c r="WVZ111" s="921"/>
      <c r="WWA111" s="921"/>
      <c r="WWB111" s="921"/>
      <c r="WWC111" s="921"/>
      <c r="WWD111" s="921"/>
      <c r="WWE111" s="921"/>
      <c r="WWF111" s="921"/>
      <c r="WWG111" s="921"/>
      <c r="WWH111" s="921"/>
      <c r="WWI111" s="921"/>
      <c r="WWJ111" s="921"/>
      <c r="WWK111" s="921"/>
      <c r="WWL111" s="921"/>
      <c r="WWM111" s="921"/>
      <c r="WWN111" s="921"/>
      <c r="WWO111" s="921"/>
      <c r="WWP111" s="921"/>
      <c r="WWQ111" s="921"/>
      <c r="WWR111" s="921"/>
      <c r="WWS111" s="921"/>
      <c r="WWT111" s="921"/>
      <c r="WWU111" s="921"/>
      <c r="WWV111" s="921"/>
      <c r="WWW111" s="921"/>
      <c r="WWX111" s="921"/>
      <c r="WWY111" s="921"/>
      <c r="WWZ111" s="921"/>
      <c r="WXA111" s="921"/>
      <c r="WXB111" s="921"/>
      <c r="WXC111" s="921"/>
      <c r="WXD111" s="921"/>
      <c r="WXE111" s="921"/>
      <c r="WXF111" s="921"/>
      <c r="WXG111" s="921"/>
      <c r="WXH111" s="921"/>
      <c r="WXI111" s="921"/>
      <c r="WXJ111" s="921"/>
      <c r="WXK111" s="921"/>
      <c r="WXL111" s="921"/>
      <c r="WXM111" s="921"/>
      <c r="WXN111" s="921"/>
      <c r="WXO111" s="921"/>
      <c r="WXP111" s="921"/>
      <c r="WXQ111" s="921"/>
      <c r="WXR111" s="921"/>
      <c r="WXS111" s="921"/>
      <c r="WXT111" s="921"/>
      <c r="WXU111" s="921"/>
      <c r="WXV111" s="921"/>
      <c r="WXW111" s="921"/>
      <c r="WXX111" s="921"/>
      <c r="WXY111" s="921"/>
      <c r="WXZ111" s="921"/>
      <c r="WYA111" s="921"/>
      <c r="WYB111" s="921"/>
      <c r="WYC111" s="921"/>
      <c r="WYD111" s="921"/>
      <c r="WYE111" s="921"/>
      <c r="WYF111" s="921"/>
      <c r="WYG111" s="921"/>
      <c r="WYH111" s="921"/>
      <c r="WYI111" s="921"/>
      <c r="WYJ111" s="921"/>
      <c r="WYK111" s="921"/>
      <c r="WYL111" s="921"/>
      <c r="WYM111" s="921"/>
      <c r="WYN111" s="921"/>
      <c r="WYO111" s="921"/>
      <c r="WYP111" s="921"/>
      <c r="WYQ111" s="921"/>
      <c r="WYR111" s="921"/>
      <c r="WYS111" s="921"/>
      <c r="WYT111" s="921"/>
      <c r="WYU111" s="921"/>
      <c r="WYV111" s="921"/>
      <c r="WYW111" s="921"/>
      <c r="WYX111" s="921"/>
      <c r="WYY111" s="921"/>
      <c r="WYZ111" s="921"/>
      <c r="WZA111" s="921"/>
      <c r="WZB111" s="921"/>
      <c r="WZC111" s="921"/>
      <c r="WZD111" s="921"/>
      <c r="WZE111" s="921"/>
      <c r="WZF111" s="921"/>
      <c r="WZG111" s="921"/>
      <c r="WZH111" s="921"/>
      <c r="WZI111" s="921"/>
      <c r="WZJ111" s="921"/>
      <c r="WZK111" s="921"/>
      <c r="WZL111" s="921"/>
      <c r="WZM111" s="921"/>
      <c r="WZN111" s="921"/>
      <c r="WZO111" s="921"/>
      <c r="WZP111" s="921"/>
      <c r="WZQ111" s="921"/>
      <c r="WZR111" s="921"/>
      <c r="WZS111" s="921"/>
      <c r="WZT111" s="921"/>
      <c r="WZU111" s="921"/>
      <c r="WZV111" s="921"/>
      <c r="WZW111" s="921"/>
      <c r="WZX111" s="921"/>
      <c r="WZY111" s="921"/>
      <c r="WZZ111" s="921"/>
      <c r="XAA111" s="921"/>
      <c r="XAB111" s="921"/>
      <c r="XAC111" s="921"/>
      <c r="XAD111" s="921"/>
      <c r="XAE111" s="921"/>
      <c r="XAF111" s="921"/>
      <c r="XAG111" s="921"/>
      <c r="XAH111" s="921"/>
      <c r="XAI111" s="921"/>
      <c r="XAJ111" s="921"/>
      <c r="XAK111" s="921"/>
      <c r="XAL111" s="921"/>
      <c r="XAM111" s="921"/>
      <c r="XAN111" s="921"/>
      <c r="XAO111" s="921"/>
      <c r="XAP111" s="921"/>
      <c r="XAQ111" s="921"/>
      <c r="XAR111" s="921"/>
      <c r="XAS111" s="921"/>
      <c r="XAT111" s="921"/>
      <c r="XAU111" s="921"/>
      <c r="XAV111" s="921"/>
      <c r="XAW111" s="921"/>
      <c r="XAX111" s="921"/>
      <c r="XAY111" s="921"/>
      <c r="XAZ111" s="921"/>
      <c r="XBA111" s="921"/>
      <c r="XBB111" s="921"/>
      <c r="XBC111" s="921"/>
      <c r="XBD111" s="921"/>
      <c r="XBE111" s="921"/>
      <c r="XBF111" s="921"/>
      <c r="XBG111" s="921"/>
      <c r="XBH111" s="921"/>
      <c r="XBI111" s="921"/>
      <c r="XBJ111" s="921"/>
      <c r="XBK111" s="921"/>
      <c r="XBL111" s="921"/>
      <c r="XBM111" s="921"/>
      <c r="XBN111" s="921"/>
      <c r="XBO111" s="921"/>
      <c r="XBP111" s="921"/>
      <c r="XBQ111" s="921"/>
      <c r="XBR111" s="921"/>
      <c r="XBS111" s="921"/>
      <c r="XBT111" s="921"/>
      <c r="XBU111" s="921"/>
      <c r="XBV111" s="921"/>
      <c r="XBW111" s="921"/>
      <c r="XBX111" s="921"/>
      <c r="XBY111" s="921"/>
      <c r="XBZ111" s="921"/>
      <c r="XCA111" s="921"/>
      <c r="XCB111" s="921"/>
      <c r="XCC111" s="921"/>
      <c r="XCD111" s="921"/>
      <c r="XCE111" s="921"/>
      <c r="XCF111" s="921"/>
      <c r="XCG111" s="921"/>
      <c r="XCH111" s="921"/>
      <c r="XCI111" s="921"/>
      <c r="XCJ111" s="921"/>
      <c r="XCK111" s="921"/>
      <c r="XCL111" s="921"/>
      <c r="XCM111" s="921"/>
      <c r="XCN111" s="921"/>
      <c r="XCO111" s="921"/>
      <c r="XCP111" s="921"/>
      <c r="XCQ111" s="921"/>
      <c r="XCR111" s="921"/>
      <c r="XCS111" s="921"/>
      <c r="XCT111" s="921"/>
      <c r="XCU111" s="921"/>
      <c r="XCV111" s="921"/>
      <c r="XCW111" s="921"/>
      <c r="XCX111" s="921"/>
      <c r="XCY111" s="921"/>
      <c r="XCZ111" s="921"/>
      <c r="XDA111" s="921"/>
      <c r="XDB111" s="921"/>
      <c r="XDC111" s="921"/>
      <c r="XDD111" s="921"/>
      <c r="XDE111" s="921"/>
      <c r="XDF111" s="921"/>
      <c r="XDG111" s="921"/>
      <c r="XDH111" s="921"/>
      <c r="XDI111" s="921"/>
      <c r="XDJ111" s="921"/>
      <c r="XDK111" s="921"/>
      <c r="XDL111" s="921"/>
      <c r="XDM111" s="921"/>
      <c r="XDN111" s="921"/>
      <c r="XDO111" s="921"/>
      <c r="XDP111" s="921"/>
      <c r="XDQ111" s="921"/>
      <c r="XDR111" s="921"/>
      <c r="XDS111" s="921"/>
      <c r="XDT111" s="921"/>
      <c r="XDU111" s="921"/>
      <c r="XDV111" s="921"/>
      <c r="XDW111" s="921"/>
      <c r="XDX111" s="921"/>
      <c r="XDY111" s="921"/>
      <c r="XDZ111" s="921"/>
      <c r="XEA111" s="921"/>
      <c r="XEB111" s="921"/>
      <c r="XEC111" s="921"/>
      <c r="XED111" s="921"/>
      <c r="XEE111" s="921"/>
      <c r="XEF111" s="921"/>
      <c r="XEG111" s="921"/>
      <c r="XEH111" s="921"/>
      <c r="XEI111" s="921"/>
      <c r="XEJ111" s="921"/>
      <c r="XEK111" s="921"/>
      <c r="XEL111" s="921"/>
      <c r="XEM111" s="921"/>
      <c r="XEN111" s="921"/>
      <c r="XEO111" s="921"/>
      <c r="XEP111" s="921"/>
      <c r="XEQ111" s="921"/>
      <c r="XER111" s="921"/>
      <c r="XES111" s="921"/>
      <c r="XET111" s="921"/>
      <c r="XEU111" s="921"/>
      <c r="XEV111" s="921"/>
      <c r="XEW111" s="921"/>
      <c r="XEX111" s="921"/>
      <c r="XEY111" s="921"/>
      <c r="XEZ111" s="921"/>
      <c r="XFA111" s="921"/>
      <c r="XFB111" s="921"/>
      <c r="XFC111" s="921"/>
      <c r="XFD111" s="921"/>
    </row>
    <row r="112" spans="1:16384" ht="12.75" customHeight="1">
      <c r="A112" s="921" t="s">
        <v>1599</v>
      </c>
      <c r="B112" s="921" t="s">
        <v>1600</v>
      </c>
      <c r="C112" s="921" t="s">
        <v>1601</v>
      </c>
      <c r="D112" s="921" t="s">
        <v>1260</v>
      </c>
      <c r="E112" s="921" t="s">
        <v>1780</v>
      </c>
      <c r="F112" s="923" t="s">
        <v>1608</v>
      </c>
      <c r="G112" s="920">
        <v>9.6999999999999993</v>
      </c>
      <c r="H112" s="672">
        <f t="shared" si="23"/>
        <v>9.6999999999999993</v>
      </c>
      <c r="I112" s="672" t="str">
        <f t="shared" si="23"/>
        <v/>
      </c>
      <c r="J112" s="662" t="s">
        <v>1793</v>
      </c>
      <c r="K112" s="673" t="str">
        <f t="shared" si="13"/>
        <v/>
      </c>
      <c r="L112" s="674">
        <f t="shared" si="14"/>
        <v>9.6999999999999993</v>
      </c>
      <c r="M112" s="675" t="str">
        <f t="shared" si="15"/>
        <v/>
      </c>
      <c r="N112" s="673" t="str">
        <f t="shared" si="16"/>
        <v/>
      </c>
      <c r="O112" s="674">
        <f t="shared" ref="O112:O113" si="24">IF(AND(R112&lt;7,R112&gt;=4),H112,"")</f>
        <v>9.6999999999999993</v>
      </c>
      <c r="P112" s="675" t="str">
        <f t="shared" si="18"/>
        <v/>
      </c>
      <c r="Q112" s="84">
        <f t="shared" si="19"/>
        <v>2017</v>
      </c>
      <c r="R112" s="700">
        <f t="shared" si="20"/>
        <v>6</v>
      </c>
      <c r="S112" s="84" t="str">
        <f t="shared" ref="S112:S113" si="25">YEAR(F112)&amp;"Q"&amp;INT((MONTH(F112)/4)+1)</f>
        <v>2017Q2</v>
      </c>
      <c r="T112" s="921"/>
      <c r="U112" s="921"/>
      <c r="V112" s="921"/>
      <c r="W112" s="921"/>
      <c r="X112" s="921"/>
      <c r="Y112" s="921"/>
      <c r="Z112" s="921"/>
      <c r="AA112" s="921"/>
      <c r="AB112" s="921"/>
      <c r="AC112" s="921"/>
      <c r="AD112" s="921"/>
      <c r="AE112" s="921"/>
      <c r="AF112" s="921"/>
      <c r="AG112" s="921"/>
      <c r="AH112" s="921"/>
      <c r="AI112" s="921"/>
      <c r="AJ112" s="921"/>
      <c r="AK112" s="921"/>
      <c r="AL112" s="921"/>
      <c r="AM112" s="921"/>
      <c r="AN112" s="921"/>
      <c r="AO112" s="921"/>
      <c r="AP112" s="921"/>
      <c r="AQ112" s="921"/>
      <c r="AR112" s="921"/>
      <c r="AS112" s="921"/>
      <c r="AT112" s="921"/>
      <c r="AU112" s="921"/>
      <c r="AV112" s="921"/>
      <c r="AW112" s="921"/>
      <c r="AX112" s="921"/>
      <c r="AY112" s="921"/>
      <c r="AZ112" s="921"/>
      <c r="BA112" s="921"/>
      <c r="BB112" s="921"/>
      <c r="BC112" s="921"/>
      <c r="BD112" s="921"/>
      <c r="BE112" s="921"/>
      <c r="BF112" s="921"/>
      <c r="BG112" s="921"/>
      <c r="BH112" s="921"/>
      <c r="BI112" s="921"/>
      <c r="BJ112" s="921"/>
      <c r="BK112" s="921"/>
      <c r="BL112" s="921"/>
      <c r="BM112" s="921"/>
      <c r="BN112" s="921"/>
      <c r="BO112" s="921"/>
      <c r="BP112" s="921"/>
      <c r="BQ112" s="921"/>
      <c r="BR112" s="921"/>
      <c r="BS112" s="921"/>
      <c r="BT112" s="921"/>
      <c r="BU112" s="921"/>
      <c r="BV112" s="921"/>
      <c r="BW112" s="921"/>
      <c r="BX112" s="921"/>
      <c r="BY112" s="921"/>
      <c r="BZ112" s="921"/>
      <c r="CA112" s="921"/>
      <c r="CB112" s="921"/>
      <c r="CC112" s="921"/>
      <c r="CD112" s="921"/>
      <c r="CE112" s="921"/>
      <c r="CF112" s="921"/>
      <c r="CG112" s="921"/>
      <c r="CH112" s="921"/>
      <c r="CI112" s="921"/>
      <c r="CJ112" s="921"/>
      <c r="CK112" s="921"/>
      <c r="CL112" s="921"/>
      <c r="CM112" s="921"/>
      <c r="CN112" s="921"/>
      <c r="CO112" s="921"/>
      <c r="CP112" s="921"/>
      <c r="CQ112" s="921"/>
      <c r="CR112" s="921"/>
      <c r="CS112" s="921"/>
      <c r="CT112" s="921"/>
      <c r="CU112" s="921"/>
      <c r="CV112" s="921"/>
      <c r="CW112" s="921"/>
      <c r="CX112" s="921"/>
      <c r="CY112" s="921"/>
      <c r="CZ112" s="921"/>
      <c r="DA112" s="921"/>
      <c r="DB112" s="921"/>
      <c r="DC112" s="921"/>
      <c r="DD112" s="921"/>
      <c r="DE112" s="921"/>
      <c r="DF112" s="921"/>
      <c r="DG112" s="921"/>
      <c r="DH112" s="921"/>
      <c r="DI112" s="921"/>
      <c r="DJ112" s="921"/>
      <c r="DK112" s="921"/>
      <c r="DL112" s="921"/>
      <c r="DM112" s="921"/>
      <c r="DN112" s="921"/>
      <c r="DO112" s="921"/>
      <c r="DP112" s="921"/>
      <c r="DQ112" s="921"/>
      <c r="DR112" s="921"/>
      <c r="DS112" s="921"/>
      <c r="DT112" s="921"/>
      <c r="DU112" s="921"/>
      <c r="DV112" s="921"/>
      <c r="DW112" s="921"/>
      <c r="DX112" s="921"/>
      <c r="DY112" s="921"/>
      <c r="DZ112" s="921"/>
      <c r="EA112" s="921"/>
      <c r="EB112" s="921"/>
      <c r="EC112" s="921"/>
      <c r="ED112" s="921"/>
      <c r="EE112" s="921"/>
      <c r="EF112" s="921"/>
      <c r="EG112" s="921"/>
      <c r="EH112" s="921"/>
      <c r="EI112" s="921"/>
      <c r="EJ112" s="921"/>
      <c r="EK112" s="921"/>
      <c r="EL112" s="921"/>
      <c r="EM112" s="921"/>
      <c r="EN112" s="921"/>
      <c r="EO112" s="921"/>
      <c r="EP112" s="921"/>
      <c r="EQ112" s="921"/>
      <c r="ER112" s="921"/>
      <c r="ES112" s="921"/>
      <c r="ET112" s="921"/>
      <c r="EU112" s="921"/>
      <c r="EV112" s="921"/>
      <c r="EW112" s="921"/>
      <c r="EX112" s="921"/>
      <c r="EY112" s="921"/>
      <c r="EZ112" s="921"/>
      <c r="FA112" s="921"/>
      <c r="FB112" s="921"/>
      <c r="FC112" s="921"/>
      <c r="FD112" s="921"/>
      <c r="FE112" s="921"/>
      <c r="FF112" s="921"/>
      <c r="FG112" s="921"/>
      <c r="FH112" s="921"/>
      <c r="FI112" s="921"/>
      <c r="FJ112" s="921"/>
      <c r="FK112" s="921"/>
      <c r="FL112" s="921"/>
      <c r="FM112" s="921"/>
      <c r="FN112" s="921"/>
      <c r="FO112" s="921"/>
      <c r="FP112" s="921"/>
      <c r="FQ112" s="921"/>
      <c r="FR112" s="921"/>
      <c r="FS112" s="921"/>
      <c r="FT112" s="921"/>
      <c r="FU112" s="921"/>
      <c r="FV112" s="921"/>
      <c r="FW112" s="921"/>
      <c r="FX112" s="921"/>
      <c r="FY112" s="921"/>
      <c r="FZ112" s="921"/>
      <c r="GA112" s="921"/>
      <c r="GB112" s="921"/>
      <c r="GC112" s="921"/>
      <c r="GD112" s="921"/>
      <c r="GE112" s="921"/>
      <c r="GF112" s="921"/>
      <c r="GG112" s="921"/>
      <c r="GH112" s="921"/>
      <c r="GI112" s="921"/>
      <c r="GJ112" s="921"/>
      <c r="GK112" s="921"/>
      <c r="GL112" s="921"/>
      <c r="GM112" s="921"/>
      <c r="GN112" s="921"/>
      <c r="GO112" s="921"/>
      <c r="GP112" s="921"/>
      <c r="GQ112" s="921"/>
      <c r="GR112" s="921"/>
      <c r="GS112" s="921"/>
      <c r="GT112" s="921"/>
      <c r="GU112" s="921"/>
      <c r="GV112" s="921"/>
      <c r="GW112" s="921"/>
      <c r="GX112" s="921"/>
      <c r="GY112" s="921"/>
      <c r="GZ112" s="921"/>
      <c r="HA112" s="921"/>
      <c r="HB112" s="921"/>
      <c r="HC112" s="921"/>
      <c r="HD112" s="921"/>
      <c r="HE112" s="921"/>
      <c r="HF112" s="921"/>
      <c r="HG112" s="921"/>
      <c r="HH112" s="921"/>
      <c r="HI112" s="921"/>
      <c r="HJ112" s="921"/>
      <c r="HK112" s="921"/>
      <c r="HL112" s="921"/>
      <c r="HM112" s="921"/>
      <c r="HN112" s="921"/>
      <c r="HO112" s="921"/>
      <c r="HP112" s="921"/>
      <c r="HQ112" s="921"/>
      <c r="HR112" s="921"/>
      <c r="HS112" s="921"/>
      <c r="HT112" s="921"/>
      <c r="HU112" s="921"/>
      <c r="HV112" s="921"/>
      <c r="HW112" s="921"/>
      <c r="HX112" s="921"/>
      <c r="HY112" s="921"/>
      <c r="HZ112" s="921"/>
      <c r="IA112" s="921"/>
      <c r="IB112" s="921"/>
      <c r="IC112" s="921"/>
      <c r="ID112" s="921"/>
      <c r="IE112" s="921"/>
      <c r="IF112" s="921"/>
      <c r="IG112" s="921"/>
      <c r="IH112" s="921"/>
      <c r="II112" s="921"/>
      <c r="IJ112" s="921"/>
      <c r="IK112" s="921"/>
      <c r="IL112" s="921"/>
      <c r="IM112" s="921"/>
      <c r="IN112" s="921"/>
      <c r="IO112" s="921"/>
      <c r="IP112" s="921"/>
      <c r="IQ112" s="921"/>
      <c r="IR112" s="921"/>
      <c r="IS112" s="921"/>
      <c r="IT112" s="921"/>
      <c r="IU112" s="921"/>
      <c r="IV112" s="921"/>
      <c r="IW112" s="921"/>
      <c r="IX112" s="921"/>
      <c r="IY112" s="921"/>
      <c r="IZ112" s="921"/>
      <c r="JA112" s="921"/>
      <c r="JB112" s="921"/>
      <c r="JC112" s="921"/>
      <c r="JD112" s="921"/>
      <c r="JE112" s="921"/>
      <c r="JF112" s="921"/>
      <c r="JG112" s="921"/>
      <c r="JH112" s="921"/>
      <c r="JI112" s="921"/>
      <c r="JJ112" s="921"/>
      <c r="JK112" s="921"/>
      <c r="JL112" s="921"/>
      <c r="JM112" s="921"/>
      <c r="JN112" s="921"/>
      <c r="JO112" s="921"/>
      <c r="JP112" s="921"/>
      <c r="JQ112" s="921"/>
      <c r="JR112" s="921"/>
      <c r="JS112" s="921"/>
      <c r="JT112" s="921"/>
      <c r="JU112" s="921"/>
      <c r="JV112" s="921"/>
      <c r="JW112" s="921"/>
      <c r="JX112" s="921"/>
      <c r="JY112" s="921"/>
      <c r="JZ112" s="921"/>
      <c r="KA112" s="921"/>
      <c r="KB112" s="921"/>
      <c r="KC112" s="921"/>
      <c r="KD112" s="921"/>
      <c r="KE112" s="921"/>
      <c r="KF112" s="921"/>
      <c r="KG112" s="921"/>
      <c r="KH112" s="921"/>
      <c r="KI112" s="921"/>
      <c r="KJ112" s="921"/>
      <c r="KK112" s="921"/>
      <c r="KL112" s="921"/>
      <c r="KM112" s="921"/>
      <c r="KN112" s="921"/>
      <c r="KO112" s="921"/>
      <c r="KP112" s="921"/>
      <c r="KQ112" s="921"/>
      <c r="KR112" s="921"/>
      <c r="KS112" s="921"/>
      <c r="KT112" s="921"/>
      <c r="KU112" s="921"/>
      <c r="KV112" s="921"/>
      <c r="KW112" s="921"/>
      <c r="KX112" s="921"/>
      <c r="KY112" s="921"/>
      <c r="KZ112" s="921"/>
      <c r="LA112" s="921"/>
      <c r="LB112" s="921"/>
      <c r="LC112" s="921"/>
      <c r="LD112" s="921"/>
      <c r="LE112" s="921"/>
      <c r="LF112" s="921"/>
      <c r="LG112" s="921"/>
      <c r="LH112" s="921"/>
      <c r="LI112" s="921"/>
      <c r="LJ112" s="921"/>
      <c r="LK112" s="921"/>
      <c r="LL112" s="921"/>
      <c r="LM112" s="921"/>
      <c r="LN112" s="921"/>
      <c r="LO112" s="921"/>
      <c r="LP112" s="921"/>
      <c r="LQ112" s="921"/>
      <c r="LR112" s="921"/>
      <c r="LS112" s="921"/>
      <c r="LT112" s="921"/>
      <c r="LU112" s="921"/>
      <c r="LV112" s="921"/>
      <c r="LW112" s="921"/>
      <c r="LX112" s="921"/>
      <c r="LY112" s="921"/>
      <c r="LZ112" s="921"/>
      <c r="MA112" s="921"/>
      <c r="MB112" s="921"/>
      <c r="MC112" s="921"/>
      <c r="MD112" s="921"/>
      <c r="ME112" s="921"/>
      <c r="MF112" s="921"/>
      <c r="MG112" s="921"/>
      <c r="MH112" s="921"/>
      <c r="MI112" s="921"/>
      <c r="MJ112" s="921"/>
      <c r="MK112" s="921"/>
      <c r="ML112" s="921"/>
      <c r="MM112" s="921"/>
      <c r="MN112" s="921"/>
      <c r="MO112" s="921"/>
      <c r="MP112" s="921"/>
      <c r="MQ112" s="921"/>
      <c r="MR112" s="921"/>
      <c r="MS112" s="921"/>
      <c r="MT112" s="921"/>
      <c r="MU112" s="921"/>
      <c r="MV112" s="921"/>
      <c r="MW112" s="921"/>
      <c r="MX112" s="921"/>
      <c r="MY112" s="921"/>
      <c r="MZ112" s="921"/>
      <c r="NA112" s="921"/>
      <c r="NB112" s="921"/>
      <c r="NC112" s="921"/>
      <c r="ND112" s="921"/>
      <c r="NE112" s="921"/>
      <c r="NF112" s="921"/>
      <c r="NG112" s="921"/>
      <c r="NH112" s="921"/>
      <c r="NI112" s="921"/>
      <c r="NJ112" s="921"/>
      <c r="NK112" s="921"/>
      <c r="NL112" s="921"/>
      <c r="NM112" s="921"/>
      <c r="NN112" s="921"/>
      <c r="NO112" s="921"/>
      <c r="NP112" s="921"/>
      <c r="NQ112" s="921"/>
      <c r="NR112" s="921"/>
      <c r="NS112" s="921"/>
      <c r="NT112" s="921"/>
      <c r="NU112" s="921"/>
      <c r="NV112" s="921"/>
      <c r="NW112" s="921"/>
      <c r="NX112" s="921"/>
      <c r="NY112" s="921"/>
      <c r="NZ112" s="921"/>
      <c r="OA112" s="921"/>
      <c r="OB112" s="921"/>
      <c r="OC112" s="921"/>
      <c r="OD112" s="921"/>
      <c r="OE112" s="921"/>
      <c r="OF112" s="921"/>
      <c r="OG112" s="921"/>
      <c r="OH112" s="921"/>
      <c r="OI112" s="921"/>
      <c r="OJ112" s="921"/>
      <c r="OK112" s="921"/>
      <c r="OL112" s="921"/>
      <c r="OM112" s="921"/>
      <c r="ON112" s="921"/>
      <c r="OO112" s="921"/>
      <c r="OP112" s="921"/>
      <c r="OQ112" s="921"/>
      <c r="OR112" s="921"/>
      <c r="OS112" s="921"/>
      <c r="OT112" s="921"/>
      <c r="OU112" s="921"/>
      <c r="OV112" s="921"/>
      <c r="OW112" s="921"/>
      <c r="OX112" s="921"/>
      <c r="OY112" s="921"/>
      <c r="OZ112" s="921"/>
      <c r="PA112" s="921"/>
      <c r="PB112" s="921"/>
      <c r="PC112" s="921"/>
      <c r="PD112" s="921"/>
      <c r="PE112" s="921"/>
      <c r="PF112" s="921"/>
      <c r="PG112" s="921"/>
      <c r="PH112" s="921"/>
      <c r="PI112" s="921"/>
      <c r="PJ112" s="921"/>
      <c r="PK112" s="921"/>
      <c r="PL112" s="921"/>
      <c r="PM112" s="921"/>
      <c r="PN112" s="921"/>
      <c r="PO112" s="921"/>
      <c r="PP112" s="921"/>
      <c r="PQ112" s="921"/>
      <c r="PR112" s="921"/>
      <c r="PS112" s="921"/>
      <c r="PT112" s="921"/>
      <c r="PU112" s="921"/>
      <c r="PV112" s="921"/>
      <c r="PW112" s="921"/>
      <c r="PX112" s="921"/>
      <c r="PY112" s="921"/>
      <c r="PZ112" s="921"/>
      <c r="QA112" s="921"/>
      <c r="QB112" s="921"/>
      <c r="QC112" s="921"/>
      <c r="QD112" s="921"/>
      <c r="QE112" s="921"/>
      <c r="QF112" s="921"/>
      <c r="QG112" s="921"/>
      <c r="QH112" s="921"/>
      <c r="QI112" s="921"/>
      <c r="QJ112" s="921"/>
      <c r="QK112" s="921"/>
      <c r="QL112" s="921"/>
      <c r="QM112" s="921"/>
      <c r="QN112" s="921"/>
      <c r="QO112" s="921"/>
      <c r="QP112" s="921"/>
      <c r="QQ112" s="921"/>
      <c r="QR112" s="921"/>
      <c r="QS112" s="921"/>
      <c r="QT112" s="921"/>
      <c r="QU112" s="921"/>
      <c r="QV112" s="921"/>
      <c r="QW112" s="921"/>
      <c r="QX112" s="921"/>
      <c r="QY112" s="921"/>
      <c r="QZ112" s="921"/>
      <c r="RA112" s="921"/>
      <c r="RB112" s="921"/>
      <c r="RC112" s="921"/>
      <c r="RD112" s="921"/>
      <c r="RE112" s="921"/>
      <c r="RF112" s="921"/>
      <c r="RG112" s="921"/>
      <c r="RH112" s="921"/>
      <c r="RI112" s="921"/>
      <c r="RJ112" s="921"/>
      <c r="RK112" s="921"/>
      <c r="RL112" s="921"/>
      <c r="RM112" s="921"/>
      <c r="RN112" s="921"/>
      <c r="RO112" s="921"/>
      <c r="RP112" s="921"/>
      <c r="RQ112" s="921"/>
      <c r="RR112" s="921"/>
      <c r="RS112" s="921"/>
      <c r="RT112" s="921"/>
      <c r="RU112" s="921"/>
      <c r="RV112" s="921"/>
      <c r="RW112" s="921"/>
      <c r="RX112" s="921"/>
      <c r="RY112" s="921"/>
      <c r="RZ112" s="921"/>
      <c r="SA112" s="921"/>
      <c r="SB112" s="921"/>
      <c r="SC112" s="921"/>
      <c r="SD112" s="921"/>
      <c r="SE112" s="921"/>
      <c r="SF112" s="921"/>
      <c r="SG112" s="921"/>
      <c r="SH112" s="921"/>
      <c r="SI112" s="921"/>
      <c r="SJ112" s="921"/>
      <c r="SK112" s="921"/>
      <c r="SL112" s="921"/>
      <c r="SM112" s="921"/>
      <c r="SN112" s="921"/>
      <c r="SO112" s="921"/>
      <c r="SP112" s="921"/>
      <c r="SQ112" s="921"/>
      <c r="SR112" s="921"/>
      <c r="SS112" s="921"/>
      <c r="ST112" s="921"/>
      <c r="SU112" s="921"/>
      <c r="SV112" s="921"/>
      <c r="SW112" s="921"/>
      <c r="SX112" s="921"/>
      <c r="SY112" s="921"/>
      <c r="SZ112" s="921"/>
      <c r="TA112" s="921"/>
      <c r="TB112" s="921"/>
      <c r="TC112" s="921"/>
      <c r="TD112" s="921"/>
      <c r="TE112" s="921"/>
      <c r="TF112" s="921"/>
      <c r="TG112" s="921"/>
      <c r="TH112" s="921"/>
      <c r="TI112" s="921"/>
      <c r="TJ112" s="921"/>
      <c r="TK112" s="921"/>
      <c r="TL112" s="921"/>
      <c r="TM112" s="921"/>
      <c r="TN112" s="921"/>
      <c r="TO112" s="921"/>
      <c r="TP112" s="921"/>
      <c r="TQ112" s="921"/>
      <c r="TR112" s="921"/>
      <c r="TS112" s="921"/>
      <c r="TT112" s="921"/>
      <c r="TU112" s="921"/>
      <c r="TV112" s="921"/>
      <c r="TW112" s="921"/>
      <c r="TX112" s="921"/>
      <c r="TY112" s="921"/>
      <c r="TZ112" s="921"/>
      <c r="UA112" s="921"/>
      <c r="UB112" s="921"/>
      <c r="UC112" s="921"/>
      <c r="UD112" s="921"/>
      <c r="UE112" s="921"/>
      <c r="UF112" s="921"/>
      <c r="UG112" s="921"/>
      <c r="UH112" s="921"/>
      <c r="UI112" s="921"/>
      <c r="UJ112" s="921"/>
      <c r="UK112" s="921"/>
      <c r="UL112" s="921"/>
      <c r="UM112" s="921"/>
      <c r="UN112" s="921"/>
      <c r="UO112" s="921"/>
      <c r="UP112" s="921"/>
      <c r="UQ112" s="921"/>
      <c r="UR112" s="921"/>
      <c r="US112" s="921"/>
      <c r="UT112" s="921"/>
      <c r="UU112" s="921"/>
      <c r="UV112" s="921"/>
      <c r="UW112" s="921"/>
      <c r="UX112" s="921"/>
      <c r="UY112" s="921"/>
      <c r="UZ112" s="921"/>
      <c r="VA112" s="921"/>
      <c r="VB112" s="921"/>
      <c r="VC112" s="921"/>
      <c r="VD112" s="921"/>
      <c r="VE112" s="921"/>
      <c r="VF112" s="921"/>
      <c r="VG112" s="921"/>
      <c r="VH112" s="921"/>
      <c r="VI112" s="921"/>
      <c r="VJ112" s="921"/>
      <c r="VK112" s="921"/>
      <c r="VL112" s="921"/>
      <c r="VM112" s="921"/>
      <c r="VN112" s="921"/>
      <c r="VO112" s="921"/>
      <c r="VP112" s="921"/>
      <c r="VQ112" s="921"/>
      <c r="VR112" s="921"/>
      <c r="VS112" s="921"/>
      <c r="VT112" s="921"/>
      <c r="VU112" s="921"/>
      <c r="VV112" s="921"/>
      <c r="VW112" s="921"/>
      <c r="VX112" s="921"/>
      <c r="VY112" s="921"/>
      <c r="VZ112" s="921"/>
      <c r="WA112" s="921"/>
      <c r="WB112" s="921"/>
      <c r="WC112" s="921"/>
      <c r="WD112" s="921"/>
      <c r="WE112" s="921"/>
      <c r="WF112" s="921"/>
      <c r="WG112" s="921"/>
      <c r="WH112" s="921"/>
      <c r="WI112" s="921"/>
      <c r="WJ112" s="921"/>
      <c r="WK112" s="921"/>
      <c r="WL112" s="921"/>
      <c r="WM112" s="921"/>
      <c r="WN112" s="921"/>
      <c r="WO112" s="921"/>
      <c r="WP112" s="921"/>
      <c r="WQ112" s="921"/>
      <c r="WR112" s="921"/>
      <c r="WS112" s="921"/>
      <c r="WT112" s="921"/>
      <c r="WU112" s="921"/>
      <c r="WV112" s="921"/>
      <c r="WW112" s="921"/>
      <c r="WX112" s="921"/>
      <c r="WY112" s="921"/>
      <c r="WZ112" s="921"/>
      <c r="XA112" s="921"/>
      <c r="XB112" s="921"/>
      <c r="XC112" s="921"/>
      <c r="XD112" s="921"/>
      <c r="XE112" s="921"/>
      <c r="XF112" s="921"/>
      <c r="XG112" s="921"/>
      <c r="XH112" s="921"/>
      <c r="XI112" s="921"/>
      <c r="XJ112" s="921"/>
      <c r="XK112" s="921"/>
      <c r="XL112" s="921"/>
      <c r="XM112" s="921"/>
      <c r="XN112" s="921"/>
      <c r="XO112" s="921"/>
      <c r="XP112" s="921"/>
      <c r="XQ112" s="921"/>
      <c r="XR112" s="921"/>
      <c r="XS112" s="921"/>
      <c r="XT112" s="921"/>
      <c r="XU112" s="921"/>
      <c r="XV112" s="921"/>
      <c r="XW112" s="921"/>
      <c r="XX112" s="921"/>
      <c r="XY112" s="921"/>
      <c r="XZ112" s="921"/>
      <c r="YA112" s="921"/>
      <c r="YB112" s="921"/>
      <c r="YC112" s="921"/>
      <c r="YD112" s="921"/>
      <c r="YE112" s="921"/>
      <c r="YF112" s="921"/>
      <c r="YG112" s="921"/>
      <c r="YH112" s="921"/>
      <c r="YI112" s="921"/>
      <c r="YJ112" s="921"/>
      <c r="YK112" s="921"/>
      <c r="YL112" s="921"/>
      <c r="YM112" s="921"/>
      <c r="YN112" s="921"/>
      <c r="YO112" s="921"/>
      <c r="YP112" s="921"/>
      <c r="YQ112" s="921"/>
      <c r="YR112" s="921"/>
      <c r="YS112" s="921"/>
      <c r="YT112" s="921"/>
      <c r="YU112" s="921"/>
      <c r="YV112" s="921"/>
      <c r="YW112" s="921"/>
      <c r="YX112" s="921"/>
      <c r="YY112" s="921"/>
      <c r="YZ112" s="921"/>
      <c r="ZA112" s="921"/>
      <c r="ZB112" s="921"/>
      <c r="ZC112" s="921"/>
      <c r="ZD112" s="921"/>
      <c r="ZE112" s="921"/>
      <c r="ZF112" s="921"/>
      <c r="ZG112" s="921"/>
      <c r="ZH112" s="921"/>
      <c r="ZI112" s="921"/>
      <c r="ZJ112" s="921"/>
      <c r="ZK112" s="921"/>
      <c r="ZL112" s="921"/>
      <c r="ZM112" s="921"/>
      <c r="ZN112" s="921"/>
      <c r="ZO112" s="921"/>
      <c r="ZP112" s="921"/>
      <c r="ZQ112" s="921"/>
      <c r="ZR112" s="921"/>
      <c r="ZS112" s="921"/>
      <c r="ZT112" s="921"/>
      <c r="ZU112" s="921"/>
      <c r="ZV112" s="921"/>
      <c r="ZW112" s="921"/>
      <c r="ZX112" s="921"/>
      <c r="ZY112" s="921"/>
      <c r="ZZ112" s="921"/>
      <c r="AAA112" s="921"/>
      <c r="AAB112" s="921"/>
      <c r="AAC112" s="921"/>
      <c r="AAD112" s="921"/>
      <c r="AAE112" s="921"/>
      <c r="AAF112" s="921"/>
      <c r="AAG112" s="921"/>
      <c r="AAH112" s="921"/>
      <c r="AAI112" s="921"/>
      <c r="AAJ112" s="921"/>
      <c r="AAK112" s="921"/>
      <c r="AAL112" s="921"/>
      <c r="AAM112" s="921"/>
      <c r="AAN112" s="921"/>
      <c r="AAO112" s="921"/>
      <c r="AAP112" s="921"/>
      <c r="AAQ112" s="921"/>
      <c r="AAR112" s="921"/>
      <c r="AAS112" s="921"/>
      <c r="AAT112" s="921"/>
      <c r="AAU112" s="921"/>
      <c r="AAV112" s="921"/>
      <c r="AAW112" s="921"/>
      <c r="AAX112" s="921"/>
      <c r="AAY112" s="921"/>
      <c r="AAZ112" s="921"/>
      <c r="ABA112" s="921"/>
      <c r="ABB112" s="921"/>
      <c r="ABC112" s="921"/>
      <c r="ABD112" s="921"/>
      <c r="ABE112" s="921"/>
      <c r="ABF112" s="921"/>
      <c r="ABG112" s="921"/>
      <c r="ABH112" s="921"/>
      <c r="ABI112" s="921"/>
      <c r="ABJ112" s="921"/>
      <c r="ABK112" s="921"/>
      <c r="ABL112" s="921"/>
      <c r="ABM112" s="921"/>
      <c r="ABN112" s="921"/>
      <c r="ABO112" s="921"/>
      <c r="ABP112" s="921"/>
      <c r="ABQ112" s="921"/>
      <c r="ABR112" s="921"/>
      <c r="ABS112" s="921"/>
      <c r="ABT112" s="921"/>
      <c r="ABU112" s="921"/>
      <c r="ABV112" s="921"/>
      <c r="ABW112" s="921"/>
      <c r="ABX112" s="921"/>
      <c r="ABY112" s="921"/>
      <c r="ABZ112" s="921"/>
      <c r="ACA112" s="921"/>
      <c r="ACB112" s="921"/>
      <c r="ACC112" s="921"/>
      <c r="ACD112" s="921"/>
      <c r="ACE112" s="921"/>
      <c r="ACF112" s="921"/>
      <c r="ACG112" s="921"/>
      <c r="ACH112" s="921"/>
      <c r="ACI112" s="921"/>
      <c r="ACJ112" s="921"/>
      <c r="ACK112" s="921"/>
      <c r="ACL112" s="921"/>
      <c r="ACM112" s="921"/>
      <c r="ACN112" s="921"/>
      <c r="ACO112" s="921"/>
      <c r="ACP112" s="921"/>
      <c r="ACQ112" s="921"/>
      <c r="ACR112" s="921"/>
      <c r="ACS112" s="921"/>
      <c r="ACT112" s="921"/>
      <c r="ACU112" s="921"/>
      <c r="ACV112" s="921"/>
      <c r="ACW112" s="921"/>
      <c r="ACX112" s="921"/>
      <c r="ACY112" s="921"/>
      <c r="ACZ112" s="921"/>
      <c r="ADA112" s="921"/>
      <c r="ADB112" s="921"/>
      <c r="ADC112" s="921"/>
      <c r="ADD112" s="921"/>
      <c r="ADE112" s="921"/>
      <c r="ADF112" s="921"/>
      <c r="ADG112" s="921"/>
      <c r="ADH112" s="921"/>
      <c r="ADI112" s="921"/>
      <c r="ADJ112" s="921"/>
      <c r="ADK112" s="921"/>
      <c r="ADL112" s="921"/>
      <c r="ADM112" s="921"/>
      <c r="ADN112" s="921"/>
      <c r="ADO112" s="921"/>
      <c r="ADP112" s="921"/>
      <c r="ADQ112" s="921"/>
      <c r="ADR112" s="921"/>
      <c r="ADS112" s="921"/>
      <c r="ADT112" s="921"/>
      <c r="ADU112" s="921"/>
      <c r="ADV112" s="921"/>
      <c r="ADW112" s="921"/>
      <c r="ADX112" s="921"/>
      <c r="ADY112" s="921"/>
      <c r="ADZ112" s="921"/>
      <c r="AEA112" s="921"/>
      <c r="AEB112" s="921"/>
      <c r="AEC112" s="921"/>
      <c r="AED112" s="921"/>
      <c r="AEE112" s="921"/>
      <c r="AEF112" s="921"/>
      <c r="AEG112" s="921"/>
      <c r="AEH112" s="921"/>
      <c r="AEI112" s="921"/>
      <c r="AEJ112" s="921"/>
      <c r="AEK112" s="921"/>
      <c r="AEL112" s="921"/>
      <c r="AEM112" s="921"/>
      <c r="AEN112" s="921"/>
      <c r="AEO112" s="921"/>
      <c r="AEP112" s="921"/>
      <c r="AEQ112" s="921"/>
      <c r="AER112" s="921"/>
      <c r="AES112" s="921"/>
      <c r="AET112" s="921"/>
      <c r="AEU112" s="921"/>
      <c r="AEV112" s="921"/>
      <c r="AEW112" s="921"/>
      <c r="AEX112" s="921"/>
      <c r="AEY112" s="921"/>
      <c r="AEZ112" s="921"/>
      <c r="AFA112" s="921"/>
      <c r="AFB112" s="921"/>
      <c r="AFC112" s="921"/>
      <c r="AFD112" s="921"/>
      <c r="AFE112" s="921"/>
      <c r="AFF112" s="921"/>
      <c r="AFG112" s="921"/>
      <c r="AFH112" s="921"/>
      <c r="AFI112" s="921"/>
      <c r="AFJ112" s="921"/>
      <c r="AFK112" s="921"/>
      <c r="AFL112" s="921"/>
      <c r="AFM112" s="921"/>
      <c r="AFN112" s="921"/>
      <c r="AFO112" s="921"/>
      <c r="AFP112" s="921"/>
      <c r="AFQ112" s="921"/>
      <c r="AFR112" s="921"/>
      <c r="AFS112" s="921"/>
      <c r="AFT112" s="921"/>
      <c r="AFU112" s="921"/>
      <c r="AFV112" s="921"/>
      <c r="AFW112" s="921"/>
      <c r="AFX112" s="921"/>
      <c r="AFY112" s="921"/>
      <c r="AFZ112" s="921"/>
      <c r="AGA112" s="921"/>
      <c r="AGB112" s="921"/>
      <c r="AGC112" s="921"/>
      <c r="AGD112" s="921"/>
      <c r="AGE112" s="921"/>
      <c r="AGF112" s="921"/>
      <c r="AGG112" s="921"/>
      <c r="AGH112" s="921"/>
      <c r="AGI112" s="921"/>
      <c r="AGJ112" s="921"/>
      <c r="AGK112" s="921"/>
      <c r="AGL112" s="921"/>
      <c r="AGM112" s="921"/>
      <c r="AGN112" s="921"/>
      <c r="AGO112" s="921"/>
      <c r="AGP112" s="921"/>
      <c r="AGQ112" s="921"/>
      <c r="AGR112" s="921"/>
      <c r="AGS112" s="921"/>
      <c r="AGT112" s="921"/>
      <c r="AGU112" s="921"/>
      <c r="AGV112" s="921"/>
      <c r="AGW112" s="921"/>
      <c r="AGX112" s="921"/>
      <c r="AGY112" s="921"/>
      <c r="AGZ112" s="921"/>
      <c r="AHA112" s="921"/>
      <c r="AHB112" s="921"/>
      <c r="AHC112" s="921"/>
      <c r="AHD112" s="921"/>
      <c r="AHE112" s="921"/>
      <c r="AHF112" s="921"/>
      <c r="AHG112" s="921"/>
      <c r="AHH112" s="921"/>
      <c r="AHI112" s="921"/>
      <c r="AHJ112" s="921"/>
      <c r="AHK112" s="921"/>
      <c r="AHL112" s="921"/>
      <c r="AHM112" s="921"/>
      <c r="AHN112" s="921"/>
      <c r="AHO112" s="921"/>
      <c r="AHP112" s="921"/>
      <c r="AHQ112" s="921"/>
      <c r="AHR112" s="921"/>
      <c r="AHS112" s="921"/>
      <c r="AHT112" s="921"/>
      <c r="AHU112" s="921"/>
      <c r="AHV112" s="921"/>
      <c r="AHW112" s="921"/>
      <c r="AHX112" s="921"/>
      <c r="AHY112" s="921"/>
      <c r="AHZ112" s="921"/>
      <c r="AIA112" s="921"/>
      <c r="AIB112" s="921"/>
      <c r="AIC112" s="921"/>
      <c r="AID112" s="921"/>
      <c r="AIE112" s="921"/>
      <c r="AIF112" s="921"/>
      <c r="AIG112" s="921"/>
      <c r="AIH112" s="921"/>
      <c r="AII112" s="921"/>
      <c r="AIJ112" s="921"/>
      <c r="AIK112" s="921"/>
      <c r="AIL112" s="921"/>
      <c r="AIM112" s="921"/>
      <c r="AIN112" s="921"/>
      <c r="AIO112" s="921"/>
      <c r="AIP112" s="921"/>
      <c r="AIQ112" s="921"/>
      <c r="AIR112" s="921"/>
      <c r="AIS112" s="921"/>
      <c r="AIT112" s="921"/>
      <c r="AIU112" s="921"/>
      <c r="AIV112" s="921"/>
      <c r="AIW112" s="921"/>
      <c r="AIX112" s="921"/>
      <c r="AIY112" s="921"/>
      <c r="AIZ112" s="921"/>
      <c r="AJA112" s="921"/>
      <c r="AJB112" s="921"/>
      <c r="AJC112" s="921"/>
      <c r="AJD112" s="921"/>
      <c r="AJE112" s="921"/>
      <c r="AJF112" s="921"/>
      <c r="AJG112" s="921"/>
      <c r="AJH112" s="921"/>
      <c r="AJI112" s="921"/>
      <c r="AJJ112" s="921"/>
      <c r="AJK112" s="921"/>
      <c r="AJL112" s="921"/>
      <c r="AJM112" s="921"/>
      <c r="AJN112" s="921"/>
      <c r="AJO112" s="921"/>
      <c r="AJP112" s="921"/>
      <c r="AJQ112" s="921"/>
      <c r="AJR112" s="921"/>
      <c r="AJS112" s="921"/>
      <c r="AJT112" s="921"/>
      <c r="AJU112" s="921"/>
      <c r="AJV112" s="921"/>
      <c r="AJW112" s="921"/>
      <c r="AJX112" s="921"/>
      <c r="AJY112" s="921"/>
      <c r="AJZ112" s="921"/>
      <c r="AKA112" s="921"/>
      <c r="AKB112" s="921"/>
      <c r="AKC112" s="921"/>
      <c r="AKD112" s="921"/>
      <c r="AKE112" s="921"/>
      <c r="AKF112" s="921"/>
      <c r="AKG112" s="921"/>
      <c r="AKH112" s="921"/>
      <c r="AKI112" s="921"/>
      <c r="AKJ112" s="921"/>
      <c r="AKK112" s="921"/>
      <c r="AKL112" s="921"/>
      <c r="AKM112" s="921"/>
      <c r="AKN112" s="921"/>
      <c r="AKO112" s="921"/>
      <c r="AKP112" s="921"/>
      <c r="AKQ112" s="921"/>
      <c r="AKR112" s="921"/>
      <c r="AKS112" s="921"/>
      <c r="AKT112" s="921"/>
      <c r="AKU112" s="921"/>
      <c r="AKV112" s="921"/>
      <c r="AKW112" s="921"/>
      <c r="AKX112" s="921"/>
      <c r="AKY112" s="921"/>
      <c r="AKZ112" s="921"/>
      <c r="ALA112" s="921"/>
      <c r="ALB112" s="921"/>
      <c r="ALC112" s="921"/>
      <c r="ALD112" s="921"/>
      <c r="ALE112" s="921"/>
      <c r="ALF112" s="921"/>
      <c r="ALG112" s="921"/>
      <c r="ALH112" s="921"/>
      <c r="ALI112" s="921"/>
      <c r="ALJ112" s="921"/>
      <c r="ALK112" s="921"/>
      <c r="ALL112" s="921"/>
      <c r="ALM112" s="921"/>
      <c r="ALN112" s="921"/>
      <c r="ALO112" s="921"/>
      <c r="ALP112" s="921"/>
      <c r="ALQ112" s="921"/>
      <c r="ALR112" s="921"/>
      <c r="ALS112" s="921"/>
      <c r="ALT112" s="921"/>
      <c r="ALU112" s="921"/>
      <c r="ALV112" s="921"/>
      <c r="ALW112" s="921"/>
      <c r="ALX112" s="921"/>
      <c r="ALY112" s="921"/>
      <c r="ALZ112" s="921"/>
      <c r="AMA112" s="921"/>
      <c r="AMB112" s="921"/>
      <c r="AMC112" s="921"/>
      <c r="AMD112" s="921"/>
      <c r="AME112" s="921"/>
      <c r="AMF112" s="921"/>
      <c r="AMG112" s="921"/>
      <c r="AMH112" s="921"/>
      <c r="AMI112" s="921"/>
      <c r="AMJ112" s="921"/>
      <c r="AMK112" s="921"/>
      <c r="AML112" s="921"/>
      <c r="AMM112" s="921"/>
      <c r="AMN112" s="921"/>
      <c r="AMO112" s="921"/>
      <c r="AMP112" s="921"/>
      <c r="AMQ112" s="921"/>
      <c r="AMR112" s="921"/>
      <c r="AMS112" s="921"/>
      <c r="AMT112" s="921"/>
      <c r="AMU112" s="921"/>
      <c r="AMV112" s="921"/>
      <c r="AMW112" s="921"/>
      <c r="AMX112" s="921"/>
      <c r="AMY112" s="921"/>
      <c r="AMZ112" s="921"/>
      <c r="ANA112" s="921"/>
      <c r="ANB112" s="921"/>
      <c r="ANC112" s="921"/>
      <c r="AND112" s="921"/>
      <c r="ANE112" s="921"/>
      <c r="ANF112" s="921"/>
      <c r="ANG112" s="921"/>
      <c r="ANH112" s="921"/>
      <c r="ANI112" s="921"/>
      <c r="ANJ112" s="921"/>
      <c r="ANK112" s="921"/>
      <c r="ANL112" s="921"/>
      <c r="ANM112" s="921"/>
      <c r="ANN112" s="921"/>
      <c r="ANO112" s="921"/>
      <c r="ANP112" s="921"/>
      <c r="ANQ112" s="921"/>
      <c r="ANR112" s="921"/>
      <c r="ANS112" s="921"/>
      <c r="ANT112" s="921"/>
      <c r="ANU112" s="921"/>
      <c r="ANV112" s="921"/>
      <c r="ANW112" s="921"/>
      <c r="ANX112" s="921"/>
      <c r="ANY112" s="921"/>
      <c r="ANZ112" s="921"/>
      <c r="AOA112" s="921"/>
      <c r="AOB112" s="921"/>
      <c r="AOC112" s="921"/>
      <c r="AOD112" s="921"/>
      <c r="AOE112" s="921"/>
      <c r="AOF112" s="921"/>
      <c r="AOG112" s="921"/>
      <c r="AOH112" s="921"/>
      <c r="AOI112" s="921"/>
      <c r="AOJ112" s="921"/>
      <c r="AOK112" s="921"/>
      <c r="AOL112" s="921"/>
      <c r="AOM112" s="921"/>
      <c r="AON112" s="921"/>
      <c r="AOO112" s="921"/>
      <c r="AOP112" s="921"/>
      <c r="AOQ112" s="921"/>
      <c r="AOR112" s="921"/>
      <c r="AOS112" s="921"/>
      <c r="AOT112" s="921"/>
      <c r="AOU112" s="921"/>
      <c r="AOV112" s="921"/>
      <c r="AOW112" s="921"/>
      <c r="AOX112" s="921"/>
      <c r="AOY112" s="921"/>
      <c r="AOZ112" s="921"/>
      <c r="APA112" s="921"/>
      <c r="APB112" s="921"/>
      <c r="APC112" s="921"/>
      <c r="APD112" s="921"/>
      <c r="APE112" s="921"/>
      <c r="APF112" s="921"/>
      <c r="APG112" s="921"/>
      <c r="APH112" s="921"/>
      <c r="API112" s="921"/>
      <c r="APJ112" s="921"/>
      <c r="APK112" s="921"/>
      <c r="APL112" s="921"/>
      <c r="APM112" s="921"/>
      <c r="APN112" s="921"/>
      <c r="APO112" s="921"/>
      <c r="APP112" s="921"/>
      <c r="APQ112" s="921"/>
      <c r="APR112" s="921"/>
      <c r="APS112" s="921"/>
      <c r="APT112" s="921"/>
      <c r="APU112" s="921"/>
      <c r="APV112" s="921"/>
      <c r="APW112" s="921"/>
      <c r="APX112" s="921"/>
      <c r="APY112" s="921"/>
      <c r="APZ112" s="921"/>
      <c r="AQA112" s="921"/>
      <c r="AQB112" s="921"/>
      <c r="AQC112" s="921"/>
      <c r="AQD112" s="921"/>
      <c r="AQE112" s="921"/>
      <c r="AQF112" s="921"/>
      <c r="AQG112" s="921"/>
      <c r="AQH112" s="921"/>
      <c r="AQI112" s="921"/>
      <c r="AQJ112" s="921"/>
      <c r="AQK112" s="921"/>
      <c r="AQL112" s="921"/>
      <c r="AQM112" s="921"/>
      <c r="AQN112" s="921"/>
      <c r="AQO112" s="921"/>
      <c r="AQP112" s="921"/>
      <c r="AQQ112" s="921"/>
      <c r="AQR112" s="921"/>
      <c r="AQS112" s="921"/>
      <c r="AQT112" s="921"/>
      <c r="AQU112" s="921"/>
      <c r="AQV112" s="921"/>
      <c r="AQW112" s="921"/>
      <c r="AQX112" s="921"/>
      <c r="AQY112" s="921"/>
      <c r="AQZ112" s="921"/>
      <c r="ARA112" s="921"/>
      <c r="ARB112" s="921"/>
      <c r="ARC112" s="921"/>
      <c r="ARD112" s="921"/>
      <c r="ARE112" s="921"/>
      <c r="ARF112" s="921"/>
      <c r="ARG112" s="921"/>
      <c r="ARH112" s="921"/>
      <c r="ARI112" s="921"/>
      <c r="ARJ112" s="921"/>
      <c r="ARK112" s="921"/>
      <c r="ARL112" s="921"/>
      <c r="ARM112" s="921"/>
      <c r="ARN112" s="921"/>
      <c r="ARO112" s="921"/>
      <c r="ARP112" s="921"/>
      <c r="ARQ112" s="921"/>
      <c r="ARR112" s="921"/>
      <c r="ARS112" s="921"/>
      <c r="ART112" s="921"/>
      <c r="ARU112" s="921"/>
      <c r="ARV112" s="921"/>
      <c r="ARW112" s="921"/>
      <c r="ARX112" s="921"/>
      <c r="ARY112" s="921"/>
      <c r="ARZ112" s="921"/>
      <c r="ASA112" s="921"/>
      <c r="ASB112" s="921"/>
      <c r="ASC112" s="921"/>
      <c r="ASD112" s="921"/>
      <c r="ASE112" s="921"/>
      <c r="ASF112" s="921"/>
      <c r="ASG112" s="921"/>
      <c r="ASH112" s="921"/>
      <c r="ASI112" s="921"/>
      <c r="ASJ112" s="921"/>
      <c r="ASK112" s="921"/>
      <c r="ASL112" s="921"/>
      <c r="ASM112" s="921"/>
      <c r="ASN112" s="921"/>
      <c r="ASO112" s="921"/>
      <c r="ASP112" s="921"/>
      <c r="ASQ112" s="921"/>
      <c r="ASR112" s="921"/>
      <c r="ASS112" s="921"/>
      <c r="AST112" s="921"/>
      <c r="ASU112" s="921"/>
      <c r="ASV112" s="921"/>
      <c r="ASW112" s="921"/>
      <c r="ASX112" s="921"/>
      <c r="ASY112" s="921"/>
      <c r="ASZ112" s="921"/>
      <c r="ATA112" s="921"/>
      <c r="ATB112" s="921"/>
      <c r="ATC112" s="921"/>
      <c r="ATD112" s="921"/>
      <c r="ATE112" s="921"/>
      <c r="ATF112" s="921"/>
      <c r="ATG112" s="921"/>
      <c r="ATH112" s="921"/>
      <c r="ATI112" s="921"/>
      <c r="ATJ112" s="921"/>
      <c r="ATK112" s="921"/>
      <c r="ATL112" s="921"/>
      <c r="ATM112" s="921"/>
      <c r="ATN112" s="921"/>
      <c r="ATO112" s="921"/>
      <c r="ATP112" s="921"/>
      <c r="ATQ112" s="921"/>
      <c r="ATR112" s="921"/>
      <c r="ATS112" s="921"/>
      <c r="ATT112" s="921"/>
      <c r="ATU112" s="921"/>
      <c r="ATV112" s="921"/>
      <c r="ATW112" s="921"/>
      <c r="ATX112" s="921"/>
      <c r="ATY112" s="921"/>
      <c r="ATZ112" s="921"/>
      <c r="AUA112" s="921"/>
      <c r="AUB112" s="921"/>
      <c r="AUC112" s="921"/>
      <c r="AUD112" s="921"/>
      <c r="AUE112" s="921"/>
      <c r="AUF112" s="921"/>
      <c r="AUG112" s="921"/>
      <c r="AUH112" s="921"/>
      <c r="AUI112" s="921"/>
      <c r="AUJ112" s="921"/>
      <c r="AUK112" s="921"/>
      <c r="AUL112" s="921"/>
      <c r="AUM112" s="921"/>
      <c r="AUN112" s="921"/>
      <c r="AUO112" s="921"/>
      <c r="AUP112" s="921"/>
      <c r="AUQ112" s="921"/>
      <c r="AUR112" s="921"/>
      <c r="AUS112" s="921"/>
      <c r="AUT112" s="921"/>
      <c r="AUU112" s="921"/>
      <c r="AUV112" s="921"/>
      <c r="AUW112" s="921"/>
      <c r="AUX112" s="921"/>
      <c r="AUY112" s="921"/>
      <c r="AUZ112" s="921"/>
      <c r="AVA112" s="921"/>
      <c r="AVB112" s="921"/>
      <c r="AVC112" s="921"/>
      <c r="AVD112" s="921"/>
      <c r="AVE112" s="921"/>
      <c r="AVF112" s="921"/>
      <c r="AVG112" s="921"/>
      <c r="AVH112" s="921"/>
      <c r="AVI112" s="921"/>
      <c r="AVJ112" s="921"/>
      <c r="AVK112" s="921"/>
      <c r="AVL112" s="921"/>
      <c r="AVM112" s="921"/>
      <c r="AVN112" s="921"/>
      <c r="AVO112" s="921"/>
      <c r="AVP112" s="921"/>
      <c r="AVQ112" s="921"/>
      <c r="AVR112" s="921"/>
      <c r="AVS112" s="921"/>
      <c r="AVT112" s="921"/>
      <c r="AVU112" s="921"/>
      <c r="AVV112" s="921"/>
      <c r="AVW112" s="921"/>
      <c r="AVX112" s="921"/>
      <c r="AVY112" s="921"/>
      <c r="AVZ112" s="921"/>
      <c r="AWA112" s="921"/>
      <c r="AWB112" s="921"/>
      <c r="AWC112" s="921"/>
      <c r="AWD112" s="921"/>
      <c r="AWE112" s="921"/>
      <c r="AWF112" s="921"/>
      <c r="AWG112" s="921"/>
      <c r="AWH112" s="921"/>
      <c r="AWI112" s="921"/>
      <c r="AWJ112" s="921"/>
      <c r="AWK112" s="921"/>
      <c r="AWL112" s="921"/>
      <c r="AWM112" s="921"/>
      <c r="AWN112" s="921"/>
      <c r="AWO112" s="921"/>
      <c r="AWP112" s="921"/>
      <c r="AWQ112" s="921"/>
      <c r="AWR112" s="921"/>
      <c r="AWS112" s="921"/>
      <c r="AWT112" s="921"/>
      <c r="AWU112" s="921"/>
      <c r="AWV112" s="921"/>
      <c r="AWW112" s="921"/>
      <c r="AWX112" s="921"/>
      <c r="AWY112" s="921"/>
      <c r="AWZ112" s="921"/>
      <c r="AXA112" s="921"/>
      <c r="AXB112" s="921"/>
      <c r="AXC112" s="921"/>
      <c r="AXD112" s="921"/>
      <c r="AXE112" s="921"/>
      <c r="AXF112" s="921"/>
      <c r="AXG112" s="921"/>
      <c r="AXH112" s="921"/>
      <c r="AXI112" s="921"/>
      <c r="AXJ112" s="921"/>
      <c r="AXK112" s="921"/>
      <c r="AXL112" s="921"/>
      <c r="AXM112" s="921"/>
      <c r="AXN112" s="921"/>
      <c r="AXO112" s="921"/>
      <c r="AXP112" s="921"/>
      <c r="AXQ112" s="921"/>
      <c r="AXR112" s="921"/>
      <c r="AXS112" s="921"/>
      <c r="AXT112" s="921"/>
      <c r="AXU112" s="921"/>
      <c r="AXV112" s="921"/>
      <c r="AXW112" s="921"/>
      <c r="AXX112" s="921"/>
      <c r="AXY112" s="921"/>
      <c r="AXZ112" s="921"/>
      <c r="AYA112" s="921"/>
      <c r="AYB112" s="921"/>
      <c r="AYC112" s="921"/>
      <c r="AYD112" s="921"/>
      <c r="AYE112" s="921"/>
      <c r="AYF112" s="921"/>
      <c r="AYG112" s="921"/>
      <c r="AYH112" s="921"/>
      <c r="AYI112" s="921"/>
      <c r="AYJ112" s="921"/>
      <c r="AYK112" s="921"/>
      <c r="AYL112" s="921"/>
      <c r="AYM112" s="921"/>
      <c r="AYN112" s="921"/>
      <c r="AYO112" s="921"/>
      <c r="AYP112" s="921"/>
      <c r="AYQ112" s="921"/>
      <c r="AYR112" s="921"/>
      <c r="AYS112" s="921"/>
      <c r="AYT112" s="921"/>
      <c r="AYU112" s="921"/>
      <c r="AYV112" s="921"/>
      <c r="AYW112" s="921"/>
      <c r="AYX112" s="921"/>
      <c r="AYY112" s="921"/>
      <c r="AYZ112" s="921"/>
      <c r="AZA112" s="921"/>
      <c r="AZB112" s="921"/>
      <c r="AZC112" s="921"/>
      <c r="AZD112" s="921"/>
      <c r="AZE112" s="921"/>
      <c r="AZF112" s="921"/>
      <c r="AZG112" s="921"/>
      <c r="AZH112" s="921"/>
      <c r="AZI112" s="921"/>
      <c r="AZJ112" s="921"/>
      <c r="AZK112" s="921"/>
      <c r="AZL112" s="921"/>
      <c r="AZM112" s="921"/>
      <c r="AZN112" s="921"/>
      <c r="AZO112" s="921"/>
      <c r="AZP112" s="921"/>
      <c r="AZQ112" s="921"/>
      <c r="AZR112" s="921"/>
      <c r="AZS112" s="921"/>
      <c r="AZT112" s="921"/>
      <c r="AZU112" s="921"/>
      <c r="AZV112" s="921"/>
      <c r="AZW112" s="921"/>
      <c r="AZX112" s="921"/>
      <c r="AZY112" s="921"/>
      <c r="AZZ112" s="921"/>
      <c r="BAA112" s="921"/>
      <c r="BAB112" s="921"/>
      <c r="BAC112" s="921"/>
      <c r="BAD112" s="921"/>
      <c r="BAE112" s="921"/>
      <c r="BAF112" s="921"/>
      <c r="BAG112" s="921"/>
      <c r="BAH112" s="921"/>
      <c r="BAI112" s="921"/>
      <c r="BAJ112" s="921"/>
      <c r="BAK112" s="921"/>
      <c r="BAL112" s="921"/>
      <c r="BAM112" s="921"/>
      <c r="BAN112" s="921"/>
      <c r="BAO112" s="921"/>
      <c r="BAP112" s="921"/>
      <c r="BAQ112" s="921"/>
      <c r="BAR112" s="921"/>
      <c r="BAS112" s="921"/>
      <c r="BAT112" s="921"/>
      <c r="BAU112" s="921"/>
      <c r="BAV112" s="921"/>
      <c r="BAW112" s="921"/>
      <c r="BAX112" s="921"/>
      <c r="BAY112" s="921"/>
      <c r="BAZ112" s="921"/>
      <c r="BBA112" s="921"/>
      <c r="BBB112" s="921"/>
      <c r="BBC112" s="921"/>
      <c r="BBD112" s="921"/>
      <c r="BBE112" s="921"/>
      <c r="BBF112" s="921"/>
      <c r="BBG112" s="921"/>
      <c r="BBH112" s="921"/>
      <c r="BBI112" s="921"/>
      <c r="BBJ112" s="921"/>
      <c r="BBK112" s="921"/>
      <c r="BBL112" s="921"/>
      <c r="BBM112" s="921"/>
      <c r="BBN112" s="921"/>
      <c r="BBO112" s="921"/>
      <c r="BBP112" s="921"/>
      <c r="BBQ112" s="921"/>
      <c r="BBR112" s="921"/>
      <c r="BBS112" s="921"/>
      <c r="BBT112" s="921"/>
      <c r="BBU112" s="921"/>
      <c r="BBV112" s="921"/>
      <c r="BBW112" s="921"/>
      <c r="BBX112" s="921"/>
      <c r="BBY112" s="921"/>
      <c r="BBZ112" s="921"/>
      <c r="BCA112" s="921"/>
      <c r="BCB112" s="921"/>
      <c r="BCC112" s="921"/>
      <c r="BCD112" s="921"/>
      <c r="BCE112" s="921"/>
      <c r="BCF112" s="921"/>
      <c r="BCG112" s="921"/>
      <c r="BCH112" s="921"/>
      <c r="BCI112" s="921"/>
      <c r="BCJ112" s="921"/>
      <c r="BCK112" s="921"/>
      <c r="BCL112" s="921"/>
      <c r="BCM112" s="921"/>
      <c r="BCN112" s="921"/>
      <c r="BCO112" s="921"/>
      <c r="BCP112" s="921"/>
      <c r="BCQ112" s="921"/>
      <c r="BCR112" s="921"/>
      <c r="BCS112" s="921"/>
      <c r="BCT112" s="921"/>
      <c r="BCU112" s="921"/>
      <c r="BCV112" s="921"/>
      <c r="BCW112" s="921"/>
      <c r="BCX112" s="921"/>
      <c r="BCY112" s="921"/>
      <c r="BCZ112" s="921"/>
      <c r="BDA112" s="921"/>
      <c r="BDB112" s="921"/>
      <c r="BDC112" s="921"/>
      <c r="BDD112" s="921"/>
      <c r="BDE112" s="921"/>
      <c r="BDF112" s="921"/>
      <c r="BDG112" s="921"/>
      <c r="BDH112" s="921"/>
      <c r="BDI112" s="921"/>
      <c r="BDJ112" s="921"/>
      <c r="BDK112" s="921"/>
      <c r="BDL112" s="921"/>
      <c r="BDM112" s="921"/>
      <c r="BDN112" s="921"/>
      <c r="BDO112" s="921"/>
      <c r="BDP112" s="921"/>
      <c r="BDQ112" s="921"/>
      <c r="BDR112" s="921"/>
      <c r="BDS112" s="921"/>
      <c r="BDT112" s="921"/>
      <c r="BDU112" s="921"/>
      <c r="BDV112" s="921"/>
      <c r="BDW112" s="921"/>
      <c r="BDX112" s="921"/>
      <c r="BDY112" s="921"/>
      <c r="BDZ112" s="921"/>
      <c r="BEA112" s="921"/>
      <c r="BEB112" s="921"/>
      <c r="BEC112" s="921"/>
      <c r="BED112" s="921"/>
      <c r="BEE112" s="921"/>
      <c r="BEF112" s="921"/>
      <c r="BEG112" s="921"/>
      <c r="BEH112" s="921"/>
      <c r="BEI112" s="921"/>
      <c r="BEJ112" s="921"/>
      <c r="BEK112" s="921"/>
      <c r="BEL112" s="921"/>
      <c r="BEM112" s="921"/>
      <c r="BEN112" s="921"/>
      <c r="BEO112" s="921"/>
      <c r="BEP112" s="921"/>
      <c r="BEQ112" s="921"/>
      <c r="BER112" s="921"/>
      <c r="BES112" s="921"/>
      <c r="BET112" s="921"/>
      <c r="BEU112" s="921"/>
      <c r="BEV112" s="921"/>
      <c r="BEW112" s="921"/>
      <c r="BEX112" s="921"/>
      <c r="BEY112" s="921"/>
      <c r="BEZ112" s="921"/>
      <c r="BFA112" s="921"/>
      <c r="BFB112" s="921"/>
      <c r="BFC112" s="921"/>
      <c r="BFD112" s="921"/>
      <c r="BFE112" s="921"/>
      <c r="BFF112" s="921"/>
      <c r="BFG112" s="921"/>
      <c r="BFH112" s="921"/>
      <c r="BFI112" s="921"/>
      <c r="BFJ112" s="921"/>
      <c r="BFK112" s="921"/>
      <c r="BFL112" s="921"/>
      <c r="BFM112" s="921"/>
      <c r="BFN112" s="921"/>
      <c r="BFO112" s="921"/>
      <c r="BFP112" s="921"/>
      <c r="BFQ112" s="921"/>
      <c r="BFR112" s="921"/>
      <c r="BFS112" s="921"/>
      <c r="BFT112" s="921"/>
      <c r="BFU112" s="921"/>
      <c r="BFV112" s="921"/>
      <c r="BFW112" s="921"/>
      <c r="BFX112" s="921"/>
      <c r="BFY112" s="921"/>
      <c r="BFZ112" s="921"/>
      <c r="BGA112" s="921"/>
      <c r="BGB112" s="921"/>
      <c r="BGC112" s="921"/>
      <c r="BGD112" s="921"/>
      <c r="BGE112" s="921"/>
      <c r="BGF112" s="921"/>
      <c r="BGG112" s="921"/>
      <c r="BGH112" s="921"/>
      <c r="BGI112" s="921"/>
      <c r="BGJ112" s="921"/>
      <c r="BGK112" s="921"/>
      <c r="BGL112" s="921"/>
      <c r="BGM112" s="921"/>
      <c r="BGN112" s="921"/>
      <c r="BGO112" s="921"/>
      <c r="BGP112" s="921"/>
      <c r="BGQ112" s="921"/>
      <c r="BGR112" s="921"/>
      <c r="BGS112" s="921"/>
      <c r="BGT112" s="921"/>
      <c r="BGU112" s="921"/>
      <c r="BGV112" s="921"/>
      <c r="BGW112" s="921"/>
      <c r="BGX112" s="921"/>
      <c r="BGY112" s="921"/>
      <c r="BGZ112" s="921"/>
      <c r="BHA112" s="921"/>
      <c r="BHB112" s="921"/>
      <c r="BHC112" s="921"/>
      <c r="BHD112" s="921"/>
      <c r="BHE112" s="921"/>
      <c r="BHF112" s="921"/>
      <c r="BHG112" s="921"/>
      <c r="BHH112" s="921"/>
      <c r="BHI112" s="921"/>
      <c r="BHJ112" s="921"/>
      <c r="BHK112" s="921"/>
      <c r="BHL112" s="921"/>
      <c r="BHM112" s="921"/>
      <c r="BHN112" s="921"/>
      <c r="BHO112" s="921"/>
      <c r="BHP112" s="921"/>
      <c r="BHQ112" s="921"/>
      <c r="BHR112" s="921"/>
      <c r="BHS112" s="921"/>
      <c r="BHT112" s="921"/>
      <c r="BHU112" s="921"/>
      <c r="BHV112" s="921"/>
      <c r="BHW112" s="921"/>
      <c r="BHX112" s="921"/>
      <c r="BHY112" s="921"/>
      <c r="BHZ112" s="921"/>
      <c r="BIA112" s="921"/>
      <c r="BIB112" s="921"/>
      <c r="BIC112" s="921"/>
      <c r="BID112" s="921"/>
      <c r="BIE112" s="921"/>
      <c r="BIF112" s="921"/>
      <c r="BIG112" s="921"/>
      <c r="BIH112" s="921"/>
      <c r="BII112" s="921"/>
      <c r="BIJ112" s="921"/>
      <c r="BIK112" s="921"/>
      <c r="BIL112" s="921"/>
      <c r="BIM112" s="921"/>
      <c r="BIN112" s="921"/>
      <c r="BIO112" s="921"/>
      <c r="BIP112" s="921"/>
      <c r="BIQ112" s="921"/>
      <c r="BIR112" s="921"/>
      <c r="BIS112" s="921"/>
      <c r="BIT112" s="921"/>
      <c r="BIU112" s="921"/>
      <c r="BIV112" s="921"/>
      <c r="BIW112" s="921"/>
      <c r="BIX112" s="921"/>
      <c r="BIY112" s="921"/>
      <c r="BIZ112" s="921"/>
      <c r="BJA112" s="921"/>
      <c r="BJB112" s="921"/>
      <c r="BJC112" s="921"/>
      <c r="BJD112" s="921"/>
      <c r="BJE112" s="921"/>
      <c r="BJF112" s="921"/>
      <c r="BJG112" s="921"/>
      <c r="BJH112" s="921"/>
      <c r="BJI112" s="921"/>
      <c r="BJJ112" s="921"/>
      <c r="BJK112" s="921"/>
      <c r="BJL112" s="921"/>
      <c r="BJM112" s="921"/>
      <c r="BJN112" s="921"/>
      <c r="BJO112" s="921"/>
      <c r="BJP112" s="921"/>
      <c r="BJQ112" s="921"/>
      <c r="BJR112" s="921"/>
      <c r="BJS112" s="921"/>
      <c r="BJT112" s="921"/>
      <c r="BJU112" s="921"/>
      <c r="BJV112" s="921"/>
      <c r="BJW112" s="921"/>
      <c r="BJX112" s="921"/>
      <c r="BJY112" s="921"/>
      <c r="BJZ112" s="921"/>
      <c r="BKA112" s="921"/>
      <c r="BKB112" s="921"/>
      <c r="BKC112" s="921"/>
      <c r="BKD112" s="921"/>
      <c r="BKE112" s="921"/>
      <c r="BKF112" s="921"/>
      <c r="BKG112" s="921"/>
      <c r="BKH112" s="921"/>
      <c r="BKI112" s="921"/>
      <c r="BKJ112" s="921"/>
      <c r="BKK112" s="921"/>
      <c r="BKL112" s="921"/>
      <c r="BKM112" s="921"/>
      <c r="BKN112" s="921"/>
      <c r="BKO112" s="921"/>
      <c r="BKP112" s="921"/>
      <c r="BKQ112" s="921"/>
      <c r="BKR112" s="921"/>
      <c r="BKS112" s="921"/>
      <c r="BKT112" s="921"/>
      <c r="BKU112" s="921"/>
      <c r="BKV112" s="921"/>
      <c r="BKW112" s="921"/>
      <c r="BKX112" s="921"/>
      <c r="BKY112" s="921"/>
      <c r="BKZ112" s="921"/>
      <c r="BLA112" s="921"/>
      <c r="BLB112" s="921"/>
      <c r="BLC112" s="921"/>
      <c r="BLD112" s="921"/>
      <c r="BLE112" s="921"/>
      <c r="BLF112" s="921"/>
      <c r="BLG112" s="921"/>
      <c r="BLH112" s="921"/>
      <c r="BLI112" s="921"/>
      <c r="BLJ112" s="921"/>
      <c r="BLK112" s="921"/>
      <c r="BLL112" s="921"/>
      <c r="BLM112" s="921"/>
      <c r="BLN112" s="921"/>
      <c r="BLO112" s="921"/>
      <c r="BLP112" s="921"/>
      <c r="BLQ112" s="921"/>
      <c r="BLR112" s="921"/>
      <c r="BLS112" s="921"/>
      <c r="BLT112" s="921"/>
      <c r="BLU112" s="921"/>
      <c r="BLV112" s="921"/>
      <c r="BLW112" s="921"/>
      <c r="BLX112" s="921"/>
      <c r="BLY112" s="921"/>
      <c r="BLZ112" s="921"/>
      <c r="BMA112" s="921"/>
      <c r="BMB112" s="921"/>
      <c r="BMC112" s="921"/>
      <c r="BMD112" s="921"/>
      <c r="BME112" s="921"/>
      <c r="BMF112" s="921"/>
      <c r="BMG112" s="921"/>
      <c r="BMH112" s="921"/>
      <c r="BMI112" s="921"/>
      <c r="BMJ112" s="921"/>
      <c r="BMK112" s="921"/>
      <c r="BML112" s="921"/>
      <c r="BMM112" s="921"/>
      <c r="BMN112" s="921"/>
      <c r="BMO112" s="921"/>
      <c r="BMP112" s="921"/>
      <c r="BMQ112" s="921"/>
      <c r="BMR112" s="921"/>
      <c r="BMS112" s="921"/>
      <c r="BMT112" s="921"/>
      <c r="BMU112" s="921"/>
      <c r="BMV112" s="921"/>
      <c r="BMW112" s="921"/>
      <c r="BMX112" s="921"/>
      <c r="BMY112" s="921"/>
      <c r="BMZ112" s="921"/>
      <c r="BNA112" s="921"/>
      <c r="BNB112" s="921"/>
      <c r="BNC112" s="921"/>
      <c r="BND112" s="921"/>
      <c r="BNE112" s="921"/>
      <c r="BNF112" s="921"/>
      <c r="BNG112" s="921"/>
      <c r="BNH112" s="921"/>
      <c r="BNI112" s="921"/>
      <c r="BNJ112" s="921"/>
      <c r="BNK112" s="921"/>
      <c r="BNL112" s="921"/>
      <c r="BNM112" s="921"/>
      <c r="BNN112" s="921"/>
      <c r="BNO112" s="921"/>
      <c r="BNP112" s="921"/>
      <c r="BNQ112" s="921"/>
      <c r="BNR112" s="921"/>
      <c r="BNS112" s="921"/>
      <c r="BNT112" s="921"/>
      <c r="BNU112" s="921"/>
      <c r="BNV112" s="921"/>
      <c r="BNW112" s="921"/>
      <c r="BNX112" s="921"/>
      <c r="BNY112" s="921"/>
      <c r="BNZ112" s="921"/>
      <c r="BOA112" s="921"/>
      <c r="BOB112" s="921"/>
      <c r="BOC112" s="921"/>
      <c r="BOD112" s="921"/>
      <c r="BOE112" s="921"/>
      <c r="BOF112" s="921"/>
      <c r="BOG112" s="921"/>
      <c r="BOH112" s="921"/>
      <c r="BOI112" s="921"/>
      <c r="BOJ112" s="921"/>
      <c r="BOK112" s="921"/>
      <c r="BOL112" s="921"/>
      <c r="BOM112" s="921"/>
      <c r="BON112" s="921"/>
      <c r="BOO112" s="921"/>
      <c r="BOP112" s="921"/>
      <c r="BOQ112" s="921"/>
      <c r="BOR112" s="921"/>
      <c r="BOS112" s="921"/>
      <c r="BOT112" s="921"/>
      <c r="BOU112" s="921"/>
      <c r="BOV112" s="921"/>
      <c r="BOW112" s="921"/>
      <c r="BOX112" s="921"/>
      <c r="BOY112" s="921"/>
      <c r="BOZ112" s="921"/>
      <c r="BPA112" s="921"/>
      <c r="BPB112" s="921"/>
      <c r="BPC112" s="921"/>
      <c r="BPD112" s="921"/>
      <c r="BPE112" s="921"/>
      <c r="BPF112" s="921"/>
      <c r="BPG112" s="921"/>
      <c r="BPH112" s="921"/>
      <c r="BPI112" s="921"/>
      <c r="BPJ112" s="921"/>
      <c r="BPK112" s="921"/>
      <c r="BPL112" s="921"/>
      <c r="BPM112" s="921"/>
      <c r="BPN112" s="921"/>
      <c r="BPO112" s="921"/>
      <c r="BPP112" s="921"/>
      <c r="BPQ112" s="921"/>
      <c r="BPR112" s="921"/>
      <c r="BPS112" s="921"/>
      <c r="BPT112" s="921"/>
      <c r="BPU112" s="921"/>
      <c r="BPV112" s="921"/>
      <c r="BPW112" s="921"/>
      <c r="BPX112" s="921"/>
      <c r="BPY112" s="921"/>
      <c r="BPZ112" s="921"/>
      <c r="BQA112" s="921"/>
      <c r="BQB112" s="921"/>
      <c r="BQC112" s="921"/>
      <c r="BQD112" s="921"/>
      <c r="BQE112" s="921"/>
      <c r="BQF112" s="921"/>
      <c r="BQG112" s="921"/>
      <c r="BQH112" s="921"/>
      <c r="BQI112" s="921"/>
      <c r="BQJ112" s="921"/>
      <c r="BQK112" s="921"/>
      <c r="BQL112" s="921"/>
      <c r="BQM112" s="921"/>
      <c r="BQN112" s="921"/>
      <c r="BQO112" s="921"/>
      <c r="BQP112" s="921"/>
      <c r="BQQ112" s="921"/>
      <c r="BQR112" s="921"/>
      <c r="BQS112" s="921"/>
      <c r="BQT112" s="921"/>
      <c r="BQU112" s="921"/>
      <c r="BQV112" s="921"/>
      <c r="BQW112" s="921"/>
      <c r="BQX112" s="921"/>
      <c r="BQY112" s="921"/>
      <c r="BQZ112" s="921"/>
      <c r="BRA112" s="921"/>
      <c r="BRB112" s="921"/>
      <c r="BRC112" s="921"/>
      <c r="BRD112" s="921"/>
      <c r="BRE112" s="921"/>
      <c r="BRF112" s="921"/>
      <c r="BRG112" s="921"/>
      <c r="BRH112" s="921"/>
      <c r="BRI112" s="921"/>
      <c r="BRJ112" s="921"/>
      <c r="BRK112" s="921"/>
      <c r="BRL112" s="921"/>
      <c r="BRM112" s="921"/>
      <c r="BRN112" s="921"/>
      <c r="BRO112" s="921"/>
      <c r="BRP112" s="921"/>
      <c r="BRQ112" s="921"/>
      <c r="BRR112" s="921"/>
      <c r="BRS112" s="921"/>
      <c r="BRT112" s="921"/>
      <c r="BRU112" s="921"/>
      <c r="BRV112" s="921"/>
      <c r="BRW112" s="921"/>
      <c r="BRX112" s="921"/>
      <c r="BRY112" s="921"/>
      <c r="BRZ112" s="921"/>
      <c r="BSA112" s="921"/>
      <c r="BSB112" s="921"/>
      <c r="BSC112" s="921"/>
      <c r="BSD112" s="921"/>
      <c r="BSE112" s="921"/>
      <c r="BSF112" s="921"/>
      <c r="BSG112" s="921"/>
      <c r="BSH112" s="921"/>
      <c r="BSI112" s="921"/>
      <c r="BSJ112" s="921"/>
      <c r="BSK112" s="921"/>
      <c r="BSL112" s="921"/>
      <c r="BSM112" s="921"/>
      <c r="BSN112" s="921"/>
      <c r="BSO112" s="921"/>
      <c r="BSP112" s="921"/>
      <c r="BSQ112" s="921"/>
      <c r="BSR112" s="921"/>
      <c r="BSS112" s="921"/>
      <c r="BST112" s="921"/>
      <c r="BSU112" s="921"/>
      <c r="BSV112" s="921"/>
      <c r="BSW112" s="921"/>
      <c r="BSX112" s="921"/>
      <c r="BSY112" s="921"/>
      <c r="BSZ112" s="921"/>
      <c r="BTA112" s="921"/>
      <c r="BTB112" s="921"/>
      <c r="BTC112" s="921"/>
      <c r="BTD112" s="921"/>
      <c r="BTE112" s="921"/>
      <c r="BTF112" s="921"/>
      <c r="BTG112" s="921"/>
      <c r="BTH112" s="921"/>
      <c r="BTI112" s="921"/>
      <c r="BTJ112" s="921"/>
      <c r="BTK112" s="921"/>
      <c r="BTL112" s="921"/>
      <c r="BTM112" s="921"/>
      <c r="BTN112" s="921"/>
      <c r="BTO112" s="921"/>
      <c r="BTP112" s="921"/>
      <c r="BTQ112" s="921"/>
      <c r="BTR112" s="921"/>
      <c r="BTS112" s="921"/>
      <c r="BTT112" s="921"/>
      <c r="BTU112" s="921"/>
      <c r="BTV112" s="921"/>
      <c r="BTW112" s="921"/>
      <c r="BTX112" s="921"/>
      <c r="BTY112" s="921"/>
      <c r="BTZ112" s="921"/>
      <c r="BUA112" s="921"/>
      <c r="BUB112" s="921"/>
      <c r="BUC112" s="921"/>
      <c r="BUD112" s="921"/>
      <c r="BUE112" s="921"/>
      <c r="BUF112" s="921"/>
      <c r="BUG112" s="921"/>
      <c r="BUH112" s="921"/>
      <c r="BUI112" s="921"/>
      <c r="BUJ112" s="921"/>
      <c r="BUK112" s="921"/>
      <c r="BUL112" s="921"/>
      <c r="BUM112" s="921"/>
      <c r="BUN112" s="921"/>
      <c r="BUO112" s="921"/>
      <c r="BUP112" s="921"/>
      <c r="BUQ112" s="921"/>
      <c r="BUR112" s="921"/>
      <c r="BUS112" s="921"/>
      <c r="BUT112" s="921"/>
      <c r="BUU112" s="921"/>
      <c r="BUV112" s="921"/>
      <c r="BUW112" s="921"/>
      <c r="BUX112" s="921"/>
      <c r="BUY112" s="921"/>
      <c r="BUZ112" s="921"/>
      <c r="BVA112" s="921"/>
      <c r="BVB112" s="921"/>
      <c r="BVC112" s="921"/>
      <c r="BVD112" s="921"/>
      <c r="BVE112" s="921"/>
      <c r="BVF112" s="921"/>
      <c r="BVG112" s="921"/>
      <c r="BVH112" s="921"/>
      <c r="BVI112" s="921"/>
      <c r="BVJ112" s="921"/>
      <c r="BVK112" s="921"/>
      <c r="BVL112" s="921"/>
      <c r="BVM112" s="921"/>
      <c r="BVN112" s="921"/>
      <c r="BVO112" s="921"/>
      <c r="BVP112" s="921"/>
      <c r="BVQ112" s="921"/>
      <c r="BVR112" s="921"/>
      <c r="BVS112" s="921"/>
      <c r="BVT112" s="921"/>
      <c r="BVU112" s="921"/>
      <c r="BVV112" s="921"/>
      <c r="BVW112" s="921"/>
      <c r="BVX112" s="921"/>
      <c r="BVY112" s="921"/>
      <c r="BVZ112" s="921"/>
      <c r="BWA112" s="921"/>
      <c r="BWB112" s="921"/>
      <c r="BWC112" s="921"/>
      <c r="BWD112" s="921"/>
      <c r="BWE112" s="921"/>
      <c r="BWF112" s="921"/>
      <c r="BWG112" s="921"/>
      <c r="BWH112" s="921"/>
      <c r="BWI112" s="921"/>
      <c r="BWJ112" s="921"/>
      <c r="BWK112" s="921"/>
      <c r="BWL112" s="921"/>
      <c r="BWM112" s="921"/>
      <c r="BWN112" s="921"/>
      <c r="BWO112" s="921"/>
      <c r="BWP112" s="921"/>
      <c r="BWQ112" s="921"/>
      <c r="BWR112" s="921"/>
      <c r="BWS112" s="921"/>
      <c r="BWT112" s="921"/>
      <c r="BWU112" s="921"/>
      <c r="BWV112" s="921"/>
      <c r="BWW112" s="921"/>
      <c r="BWX112" s="921"/>
      <c r="BWY112" s="921"/>
      <c r="BWZ112" s="921"/>
      <c r="BXA112" s="921"/>
      <c r="BXB112" s="921"/>
      <c r="BXC112" s="921"/>
      <c r="BXD112" s="921"/>
      <c r="BXE112" s="921"/>
      <c r="BXF112" s="921"/>
      <c r="BXG112" s="921"/>
      <c r="BXH112" s="921"/>
      <c r="BXI112" s="921"/>
      <c r="BXJ112" s="921"/>
      <c r="BXK112" s="921"/>
      <c r="BXL112" s="921"/>
      <c r="BXM112" s="921"/>
      <c r="BXN112" s="921"/>
      <c r="BXO112" s="921"/>
      <c r="BXP112" s="921"/>
      <c r="BXQ112" s="921"/>
      <c r="BXR112" s="921"/>
      <c r="BXS112" s="921"/>
      <c r="BXT112" s="921"/>
      <c r="BXU112" s="921"/>
      <c r="BXV112" s="921"/>
      <c r="BXW112" s="921"/>
      <c r="BXX112" s="921"/>
      <c r="BXY112" s="921"/>
      <c r="BXZ112" s="921"/>
      <c r="BYA112" s="921"/>
      <c r="BYB112" s="921"/>
      <c r="BYC112" s="921"/>
      <c r="BYD112" s="921"/>
      <c r="BYE112" s="921"/>
      <c r="BYF112" s="921"/>
      <c r="BYG112" s="921"/>
      <c r="BYH112" s="921"/>
      <c r="BYI112" s="921"/>
      <c r="BYJ112" s="921"/>
      <c r="BYK112" s="921"/>
      <c r="BYL112" s="921"/>
      <c r="BYM112" s="921"/>
      <c r="BYN112" s="921"/>
      <c r="BYO112" s="921"/>
      <c r="BYP112" s="921"/>
      <c r="BYQ112" s="921"/>
      <c r="BYR112" s="921"/>
      <c r="BYS112" s="921"/>
      <c r="BYT112" s="921"/>
      <c r="BYU112" s="921"/>
      <c r="BYV112" s="921"/>
      <c r="BYW112" s="921"/>
      <c r="BYX112" s="921"/>
      <c r="BYY112" s="921"/>
      <c r="BYZ112" s="921"/>
      <c r="BZA112" s="921"/>
      <c r="BZB112" s="921"/>
      <c r="BZC112" s="921"/>
      <c r="BZD112" s="921"/>
      <c r="BZE112" s="921"/>
      <c r="BZF112" s="921"/>
      <c r="BZG112" s="921"/>
      <c r="BZH112" s="921"/>
      <c r="BZI112" s="921"/>
      <c r="BZJ112" s="921"/>
      <c r="BZK112" s="921"/>
      <c r="BZL112" s="921"/>
      <c r="BZM112" s="921"/>
      <c r="BZN112" s="921"/>
      <c r="BZO112" s="921"/>
      <c r="BZP112" s="921"/>
      <c r="BZQ112" s="921"/>
      <c r="BZR112" s="921"/>
      <c r="BZS112" s="921"/>
      <c r="BZT112" s="921"/>
      <c r="BZU112" s="921"/>
      <c r="BZV112" s="921"/>
      <c r="BZW112" s="921"/>
      <c r="BZX112" s="921"/>
      <c r="BZY112" s="921"/>
      <c r="BZZ112" s="921"/>
      <c r="CAA112" s="921"/>
      <c r="CAB112" s="921"/>
      <c r="CAC112" s="921"/>
      <c r="CAD112" s="921"/>
      <c r="CAE112" s="921"/>
      <c r="CAF112" s="921"/>
      <c r="CAG112" s="921"/>
      <c r="CAH112" s="921"/>
      <c r="CAI112" s="921"/>
      <c r="CAJ112" s="921"/>
      <c r="CAK112" s="921"/>
      <c r="CAL112" s="921"/>
      <c r="CAM112" s="921"/>
      <c r="CAN112" s="921"/>
      <c r="CAO112" s="921"/>
      <c r="CAP112" s="921"/>
      <c r="CAQ112" s="921"/>
      <c r="CAR112" s="921"/>
      <c r="CAS112" s="921"/>
      <c r="CAT112" s="921"/>
      <c r="CAU112" s="921"/>
      <c r="CAV112" s="921"/>
      <c r="CAW112" s="921"/>
      <c r="CAX112" s="921"/>
      <c r="CAY112" s="921"/>
      <c r="CAZ112" s="921"/>
      <c r="CBA112" s="921"/>
      <c r="CBB112" s="921"/>
      <c r="CBC112" s="921"/>
      <c r="CBD112" s="921"/>
      <c r="CBE112" s="921"/>
      <c r="CBF112" s="921"/>
      <c r="CBG112" s="921"/>
      <c r="CBH112" s="921"/>
      <c r="CBI112" s="921"/>
      <c r="CBJ112" s="921"/>
      <c r="CBK112" s="921"/>
      <c r="CBL112" s="921"/>
      <c r="CBM112" s="921"/>
      <c r="CBN112" s="921"/>
      <c r="CBO112" s="921"/>
      <c r="CBP112" s="921"/>
      <c r="CBQ112" s="921"/>
      <c r="CBR112" s="921"/>
      <c r="CBS112" s="921"/>
      <c r="CBT112" s="921"/>
      <c r="CBU112" s="921"/>
      <c r="CBV112" s="921"/>
      <c r="CBW112" s="921"/>
      <c r="CBX112" s="921"/>
      <c r="CBY112" s="921"/>
      <c r="CBZ112" s="921"/>
      <c r="CCA112" s="921"/>
      <c r="CCB112" s="921"/>
      <c r="CCC112" s="921"/>
      <c r="CCD112" s="921"/>
      <c r="CCE112" s="921"/>
      <c r="CCF112" s="921"/>
      <c r="CCG112" s="921"/>
      <c r="CCH112" s="921"/>
      <c r="CCI112" s="921"/>
      <c r="CCJ112" s="921"/>
      <c r="CCK112" s="921"/>
      <c r="CCL112" s="921"/>
      <c r="CCM112" s="921"/>
      <c r="CCN112" s="921"/>
      <c r="CCO112" s="921"/>
      <c r="CCP112" s="921"/>
      <c r="CCQ112" s="921"/>
      <c r="CCR112" s="921"/>
      <c r="CCS112" s="921"/>
      <c r="CCT112" s="921"/>
      <c r="CCU112" s="921"/>
      <c r="CCV112" s="921"/>
      <c r="CCW112" s="921"/>
      <c r="CCX112" s="921"/>
      <c r="CCY112" s="921"/>
      <c r="CCZ112" s="921"/>
      <c r="CDA112" s="921"/>
      <c r="CDB112" s="921"/>
      <c r="CDC112" s="921"/>
      <c r="CDD112" s="921"/>
      <c r="CDE112" s="921"/>
      <c r="CDF112" s="921"/>
      <c r="CDG112" s="921"/>
      <c r="CDH112" s="921"/>
      <c r="CDI112" s="921"/>
      <c r="CDJ112" s="921"/>
      <c r="CDK112" s="921"/>
      <c r="CDL112" s="921"/>
      <c r="CDM112" s="921"/>
      <c r="CDN112" s="921"/>
      <c r="CDO112" s="921"/>
      <c r="CDP112" s="921"/>
      <c r="CDQ112" s="921"/>
      <c r="CDR112" s="921"/>
      <c r="CDS112" s="921"/>
      <c r="CDT112" s="921"/>
      <c r="CDU112" s="921"/>
      <c r="CDV112" s="921"/>
      <c r="CDW112" s="921"/>
      <c r="CDX112" s="921"/>
      <c r="CDY112" s="921"/>
      <c r="CDZ112" s="921"/>
      <c r="CEA112" s="921"/>
      <c r="CEB112" s="921"/>
      <c r="CEC112" s="921"/>
      <c r="CED112" s="921"/>
      <c r="CEE112" s="921"/>
      <c r="CEF112" s="921"/>
      <c r="CEG112" s="921"/>
      <c r="CEH112" s="921"/>
      <c r="CEI112" s="921"/>
      <c r="CEJ112" s="921"/>
      <c r="CEK112" s="921"/>
      <c r="CEL112" s="921"/>
      <c r="CEM112" s="921"/>
      <c r="CEN112" s="921"/>
      <c r="CEO112" s="921"/>
      <c r="CEP112" s="921"/>
      <c r="CEQ112" s="921"/>
      <c r="CER112" s="921"/>
      <c r="CES112" s="921"/>
      <c r="CET112" s="921"/>
      <c r="CEU112" s="921"/>
      <c r="CEV112" s="921"/>
      <c r="CEW112" s="921"/>
      <c r="CEX112" s="921"/>
      <c r="CEY112" s="921"/>
      <c r="CEZ112" s="921"/>
      <c r="CFA112" s="921"/>
      <c r="CFB112" s="921"/>
      <c r="CFC112" s="921"/>
      <c r="CFD112" s="921"/>
      <c r="CFE112" s="921"/>
      <c r="CFF112" s="921"/>
      <c r="CFG112" s="921"/>
      <c r="CFH112" s="921"/>
      <c r="CFI112" s="921"/>
      <c r="CFJ112" s="921"/>
      <c r="CFK112" s="921"/>
      <c r="CFL112" s="921"/>
      <c r="CFM112" s="921"/>
      <c r="CFN112" s="921"/>
      <c r="CFO112" s="921"/>
      <c r="CFP112" s="921"/>
      <c r="CFQ112" s="921"/>
      <c r="CFR112" s="921"/>
      <c r="CFS112" s="921"/>
      <c r="CFT112" s="921"/>
      <c r="CFU112" s="921"/>
      <c r="CFV112" s="921"/>
      <c r="CFW112" s="921"/>
      <c r="CFX112" s="921"/>
      <c r="CFY112" s="921"/>
      <c r="CFZ112" s="921"/>
      <c r="CGA112" s="921"/>
      <c r="CGB112" s="921"/>
      <c r="CGC112" s="921"/>
      <c r="CGD112" s="921"/>
      <c r="CGE112" s="921"/>
      <c r="CGF112" s="921"/>
      <c r="CGG112" s="921"/>
      <c r="CGH112" s="921"/>
      <c r="CGI112" s="921"/>
      <c r="CGJ112" s="921"/>
      <c r="CGK112" s="921"/>
      <c r="CGL112" s="921"/>
      <c r="CGM112" s="921"/>
      <c r="CGN112" s="921"/>
      <c r="CGO112" s="921"/>
      <c r="CGP112" s="921"/>
      <c r="CGQ112" s="921"/>
      <c r="CGR112" s="921"/>
      <c r="CGS112" s="921"/>
      <c r="CGT112" s="921"/>
      <c r="CGU112" s="921"/>
      <c r="CGV112" s="921"/>
      <c r="CGW112" s="921"/>
      <c r="CGX112" s="921"/>
      <c r="CGY112" s="921"/>
      <c r="CGZ112" s="921"/>
      <c r="CHA112" s="921"/>
      <c r="CHB112" s="921"/>
      <c r="CHC112" s="921"/>
      <c r="CHD112" s="921"/>
      <c r="CHE112" s="921"/>
      <c r="CHF112" s="921"/>
      <c r="CHG112" s="921"/>
      <c r="CHH112" s="921"/>
      <c r="CHI112" s="921"/>
      <c r="CHJ112" s="921"/>
      <c r="CHK112" s="921"/>
      <c r="CHL112" s="921"/>
      <c r="CHM112" s="921"/>
      <c r="CHN112" s="921"/>
      <c r="CHO112" s="921"/>
      <c r="CHP112" s="921"/>
      <c r="CHQ112" s="921"/>
      <c r="CHR112" s="921"/>
      <c r="CHS112" s="921"/>
      <c r="CHT112" s="921"/>
      <c r="CHU112" s="921"/>
      <c r="CHV112" s="921"/>
      <c r="CHW112" s="921"/>
      <c r="CHX112" s="921"/>
      <c r="CHY112" s="921"/>
      <c r="CHZ112" s="921"/>
      <c r="CIA112" s="921"/>
      <c r="CIB112" s="921"/>
      <c r="CIC112" s="921"/>
      <c r="CID112" s="921"/>
      <c r="CIE112" s="921"/>
      <c r="CIF112" s="921"/>
      <c r="CIG112" s="921"/>
      <c r="CIH112" s="921"/>
      <c r="CII112" s="921"/>
      <c r="CIJ112" s="921"/>
      <c r="CIK112" s="921"/>
      <c r="CIL112" s="921"/>
      <c r="CIM112" s="921"/>
      <c r="CIN112" s="921"/>
      <c r="CIO112" s="921"/>
      <c r="CIP112" s="921"/>
      <c r="CIQ112" s="921"/>
      <c r="CIR112" s="921"/>
      <c r="CIS112" s="921"/>
      <c r="CIT112" s="921"/>
      <c r="CIU112" s="921"/>
      <c r="CIV112" s="921"/>
      <c r="CIW112" s="921"/>
      <c r="CIX112" s="921"/>
      <c r="CIY112" s="921"/>
      <c r="CIZ112" s="921"/>
      <c r="CJA112" s="921"/>
      <c r="CJB112" s="921"/>
      <c r="CJC112" s="921"/>
      <c r="CJD112" s="921"/>
      <c r="CJE112" s="921"/>
      <c r="CJF112" s="921"/>
      <c r="CJG112" s="921"/>
      <c r="CJH112" s="921"/>
      <c r="CJI112" s="921"/>
      <c r="CJJ112" s="921"/>
      <c r="CJK112" s="921"/>
      <c r="CJL112" s="921"/>
      <c r="CJM112" s="921"/>
      <c r="CJN112" s="921"/>
      <c r="CJO112" s="921"/>
      <c r="CJP112" s="921"/>
      <c r="CJQ112" s="921"/>
      <c r="CJR112" s="921"/>
      <c r="CJS112" s="921"/>
      <c r="CJT112" s="921"/>
      <c r="CJU112" s="921"/>
      <c r="CJV112" s="921"/>
      <c r="CJW112" s="921"/>
      <c r="CJX112" s="921"/>
      <c r="CJY112" s="921"/>
      <c r="CJZ112" s="921"/>
      <c r="CKA112" s="921"/>
      <c r="CKB112" s="921"/>
      <c r="CKC112" s="921"/>
      <c r="CKD112" s="921"/>
      <c r="CKE112" s="921"/>
      <c r="CKF112" s="921"/>
      <c r="CKG112" s="921"/>
      <c r="CKH112" s="921"/>
      <c r="CKI112" s="921"/>
      <c r="CKJ112" s="921"/>
      <c r="CKK112" s="921"/>
      <c r="CKL112" s="921"/>
      <c r="CKM112" s="921"/>
      <c r="CKN112" s="921"/>
      <c r="CKO112" s="921"/>
      <c r="CKP112" s="921"/>
      <c r="CKQ112" s="921"/>
      <c r="CKR112" s="921"/>
      <c r="CKS112" s="921"/>
      <c r="CKT112" s="921"/>
      <c r="CKU112" s="921"/>
      <c r="CKV112" s="921"/>
      <c r="CKW112" s="921"/>
      <c r="CKX112" s="921"/>
      <c r="CKY112" s="921"/>
      <c r="CKZ112" s="921"/>
      <c r="CLA112" s="921"/>
      <c r="CLB112" s="921"/>
      <c r="CLC112" s="921"/>
      <c r="CLD112" s="921"/>
      <c r="CLE112" s="921"/>
      <c r="CLF112" s="921"/>
      <c r="CLG112" s="921"/>
      <c r="CLH112" s="921"/>
      <c r="CLI112" s="921"/>
      <c r="CLJ112" s="921"/>
      <c r="CLK112" s="921"/>
      <c r="CLL112" s="921"/>
      <c r="CLM112" s="921"/>
      <c r="CLN112" s="921"/>
      <c r="CLO112" s="921"/>
      <c r="CLP112" s="921"/>
      <c r="CLQ112" s="921"/>
      <c r="CLR112" s="921"/>
      <c r="CLS112" s="921"/>
      <c r="CLT112" s="921"/>
      <c r="CLU112" s="921"/>
      <c r="CLV112" s="921"/>
      <c r="CLW112" s="921"/>
      <c r="CLX112" s="921"/>
      <c r="CLY112" s="921"/>
      <c r="CLZ112" s="921"/>
      <c r="CMA112" s="921"/>
      <c r="CMB112" s="921"/>
      <c r="CMC112" s="921"/>
      <c r="CMD112" s="921"/>
      <c r="CME112" s="921"/>
      <c r="CMF112" s="921"/>
      <c r="CMG112" s="921"/>
      <c r="CMH112" s="921"/>
      <c r="CMI112" s="921"/>
      <c r="CMJ112" s="921"/>
      <c r="CMK112" s="921"/>
      <c r="CML112" s="921"/>
      <c r="CMM112" s="921"/>
      <c r="CMN112" s="921"/>
      <c r="CMO112" s="921"/>
      <c r="CMP112" s="921"/>
      <c r="CMQ112" s="921"/>
      <c r="CMR112" s="921"/>
      <c r="CMS112" s="921"/>
      <c r="CMT112" s="921"/>
      <c r="CMU112" s="921"/>
      <c r="CMV112" s="921"/>
      <c r="CMW112" s="921"/>
      <c r="CMX112" s="921"/>
      <c r="CMY112" s="921"/>
      <c r="CMZ112" s="921"/>
      <c r="CNA112" s="921"/>
      <c r="CNB112" s="921"/>
      <c r="CNC112" s="921"/>
      <c r="CND112" s="921"/>
      <c r="CNE112" s="921"/>
      <c r="CNF112" s="921"/>
      <c r="CNG112" s="921"/>
      <c r="CNH112" s="921"/>
      <c r="CNI112" s="921"/>
      <c r="CNJ112" s="921"/>
      <c r="CNK112" s="921"/>
      <c r="CNL112" s="921"/>
      <c r="CNM112" s="921"/>
      <c r="CNN112" s="921"/>
      <c r="CNO112" s="921"/>
      <c r="CNP112" s="921"/>
      <c r="CNQ112" s="921"/>
      <c r="CNR112" s="921"/>
      <c r="CNS112" s="921"/>
      <c r="CNT112" s="921"/>
      <c r="CNU112" s="921"/>
      <c r="CNV112" s="921"/>
      <c r="CNW112" s="921"/>
      <c r="CNX112" s="921"/>
      <c r="CNY112" s="921"/>
      <c r="CNZ112" s="921"/>
      <c r="COA112" s="921"/>
      <c r="COB112" s="921"/>
      <c r="COC112" s="921"/>
      <c r="COD112" s="921"/>
      <c r="COE112" s="921"/>
      <c r="COF112" s="921"/>
      <c r="COG112" s="921"/>
      <c r="COH112" s="921"/>
      <c r="COI112" s="921"/>
      <c r="COJ112" s="921"/>
      <c r="COK112" s="921"/>
      <c r="COL112" s="921"/>
      <c r="COM112" s="921"/>
      <c r="CON112" s="921"/>
      <c r="COO112" s="921"/>
      <c r="COP112" s="921"/>
      <c r="COQ112" s="921"/>
      <c r="COR112" s="921"/>
      <c r="COS112" s="921"/>
      <c r="COT112" s="921"/>
      <c r="COU112" s="921"/>
      <c r="COV112" s="921"/>
      <c r="COW112" s="921"/>
      <c r="COX112" s="921"/>
      <c r="COY112" s="921"/>
      <c r="COZ112" s="921"/>
      <c r="CPA112" s="921"/>
      <c r="CPB112" s="921"/>
      <c r="CPC112" s="921"/>
      <c r="CPD112" s="921"/>
      <c r="CPE112" s="921"/>
      <c r="CPF112" s="921"/>
      <c r="CPG112" s="921"/>
      <c r="CPH112" s="921"/>
      <c r="CPI112" s="921"/>
      <c r="CPJ112" s="921"/>
      <c r="CPK112" s="921"/>
      <c r="CPL112" s="921"/>
      <c r="CPM112" s="921"/>
      <c r="CPN112" s="921"/>
      <c r="CPO112" s="921"/>
      <c r="CPP112" s="921"/>
      <c r="CPQ112" s="921"/>
      <c r="CPR112" s="921"/>
      <c r="CPS112" s="921"/>
      <c r="CPT112" s="921"/>
      <c r="CPU112" s="921"/>
      <c r="CPV112" s="921"/>
      <c r="CPW112" s="921"/>
      <c r="CPX112" s="921"/>
      <c r="CPY112" s="921"/>
      <c r="CPZ112" s="921"/>
      <c r="CQA112" s="921"/>
      <c r="CQB112" s="921"/>
      <c r="CQC112" s="921"/>
      <c r="CQD112" s="921"/>
      <c r="CQE112" s="921"/>
      <c r="CQF112" s="921"/>
      <c r="CQG112" s="921"/>
      <c r="CQH112" s="921"/>
      <c r="CQI112" s="921"/>
      <c r="CQJ112" s="921"/>
      <c r="CQK112" s="921"/>
      <c r="CQL112" s="921"/>
      <c r="CQM112" s="921"/>
      <c r="CQN112" s="921"/>
      <c r="CQO112" s="921"/>
      <c r="CQP112" s="921"/>
      <c r="CQQ112" s="921"/>
      <c r="CQR112" s="921"/>
      <c r="CQS112" s="921"/>
      <c r="CQT112" s="921"/>
      <c r="CQU112" s="921"/>
      <c r="CQV112" s="921"/>
      <c r="CQW112" s="921"/>
      <c r="CQX112" s="921"/>
      <c r="CQY112" s="921"/>
      <c r="CQZ112" s="921"/>
      <c r="CRA112" s="921"/>
      <c r="CRB112" s="921"/>
      <c r="CRC112" s="921"/>
      <c r="CRD112" s="921"/>
      <c r="CRE112" s="921"/>
      <c r="CRF112" s="921"/>
      <c r="CRG112" s="921"/>
      <c r="CRH112" s="921"/>
      <c r="CRI112" s="921"/>
      <c r="CRJ112" s="921"/>
      <c r="CRK112" s="921"/>
      <c r="CRL112" s="921"/>
      <c r="CRM112" s="921"/>
      <c r="CRN112" s="921"/>
      <c r="CRO112" s="921"/>
      <c r="CRP112" s="921"/>
      <c r="CRQ112" s="921"/>
      <c r="CRR112" s="921"/>
      <c r="CRS112" s="921"/>
      <c r="CRT112" s="921"/>
      <c r="CRU112" s="921"/>
      <c r="CRV112" s="921"/>
      <c r="CRW112" s="921"/>
      <c r="CRX112" s="921"/>
      <c r="CRY112" s="921"/>
      <c r="CRZ112" s="921"/>
      <c r="CSA112" s="921"/>
      <c r="CSB112" s="921"/>
      <c r="CSC112" s="921"/>
      <c r="CSD112" s="921"/>
      <c r="CSE112" s="921"/>
      <c r="CSF112" s="921"/>
      <c r="CSG112" s="921"/>
      <c r="CSH112" s="921"/>
      <c r="CSI112" s="921"/>
      <c r="CSJ112" s="921"/>
      <c r="CSK112" s="921"/>
      <c r="CSL112" s="921"/>
      <c r="CSM112" s="921"/>
      <c r="CSN112" s="921"/>
      <c r="CSO112" s="921"/>
      <c r="CSP112" s="921"/>
      <c r="CSQ112" s="921"/>
      <c r="CSR112" s="921"/>
      <c r="CSS112" s="921"/>
      <c r="CST112" s="921"/>
      <c r="CSU112" s="921"/>
      <c r="CSV112" s="921"/>
      <c r="CSW112" s="921"/>
      <c r="CSX112" s="921"/>
      <c r="CSY112" s="921"/>
      <c r="CSZ112" s="921"/>
      <c r="CTA112" s="921"/>
      <c r="CTB112" s="921"/>
      <c r="CTC112" s="921"/>
      <c r="CTD112" s="921"/>
      <c r="CTE112" s="921"/>
      <c r="CTF112" s="921"/>
      <c r="CTG112" s="921"/>
      <c r="CTH112" s="921"/>
      <c r="CTI112" s="921"/>
      <c r="CTJ112" s="921"/>
      <c r="CTK112" s="921"/>
      <c r="CTL112" s="921"/>
      <c r="CTM112" s="921"/>
      <c r="CTN112" s="921"/>
      <c r="CTO112" s="921"/>
      <c r="CTP112" s="921"/>
      <c r="CTQ112" s="921"/>
      <c r="CTR112" s="921"/>
      <c r="CTS112" s="921"/>
      <c r="CTT112" s="921"/>
      <c r="CTU112" s="921"/>
      <c r="CTV112" s="921"/>
      <c r="CTW112" s="921"/>
      <c r="CTX112" s="921"/>
      <c r="CTY112" s="921"/>
      <c r="CTZ112" s="921"/>
      <c r="CUA112" s="921"/>
      <c r="CUB112" s="921"/>
      <c r="CUC112" s="921"/>
      <c r="CUD112" s="921"/>
      <c r="CUE112" s="921"/>
      <c r="CUF112" s="921"/>
      <c r="CUG112" s="921"/>
      <c r="CUH112" s="921"/>
      <c r="CUI112" s="921"/>
      <c r="CUJ112" s="921"/>
      <c r="CUK112" s="921"/>
      <c r="CUL112" s="921"/>
      <c r="CUM112" s="921"/>
      <c r="CUN112" s="921"/>
      <c r="CUO112" s="921"/>
      <c r="CUP112" s="921"/>
      <c r="CUQ112" s="921"/>
      <c r="CUR112" s="921"/>
      <c r="CUS112" s="921"/>
      <c r="CUT112" s="921"/>
      <c r="CUU112" s="921"/>
      <c r="CUV112" s="921"/>
      <c r="CUW112" s="921"/>
      <c r="CUX112" s="921"/>
      <c r="CUY112" s="921"/>
      <c r="CUZ112" s="921"/>
      <c r="CVA112" s="921"/>
      <c r="CVB112" s="921"/>
      <c r="CVC112" s="921"/>
      <c r="CVD112" s="921"/>
      <c r="CVE112" s="921"/>
      <c r="CVF112" s="921"/>
      <c r="CVG112" s="921"/>
      <c r="CVH112" s="921"/>
      <c r="CVI112" s="921"/>
      <c r="CVJ112" s="921"/>
      <c r="CVK112" s="921"/>
      <c r="CVL112" s="921"/>
      <c r="CVM112" s="921"/>
      <c r="CVN112" s="921"/>
      <c r="CVO112" s="921"/>
      <c r="CVP112" s="921"/>
      <c r="CVQ112" s="921"/>
      <c r="CVR112" s="921"/>
      <c r="CVS112" s="921"/>
      <c r="CVT112" s="921"/>
      <c r="CVU112" s="921"/>
      <c r="CVV112" s="921"/>
      <c r="CVW112" s="921"/>
      <c r="CVX112" s="921"/>
      <c r="CVY112" s="921"/>
      <c r="CVZ112" s="921"/>
      <c r="CWA112" s="921"/>
      <c r="CWB112" s="921"/>
      <c r="CWC112" s="921"/>
      <c r="CWD112" s="921"/>
      <c r="CWE112" s="921"/>
      <c r="CWF112" s="921"/>
      <c r="CWG112" s="921"/>
      <c r="CWH112" s="921"/>
      <c r="CWI112" s="921"/>
      <c r="CWJ112" s="921"/>
      <c r="CWK112" s="921"/>
      <c r="CWL112" s="921"/>
      <c r="CWM112" s="921"/>
      <c r="CWN112" s="921"/>
      <c r="CWO112" s="921"/>
      <c r="CWP112" s="921"/>
      <c r="CWQ112" s="921"/>
      <c r="CWR112" s="921"/>
      <c r="CWS112" s="921"/>
      <c r="CWT112" s="921"/>
      <c r="CWU112" s="921"/>
      <c r="CWV112" s="921"/>
      <c r="CWW112" s="921"/>
      <c r="CWX112" s="921"/>
      <c r="CWY112" s="921"/>
      <c r="CWZ112" s="921"/>
      <c r="CXA112" s="921"/>
      <c r="CXB112" s="921"/>
      <c r="CXC112" s="921"/>
      <c r="CXD112" s="921"/>
      <c r="CXE112" s="921"/>
      <c r="CXF112" s="921"/>
      <c r="CXG112" s="921"/>
      <c r="CXH112" s="921"/>
      <c r="CXI112" s="921"/>
      <c r="CXJ112" s="921"/>
      <c r="CXK112" s="921"/>
      <c r="CXL112" s="921"/>
      <c r="CXM112" s="921"/>
      <c r="CXN112" s="921"/>
      <c r="CXO112" s="921"/>
      <c r="CXP112" s="921"/>
      <c r="CXQ112" s="921"/>
      <c r="CXR112" s="921"/>
      <c r="CXS112" s="921"/>
      <c r="CXT112" s="921"/>
      <c r="CXU112" s="921"/>
      <c r="CXV112" s="921"/>
      <c r="CXW112" s="921"/>
      <c r="CXX112" s="921"/>
      <c r="CXY112" s="921"/>
      <c r="CXZ112" s="921"/>
      <c r="CYA112" s="921"/>
      <c r="CYB112" s="921"/>
      <c r="CYC112" s="921"/>
      <c r="CYD112" s="921"/>
      <c r="CYE112" s="921"/>
      <c r="CYF112" s="921"/>
      <c r="CYG112" s="921"/>
      <c r="CYH112" s="921"/>
      <c r="CYI112" s="921"/>
      <c r="CYJ112" s="921"/>
      <c r="CYK112" s="921"/>
      <c r="CYL112" s="921"/>
      <c r="CYM112" s="921"/>
      <c r="CYN112" s="921"/>
      <c r="CYO112" s="921"/>
      <c r="CYP112" s="921"/>
      <c r="CYQ112" s="921"/>
      <c r="CYR112" s="921"/>
      <c r="CYS112" s="921"/>
      <c r="CYT112" s="921"/>
      <c r="CYU112" s="921"/>
      <c r="CYV112" s="921"/>
      <c r="CYW112" s="921"/>
      <c r="CYX112" s="921"/>
      <c r="CYY112" s="921"/>
      <c r="CYZ112" s="921"/>
      <c r="CZA112" s="921"/>
      <c r="CZB112" s="921"/>
      <c r="CZC112" s="921"/>
      <c r="CZD112" s="921"/>
      <c r="CZE112" s="921"/>
      <c r="CZF112" s="921"/>
      <c r="CZG112" s="921"/>
      <c r="CZH112" s="921"/>
      <c r="CZI112" s="921"/>
      <c r="CZJ112" s="921"/>
      <c r="CZK112" s="921"/>
      <c r="CZL112" s="921"/>
      <c r="CZM112" s="921"/>
      <c r="CZN112" s="921"/>
      <c r="CZO112" s="921"/>
      <c r="CZP112" s="921"/>
      <c r="CZQ112" s="921"/>
      <c r="CZR112" s="921"/>
      <c r="CZS112" s="921"/>
      <c r="CZT112" s="921"/>
      <c r="CZU112" s="921"/>
      <c r="CZV112" s="921"/>
      <c r="CZW112" s="921"/>
      <c r="CZX112" s="921"/>
      <c r="CZY112" s="921"/>
      <c r="CZZ112" s="921"/>
      <c r="DAA112" s="921"/>
      <c r="DAB112" s="921"/>
      <c r="DAC112" s="921"/>
      <c r="DAD112" s="921"/>
      <c r="DAE112" s="921"/>
      <c r="DAF112" s="921"/>
      <c r="DAG112" s="921"/>
      <c r="DAH112" s="921"/>
      <c r="DAI112" s="921"/>
      <c r="DAJ112" s="921"/>
      <c r="DAK112" s="921"/>
      <c r="DAL112" s="921"/>
      <c r="DAM112" s="921"/>
      <c r="DAN112" s="921"/>
      <c r="DAO112" s="921"/>
      <c r="DAP112" s="921"/>
      <c r="DAQ112" s="921"/>
      <c r="DAR112" s="921"/>
      <c r="DAS112" s="921"/>
      <c r="DAT112" s="921"/>
      <c r="DAU112" s="921"/>
      <c r="DAV112" s="921"/>
      <c r="DAW112" s="921"/>
      <c r="DAX112" s="921"/>
      <c r="DAY112" s="921"/>
      <c r="DAZ112" s="921"/>
      <c r="DBA112" s="921"/>
      <c r="DBB112" s="921"/>
      <c r="DBC112" s="921"/>
      <c r="DBD112" s="921"/>
      <c r="DBE112" s="921"/>
      <c r="DBF112" s="921"/>
      <c r="DBG112" s="921"/>
      <c r="DBH112" s="921"/>
      <c r="DBI112" s="921"/>
      <c r="DBJ112" s="921"/>
      <c r="DBK112" s="921"/>
      <c r="DBL112" s="921"/>
      <c r="DBM112" s="921"/>
      <c r="DBN112" s="921"/>
      <c r="DBO112" s="921"/>
      <c r="DBP112" s="921"/>
      <c r="DBQ112" s="921"/>
      <c r="DBR112" s="921"/>
      <c r="DBS112" s="921"/>
      <c r="DBT112" s="921"/>
      <c r="DBU112" s="921"/>
      <c r="DBV112" s="921"/>
      <c r="DBW112" s="921"/>
      <c r="DBX112" s="921"/>
      <c r="DBY112" s="921"/>
      <c r="DBZ112" s="921"/>
      <c r="DCA112" s="921"/>
      <c r="DCB112" s="921"/>
      <c r="DCC112" s="921"/>
      <c r="DCD112" s="921"/>
      <c r="DCE112" s="921"/>
      <c r="DCF112" s="921"/>
      <c r="DCG112" s="921"/>
      <c r="DCH112" s="921"/>
      <c r="DCI112" s="921"/>
      <c r="DCJ112" s="921"/>
      <c r="DCK112" s="921"/>
      <c r="DCL112" s="921"/>
      <c r="DCM112" s="921"/>
      <c r="DCN112" s="921"/>
      <c r="DCO112" s="921"/>
      <c r="DCP112" s="921"/>
      <c r="DCQ112" s="921"/>
      <c r="DCR112" s="921"/>
      <c r="DCS112" s="921"/>
      <c r="DCT112" s="921"/>
      <c r="DCU112" s="921"/>
      <c r="DCV112" s="921"/>
      <c r="DCW112" s="921"/>
      <c r="DCX112" s="921"/>
      <c r="DCY112" s="921"/>
      <c r="DCZ112" s="921"/>
      <c r="DDA112" s="921"/>
      <c r="DDB112" s="921"/>
      <c r="DDC112" s="921"/>
      <c r="DDD112" s="921"/>
      <c r="DDE112" s="921"/>
      <c r="DDF112" s="921"/>
      <c r="DDG112" s="921"/>
      <c r="DDH112" s="921"/>
      <c r="DDI112" s="921"/>
      <c r="DDJ112" s="921"/>
      <c r="DDK112" s="921"/>
      <c r="DDL112" s="921"/>
      <c r="DDM112" s="921"/>
      <c r="DDN112" s="921"/>
      <c r="DDO112" s="921"/>
      <c r="DDP112" s="921"/>
      <c r="DDQ112" s="921"/>
      <c r="DDR112" s="921"/>
      <c r="DDS112" s="921"/>
      <c r="DDT112" s="921"/>
      <c r="DDU112" s="921"/>
      <c r="DDV112" s="921"/>
      <c r="DDW112" s="921"/>
      <c r="DDX112" s="921"/>
      <c r="DDY112" s="921"/>
      <c r="DDZ112" s="921"/>
      <c r="DEA112" s="921"/>
      <c r="DEB112" s="921"/>
      <c r="DEC112" s="921"/>
      <c r="DED112" s="921"/>
      <c r="DEE112" s="921"/>
      <c r="DEF112" s="921"/>
      <c r="DEG112" s="921"/>
      <c r="DEH112" s="921"/>
      <c r="DEI112" s="921"/>
      <c r="DEJ112" s="921"/>
      <c r="DEK112" s="921"/>
      <c r="DEL112" s="921"/>
      <c r="DEM112" s="921"/>
      <c r="DEN112" s="921"/>
      <c r="DEO112" s="921"/>
      <c r="DEP112" s="921"/>
      <c r="DEQ112" s="921"/>
      <c r="DER112" s="921"/>
      <c r="DES112" s="921"/>
      <c r="DET112" s="921"/>
      <c r="DEU112" s="921"/>
      <c r="DEV112" s="921"/>
      <c r="DEW112" s="921"/>
      <c r="DEX112" s="921"/>
      <c r="DEY112" s="921"/>
      <c r="DEZ112" s="921"/>
      <c r="DFA112" s="921"/>
      <c r="DFB112" s="921"/>
      <c r="DFC112" s="921"/>
      <c r="DFD112" s="921"/>
      <c r="DFE112" s="921"/>
      <c r="DFF112" s="921"/>
      <c r="DFG112" s="921"/>
      <c r="DFH112" s="921"/>
      <c r="DFI112" s="921"/>
      <c r="DFJ112" s="921"/>
      <c r="DFK112" s="921"/>
      <c r="DFL112" s="921"/>
      <c r="DFM112" s="921"/>
      <c r="DFN112" s="921"/>
      <c r="DFO112" s="921"/>
      <c r="DFP112" s="921"/>
      <c r="DFQ112" s="921"/>
      <c r="DFR112" s="921"/>
      <c r="DFS112" s="921"/>
      <c r="DFT112" s="921"/>
      <c r="DFU112" s="921"/>
      <c r="DFV112" s="921"/>
      <c r="DFW112" s="921"/>
      <c r="DFX112" s="921"/>
      <c r="DFY112" s="921"/>
      <c r="DFZ112" s="921"/>
      <c r="DGA112" s="921"/>
      <c r="DGB112" s="921"/>
      <c r="DGC112" s="921"/>
      <c r="DGD112" s="921"/>
      <c r="DGE112" s="921"/>
      <c r="DGF112" s="921"/>
      <c r="DGG112" s="921"/>
      <c r="DGH112" s="921"/>
      <c r="DGI112" s="921"/>
      <c r="DGJ112" s="921"/>
      <c r="DGK112" s="921"/>
      <c r="DGL112" s="921"/>
      <c r="DGM112" s="921"/>
      <c r="DGN112" s="921"/>
      <c r="DGO112" s="921"/>
      <c r="DGP112" s="921"/>
      <c r="DGQ112" s="921"/>
      <c r="DGR112" s="921"/>
      <c r="DGS112" s="921"/>
      <c r="DGT112" s="921"/>
      <c r="DGU112" s="921"/>
      <c r="DGV112" s="921"/>
      <c r="DGW112" s="921"/>
      <c r="DGX112" s="921"/>
      <c r="DGY112" s="921"/>
      <c r="DGZ112" s="921"/>
      <c r="DHA112" s="921"/>
      <c r="DHB112" s="921"/>
      <c r="DHC112" s="921"/>
      <c r="DHD112" s="921"/>
      <c r="DHE112" s="921"/>
      <c r="DHF112" s="921"/>
      <c r="DHG112" s="921"/>
      <c r="DHH112" s="921"/>
      <c r="DHI112" s="921"/>
      <c r="DHJ112" s="921"/>
      <c r="DHK112" s="921"/>
      <c r="DHL112" s="921"/>
      <c r="DHM112" s="921"/>
      <c r="DHN112" s="921"/>
      <c r="DHO112" s="921"/>
      <c r="DHP112" s="921"/>
      <c r="DHQ112" s="921"/>
      <c r="DHR112" s="921"/>
      <c r="DHS112" s="921"/>
      <c r="DHT112" s="921"/>
      <c r="DHU112" s="921"/>
      <c r="DHV112" s="921"/>
      <c r="DHW112" s="921"/>
      <c r="DHX112" s="921"/>
      <c r="DHY112" s="921"/>
      <c r="DHZ112" s="921"/>
      <c r="DIA112" s="921"/>
      <c r="DIB112" s="921"/>
      <c r="DIC112" s="921"/>
      <c r="DID112" s="921"/>
      <c r="DIE112" s="921"/>
      <c r="DIF112" s="921"/>
      <c r="DIG112" s="921"/>
      <c r="DIH112" s="921"/>
      <c r="DII112" s="921"/>
      <c r="DIJ112" s="921"/>
      <c r="DIK112" s="921"/>
      <c r="DIL112" s="921"/>
      <c r="DIM112" s="921"/>
      <c r="DIN112" s="921"/>
      <c r="DIO112" s="921"/>
      <c r="DIP112" s="921"/>
      <c r="DIQ112" s="921"/>
      <c r="DIR112" s="921"/>
      <c r="DIS112" s="921"/>
      <c r="DIT112" s="921"/>
      <c r="DIU112" s="921"/>
      <c r="DIV112" s="921"/>
      <c r="DIW112" s="921"/>
      <c r="DIX112" s="921"/>
      <c r="DIY112" s="921"/>
      <c r="DIZ112" s="921"/>
      <c r="DJA112" s="921"/>
      <c r="DJB112" s="921"/>
      <c r="DJC112" s="921"/>
      <c r="DJD112" s="921"/>
      <c r="DJE112" s="921"/>
      <c r="DJF112" s="921"/>
      <c r="DJG112" s="921"/>
      <c r="DJH112" s="921"/>
      <c r="DJI112" s="921"/>
      <c r="DJJ112" s="921"/>
      <c r="DJK112" s="921"/>
      <c r="DJL112" s="921"/>
      <c r="DJM112" s="921"/>
      <c r="DJN112" s="921"/>
      <c r="DJO112" s="921"/>
      <c r="DJP112" s="921"/>
      <c r="DJQ112" s="921"/>
      <c r="DJR112" s="921"/>
      <c r="DJS112" s="921"/>
      <c r="DJT112" s="921"/>
      <c r="DJU112" s="921"/>
      <c r="DJV112" s="921"/>
      <c r="DJW112" s="921"/>
      <c r="DJX112" s="921"/>
      <c r="DJY112" s="921"/>
      <c r="DJZ112" s="921"/>
      <c r="DKA112" s="921"/>
      <c r="DKB112" s="921"/>
      <c r="DKC112" s="921"/>
      <c r="DKD112" s="921"/>
      <c r="DKE112" s="921"/>
      <c r="DKF112" s="921"/>
      <c r="DKG112" s="921"/>
      <c r="DKH112" s="921"/>
      <c r="DKI112" s="921"/>
      <c r="DKJ112" s="921"/>
      <c r="DKK112" s="921"/>
      <c r="DKL112" s="921"/>
      <c r="DKM112" s="921"/>
      <c r="DKN112" s="921"/>
      <c r="DKO112" s="921"/>
      <c r="DKP112" s="921"/>
      <c r="DKQ112" s="921"/>
      <c r="DKR112" s="921"/>
      <c r="DKS112" s="921"/>
      <c r="DKT112" s="921"/>
      <c r="DKU112" s="921"/>
      <c r="DKV112" s="921"/>
      <c r="DKW112" s="921"/>
      <c r="DKX112" s="921"/>
      <c r="DKY112" s="921"/>
      <c r="DKZ112" s="921"/>
      <c r="DLA112" s="921"/>
      <c r="DLB112" s="921"/>
      <c r="DLC112" s="921"/>
      <c r="DLD112" s="921"/>
      <c r="DLE112" s="921"/>
      <c r="DLF112" s="921"/>
      <c r="DLG112" s="921"/>
      <c r="DLH112" s="921"/>
      <c r="DLI112" s="921"/>
      <c r="DLJ112" s="921"/>
      <c r="DLK112" s="921"/>
      <c r="DLL112" s="921"/>
      <c r="DLM112" s="921"/>
      <c r="DLN112" s="921"/>
      <c r="DLO112" s="921"/>
      <c r="DLP112" s="921"/>
      <c r="DLQ112" s="921"/>
      <c r="DLR112" s="921"/>
      <c r="DLS112" s="921"/>
      <c r="DLT112" s="921"/>
      <c r="DLU112" s="921"/>
      <c r="DLV112" s="921"/>
      <c r="DLW112" s="921"/>
      <c r="DLX112" s="921"/>
      <c r="DLY112" s="921"/>
      <c r="DLZ112" s="921"/>
      <c r="DMA112" s="921"/>
      <c r="DMB112" s="921"/>
      <c r="DMC112" s="921"/>
      <c r="DMD112" s="921"/>
      <c r="DME112" s="921"/>
      <c r="DMF112" s="921"/>
      <c r="DMG112" s="921"/>
      <c r="DMH112" s="921"/>
      <c r="DMI112" s="921"/>
      <c r="DMJ112" s="921"/>
      <c r="DMK112" s="921"/>
      <c r="DML112" s="921"/>
      <c r="DMM112" s="921"/>
      <c r="DMN112" s="921"/>
      <c r="DMO112" s="921"/>
      <c r="DMP112" s="921"/>
      <c r="DMQ112" s="921"/>
      <c r="DMR112" s="921"/>
      <c r="DMS112" s="921"/>
      <c r="DMT112" s="921"/>
      <c r="DMU112" s="921"/>
      <c r="DMV112" s="921"/>
      <c r="DMW112" s="921"/>
      <c r="DMX112" s="921"/>
      <c r="DMY112" s="921"/>
      <c r="DMZ112" s="921"/>
      <c r="DNA112" s="921"/>
      <c r="DNB112" s="921"/>
      <c r="DNC112" s="921"/>
      <c r="DND112" s="921"/>
      <c r="DNE112" s="921"/>
      <c r="DNF112" s="921"/>
      <c r="DNG112" s="921"/>
      <c r="DNH112" s="921"/>
      <c r="DNI112" s="921"/>
      <c r="DNJ112" s="921"/>
      <c r="DNK112" s="921"/>
      <c r="DNL112" s="921"/>
      <c r="DNM112" s="921"/>
      <c r="DNN112" s="921"/>
      <c r="DNO112" s="921"/>
      <c r="DNP112" s="921"/>
      <c r="DNQ112" s="921"/>
      <c r="DNR112" s="921"/>
      <c r="DNS112" s="921"/>
      <c r="DNT112" s="921"/>
      <c r="DNU112" s="921"/>
      <c r="DNV112" s="921"/>
      <c r="DNW112" s="921"/>
      <c r="DNX112" s="921"/>
      <c r="DNY112" s="921"/>
      <c r="DNZ112" s="921"/>
      <c r="DOA112" s="921"/>
      <c r="DOB112" s="921"/>
      <c r="DOC112" s="921"/>
      <c r="DOD112" s="921"/>
      <c r="DOE112" s="921"/>
      <c r="DOF112" s="921"/>
      <c r="DOG112" s="921"/>
      <c r="DOH112" s="921"/>
      <c r="DOI112" s="921"/>
      <c r="DOJ112" s="921"/>
      <c r="DOK112" s="921"/>
      <c r="DOL112" s="921"/>
      <c r="DOM112" s="921"/>
      <c r="DON112" s="921"/>
      <c r="DOO112" s="921"/>
      <c r="DOP112" s="921"/>
      <c r="DOQ112" s="921"/>
      <c r="DOR112" s="921"/>
      <c r="DOS112" s="921"/>
      <c r="DOT112" s="921"/>
      <c r="DOU112" s="921"/>
      <c r="DOV112" s="921"/>
      <c r="DOW112" s="921"/>
      <c r="DOX112" s="921"/>
      <c r="DOY112" s="921"/>
      <c r="DOZ112" s="921"/>
      <c r="DPA112" s="921"/>
      <c r="DPB112" s="921"/>
      <c r="DPC112" s="921"/>
      <c r="DPD112" s="921"/>
      <c r="DPE112" s="921"/>
      <c r="DPF112" s="921"/>
      <c r="DPG112" s="921"/>
      <c r="DPH112" s="921"/>
      <c r="DPI112" s="921"/>
      <c r="DPJ112" s="921"/>
      <c r="DPK112" s="921"/>
      <c r="DPL112" s="921"/>
      <c r="DPM112" s="921"/>
      <c r="DPN112" s="921"/>
      <c r="DPO112" s="921"/>
      <c r="DPP112" s="921"/>
      <c r="DPQ112" s="921"/>
      <c r="DPR112" s="921"/>
      <c r="DPS112" s="921"/>
      <c r="DPT112" s="921"/>
      <c r="DPU112" s="921"/>
      <c r="DPV112" s="921"/>
      <c r="DPW112" s="921"/>
      <c r="DPX112" s="921"/>
      <c r="DPY112" s="921"/>
      <c r="DPZ112" s="921"/>
      <c r="DQA112" s="921"/>
      <c r="DQB112" s="921"/>
      <c r="DQC112" s="921"/>
      <c r="DQD112" s="921"/>
      <c r="DQE112" s="921"/>
      <c r="DQF112" s="921"/>
      <c r="DQG112" s="921"/>
      <c r="DQH112" s="921"/>
      <c r="DQI112" s="921"/>
      <c r="DQJ112" s="921"/>
      <c r="DQK112" s="921"/>
      <c r="DQL112" s="921"/>
      <c r="DQM112" s="921"/>
      <c r="DQN112" s="921"/>
      <c r="DQO112" s="921"/>
      <c r="DQP112" s="921"/>
      <c r="DQQ112" s="921"/>
      <c r="DQR112" s="921"/>
      <c r="DQS112" s="921"/>
      <c r="DQT112" s="921"/>
      <c r="DQU112" s="921"/>
      <c r="DQV112" s="921"/>
      <c r="DQW112" s="921"/>
      <c r="DQX112" s="921"/>
      <c r="DQY112" s="921"/>
      <c r="DQZ112" s="921"/>
      <c r="DRA112" s="921"/>
      <c r="DRB112" s="921"/>
      <c r="DRC112" s="921"/>
      <c r="DRD112" s="921"/>
      <c r="DRE112" s="921"/>
      <c r="DRF112" s="921"/>
      <c r="DRG112" s="921"/>
      <c r="DRH112" s="921"/>
      <c r="DRI112" s="921"/>
      <c r="DRJ112" s="921"/>
      <c r="DRK112" s="921"/>
      <c r="DRL112" s="921"/>
      <c r="DRM112" s="921"/>
      <c r="DRN112" s="921"/>
      <c r="DRO112" s="921"/>
      <c r="DRP112" s="921"/>
      <c r="DRQ112" s="921"/>
      <c r="DRR112" s="921"/>
      <c r="DRS112" s="921"/>
      <c r="DRT112" s="921"/>
      <c r="DRU112" s="921"/>
      <c r="DRV112" s="921"/>
      <c r="DRW112" s="921"/>
      <c r="DRX112" s="921"/>
      <c r="DRY112" s="921"/>
      <c r="DRZ112" s="921"/>
      <c r="DSA112" s="921"/>
      <c r="DSB112" s="921"/>
      <c r="DSC112" s="921"/>
      <c r="DSD112" s="921"/>
      <c r="DSE112" s="921"/>
      <c r="DSF112" s="921"/>
      <c r="DSG112" s="921"/>
      <c r="DSH112" s="921"/>
      <c r="DSI112" s="921"/>
      <c r="DSJ112" s="921"/>
      <c r="DSK112" s="921"/>
      <c r="DSL112" s="921"/>
      <c r="DSM112" s="921"/>
      <c r="DSN112" s="921"/>
      <c r="DSO112" s="921"/>
      <c r="DSP112" s="921"/>
      <c r="DSQ112" s="921"/>
      <c r="DSR112" s="921"/>
      <c r="DSS112" s="921"/>
      <c r="DST112" s="921"/>
      <c r="DSU112" s="921"/>
      <c r="DSV112" s="921"/>
      <c r="DSW112" s="921"/>
      <c r="DSX112" s="921"/>
      <c r="DSY112" s="921"/>
      <c r="DSZ112" s="921"/>
      <c r="DTA112" s="921"/>
      <c r="DTB112" s="921"/>
      <c r="DTC112" s="921"/>
      <c r="DTD112" s="921"/>
      <c r="DTE112" s="921"/>
      <c r="DTF112" s="921"/>
      <c r="DTG112" s="921"/>
      <c r="DTH112" s="921"/>
      <c r="DTI112" s="921"/>
      <c r="DTJ112" s="921"/>
      <c r="DTK112" s="921"/>
      <c r="DTL112" s="921"/>
      <c r="DTM112" s="921"/>
      <c r="DTN112" s="921"/>
      <c r="DTO112" s="921"/>
      <c r="DTP112" s="921"/>
      <c r="DTQ112" s="921"/>
      <c r="DTR112" s="921"/>
      <c r="DTS112" s="921"/>
      <c r="DTT112" s="921"/>
      <c r="DTU112" s="921"/>
      <c r="DTV112" s="921"/>
      <c r="DTW112" s="921"/>
      <c r="DTX112" s="921"/>
      <c r="DTY112" s="921"/>
      <c r="DTZ112" s="921"/>
      <c r="DUA112" s="921"/>
      <c r="DUB112" s="921"/>
      <c r="DUC112" s="921"/>
      <c r="DUD112" s="921"/>
      <c r="DUE112" s="921"/>
      <c r="DUF112" s="921"/>
      <c r="DUG112" s="921"/>
      <c r="DUH112" s="921"/>
      <c r="DUI112" s="921"/>
      <c r="DUJ112" s="921"/>
      <c r="DUK112" s="921"/>
      <c r="DUL112" s="921"/>
      <c r="DUM112" s="921"/>
      <c r="DUN112" s="921"/>
      <c r="DUO112" s="921"/>
      <c r="DUP112" s="921"/>
      <c r="DUQ112" s="921"/>
      <c r="DUR112" s="921"/>
      <c r="DUS112" s="921"/>
      <c r="DUT112" s="921"/>
      <c r="DUU112" s="921"/>
      <c r="DUV112" s="921"/>
      <c r="DUW112" s="921"/>
      <c r="DUX112" s="921"/>
      <c r="DUY112" s="921"/>
      <c r="DUZ112" s="921"/>
      <c r="DVA112" s="921"/>
      <c r="DVB112" s="921"/>
      <c r="DVC112" s="921"/>
      <c r="DVD112" s="921"/>
      <c r="DVE112" s="921"/>
      <c r="DVF112" s="921"/>
      <c r="DVG112" s="921"/>
      <c r="DVH112" s="921"/>
      <c r="DVI112" s="921"/>
      <c r="DVJ112" s="921"/>
      <c r="DVK112" s="921"/>
      <c r="DVL112" s="921"/>
      <c r="DVM112" s="921"/>
      <c r="DVN112" s="921"/>
      <c r="DVO112" s="921"/>
      <c r="DVP112" s="921"/>
      <c r="DVQ112" s="921"/>
      <c r="DVR112" s="921"/>
      <c r="DVS112" s="921"/>
      <c r="DVT112" s="921"/>
      <c r="DVU112" s="921"/>
      <c r="DVV112" s="921"/>
      <c r="DVW112" s="921"/>
      <c r="DVX112" s="921"/>
      <c r="DVY112" s="921"/>
      <c r="DVZ112" s="921"/>
      <c r="DWA112" s="921"/>
      <c r="DWB112" s="921"/>
      <c r="DWC112" s="921"/>
      <c r="DWD112" s="921"/>
      <c r="DWE112" s="921"/>
      <c r="DWF112" s="921"/>
      <c r="DWG112" s="921"/>
      <c r="DWH112" s="921"/>
      <c r="DWI112" s="921"/>
      <c r="DWJ112" s="921"/>
      <c r="DWK112" s="921"/>
      <c r="DWL112" s="921"/>
      <c r="DWM112" s="921"/>
      <c r="DWN112" s="921"/>
      <c r="DWO112" s="921"/>
      <c r="DWP112" s="921"/>
      <c r="DWQ112" s="921"/>
      <c r="DWR112" s="921"/>
      <c r="DWS112" s="921"/>
      <c r="DWT112" s="921"/>
      <c r="DWU112" s="921"/>
      <c r="DWV112" s="921"/>
      <c r="DWW112" s="921"/>
      <c r="DWX112" s="921"/>
      <c r="DWY112" s="921"/>
      <c r="DWZ112" s="921"/>
      <c r="DXA112" s="921"/>
      <c r="DXB112" s="921"/>
      <c r="DXC112" s="921"/>
      <c r="DXD112" s="921"/>
      <c r="DXE112" s="921"/>
      <c r="DXF112" s="921"/>
      <c r="DXG112" s="921"/>
      <c r="DXH112" s="921"/>
      <c r="DXI112" s="921"/>
      <c r="DXJ112" s="921"/>
      <c r="DXK112" s="921"/>
      <c r="DXL112" s="921"/>
      <c r="DXM112" s="921"/>
      <c r="DXN112" s="921"/>
      <c r="DXO112" s="921"/>
      <c r="DXP112" s="921"/>
      <c r="DXQ112" s="921"/>
      <c r="DXR112" s="921"/>
      <c r="DXS112" s="921"/>
      <c r="DXT112" s="921"/>
      <c r="DXU112" s="921"/>
      <c r="DXV112" s="921"/>
      <c r="DXW112" s="921"/>
      <c r="DXX112" s="921"/>
      <c r="DXY112" s="921"/>
      <c r="DXZ112" s="921"/>
      <c r="DYA112" s="921"/>
      <c r="DYB112" s="921"/>
      <c r="DYC112" s="921"/>
      <c r="DYD112" s="921"/>
      <c r="DYE112" s="921"/>
      <c r="DYF112" s="921"/>
      <c r="DYG112" s="921"/>
      <c r="DYH112" s="921"/>
      <c r="DYI112" s="921"/>
      <c r="DYJ112" s="921"/>
      <c r="DYK112" s="921"/>
      <c r="DYL112" s="921"/>
      <c r="DYM112" s="921"/>
      <c r="DYN112" s="921"/>
      <c r="DYO112" s="921"/>
      <c r="DYP112" s="921"/>
      <c r="DYQ112" s="921"/>
      <c r="DYR112" s="921"/>
      <c r="DYS112" s="921"/>
      <c r="DYT112" s="921"/>
      <c r="DYU112" s="921"/>
      <c r="DYV112" s="921"/>
      <c r="DYW112" s="921"/>
      <c r="DYX112" s="921"/>
      <c r="DYY112" s="921"/>
      <c r="DYZ112" s="921"/>
      <c r="DZA112" s="921"/>
      <c r="DZB112" s="921"/>
      <c r="DZC112" s="921"/>
      <c r="DZD112" s="921"/>
      <c r="DZE112" s="921"/>
      <c r="DZF112" s="921"/>
      <c r="DZG112" s="921"/>
      <c r="DZH112" s="921"/>
      <c r="DZI112" s="921"/>
      <c r="DZJ112" s="921"/>
      <c r="DZK112" s="921"/>
      <c r="DZL112" s="921"/>
      <c r="DZM112" s="921"/>
      <c r="DZN112" s="921"/>
      <c r="DZO112" s="921"/>
      <c r="DZP112" s="921"/>
      <c r="DZQ112" s="921"/>
      <c r="DZR112" s="921"/>
      <c r="DZS112" s="921"/>
      <c r="DZT112" s="921"/>
      <c r="DZU112" s="921"/>
      <c r="DZV112" s="921"/>
      <c r="DZW112" s="921"/>
      <c r="DZX112" s="921"/>
      <c r="DZY112" s="921"/>
      <c r="DZZ112" s="921"/>
      <c r="EAA112" s="921"/>
      <c r="EAB112" s="921"/>
      <c r="EAC112" s="921"/>
      <c r="EAD112" s="921"/>
      <c r="EAE112" s="921"/>
      <c r="EAF112" s="921"/>
      <c r="EAG112" s="921"/>
      <c r="EAH112" s="921"/>
      <c r="EAI112" s="921"/>
      <c r="EAJ112" s="921"/>
      <c r="EAK112" s="921"/>
      <c r="EAL112" s="921"/>
      <c r="EAM112" s="921"/>
      <c r="EAN112" s="921"/>
      <c r="EAO112" s="921"/>
      <c r="EAP112" s="921"/>
      <c r="EAQ112" s="921"/>
      <c r="EAR112" s="921"/>
      <c r="EAS112" s="921"/>
      <c r="EAT112" s="921"/>
      <c r="EAU112" s="921"/>
      <c r="EAV112" s="921"/>
      <c r="EAW112" s="921"/>
      <c r="EAX112" s="921"/>
      <c r="EAY112" s="921"/>
      <c r="EAZ112" s="921"/>
      <c r="EBA112" s="921"/>
      <c r="EBB112" s="921"/>
      <c r="EBC112" s="921"/>
      <c r="EBD112" s="921"/>
      <c r="EBE112" s="921"/>
      <c r="EBF112" s="921"/>
      <c r="EBG112" s="921"/>
      <c r="EBH112" s="921"/>
      <c r="EBI112" s="921"/>
      <c r="EBJ112" s="921"/>
      <c r="EBK112" s="921"/>
      <c r="EBL112" s="921"/>
      <c r="EBM112" s="921"/>
      <c r="EBN112" s="921"/>
      <c r="EBO112" s="921"/>
      <c r="EBP112" s="921"/>
      <c r="EBQ112" s="921"/>
      <c r="EBR112" s="921"/>
      <c r="EBS112" s="921"/>
      <c r="EBT112" s="921"/>
      <c r="EBU112" s="921"/>
      <c r="EBV112" s="921"/>
      <c r="EBW112" s="921"/>
      <c r="EBX112" s="921"/>
      <c r="EBY112" s="921"/>
      <c r="EBZ112" s="921"/>
      <c r="ECA112" s="921"/>
      <c r="ECB112" s="921"/>
      <c r="ECC112" s="921"/>
      <c r="ECD112" s="921"/>
      <c r="ECE112" s="921"/>
      <c r="ECF112" s="921"/>
      <c r="ECG112" s="921"/>
      <c r="ECH112" s="921"/>
      <c r="ECI112" s="921"/>
      <c r="ECJ112" s="921"/>
      <c r="ECK112" s="921"/>
      <c r="ECL112" s="921"/>
      <c r="ECM112" s="921"/>
      <c r="ECN112" s="921"/>
      <c r="ECO112" s="921"/>
      <c r="ECP112" s="921"/>
      <c r="ECQ112" s="921"/>
      <c r="ECR112" s="921"/>
      <c r="ECS112" s="921"/>
      <c r="ECT112" s="921"/>
      <c r="ECU112" s="921"/>
      <c r="ECV112" s="921"/>
      <c r="ECW112" s="921"/>
      <c r="ECX112" s="921"/>
      <c r="ECY112" s="921"/>
      <c r="ECZ112" s="921"/>
      <c r="EDA112" s="921"/>
      <c r="EDB112" s="921"/>
      <c r="EDC112" s="921"/>
      <c r="EDD112" s="921"/>
      <c r="EDE112" s="921"/>
      <c r="EDF112" s="921"/>
      <c r="EDG112" s="921"/>
      <c r="EDH112" s="921"/>
      <c r="EDI112" s="921"/>
      <c r="EDJ112" s="921"/>
      <c r="EDK112" s="921"/>
      <c r="EDL112" s="921"/>
      <c r="EDM112" s="921"/>
      <c r="EDN112" s="921"/>
      <c r="EDO112" s="921"/>
      <c r="EDP112" s="921"/>
      <c r="EDQ112" s="921"/>
      <c r="EDR112" s="921"/>
      <c r="EDS112" s="921"/>
      <c r="EDT112" s="921"/>
      <c r="EDU112" s="921"/>
      <c r="EDV112" s="921"/>
      <c r="EDW112" s="921"/>
      <c r="EDX112" s="921"/>
      <c r="EDY112" s="921"/>
      <c r="EDZ112" s="921"/>
      <c r="EEA112" s="921"/>
      <c r="EEB112" s="921"/>
      <c r="EEC112" s="921"/>
      <c r="EED112" s="921"/>
      <c r="EEE112" s="921"/>
      <c r="EEF112" s="921"/>
      <c r="EEG112" s="921"/>
      <c r="EEH112" s="921"/>
      <c r="EEI112" s="921"/>
      <c r="EEJ112" s="921"/>
      <c r="EEK112" s="921"/>
      <c r="EEL112" s="921"/>
      <c r="EEM112" s="921"/>
      <c r="EEN112" s="921"/>
      <c r="EEO112" s="921"/>
      <c r="EEP112" s="921"/>
      <c r="EEQ112" s="921"/>
      <c r="EER112" s="921"/>
      <c r="EES112" s="921"/>
      <c r="EET112" s="921"/>
      <c r="EEU112" s="921"/>
      <c r="EEV112" s="921"/>
      <c r="EEW112" s="921"/>
      <c r="EEX112" s="921"/>
      <c r="EEY112" s="921"/>
      <c r="EEZ112" s="921"/>
      <c r="EFA112" s="921"/>
      <c r="EFB112" s="921"/>
      <c r="EFC112" s="921"/>
      <c r="EFD112" s="921"/>
      <c r="EFE112" s="921"/>
      <c r="EFF112" s="921"/>
      <c r="EFG112" s="921"/>
      <c r="EFH112" s="921"/>
      <c r="EFI112" s="921"/>
      <c r="EFJ112" s="921"/>
      <c r="EFK112" s="921"/>
      <c r="EFL112" s="921"/>
      <c r="EFM112" s="921"/>
      <c r="EFN112" s="921"/>
      <c r="EFO112" s="921"/>
      <c r="EFP112" s="921"/>
      <c r="EFQ112" s="921"/>
      <c r="EFR112" s="921"/>
      <c r="EFS112" s="921"/>
      <c r="EFT112" s="921"/>
      <c r="EFU112" s="921"/>
      <c r="EFV112" s="921"/>
      <c r="EFW112" s="921"/>
      <c r="EFX112" s="921"/>
      <c r="EFY112" s="921"/>
      <c r="EFZ112" s="921"/>
      <c r="EGA112" s="921"/>
      <c r="EGB112" s="921"/>
      <c r="EGC112" s="921"/>
      <c r="EGD112" s="921"/>
      <c r="EGE112" s="921"/>
      <c r="EGF112" s="921"/>
      <c r="EGG112" s="921"/>
      <c r="EGH112" s="921"/>
      <c r="EGI112" s="921"/>
      <c r="EGJ112" s="921"/>
      <c r="EGK112" s="921"/>
      <c r="EGL112" s="921"/>
      <c r="EGM112" s="921"/>
      <c r="EGN112" s="921"/>
      <c r="EGO112" s="921"/>
      <c r="EGP112" s="921"/>
      <c r="EGQ112" s="921"/>
      <c r="EGR112" s="921"/>
      <c r="EGS112" s="921"/>
      <c r="EGT112" s="921"/>
      <c r="EGU112" s="921"/>
      <c r="EGV112" s="921"/>
      <c r="EGW112" s="921"/>
      <c r="EGX112" s="921"/>
      <c r="EGY112" s="921"/>
      <c r="EGZ112" s="921"/>
      <c r="EHA112" s="921"/>
      <c r="EHB112" s="921"/>
      <c r="EHC112" s="921"/>
      <c r="EHD112" s="921"/>
      <c r="EHE112" s="921"/>
      <c r="EHF112" s="921"/>
      <c r="EHG112" s="921"/>
      <c r="EHH112" s="921"/>
      <c r="EHI112" s="921"/>
      <c r="EHJ112" s="921"/>
      <c r="EHK112" s="921"/>
      <c r="EHL112" s="921"/>
      <c r="EHM112" s="921"/>
      <c r="EHN112" s="921"/>
      <c r="EHO112" s="921"/>
      <c r="EHP112" s="921"/>
      <c r="EHQ112" s="921"/>
      <c r="EHR112" s="921"/>
      <c r="EHS112" s="921"/>
      <c r="EHT112" s="921"/>
      <c r="EHU112" s="921"/>
      <c r="EHV112" s="921"/>
      <c r="EHW112" s="921"/>
      <c r="EHX112" s="921"/>
      <c r="EHY112" s="921"/>
      <c r="EHZ112" s="921"/>
      <c r="EIA112" s="921"/>
      <c r="EIB112" s="921"/>
      <c r="EIC112" s="921"/>
      <c r="EID112" s="921"/>
      <c r="EIE112" s="921"/>
      <c r="EIF112" s="921"/>
      <c r="EIG112" s="921"/>
      <c r="EIH112" s="921"/>
      <c r="EII112" s="921"/>
      <c r="EIJ112" s="921"/>
      <c r="EIK112" s="921"/>
      <c r="EIL112" s="921"/>
      <c r="EIM112" s="921"/>
      <c r="EIN112" s="921"/>
      <c r="EIO112" s="921"/>
      <c r="EIP112" s="921"/>
      <c r="EIQ112" s="921"/>
      <c r="EIR112" s="921"/>
      <c r="EIS112" s="921"/>
      <c r="EIT112" s="921"/>
      <c r="EIU112" s="921"/>
      <c r="EIV112" s="921"/>
      <c r="EIW112" s="921"/>
      <c r="EIX112" s="921"/>
      <c r="EIY112" s="921"/>
      <c r="EIZ112" s="921"/>
      <c r="EJA112" s="921"/>
      <c r="EJB112" s="921"/>
      <c r="EJC112" s="921"/>
      <c r="EJD112" s="921"/>
      <c r="EJE112" s="921"/>
      <c r="EJF112" s="921"/>
      <c r="EJG112" s="921"/>
      <c r="EJH112" s="921"/>
      <c r="EJI112" s="921"/>
      <c r="EJJ112" s="921"/>
      <c r="EJK112" s="921"/>
      <c r="EJL112" s="921"/>
      <c r="EJM112" s="921"/>
      <c r="EJN112" s="921"/>
      <c r="EJO112" s="921"/>
      <c r="EJP112" s="921"/>
      <c r="EJQ112" s="921"/>
      <c r="EJR112" s="921"/>
      <c r="EJS112" s="921"/>
      <c r="EJT112" s="921"/>
      <c r="EJU112" s="921"/>
      <c r="EJV112" s="921"/>
      <c r="EJW112" s="921"/>
      <c r="EJX112" s="921"/>
      <c r="EJY112" s="921"/>
      <c r="EJZ112" s="921"/>
      <c r="EKA112" s="921"/>
      <c r="EKB112" s="921"/>
      <c r="EKC112" s="921"/>
      <c r="EKD112" s="921"/>
      <c r="EKE112" s="921"/>
      <c r="EKF112" s="921"/>
      <c r="EKG112" s="921"/>
      <c r="EKH112" s="921"/>
      <c r="EKI112" s="921"/>
      <c r="EKJ112" s="921"/>
      <c r="EKK112" s="921"/>
      <c r="EKL112" s="921"/>
      <c r="EKM112" s="921"/>
      <c r="EKN112" s="921"/>
      <c r="EKO112" s="921"/>
      <c r="EKP112" s="921"/>
      <c r="EKQ112" s="921"/>
      <c r="EKR112" s="921"/>
      <c r="EKS112" s="921"/>
      <c r="EKT112" s="921"/>
      <c r="EKU112" s="921"/>
      <c r="EKV112" s="921"/>
      <c r="EKW112" s="921"/>
      <c r="EKX112" s="921"/>
      <c r="EKY112" s="921"/>
      <c r="EKZ112" s="921"/>
      <c r="ELA112" s="921"/>
      <c r="ELB112" s="921"/>
      <c r="ELC112" s="921"/>
      <c r="ELD112" s="921"/>
      <c r="ELE112" s="921"/>
      <c r="ELF112" s="921"/>
      <c r="ELG112" s="921"/>
      <c r="ELH112" s="921"/>
      <c r="ELI112" s="921"/>
      <c r="ELJ112" s="921"/>
      <c r="ELK112" s="921"/>
      <c r="ELL112" s="921"/>
      <c r="ELM112" s="921"/>
      <c r="ELN112" s="921"/>
      <c r="ELO112" s="921"/>
      <c r="ELP112" s="921"/>
      <c r="ELQ112" s="921"/>
      <c r="ELR112" s="921"/>
      <c r="ELS112" s="921"/>
      <c r="ELT112" s="921"/>
      <c r="ELU112" s="921"/>
      <c r="ELV112" s="921"/>
      <c r="ELW112" s="921"/>
      <c r="ELX112" s="921"/>
      <c r="ELY112" s="921"/>
      <c r="ELZ112" s="921"/>
      <c r="EMA112" s="921"/>
      <c r="EMB112" s="921"/>
      <c r="EMC112" s="921"/>
      <c r="EMD112" s="921"/>
      <c r="EME112" s="921"/>
      <c r="EMF112" s="921"/>
      <c r="EMG112" s="921"/>
      <c r="EMH112" s="921"/>
      <c r="EMI112" s="921"/>
      <c r="EMJ112" s="921"/>
      <c r="EMK112" s="921"/>
      <c r="EML112" s="921"/>
      <c r="EMM112" s="921"/>
      <c r="EMN112" s="921"/>
      <c r="EMO112" s="921"/>
      <c r="EMP112" s="921"/>
      <c r="EMQ112" s="921"/>
      <c r="EMR112" s="921"/>
      <c r="EMS112" s="921"/>
      <c r="EMT112" s="921"/>
      <c r="EMU112" s="921"/>
      <c r="EMV112" s="921"/>
      <c r="EMW112" s="921"/>
      <c r="EMX112" s="921"/>
      <c r="EMY112" s="921"/>
      <c r="EMZ112" s="921"/>
      <c r="ENA112" s="921"/>
      <c r="ENB112" s="921"/>
      <c r="ENC112" s="921"/>
      <c r="END112" s="921"/>
      <c r="ENE112" s="921"/>
      <c r="ENF112" s="921"/>
      <c r="ENG112" s="921"/>
      <c r="ENH112" s="921"/>
      <c r="ENI112" s="921"/>
      <c r="ENJ112" s="921"/>
      <c r="ENK112" s="921"/>
      <c r="ENL112" s="921"/>
      <c r="ENM112" s="921"/>
      <c r="ENN112" s="921"/>
      <c r="ENO112" s="921"/>
      <c r="ENP112" s="921"/>
      <c r="ENQ112" s="921"/>
      <c r="ENR112" s="921"/>
      <c r="ENS112" s="921"/>
      <c r="ENT112" s="921"/>
      <c r="ENU112" s="921"/>
      <c r="ENV112" s="921"/>
      <c r="ENW112" s="921"/>
      <c r="ENX112" s="921"/>
      <c r="ENY112" s="921"/>
      <c r="ENZ112" s="921"/>
      <c r="EOA112" s="921"/>
      <c r="EOB112" s="921"/>
      <c r="EOC112" s="921"/>
      <c r="EOD112" s="921"/>
      <c r="EOE112" s="921"/>
      <c r="EOF112" s="921"/>
      <c r="EOG112" s="921"/>
      <c r="EOH112" s="921"/>
      <c r="EOI112" s="921"/>
      <c r="EOJ112" s="921"/>
      <c r="EOK112" s="921"/>
      <c r="EOL112" s="921"/>
      <c r="EOM112" s="921"/>
      <c r="EON112" s="921"/>
      <c r="EOO112" s="921"/>
      <c r="EOP112" s="921"/>
      <c r="EOQ112" s="921"/>
      <c r="EOR112" s="921"/>
      <c r="EOS112" s="921"/>
      <c r="EOT112" s="921"/>
      <c r="EOU112" s="921"/>
      <c r="EOV112" s="921"/>
      <c r="EOW112" s="921"/>
      <c r="EOX112" s="921"/>
      <c r="EOY112" s="921"/>
      <c r="EOZ112" s="921"/>
      <c r="EPA112" s="921"/>
      <c r="EPB112" s="921"/>
      <c r="EPC112" s="921"/>
      <c r="EPD112" s="921"/>
      <c r="EPE112" s="921"/>
      <c r="EPF112" s="921"/>
      <c r="EPG112" s="921"/>
      <c r="EPH112" s="921"/>
      <c r="EPI112" s="921"/>
      <c r="EPJ112" s="921"/>
      <c r="EPK112" s="921"/>
      <c r="EPL112" s="921"/>
      <c r="EPM112" s="921"/>
      <c r="EPN112" s="921"/>
      <c r="EPO112" s="921"/>
      <c r="EPP112" s="921"/>
      <c r="EPQ112" s="921"/>
      <c r="EPR112" s="921"/>
      <c r="EPS112" s="921"/>
      <c r="EPT112" s="921"/>
      <c r="EPU112" s="921"/>
      <c r="EPV112" s="921"/>
      <c r="EPW112" s="921"/>
      <c r="EPX112" s="921"/>
      <c r="EPY112" s="921"/>
      <c r="EPZ112" s="921"/>
      <c r="EQA112" s="921"/>
      <c r="EQB112" s="921"/>
      <c r="EQC112" s="921"/>
      <c r="EQD112" s="921"/>
      <c r="EQE112" s="921"/>
      <c r="EQF112" s="921"/>
      <c r="EQG112" s="921"/>
      <c r="EQH112" s="921"/>
      <c r="EQI112" s="921"/>
      <c r="EQJ112" s="921"/>
      <c r="EQK112" s="921"/>
      <c r="EQL112" s="921"/>
      <c r="EQM112" s="921"/>
      <c r="EQN112" s="921"/>
      <c r="EQO112" s="921"/>
      <c r="EQP112" s="921"/>
      <c r="EQQ112" s="921"/>
      <c r="EQR112" s="921"/>
      <c r="EQS112" s="921"/>
      <c r="EQT112" s="921"/>
      <c r="EQU112" s="921"/>
      <c r="EQV112" s="921"/>
      <c r="EQW112" s="921"/>
      <c r="EQX112" s="921"/>
      <c r="EQY112" s="921"/>
      <c r="EQZ112" s="921"/>
      <c r="ERA112" s="921"/>
      <c r="ERB112" s="921"/>
      <c r="ERC112" s="921"/>
      <c r="ERD112" s="921"/>
      <c r="ERE112" s="921"/>
      <c r="ERF112" s="921"/>
      <c r="ERG112" s="921"/>
      <c r="ERH112" s="921"/>
      <c r="ERI112" s="921"/>
      <c r="ERJ112" s="921"/>
      <c r="ERK112" s="921"/>
      <c r="ERL112" s="921"/>
      <c r="ERM112" s="921"/>
      <c r="ERN112" s="921"/>
      <c r="ERO112" s="921"/>
      <c r="ERP112" s="921"/>
      <c r="ERQ112" s="921"/>
      <c r="ERR112" s="921"/>
      <c r="ERS112" s="921"/>
      <c r="ERT112" s="921"/>
      <c r="ERU112" s="921"/>
      <c r="ERV112" s="921"/>
      <c r="ERW112" s="921"/>
      <c r="ERX112" s="921"/>
      <c r="ERY112" s="921"/>
      <c r="ERZ112" s="921"/>
      <c r="ESA112" s="921"/>
      <c r="ESB112" s="921"/>
      <c r="ESC112" s="921"/>
      <c r="ESD112" s="921"/>
      <c r="ESE112" s="921"/>
      <c r="ESF112" s="921"/>
      <c r="ESG112" s="921"/>
      <c r="ESH112" s="921"/>
      <c r="ESI112" s="921"/>
      <c r="ESJ112" s="921"/>
      <c r="ESK112" s="921"/>
      <c r="ESL112" s="921"/>
      <c r="ESM112" s="921"/>
      <c r="ESN112" s="921"/>
      <c r="ESO112" s="921"/>
      <c r="ESP112" s="921"/>
      <c r="ESQ112" s="921"/>
      <c r="ESR112" s="921"/>
      <c r="ESS112" s="921"/>
      <c r="EST112" s="921"/>
      <c r="ESU112" s="921"/>
      <c r="ESV112" s="921"/>
      <c r="ESW112" s="921"/>
      <c r="ESX112" s="921"/>
      <c r="ESY112" s="921"/>
      <c r="ESZ112" s="921"/>
      <c r="ETA112" s="921"/>
      <c r="ETB112" s="921"/>
      <c r="ETC112" s="921"/>
      <c r="ETD112" s="921"/>
      <c r="ETE112" s="921"/>
      <c r="ETF112" s="921"/>
      <c r="ETG112" s="921"/>
      <c r="ETH112" s="921"/>
      <c r="ETI112" s="921"/>
      <c r="ETJ112" s="921"/>
      <c r="ETK112" s="921"/>
      <c r="ETL112" s="921"/>
      <c r="ETM112" s="921"/>
      <c r="ETN112" s="921"/>
      <c r="ETO112" s="921"/>
      <c r="ETP112" s="921"/>
      <c r="ETQ112" s="921"/>
      <c r="ETR112" s="921"/>
      <c r="ETS112" s="921"/>
      <c r="ETT112" s="921"/>
      <c r="ETU112" s="921"/>
      <c r="ETV112" s="921"/>
      <c r="ETW112" s="921"/>
      <c r="ETX112" s="921"/>
      <c r="ETY112" s="921"/>
      <c r="ETZ112" s="921"/>
      <c r="EUA112" s="921"/>
      <c r="EUB112" s="921"/>
      <c r="EUC112" s="921"/>
      <c r="EUD112" s="921"/>
      <c r="EUE112" s="921"/>
      <c r="EUF112" s="921"/>
      <c r="EUG112" s="921"/>
      <c r="EUH112" s="921"/>
      <c r="EUI112" s="921"/>
      <c r="EUJ112" s="921"/>
      <c r="EUK112" s="921"/>
      <c r="EUL112" s="921"/>
      <c r="EUM112" s="921"/>
      <c r="EUN112" s="921"/>
      <c r="EUO112" s="921"/>
      <c r="EUP112" s="921"/>
      <c r="EUQ112" s="921"/>
      <c r="EUR112" s="921"/>
      <c r="EUS112" s="921"/>
      <c r="EUT112" s="921"/>
      <c r="EUU112" s="921"/>
      <c r="EUV112" s="921"/>
      <c r="EUW112" s="921"/>
      <c r="EUX112" s="921"/>
      <c r="EUY112" s="921"/>
      <c r="EUZ112" s="921"/>
      <c r="EVA112" s="921"/>
      <c r="EVB112" s="921"/>
      <c r="EVC112" s="921"/>
      <c r="EVD112" s="921"/>
      <c r="EVE112" s="921"/>
      <c r="EVF112" s="921"/>
      <c r="EVG112" s="921"/>
      <c r="EVH112" s="921"/>
      <c r="EVI112" s="921"/>
      <c r="EVJ112" s="921"/>
      <c r="EVK112" s="921"/>
      <c r="EVL112" s="921"/>
      <c r="EVM112" s="921"/>
      <c r="EVN112" s="921"/>
      <c r="EVO112" s="921"/>
      <c r="EVP112" s="921"/>
      <c r="EVQ112" s="921"/>
      <c r="EVR112" s="921"/>
      <c r="EVS112" s="921"/>
      <c r="EVT112" s="921"/>
      <c r="EVU112" s="921"/>
      <c r="EVV112" s="921"/>
      <c r="EVW112" s="921"/>
      <c r="EVX112" s="921"/>
      <c r="EVY112" s="921"/>
      <c r="EVZ112" s="921"/>
      <c r="EWA112" s="921"/>
      <c r="EWB112" s="921"/>
      <c r="EWC112" s="921"/>
      <c r="EWD112" s="921"/>
      <c r="EWE112" s="921"/>
      <c r="EWF112" s="921"/>
      <c r="EWG112" s="921"/>
      <c r="EWH112" s="921"/>
      <c r="EWI112" s="921"/>
      <c r="EWJ112" s="921"/>
      <c r="EWK112" s="921"/>
      <c r="EWL112" s="921"/>
      <c r="EWM112" s="921"/>
      <c r="EWN112" s="921"/>
      <c r="EWO112" s="921"/>
      <c r="EWP112" s="921"/>
      <c r="EWQ112" s="921"/>
      <c r="EWR112" s="921"/>
      <c r="EWS112" s="921"/>
      <c r="EWT112" s="921"/>
      <c r="EWU112" s="921"/>
      <c r="EWV112" s="921"/>
      <c r="EWW112" s="921"/>
      <c r="EWX112" s="921"/>
      <c r="EWY112" s="921"/>
      <c r="EWZ112" s="921"/>
      <c r="EXA112" s="921"/>
      <c r="EXB112" s="921"/>
      <c r="EXC112" s="921"/>
      <c r="EXD112" s="921"/>
      <c r="EXE112" s="921"/>
      <c r="EXF112" s="921"/>
      <c r="EXG112" s="921"/>
      <c r="EXH112" s="921"/>
      <c r="EXI112" s="921"/>
      <c r="EXJ112" s="921"/>
      <c r="EXK112" s="921"/>
      <c r="EXL112" s="921"/>
      <c r="EXM112" s="921"/>
      <c r="EXN112" s="921"/>
      <c r="EXO112" s="921"/>
      <c r="EXP112" s="921"/>
      <c r="EXQ112" s="921"/>
      <c r="EXR112" s="921"/>
      <c r="EXS112" s="921"/>
      <c r="EXT112" s="921"/>
      <c r="EXU112" s="921"/>
      <c r="EXV112" s="921"/>
      <c r="EXW112" s="921"/>
      <c r="EXX112" s="921"/>
      <c r="EXY112" s="921"/>
      <c r="EXZ112" s="921"/>
      <c r="EYA112" s="921"/>
      <c r="EYB112" s="921"/>
      <c r="EYC112" s="921"/>
      <c r="EYD112" s="921"/>
      <c r="EYE112" s="921"/>
      <c r="EYF112" s="921"/>
      <c r="EYG112" s="921"/>
      <c r="EYH112" s="921"/>
      <c r="EYI112" s="921"/>
      <c r="EYJ112" s="921"/>
      <c r="EYK112" s="921"/>
      <c r="EYL112" s="921"/>
      <c r="EYM112" s="921"/>
      <c r="EYN112" s="921"/>
      <c r="EYO112" s="921"/>
      <c r="EYP112" s="921"/>
      <c r="EYQ112" s="921"/>
      <c r="EYR112" s="921"/>
      <c r="EYS112" s="921"/>
      <c r="EYT112" s="921"/>
      <c r="EYU112" s="921"/>
      <c r="EYV112" s="921"/>
      <c r="EYW112" s="921"/>
      <c r="EYX112" s="921"/>
      <c r="EYY112" s="921"/>
      <c r="EYZ112" s="921"/>
      <c r="EZA112" s="921"/>
      <c r="EZB112" s="921"/>
      <c r="EZC112" s="921"/>
      <c r="EZD112" s="921"/>
      <c r="EZE112" s="921"/>
      <c r="EZF112" s="921"/>
      <c r="EZG112" s="921"/>
      <c r="EZH112" s="921"/>
      <c r="EZI112" s="921"/>
      <c r="EZJ112" s="921"/>
      <c r="EZK112" s="921"/>
      <c r="EZL112" s="921"/>
      <c r="EZM112" s="921"/>
      <c r="EZN112" s="921"/>
      <c r="EZO112" s="921"/>
      <c r="EZP112" s="921"/>
      <c r="EZQ112" s="921"/>
      <c r="EZR112" s="921"/>
      <c r="EZS112" s="921"/>
      <c r="EZT112" s="921"/>
      <c r="EZU112" s="921"/>
      <c r="EZV112" s="921"/>
      <c r="EZW112" s="921"/>
      <c r="EZX112" s="921"/>
      <c r="EZY112" s="921"/>
      <c r="EZZ112" s="921"/>
      <c r="FAA112" s="921"/>
      <c r="FAB112" s="921"/>
      <c r="FAC112" s="921"/>
      <c r="FAD112" s="921"/>
      <c r="FAE112" s="921"/>
      <c r="FAF112" s="921"/>
      <c r="FAG112" s="921"/>
      <c r="FAH112" s="921"/>
      <c r="FAI112" s="921"/>
      <c r="FAJ112" s="921"/>
      <c r="FAK112" s="921"/>
      <c r="FAL112" s="921"/>
      <c r="FAM112" s="921"/>
      <c r="FAN112" s="921"/>
      <c r="FAO112" s="921"/>
      <c r="FAP112" s="921"/>
      <c r="FAQ112" s="921"/>
      <c r="FAR112" s="921"/>
      <c r="FAS112" s="921"/>
      <c r="FAT112" s="921"/>
      <c r="FAU112" s="921"/>
      <c r="FAV112" s="921"/>
      <c r="FAW112" s="921"/>
      <c r="FAX112" s="921"/>
      <c r="FAY112" s="921"/>
      <c r="FAZ112" s="921"/>
      <c r="FBA112" s="921"/>
      <c r="FBB112" s="921"/>
      <c r="FBC112" s="921"/>
      <c r="FBD112" s="921"/>
      <c r="FBE112" s="921"/>
      <c r="FBF112" s="921"/>
      <c r="FBG112" s="921"/>
      <c r="FBH112" s="921"/>
      <c r="FBI112" s="921"/>
      <c r="FBJ112" s="921"/>
      <c r="FBK112" s="921"/>
      <c r="FBL112" s="921"/>
      <c r="FBM112" s="921"/>
      <c r="FBN112" s="921"/>
      <c r="FBO112" s="921"/>
      <c r="FBP112" s="921"/>
      <c r="FBQ112" s="921"/>
      <c r="FBR112" s="921"/>
      <c r="FBS112" s="921"/>
      <c r="FBT112" s="921"/>
      <c r="FBU112" s="921"/>
      <c r="FBV112" s="921"/>
      <c r="FBW112" s="921"/>
      <c r="FBX112" s="921"/>
      <c r="FBY112" s="921"/>
      <c r="FBZ112" s="921"/>
      <c r="FCA112" s="921"/>
      <c r="FCB112" s="921"/>
      <c r="FCC112" s="921"/>
      <c r="FCD112" s="921"/>
      <c r="FCE112" s="921"/>
      <c r="FCF112" s="921"/>
      <c r="FCG112" s="921"/>
      <c r="FCH112" s="921"/>
      <c r="FCI112" s="921"/>
      <c r="FCJ112" s="921"/>
      <c r="FCK112" s="921"/>
      <c r="FCL112" s="921"/>
      <c r="FCM112" s="921"/>
      <c r="FCN112" s="921"/>
      <c r="FCO112" s="921"/>
      <c r="FCP112" s="921"/>
      <c r="FCQ112" s="921"/>
      <c r="FCR112" s="921"/>
      <c r="FCS112" s="921"/>
      <c r="FCT112" s="921"/>
      <c r="FCU112" s="921"/>
      <c r="FCV112" s="921"/>
      <c r="FCW112" s="921"/>
      <c r="FCX112" s="921"/>
      <c r="FCY112" s="921"/>
      <c r="FCZ112" s="921"/>
      <c r="FDA112" s="921"/>
      <c r="FDB112" s="921"/>
      <c r="FDC112" s="921"/>
      <c r="FDD112" s="921"/>
      <c r="FDE112" s="921"/>
      <c r="FDF112" s="921"/>
      <c r="FDG112" s="921"/>
      <c r="FDH112" s="921"/>
      <c r="FDI112" s="921"/>
      <c r="FDJ112" s="921"/>
      <c r="FDK112" s="921"/>
      <c r="FDL112" s="921"/>
      <c r="FDM112" s="921"/>
      <c r="FDN112" s="921"/>
      <c r="FDO112" s="921"/>
      <c r="FDP112" s="921"/>
      <c r="FDQ112" s="921"/>
      <c r="FDR112" s="921"/>
      <c r="FDS112" s="921"/>
      <c r="FDT112" s="921"/>
      <c r="FDU112" s="921"/>
      <c r="FDV112" s="921"/>
      <c r="FDW112" s="921"/>
      <c r="FDX112" s="921"/>
      <c r="FDY112" s="921"/>
      <c r="FDZ112" s="921"/>
      <c r="FEA112" s="921"/>
      <c r="FEB112" s="921"/>
      <c r="FEC112" s="921"/>
      <c r="FED112" s="921"/>
      <c r="FEE112" s="921"/>
      <c r="FEF112" s="921"/>
      <c r="FEG112" s="921"/>
      <c r="FEH112" s="921"/>
      <c r="FEI112" s="921"/>
      <c r="FEJ112" s="921"/>
      <c r="FEK112" s="921"/>
      <c r="FEL112" s="921"/>
      <c r="FEM112" s="921"/>
      <c r="FEN112" s="921"/>
      <c r="FEO112" s="921"/>
      <c r="FEP112" s="921"/>
      <c r="FEQ112" s="921"/>
      <c r="FER112" s="921"/>
      <c r="FES112" s="921"/>
      <c r="FET112" s="921"/>
      <c r="FEU112" s="921"/>
      <c r="FEV112" s="921"/>
      <c r="FEW112" s="921"/>
      <c r="FEX112" s="921"/>
      <c r="FEY112" s="921"/>
      <c r="FEZ112" s="921"/>
      <c r="FFA112" s="921"/>
      <c r="FFB112" s="921"/>
      <c r="FFC112" s="921"/>
      <c r="FFD112" s="921"/>
      <c r="FFE112" s="921"/>
      <c r="FFF112" s="921"/>
      <c r="FFG112" s="921"/>
      <c r="FFH112" s="921"/>
      <c r="FFI112" s="921"/>
      <c r="FFJ112" s="921"/>
      <c r="FFK112" s="921"/>
      <c r="FFL112" s="921"/>
      <c r="FFM112" s="921"/>
      <c r="FFN112" s="921"/>
      <c r="FFO112" s="921"/>
      <c r="FFP112" s="921"/>
      <c r="FFQ112" s="921"/>
      <c r="FFR112" s="921"/>
      <c r="FFS112" s="921"/>
      <c r="FFT112" s="921"/>
      <c r="FFU112" s="921"/>
      <c r="FFV112" s="921"/>
      <c r="FFW112" s="921"/>
      <c r="FFX112" s="921"/>
      <c r="FFY112" s="921"/>
      <c r="FFZ112" s="921"/>
      <c r="FGA112" s="921"/>
      <c r="FGB112" s="921"/>
      <c r="FGC112" s="921"/>
      <c r="FGD112" s="921"/>
      <c r="FGE112" s="921"/>
      <c r="FGF112" s="921"/>
      <c r="FGG112" s="921"/>
      <c r="FGH112" s="921"/>
      <c r="FGI112" s="921"/>
      <c r="FGJ112" s="921"/>
      <c r="FGK112" s="921"/>
      <c r="FGL112" s="921"/>
      <c r="FGM112" s="921"/>
      <c r="FGN112" s="921"/>
      <c r="FGO112" s="921"/>
      <c r="FGP112" s="921"/>
      <c r="FGQ112" s="921"/>
      <c r="FGR112" s="921"/>
      <c r="FGS112" s="921"/>
      <c r="FGT112" s="921"/>
      <c r="FGU112" s="921"/>
      <c r="FGV112" s="921"/>
      <c r="FGW112" s="921"/>
      <c r="FGX112" s="921"/>
      <c r="FGY112" s="921"/>
      <c r="FGZ112" s="921"/>
      <c r="FHA112" s="921"/>
      <c r="FHB112" s="921"/>
      <c r="FHC112" s="921"/>
      <c r="FHD112" s="921"/>
      <c r="FHE112" s="921"/>
      <c r="FHF112" s="921"/>
      <c r="FHG112" s="921"/>
      <c r="FHH112" s="921"/>
      <c r="FHI112" s="921"/>
      <c r="FHJ112" s="921"/>
      <c r="FHK112" s="921"/>
      <c r="FHL112" s="921"/>
      <c r="FHM112" s="921"/>
      <c r="FHN112" s="921"/>
      <c r="FHO112" s="921"/>
      <c r="FHP112" s="921"/>
      <c r="FHQ112" s="921"/>
      <c r="FHR112" s="921"/>
      <c r="FHS112" s="921"/>
      <c r="FHT112" s="921"/>
      <c r="FHU112" s="921"/>
      <c r="FHV112" s="921"/>
      <c r="FHW112" s="921"/>
      <c r="FHX112" s="921"/>
      <c r="FHY112" s="921"/>
      <c r="FHZ112" s="921"/>
      <c r="FIA112" s="921"/>
      <c r="FIB112" s="921"/>
      <c r="FIC112" s="921"/>
      <c r="FID112" s="921"/>
      <c r="FIE112" s="921"/>
      <c r="FIF112" s="921"/>
      <c r="FIG112" s="921"/>
      <c r="FIH112" s="921"/>
      <c r="FII112" s="921"/>
      <c r="FIJ112" s="921"/>
      <c r="FIK112" s="921"/>
      <c r="FIL112" s="921"/>
      <c r="FIM112" s="921"/>
      <c r="FIN112" s="921"/>
      <c r="FIO112" s="921"/>
      <c r="FIP112" s="921"/>
      <c r="FIQ112" s="921"/>
      <c r="FIR112" s="921"/>
      <c r="FIS112" s="921"/>
      <c r="FIT112" s="921"/>
      <c r="FIU112" s="921"/>
      <c r="FIV112" s="921"/>
      <c r="FIW112" s="921"/>
      <c r="FIX112" s="921"/>
      <c r="FIY112" s="921"/>
      <c r="FIZ112" s="921"/>
      <c r="FJA112" s="921"/>
      <c r="FJB112" s="921"/>
      <c r="FJC112" s="921"/>
      <c r="FJD112" s="921"/>
      <c r="FJE112" s="921"/>
      <c r="FJF112" s="921"/>
      <c r="FJG112" s="921"/>
      <c r="FJH112" s="921"/>
      <c r="FJI112" s="921"/>
      <c r="FJJ112" s="921"/>
      <c r="FJK112" s="921"/>
      <c r="FJL112" s="921"/>
      <c r="FJM112" s="921"/>
      <c r="FJN112" s="921"/>
      <c r="FJO112" s="921"/>
      <c r="FJP112" s="921"/>
      <c r="FJQ112" s="921"/>
      <c r="FJR112" s="921"/>
      <c r="FJS112" s="921"/>
      <c r="FJT112" s="921"/>
      <c r="FJU112" s="921"/>
      <c r="FJV112" s="921"/>
      <c r="FJW112" s="921"/>
      <c r="FJX112" s="921"/>
      <c r="FJY112" s="921"/>
      <c r="FJZ112" s="921"/>
      <c r="FKA112" s="921"/>
      <c r="FKB112" s="921"/>
      <c r="FKC112" s="921"/>
      <c r="FKD112" s="921"/>
      <c r="FKE112" s="921"/>
      <c r="FKF112" s="921"/>
      <c r="FKG112" s="921"/>
      <c r="FKH112" s="921"/>
      <c r="FKI112" s="921"/>
      <c r="FKJ112" s="921"/>
      <c r="FKK112" s="921"/>
      <c r="FKL112" s="921"/>
      <c r="FKM112" s="921"/>
      <c r="FKN112" s="921"/>
      <c r="FKO112" s="921"/>
      <c r="FKP112" s="921"/>
      <c r="FKQ112" s="921"/>
      <c r="FKR112" s="921"/>
      <c r="FKS112" s="921"/>
      <c r="FKT112" s="921"/>
      <c r="FKU112" s="921"/>
      <c r="FKV112" s="921"/>
      <c r="FKW112" s="921"/>
      <c r="FKX112" s="921"/>
      <c r="FKY112" s="921"/>
      <c r="FKZ112" s="921"/>
      <c r="FLA112" s="921"/>
      <c r="FLB112" s="921"/>
      <c r="FLC112" s="921"/>
      <c r="FLD112" s="921"/>
      <c r="FLE112" s="921"/>
      <c r="FLF112" s="921"/>
      <c r="FLG112" s="921"/>
      <c r="FLH112" s="921"/>
      <c r="FLI112" s="921"/>
      <c r="FLJ112" s="921"/>
      <c r="FLK112" s="921"/>
      <c r="FLL112" s="921"/>
      <c r="FLM112" s="921"/>
      <c r="FLN112" s="921"/>
      <c r="FLO112" s="921"/>
      <c r="FLP112" s="921"/>
      <c r="FLQ112" s="921"/>
      <c r="FLR112" s="921"/>
      <c r="FLS112" s="921"/>
      <c r="FLT112" s="921"/>
      <c r="FLU112" s="921"/>
      <c r="FLV112" s="921"/>
      <c r="FLW112" s="921"/>
      <c r="FLX112" s="921"/>
      <c r="FLY112" s="921"/>
      <c r="FLZ112" s="921"/>
      <c r="FMA112" s="921"/>
      <c r="FMB112" s="921"/>
      <c r="FMC112" s="921"/>
      <c r="FMD112" s="921"/>
      <c r="FME112" s="921"/>
      <c r="FMF112" s="921"/>
      <c r="FMG112" s="921"/>
      <c r="FMH112" s="921"/>
      <c r="FMI112" s="921"/>
      <c r="FMJ112" s="921"/>
      <c r="FMK112" s="921"/>
      <c r="FML112" s="921"/>
      <c r="FMM112" s="921"/>
      <c r="FMN112" s="921"/>
      <c r="FMO112" s="921"/>
      <c r="FMP112" s="921"/>
      <c r="FMQ112" s="921"/>
      <c r="FMR112" s="921"/>
      <c r="FMS112" s="921"/>
      <c r="FMT112" s="921"/>
      <c r="FMU112" s="921"/>
      <c r="FMV112" s="921"/>
      <c r="FMW112" s="921"/>
      <c r="FMX112" s="921"/>
      <c r="FMY112" s="921"/>
      <c r="FMZ112" s="921"/>
      <c r="FNA112" s="921"/>
      <c r="FNB112" s="921"/>
      <c r="FNC112" s="921"/>
      <c r="FND112" s="921"/>
      <c r="FNE112" s="921"/>
      <c r="FNF112" s="921"/>
      <c r="FNG112" s="921"/>
      <c r="FNH112" s="921"/>
      <c r="FNI112" s="921"/>
      <c r="FNJ112" s="921"/>
      <c r="FNK112" s="921"/>
      <c r="FNL112" s="921"/>
      <c r="FNM112" s="921"/>
      <c r="FNN112" s="921"/>
      <c r="FNO112" s="921"/>
      <c r="FNP112" s="921"/>
      <c r="FNQ112" s="921"/>
      <c r="FNR112" s="921"/>
      <c r="FNS112" s="921"/>
      <c r="FNT112" s="921"/>
      <c r="FNU112" s="921"/>
      <c r="FNV112" s="921"/>
      <c r="FNW112" s="921"/>
      <c r="FNX112" s="921"/>
      <c r="FNY112" s="921"/>
      <c r="FNZ112" s="921"/>
      <c r="FOA112" s="921"/>
      <c r="FOB112" s="921"/>
      <c r="FOC112" s="921"/>
      <c r="FOD112" s="921"/>
      <c r="FOE112" s="921"/>
      <c r="FOF112" s="921"/>
      <c r="FOG112" s="921"/>
      <c r="FOH112" s="921"/>
      <c r="FOI112" s="921"/>
      <c r="FOJ112" s="921"/>
      <c r="FOK112" s="921"/>
      <c r="FOL112" s="921"/>
      <c r="FOM112" s="921"/>
      <c r="FON112" s="921"/>
      <c r="FOO112" s="921"/>
      <c r="FOP112" s="921"/>
      <c r="FOQ112" s="921"/>
      <c r="FOR112" s="921"/>
      <c r="FOS112" s="921"/>
      <c r="FOT112" s="921"/>
      <c r="FOU112" s="921"/>
      <c r="FOV112" s="921"/>
      <c r="FOW112" s="921"/>
      <c r="FOX112" s="921"/>
      <c r="FOY112" s="921"/>
      <c r="FOZ112" s="921"/>
      <c r="FPA112" s="921"/>
      <c r="FPB112" s="921"/>
      <c r="FPC112" s="921"/>
      <c r="FPD112" s="921"/>
      <c r="FPE112" s="921"/>
      <c r="FPF112" s="921"/>
      <c r="FPG112" s="921"/>
      <c r="FPH112" s="921"/>
      <c r="FPI112" s="921"/>
      <c r="FPJ112" s="921"/>
      <c r="FPK112" s="921"/>
      <c r="FPL112" s="921"/>
      <c r="FPM112" s="921"/>
      <c r="FPN112" s="921"/>
      <c r="FPO112" s="921"/>
      <c r="FPP112" s="921"/>
      <c r="FPQ112" s="921"/>
      <c r="FPR112" s="921"/>
      <c r="FPS112" s="921"/>
      <c r="FPT112" s="921"/>
      <c r="FPU112" s="921"/>
      <c r="FPV112" s="921"/>
      <c r="FPW112" s="921"/>
      <c r="FPX112" s="921"/>
      <c r="FPY112" s="921"/>
      <c r="FPZ112" s="921"/>
      <c r="FQA112" s="921"/>
      <c r="FQB112" s="921"/>
      <c r="FQC112" s="921"/>
      <c r="FQD112" s="921"/>
      <c r="FQE112" s="921"/>
      <c r="FQF112" s="921"/>
      <c r="FQG112" s="921"/>
      <c r="FQH112" s="921"/>
      <c r="FQI112" s="921"/>
      <c r="FQJ112" s="921"/>
      <c r="FQK112" s="921"/>
      <c r="FQL112" s="921"/>
      <c r="FQM112" s="921"/>
      <c r="FQN112" s="921"/>
      <c r="FQO112" s="921"/>
      <c r="FQP112" s="921"/>
      <c r="FQQ112" s="921"/>
      <c r="FQR112" s="921"/>
      <c r="FQS112" s="921"/>
      <c r="FQT112" s="921"/>
      <c r="FQU112" s="921"/>
      <c r="FQV112" s="921"/>
      <c r="FQW112" s="921"/>
      <c r="FQX112" s="921"/>
      <c r="FQY112" s="921"/>
      <c r="FQZ112" s="921"/>
      <c r="FRA112" s="921"/>
      <c r="FRB112" s="921"/>
      <c r="FRC112" s="921"/>
      <c r="FRD112" s="921"/>
      <c r="FRE112" s="921"/>
      <c r="FRF112" s="921"/>
      <c r="FRG112" s="921"/>
      <c r="FRH112" s="921"/>
      <c r="FRI112" s="921"/>
      <c r="FRJ112" s="921"/>
      <c r="FRK112" s="921"/>
      <c r="FRL112" s="921"/>
      <c r="FRM112" s="921"/>
      <c r="FRN112" s="921"/>
      <c r="FRO112" s="921"/>
      <c r="FRP112" s="921"/>
      <c r="FRQ112" s="921"/>
      <c r="FRR112" s="921"/>
      <c r="FRS112" s="921"/>
      <c r="FRT112" s="921"/>
      <c r="FRU112" s="921"/>
      <c r="FRV112" s="921"/>
      <c r="FRW112" s="921"/>
      <c r="FRX112" s="921"/>
      <c r="FRY112" s="921"/>
      <c r="FRZ112" s="921"/>
      <c r="FSA112" s="921"/>
      <c r="FSB112" s="921"/>
      <c r="FSC112" s="921"/>
      <c r="FSD112" s="921"/>
      <c r="FSE112" s="921"/>
      <c r="FSF112" s="921"/>
      <c r="FSG112" s="921"/>
      <c r="FSH112" s="921"/>
      <c r="FSI112" s="921"/>
      <c r="FSJ112" s="921"/>
      <c r="FSK112" s="921"/>
      <c r="FSL112" s="921"/>
      <c r="FSM112" s="921"/>
      <c r="FSN112" s="921"/>
      <c r="FSO112" s="921"/>
      <c r="FSP112" s="921"/>
      <c r="FSQ112" s="921"/>
      <c r="FSR112" s="921"/>
      <c r="FSS112" s="921"/>
      <c r="FST112" s="921"/>
      <c r="FSU112" s="921"/>
      <c r="FSV112" s="921"/>
      <c r="FSW112" s="921"/>
      <c r="FSX112" s="921"/>
      <c r="FSY112" s="921"/>
      <c r="FSZ112" s="921"/>
      <c r="FTA112" s="921"/>
      <c r="FTB112" s="921"/>
      <c r="FTC112" s="921"/>
      <c r="FTD112" s="921"/>
      <c r="FTE112" s="921"/>
      <c r="FTF112" s="921"/>
      <c r="FTG112" s="921"/>
      <c r="FTH112" s="921"/>
      <c r="FTI112" s="921"/>
      <c r="FTJ112" s="921"/>
      <c r="FTK112" s="921"/>
      <c r="FTL112" s="921"/>
      <c r="FTM112" s="921"/>
      <c r="FTN112" s="921"/>
      <c r="FTO112" s="921"/>
      <c r="FTP112" s="921"/>
      <c r="FTQ112" s="921"/>
      <c r="FTR112" s="921"/>
      <c r="FTS112" s="921"/>
      <c r="FTT112" s="921"/>
      <c r="FTU112" s="921"/>
      <c r="FTV112" s="921"/>
      <c r="FTW112" s="921"/>
      <c r="FTX112" s="921"/>
      <c r="FTY112" s="921"/>
      <c r="FTZ112" s="921"/>
      <c r="FUA112" s="921"/>
      <c r="FUB112" s="921"/>
      <c r="FUC112" s="921"/>
      <c r="FUD112" s="921"/>
      <c r="FUE112" s="921"/>
      <c r="FUF112" s="921"/>
      <c r="FUG112" s="921"/>
      <c r="FUH112" s="921"/>
      <c r="FUI112" s="921"/>
      <c r="FUJ112" s="921"/>
      <c r="FUK112" s="921"/>
      <c r="FUL112" s="921"/>
      <c r="FUM112" s="921"/>
      <c r="FUN112" s="921"/>
      <c r="FUO112" s="921"/>
      <c r="FUP112" s="921"/>
      <c r="FUQ112" s="921"/>
      <c r="FUR112" s="921"/>
      <c r="FUS112" s="921"/>
      <c r="FUT112" s="921"/>
      <c r="FUU112" s="921"/>
      <c r="FUV112" s="921"/>
      <c r="FUW112" s="921"/>
      <c r="FUX112" s="921"/>
      <c r="FUY112" s="921"/>
      <c r="FUZ112" s="921"/>
      <c r="FVA112" s="921"/>
      <c r="FVB112" s="921"/>
      <c r="FVC112" s="921"/>
      <c r="FVD112" s="921"/>
      <c r="FVE112" s="921"/>
      <c r="FVF112" s="921"/>
      <c r="FVG112" s="921"/>
      <c r="FVH112" s="921"/>
      <c r="FVI112" s="921"/>
      <c r="FVJ112" s="921"/>
      <c r="FVK112" s="921"/>
      <c r="FVL112" s="921"/>
      <c r="FVM112" s="921"/>
      <c r="FVN112" s="921"/>
      <c r="FVO112" s="921"/>
      <c r="FVP112" s="921"/>
      <c r="FVQ112" s="921"/>
      <c r="FVR112" s="921"/>
      <c r="FVS112" s="921"/>
      <c r="FVT112" s="921"/>
      <c r="FVU112" s="921"/>
      <c r="FVV112" s="921"/>
      <c r="FVW112" s="921"/>
      <c r="FVX112" s="921"/>
      <c r="FVY112" s="921"/>
      <c r="FVZ112" s="921"/>
      <c r="FWA112" s="921"/>
      <c r="FWB112" s="921"/>
      <c r="FWC112" s="921"/>
      <c r="FWD112" s="921"/>
      <c r="FWE112" s="921"/>
      <c r="FWF112" s="921"/>
      <c r="FWG112" s="921"/>
      <c r="FWH112" s="921"/>
      <c r="FWI112" s="921"/>
      <c r="FWJ112" s="921"/>
      <c r="FWK112" s="921"/>
      <c r="FWL112" s="921"/>
      <c r="FWM112" s="921"/>
      <c r="FWN112" s="921"/>
      <c r="FWO112" s="921"/>
      <c r="FWP112" s="921"/>
      <c r="FWQ112" s="921"/>
      <c r="FWR112" s="921"/>
      <c r="FWS112" s="921"/>
      <c r="FWT112" s="921"/>
      <c r="FWU112" s="921"/>
      <c r="FWV112" s="921"/>
      <c r="FWW112" s="921"/>
      <c r="FWX112" s="921"/>
      <c r="FWY112" s="921"/>
      <c r="FWZ112" s="921"/>
      <c r="FXA112" s="921"/>
      <c r="FXB112" s="921"/>
      <c r="FXC112" s="921"/>
      <c r="FXD112" s="921"/>
      <c r="FXE112" s="921"/>
      <c r="FXF112" s="921"/>
      <c r="FXG112" s="921"/>
      <c r="FXH112" s="921"/>
      <c r="FXI112" s="921"/>
      <c r="FXJ112" s="921"/>
      <c r="FXK112" s="921"/>
      <c r="FXL112" s="921"/>
      <c r="FXM112" s="921"/>
      <c r="FXN112" s="921"/>
      <c r="FXO112" s="921"/>
      <c r="FXP112" s="921"/>
      <c r="FXQ112" s="921"/>
      <c r="FXR112" s="921"/>
      <c r="FXS112" s="921"/>
      <c r="FXT112" s="921"/>
      <c r="FXU112" s="921"/>
      <c r="FXV112" s="921"/>
      <c r="FXW112" s="921"/>
      <c r="FXX112" s="921"/>
      <c r="FXY112" s="921"/>
      <c r="FXZ112" s="921"/>
      <c r="FYA112" s="921"/>
      <c r="FYB112" s="921"/>
      <c r="FYC112" s="921"/>
      <c r="FYD112" s="921"/>
      <c r="FYE112" s="921"/>
      <c r="FYF112" s="921"/>
      <c r="FYG112" s="921"/>
      <c r="FYH112" s="921"/>
      <c r="FYI112" s="921"/>
      <c r="FYJ112" s="921"/>
      <c r="FYK112" s="921"/>
      <c r="FYL112" s="921"/>
      <c r="FYM112" s="921"/>
      <c r="FYN112" s="921"/>
      <c r="FYO112" s="921"/>
      <c r="FYP112" s="921"/>
      <c r="FYQ112" s="921"/>
      <c r="FYR112" s="921"/>
      <c r="FYS112" s="921"/>
      <c r="FYT112" s="921"/>
      <c r="FYU112" s="921"/>
      <c r="FYV112" s="921"/>
      <c r="FYW112" s="921"/>
      <c r="FYX112" s="921"/>
      <c r="FYY112" s="921"/>
      <c r="FYZ112" s="921"/>
      <c r="FZA112" s="921"/>
      <c r="FZB112" s="921"/>
      <c r="FZC112" s="921"/>
      <c r="FZD112" s="921"/>
      <c r="FZE112" s="921"/>
      <c r="FZF112" s="921"/>
      <c r="FZG112" s="921"/>
      <c r="FZH112" s="921"/>
      <c r="FZI112" s="921"/>
      <c r="FZJ112" s="921"/>
      <c r="FZK112" s="921"/>
      <c r="FZL112" s="921"/>
      <c r="FZM112" s="921"/>
      <c r="FZN112" s="921"/>
      <c r="FZO112" s="921"/>
      <c r="FZP112" s="921"/>
      <c r="FZQ112" s="921"/>
      <c r="FZR112" s="921"/>
      <c r="FZS112" s="921"/>
      <c r="FZT112" s="921"/>
      <c r="FZU112" s="921"/>
      <c r="FZV112" s="921"/>
      <c r="FZW112" s="921"/>
      <c r="FZX112" s="921"/>
      <c r="FZY112" s="921"/>
      <c r="FZZ112" s="921"/>
      <c r="GAA112" s="921"/>
      <c r="GAB112" s="921"/>
      <c r="GAC112" s="921"/>
      <c r="GAD112" s="921"/>
      <c r="GAE112" s="921"/>
      <c r="GAF112" s="921"/>
      <c r="GAG112" s="921"/>
      <c r="GAH112" s="921"/>
      <c r="GAI112" s="921"/>
      <c r="GAJ112" s="921"/>
      <c r="GAK112" s="921"/>
      <c r="GAL112" s="921"/>
      <c r="GAM112" s="921"/>
      <c r="GAN112" s="921"/>
      <c r="GAO112" s="921"/>
      <c r="GAP112" s="921"/>
      <c r="GAQ112" s="921"/>
      <c r="GAR112" s="921"/>
      <c r="GAS112" s="921"/>
      <c r="GAT112" s="921"/>
      <c r="GAU112" s="921"/>
      <c r="GAV112" s="921"/>
      <c r="GAW112" s="921"/>
      <c r="GAX112" s="921"/>
      <c r="GAY112" s="921"/>
      <c r="GAZ112" s="921"/>
      <c r="GBA112" s="921"/>
      <c r="GBB112" s="921"/>
      <c r="GBC112" s="921"/>
      <c r="GBD112" s="921"/>
      <c r="GBE112" s="921"/>
      <c r="GBF112" s="921"/>
      <c r="GBG112" s="921"/>
      <c r="GBH112" s="921"/>
      <c r="GBI112" s="921"/>
      <c r="GBJ112" s="921"/>
      <c r="GBK112" s="921"/>
      <c r="GBL112" s="921"/>
      <c r="GBM112" s="921"/>
      <c r="GBN112" s="921"/>
      <c r="GBO112" s="921"/>
      <c r="GBP112" s="921"/>
      <c r="GBQ112" s="921"/>
      <c r="GBR112" s="921"/>
      <c r="GBS112" s="921"/>
      <c r="GBT112" s="921"/>
      <c r="GBU112" s="921"/>
      <c r="GBV112" s="921"/>
      <c r="GBW112" s="921"/>
      <c r="GBX112" s="921"/>
      <c r="GBY112" s="921"/>
      <c r="GBZ112" s="921"/>
      <c r="GCA112" s="921"/>
      <c r="GCB112" s="921"/>
      <c r="GCC112" s="921"/>
      <c r="GCD112" s="921"/>
      <c r="GCE112" s="921"/>
      <c r="GCF112" s="921"/>
      <c r="GCG112" s="921"/>
      <c r="GCH112" s="921"/>
      <c r="GCI112" s="921"/>
      <c r="GCJ112" s="921"/>
      <c r="GCK112" s="921"/>
      <c r="GCL112" s="921"/>
      <c r="GCM112" s="921"/>
      <c r="GCN112" s="921"/>
      <c r="GCO112" s="921"/>
      <c r="GCP112" s="921"/>
      <c r="GCQ112" s="921"/>
      <c r="GCR112" s="921"/>
      <c r="GCS112" s="921"/>
      <c r="GCT112" s="921"/>
      <c r="GCU112" s="921"/>
      <c r="GCV112" s="921"/>
      <c r="GCW112" s="921"/>
      <c r="GCX112" s="921"/>
      <c r="GCY112" s="921"/>
      <c r="GCZ112" s="921"/>
      <c r="GDA112" s="921"/>
      <c r="GDB112" s="921"/>
      <c r="GDC112" s="921"/>
      <c r="GDD112" s="921"/>
      <c r="GDE112" s="921"/>
      <c r="GDF112" s="921"/>
      <c r="GDG112" s="921"/>
      <c r="GDH112" s="921"/>
      <c r="GDI112" s="921"/>
      <c r="GDJ112" s="921"/>
      <c r="GDK112" s="921"/>
      <c r="GDL112" s="921"/>
      <c r="GDM112" s="921"/>
      <c r="GDN112" s="921"/>
      <c r="GDO112" s="921"/>
      <c r="GDP112" s="921"/>
      <c r="GDQ112" s="921"/>
      <c r="GDR112" s="921"/>
      <c r="GDS112" s="921"/>
      <c r="GDT112" s="921"/>
      <c r="GDU112" s="921"/>
      <c r="GDV112" s="921"/>
      <c r="GDW112" s="921"/>
      <c r="GDX112" s="921"/>
      <c r="GDY112" s="921"/>
      <c r="GDZ112" s="921"/>
      <c r="GEA112" s="921"/>
      <c r="GEB112" s="921"/>
      <c r="GEC112" s="921"/>
      <c r="GED112" s="921"/>
      <c r="GEE112" s="921"/>
      <c r="GEF112" s="921"/>
      <c r="GEG112" s="921"/>
      <c r="GEH112" s="921"/>
      <c r="GEI112" s="921"/>
      <c r="GEJ112" s="921"/>
      <c r="GEK112" s="921"/>
      <c r="GEL112" s="921"/>
      <c r="GEM112" s="921"/>
      <c r="GEN112" s="921"/>
      <c r="GEO112" s="921"/>
      <c r="GEP112" s="921"/>
      <c r="GEQ112" s="921"/>
      <c r="GER112" s="921"/>
      <c r="GES112" s="921"/>
      <c r="GET112" s="921"/>
      <c r="GEU112" s="921"/>
      <c r="GEV112" s="921"/>
      <c r="GEW112" s="921"/>
      <c r="GEX112" s="921"/>
      <c r="GEY112" s="921"/>
      <c r="GEZ112" s="921"/>
      <c r="GFA112" s="921"/>
      <c r="GFB112" s="921"/>
      <c r="GFC112" s="921"/>
      <c r="GFD112" s="921"/>
      <c r="GFE112" s="921"/>
      <c r="GFF112" s="921"/>
      <c r="GFG112" s="921"/>
      <c r="GFH112" s="921"/>
      <c r="GFI112" s="921"/>
      <c r="GFJ112" s="921"/>
      <c r="GFK112" s="921"/>
      <c r="GFL112" s="921"/>
      <c r="GFM112" s="921"/>
      <c r="GFN112" s="921"/>
      <c r="GFO112" s="921"/>
      <c r="GFP112" s="921"/>
      <c r="GFQ112" s="921"/>
      <c r="GFR112" s="921"/>
      <c r="GFS112" s="921"/>
      <c r="GFT112" s="921"/>
      <c r="GFU112" s="921"/>
      <c r="GFV112" s="921"/>
      <c r="GFW112" s="921"/>
      <c r="GFX112" s="921"/>
      <c r="GFY112" s="921"/>
      <c r="GFZ112" s="921"/>
      <c r="GGA112" s="921"/>
      <c r="GGB112" s="921"/>
      <c r="GGC112" s="921"/>
      <c r="GGD112" s="921"/>
      <c r="GGE112" s="921"/>
      <c r="GGF112" s="921"/>
      <c r="GGG112" s="921"/>
      <c r="GGH112" s="921"/>
      <c r="GGI112" s="921"/>
      <c r="GGJ112" s="921"/>
      <c r="GGK112" s="921"/>
      <c r="GGL112" s="921"/>
      <c r="GGM112" s="921"/>
      <c r="GGN112" s="921"/>
      <c r="GGO112" s="921"/>
      <c r="GGP112" s="921"/>
      <c r="GGQ112" s="921"/>
      <c r="GGR112" s="921"/>
      <c r="GGS112" s="921"/>
      <c r="GGT112" s="921"/>
      <c r="GGU112" s="921"/>
      <c r="GGV112" s="921"/>
      <c r="GGW112" s="921"/>
      <c r="GGX112" s="921"/>
      <c r="GGY112" s="921"/>
      <c r="GGZ112" s="921"/>
      <c r="GHA112" s="921"/>
      <c r="GHB112" s="921"/>
      <c r="GHC112" s="921"/>
      <c r="GHD112" s="921"/>
      <c r="GHE112" s="921"/>
      <c r="GHF112" s="921"/>
      <c r="GHG112" s="921"/>
      <c r="GHH112" s="921"/>
      <c r="GHI112" s="921"/>
      <c r="GHJ112" s="921"/>
      <c r="GHK112" s="921"/>
      <c r="GHL112" s="921"/>
      <c r="GHM112" s="921"/>
      <c r="GHN112" s="921"/>
      <c r="GHO112" s="921"/>
      <c r="GHP112" s="921"/>
      <c r="GHQ112" s="921"/>
      <c r="GHR112" s="921"/>
      <c r="GHS112" s="921"/>
      <c r="GHT112" s="921"/>
      <c r="GHU112" s="921"/>
      <c r="GHV112" s="921"/>
      <c r="GHW112" s="921"/>
      <c r="GHX112" s="921"/>
      <c r="GHY112" s="921"/>
      <c r="GHZ112" s="921"/>
      <c r="GIA112" s="921"/>
      <c r="GIB112" s="921"/>
      <c r="GIC112" s="921"/>
      <c r="GID112" s="921"/>
      <c r="GIE112" s="921"/>
      <c r="GIF112" s="921"/>
      <c r="GIG112" s="921"/>
      <c r="GIH112" s="921"/>
      <c r="GII112" s="921"/>
      <c r="GIJ112" s="921"/>
      <c r="GIK112" s="921"/>
      <c r="GIL112" s="921"/>
      <c r="GIM112" s="921"/>
      <c r="GIN112" s="921"/>
      <c r="GIO112" s="921"/>
      <c r="GIP112" s="921"/>
      <c r="GIQ112" s="921"/>
      <c r="GIR112" s="921"/>
      <c r="GIS112" s="921"/>
      <c r="GIT112" s="921"/>
      <c r="GIU112" s="921"/>
      <c r="GIV112" s="921"/>
      <c r="GIW112" s="921"/>
      <c r="GIX112" s="921"/>
      <c r="GIY112" s="921"/>
      <c r="GIZ112" s="921"/>
      <c r="GJA112" s="921"/>
      <c r="GJB112" s="921"/>
      <c r="GJC112" s="921"/>
      <c r="GJD112" s="921"/>
      <c r="GJE112" s="921"/>
      <c r="GJF112" s="921"/>
      <c r="GJG112" s="921"/>
      <c r="GJH112" s="921"/>
      <c r="GJI112" s="921"/>
      <c r="GJJ112" s="921"/>
      <c r="GJK112" s="921"/>
      <c r="GJL112" s="921"/>
      <c r="GJM112" s="921"/>
      <c r="GJN112" s="921"/>
      <c r="GJO112" s="921"/>
      <c r="GJP112" s="921"/>
      <c r="GJQ112" s="921"/>
      <c r="GJR112" s="921"/>
      <c r="GJS112" s="921"/>
      <c r="GJT112" s="921"/>
      <c r="GJU112" s="921"/>
      <c r="GJV112" s="921"/>
      <c r="GJW112" s="921"/>
      <c r="GJX112" s="921"/>
      <c r="GJY112" s="921"/>
      <c r="GJZ112" s="921"/>
      <c r="GKA112" s="921"/>
      <c r="GKB112" s="921"/>
      <c r="GKC112" s="921"/>
      <c r="GKD112" s="921"/>
      <c r="GKE112" s="921"/>
      <c r="GKF112" s="921"/>
      <c r="GKG112" s="921"/>
      <c r="GKH112" s="921"/>
      <c r="GKI112" s="921"/>
      <c r="GKJ112" s="921"/>
      <c r="GKK112" s="921"/>
      <c r="GKL112" s="921"/>
      <c r="GKM112" s="921"/>
      <c r="GKN112" s="921"/>
      <c r="GKO112" s="921"/>
      <c r="GKP112" s="921"/>
      <c r="GKQ112" s="921"/>
      <c r="GKR112" s="921"/>
      <c r="GKS112" s="921"/>
      <c r="GKT112" s="921"/>
      <c r="GKU112" s="921"/>
      <c r="GKV112" s="921"/>
      <c r="GKW112" s="921"/>
      <c r="GKX112" s="921"/>
      <c r="GKY112" s="921"/>
      <c r="GKZ112" s="921"/>
      <c r="GLA112" s="921"/>
      <c r="GLB112" s="921"/>
      <c r="GLC112" s="921"/>
      <c r="GLD112" s="921"/>
      <c r="GLE112" s="921"/>
      <c r="GLF112" s="921"/>
      <c r="GLG112" s="921"/>
      <c r="GLH112" s="921"/>
      <c r="GLI112" s="921"/>
      <c r="GLJ112" s="921"/>
      <c r="GLK112" s="921"/>
      <c r="GLL112" s="921"/>
      <c r="GLM112" s="921"/>
      <c r="GLN112" s="921"/>
      <c r="GLO112" s="921"/>
      <c r="GLP112" s="921"/>
      <c r="GLQ112" s="921"/>
      <c r="GLR112" s="921"/>
      <c r="GLS112" s="921"/>
      <c r="GLT112" s="921"/>
      <c r="GLU112" s="921"/>
      <c r="GLV112" s="921"/>
      <c r="GLW112" s="921"/>
      <c r="GLX112" s="921"/>
      <c r="GLY112" s="921"/>
      <c r="GLZ112" s="921"/>
      <c r="GMA112" s="921"/>
      <c r="GMB112" s="921"/>
      <c r="GMC112" s="921"/>
      <c r="GMD112" s="921"/>
      <c r="GME112" s="921"/>
      <c r="GMF112" s="921"/>
      <c r="GMG112" s="921"/>
      <c r="GMH112" s="921"/>
      <c r="GMI112" s="921"/>
      <c r="GMJ112" s="921"/>
      <c r="GMK112" s="921"/>
      <c r="GML112" s="921"/>
      <c r="GMM112" s="921"/>
      <c r="GMN112" s="921"/>
      <c r="GMO112" s="921"/>
      <c r="GMP112" s="921"/>
      <c r="GMQ112" s="921"/>
      <c r="GMR112" s="921"/>
      <c r="GMS112" s="921"/>
      <c r="GMT112" s="921"/>
      <c r="GMU112" s="921"/>
      <c r="GMV112" s="921"/>
      <c r="GMW112" s="921"/>
      <c r="GMX112" s="921"/>
      <c r="GMY112" s="921"/>
      <c r="GMZ112" s="921"/>
      <c r="GNA112" s="921"/>
      <c r="GNB112" s="921"/>
      <c r="GNC112" s="921"/>
      <c r="GND112" s="921"/>
      <c r="GNE112" s="921"/>
      <c r="GNF112" s="921"/>
      <c r="GNG112" s="921"/>
      <c r="GNH112" s="921"/>
      <c r="GNI112" s="921"/>
      <c r="GNJ112" s="921"/>
      <c r="GNK112" s="921"/>
      <c r="GNL112" s="921"/>
      <c r="GNM112" s="921"/>
      <c r="GNN112" s="921"/>
      <c r="GNO112" s="921"/>
      <c r="GNP112" s="921"/>
      <c r="GNQ112" s="921"/>
      <c r="GNR112" s="921"/>
      <c r="GNS112" s="921"/>
      <c r="GNT112" s="921"/>
      <c r="GNU112" s="921"/>
      <c r="GNV112" s="921"/>
      <c r="GNW112" s="921"/>
      <c r="GNX112" s="921"/>
      <c r="GNY112" s="921"/>
      <c r="GNZ112" s="921"/>
      <c r="GOA112" s="921"/>
      <c r="GOB112" s="921"/>
      <c r="GOC112" s="921"/>
      <c r="GOD112" s="921"/>
      <c r="GOE112" s="921"/>
      <c r="GOF112" s="921"/>
      <c r="GOG112" s="921"/>
      <c r="GOH112" s="921"/>
      <c r="GOI112" s="921"/>
      <c r="GOJ112" s="921"/>
      <c r="GOK112" s="921"/>
      <c r="GOL112" s="921"/>
      <c r="GOM112" s="921"/>
      <c r="GON112" s="921"/>
      <c r="GOO112" s="921"/>
      <c r="GOP112" s="921"/>
      <c r="GOQ112" s="921"/>
      <c r="GOR112" s="921"/>
      <c r="GOS112" s="921"/>
      <c r="GOT112" s="921"/>
      <c r="GOU112" s="921"/>
      <c r="GOV112" s="921"/>
      <c r="GOW112" s="921"/>
      <c r="GOX112" s="921"/>
      <c r="GOY112" s="921"/>
      <c r="GOZ112" s="921"/>
      <c r="GPA112" s="921"/>
      <c r="GPB112" s="921"/>
      <c r="GPC112" s="921"/>
      <c r="GPD112" s="921"/>
      <c r="GPE112" s="921"/>
      <c r="GPF112" s="921"/>
      <c r="GPG112" s="921"/>
      <c r="GPH112" s="921"/>
      <c r="GPI112" s="921"/>
      <c r="GPJ112" s="921"/>
      <c r="GPK112" s="921"/>
      <c r="GPL112" s="921"/>
      <c r="GPM112" s="921"/>
      <c r="GPN112" s="921"/>
      <c r="GPO112" s="921"/>
      <c r="GPP112" s="921"/>
      <c r="GPQ112" s="921"/>
      <c r="GPR112" s="921"/>
      <c r="GPS112" s="921"/>
      <c r="GPT112" s="921"/>
      <c r="GPU112" s="921"/>
      <c r="GPV112" s="921"/>
      <c r="GPW112" s="921"/>
      <c r="GPX112" s="921"/>
      <c r="GPY112" s="921"/>
      <c r="GPZ112" s="921"/>
      <c r="GQA112" s="921"/>
      <c r="GQB112" s="921"/>
      <c r="GQC112" s="921"/>
      <c r="GQD112" s="921"/>
      <c r="GQE112" s="921"/>
      <c r="GQF112" s="921"/>
      <c r="GQG112" s="921"/>
      <c r="GQH112" s="921"/>
      <c r="GQI112" s="921"/>
      <c r="GQJ112" s="921"/>
      <c r="GQK112" s="921"/>
      <c r="GQL112" s="921"/>
      <c r="GQM112" s="921"/>
      <c r="GQN112" s="921"/>
      <c r="GQO112" s="921"/>
      <c r="GQP112" s="921"/>
      <c r="GQQ112" s="921"/>
      <c r="GQR112" s="921"/>
      <c r="GQS112" s="921"/>
      <c r="GQT112" s="921"/>
      <c r="GQU112" s="921"/>
      <c r="GQV112" s="921"/>
      <c r="GQW112" s="921"/>
      <c r="GQX112" s="921"/>
      <c r="GQY112" s="921"/>
      <c r="GQZ112" s="921"/>
      <c r="GRA112" s="921"/>
      <c r="GRB112" s="921"/>
      <c r="GRC112" s="921"/>
      <c r="GRD112" s="921"/>
      <c r="GRE112" s="921"/>
      <c r="GRF112" s="921"/>
      <c r="GRG112" s="921"/>
      <c r="GRH112" s="921"/>
      <c r="GRI112" s="921"/>
      <c r="GRJ112" s="921"/>
      <c r="GRK112" s="921"/>
      <c r="GRL112" s="921"/>
      <c r="GRM112" s="921"/>
      <c r="GRN112" s="921"/>
      <c r="GRO112" s="921"/>
      <c r="GRP112" s="921"/>
      <c r="GRQ112" s="921"/>
      <c r="GRR112" s="921"/>
      <c r="GRS112" s="921"/>
      <c r="GRT112" s="921"/>
      <c r="GRU112" s="921"/>
      <c r="GRV112" s="921"/>
      <c r="GRW112" s="921"/>
      <c r="GRX112" s="921"/>
      <c r="GRY112" s="921"/>
      <c r="GRZ112" s="921"/>
      <c r="GSA112" s="921"/>
      <c r="GSB112" s="921"/>
      <c r="GSC112" s="921"/>
      <c r="GSD112" s="921"/>
      <c r="GSE112" s="921"/>
      <c r="GSF112" s="921"/>
      <c r="GSG112" s="921"/>
      <c r="GSH112" s="921"/>
      <c r="GSI112" s="921"/>
      <c r="GSJ112" s="921"/>
      <c r="GSK112" s="921"/>
      <c r="GSL112" s="921"/>
      <c r="GSM112" s="921"/>
      <c r="GSN112" s="921"/>
      <c r="GSO112" s="921"/>
      <c r="GSP112" s="921"/>
      <c r="GSQ112" s="921"/>
      <c r="GSR112" s="921"/>
      <c r="GSS112" s="921"/>
      <c r="GST112" s="921"/>
      <c r="GSU112" s="921"/>
      <c r="GSV112" s="921"/>
      <c r="GSW112" s="921"/>
      <c r="GSX112" s="921"/>
      <c r="GSY112" s="921"/>
      <c r="GSZ112" s="921"/>
      <c r="GTA112" s="921"/>
      <c r="GTB112" s="921"/>
      <c r="GTC112" s="921"/>
      <c r="GTD112" s="921"/>
      <c r="GTE112" s="921"/>
      <c r="GTF112" s="921"/>
      <c r="GTG112" s="921"/>
      <c r="GTH112" s="921"/>
      <c r="GTI112" s="921"/>
      <c r="GTJ112" s="921"/>
      <c r="GTK112" s="921"/>
      <c r="GTL112" s="921"/>
      <c r="GTM112" s="921"/>
      <c r="GTN112" s="921"/>
      <c r="GTO112" s="921"/>
      <c r="GTP112" s="921"/>
      <c r="GTQ112" s="921"/>
      <c r="GTR112" s="921"/>
      <c r="GTS112" s="921"/>
      <c r="GTT112" s="921"/>
      <c r="GTU112" s="921"/>
      <c r="GTV112" s="921"/>
      <c r="GTW112" s="921"/>
      <c r="GTX112" s="921"/>
      <c r="GTY112" s="921"/>
      <c r="GTZ112" s="921"/>
      <c r="GUA112" s="921"/>
      <c r="GUB112" s="921"/>
      <c r="GUC112" s="921"/>
      <c r="GUD112" s="921"/>
      <c r="GUE112" s="921"/>
      <c r="GUF112" s="921"/>
      <c r="GUG112" s="921"/>
      <c r="GUH112" s="921"/>
      <c r="GUI112" s="921"/>
      <c r="GUJ112" s="921"/>
      <c r="GUK112" s="921"/>
      <c r="GUL112" s="921"/>
      <c r="GUM112" s="921"/>
      <c r="GUN112" s="921"/>
      <c r="GUO112" s="921"/>
      <c r="GUP112" s="921"/>
      <c r="GUQ112" s="921"/>
      <c r="GUR112" s="921"/>
      <c r="GUS112" s="921"/>
      <c r="GUT112" s="921"/>
      <c r="GUU112" s="921"/>
      <c r="GUV112" s="921"/>
      <c r="GUW112" s="921"/>
      <c r="GUX112" s="921"/>
      <c r="GUY112" s="921"/>
      <c r="GUZ112" s="921"/>
      <c r="GVA112" s="921"/>
      <c r="GVB112" s="921"/>
      <c r="GVC112" s="921"/>
      <c r="GVD112" s="921"/>
      <c r="GVE112" s="921"/>
      <c r="GVF112" s="921"/>
      <c r="GVG112" s="921"/>
      <c r="GVH112" s="921"/>
      <c r="GVI112" s="921"/>
      <c r="GVJ112" s="921"/>
      <c r="GVK112" s="921"/>
      <c r="GVL112" s="921"/>
      <c r="GVM112" s="921"/>
      <c r="GVN112" s="921"/>
      <c r="GVO112" s="921"/>
      <c r="GVP112" s="921"/>
      <c r="GVQ112" s="921"/>
      <c r="GVR112" s="921"/>
      <c r="GVS112" s="921"/>
      <c r="GVT112" s="921"/>
      <c r="GVU112" s="921"/>
      <c r="GVV112" s="921"/>
      <c r="GVW112" s="921"/>
      <c r="GVX112" s="921"/>
      <c r="GVY112" s="921"/>
      <c r="GVZ112" s="921"/>
      <c r="GWA112" s="921"/>
      <c r="GWB112" s="921"/>
      <c r="GWC112" s="921"/>
      <c r="GWD112" s="921"/>
      <c r="GWE112" s="921"/>
      <c r="GWF112" s="921"/>
      <c r="GWG112" s="921"/>
      <c r="GWH112" s="921"/>
      <c r="GWI112" s="921"/>
      <c r="GWJ112" s="921"/>
      <c r="GWK112" s="921"/>
      <c r="GWL112" s="921"/>
      <c r="GWM112" s="921"/>
      <c r="GWN112" s="921"/>
      <c r="GWO112" s="921"/>
      <c r="GWP112" s="921"/>
      <c r="GWQ112" s="921"/>
      <c r="GWR112" s="921"/>
      <c r="GWS112" s="921"/>
      <c r="GWT112" s="921"/>
      <c r="GWU112" s="921"/>
      <c r="GWV112" s="921"/>
      <c r="GWW112" s="921"/>
      <c r="GWX112" s="921"/>
      <c r="GWY112" s="921"/>
      <c r="GWZ112" s="921"/>
      <c r="GXA112" s="921"/>
      <c r="GXB112" s="921"/>
      <c r="GXC112" s="921"/>
      <c r="GXD112" s="921"/>
      <c r="GXE112" s="921"/>
      <c r="GXF112" s="921"/>
      <c r="GXG112" s="921"/>
      <c r="GXH112" s="921"/>
      <c r="GXI112" s="921"/>
      <c r="GXJ112" s="921"/>
      <c r="GXK112" s="921"/>
      <c r="GXL112" s="921"/>
      <c r="GXM112" s="921"/>
      <c r="GXN112" s="921"/>
      <c r="GXO112" s="921"/>
      <c r="GXP112" s="921"/>
      <c r="GXQ112" s="921"/>
      <c r="GXR112" s="921"/>
      <c r="GXS112" s="921"/>
      <c r="GXT112" s="921"/>
      <c r="GXU112" s="921"/>
      <c r="GXV112" s="921"/>
      <c r="GXW112" s="921"/>
      <c r="GXX112" s="921"/>
      <c r="GXY112" s="921"/>
      <c r="GXZ112" s="921"/>
      <c r="GYA112" s="921"/>
      <c r="GYB112" s="921"/>
      <c r="GYC112" s="921"/>
      <c r="GYD112" s="921"/>
      <c r="GYE112" s="921"/>
      <c r="GYF112" s="921"/>
      <c r="GYG112" s="921"/>
      <c r="GYH112" s="921"/>
      <c r="GYI112" s="921"/>
      <c r="GYJ112" s="921"/>
      <c r="GYK112" s="921"/>
      <c r="GYL112" s="921"/>
      <c r="GYM112" s="921"/>
      <c r="GYN112" s="921"/>
      <c r="GYO112" s="921"/>
      <c r="GYP112" s="921"/>
      <c r="GYQ112" s="921"/>
      <c r="GYR112" s="921"/>
      <c r="GYS112" s="921"/>
      <c r="GYT112" s="921"/>
      <c r="GYU112" s="921"/>
      <c r="GYV112" s="921"/>
      <c r="GYW112" s="921"/>
      <c r="GYX112" s="921"/>
      <c r="GYY112" s="921"/>
      <c r="GYZ112" s="921"/>
      <c r="GZA112" s="921"/>
      <c r="GZB112" s="921"/>
      <c r="GZC112" s="921"/>
      <c r="GZD112" s="921"/>
      <c r="GZE112" s="921"/>
      <c r="GZF112" s="921"/>
      <c r="GZG112" s="921"/>
      <c r="GZH112" s="921"/>
      <c r="GZI112" s="921"/>
      <c r="GZJ112" s="921"/>
      <c r="GZK112" s="921"/>
      <c r="GZL112" s="921"/>
      <c r="GZM112" s="921"/>
      <c r="GZN112" s="921"/>
      <c r="GZO112" s="921"/>
      <c r="GZP112" s="921"/>
      <c r="GZQ112" s="921"/>
      <c r="GZR112" s="921"/>
      <c r="GZS112" s="921"/>
      <c r="GZT112" s="921"/>
      <c r="GZU112" s="921"/>
      <c r="GZV112" s="921"/>
      <c r="GZW112" s="921"/>
      <c r="GZX112" s="921"/>
      <c r="GZY112" s="921"/>
      <c r="GZZ112" s="921"/>
      <c r="HAA112" s="921"/>
      <c r="HAB112" s="921"/>
      <c r="HAC112" s="921"/>
      <c r="HAD112" s="921"/>
      <c r="HAE112" s="921"/>
      <c r="HAF112" s="921"/>
      <c r="HAG112" s="921"/>
      <c r="HAH112" s="921"/>
      <c r="HAI112" s="921"/>
      <c r="HAJ112" s="921"/>
      <c r="HAK112" s="921"/>
      <c r="HAL112" s="921"/>
      <c r="HAM112" s="921"/>
      <c r="HAN112" s="921"/>
      <c r="HAO112" s="921"/>
      <c r="HAP112" s="921"/>
      <c r="HAQ112" s="921"/>
      <c r="HAR112" s="921"/>
      <c r="HAS112" s="921"/>
      <c r="HAT112" s="921"/>
      <c r="HAU112" s="921"/>
      <c r="HAV112" s="921"/>
      <c r="HAW112" s="921"/>
      <c r="HAX112" s="921"/>
      <c r="HAY112" s="921"/>
      <c r="HAZ112" s="921"/>
      <c r="HBA112" s="921"/>
      <c r="HBB112" s="921"/>
      <c r="HBC112" s="921"/>
      <c r="HBD112" s="921"/>
      <c r="HBE112" s="921"/>
      <c r="HBF112" s="921"/>
      <c r="HBG112" s="921"/>
      <c r="HBH112" s="921"/>
      <c r="HBI112" s="921"/>
      <c r="HBJ112" s="921"/>
      <c r="HBK112" s="921"/>
      <c r="HBL112" s="921"/>
      <c r="HBM112" s="921"/>
      <c r="HBN112" s="921"/>
      <c r="HBO112" s="921"/>
      <c r="HBP112" s="921"/>
      <c r="HBQ112" s="921"/>
      <c r="HBR112" s="921"/>
      <c r="HBS112" s="921"/>
      <c r="HBT112" s="921"/>
      <c r="HBU112" s="921"/>
      <c r="HBV112" s="921"/>
      <c r="HBW112" s="921"/>
      <c r="HBX112" s="921"/>
      <c r="HBY112" s="921"/>
      <c r="HBZ112" s="921"/>
      <c r="HCA112" s="921"/>
      <c r="HCB112" s="921"/>
      <c r="HCC112" s="921"/>
      <c r="HCD112" s="921"/>
      <c r="HCE112" s="921"/>
      <c r="HCF112" s="921"/>
      <c r="HCG112" s="921"/>
      <c r="HCH112" s="921"/>
      <c r="HCI112" s="921"/>
      <c r="HCJ112" s="921"/>
      <c r="HCK112" s="921"/>
      <c r="HCL112" s="921"/>
      <c r="HCM112" s="921"/>
      <c r="HCN112" s="921"/>
      <c r="HCO112" s="921"/>
      <c r="HCP112" s="921"/>
      <c r="HCQ112" s="921"/>
      <c r="HCR112" s="921"/>
      <c r="HCS112" s="921"/>
      <c r="HCT112" s="921"/>
      <c r="HCU112" s="921"/>
      <c r="HCV112" s="921"/>
      <c r="HCW112" s="921"/>
      <c r="HCX112" s="921"/>
      <c r="HCY112" s="921"/>
      <c r="HCZ112" s="921"/>
      <c r="HDA112" s="921"/>
      <c r="HDB112" s="921"/>
      <c r="HDC112" s="921"/>
      <c r="HDD112" s="921"/>
      <c r="HDE112" s="921"/>
      <c r="HDF112" s="921"/>
      <c r="HDG112" s="921"/>
      <c r="HDH112" s="921"/>
      <c r="HDI112" s="921"/>
      <c r="HDJ112" s="921"/>
      <c r="HDK112" s="921"/>
      <c r="HDL112" s="921"/>
      <c r="HDM112" s="921"/>
      <c r="HDN112" s="921"/>
      <c r="HDO112" s="921"/>
      <c r="HDP112" s="921"/>
      <c r="HDQ112" s="921"/>
      <c r="HDR112" s="921"/>
      <c r="HDS112" s="921"/>
      <c r="HDT112" s="921"/>
      <c r="HDU112" s="921"/>
      <c r="HDV112" s="921"/>
      <c r="HDW112" s="921"/>
      <c r="HDX112" s="921"/>
      <c r="HDY112" s="921"/>
      <c r="HDZ112" s="921"/>
      <c r="HEA112" s="921"/>
      <c r="HEB112" s="921"/>
      <c r="HEC112" s="921"/>
      <c r="HED112" s="921"/>
      <c r="HEE112" s="921"/>
      <c r="HEF112" s="921"/>
      <c r="HEG112" s="921"/>
      <c r="HEH112" s="921"/>
      <c r="HEI112" s="921"/>
      <c r="HEJ112" s="921"/>
      <c r="HEK112" s="921"/>
      <c r="HEL112" s="921"/>
      <c r="HEM112" s="921"/>
      <c r="HEN112" s="921"/>
      <c r="HEO112" s="921"/>
      <c r="HEP112" s="921"/>
      <c r="HEQ112" s="921"/>
      <c r="HER112" s="921"/>
      <c r="HES112" s="921"/>
      <c r="HET112" s="921"/>
      <c r="HEU112" s="921"/>
      <c r="HEV112" s="921"/>
      <c r="HEW112" s="921"/>
      <c r="HEX112" s="921"/>
      <c r="HEY112" s="921"/>
      <c r="HEZ112" s="921"/>
      <c r="HFA112" s="921"/>
      <c r="HFB112" s="921"/>
      <c r="HFC112" s="921"/>
      <c r="HFD112" s="921"/>
      <c r="HFE112" s="921"/>
      <c r="HFF112" s="921"/>
      <c r="HFG112" s="921"/>
      <c r="HFH112" s="921"/>
      <c r="HFI112" s="921"/>
      <c r="HFJ112" s="921"/>
      <c r="HFK112" s="921"/>
      <c r="HFL112" s="921"/>
      <c r="HFM112" s="921"/>
      <c r="HFN112" s="921"/>
      <c r="HFO112" s="921"/>
      <c r="HFP112" s="921"/>
      <c r="HFQ112" s="921"/>
      <c r="HFR112" s="921"/>
      <c r="HFS112" s="921"/>
      <c r="HFT112" s="921"/>
      <c r="HFU112" s="921"/>
      <c r="HFV112" s="921"/>
      <c r="HFW112" s="921"/>
      <c r="HFX112" s="921"/>
      <c r="HFY112" s="921"/>
      <c r="HFZ112" s="921"/>
      <c r="HGA112" s="921"/>
      <c r="HGB112" s="921"/>
      <c r="HGC112" s="921"/>
      <c r="HGD112" s="921"/>
      <c r="HGE112" s="921"/>
      <c r="HGF112" s="921"/>
      <c r="HGG112" s="921"/>
      <c r="HGH112" s="921"/>
      <c r="HGI112" s="921"/>
      <c r="HGJ112" s="921"/>
      <c r="HGK112" s="921"/>
      <c r="HGL112" s="921"/>
      <c r="HGM112" s="921"/>
      <c r="HGN112" s="921"/>
      <c r="HGO112" s="921"/>
      <c r="HGP112" s="921"/>
      <c r="HGQ112" s="921"/>
      <c r="HGR112" s="921"/>
      <c r="HGS112" s="921"/>
      <c r="HGT112" s="921"/>
      <c r="HGU112" s="921"/>
      <c r="HGV112" s="921"/>
      <c r="HGW112" s="921"/>
      <c r="HGX112" s="921"/>
      <c r="HGY112" s="921"/>
      <c r="HGZ112" s="921"/>
      <c r="HHA112" s="921"/>
      <c r="HHB112" s="921"/>
      <c r="HHC112" s="921"/>
      <c r="HHD112" s="921"/>
      <c r="HHE112" s="921"/>
      <c r="HHF112" s="921"/>
      <c r="HHG112" s="921"/>
      <c r="HHH112" s="921"/>
      <c r="HHI112" s="921"/>
      <c r="HHJ112" s="921"/>
      <c r="HHK112" s="921"/>
      <c r="HHL112" s="921"/>
      <c r="HHM112" s="921"/>
      <c r="HHN112" s="921"/>
      <c r="HHO112" s="921"/>
      <c r="HHP112" s="921"/>
      <c r="HHQ112" s="921"/>
      <c r="HHR112" s="921"/>
      <c r="HHS112" s="921"/>
      <c r="HHT112" s="921"/>
      <c r="HHU112" s="921"/>
      <c r="HHV112" s="921"/>
      <c r="HHW112" s="921"/>
      <c r="HHX112" s="921"/>
      <c r="HHY112" s="921"/>
      <c r="HHZ112" s="921"/>
      <c r="HIA112" s="921"/>
      <c r="HIB112" s="921"/>
      <c r="HIC112" s="921"/>
      <c r="HID112" s="921"/>
      <c r="HIE112" s="921"/>
      <c r="HIF112" s="921"/>
      <c r="HIG112" s="921"/>
      <c r="HIH112" s="921"/>
      <c r="HII112" s="921"/>
      <c r="HIJ112" s="921"/>
      <c r="HIK112" s="921"/>
      <c r="HIL112" s="921"/>
      <c r="HIM112" s="921"/>
      <c r="HIN112" s="921"/>
      <c r="HIO112" s="921"/>
      <c r="HIP112" s="921"/>
      <c r="HIQ112" s="921"/>
      <c r="HIR112" s="921"/>
      <c r="HIS112" s="921"/>
      <c r="HIT112" s="921"/>
      <c r="HIU112" s="921"/>
      <c r="HIV112" s="921"/>
      <c r="HIW112" s="921"/>
      <c r="HIX112" s="921"/>
      <c r="HIY112" s="921"/>
      <c r="HIZ112" s="921"/>
      <c r="HJA112" s="921"/>
      <c r="HJB112" s="921"/>
      <c r="HJC112" s="921"/>
      <c r="HJD112" s="921"/>
      <c r="HJE112" s="921"/>
      <c r="HJF112" s="921"/>
      <c r="HJG112" s="921"/>
      <c r="HJH112" s="921"/>
      <c r="HJI112" s="921"/>
      <c r="HJJ112" s="921"/>
      <c r="HJK112" s="921"/>
      <c r="HJL112" s="921"/>
      <c r="HJM112" s="921"/>
      <c r="HJN112" s="921"/>
      <c r="HJO112" s="921"/>
      <c r="HJP112" s="921"/>
      <c r="HJQ112" s="921"/>
      <c r="HJR112" s="921"/>
      <c r="HJS112" s="921"/>
      <c r="HJT112" s="921"/>
      <c r="HJU112" s="921"/>
      <c r="HJV112" s="921"/>
      <c r="HJW112" s="921"/>
      <c r="HJX112" s="921"/>
      <c r="HJY112" s="921"/>
      <c r="HJZ112" s="921"/>
      <c r="HKA112" s="921"/>
      <c r="HKB112" s="921"/>
      <c r="HKC112" s="921"/>
      <c r="HKD112" s="921"/>
      <c r="HKE112" s="921"/>
      <c r="HKF112" s="921"/>
      <c r="HKG112" s="921"/>
      <c r="HKH112" s="921"/>
      <c r="HKI112" s="921"/>
      <c r="HKJ112" s="921"/>
      <c r="HKK112" s="921"/>
      <c r="HKL112" s="921"/>
      <c r="HKM112" s="921"/>
      <c r="HKN112" s="921"/>
      <c r="HKO112" s="921"/>
      <c r="HKP112" s="921"/>
      <c r="HKQ112" s="921"/>
      <c r="HKR112" s="921"/>
      <c r="HKS112" s="921"/>
      <c r="HKT112" s="921"/>
      <c r="HKU112" s="921"/>
      <c r="HKV112" s="921"/>
      <c r="HKW112" s="921"/>
      <c r="HKX112" s="921"/>
      <c r="HKY112" s="921"/>
      <c r="HKZ112" s="921"/>
      <c r="HLA112" s="921"/>
      <c r="HLB112" s="921"/>
      <c r="HLC112" s="921"/>
      <c r="HLD112" s="921"/>
      <c r="HLE112" s="921"/>
      <c r="HLF112" s="921"/>
      <c r="HLG112" s="921"/>
      <c r="HLH112" s="921"/>
      <c r="HLI112" s="921"/>
      <c r="HLJ112" s="921"/>
      <c r="HLK112" s="921"/>
      <c r="HLL112" s="921"/>
      <c r="HLM112" s="921"/>
      <c r="HLN112" s="921"/>
      <c r="HLO112" s="921"/>
      <c r="HLP112" s="921"/>
      <c r="HLQ112" s="921"/>
      <c r="HLR112" s="921"/>
      <c r="HLS112" s="921"/>
      <c r="HLT112" s="921"/>
      <c r="HLU112" s="921"/>
      <c r="HLV112" s="921"/>
      <c r="HLW112" s="921"/>
      <c r="HLX112" s="921"/>
      <c r="HLY112" s="921"/>
      <c r="HLZ112" s="921"/>
      <c r="HMA112" s="921"/>
      <c r="HMB112" s="921"/>
      <c r="HMC112" s="921"/>
      <c r="HMD112" s="921"/>
      <c r="HME112" s="921"/>
      <c r="HMF112" s="921"/>
      <c r="HMG112" s="921"/>
      <c r="HMH112" s="921"/>
      <c r="HMI112" s="921"/>
      <c r="HMJ112" s="921"/>
      <c r="HMK112" s="921"/>
      <c r="HML112" s="921"/>
      <c r="HMM112" s="921"/>
      <c r="HMN112" s="921"/>
      <c r="HMO112" s="921"/>
      <c r="HMP112" s="921"/>
      <c r="HMQ112" s="921"/>
      <c r="HMR112" s="921"/>
      <c r="HMS112" s="921"/>
      <c r="HMT112" s="921"/>
      <c r="HMU112" s="921"/>
      <c r="HMV112" s="921"/>
      <c r="HMW112" s="921"/>
      <c r="HMX112" s="921"/>
      <c r="HMY112" s="921"/>
      <c r="HMZ112" s="921"/>
      <c r="HNA112" s="921"/>
      <c r="HNB112" s="921"/>
      <c r="HNC112" s="921"/>
      <c r="HND112" s="921"/>
      <c r="HNE112" s="921"/>
      <c r="HNF112" s="921"/>
      <c r="HNG112" s="921"/>
      <c r="HNH112" s="921"/>
      <c r="HNI112" s="921"/>
      <c r="HNJ112" s="921"/>
      <c r="HNK112" s="921"/>
      <c r="HNL112" s="921"/>
      <c r="HNM112" s="921"/>
      <c r="HNN112" s="921"/>
      <c r="HNO112" s="921"/>
      <c r="HNP112" s="921"/>
      <c r="HNQ112" s="921"/>
      <c r="HNR112" s="921"/>
      <c r="HNS112" s="921"/>
      <c r="HNT112" s="921"/>
      <c r="HNU112" s="921"/>
      <c r="HNV112" s="921"/>
      <c r="HNW112" s="921"/>
      <c r="HNX112" s="921"/>
      <c r="HNY112" s="921"/>
      <c r="HNZ112" s="921"/>
      <c r="HOA112" s="921"/>
      <c r="HOB112" s="921"/>
      <c r="HOC112" s="921"/>
      <c r="HOD112" s="921"/>
      <c r="HOE112" s="921"/>
      <c r="HOF112" s="921"/>
      <c r="HOG112" s="921"/>
      <c r="HOH112" s="921"/>
      <c r="HOI112" s="921"/>
      <c r="HOJ112" s="921"/>
      <c r="HOK112" s="921"/>
      <c r="HOL112" s="921"/>
      <c r="HOM112" s="921"/>
      <c r="HON112" s="921"/>
      <c r="HOO112" s="921"/>
      <c r="HOP112" s="921"/>
      <c r="HOQ112" s="921"/>
      <c r="HOR112" s="921"/>
      <c r="HOS112" s="921"/>
      <c r="HOT112" s="921"/>
      <c r="HOU112" s="921"/>
      <c r="HOV112" s="921"/>
      <c r="HOW112" s="921"/>
      <c r="HOX112" s="921"/>
      <c r="HOY112" s="921"/>
      <c r="HOZ112" s="921"/>
      <c r="HPA112" s="921"/>
      <c r="HPB112" s="921"/>
      <c r="HPC112" s="921"/>
      <c r="HPD112" s="921"/>
      <c r="HPE112" s="921"/>
      <c r="HPF112" s="921"/>
      <c r="HPG112" s="921"/>
      <c r="HPH112" s="921"/>
      <c r="HPI112" s="921"/>
      <c r="HPJ112" s="921"/>
      <c r="HPK112" s="921"/>
      <c r="HPL112" s="921"/>
      <c r="HPM112" s="921"/>
      <c r="HPN112" s="921"/>
      <c r="HPO112" s="921"/>
      <c r="HPP112" s="921"/>
      <c r="HPQ112" s="921"/>
      <c r="HPR112" s="921"/>
      <c r="HPS112" s="921"/>
      <c r="HPT112" s="921"/>
      <c r="HPU112" s="921"/>
      <c r="HPV112" s="921"/>
      <c r="HPW112" s="921"/>
      <c r="HPX112" s="921"/>
      <c r="HPY112" s="921"/>
      <c r="HPZ112" s="921"/>
      <c r="HQA112" s="921"/>
      <c r="HQB112" s="921"/>
      <c r="HQC112" s="921"/>
      <c r="HQD112" s="921"/>
      <c r="HQE112" s="921"/>
      <c r="HQF112" s="921"/>
      <c r="HQG112" s="921"/>
      <c r="HQH112" s="921"/>
      <c r="HQI112" s="921"/>
      <c r="HQJ112" s="921"/>
      <c r="HQK112" s="921"/>
      <c r="HQL112" s="921"/>
      <c r="HQM112" s="921"/>
      <c r="HQN112" s="921"/>
      <c r="HQO112" s="921"/>
      <c r="HQP112" s="921"/>
      <c r="HQQ112" s="921"/>
      <c r="HQR112" s="921"/>
      <c r="HQS112" s="921"/>
      <c r="HQT112" s="921"/>
      <c r="HQU112" s="921"/>
      <c r="HQV112" s="921"/>
      <c r="HQW112" s="921"/>
      <c r="HQX112" s="921"/>
      <c r="HQY112" s="921"/>
      <c r="HQZ112" s="921"/>
      <c r="HRA112" s="921"/>
      <c r="HRB112" s="921"/>
      <c r="HRC112" s="921"/>
      <c r="HRD112" s="921"/>
      <c r="HRE112" s="921"/>
      <c r="HRF112" s="921"/>
      <c r="HRG112" s="921"/>
      <c r="HRH112" s="921"/>
      <c r="HRI112" s="921"/>
      <c r="HRJ112" s="921"/>
      <c r="HRK112" s="921"/>
      <c r="HRL112" s="921"/>
      <c r="HRM112" s="921"/>
      <c r="HRN112" s="921"/>
      <c r="HRO112" s="921"/>
      <c r="HRP112" s="921"/>
      <c r="HRQ112" s="921"/>
      <c r="HRR112" s="921"/>
      <c r="HRS112" s="921"/>
      <c r="HRT112" s="921"/>
      <c r="HRU112" s="921"/>
      <c r="HRV112" s="921"/>
      <c r="HRW112" s="921"/>
      <c r="HRX112" s="921"/>
      <c r="HRY112" s="921"/>
      <c r="HRZ112" s="921"/>
      <c r="HSA112" s="921"/>
      <c r="HSB112" s="921"/>
      <c r="HSC112" s="921"/>
      <c r="HSD112" s="921"/>
      <c r="HSE112" s="921"/>
      <c r="HSF112" s="921"/>
      <c r="HSG112" s="921"/>
      <c r="HSH112" s="921"/>
      <c r="HSI112" s="921"/>
      <c r="HSJ112" s="921"/>
      <c r="HSK112" s="921"/>
      <c r="HSL112" s="921"/>
      <c r="HSM112" s="921"/>
      <c r="HSN112" s="921"/>
      <c r="HSO112" s="921"/>
      <c r="HSP112" s="921"/>
      <c r="HSQ112" s="921"/>
      <c r="HSR112" s="921"/>
      <c r="HSS112" s="921"/>
      <c r="HST112" s="921"/>
      <c r="HSU112" s="921"/>
      <c r="HSV112" s="921"/>
      <c r="HSW112" s="921"/>
      <c r="HSX112" s="921"/>
      <c r="HSY112" s="921"/>
      <c r="HSZ112" s="921"/>
      <c r="HTA112" s="921"/>
      <c r="HTB112" s="921"/>
      <c r="HTC112" s="921"/>
      <c r="HTD112" s="921"/>
      <c r="HTE112" s="921"/>
      <c r="HTF112" s="921"/>
      <c r="HTG112" s="921"/>
      <c r="HTH112" s="921"/>
      <c r="HTI112" s="921"/>
      <c r="HTJ112" s="921"/>
      <c r="HTK112" s="921"/>
      <c r="HTL112" s="921"/>
      <c r="HTM112" s="921"/>
      <c r="HTN112" s="921"/>
      <c r="HTO112" s="921"/>
      <c r="HTP112" s="921"/>
      <c r="HTQ112" s="921"/>
      <c r="HTR112" s="921"/>
      <c r="HTS112" s="921"/>
      <c r="HTT112" s="921"/>
      <c r="HTU112" s="921"/>
      <c r="HTV112" s="921"/>
      <c r="HTW112" s="921"/>
      <c r="HTX112" s="921"/>
      <c r="HTY112" s="921"/>
      <c r="HTZ112" s="921"/>
      <c r="HUA112" s="921"/>
      <c r="HUB112" s="921"/>
      <c r="HUC112" s="921"/>
      <c r="HUD112" s="921"/>
      <c r="HUE112" s="921"/>
      <c r="HUF112" s="921"/>
      <c r="HUG112" s="921"/>
      <c r="HUH112" s="921"/>
      <c r="HUI112" s="921"/>
      <c r="HUJ112" s="921"/>
      <c r="HUK112" s="921"/>
      <c r="HUL112" s="921"/>
      <c r="HUM112" s="921"/>
      <c r="HUN112" s="921"/>
      <c r="HUO112" s="921"/>
      <c r="HUP112" s="921"/>
      <c r="HUQ112" s="921"/>
      <c r="HUR112" s="921"/>
      <c r="HUS112" s="921"/>
      <c r="HUT112" s="921"/>
      <c r="HUU112" s="921"/>
      <c r="HUV112" s="921"/>
      <c r="HUW112" s="921"/>
      <c r="HUX112" s="921"/>
      <c r="HUY112" s="921"/>
      <c r="HUZ112" s="921"/>
      <c r="HVA112" s="921"/>
      <c r="HVB112" s="921"/>
      <c r="HVC112" s="921"/>
      <c r="HVD112" s="921"/>
      <c r="HVE112" s="921"/>
      <c r="HVF112" s="921"/>
      <c r="HVG112" s="921"/>
      <c r="HVH112" s="921"/>
      <c r="HVI112" s="921"/>
      <c r="HVJ112" s="921"/>
      <c r="HVK112" s="921"/>
      <c r="HVL112" s="921"/>
      <c r="HVM112" s="921"/>
      <c r="HVN112" s="921"/>
      <c r="HVO112" s="921"/>
      <c r="HVP112" s="921"/>
      <c r="HVQ112" s="921"/>
      <c r="HVR112" s="921"/>
      <c r="HVS112" s="921"/>
      <c r="HVT112" s="921"/>
      <c r="HVU112" s="921"/>
      <c r="HVV112" s="921"/>
      <c r="HVW112" s="921"/>
      <c r="HVX112" s="921"/>
      <c r="HVY112" s="921"/>
      <c r="HVZ112" s="921"/>
      <c r="HWA112" s="921"/>
      <c r="HWB112" s="921"/>
      <c r="HWC112" s="921"/>
      <c r="HWD112" s="921"/>
      <c r="HWE112" s="921"/>
      <c r="HWF112" s="921"/>
      <c r="HWG112" s="921"/>
      <c r="HWH112" s="921"/>
      <c r="HWI112" s="921"/>
      <c r="HWJ112" s="921"/>
      <c r="HWK112" s="921"/>
      <c r="HWL112" s="921"/>
      <c r="HWM112" s="921"/>
      <c r="HWN112" s="921"/>
      <c r="HWO112" s="921"/>
      <c r="HWP112" s="921"/>
      <c r="HWQ112" s="921"/>
      <c r="HWR112" s="921"/>
      <c r="HWS112" s="921"/>
      <c r="HWT112" s="921"/>
      <c r="HWU112" s="921"/>
      <c r="HWV112" s="921"/>
      <c r="HWW112" s="921"/>
      <c r="HWX112" s="921"/>
      <c r="HWY112" s="921"/>
      <c r="HWZ112" s="921"/>
      <c r="HXA112" s="921"/>
      <c r="HXB112" s="921"/>
      <c r="HXC112" s="921"/>
      <c r="HXD112" s="921"/>
      <c r="HXE112" s="921"/>
      <c r="HXF112" s="921"/>
      <c r="HXG112" s="921"/>
      <c r="HXH112" s="921"/>
      <c r="HXI112" s="921"/>
      <c r="HXJ112" s="921"/>
      <c r="HXK112" s="921"/>
      <c r="HXL112" s="921"/>
      <c r="HXM112" s="921"/>
      <c r="HXN112" s="921"/>
      <c r="HXO112" s="921"/>
      <c r="HXP112" s="921"/>
      <c r="HXQ112" s="921"/>
      <c r="HXR112" s="921"/>
      <c r="HXS112" s="921"/>
      <c r="HXT112" s="921"/>
      <c r="HXU112" s="921"/>
      <c r="HXV112" s="921"/>
      <c r="HXW112" s="921"/>
      <c r="HXX112" s="921"/>
      <c r="HXY112" s="921"/>
      <c r="HXZ112" s="921"/>
      <c r="HYA112" s="921"/>
      <c r="HYB112" s="921"/>
      <c r="HYC112" s="921"/>
      <c r="HYD112" s="921"/>
      <c r="HYE112" s="921"/>
      <c r="HYF112" s="921"/>
      <c r="HYG112" s="921"/>
      <c r="HYH112" s="921"/>
      <c r="HYI112" s="921"/>
      <c r="HYJ112" s="921"/>
      <c r="HYK112" s="921"/>
      <c r="HYL112" s="921"/>
      <c r="HYM112" s="921"/>
      <c r="HYN112" s="921"/>
      <c r="HYO112" s="921"/>
      <c r="HYP112" s="921"/>
      <c r="HYQ112" s="921"/>
      <c r="HYR112" s="921"/>
      <c r="HYS112" s="921"/>
      <c r="HYT112" s="921"/>
      <c r="HYU112" s="921"/>
      <c r="HYV112" s="921"/>
      <c r="HYW112" s="921"/>
      <c r="HYX112" s="921"/>
      <c r="HYY112" s="921"/>
      <c r="HYZ112" s="921"/>
      <c r="HZA112" s="921"/>
      <c r="HZB112" s="921"/>
      <c r="HZC112" s="921"/>
      <c r="HZD112" s="921"/>
      <c r="HZE112" s="921"/>
      <c r="HZF112" s="921"/>
      <c r="HZG112" s="921"/>
      <c r="HZH112" s="921"/>
      <c r="HZI112" s="921"/>
      <c r="HZJ112" s="921"/>
      <c r="HZK112" s="921"/>
      <c r="HZL112" s="921"/>
      <c r="HZM112" s="921"/>
      <c r="HZN112" s="921"/>
      <c r="HZO112" s="921"/>
      <c r="HZP112" s="921"/>
      <c r="HZQ112" s="921"/>
      <c r="HZR112" s="921"/>
      <c r="HZS112" s="921"/>
      <c r="HZT112" s="921"/>
      <c r="HZU112" s="921"/>
      <c r="HZV112" s="921"/>
      <c r="HZW112" s="921"/>
      <c r="HZX112" s="921"/>
      <c r="HZY112" s="921"/>
      <c r="HZZ112" s="921"/>
      <c r="IAA112" s="921"/>
      <c r="IAB112" s="921"/>
      <c r="IAC112" s="921"/>
      <c r="IAD112" s="921"/>
      <c r="IAE112" s="921"/>
      <c r="IAF112" s="921"/>
      <c r="IAG112" s="921"/>
      <c r="IAH112" s="921"/>
      <c r="IAI112" s="921"/>
      <c r="IAJ112" s="921"/>
      <c r="IAK112" s="921"/>
      <c r="IAL112" s="921"/>
      <c r="IAM112" s="921"/>
      <c r="IAN112" s="921"/>
      <c r="IAO112" s="921"/>
      <c r="IAP112" s="921"/>
      <c r="IAQ112" s="921"/>
      <c r="IAR112" s="921"/>
      <c r="IAS112" s="921"/>
      <c r="IAT112" s="921"/>
      <c r="IAU112" s="921"/>
      <c r="IAV112" s="921"/>
      <c r="IAW112" s="921"/>
      <c r="IAX112" s="921"/>
      <c r="IAY112" s="921"/>
      <c r="IAZ112" s="921"/>
      <c r="IBA112" s="921"/>
      <c r="IBB112" s="921"/>
      <c r="IBC112" s="921"/>
      <c r="IBD112" s="921"/>
      <c r="IBE112" s="921"/>
      <c r="IBF112" s="921"/>
      <c r="IBG112" s="921"/>
      <c r="IBH112" s="921"/>
      <c r="IBI112" s="921"/>
      <c r="IBJ112" s="921"/>
      <c r="IBK112" s="921"/>
      <c r="IBL112" s="921"/>
      <c r="IBM112" s="921"/>
      <c r="IBN112" s="921"/>
      <c r="IBO112" s="921"/>
      <c r="IBP112" s="921"/>
      <c r="IBQ112" s="921"/>
      <c r="IBR112" s="921"/>
      <c r="IBS112" s="921"/>
      <c r="IBT112" s="921"/>
      <c r="IBU112" s="921"/>
      <c r="IBV112" s="921"/>
      <c r="IBW112" s="921"/>
      <c r="IBX112" s="921"/>
      <c r="IBY112" s="921"/>
      <c r="IBZ112" s="921"/>
      <c r="ICA112" s="921"/>
      <c r="ICB112" s="921"/>
      <c r="ICC112" s="921"/>
      <c r="ICD112" s="921"/>
      <c r="ICE112" s="921"/>
      <c r="ICF112" s="921"/>
      <c r="ICG112" s="921"/>
      <c r="ICH112" s="921"/>
      <c r="ICI112" s="921"/>
      <c r="ICJ112" s="921"/>
      <c r="ICK112" s="921"/>
      <c r="ICL112" s="921"/>
      <c r="ICM112" s="921"/>
      <c r="ICN112" s="921"/>
      <c r="ICO112" s="921"/>
      <c r="ICP112" s="921"/>
      <c r="ICQ112" s="921"/>
      <c r="ICR112" s="921"/>
      <c r="ICS112" s="921"/>
      <c r="ICT112" s="921"/>
      <c r="ICU112" s="921"/>
      <c r="ICV112" s="921"/>
      <c r="ICW112" s="921"/>
      <c r="ICX112" s="921"/>
      <c r="ICY112" s="921"/>
      <c r="ICZ112" s="921"/>
      <c r="IDA112" s="921"/>
      <c r="IDB112" s="921"/>
      <c r="IDC112" s="921"/>
      <c r="IDD112" s="921"/>
      <c r="IDE112" s="921"/>
      <c r="IDF112" s="921"/>
      <c r="IDG112" s="921"/>
      <c r="IDH112" s="921"/>
      <c r="IDI112" s="921"/>
      <c r="IDJ112" s="921"/>
      <c r="IDK112" s="921"/>
      <c r="IDL112" s="921"/>
      <c r="IDM112" s="921"/>
      <c r="IDN112" s="921"/>
      <c r="IDO112" s="921"/>
      <c r="IDP112" s="921"/>
      <c r="IDQ112" s="921"/>
      <c r="IDR112" s="921"/>
      <c r="IDS112" s="921"/>
      <c r="IDT112" s="921"/>
      <c r="IDU112" s="921"/>
      <c r="IDV112" s="921"/>
      <c r="IDW112" s="921"/>
      <c r="IDX112" s="921"/>
      <c r="IDY112" s="921"/>
      <c r="IDZ112" s="921"/>
      <c r="IEA112" s="921"/>
      <c r="IEB112" s="921"/>
      <c r="IEC112" s="921"/>
      <c r="IED112" s="921"/>
      <c r="IEE112" s="921"/>
      <c r="IEF112" s="921"/>
      <c r="IEG112" s="921"/>
      <c r="IEH112" s="921"/>
      <c r="IEI112" s="921"/>
      <c r="IEJ112" s="921"/>
      <c r="IEK112" s="921"/>
      <c r="IEL112" s="921"/>
      <c r="IEM112" s="921"/>
      <c r="IEN112" s="921"/>
      <c r="IEO112" s="921"/>
      <c r="IEP112" s="921"/>
      <c r="IEQ112" s="921"/>
      <c r="IER112" s="921"/>
      <c r="IES112" s="921"/>
      <c r="IET112" s="921"/>
      <c r="IEU112" s="921"/>
      <c r="IEV112" s="921"/>
      <c r="IEW112" s="921"/>
      <c r="IEX112" s="921"/>
      <c r="IEY112" s="921"/>
      <c r="IEZ112" s="921"/>
      <c r="IFA112" s="921"/>
      <c r="IFB112" s="921"/>
      <c r="IFC112" s="921"/>
      <c r="IFD112" s="921"/>
      <c r="IFE112" s="921"/>
      <c r="IFF112" s="921"/>
      <c r="IFG112" s="921"/>
      <c r="IFH112" s="921"/>
      <c r="IFI112" s="921"/>
      <c r="IFJ112" s="921"/>
      <c r="IFK112" s="921"/>
      <c r="IFL112" s="921"/>
      <c r="IFM112" s="921"/>
      <c r="IFN112" s="921"/>
      <c r="IFO112" s="921"/>
      <c r="IFP112" s="921"/>
      <c r="IFQ112" s="921"/>
      <c r="IFR112" s="921"/>
      <c r="IFS112" s="921"/>
      <c r="IFT112" s="921"/>
      <c r="IFU112" s="921"/>
      <c r="IFV112" s="921"/>
      <c r="IFW112" s="921"/>
      <c r="IFX112" s="921"/>
      <c r="IFY112" s="921"/>
      <c r="IFZ112" s="921"/>
      <c r="IGA112" s="921"/>
      <c r="IGB112" s="921"/>
      <c r="IGC112" s="921"/>
      <c r="IGD112" s="921"/>
      <c r="IGE112" s="921"/>
      <c r="IGF112" s="921"/>
      <c r="IGG112" s="921"/>
      <c r="IGH112" s="921"/>
      <c r="IGI112" s="921"/>
      <c r="IGJ112" s="921"/>
      <c r="IGK112" s="921"/>
      <c r="IGL112" s="921"/>
      <c r="IGM112" s="921"/>
      <c r="IGN112" s="921"/>
      <c r="IGO112" s="921"/>
      <c r="IGP112" s="921"/>
      <c r="IGQ112" s="921"/>
      <c r="IGR112" s="921"/>
      <c r="IGS112" s="921"/>
      <c r="IGT112" s="921"/>
      <c r="IGU112" s="921"/>
      <c r="IGV112" s="921"/>
      <c r="IGW112" s="921"/>
      <c r="IGX112" s="921"/>
      <c r="IGY112" s="921"/>
      <c r="IGZ112" s="921"/>
      <c r="IHA112" s="921"/>
      <c r="IHB112" s="921"/>
      <c r="IHC112" s="921"/>
      <c r="IHD112" s="921"/>
      <c r="IHE112" s="921"/>
      <c r="IHF112" s="921"/>
      <c r="IHG112" s="921"/>
      <c r="IHH112" s="921"/>
      <c r="IHI112" s="921"/>
      <c r="IHJ112" s="921"/>
      <c r="IHK112" s="921"/>
      <c r="IHL112" s="921"/>
      <c r="IHM112" s="921"/>
      <c r="IHN112" s="921"/>
      <c r="IHO112" s="921"/>
      <c r="IHP112" s="921"/>
      <c r="IHQ112" s="921"/>
      <c r="IHR112" s="921"/>
      <c r="IHS112" s="921"/>
      <c r="IHT112" s="921"/>
      <c r="IHU112" s="921"/>
      <c r="IHV112" s="921"/>
      <c r="IHW112" s="921"/>
      <c r="IHX112" s="921"/>
      <c r="IHY112" s="921"/>
      <c r="IHZ112" s="921"/>
      <c r="IIA112" s="921"/>
      <c r="IIB112" s="921"/>
      <c r="IIC112" s="921"/>
      <c r="IID112" s="921"/>
      <c r="IIE112" s="921"/>
      <c r="IIF112" s="921"/>
      <c r="IIG112" s="921"/>
      <c r="IIH112" s="921"/>
      <c r="III112" s="921"/>
      <c r="IIJ112" s="921"/>
      <c r="IIK112" s="921"/>
      <c r="IIL112" s="921"/>
      <c r="IIM112" s="921"/>
      <c r="IIN112" s="921"/>
      <c r="IIO112" s="921"/>
      <c r="IIP112" s="921"/>
      <c r="IIQ112" s="921"/>
      <c r="IIR112" s="921"/>
      <c r="IIS112" s="921"/>
      <c r="IIT112" s="921"/>
      <c r="IIU112" s="921"/>
      <c r="IIV112" s="921"/>
      <c r="IIW112" s="921"/>
      <c r="IIX112" s="921"/>
      <c r="IIY112" s="921"/>
      <c r="IIZ112" s="921"/>
      <c r="IJA112" s="921"/>
      <c r="IJB112" s="921"/>
      <c r="IJC112" s="921"/>
      <c r="IJD112" s="921"/>
      <c r="IJE112" s="921"/>
      <c r="IJF112" s="921"/>
      <c r="IJG112" s="921"/>
      <c r="IJH112" s="921"/>
      <c r="IJI112" s="921"/>
      <c r="IJJ112" s="921"/>
      <c r="IJK112" s="921"/>
      <c r="IJL112" s="921"/>
      <c r="IJM112" s="921"/>
      <c r="IJN112" s="921"/>
      <c r="IJO112" s="921"/>
      <c r="IJP112" s="921"/>
      <c r="IJQ112" s="921"/>
      <c r="IJR112" s="921"/>
      <c r="IJS112" s="921"/>
      <c r="IJT112" s="921"/>
      <c r="IJU112" s="921"/>
      <c r="IJV112" s="921"/>
      <c r="IJW112" s="921"/>
      <c r="IJX112" s="921"/>
      <c r="IJY112" s="921"/>
      <c r="IJZ112" s="921"/>
      <c r="IKA112" s="921"/>
      <c r="IKB112" s="921"/>
      <c r="IKC112" s="921"/>
      <c r="IKD112" s="921"/>
      <c r="IKE112" s="921"/>
      <c r="IKF112" s="921"/>
      <c r="IKG112" s="921"/>
      <c r="IKH112" s="921"/>
      <c r="IKI112" s="921"/>
      <c r="IKJ112" s="921"/>
      <c r="IKK112" s="921"/>
      <c r="IKL112" s="921"/>
      <c r="IKM112" s="921"/>
      <c r="IKN112" s="921"/>
      <c r="IKO112" s="921"/>
      <c r="IKP112" s="921"/>
      <c r="IKQ112" s="921"/>
      <c r="IKR112" s="921"/>
      <c r="IKS112" s="921"/>
      <c r="IKT112" s="921"/>
      <c r="IKU112" s="921"/>
      <c r="IKV112" s="921"/>
      <c r="IKW112" s="921"/>
      <c r="IKX112" s="921"/>
      <c r="IKY112" s="921"/>
      <c r="IKZ112" s="921"/>
      <c r="ILA112" s="921"/>
      <c r="ILB112" s="921"/>
      <c r="ILC112" s="921"/>
      <c r="ILD112" s="921"/>
      <c r="ILE112" s="921"/>
      <c r="ILF112" s="921"/>
      <c r="ILG112" s="921"/>
      <c r="ILH112" s="921"/>
      <c r="ILI112" s="921"/>
      <c r="ILJ112" s="921"/>
      <c r="ILK112" s="921"/>
      <c r="ILL112" s="921"/>
      <c r="ILM112" s="921"/>
      <c r="ILN112" s="921"/>
      <c r="ILO112" s="921"/>
      <c r="ILP112" s="921"/>
      <c r="ILQ112" s="921"/>
      <c r="ILR112" s="921"/>
      <c r="ILS112" s="921"/>
      <c r="ILT112" s="921"/>
      <c r="ILU112" s="921"/>
      <c r="ILV112" s="921"/>
      <c r="ILW112" s="921"/>
      <c r="ILX112" s="921"/>
      <c r="ILY112" s="921"/>
      <c r="ILZ112" s="921"/>
      <c r="IMA112" s="921"/>
      <c r="IMB112" s="921"/>
      <c r="IMC112" s="921"/>
      <c r="IMD112" s="921"/>
      <c r="IME112" s="921"/>
      <c r="IMF112" s="921"/>
      <c r="IMG112" s="921"/>
      <c r="IMH112" s="921"/>
      <c r="IMI112" s="921"/>
      <c r="IMJ112" s="921"/>
      <c r="IMK112" s="921"/>
      <c r="IML112" s="921"/>
      <c r="IMM112" s="921"/>
      <c r="IMN112" s="921"/>
      <c r="IMO112" s="921"/>
      <c r="IMP112" s="921"/>
      <c r="IMQ112" s="921"/>
      <c r="IMR112" s="921"/>
      <c r="IMS112" s="921"/>
      <c r="IMT112" s="921"/>
      <c r="IMU112" s="921"/>
      <c r="IMV112" s="921"/>
      <c r="IMW112" s="921"/>
      <c r="IMX112" s="921"/>
      <c r="IMY112" s="921"/>
      <c r="IMZ112" s="921"/>
      <c r="INA112" s="921"/>
      <c r="INB112" s="921"/>
      <c r="INC112" s="921"/>
      <c r="IND112" s="921"/>
      <c r="INE112" s="921"/>
      <c r="INF112" s="921"/>
      <c r="ING112" s="921"/>
      <c r="INH112" s="921"/>
      <c r="INI112" s="921"/>
      <c r="INJ112" s="921"/>
      <c r="INK112" s="921"/>
      <c r="INL112" s="921"/>
      <c r="INM112" s="921"/>
      <c r="INN112" s="921"/>
      <c r="INO112" s="921"/>
      <c r="INP112" s="921"/>
      <c r="INQ112" s="921"/>
      <c r="INR112" s="921"/>
      <c r="INS112" s="921"/>
      <c r="INT112" s="921"/>
      <c r="INU112" s="921"/>
      <c r="INV112" s="921"/>
      <c r="INW112" s="921"/>
      <c r="INX112" s="921"/>
      <c r="INY112" s="921"/>
      <c r="INZ112" s="921"/>
      <c r="IOA112" s="921"/>
      <c r="IOB112" s="921"/>
      <c r="IOC112" s="921"/>
      <c r="IOD112" s="921"/>
      <c r="IOE112" s="921"/>
      <c r="IOF112" s="921"/>
      <c r="IOG112" s="921"/>
      <c r="IOH112" s="921"/>
      <c r="IOI112" s="921"/>
      <c r="IOJ112" s="921"/>
      <c r="IOK112" s="921"/>
      <c r="IOL112" s="921"/>
      <c r="IOM112" s="921"/>
      <c r="ION112" s="921"/>
      <c r="IOO112" s="921"/>
      <c r="IOP112" s="921"/>
      <c r="IOQ112" s="921"/>
      <c r="IOR112" s="921"/>
      <c r="IOS112" s="921"/>
      <c r="IOT112" s="921"/>
      <c r="IOU112" s="921"/>
      <c r="IOV112" s="921"/>
      <c r="IOW112" s="921"/>
      <c r="IOX112" s="921"/>
      <c r="IOY112" s="921"/>
      <c r="IOZ112" s="921"/>
      <c r="IPA112" s="921"/>
      <c r="IPB112" s="921"/>
      <c r="IPC112" s="921"/>
      <c r="IPD112" s="921"/>
      <c r="IPE112" s="921"/>
      <c r="IPF112" s="921"/>
      <c r="IPG112" s="921"/>
      <c r="IPH112" s="921"/>
      <c r="IPI112" s="921"/>
      <c r="IPJ112" s="921"/>
      <c r="IPK112" s="921"/>
      <c r="IPL112" s="921"/>
      <c r="IPM112" s="921"/>
      <c r="IPN112" s="921"/>
      <c r="IPO112" s="921"/>
      <c r="IPP112" s="921"/>
      <c r="IPQ112" s="921"/>
      <c r="IPR112" s="921"/>
      <c r="IPS112" s="921"/>
      <c r="IPT112" s="921"/>
      <c r="IPU112" s="921"/>
      <c r="IPV112" s="921"/>
      <c r="IPW112" s="921"/>
      <c r="IPX112" s="921"/>
      <c r="IPY112" s="921"/>
      <c r="IPZ112" s="921"/>
      <c r="IQA112" s="921"/>
      <c r="IQB112" s="921"/>
      <c r="IQC112" s="921"/>
      <c r="IQD112" s="921"/>
      <c r="IQE112" s="921"/>
      <c r="IQF112" s="921"/>
      <c r="IQG112" s="921"/>
      <c r="IQH112" s="921"/>
      <c r="IQI112" s="921"/>
      <c r="IQJ112" s="921"/>
      <c r="IQK112" s="921"/>
      <c r="IQL112" s="921"/>
      <c r="IQM112" s="921"/>
      <c r="IQN112" s="921"/>
      <c r="IQO112" s="921"/>
      <c r="IQP112" s="921"/>
      <c r="IQQ112" s="921"/>
      <c r="IQR112" s="921"/>
      <c r="IQS112" s="921"/>
      <c r="IQT112" s="921"/>
      <c r="IQU112" s="921"/>
      <c r="IQV112" s="921"/>
      <c r="IQW112" s="921"/>
      <c r="IQX112" s="921"/>
      <c r="IQY112" s="921"/>
      <c r="IQZ112" s="921"/>
      <c r="IRA112" s="921"/>
      <c r="IRB112" s="921"/>
      <c r="IRC112" s="921"/>
      <c r="IRD112" s="921"/>
      <c r="IRE112" s="921"/>
      <c r="IRF112" s="921"/>
      <c r="IRG112" s="921"/>
      <c r="IRH112" s="921"/>
      <c r="IRI112" s="921"/>
      <c r="IRJ112" s="921"/>
      <c r="IRK112" s="921"/>
      <c r="IRL112" s="921"/>
      <c r="IRM112" s="921"/>
      <c r="IRN112" s="921"/>
      <c r="IRO112" s="921"/>
      <c r="IRP112" s="921"/>
      <c r="IRQ112" s="921"/>
      <c r="IRR112" s="921"/>
      <c r="IRS112" s="921"/>
      <c r="IRT112" s="921"/>
      <c r="IRU112" s="921"/>
      <c r="IRV112" s="921"/>
      <c r="IRW112" s="921"/>
      <c r="IRX112" s="921"/>
      <c r="IRY112" s="921"/>
      <c r="IRZ112" s="921"/>
      <c r="ISA112" s="921"/>
      <c r="ISB112" s="921"/>
      <c r="ISC112" s="921"/>
      <c r="ISD112" s="921"/>
      <c r="ISE112" s="921"/>
      <c r="ISF112" s="921"/>
      <c r="ISG112" s="921"/>
      <c r="ISH112" s="921"/>
      <c r="ISI112" s="921"/>
      <c r="ISJ112" s="921"/>
      <c r="ISK112" s="921"/>
      <c r="ISL112" s="921"/>
      <c r="ISM112" s="921"/>
      <c r="ISN112" s="921"/>
      <c r="ISO112" s="921"/>
      <c r="ISP112" s="921"/>
      <c r="ISQ112" s="921"/>
      <c r="ISR112" s="921"/>
      <c r="ISS112" s="921"/>
      <c r="IST112" s="921"/>
      <c r="ISU112" s="921"/>
      <c r="ISV112" s="921"/>
      <c r="ISW112" s="921"/>
      <c r="ISX112" s="921"/>
      <c r="ISY112" s="921"/>
      <c r="ISZ112" s="921"/>
      <c r="ITA112" s="921"/>
      <c r="ITB112" s="921"/>
      <c r="ITC112" s="921"/>
      <c r="ITD112" s="921"/>
      <c r="ITE112" s="921"/>
      <c r="ITF112" s="921"/>
      <c r="ITG112" s="921"/>
      <c r="ITH112" s="921"/>
      <c r="ITI112" s="921"/>
      <c r="ITJ112" s="921"/>
      <c r="ITK112" s="921"/>
      <c r="ITL112" s="921"/>
      <c r="ITM112" s="921"/>
      <c r="ITN112" s="921"/>
      <c r="ITO112" s="921"/>
      <c r="ITP112" s="921"/>
      <c r="ITQ112" s="921"/>
      <c r="ITR112" s="921"/>
      <c r="ITS112" s="921"/>
      <c r="ITT112" s="921"/>
      <c r="ITU112" s="921"/>
      <c r="ITV112" s="921"/>
      <c r="ITW112" s="921"/>
      <c r="ITX112" s="921"/>
      <c r="ITY112" s="921"/>
      <c r="ITZ112" s="921"/>
      <c r="IUA112" s="921"/>
      <c r="IUB112" s="921"/>
      <c r="IUC112" s="921"/>
      <c r="IUD112" s="921"/>
      <c r="IUE112" s="921"/>
      <c r="IUF112" s="921"/>
      <c r="IUG112" s="921"/>
      <c r="IUH112" s="921"/>
      <c r="IUI112" s="921"/>
      <c r="IUJ112" s="921"/>
      <c r="IUK112" s="921"/>
      <c r="IUL112" s="921"/>
      <c r="IUM112" s="921"/>
      <c r="IUN112" s="921"/>
      <c r="IUO112" s="921"/>
      <c r="IUP112" s="921"/>
      <c r="IUQ112" s="921"/>
      <c r="IUR112" s="921"/>
      <c r="IUS112" s="921"/>
      <c r="IUT112" s="921"/>
      <c r="IUU112" s="921"/>
      <c r="IUV112" s="921"/>
      <c r="IUW112" s="921"/>
      <c r="IUX112" s="921"/>
      <c r="IUY112" s="921"/>
      <c r="IUZ112" s="921"/>
      <c r="IVA112" s="921"/>
      <c r="IVB112" s="921"/>
      <c r="IVC112" s="921"/>
      <c r="IVD112" s="921"/>
      <c r="IVE112" s="921"/>
      <c r="IVF112" s="921"/>
      <c r="IVG112" s="921"/>
      <c r="IVH112" s="921"/>
      <c r="IVI112" s="921"/>
      <c r="IVJ112" s="921"/>
      <c r="IVK112" s="921"/>
      <c r="IVL112" s="921"/>
      <c r="IVM112" s="921"/>
      <c r="IVN112" s="921"/>
      <c r="IVO112" s="921"/>
      <c r="IVP112" s="921"/>
      <c r="IVQ112" s="921"/>
      <c r="IVR112" s="921"/>
      <c r="IVS112" s="921"/>
      <c r="IVT112" s="921"/>
      <c r="IVU112" s="921"/>
      <c r="IVV112" s="921"/>
      <c r="IVW112" s="921"/>
      <c r="IVX112" s="921"/>
      <c r="IVY112" s="921"/>
      <c r="IVZ112" s="921"/>
      <c r="IWA112" s="921"/>
      <c r="IWB112" s="921"/>
      <c r="IWC112" s="921"/>
      <c r="IWD112" s="921"/>
      <c r="IWE112" s="921"/>
      <c r="IWF112" s="921"/>
      <c r="IWG112" s="921"/>
      <c r="IWH112" s="921"/>
      <c r="IWI112" s="921"/>
      <c r="IWJ112" s="921"/>
      <c r="IWK112" s="921"/>
      <c r="IWL112" s="921"/>
      <c r="IWM112" s="921"/>
      <c r="IWN112" s="921"/>
      <c r="IWO112" s="921"/>
      <c r="IWP112" s="921"/>
      <c r="IWQ112" s="921"/>
      <c r="IWR112" s="921"/>
      <c r="IWS112" s="921"/>
      <c r="IWT112" s="921"/>
      <c r="IWU112" s="921"/>
      <c r="IWV112" s="921"/>
      <c r="IWW112" s="921"/>
      <c r="IWX112" s="921"/>
      <c r="IWY112" s="921"/>
      <c r="IWZ112" s="921"/>
      <c r="IXA112" s="921"/>
      <c r="IXB112" s="921"/>
      <c r="IXC112" s="921"/>
      <c r="IXD112" s="921"/>
      <c r="IXE112" s="921"/>
      <c r="IXF112" s="921"/>
      <c r="IXG112" s="921"/>
      <c r="IXH112" s="921"/>
      <c r="IXI112" s="921"/>
      <c r="IXJ112" s="921"/>
      <c r="IXK112" s="921"/>
      <c r="IXL112" s="921"/>
      <c r="IXM112" s="921"/>
      <c r="IXN112" s="921"/>
      <c r="IXO112" s="921"/>
      <c r="IXP112" s="921"/>
      <c r="IXQ112" s="921"/>
      <c r="IXR112" s="921"/>
      <c r="IXS112" s="921"/>
      <c r="IXT112" s="921"/>
      <c r="IXU112" s="921"/>
      <c r="IXV112" s="921"/>
      <c r="IXW112" s="921"/>
      <c r="IXX112" s="921"/>
      <c r="IXY112" s="921"/>
      <c r="IXZ112" s="921"/>
      <c r="IYA112" s="921"/>
      <c r="IYB112" s="921"/>
      <c r="IYC112" s="921"/>
      <c r="IYD112" s="921"/>
      <c r="IYE112" s="921"/>
      <c r="IYF112" s="921"/>
      <c r="IYG112" s="921"/>
      <c r="IYH112" s="921"/>
      <c r="IYI112" s="921"/>
      <c r="IYJ112" s="921"/>
      <c r="IYK112" s="921"/>
      <c r="IYL112" s="921"/>
      <c r="IYM112" s="921"/>
      <c r="IYN112" s="921"/>
      <c r="IYO112" s="921"/>
      <c r="IYP112" s="921"/>
      <c r="IYQ112" s="921"/>
      <c r="IYR112" s="921"/>
      <c r="IYS112" s="921"/>
      <c r="IYT112" s="921"/>
      <c r="IYU112" s="921"/>
      <c r="IYV112" s="921"/>
      <c r="IYW112" s="921"/>
      <c r="IYX112" s="921"/>
      <c r="IYY112" s="921"/>
      <c r="IYZ112" s="921"/>
      <c r="IZA112" s="921"/>
      <c r="IZB112" s="921"/>
      <c r="IZC112" s="921"/>
      <c r="IZD112" s="921"/>
      <c r="IZE112" s="921"/>
      <c r="IZF112" s="921"/>
      <c r="IZG112" s="921"/>
      <c r="IZH112" s="921"/>
      <c r="IZI112" s="921"/>
      <c r="IZJ112" s="921"/>
      <c r="IZK112" s="921"/>
      <c r="IZL112" s="921"/>
      <c r="IZM112" s="921"/>
      <c r="IZN112" s="921"/>
      <c r="IZO112" s="921"/>
      <c r="IZP112" s="921"/>
      <c r="IZQ112" s="921"/>
      <c r="IZR112" s="921"/>
      <c r="IZS112" s="921"/>
      <c r="IZT112" s="921"/>
      <c r="IZU112" s="921"/>
      <c r="IZV112" s="921"/>
      <c r="IZW112" s="921"/>
      <c r="IZX112" s="921"/>
      <c r="IZY112" s="921"/>
      <c r="IZZ112" s="921"/>
      <c r="JAA112" s="921"/>
      <c r="JAB112" s="921"/>
      <c r="JAC112" s="921"/>
      <c r="JAD112" s="921"/>
      <c r="JAE112" s="921"/>
      <c r="JAF112" s="921"/>
      <c r="JAG112" s="921"/>
      <c r="JAH112" s="921"/>
      <c r="JAI112" s="921"/>
      <c r="JAJ112" s="921"/>
      <c r="JAK112" s="921"/>
      <c r="JAL112" s="921"/>
      <c r="JAM112" s="921"/>
      <c r="JAN112" s="921"/>
      <c r="JAO112" s="921"/>
      <c r="JAP112" s="921"/>
      <c r="JAQ112" s="921"/>
      <c r="JAR112" s="921"/>
      <c r="JAS112" s="921"/>
      <c r="JAT112" s="921"/>
      <c r="JAU112" s="921"/>
      <c r="JAV112" s="921"/>
      <c r="JAW112" s="921"/>
      <c r="JAX112" s="921"/>
      <c r="JAY112" s="921"/>
      <c r="JAZ112" s="921"/>
      <c r="JBA112" s="921"/>
      <c r="JBB112" s="921"/>
      <c r="JBC112" s="921"/>
      <c r="JBD112" s="921"/>
      <c r="JBE112" s="921"/>
      <c r="JBF112" s="921"/>
      <c r="JBG112" s="921"/>
      <c r="JBH112" s="921"/>
      <c r="JBI112" s="921"/>
      <c r="JBJ112" s="921"/>
      <c r="JBK112" s="921"/>
      <c r="JBL112" s="921"/>
      <c r="JBM112" s="921"/>
      <c r="JBN112" s="921"/>
      <c r="JBO112" s="921"/>
      <c r="JBP112" s="921"/>
      <c r="JBQ112" s="921"/>
      <c r="JBR112" s="921"/>
      <c r="JBS112" s="921"/>
      <c r="JBT112" s="921"/>
      <c r="JBU112" s="921"/>
      <c r="JBV112" s="921"/>
      <c r="JBW112" s="921"/>
      <c r="JBX112" s="921"/>
      <c r="JBY112" s="921"/>
      <c r="JBZ112" s="921"/>
      <c r="JCA112" s="921"/>
      <c r="JCB112" s="921"/>
      <c r="JCC112" s="921"/>
      <c r="JCD112" s="921"/>
      <c r="JCE112" s="921"/>
      <c r="JCF112" s="921"/>
      <c r="JCG112" s="921"/>
      <c r="JCH112" s="921"/>
      <c r="JCI112" s="921"/>
      <c r="JCJ112" s="921"/>
      <c r="JCK112" s="921"/>
      <c r="JCL112" s="921"/>
      <c r="JCM112" s="921"/>
      <c r="JCN112" s="921"/>
      <c r="JCO112" s="921"/>
      <c r="JCP112" s="921"/>
      <c r="JCQ112" s="921"/>
      <c r="JCR112" s="921"/>
      <c r="JCS112" s="921"/>
      <c r="JCT112" s="921"/>
      <c r="JCU112" s="921"/>
      <c r="JCV112" s="921"/>
      <c r="JCW112" s="921"/>
      <c r="JCX112" s="921"/>
      <c r="JCY112" s="921"/>
      <c r="JCZ112" s="921"/>
      <c r="JDA112" s="921"/>
      <c r="JDB112" s="921"/>
      <c r="JDC112" s="921"/>
      <c r="JDD112" s="921"/>
      <c r="JDE112" s="921"/>
      <c r="JDF112" s="921"/>
      <c r="JDG112" s="921"/>
      <c r="JDH112" s="921"/>
      <c r="JDI112" s="921"/>
      <c r="JDJ112" s="921"/>
      <c r="JDK112" s="921"/>
      <c r="JDL112" s="921"/>
      <c r="JDM112" s="921"/>
      <c r="JDN112" s="921"/>
      <c r="JDO112" s="921"/>
      <c r="JDP112" s="921"/>
      <c r="JDQ112" s="921"/>
      <c r="JDR112" s="921"/>
      <c r="JDS112" s="921"/>
      <c r="JDT112" s="921"/>
      <c r="JDU112" s="921"/>
      <c r="JDV112" s="921"/>
      <c r="JDW112" s="921"/>
      <c r="JDX112" s="921"/>
      <c r="JDY112" s="921"/>
      <c r="JDZ112" s="921"/>
      <c r="JEA112" s="921"/>
      <c r="JEB112" s="921"/>
      <c r="JEC112" s="921"/>
      <c r="JED112" s="921"/>
      <c r="JEE112" s="921"/>
      <c r="JEF112" s="921"/>
      <c r="JEG112" s="921"/>
      <c r="JEH112" s="921"/>
      <c r="JEI112" s="921"/>
      <c r="JEJ112" s="921"/>
      <c r="JEK112" s="921"/>
      <c r="JEL112" s="921"/>
      <c r="JEM112" s="921"/>
      <c r="JEN112" s="921"/>
      <c r="JEO112" s="921"/>
      <c r="JEP112" s="921"/>
      <c r="JEQ112" s="921"/>
      <c r="JER112" s="921"/>
      <c r="JES112" s="921"/>
      <c r="JET112" s="921"/>
      <c r="JEU112" s="921"/>
      <c r="JEV112" s="921"/>
      <c r="JEW112" s="921"/>
      <c r="JEX112" s="921"/>
      <c r="JEY112" s="921"/>
      <c r="JEZ112" s="921"/>
      <c r="JFA112" s="921"/>
      <c r="JFB112" s="921"/>
      <c r="JFC112" s="921"/>
      <c r="JFD112" s="921"/>
      <c r="JFE112" s="921"/>
      <c r="JFF112" s="921"/>
      <c r="JFG112" s="921"/>
      <c r="JFH112" s="921"/>
      <c r="JFI112" s="921"/>
      <c r="JFJ112" s="921"/>
      <c r="JFK112" s="921"/>
      <c r="JFL112" s="921"/>
      <c r="JFM112" s="921"/>
      <c r="JFN112" s="921"/>
      <c r="JFO112" s="921"/>
      <c r="JFP112" s="921"/>
      <c r="JFQ112" s="921"/>
      <c r="JFR112" s="921"/>
      <c r="JFS112" s="921"/>
      <c r="JFT112" s="921"/>
      <c r="JFU112" s="921"/>
      <c r="JFV112" s="921"/>
      <c r="JFW112" s="921"/>
      <c r="JFX112" s="921"/>
      <c r="JFY112" s="921"/>
      <c r="JFZ112" s="921"/>
      <c r="JGA112" s="921"/>
      <c r="JGB112" s="921"/>
      <c r="JGC112" s="921"/>
      <c r="JGD112" s="921"/>
      <c r="JGE112" s="921"/>
      <c r="JGF112" s="921"/>
      <c r="JGG112" s="921"/>
      <c r="JGH112" s="921"/>
      <c r="JGI112" s="921"/>
      <c r="JGJ112" s="921"/>
      <c r="JGK112" s="921"/>
      <c r="JGL112" s="921"/>
      <c r="JGM112" s="921"/>
      <c r="JGN112" s="921"/>
      <c r="JGO112" s="921"/>
      <c r="JGP112" s="921"/>
      <c r="JGQ112" s="921"/>
      <c r="JGR112" s="921"/>
      <c r="JGS112" s="921"/>
      <c r="JGT112" s="921"/>
      <c r="JGU112" s="921"/>
      <c r="JGV112" s="921"/>
      <c r="JGW112" s="921"/>
      <c r="JGX112" s="921"/>
      <c r="JGY112" s="921"/>
      <c r="JGZ112" s="921"/>
      <c r="JHA112" s="921"/>
      <c r="JHB112" s="921"/>
      <c r="JHC112" s="921"/>
      <c r="JHD112" s="921"/>
      <c r="JHE112" s="921"/>
      <c r="JHF112" s="921"/>
      <c r="JHG112" s="921"/>
      <c r="JHH112" s="921"/>
      <c r="JHI112" s="921"/>
      <c r="JHJ112" s="921"/>
      <c r="JHK112" s="921"/>
      <c r="JHL112" s="921"/>
      <c r="JHM112" s="921"/>
      <c r="JHN112" s="921"/>
      <c r="JHO112" s="921"/>
      <c r="JHP112" s="921"/>
      <c r="JHQ112" s="921"/>
      <c r="JHR112" s="921"/>
      <c r="JHS112" s="921"/>
      <c r="JHT112" s="921"/>
      <c r="JHU112" s="921"/>
      <c r="JHV112" s="921"/>
      <c r="JHW112" s="921"/>
      <c r="JHX112" s="921"/>
      <c r="JHY112" s="921"/>
      <c r="JHZ112" s="921"/>
      <c r="JIA112" s="921"/>
      <c r="JIB112" s="921"/>
      <c r="JIC112" s="921"/>
      <c r="JID112" s="921"/>
      <c r="JIE112" s="921"/>
      <c r="JIF112" s="921"/>
      <c r="JIG112" s="921"/>
      <c r="JIH112" s="921"/>
      <c r="JII112" s="921"/>
      <c r="JIJ112" s="921"/>
      <c r="JIK112" s="921"/>
      <c r="JIL112" s="921"/>
      <c r="JIM112" s="921"/>
      <c r="JIN112" s="921"/>
      <c r="JIO112" s="921"/>
      <c r="JIP112" s="921"/>
      <c r="JIQ112" s="921"/>
      <c r="JIR112" s="921"/>
      <c r="JIS112" s="921"/>
      <c r="JIT112" s="921"/>
      <c r="JIU112" s="921"/>
      <c r="JIV112" s="921"/>
      <c r="JIW112" s="921"/>
      <c r="JIX112" s="921"/>
      <c r="JIY112" s="921"/>
      <c r="JIZ112" s="921"/>
      <c r="JJA112" s="921"/>
      <c r="JJB112" s="921"/>
      <c r="JJC112" s="921"/>
      <c r="JJD112" s="921"/>
      <c r="JJE112" s="921"/>
      <c r="JJF112" s="921"/>
      <c r="JJG112" s="921"/>
      <c r="JJH112" s="921"/>
      <c r="JJI112" s="921"/>
      <c r="JJJ112" s="921"/>
      <c r="JJK112" s="921"/>
      <c r="JJL112" s="921"/>
      <c r="JJM112" s="921"/>
      <c r="JJN112" s="921"/>
      <c r="JJO112" s="921"/>
      <c r="JJP112" s="921"/>
      <c r="JJQ112" s="921"/>
      <c r="JJR112" s="921"/>
      <c r="JJS112" s="921"/>
      <c r="JJT112" s="921"/>
      <c r="JJU112" s="921"/>
      <c r="JJV112" s="921"/>
      <c r="JJW112" s="921"/>
      <c r="JJX112" s="921"/>
      <c r="JJY112" s="921"/>
      <c r="JJZ112" s="921"/>
      <c r="JKA112" s="921"/>
      <c r="JKB112" s="921"/>
      <c r="JKC112" s="921"/>
      <c r="JKD112" s="921"/>
      <c r="JKE112" s="921"/>
      <c r="JKF112" s="921"/>
      <c r="JKG112" s="921"/>
      <c r="JKH112" s="921"/>
      <c r="JKI112" s="921"/>
      <c r="JKJ112" s="921"/>
      <c r="JKK112" s="921"/>
      <c r="JKL112" s="921"/>
      <c r="JKM112" s="921"/>
      <c r="JKN112" s="921"/>
      <c r="JKO112" s="921"/>
      <c r="JKP112" s="921"/>
      <c r="JKQ112" s="921"/>
      <c r="JKR112" s="921"/>
      <c r="JKS112" s="921"/>
      <c r="JKT112" s="921"/>
      <c r="JKU112" s="921"/>
      <c r="JKV112" s="921"/>
      <c r="JKW112" s="921"/>
      <c r="JKX112" s="921"/>
      <c r="JKY112" s="921"/>
      <c r="JKZ112" s="921"/>
      <c r="JLA112" s="921"/>
      <c r="JLB112" s="921"/>
      <c r="JLC112" s="921"/>
      <c r="JLD112" s="921"/>
      <c r="JLE112" s="921"/>
      <c r="JLF112" s="921"/>
      <c r="JLG112" s="921"/>
      <c r="JLH112" s="921"/>
      <c r="JLI112" s="921"/>
      <c r="JLJ112" s="921"/>
      <c r="JLK112" s="921"/>
      <c r="JLL112" s="921"/>
      <c r="JLM112" s="921"/>
      <c r="JLN112" s="921"/>
      <c r="JLO112" s="921"/>
      <c r="JLP112" s="921"/>
      <c r="JLQ112" s="921"/>
      <c r="JLR112" s="921"/>
      <c r="JLS112" s="921"/>
      <c r="JLT112" s="921"/>
      <c r="JLU112" s="921"/>
      <c r="JLV112" s="921"/>
      <c r="JLW112" s="921"/>
      <c r="JLX112" s="921"/>
      <c r="JLY112" s="921"/>
      <c r="JLZ112" s="921"/>
      <c r="JMA112" s="921"/>
      <c r="JMB112" s="921"/>
      <c r="JMC112" s="921"/>
      <c r="JMD112" s="921"/>
      <c r="JME112" s="921"/>
      <c r="JMF112" s="921"/>
      <c r="JMG112" s="921"/>
      <c r="JMH112" s="921"/>
      <c r="JMI112" s="921"/>
      <c r="JMJ112" s="921"/>
      <c r="JMK112" s="921"/>
      <c r="JML112" s="921"/>
      <c r="JMM112" s="921"/>
      <c r="JMN112" s="921"/>
      <c r="JMO112" s="921"/>
      <c r="JMP112" s="921"/>
      <c r="JMQ112" s="921"/>
      <c r="JMR112" s="921"/>
      <c r="JMS112" s="921"/>
      <c r="JMT112" s="921"/>
      <c r="JMU112" s="921"/>
      <c r="JMV112" s="921"/>
      <c r="JMW112" s="921"/>
      <c r="JMX112" s="921"/>
      <c r="JMY112" s="921"/>
      <c r="JMZ112" s="921"/>
      <c r="JNA112" s="921"/>
      <c r="JNB112" s="921"/>
      <c r="JNC112" s="921"/>
      <c r="JND112" s="921"/>
      <c r="JNE112" s="921"/>
      <c r="JNF112" s="921"/>
      <c r="JNG112" s="921"/>
      <c r="JNH112" s="921"/>
      <c r="JNI112" s="921"/>
      <c r="JNJ112" s="921"/>
      <c r="JNK112" s="921"/>
      <c r="JNL112" s="921"/>
      <c r="JNM112" s="921"/>
      <c r="JNN112" s="921"/>
      <c r="JNO112" s="921"/>
      <c r="JNP112" s="921"/>
      <c r="JNQ112" s="921"/>
      <c r="JNR112" s="921"/>
      <c r="JNS112" s="921"/>
      <c r="JNT112" s="921"/>
      <c r="JNU112" s="921"/>
      <c r="JNV112" s="921"/>
      <c r="JNW112" s="921"/>
      <c r="JNX112" s="921"/>
      <c r="JNY112" s="921"/>
      <c r="JNZ112" s="921"/>
      <c r="JOA112" s="921"/>
      <c r="JOB112" s="921"/>
      <c r="JOC112" s="921"/>
      <c r="JOD112" s="921"/>
      <c r="JOE112" s="921"/>
      <c r="JOF112" s="921"/>
      <c r="JOG112" s="921"/>
      <c r="JOH112" s="921"/>
      <c r="JOI112" s="921"/>
      <c r="JOJ112" s="921"/>
      <c r="JOK112" s="921"/>
      <c r="JOL112" s="921"/>
      <c r="JOM112" s="921"/>
      <c r="JON112" s="921"/>
      <c r="JOO112" s="921"/>
      <c r="JOP112" s="921"/>
      <c r="JOQ112" s="921"/>
      <c r="JOR112" s="921"/>
      <c r="JOS112" s="921"/>
      <c r="JOT112" s="921"/>
      <c r="JOU112" s="921"/>
      <c r="JOV112" s="921"/>
      <c r="JOW112" s="921"/>
      <c r="JOX112" s="921"/>
      <c r="JOY112" s="921"/>
      <c r="JOZ112" s="921"/>
      <c r="JPA112" s="921"/>
      <c r="JPB112" s="921"/>
      <c r="JPC112" s="921"/>
      <c r="JPD112" s="921"/>
      <c r="JPE112" s="921"/>
      <c r="JPF112" s="921"/>
      <c r="JPG112" s="921"/>
      <c r="JPH112" s="921"/>
      <c r="JPI112" s="921"/>
      <c r="JPJ112" s="921"/>
      <c r="JPK112" s="921"/>
      <c r="JPL112" s="921"/>
      <c r="JPM112" s="921"/>
      <c r="JPN112" s="921"/>
      <c r="JPO112" s="921"/>
      <c r="JPP112" s="921"/>
      <c r="JPQ112" s="921"/>
      <c r="JPR112" s="921"/>
      <c r="JPS112" s="921"/>
      <c r="JPT112" s="921"/>
      <c r="JPU112" s="921"/>
      <c r="JPV112" s="921"/>
      <c r="JPW112" s="921"/>
      <c r="JPX112" s="921"/>
      <c r="JPY112" s="921"/>
      <c r="JPZ112" s="921"/>
      <c r="JQA112" s="921"/>
      <c r="JQB112" s="921"/>
      <c r="JQC112" s="921"/>
      <c r="JQD112" s="921"/>
      <c r="JQE112" s="921"/>
      <c r="JQF112" s="921"/>
      <c r="JQG112" s="921"/>
      <c r="JQH112" s="921"/>
      <c r="JQI112" s="921"/>
      <c r="JQJ112" s="921"/>
      <c r="JQK112" s="921"/>
      <c r="JQL112" s="921"/>
      <c r="JQM112" s="921"/>
      <c r="JQN112" s="921"/>
      <c r="JQO112" s="921"/>
      <c r="JQP112" s="921"/>
      <c r="JQQ112" s="921"/>
      <c r="JQR112" s="921"/>
      <c r="JQS112" s="921"/>
      <c r="JQT112" s="921"/>
      <c r="JQU112" s="921"/>
      <c r="JQV112" s="921"/>
      <c r="JQW112" s="921"/>
      <c r="JQX112" s="921"/>
      <c r="JQY112" s="921"/>
      <c r="JQZ112" s="921"/>
      <c r="JRA112" s="921"/>
      <c r="JRB112" s="921"/>
      <c r="JRC112" s="921"/>
      <c r="JRD112" s="921"/>
      <c r="JRE112" s="921"/>
      <c r="JRF112" s="921"/>
      <c r="JRG112" s="921"/>
      <c r="JRH112" s="921"/>
      <c r="JRI112" s="921"/>
      <c r="JRJ112" s="921"/>
      <c r="JRK112" s="921"/>
      <c r="JRL112" s="921"/>
      <c r="JRM112" s="921"/>
      <c r="JRN112" s="921"/>
      <c r="JRO112" s="921"/>
      <c r="JRP112" s="921"/>
      <c r="JRQ112" s="921"/>
      <c r="JRR112" s="921"/>
      <c r="JRS112" s="921"/>
      <c r="JRT112" s="921"/>
      <c r="JRU112" s="921"/>
      <c r="JRV112" s="921"/>
      <c r="JRW112" s="921"/>
      <c r="JRX112" s="921"/>
      <c r="JRY112" s="921"/>
      <c r="JRZ112" s="921"/>
      <c r="JSA112" s="921"/>
      <c r="JSB112" s="921"/>
      <c r="JSC112" s="921"/>
      <c r="JSD112" s="921"/>
      <c r="JSE112" s="921"/>
      <c r="JSF112" s="921"/>
      <c r="JSG112" s="921"/>
      <c r="JSH112" s="921"/>
      <c r="JSI112" s="921"/>
      <c r="JSJ112" s="921"/>
      <c r="JSK112" s="921"/>
      <c r="JSL112" s="921"/>
      <c r="JSM112" s="921"/>
      <c r="JSN112" s="921"/>
      <c r="JSO112" s="921"/>
      <c r="JSP112" s="921"/>
      <c r="JSQ112" s="921"/>
      <c r="JSR112" s="921"/>
      <c r="JSS112" s="921"/>
      <c r="JST112" s="921"/>
      <c r="JSU112" s="921"/>
      <c r="JSV112" s="921"/>
      <c r="JSW112" s="921"/>
      <c r="JSX112" s="921"/>
      <c r="JSY112" s="921"/>
      <c r="JSZ112" s="921"/>
      <c r="JTA112" s="921"/>
      <c r="JTB112" s="921"/>
      <c r="JTC112" s="921"/>
      <c r="JTD112" s="921"/>
      <c r="JTE112" s="921"/>
      <c r="JTF112" s="921"/>
      <c r="JTG112" s="921"/>
      <c r="JTH112" s="921"/>
      <c r="JTI112" s="921"/>
      <c r="JTJ112" s="921"/>
      <c r="JTK112" s="921"/>
      <c r="JTL112" s="921"/>
      <c r="JTM112" s="921"/>
      <c r="JTN112" s="921"/>
      <c r="JTO112" s="921"/>
      <c r="JTP112" s="921"/>
      <c r="JTQ112" s="921"/>
      <c r="JTR112" s="921"/>
      <c r="JTS112" s="921"/>
      <c r="JTT112" s="921"/>
      <c r="JTU112" s="921"/>
      <c r="JTV112" s="921"/>
      <c r="JTW112" s="921"/>
      <c r="JTX112" s="921"/>
      <c r="JTY112" s="921"/>
      <c r="JTZ112" s="921"/>
      <c r="JUA112" s="921"/>
      <c r="JUB112" s="921"/>
      <c r="JUC112" s="921"/>
      <c r="JUD112" s="921"/>
      <c r="JUE112" s="921"/>
      <c r="JUF112" s="921"/>
      <c r="JUG112" s="921"/>
      <c r="JUH112" s="921"/>
      <c r="JUI112" s="921"/>
      <c r="JUJ112" s="921"/>
      <c r="JUK112" s="921"/>
      <c r="JUL112" s="921"/>
      <c r="JUM112" s="921"/>
      <c r="JUN112" s="921"/>
      <c r="JUO112" s="921"/>
      <c r="JUP112" s="921"/>
      <c r="JUQ112" s="921"/>
      <c r="JUR112" s="921"/>
      <c r="JUS112" s="921"/>
      <c r="JUT112" s="921"/>
      <c r="JUU112" s="921"/>
      <c r="JUV112" s="921"/>
      <c r="JUW112" s="921"/>
      <c r="JUX112" s="921"/>
      <c r="JUY112" s="921"/>
      <c r="JUZ112" s="921"/>
      <c r="JVA112" s="921"/>
      <c r="JVB112" s="921"/>
      <c r="JVC112" s="921"/>
      <c r="JVD112" s="921"/>
      <c r="JVE112" s="921"/>
      <c r="JVF112" s="921"/>
      <c r="JVG112" s="921"/>
      <c r="JVH112" s="921"/>
      <c r="JVI112" s="921"/>
      <c r="JVJ112" s="921"/>
      <c r="JVK112" s="921"/>
      <c r="JVL112" s="921"/>
      <c r="JVM112" s="921"/>
      <c r="JVN112" s="921"/>
      <c r="JVO112" s="921"/>
      <c r="JVP112" s="921"/>
      <c r="JVQ112" s="921"/>
      <c r="JVR112" s="921"/>
      <c r="JVS112" s="921"/>
      <c r="JVT112" s="921"/>
      <c r="JVU112" s="921"/>
      <c r="JVV112" s="921"/>
      <c r="JVW112" s="921"/>
      <c r="JVX112" s="921"/>
      <c r="JVY112" s="921"/>
      <c r="JVZ112" s="921"/>
      <c r="JWA112" s="921"/>
      <c r="JWB112" s="921"/>
      <c r="JWC112" s="921"/>
      <c r="JWD112" s="921"/>
      <c r="JWE112" s="921"/>
      <c r="JWF112" s="921"/>
      <c r="JWG112" s="921"/>
      <c r="JWH112" s="921"/>
      <c r="JWI112" s="921"/>
      <c r="JWJ112" s="921"/>
      <c r="JWK112" s="921"/>
      <c r="JWL112" s="921"/>
      <c r="JWM112" s="921"/>
      <c r="JWN112" s="921"/>
      <c r="JWO112" s="921"/>
      <c r="JWP112" s="921"/>
      <c r="JWQ112" s="921"/>
      <c r="JWR112" s="921"/>
      <c r="JWS112" s="921"/>
      <c r="JWT112" s="921"/>
      <c r="JWU112" s="921"/>
      <c r="JWV112" s="921"/>
      <c r="JWW112" s="921"/>
      <c r="JWX112" s="921"/>
      <c r="JWY112" s="921"/>
      <c r="JWZ112" s="921"/>
      <c r="JXA112" s="921"/>
      <c r="JXB112" s="921"/>
      <c r="JXC112" s="921"/>
      <c r="JXD112" s="921"/>
      <c r="JXE112" s="921"/>
      <c r="JXF112" s="921"/>
      <c r="JXG112" s="921"/>
      <c r="JXH112" s="921"/>
      <c r="JXI112" s="921"/>
      <c r="JXJ112" s="921"/>
      <c r="JXK112" s="921"/>
      <c r="JXL112" s="921"/>
      <c r="JXM112" s="921"/>
      <c r="JXN112" s="921"/>
      <c r="JXO112" s="921"/>
      <c r="JXP112" s="921"/>
      <c r="JXQ112" s="921"/>
      <c r="JXR112" s="921"/>
      <c r="JXS112" s="921"/>
      <c r="JXT112" s="921"/>
      <c r="JXU112" s="921"/>
      <c r="JXV112" s="921"/>
      <c r="JXW112" s="921"/>
      <c r="JXX112" s="921"/>
      <c r="JXY112" s="921"/>
      <c r="JXZ112" s="921"/>
      <c r="JYA112" s="921"/>
      <c r="JYB112" s="921"/>
      <c r="JYC112" s="921"/>
      <c r="JYD112" s="921"/>
      <c r="JYE112" s="921"/>
      <c r="JYF112" s="921"/>
      <c r="JYG112" s="921"/>
      <c r="JYH112" s="921"/>
      <c r="JYI112" s="921"/>
      <c r="JYJ112" s="921"/>
      <c r="JYK112" s="921"/>
      <c r="JYL112" s="921"/>
      <c r="JYM112" s="921"/>
      <c r="JYN112" s="921"/>
      <c r="JYO112" s="921"/>
      <c r="JYP112" s="921"/>
      <c r="JYQ112" s="921"/>
      <c r="JYR112" s="921"/>
      <c r="JYS112" s="921"/>
      <c r="JYT112" s="921"/>
      <c r="JYU112" s="921"/>
      <c r="JYV112" s="921"/>
      <c r="JYW112" s="921"/>
      <c r="JYX112" s="921"/>
      <c r="JYY112" s="921"/>
      <c r="JYZ112" s="921"/>
      <c r="JZA112" s="921"/>
      <c r="JZB112" s="921"/>
      <c r="JZC112" s="921"/>
      <c r="JZD112" s="921"/>
      <c r="JZE112" s="921"/>
      <c r="JZF112" s="921"/>
      <c r="JZG112" s="921"/>
      <c r="JZH112" s="921"/>
      <c r="JZI112" s="921"/>
      <c r="JZJ112" s="921"/>
      <c r="JZK112" s="921"/>
      <c r="JZL112" s="921"/>
      <c r="JZM112" s="921"/>
      <c r="JZN112" s="921"/>
      <c r="JZO112" s="921"/>
      <c r="JZP112" s="921"/>
      <c r="JZQ112" s="921"/>
      <c r="JZR112" s="921"/>
      <c r="JZS112" s="921"/>
      <c r="JZT112" s="921"/>
      <c r="JZU112" s="921"/>
      <c r="JZV112" s="921"/>
      <c r="JZW112" s="921"/>
      <c r="JZX112" s="921"/>
      <c r="JZY112" s="921"/>
      <c r="JZZ112" s="921"/>
      <c r="KAA112" s="921"/>
      <c r="KAB112" s="921"/>
      <c r="KAC112" s="921"/>
      <c r="KAD112" s="921"/>
      <c r="KAE112" s="921"/>
      <c r="KAF112" s="921"/>
      <c r="KAG112" s="921"/>
      <c r="KAH112" s="921"/>
      <c r="KAI112" s="921"/>
      <c r="KAJ112" s="921"/>
      <c r="KAK112" s="921"/>
      <c r="KAL112" s="921"/>
      <c r="KAM112" s="921"/>
      <c r="KAN112" s="921"/>
      <c r="KAO112" s="921"/>
      <c r="KAP112" s="921"/>
      <c r="KAQ112" s="921"/>
      <c r="KAR112" s="921"/>
      <c r="KAS112" s="921"/>
      <c r="KAT112" s="921"/>
      <c r="KAU112" s="921"/>
      <c r="KAV112" s="921"/>
      <c r="KAW112" s="921"/>
      <c r="KAX112" s="921"/>
      <c r="KAY112" s="921"/>
      <c r="KAZ112" s="921"/>
      <c r="KBA112" s="921"/>
      <c r="KBB112" s="921"/>
      <c r="KBC112" s="921"/>
      <c r="KBD112" s="921"/>
      <c r="KBE112" s="921"/>
      <c r="KBF112" s="921"/>
      <c r="KBG112" s="921"/>
      <c r="KBH112" s="921"/>
      <c r="KBI112" s="921"/>
      <c r="KBJ112" s="921"/>
      <c r="KBK112" s="921"/>
      <c r="KBL112" s="921"/>
      <c r="KBM112" s="921"/>
      <c r="KBN112" s="921"/>
      <c r="KBO112" s="921"/>
      <c r="KBP112" s="921"/>
      <c r="KBQ112" s="921"/>
      <c r="KBR112" s="921"/>
      <c r="KBS112" s="921"/>
      <c r="KBT112" s="921"/>
      <c r="KBU112" s="921"/>
      <c r="KBV112" s="921"/>
      <c r="KBW112" s="921"/>
      <c r="KBX112" s="921"/>
      <c r="KBY112" s="921"/>
      <c r="KBZ112" s="921"/>
      <c r="KCA112" s="921"/>
      <c r="KCB112" s="921"/>
      <c r="KCC112" s="921"/>
      <c r="KCD112" s="921"/>
      <c r="KCE112" s="921"/>
      <c r="KCF112" s="921"/>
      <c r="KCG112" s="921"/>
      <c r="KCH112" s="921"/>
      <c r="KCI112" s="921"/>
      <c r="KCJ112" s="921"/>
      <c r="KCK112" s="921"/>
      <c r="KCL112" s="921"/>
      <c r="KCM112" s="921"/>
      <c r="KCN112" s="921"/>
      <c r="KCO112" s="921"/>
      <c r="KCP112" s="921"/>
      <c r="KCQ112" s="921"/>
      <c r="KCR112" s="921"/>
      <c r="KCS112" s="921"/>
      <c r="KCT112" s="921"/>
      <c r="KCU112" s="921"/>
      <c r="KCV112" s="921"/>
      <c r="KCW112" s="921"/>
      <c r="KCX112" s="921"/>
      <c r="KCY112" s="921"/>
      <c r="KCZ112" s="921"/>
      <c r="KDA112" s="921"/>
      <c r="KDB112" s="921"/>
      <c r="KDC112" s="921"/>
      <c r="KDD112" s="921"/>
      <c r="KDE112" s="921"/>
      <c r="KDF112" s="921"/>
      <c r="KDG112" s="921"/>
      <c r="KDH112" s="921"/>
      <c r="KDI112" s="921"/>
      <c r="KDJ112" s="921"/>
      <c r="KDK112" s="921"/>
      <c r="KDL112" s="921"/>
      <c r="KDM112" s="921"/>
      <c r="KDN112" s="921"/>
      <c r="KDO112" s="921"/>
      <c r="KDP112" s="921"/>
      <c r="KDQ112" s="921"/>
      <c r="KDR112" s="921"/>
      <c r="KDS112" s="921"/>
      <c r="KDT112" s="921"/>
      <c r="KDU112" s="921"/>
      <c r="KDV112" s="921"/>
      <c r="KDW112" s="921"/>
      <c r="KDX112" s="921"/>
      <c r="KDY112" s="921"/>
      <c r="KDZ112" s="921"/>
      <c r="KEA112" s="921"/>
      <c r="KEB112" s="921"/>
      <c r="KEC112" s="921"/>
      <c r="KED112" s="921"/>
      <c r="KEE112" s="921"/>
      <c r="KEF112" s="921"/>
      <c r="KEG112" s="921"/>
      <c r="KEH112" s="921"/>
      <c r="KEI112" s="921"/>
      <c r="KEJ112" s="921"/>
      <c r="KEK112" s="921"/>
      <c r="KEL112" s="921"/>
      <c r="KEM112" s="921"/>
      <c r="KEN112" s="921"/>
      <c r="KEO112" s="921"/>
      <c r="KEP112" s="921"/>
      <c r="KEQ112" s="921"/>
      <c r="KER112" s="921"/>
      <c r="KES112" s="921"/>
      <c r="KET112" s="921"/>
      <c r="KEU112" s="921"/>
      <c r="KEV112" s="921"/>
      <c r="KEW112" s="921"/>
      <c r="KEX112" s="921"/>
      <c r="KEY112" s="921"/>
      <c r="KEZ112" s="921"/>
      <c r="KFA112" s="921"/>
      <c r="KFB112" s="921"/>
      <c r="KFC112" s="921"/>
      <c r="KFD112" s="921"/>
      <c r="KFE112" s="921"/>
      <c r="KFF112" s="921"/>
      <c r="KFG112" s="921"/>
      <c r="KFH112" s="921"/>
      <c r="KFI112" s="921"/>
      <c r="KFJ112" s="921"/>
      <c r="KFK112" s="921"/>
      <c r="KFL112" s="921"/>
      <c r="KFM112" s="921"/>
      <c r="KFN112" s="921"/>
      <c r="KFO112" s="921"/>
      <c r="KFP112" s="921"/>
      <c r="KFQ112" s="921"/>
      <c r="KFR112" s="921"/>
      <c r="KFS112" s="921"/>
      <c r="KFT112" s="921"/>
      <c r="KFU112" s="921"/>
      <c r="KFV112" s="921"/>
      <c r="KFW112" s="921"/>
      <c r="KFX112" s="921"/>
      <c r="KFY112" s="921"/>
      <c r="KFZ112" s="921"/>
      <c r="KGA112" s="921"/>
      <c r="KGB112" s="921"/>
      <c r="KGC112" s="921"/>
      <c r="KGD112" s="921"/>
      <c r="KGE112" s="921"/>
      <c r="KGF112" s="921"/>
      <c r="KGG112" s="921"/>
      <c r="KGH112" s="921"/>
      <c r="KGI112" s="921"/>
      <c r="KGJ112" s="921"/>
      <c r="KGK112" s="921"/>
      <c r="KGL112" s="921"/>
      <c r="KGM112" s="921"/>
      <c r="KGN112" s="921"/>
      <c r="KGO112" s="921"/>
      <c r="KGP112" s="921"/>
      <c r="KGQ112" s="921"/>
      <c r="KGR112" s="921"/>
      <c r="KGS112" s="921"/>
      <c r="KGT112" s="921"/>
      <c r="KGU112" s="921"/>
      <c r="KGV112" s="921"/>
      <c r="KGW112" s="921"/>
      <c r="KGX112" s="921"/>
      <c r="KGY112" s="921"/>
      <c r="KGZ112" s="921"/>
      <c r="KHA112" s="921"/>
      <c r="KHB112" s="921"/>
      <c r="KHC112" s="921"/>
      <c r="KHD112" s="921"/>
      <c r="KHE112" s="921"/>
      <c r="KHF112" s="921"/>
      <c r="KHG112" s="921"/>
      <c r="KHH112" s="921"/>
      <c r="KHI112" s="921"/>
      <c r="KHJ112" s="921"/>
      <c r="KHK112" s="921"/>
      <c r="KHL112" s="921"/>
      <c r="KHM112" s="921"/>
      <c r="KHN112" s="921"/>
      <c r="KHO112" s="921"/>
      <c r="KHP112" s="921"/>
      <c r="KHQ112" s="921"/>
      <c r="KHR112" s="921"/>
      <c r="KHS112" s="921"/>
      <c r="KHT112" s="921"/>
      <c r="KHU112" s="921"/>
      <c r="KHV112" s="921"/>
      <c r="KHW112" s="921"/>
      <c r="KHX112" s="921"/>
      <c r="KHY112" s="921"/>
      <c r="KHZ112" s="921"/>
      <c r="KIA112" s="921"/>
      <c r="KIB112" s="921"/>
      <c r="KIC112" s="921"/>
      <c r="KID112" s="921"/>
      <c r="KIE112" s="921"/>
      <c r="KIF112" s="921"/>
      <c r="KIG112" s="921"/>
      <c r="KIH112" s="921"/>
      <c r="KII112" s="921"/>
      <c r="KIJ112" s="921"/>
      <c r="KIK112" s="921"/>
      <c r="KIL112" s="921"/>
      <c r="KIM112" s="921"/>
      <c r="KIN112" s="921"/>
      <c r="KIO112" s="921"/>
      <c r="KIP112" s="921"/>
      <c r="KIQ112" s="921"/>
      <c r="KIR112" s="921"/>
      <c r="KIS112" s="921"/>
      <c r="KIT112" s="921"/>
      <c r="KIU112" s="921"/>
      <c r="KIV112" s="921"/>
      <c r="KIW112" s="921"/>
      <c r="KIX112" s="921"/>
      <c r="KIY112" s="921"/>
      <c r="KIZ112" s="921"/>
      <c r="KJA112" s="921"/>
      <c r="KJB112" s="921"/>
      <c r="KJC112" s="921"/>
      <c r="KJD112" s="921"/>
      <c r="KJE112" s="921"/>
      <c r="KJF112" s="921"/>
      <c r="KJG112" s="921"/>
      <c r="KJH112" s="921"/>
      <c r="KJI112" s="921"/>
      <c r="KJJ112" s="921"/>
      <c r="KJK112" s="921"/>
      <c r="KJL112" s="921"/>
      <c r="KJM112" s="921"/>
      <c r="KJN112" s="921"/>
      <c r="KJO112" s="921"/>
      <c r="KJP112" s="921"/>
      <c r="KJQ112" s="921"/>
      <c r="KJR112" s="921"/>
      <c r="KJS112" s="921"/>
      <c r="KJT112" s="921"/>
      <c r="KJU112" s="921"/>
      <c r="KJV112" s="921"/>
      <c r="KJW112" s="921"/>
      <c r="KJX112" s="921"/>
      <c r="KJY112" s="921"/>
      <c r="KJZ112" s="921"/>
      <c r="KKA112" s="921"/>
      <c r="KKB112" s="921"/>
      <c r="KKC112" s="921"/>
      <c r="KKD112" s="921"/>
      <c r="KKE112" s="921"/>
      <c r="KKF112" s="921"/>
      <c r="KKG112" s="921"/>
      <c r="KKH112" s="921"/>
      <c r="KKI112" s="921"/>
      <c r="KKJ112" s="921"/>
      <c r="KKK112" s="921"/>
      <c r="KKL112" s="921"/>
      <c r="KKM112" s="921"/>
      <c r="KKN112" s="921"/>
      <c r="KKO112" s="921"/>
      <c r="KKP112" s="921"/>
      <c r="KKQ112" s="921"/>
      <c r="KKR112" s="921"/>
      <c r="KKS112" s="921"/>
      <c r="KKT112" s="921"/>
      <c r="KKU112" s="921"/>
      <c r="KKV112" s="921"/>
      <c r="KKW112" s="921"/>
      <c r="KKX112" s="921"/>
      <c r="KKY112" s="921"/>
      <c r="KKZ112" s="921"/>
      <c r="KLA112" s="921"/>
      <c r="KLB112" s="921"/>
      <c r="KLC112" s="921"/>
      <c r="KLD112" s="921"/>
      <c r="KLE112" s="921"/>
      <c r="KLF112" s="921"/>
      <c r="KLG112" s="921"/>
      <c r="KLH112" s="921"/>
      <c r="KLI112" s="921"/>
      <c r="KLJ112" s="921"/>
      <c r="KLK112" s="921"/>
      <c r="KLL112" s="921"/>
      <c r="KLM112" s="921"/>
      <c r="KLN112" s="921"/>
      <c r="KLO112" s="921"/>
      <c r="KLP112" s="921"/>
      <c r="KLQ112" s="921"/>
      <c r="KLR112" s="921"/>
      <c r="KLS112" s="921"/>
      <c r="KLT112" s="921"/>
      <c r="KLU112" s="921"/>
      <c r="KLV112" s="921"/>
      <c r="KLW112" s="921"/>
      <c r="KLX112" s="921"/>
      <c r="KLY112" s="921"/>
      <c r="KLZ112" s="921"/>
      <c r="KMA112" s="921"/>
      <c r="KMB112" s="921"/>
      <c r="KMC112" s="921"/>
      <c r="KMD112" s="921"/>
      <c r="KME112" s="921"/>
      <c r="KMF112" s="921"/>
      <c r="KMG112" s="921"/>
      <c r="KMH112" s="921"/>
      <c r="KMI112" s="921"/>
      <c r="KMJ112" s="921"/>
      <c r="KMK112" s="921"/>
      <c r="KML112" s="921"/>
      <c r="KMM112" s="921"/>
      <c r="KMN112" s="921"/>
      <c r="KMO112" s="921"/>
      <c r="KMP112" s="921"/>
      <c r="KMQ112" s="921"/>
      <c r="KMR112" s="921"/>
      <c r="KMS112" s="921"/>
      <c r="KMT112" s="921"/>
      <c r="KMU112" s="921"/>
      <c r="KMV112" s="921"/>
      <c r="KMW112" s="921"/>
      <c r="KMX112" s="921"/>
      <c r="KMY112" s="921"/>
      <c r="KMZ112" s="921"/>
      <c r="KNA112" s="921"/>
      <c r="KNB112" s="921"/>
      <c r="KNC112" s="921"/>
      <c r="KND112" s="921"/>
      <c r="KNE112" s="921"/>
      <c r="KNF112" s="921"/>
      <c r="KNG112" s="921"/>
      <c r="KNH112" s="921"/>
      <c r="KNI112" s="921"/>
      <c r="KNJ112" s="921"/>
      <c r="KNK112" s="921"/>
      <c r="KNL112" s="921"/>
      <c r="KNM112" s="921"/>
      <c r="KNN112" s="921"/>
      <c r="KNO112" s="921"/>
      <c r="KNP112" s="921"/>
      <c r="KNQ112" s="921"/>
      <c r="KNR112" s="921"/>
      <c r="KNS112" s="921"/>
      <c r="KNT112" s="921"/>
      <c r="KNU112" s="921"/>
      <c r="KNV112" s="921"/>
      <c r="KNW112" s="921"/>
      <c r="KNX112" s="921"/>
      <c r="KNY112" s="921"/>
      <c r="KNZ112" s="921"/>
      <c r="KOA112" s="921"/>
      <c r="KOB112" s="921"/>
      <c r="KOC112" s="921"/>
      <c r="KOD112" s="921"/>
      <c r="KOE112" s="921"/>
      <c r="KOF112" s="921"/>
      <c r="KOG112" s="921"/>
      <c r="KOH112" s="921"/>
      <c r="KOI112" s="921"/>
      <c r="KOJ112" s="921"/>
      <c r="KOK112" s="921"/>
      <c r="KOL112" s="921"/>
      <c r="KOM112" s="921"/>
      <c r="KON112" s="921"/>
      <c r="KOO112" s="921"/>
      <c r="KOP112" s="921"/>
      <c r="KOQ112" s="921"/>
      <c r="KOR112" s="921"/>
      <c r="KOS112" s="921"/>
      <c r="KOT112" s="921"/>
      <c r="KOU112" s="921"/>
      <c r="KOV112" s="921"/>
      <c r="KOW112" s="921"/>
      <c r="KOX112" s="921"/>
      <c r="KOY112" s="921"/>
      <c r="KOZ112" s="921"/>
      <c r="KPA112" s="921"/>
      <c r="KPB112" s="921"/>
      <c r="KPC112" s="921"/>
      <c r="KPD112" s="921"/>
      <c r="KPE112" s="921"/>
      <c r="KPF112" s="921"/>
      <c r="KPG112" s="921"/>
      <c r="KPH112" s="921"/>
      <c r="KPI112" s="921"/>
      <c r="KPJ112" s="921"/>
      <c r="KPK112" s="921"/>
      <c r="KPL112" s="921"/>
      <c r="KPM112" s="921"/>
      <c r="KPN112" s="921"/>
      <c r="KPO112" s="921"/>
      <c r="KPP112" s="921"/>
      <c r="KPQ112" s="921"/>
      <c r="KPR112" s="921"/>
      <c r="KPS112" s="921"/>
      <c r="KPT112" s="921"/>
      <c r="KPU112" s="921"/>
      <c r="KPV112" s="921"/>
      <c r="KPW112" s="921"/>
      <c r="KPX112" s="921"/>
      <c r="KPY112" s="921"/>
      <c r="KPZ112" s="921"/>
      <c r="KQA112" s="921"/>
      <c r="KQB112" s="921"/>
      <c r="KQC112" s="921"/>
      <c r="KQD112" s="921"/>
      <c r="KQE112" s="921"/>
      <c r="KQF112" s="921"/>
      <c r="KQG112" s="921"/>
      <c r="KQH112" s="921"/>
      <c r="KQI112" s="921"/>
      <c r="KQJ112" s="921"/>
      <c r="KQK112" s="921"/>
      <c r="KQL112" s="921"/>
      <c r="KQM112" s="921"/>
      <c r="KQN112" s="921"/>
      <c r="KQO112" s="921"/>
      <c r="KQP112" s="921"/>
      <c r="KQQ112" s="921"/>
      <c r="KQR112" s="921"/>
      <c r="KQS112" s="921"/>
      <c r="KQT112" s="921"/>
      <c r="KQU112" s="921"/>
      <c r="KQV112" s="921"/>
      <c r="KQW112" s="921"/>
      <c r="KQX112" s="921"/>
      <c r="KQY112" s="921"/>
      <c r="KQZ112" s="921"/>
      <c r="KRA112" s="921"/>
      <c r="KRB112" s="921"/>
      <c r="KRC112" s="921"/>
      <c r="KRD112" s="921"/>
      <c r="KRE112" s="921"/>
      <c r="KRF112" s="921"/>
      <c r="KRG112" s="921"/>
      <c r="KRH112" s="921"/>
      <c r="KRI112" s="921"/>
      <c r="KRJ112" s="921"/>
      <c r="KRK112" s="921"/>
      <c r="KRL112" s="921"/>
      <c r="KRM112" s="921"/>
      <c r="KRN112" s="921"/>
      <c r="KRO112" s="921"/>
      <c r="KRP112" s="921"/>
      <c r="KRQ112" s="921"/>
      <c r="KRR112" s="921"/>
      <c r="KRS112" s="921"/>
      <c r="KRT112" s="921"/>
      <c r="KRU112" s="921"/>
      <c r="KRV112" s="921"/>
      <c r="KRW112" s="921"/>
      <c r="KRX112" s="921"/>
      <c r="KRY112" s="921"/>
      <c r="KRZ112" s="921"/>
      <c r="KSA112" s="921"/>
      <c r="KSB112" s="921"/>
      <c r="KSC112" s="921"/>
      <c r="KSD112" s="921"/>
      <c r="KSE112" s="921"/>
      <c r="KSF112" s="921"/>
      <c r="KSG112" s="921"/>
      <c r="KSH112" s="921"/>
      <c r="KSI112" s="921"/>
      <c r="KSJ112" s="921"/>
      <c r="KSK112" s="921"/>
      <c r="KSL112" s="921"/>
      <c r="KSM112" s="921"/>
      <c r="KSN112" s="921"/>
      <c r="KSO112" s="921"/>
      <c r="KSP112" s="921"/>
      <c r="KSQ112" s="921"/>
      <c r="KSR112" s="921"/>
      <c r="KSS112" s="921"/>
      <c r="KST112" s="921"/>
      <c r="KSU112" s="921"/>
      <c r="KSV112" s="921"/>
      <c r="KSW112" s="921"/>
      <c r="KSX112" s="921"/>
      <c r="KSY112" s="921"/>
      <c r="KSZ112" s="921"/>
      <c r="KTA112" s="921"/>
      <c r="KTB112" s="921"/>
      <c r="KTC112" s="921"/>
      <c r="KTD112" s="921"/>
      <c r="KTE112" s="921"/>
      <c r="KTF112" s="921"/>
      <c r="KTG112" s="921"/>
      <c r="KTH112" s="921"/>
      <c r="KTI112" s="921"/>
      <c r="KTJ112" s="921"/>
      <c r="KTK112" s="921"/>
      <c r="KTL112" s="921"/>
      <c r="KTM112" s="921"/>
      <c r="KTN112" s="921"/>
      <c r="KTO112" s="921"/>
      <c r="KTP112" s="921"/>
      <c r="KTQ112" s="921"/>
      <c r="KTR112" s="921"/>
      <c r="KTS112" s="921"/>
      <c r="KTT112" s="921"/>
      <c r="KTU112" s="921"/>
      <c r="KTV112" s="921"/>
      <c r="KTW112" s="921"/>
      <c r="KTX112" s="921"/>
      <c r="KTY112" s="921"/>
      <c r="KTZ112" s="921"/>
      <c r="KUA112" s="921"/>
      <c r="KUB112" s="921"/>
      <c r="KUC112" s="921"/>
      <c r="KUD112" s="921"/>
      <c r="KUE112" s="921"/>
      <c r="KUF112" s="921"/>
      <c r="KUG112" s="921"/>
      <c r="KUH112" s="921"/>
      <c r="KUI112" s="921"/>
      <c r="KUJ112" s="921"/>
      <c r="KUK112" s="921"/>
      <c r="KUL112" s="921"/>
      <c r="KUM112" s="921"/>
      <c r="KUN112" s="921"/>
      <c r="KUO112" s="921"/>
      <c r="KUP112" s="921"/>
      <c r="KUQ112" s="921"/>
      <c r="KUR112" s="921"/>
      <c r="KUS112" s="921"/>
      <c r="KUT112" s="921"/>
      <c r="KUU112" s="921"/>
      <c r="KUV112" s="921"/>
      <c r="KUW112" s="921"/>
      <c r="KUX112" s="921"/>
      <c r="KUY112" s="921"/>
      <c r="KUZ112" s="921"/>
      <c r="KVA112" s="921"/>
      <c r="KVB112" s="921"/>
      <c r="KVC112" s="921"/>
      <c r="KVD112" s="921"/>
      <c r="KVE112" s="921"/>
      <c r="KVF112" s="921"/>
      <c r="KVG112" s="921"/>
      <c r="KVH112" s="921"/>
      <c r="KVI112" s="921"/>
      <c r="KVJ112" s="921"/>
      <c r="KVK112" s="921"/>
      <c r="KVL112" s="921"/>
      <c r="KVM112" s="921"/>
      <c r="KVN112" s="921"/>
      <c r="KVO112" s="921"/>
      <c r="KVP112" s="921"/>
      <c r="KVQ112" s="921"/>
      <c r="KVR112" s="921"/>
      <c r="KVS112" s="921"/>
      <c r="KVT112" s="921"/>
      <c r="KVU112" s="921"/>
      <c r="KVV112" s="921"/>
      <c r="KVW112" s="921"/>
      <c r="KVX112" s="921"/>
      <c r="KVY112" s="921"/>
      <c r="KVZ112" s="921"/>
      <c r="KWA112" s="921"/>
      <c r="KWB112" s="921"/>
      <c r="KWC112" s="921"/>
      <c r="KWD112" s="921"/>
      <c r="KWE112" s="921"/>
      <c r="KWF112" s="921"/>
      <c r="KWG112" s="921"/>
      <c r="KWH112" s="921"/>
      <c r="KWI112" s="921"/>
      <c r="KWJ112" s="921"/>
      <c r="KWK112" s="921"/>
      <c r="KWL112" s="921"/>
      <c r="KWM112" s="921"/>
      <c r="KWN112" s="921"/>
      <c r="KWO112" s="921"/>
      <c r="KWP112" s="921"/>
      <c r="KWQ112" s="921"/>
      <c r="KWR112" s="921"/>
      <c r="KWS112" s="921"/>
      <c r="KWT112" s="921"/>
      <c r="KWU112" s="921"/>
      <c r="KWV112" s="921"/>
      <c r="KWW112" s="921"/>
      <c r="KWX112" s="921"/>
      <c r="KWY112" s="921"/>
      <c r="KWZ112" s="921"/>
      <c r="KXA112" s="921"/>
      <c r="KXB112" s="921"/>
      <c r="KXC112" s="921"/>
      <c r="KXD112" s="921"/>
      <c r="KXE112" s="921"/>
      <c r="KXF112" s="921"/>
      <c r="KXG112" s="921"/>
      <c r="KXH112" s="921"/>
      <c r="KXI112" s="921"/>
      <c r="KXJ112" s="921"/>
      <c r="KXK112" s="921"/>
      <c r="KXL112" s="921"/>
      <c r="KXM112" s="921"/>
      <c r="KXN112" s="921"/>
      <c r="KXO112" s="921"/>
      <c r="KXP112" s="921"/>
      <c r="KXQ112" s="921"/>
      <c r="KXR112" s="921"/>
      <c r="KXS112" s="921"/>
      <c r="KXT112" s="921"/>
      <c r="KXU112" s="921"/>
      <c r="KXV112" s="921"/>
      <c r="KXW112" s="921"/>
      <c r="KXX112" s="921"/>
      <c r="KXY112" s="921"/>
      <c r="KXZ112" s="921"/>
      <c r="KYA112" s="921"/>
      <c r="KYB112" s="921"/>
      <c r="KYC112" s="921"/>
      <c r="KYD112" s="921"/>
      <c r="KYE112" s="921"/>
      <c r="KYF112" s="921"/>
      <c r="KYG112" s="921"/>
      <c r="KYH112" s="921"/>
      <c r="KYI112" s="921"/>
      <c r="KYJ112" s="921"/>
      <c r="KYK112" s="921"/>
      <c r="KYL112" s="921"/>
      <c r="KYM112" s="921"/>
      <c r="KYN112" s="921"/>
      <c r="KYO112" s="921"/>
      <c r="KYP112" s="921"/>
      <c r="KYQ112" s="921"/>
      <c r="KYR112" s="921"/>
      <c r="KYS112" s="921"/>
      <c r="KYT112" s="921"/>
      <c r="KYU112" s="921"/>
      <c r="KYV112" s="921"/>
      <c r="KYW112" s="921"/>
      <c r="KYX112" s="921"/>
      <c r="KYY112" s="921"/>
      <c r="KYZ112" s="921"/>
      <c r="KZA112" s="921"/>
      <c r="KZB112" s="921"/>
      <c r="KZC112" s="921"/>
      <c r="KZD112" s="921"/>
      <c r="KZE112" s="921"/>
      <c r="KZF112" s="921"/>
      <c r="KZG112" s="921"/>
      <c r="KZH112" s="921"/>
      <c r="KZI112" s="921"/>
      <c r="KZJ112" s="921"/>
      <c r="KZK112" s="921"/>
      <c r="KZL112" s="921"/>
      <c r="KZM112" s="921"/>
      <c r="KZN112" s="921"/>
      <c r="KZO112" s="921"/>
      <c r="KZP112" s="921"/>
      <c r="KZQ112" s="921"/>
      <c r="KZR112" s="921"/>
      <c r="KZS112" s="921"/>
      <c r="KZT112" s="921"/>
      <c r="KZU112" s="921"/>
      <c r="KZV112" s="921"/>
      <c r="KZW112" s="921"/>
      <c r="KZX112" s="921"/>
      <c r="KZY112" s="921"/>
      <c r="KZZ112" s="921"/>
      <c r="LAA112" s="921"/>
      <c r="LAB112" s="921"/>
      <c r="LAC112" s="921"/>
      <c r="LAD112" s="921"/>
      <c r="LAE112" s="921"/>
      <c r="LAF112" s="921"/>
      <c r="LAG112" s="921"/>
      <c r="LAH112" s="921"/>
      <c r="LAI112" s="921"/>
      <c r="LAJ112" s="921"/>
      <c r="LAK112" s="921"/>
      <c r="LAL112" s="921"/>
      <c r="LAM112" s="921"/>
      <c r="LAN112" s="921"/>
      <c r="LAO112" s="921"/>
      <c r="LAP112" s="921"/>
      <c r="LAQ112" s="921"/>
      <c r="LAR112" s="921"/>
      <c r="LAS112" s="921"/>
      <c r="LAT112" s="921"/>
      <c r="LAU112" s="921"/>
      <c r="LAV112" s="921"/>
      <c r="LAW112" s="921"/>
      <c r="LAX112" s="921"/>
      <c r="LAY112" s="921"/>
      <c r="LAZ112" s="921"/>
      <c r="LBA112" s="921"/>
      <c r="LBB112" s="921"/>
      <c r="LBC112" s="921"/>
      <c r="LBD112" s="921"/>
      <c r="LBE112" s="921"/>
      <c r="LBF112" s="921"/>
      <c r="LBG112" s="921"/>
      <c r="LBH112" s="921"/>
      <c r="LBI112" s="921"/>
      <c r="LBJ112" s="921"/>
      <c r="LBK112" s="921"/>
      <c r="LBL112" s="921"/>
      <c r="LBM112" s="921"/>
      <c r="LBN112" s="921"/>
      <c r="LBO112" s="921"/>
      <c r="LBP112" s="921"/>
      <c r="LBQ112" s="921"/>
      <c r="LBR112" s="921"/>
      <c r="LBS112" s="921"/>
      <c r="LBT112" s="921"/>
      <c r="LBU112" s="921"/>
      <c r="LBV112" s="921"/>
      <c r="LBW112" s="921"/>
      <c r="LBX112" s="921"/>
      <c r="LBY112" s="921"/>
      <c r="LBZ112" s="921"/>
      <c r="LCA112" s="921"/>
      <c r="LCB112" s="921"/>
      <c r="LCC112" s="921"/>
      <c r="LCD112" s="921"/>
      <c r="LCE112" s="921"/>
      <c r="LCF112" s="921"/>
      <c r="LCG112" s="921"/>
      <c r="LCH112" s="921"/>
      <c r="LCI112" s="921"/>
      <c r="LCJ112" s="921"/>
      <c r="LCK112" s="921"/>
      <c r="LCL112" s="921"/>
      <c r="LCM112" s="921"/>
      <c r="LCN112" s="921"/>
      <c r="LCO112" s="921"/>
      <c r="LCP112" s="921"/>
      <c r="LCQ112" s="921"/>
      <c r="LCR112" s="921"/>
      <c r="LCS112" s="921"/>
      <c r="LCT112" s="921"/>
      <c r="LCU112" s="921"/>
      <c r="LCV112" s="921"/>
      <c r="LCW112" s="921"/>
      <c r="LCX112" s="921"/>
      <c r="LCY112" s="921"/>
      <c r="LCZ112" s="921"/>
      <c r="LDA112" s="921"/>
      <c r="LDB112" s="921"/>
      <c r="LDC112" s="921"/>
      <c r="LDD112" s="921"/>
      <c r="LDE112" s="921"/>
      <c r="LDF112" s="921"/>
      <c r="LDG112" s="921"/>
      <c r="LDH112" s="921"/>
      <c r="LDI112" s="921"/>
      <c r="LDJ112" s="921"/>
      <c r="LDK112" s="921"/>
      <c r="LDL112" s="921"/>
      <c r="LDM112" s="921"/>
      <c r="LDN112" s="921"/>
      <c r="LDO112" s="921"/>
      <c r="LDP112" s="921"/>
      <c r="LDQ112" s="921"/>
      <c r="LDR112" s="921"/>
      <c r="LDS112" s="921"/>
      <c r="LDT112" s="921"/>
      <c r="LDU112" s="921"/>
      <c r="LDV112" s="921"/>
      <c r="LDW112" s="921"/>
      <c r="LDX112" s="921"/>
      <c r="LDY112" s="921"/>
      <c r="LDZ112" s="921"/>
      <c r="LEA112" s="921"/>
      <c r="LEB112" s="921"/>
      <c r="LEC112" s="921"/>
      <c r="LED112" s="921"/>
      <c r="LEE112" s="921"/>
      <c r="LEF112" s="921"/>
      <c r="LEG112" s="921"/>
      <c r="LEH112" s="921"/>
      <c r="LEI112" s="921"/>
      <c r="LEJ112" s="921"/>
      <c r="LEK112" s="921"/>
      <c r="LEL112" s="921"/>
      <c r="LEM112" s="921"/>
      <c r="LEN112" s="921"/>
      <c r="LEO112" s="921"/>
      <c r="LEP112" s="921"/>
      <c r="LEQ112" s="921"/>
      <c r="LER112" s="921"/>
      <c r="LES112" s="921"/>
      <c r="LET112" s="921"/>
      <c r="LEU112" s="921"/>
      <c r="LEV112" s="921"/>
      <c r="LEW112" s="921"/>
      <c r="LEX112" s="921"/>
      <c r="LEY112" s="921"/>
      <c r="LEZ112" s="921"/>
      <c r="LFA112" s="921"/>
      <c r="LFB112" s="921"/>
      <c r="LFC112" s="921"/>
      <c r="LFD112" s="921"/>
      <c r="LFE112" s="921"/>
      <c r="LFF112" s="921"/>
      <c r="LFG112" s="921"/>
      <c r="LFH112" s="921"/>
      <c r="LFI112" s="921"/>
      <c r="LFJ112" s="921"/>
      <c r="LFK112" s="921"/>
      <c r="LFL112" s="921"/>
      <c r="LFM112" s="921"/>
      <c r="LFN112" s="921"/>
      <c r="LFO112" s="921"/>
      <c r="LFP112" s="921"/>
      <c r="LFQ112" s="921"/>
      <c r="LFR112" s="921"/>
      <c r="LFS112" s="921"/>
      <c r="LFT112" s="921"/>
      <c r="LFU112" s="921"/>
      <c r="LFV112" s="921"/>
      <c r="LFW112" s="921"/>
      <c r="LFX112" s="921"/>
      <c r="LFY112" s="921"/>
      <c r="LFZ112" s="921"/>
      <c r="LGA112" s="921"/>
      <c r="LGB112" s="921"/>
      <c r="LGC112" s="921"/>
      <c r="LGD112" s="921"/>
      <c r="LGE112" s="921"/>
      <c r="LGF112" s="921"/>
      <c r="LGG112" s="921"/>
      <c r="LGH112" s="921"/>
      <c r="LGI112" s="921"/>
      <c r="LGJ112" s="921"/>
      <c r="LGK112" s="921"/>
      <c r="LGL112" s="921"/>
      <c r="LGM112" s="921"/>
      <c r="LGN112" s="921"/>
      <c r="LGO112" s="921"/>
      <c r="LGP112" s="921"/>
      <c r="LGQ112" s="921"/>
      <c r="LGR112" s="921"/>
      <c r="LGS112" s="921"/>
      <c r="LGT112" s="921"/>
      <c r="LGU112" s="921"/>
      <c r="LGV112" s="921"/>
      <c r="LGW112" s="921"/>
      <c r="LGX112" s="921"/>
      <c r="LGY112" s="921"/>
      <c r="LGZ112" s="921"/>
      <c r="LHA112" s="921"/>
      <c r="LHB112" s="921"/>
      <c r="LHC112" s="921"/>
      <c r="LHD112" s="921"/>
      <c r="LHE112" s="921"/>
      <c r="LHF112" s="921"/>
      <c r="LHG112" s="921"/>
      <c r="LHH112" s="921"/>
      <c r="LHI112" s="921"/>
      <c r="LHJ112" s="921"/>
      <c r="LHK112" s="921"/>
      <c r="LHL112" s="921"/>
      <c r="LHM112" s="921"/>
      <c r="LHN112" s="921"/>
      <c r="LHO112" s="921"/>
      <c r="LHP112" s="921"/>
      <c r="LHQ112" s="921"/>
      <c r="LHR112" s="921"/>
      <c r="LHS112" s="921"/>
      <c r="LHT112" s="921"/>
      <c r="LHU112" s="921"/>
      <c r="LHV112" s="921"/>
      <c r="LHW112" s="921"/>
      <c r="LHX112" s="921"/>
      <c r="LHY112" s="921"/>
      <c r="LHZ112" s="921"/>
      <c r="LIA112" s="921"/>
      <c r="LIB112" s="921"/>
      <c r="LIC112" s="921"/>
      <c r="LID112" s="921"/>
      <c r="LIE112" s="921"/>
      <c r="LIF112" s="921"/>
      <c r="LIG112" s="921"/>
      <c r="LIH112" s="921"/>
      <c r="LII112" s="921"/>
      <c r="LIJ112" s="921"/>
      <c r="LIK112" s="921"/>
      <c r="LIL112" s="921"/>
      <c r="LIM112" s="921"/>
      <c r="LIN112" s="921"/>
      <c r="LIO112" s="921"/>
      <c r="LIP112" s="921"/>
      <c r="LIQ112" s="921"/>
      <c r="LIR112" s="921"/>
      <c r="LIS112" s="921"/>
      <c r="LIT112" s="921"/>
      <c r="LIU112" s="921"/>
      <c r="LIV112" s="921"/>
      <c r="LIW112" s="921"/>
      <c r="LIX112" s="921"/>
      <c r="LIY112" s="921"/>
      <c r="LIZ112" s="921"/>
      <c r="LJA112" s="921"/>
      <c r="LJB112" s="921"/>
      <c r="LJC112" s="921"/>
      <c r="LJD112" s="921"/>
      <c r="LJE112" s="921"/>
      <c r="LJF112" s="921"/>
      <c r="LJG112" s="921"/>
      <c r="LJH112" s="921"/>
      <c r="LJI112" s="921"/>
      <c r="LJJ112" s="921"/>
      <c r="LJK112" s="921"/>
      <c r="LJL112" s="921"/>
      <c r="LJM112" s="921"/>
      <c r="LJN112" s="921"/>
      <c r="LJO112" s="921"/>
      <c r="LJP112" s="921"/>
      <c r="LJQ112" s="921"/>
      <c r="LJR112" s="921"/>
      <c r="LJS112" s="921"/>
      <c r="LJT112" s="921"/>
      <c r="LJU112" s="921"/>
      <c r="LJV112" s="921"/>
      <c r="LJW112" s="921"/>
      <c r="LJX112" s="921"/>
      <c r="LJY112" s="921"/>
      <c r="LJZ112" s="921"/>
      <c r="LKA112" s="921"/>
      <c r="LKB112" s="921"/>
      <c r="LKC112" s="921"/>
      <c r="LKD112" s="921"/>
      <c r="LKE112" s="921"/>
      <c r="LKF112" s="921"/>
      <c r="LKG112" s="921"/>
      <c r="LKH112" s="921"/>
      <c r="LKI112" s="921"/>
      <c r="LKJ112" s="921"/>
      <c r="LKK112" s="921"/>
      <c r="LKL112" s="921"/>
      <c r="LKM112" s="921"/>
      <c r="LKN112" s="921"/>
      <c r="LKO112" s="921"/>
      <c r="LKP112" s="921"/>
      <c r="LKQ112" s="921"/>
      <c r="LKR112" s="921"/>
      <c r="LKS112" s="921"/>
      <c r="LKT112" s="921"/>
      <c r="LKU112" s="921"/>
      <c r="LKV112" s="921"/>
      <c r="LKW112" s="921"/>
      <c r="LKX112" s="921"/>
      <c r="LKY112" s="921"/>
      <c r="LKZ112" s="921"/>
      <c r="LLA112" s="921"/>
      <c r="LLB112" s="921"/>
      <c r="LLC112" s="921"/>
      <c r="LLD112" s="921"/>
      <c r="LLE112" s="921"/>
      <c r="LLF112" s="921"/>
      <c r="LLG112" s="921"/>
      <c r="LLH112" s="921"/>
      <c r="LLI112" s="921"/>
      <c r="LLJ112" s="921"/>
      <c r="LLK112" s="921"/>
      <c r="LLL112" s="921"/>
      <c r="LLM112" s="921"/>
      <c r="LLN112" s="921"/>
      <c r="LLO112" s="921"/>
      <c r="LLP112" s="921"/>
      <c r="LLQ112" s="921"/>
      <c r="LLR112" s="921"/>
      <c r="LLS112" s="921"/>
      <c r="LLT112" s="921"/>
      <c r="LLU112" s="921"/>
      <c r="LLV112" s="921"/>
      <c r="LLW112" s="921"/>
      <c r="LLX112" s="921"/>
      <c r="LLY112" s="921"/>
      <c r="LLZ112" s="921"/>
      <c r="LMA112" s="921"/>
      <c r="LMB112" s="921"/>
      <c r="LMC112" s="921"/>
      <c r="LMD112" s="921"/>
      <c r="LME112" s="921"/>
      <c r="LMF112" s="921"/>
      <c r="LMG112" s="921"/>
      <c r="LMH112" s="921"/>
      <c r="LMI112" s="921"/>
      <c r="LMJ112" s="921"/>
      <c r="LMK112" s="921"/>
      <c r="LML112" s="921"/>
      <c r="LMM112" s="921"/>
      <c r="LMN112" s="921"/>
      <c r="LMO112" s="921"/>
      <c r="LMP112" s="921"/>
      <c r="LMQ112" s="921"/>
      <c r="LMR112" s="921"/>
      <c r="LMS112" s="921"/>
      <c r="LMT112" s="921"/>
      <c r="LMU112" s="921"/>
      <c r="LMV112" s="921"/>
      <c r="LMW112" s="921"/>
      <c r="LMX112" s="921"/>
      <c r="LMY112" s="921"/>
      <c r="LMZ112" s="921"/>
      <c r="LNA112" s="921"/>
      <c r="LNB112" s="921"/>
      <c r="LNC112" s="921"/>
      <c r="LND112" s="921"/>
      <c r="LNE112" s="921"/>
      <c r="LNF112" s="921"/>
      <c r="LNG112" s="921"/>
      <c r="LNH112" s="921"/>
      <c r="LNI112" s="921"/>
      <c r="LNJ112" s="921"/>
      <c r="LNK112" s="921"/>
      <c r="LNL112" s="921"/>
      <c r="LNM112" s="921"/>
      <c r="LNN112" s="921"/>
      <c r="LNO112" s="921"/>
      <c r="LNP112" s="921"/>
      <c r="LNQ112" s="921"/>
      <c r="LNR112" s="921"/>
      <c r="LNS112" s="921"/>
      <c r="LNT112" s="921"/>
      <c r="LNU112" s="921"/>
      <c r="LNV112" s="921"/>
      <c r="LNW112" s="921"/>
      <c r="LNX112" s="921"/>
      <c r="LNY112" s="921"/>
      <c r="LNZ112" s="921"/>
      <c r="LOA112" s="921"/>
      <c r="LOB112" s="921"/>
      <c r="LOC112" s="921"/>
      <c r="LOD112" s="921"/>
      <c r="LOE112" s="921"/>
      <c r="LOF112" s="921"/>
      <c r="LOG112" s="921"/>
      <c r="LOH112" s="921"/>
      <c r="LOI112" s="921"/>
      <c r="LOJ112" s="921"/>
      <c r="LOK112" s="921"/>
      <c r="LOL112" s="921"/>
      <c r="LOM112" s="921"/>
      <c r="LON112" s="921"/>
      <c r="LOO112" s="921"/>
      <c r="LOP112" s="921"/>
      <c r="LOQ112" s="921"/>
      <c r="LOR112" s="921"/>
      <c r="LOS112" s="921"/>
      <c r="LOT112" s="921"/>
      <c r="LOU112" s="921"/>
      <c r="LOV112" s="921"/>
      <c r="LOW112" s="921"/>
      <c r="LOX112" s="921"/>
      <c r="LOY112" s="921"/>
      <c r="LOZ112" s="921"/>
      <c r="LPA112" s="921"/>
      <c r="LPB112" s="921"/>
      <c r="LPC112" s="921"/>
      <c r="LPD112" s="921"/>
      <c r="LPE112" s="921"/>
      <c r="LPF112" s="921"/>
      <c r="LPG112" s="921"/>
      <c r="LPH112" s="921"/>
      <c r="LPI112" s="921"/>
      <c r="LPJ112" s="921"/>
      <c r="LPK112" s="921"/>
      <c r="LPL112" s="921"/>
      <c r="LPM112" s="921"/>
      <c r="LPN112" s="921"/>
      <c r="LPO112" s="921"/>
      <c r="LPP112" s="921"/>
      <c r="LPQ112" s="921"/>
      <c r="LPR112" s="921"/>
      <c r="LPS112" s="921"/>
      <c r="LPT112" s="921"/>
      <c r="LPU112" s="921"/>
      <c r="LPV112" s="921"/>
      <c r="LPW112" s="921"/>
      <c r="LPX112" s="921"/>
      <c r="LPY112" s="921"/>
      <c r="LPZ112" s="921"/>
      <c r="LQA112" s="921"/>
      <c r="LQB112" s="921"/>
      <c r="LQC112" s="921"/>
      <c r="LQD112" s="921"/>
      <c r="LQE112" s="921"/>
      <c r="LQF112" s="921"/>
      <c r="LQG112" s="921"/>
      <c r="LQH112" s="921"/>
      <c r="LQI112" s="921"/>
      <c r="LQJ112" s="921"/>
      <c r="LQK112" s="921"/>
      <c r="LQL112" s="921"/>
      <c r="LQM112" s="921"/>
      <c r="LQN112" s="921"/>
      <c r="LQO112" s="921"/>
      <c r="LQP112" s="921"/>
      <c r="LQQ112" s="921"/>
      <c r="LQR112" s="921"/>
      <c r="LQS112" s="921"/>
      <c r="LQT112" s="921"/>
      <c r="LQU112" s="921"/>
      <c r="LQV112" s="921"/>
      <c r="LQW112" s="921"/>
      <c r="LQX112" s="921"/>
      <c r="LQY112" s="921"/>
      <c r="LQZ112" s="921"/>
      <c r="LRA112" s="921"/>
      <c r="LRB112" s="921"/>
      <c r="LRC112" s="921"/>
      <c r="LRD112" s="921"/>
      <c r="LRE112" s="921"/>
      <c r="LRF112" s="921"/>
      <c r="LRG112" s="921"/>
      <c r="LRH112" s="921"/>
      <c r="LRI112" s="921"/>
      <c r="LRJ112" s="921"/>
      <c r="LRK112" s="921"/>
      <c r="LRL112" s="921"/>
      <c r="LRM112" s="921"/>
      <c r="LRN112" s="921"/>
      <c r="LRO112" s="921"/>
      <c r="LRP112" s="921"/>
      <c r="LRQ112" s="921"/>
      <c r="LRR112" s="921"/>
      <c r="LRS112" s="921"/>
      <c r="LRT112" s="921"/>
      <c r="LRU112" s="921"/>
      <c r="LRV112" s="921"/>
      <c r="LRW112" s="921"/>
      <c r="LRX112" s="921"/>
      <c r="LRY112" s="921"/>
      <c r="LRZ112" s="921"/>
      <c r="LSA112" s="921"/>
      <c r="LSB112" s="921"/>
      <c r="LSC112" s="921"/>
      <c r="LSD112" s="921"/>
      <c r="LSE112" s="921"/>
      <c r="LSF112" s="921"/>
      <c r="LSG112" s="921"/>
      <c r="LSH112" s="921"/>
      <c r="LSI112" s="921"/>
      <c r="LSJ112" s="921"/>
      <c r="LSK112" s="921"/>
      <c r="LSL112" s="921"/>
      <c r="LSM112" s="921"/>
      <c r="LSN112" s="921"/>
      <c r="LSO112" s="921"/>
      <c r="LSP112" s="921"/>
      <c r="LSQ112" s="921"/>
      <c r="LSR112" s="921"/>
      <c r="LSS112" s="921"/>
      <c r="LST112" s="921"/>
      <c r="LSU112" s="921"/>
      <c r="LSV112" s="921"/>
      <c r="LSW112" s="921"/>
      <c r="LSX112" s="921"/>
      <c r="LSY112" s="921"/>
      <c r="LSZ112" s="921"/>
      <c r="LTA112" s="921"/>
      <c r="LTB112" s="921"/>
      <c r="LTC112" s="921"/>
      <c r="LTD112" s="921"/>
      <c r="LTE112" s="921"/>
      <c r="LTF112" s="921"/>
      <c r="LTG112" s="921"/>
      <c r="LTH112" s="921"/>
      <c r="LTI112" s="921"/>
      <c r="LTJ112" s="921"/>
      <c r="LTK112" s="921"/>
      <c r="LTL112" s="921"/>
      <c r="LTM112" s="921"/>
      <c r="LTN112" s="921"/>
      <c r="LTO112" s="921"/>
      <c r="LTP112" s="921"/>
      <c r="LTQ112" s="921"/>
      <c r="LTR112" s="921"/>
      <c r="LTS112" s="921"/>
      <c r="LTT112" s="921"/>
      <c r="LTU112" s="921"/>
      <c r="LTV112" s="921"/>
      <c r="LTW112" s="921"/>
      <c r="LTX112" s="921"/>
      <c r="LTY112" s="921"/>
      <c r="LTZ112" s="921"/>
      <c r="LUA112" s="921"/>
      <c r="LUB112" s="921"/>
      <c r="LUC112" s="921"/>
      <c r="LUD112" s="921"/>
      <c r="LUE112" s="921"/>
      <c r="LUF112" s="921"/>
      <c r="LUG112" s="921"/>
      <c r="LUH112" s="921"/>
      <c r="LUI112" s="921"/>
      <c r="LUJ112" s="921"/>
      <c r="LUK112" s="921"/>
      <c r="LUL112" s="921"/>
      <c r="LUM112" s="921"/>
      <c r="LUN112" s="921"/>
      <c r="LUO112" s="921"/>
      <c r="LUP112" s="921"/>
      <c r="LUQ112" s="921"/>
      <c r="LUR112" s="921"/>
      <c r="LUS112" s="921"/>
      <c r="LUT112" s="921"/>
      <c r="LUU112" s="921"/>
      <c r="LUV112" s="921"/>
      <c r="LUW112" s="921"/>
      <c r="LUX112" s="921"/>
      <c r="LUY112" s="921"/>
      <c r="LUZ112" s="921"/>
      <c r="LVA112" s="921"/>
      <c r="LVB112" s="921"/>
      <c r="LVC112" s="921"/>
      <c r="LVD112" s="921"/>
      <c r="LVE112" s="921"/>
      <c r="LVF112" s="921"/>
      <c r="LVG112" s="921"/>
      <c r="LVH112" s="921"/>
      <c r="LVI112" s="921"/>
      <c r="LVJ112" s="921"/>
      <c r="LVK112" s="921"/>
      <c r="LVL112" s="921"/>
      <c r="LVM112" s="921"/>
      <c r="LVN112" s="921"/>
      <c r="LVO112" s="921"/>
      <c r="LVP112" s="921"/>
      <c r="LVQ112" s="921"/>
      <c r="LVR112" s="921"/>
      <c r="LVS112" s="921"/>
      <c r="LVT112" s="921"/>
      <c r="LVU112" s="921"/>
      <c r="LVV112" s="921"/>
      <c r="LVW112" s="921"/>
      <c r="LVX112" s="921"/>
      <c r="LVY112" s="921"/>
      <c r="LVZ112" s="921"/>
      <c r="LWA112" s="921"/>
      <c r="LWB112" s="921"/>
      <c r="LWC112" s="921"/>
      <c r="LWD112" s="921"/>
      <c r="LWE112" s="921"/>
      <c r="LWF112" s="921"/>
      <c r="LWG112" s="921"/>
      <c r="LWH112" s="921"/>
      <c r="LWI112" s="921"/>
      <c r="LWJ112" s="921"/>
      <c r="LWK112" s="921"/>
      <c r="LWL112" s="921"/>
      <c r="LWM112" s="921"/>
      <c r="LWN112" s="921"/>
      <c r="LWO112" s="921"/>
      <c r="LWP112" s="921"/>
      <c r="LWQ112" s="921"/>
      <c r="LWR112" s="921"/>
      <c r="LWS112" s="921"/>
      <c r="LWT112" s="921"/>
      <c r="LWU112" s="921"/>
      <c r="LWV112" s="921"/>
      <c r="LWW112" s="921"/>
      <c r="LWX112" s="921"/>
      <c r="LWY112" s="921"/>
      <c r="LWZ112" s="921"/>
      <c r="LXA112" s="921"/>
      <c r="LXB112" s="921"/>
      <c r="LXC112" s="921"/>
      <c r="LXD112" s="921"/>
      <c r="LXE112" s="921"/>
      <c r="LXF112" s="921"/>
      <c r="LXG112" s="921"/>
      <c r="LXH112" s="921"/>
      <c r="LXI112" s="921"/>
      <c r="LXJ112" s="921"/>
      <c r="LXK112" s="921"/>
      <c r="LXL112" s="921"/>
      <c r="LXM112" s="921"/>
      <c r="LXN112" s="921"/>
      <c r="LXO112" s="921"/>
      <c r="LXP112" s="921"/>
      <c r="LXQ112" s="921"/>
      <c r="LXR112" s="921"/>
      <c r="LXS112" s="921"/>
      <c r="LXT112" s="921"/>
      <c r="LXU112" s="921"/>
      <c r="LXV112" s="921"/>
      <c r="LXW112" s="921"/>
      <c r="LXX112" s="921"/>
      <c r="LXY112" s="921"/>
      <c r="LXZ112" s="921"/>
      <c r="LYA112" s="921"/>
      <c r="LYB112" s="921"/>
      <c r="LYC112" s="921"/>
      <c r="LYD112" s="921"/>
      <c r="LYE112" s="921"/>
      <c r="LYF112" s="921"/>
      <c r="LYG112" s="921"/>
      <c r="LYH112" s="921"/>
      <c r="LYI112" s="921"/>
      <c r="LYJ112" s="921"/>
      <c r="LYK112" s="921"/>
      <c r="LYL112" s="921"/>
      <c r="LYM112" s="921"/>
      <c r="LYN112" s="921"/>
      <c r="LYO112" s="921"/>
      <c r="LYP112" s="921"/>
      <c r="LYQ112" s="921"/>
      <c r="LYR112" s="921"/>
      <c r="LYS112" s="921"/>
      <c r="LYT112" s="921"/>
      <c r="LYU112" s="921"/>
      <c r="LYV112" s="921"/>
      <c r="LYW112" s="921"/>
      <c r="LYX112" s="921"/>
      <c r="LYY112" s="921"/>
      <c r="LYZ112" s="921"/>
      <c r="LZA112" s="921"/>
      <c r="LZB112" s="921"/>
      <c r="LZC112" s="921"/>
      <c r="LZD112" s="921"/>
      <c r="LZE112" s="921"/>
      <c r="LZF112" s="921"/>
      <c r="LZG112" s="921"/>
      <c r="LZH112" s="921"/>
      <c r="LZI112" s="921"/>
      <c r="LZJ112" s="921"/>
      <c r="LZK112" s="921"/>
      <c r="LZL112" s="921"/>
      <c r="LZM112" s="921"/>
      <c r="LZN112" s="921"/>
      <c r="LZO112" s="921"/>
      <c r="LZP112" s="921"/>
      <c r="LZQ112" s="921"/>
      <c r="LZR112" s="921"/>
      <c r="LZS112" s="921"/>
      <c r="LZT112" s="921"/>
      <c r="LZU112" s="921"/>
      <c r="LZV112" s="921"/>
      <c r="LZW112" s="921"/>
      <c r="LZX112" s="921"/>
      <c r="LZY112" s="921"/>
      <c r="LZZ112" s="921"/>
      <c r="MAA112" s="921"/>
      <c r="MAB112" s="921"/>
      <c r="MAC112" s="921"/>
      <c r="MAD112" s="921"/>
      <c r="MAE112" s="921"/>
      <c r="MAF112" s="921"/>
      <c r="MAG112" s="921"/>
      <c r="MAH112" s="921"/>
      <c r="MAI112" s="921"/>
      <c r="MAJ112" s="921"/>
      <c r="MAK112" s="921"/>
      <c r="MAL112" s="921"/>
      <c r="MAM112" s="921"/>
      <c r="MAN112" s="921"/>
      <c r="MAO112" s="921"/>
      <c r="MAP112" s="921"/>
      <c r="MAQ112" s="921"/>
      <c r="MAR112" s="921"/>
      <c r="MAS112" s="921"/>
      <c r="MAT112" s="921"/>
      <c r="MAU112" s="921"/>
      <c r="MAV112" s="921"/>
      <c r="MAW112" s="921"/>
      <c r="MAX112" s="921"/>
      <c r="MAY112" s="921"/>
      <c r="MAZ112" s="921"/>
      <c r="MBA112" s="921"/>
      <c r="MBB112" s="921"/>
      <c r="MBC112" s="921"/>
      <c r="MBD112" s="921"/>
      <c r="MBE112" s="921"/>
      <c r="MBF112" s="921"/>
      <c r="MBG112" s="921"/>
      <c r="MBH112" s="921"/>
      <c r="MBI112" s="921"/>
      <c r="MBJ112" s="921"/>
      <c r="MBK112" s="921"/>
      <c r="MBL112" s="921"/>
      <c r="MBM112" s="921"/>
      <c r="MBN112" s="921"/>
      <c r="MBO112" s="921"/>
      <c r="MBP112" s="921"/>
      <c r="MBQ112" s="921"/>
      <c r="MBR112" s="921"/>
      <c r="MBS112" s="921"/>
      <c r="MBT112" s="921"/>
      <c r="MBU112" s="921"/>
      <c r="MBV112" s="921"/>
      <c r="MBW112" s="921"/>
      <c r="MBX112" s="921"/>
      <c r="MBY112" s="921"/>
      <c r="MBZ112" s="921"/>
      <c r="MCA112" s="921"/>
      <c r="MCB112" s="921"/>
      <c r="MCC112" s="921"/>
      <c r="MCD112" s="921"/>
      <c r="MCE112" s="921"/>
      <c r="MCF112" s="921"/>
      <c r="MCG112" s="921"/>
      <c r="MCH112" s="921"/>
      <c r="MCI112" s="921"/>
      <c r="MCJ112" s="921"/>
      <c r="MCK112" s="921"/>
      <c r="MCL112" s="921"/>
      <c r="MCM112" s="921"/>
      <c r="MCN112" s="921"/>
      <c r="MCO112" s="921"/>
      <c r="MCP112" s="921"/>
      <c r="MCQ112" s="921"/>
      <c r="MCR112" s="921"/>
      <c r="MCS112" s="921"/>
      <c r="MCT112" s="921"/>
      <c r="MCU112" s="921"/>
      <c r="MCV112" s="921"/>
      <c r="MCW112" s="921"/>
      <c r="MCX112" s="921"/>
      <c r="MCY112" s="921"/>
      <c r="MCZ112" s="921"/>
      <c r="MDA112" s="921"/>
      <c r="MDB112" s="921"/>
      <c r="MDC112" s="921"/>
      <c r="MDD112" s="921"/>
      <c r="MDE112" s="921"/>
      <c r="MDF112" s="921"/>
      <c r="MDG112" s="921"/>
      <c r="MDH112" s="921"/>
      <c r="MDI112" s="921"/>
      <c r="MDJ112" s="921"/>
      <c r="MDK112" s="921"/>
      <c r="MDL112" s="921"/>
      <c r="MDM112" s="921"/>
      <c r="MDN112" s="921"/>
      <c r="MDO112" s="921"/>
      <c r="MDP112" s="921"/>
      <c r="MDQ112" s="921"/>
      <c r="MDR112" s="921"/>
      <c r="MDS112" s="921"/>
      <c r="MDT112" s="921"/>
      <c r="MDU112" s="921"/>
      <c r="MDV112" s="921"/>
      <c r="MDW112" s="921"/>
      <c r="MDX112" s="921"/>
      <c r="MDY112" s="921"/>
      <c r="MDZ112" s="921"/>
      <c r="MEA112" s="921"/>
      <c r="MEB112" s="921"/>
      <c r="MEC112" s="921"/>
      <c r="MED112" s="921"/>
      <c r="MEE112" s="921"/>
      <c r="MEF112" s="921"/>
      <c r="MEG112" s="921"/>
      <c r="MEH112" s="921"/>
      <c r="MEI112" s="921"/>
      <c r="MEJ112" s="921"/>
      <c r="MEK112" s="921"/>
      <c r="MEL112" s="921"/>
      <c r="MEM112" s="921"/>
      <c r="MEN112" s="921"/>
      <c r="MEO112" s="921"/>
      <c r="MEP112" s="921"/>
      <c r="MEQ112" s="921"/>
      <c r="MER112" s="921"/>
      <c r="MES112" s="921"/>
      <c r="MET112" s="921"/>
      <c r="MEU112" s="921"/>
      <c r="MEV112" s="921"/>
      <c r="MEW112" s="921"/>
      <c r="MEX112" s="921"/>
      <c r="MEY112" s="921"/>
      <c r="MEZ112" s="921"/>
      <c r="MFA112" s="921"/>
      <c r="MFB112" s="921"/>
      <c r="MFC112" s="921"/>
      <c r="MFD112" s="921"/>
      <c r="MFE112" s="921"/>
      <c r="MFF112" s="921"/>
      <c r="MFG112" s="921"/>
      <c r="MFH112" s="921"/>
      <c r="MFI112" s="921"/>
      <c r="MFJ112" s="921"/>
      <c r="MFK112" s="921"/>
      <c r="MFL112" s="921"/>
      <c r="MFM112" s="921"/>
      <c r="MFN112" s="921"/>
      <c r="MFO112" s="921"/>
      <c r="MFP112" s="921"/>
      <c r="MFQ112" s="921"/>
      <c r="MFR112" s="921"/>
      <c r="MFS112" s="921"/>
      <c r="MFT112" s="921"/>
      <c r="MFU112" s="921"/>
      <c r="MFV112" s="921"/>
      <c r="MFW112" s="921"/>
      <c r="MFX112" s="921"/>
      <c r="MFY112" s="921"/>
      <c r="MFZ112" s="921"/>
      <c r="MGA112" s="921"/>
      <c r="MGB112" s="921"/>
      <c r="MGC112" s="921"/>
      <c r="MGD112" s="921"/>
      <c r="MGE112" s="921"/>
      <c r="MGF112" s="921"/>
      <c r="MGG112" s="921"/>
      <c r="MGH112" s="921"/>
      <c r="MGI112" s="921"/>
      <c r="MGJ112" s="921"/>
      <c r="MGK112" s="921"/>
      <c r="MGL112" s="921"/>
      <c r="MGM112" s="921"/>
      <c r="MGN112" s="921"/>
      <c r="MGO112" s="921"/>
      <c r="MGP112" s="921"/>
      <c r="MGQ112" s="921"/>
      <c r="MGR112" s="921"/>
      <c r="MGS112" s="921"/>
      <c r="MGT112" s="921"/>
      <c r="MGU112" s="921"/>
      <c r="MGV112" s="921"/>
      <c r="MGW112" s="921"/>
      <c r="MGX112" s="921"/>
      <c r="MGY112" s="921"/>
      <c r="MGZ112" s="921"/>
      <c r="MHA112" s="921"/>
      <c r="MHB112" s="921"/>
      <c r="MHC112" s="921"/>
      <c r="MHD112" s="921"/>
      <c r="MHE112" s="921"/>
      <c r="MHF112" s="921"/>
      <c r="MHG112" s="921"/>
      <c r="MHH112" s="921"/>
      <c r="MHI112" s="921"/>
      <c r="MHJ112" s="921"/>
      <c r="MHK112" s="921"/>
      <c r="MHL112" s="921"/>
      <c r="MHM112" s="921"/>
      <c r="MHN112" s="921"/>
      <c r="MHO112" s="921"/>
      <c r="MHP112" s="921"/>
      <c r="MHQ112" s="921"/>
      <c r="MHR112" s="921"/>
      <c r="MHS112" s="921"/>
      <c r="MHT112" s="921"/>
      <c r="MHU112" s="921"/>
      <c r="MHV112" s="921"/>
      <c r="MHW112" s="921"/>
      <c r="MHX112" s="921"/>
      <c r="MHY112" s="921"/>
      <c r="MHZ112" s="921"/>
      <c r="MIA112" s="921"/>
      <c r="MIB112" s="921"/>
      <c r="MIC112" s="921"/>
      <c r="MID112" s="921"/>
      <c r="MIE112" s="921"/>
      <c r="MIF112" s="921"/>
      <c r="MIG112" s="921"/>
      <c r="MIH112" s="921"/>
      <c r="MII112" s="921"/>
      <c r="MIJ112" s="921"/>
      <c r="MIK112" s="921"/>
      <c r="MIL112" s="921"/>
      <c r="MIM112" s="921"/>
      <c r="MIN112" s="921"/>
      <c r="MIO112" s="921"/>
      <c r="MIP112" s="921"/>
      <c r="MIQ112" s="921"/>
      <c r="MIR112" s="921"/>
      <c r="MIS112" s="921"/>
      <c r="MIT112" s="921"/>
      <c r="MIU112" s="921"/>
      <c r="MIV112" s="921"/>
      <c r="MIW112" s="921"/>
      <c r="MIX112" s="921"/>
      <c r="MIY112" s="921"/>
      <c r="MIZ112" s="921"/>
      <c r="MJA112" s="921"/>
      <c r="MJB112" s="921"/>
      <c r="MJC112" s="921"/>
      <c r="MJD112" s="921"/>
      <c r="MJE112" s="921"/>
      <c r="MJF112" s="921"/>
      <c r="MJG112" s="921"/>
      <c r="MJH112" s="921"/>
      <c r="MJI112" s="921"/>
      <c r="MJJ112" s="921"/>
      <c r="MJK112" s="921"/>
      <c r="MJL112" s="921"/>
      <c r="MJM112" s="921"/>
      <c r="MJN112" s="921"/>
      <c r="MJO112" s="921"/>
      <c r="MJP112" s="921"/>
      <c r="MJQ112" s="921"/>
      <c r="MJR112" s="921"/>
      <c r="MJS112" s="921"/>
      <c r="MJT112" s="921"/>
      <c r="MJU112" s="921"/>
      <c r="MJV112" s="921"/>
      <c r="MJW112" s="921"/>
      <c r="MJX112" s="921"/>
      <c r="MJY112" s="921"/>
      <c r="MJZ112" s="921"/>
      <c r="MKA112" s="921"/>
      <c r="MKB112" s="921"/>
      <c r="MKC112" s="921"/>
      <c r="MKD112" s="921"/>
      <c r="MKE112" s="921"/>
      <c r="MKF112" s="921"/>
      <c r="MKG112" s="921"/>
      <c r="MKH112" s="921"/>
      <c r="MKI112" s="921"/>
      <c r="MKJ112" s="921"/>
      <c r="MKK112" s="921"/>
      <c r="MKL112" s="921"/>
      <c r="MKM112" s="921"/>
      <c r="MKN112" s="921"/>
      <c r="MKO112" s="921"/>
      <c r="MKP112" s="921"/>
      <c r="MKQ112" s="921"/>
      <c r="MKR112" s="921"/>
      <c r="MKS112" s="921"/>
      <c r="MKT112" s="921"/>
      <c r="MKU112" s="921"/>
      <c r="MKV112" s="921"/>
      <c r="MKW112" s="921"/>
      <c r="MKX112" s="921"/>
      <c r="MKY112" s="921"/>
      <c r="MKZ112" s="921"/>
      <c r="MLA112" s="921"/>
      <c r="MLB112" s="921"/>
      <c r="MLC112" s="921"/>
      <c r="MLD112" s="921"/>
      <c r="MLE112" s="921"/>
      <c r="MLF112" s="921"/>
      <c r="MLG112" s="921"/>
      <c r="MLH112" s="921"/>
      <c r="MLI112" s="921"/>
      <c r="MLJ112" s="921"/>
      <c r="MLK112" s="921"/>
      <c r="MLL112" s="921"/>
      <c r="MLM112" s="921"/>
      <c r="MLN112" s="921"/>
      <c r="MLO112" s="921"/>
      <c r="MLP112" s="921"/>
      <c r="MLQ112" s="921"/>
      <c r="MLR112" s="921"/>
      <c r="MLS112" s="921"/>
      <c r="MLT112" s="921"/>
      <c r="MLU112" s="921"/>
      <c r="MLV112" s="921"/>
      <c r="MLW112" s="921"/>
      <c r="MLX112" s="921"/>
      <c r="MLY112" s="921"/>
      <c r="MLZ112" s="921"/>
      <c r="MMA112" s="921"/>
      <c r="MMB112" s="921"/>
      <c r="MMC112" s="921"/>
      <c r="MMD112" s="921"/>
      <c r="MME112" s="921"/>
      <c r="MMF112" s="921"/>
      <c r="MMG112" s="921"/>
      <c r="MMH112" s="921"/>
      <c r="MMI112" s="921"/>
      <c r="MMJ112" s="921"/>
      <c r="MMK112" s="921"/>
      <c r="MML112" s="921"/>
      <c r="MMM112" s="921"/>
      <c r="MMN112" s="921"/>
      <c r="MMO112" s="921"/>
      <c r="MMP112" s="921"/>
      <c r="MMQ112" s="921"/>
      <c r="MMR112" s="921"/>
      <c r="MMS112" s="921"/>
      <c r="MMT112" s="921"/>
      <c r="MMU112" s="921"/>
      <c r="MMV112" s="921"/>
      <c r="MMW112" s="921"/>
      <c r="MMX112" s="921"/>
      <c r="MMY112" s="921"/>
      <c r="MMZ112" s="921"/>
      <c r="MNA112" s="921"/>
      <c r="MNB112" s="921"/>
      <c r="MNC112" s="921"/>
      <c r="MND112" s="921"/>
      <c r="MNE112" s="921"/>
      <c r="MNF112" s="921"/>
      <c r="MNG112" s="921"/>
      <c r="MNH112" s="921"/>
      <c r="MNI112" s="921"/>
      <c r="MNJ112" s="921"/>
      <c r="MNK112" s="921"/>
      <c r="MNL112" s="921"/>
      <c r="MNM112" s="921"/>
      <c r="MNN112" s="921"/>
      <c r="MNO112" s="921"/>
      <c r="MNP112" s="921"/>
      <c r="MNQ112" s="921"/>
      <c r="MNR112" s="921"/>
      <c r="MNS112" s="921"/>
      <c r="MNT112" s="921"/>
      <c r="MNU112" s="921"/>
      <c r="MNV112" s="921"/>
      <c r="MNW112" s="921"/>
      <c r="MNX112" s="921"/>
      <c r="MNY112" s="921"/>
      <c r="MNZ112" s="921"/>
      <c r="MOA112" s="921"/>
      <c r="MOB112" s="921"/>
      <c r="MOC112" s="921"/>
      <c r="MOD112" s="921"/>
      <c r="MOE112" s="921"/>
      <c r="MOF112" s="921"/>
      <c r="MOG112" s="921"/>
      <c r="MOH112" s="921"/>
      <c r="MOI112" s="921"/>
      <c r="MOJ112" s="921"/>
      <c r="MOK112" s="921"/>
      <c r="MOL112" s="921"/>
      <c r="MOM112" s="921"/>
      <c r="MON112" s="921"/>
      <c r="MOO112" s="921"/>
      <c r="MOP112" s="921"/>
      <c r="MOQ112" s="921"/>
      <c r="MOR112" s="921"/>
      <c r="MOS112" s="921"/>
      <c r="MOT112" s="921"/>
      <c r="MOU112" s="921"/>
      <c r="MOV112" s="921"/>
      <c r="MOW112" s="921"/>
      <c r="MOX112" s="921"/>
      <c r="MOY112" s="921"/>
      <c r="MOZ112" s="921"/>
      <c r="MPA112" s="921"/>
      <c r="MPB112" s="921"/>
      <c r="MPC112" s="921"/>
      <c r="MPD112" s="921"/>
      <c r="MPE112" s="921"/>
      <c r="MPF112" s="921"/>
      <c r="MPG112" s="921"/>
      <c r="MPH112" s="921"/>
      <c r="MPI112" s="921"/>
      <c r="MPJ112" s="921"/>
      <c r="MPK112" s="921"/>
      <c r="MPL112" s="921"/>
      <c r="MPM112" s="921"/>
      <c r="MPN112" s="921"/>
      <c r="MPO112" s="921"/>
      <c r="MPP112" s="921"/>
      <c r="MPQ112" s="921"/>
      <c r="MPR112" s="921"/>
      <c r="MPS112" s="921"/>
      <c r="MPT112" s="921"/>
      <c r="MPU112" s="921"/>
      <c r="MPV112" s="921"/>
      <c r="MPW112" s="921"/>
      <c r="MPX112" s="921"/>
      <c r="MPY112" s="921"/>
      <c r="MPZ112" s="921"/>
      <c r="MQA112" s="921"/>
      <c r="MQB112" s="921"/>
      <c r="MQC112" s="921"/>
      <c r="MQD112" s="921"/>
      <c r="MQE112" s="921"/>
      <c r="MQF112" s="921"/>
      <c r="MQG112" s="921"/>
      <c r="MQH112" s="921"/>
      <c r="MQI112" s="921"/>
      <c r="MQJ112" s="921"/>
      <c r="MQK112" s="921"/>
      <c r="MQL112" s="921"/>
      <c r="MQM112" s="921"/>
      <c r="MQN112" s="921"/>
      <c r="MQO112" s="921"/>
      <c r="MQP112" s="921"/>
      <c r="MQQ112" s="921"/>
      <c r="MQR112" s="921"/>
      <c r="MQS112" s="921"/>
      <c r="MQT112" s="921"/>
      <c r="MQU112" s="921"/>
      <c r="MQV112" s="921"/>
      <c r="MQW112" s="921"/>
      <c r="MQX112" s="921"/>
      <c r="MQY112" s="921"/>
      <c r="MQZ112" s="921"/>
      <c r="MRA112" s="921"/>
      <c r="MRB112" s="921"/>
      <c r="MRC112" s="921"/>
      <c r="MRD112" s="921"/>
      <c r="MRE112" s="921"/>
      <c r="MRF112" s="921"/>
      <c r="MRG112" s="921"/>
      <c r="MRH112" s="921"/>
      <c r="MRI112" s="921"/>
      <c r="MRJ112" s="921"/>
      <c r="MRK112" s="921"/>
      <c r="MRL112" s="921"/>
      <c r="MRM112" s="921"/>
      <c r="MRN112" s="921"/>
      <c r="MRO112" s="921"/>
      <c r="MRP112" s="921"/>
      <c r="MRQ112" s="921"/>
      <c r="MRR112" s="921"/>
      <c r="MRS112" s="921"/>
      <c r="MRT112" s="921"/>
      <c r="MRU112" s="921"/>
      <c r="MRV112" s="921"/>
      <c r="MRW112" s="921"/>
      <c r="MRX112" s="921"/>
      <c r="MRY112" s="921"/>
      <c r="MRZ112" s="921"/>
      <c r="MSA112" s="921"/>
      <c r="MSB112" s="921"/>
      <c r="MSC112" s="921"/>
      <c r="MSD112" s="921"/>
      <c r="MSE112" s="921"/>
      <c r="MSF112" s="921"/>
      <c r="MSG112" s="921"/>
      <c r="MSH112" s="921"/>
      <c r="MSI112" s="921"/>
      <c r="MSJ112" s="921"/>
      <c r="MSK112" s="921"/>
      <c r="MSL112" s="921"/>
      <c r="MSM112" s="921"/>
      <c r="MSN112" s="921"/>
      <c r="MSO112" s="921"/>
      <c r="MSP112" s="921"/>
      <c r="MSQ112" s="921"/>
      <c r="MSR112" s="921"/>
      <c r="MSS112" s="921"/>
      <c r="MST112" s="921"/>
      <c r="MSU112" s="921"/>
      <c r="MSV112" s="921"/>
      <c r="MSW112" s="921"/>
      <c r="MSX112" s="921"/>
      <c r="MSY112" s="921"/>
      <c r="MSZ112" s="921"/>
      <c r="MTA112" s="921"/>
      <c r="MTB112" s="921"/>
      <c r="MTC112" s="921"/>
      <c r="MTD112" s="921"/>
      <c r="MTE112" s="921"/>
      <c r="MTF112" s="921"/>
      <c r="MTG112" s="921"/>
      <c r="MTH112" s="921"/>
      <c r="MTI112" s="921"/>
      <c r="MTJ112" s="921"/>
      <c r="MTK112" s="921"/>
      <c r="MTL112" s="921"/>
      <c r="MTM112" s="921"/>
      <c r="MTN112" s="921"/>
      <c r="MTO112" s="921"/>
      <c r="MTP112" s="921"/>
      <c r="MTQ112" s="921"/>
      <c r="MTR112" s="921"/>
      <c r="MTS112" s="921"/>
      <c r="MTT112" s="921"/>
      <c r="MTU112" s="921"/>
      <c r="MTV112" s="921"/>
      <c r="MTW112" s="921"/>
      <c r="MTX112" s="921"/>
      <c r="MTY112" s="921"/>
      <c r="MTZ112" s="921"/>
      <c r="MUA112" s="921"/>
      <c r="MUB112" s="921"/>
      <c r="MUC112" s="921"/>
      <c r="MUD112" s="921"/>
      <c r="MUE112" s="921"/>
      <c r="MUF112" s="921"/>
      <c r="MUG112" s="921"/>
      <c r="MUH112" s="921"/>
      <c r="MUI112" s="921"/>
      <c r="MUJ112" s="921"/>
      <c r="MUK112" s="921"/>
      <c r="MUL112" s="921"/>
      <c r="MUM112" s="921"/>
      <c r="MUN112" s="921"/>
      <c r="MUO112" s="921"/>
      <c r="MUP112" s="921"/>
      <c r="MUQ112" s="921"/>
      <c r="MUR112" s="921"/>
      <c r="MUS112" s="921"/>
      <c r="MUT112" s="921"/>
      <c r="MUU112" s="921"/>
      <c r="MUV112" s="921"/>
      <c r="MUW112" s="921"/>
      <c r="MUX112" s="921"/>
      <c r="MUY112" s="921"/>
      <c r="MUZ112" s="921"/>
      <c r="MVA112" s="921"/>
      <c r="MVB112" s="921"/>
      <c r="MVC112" s="921"/>
      <c r="MVD112" s="921"/>
      <c r="MVE112" s="921"/>
      <c r="MVF112" s="921"/>
      <c r="MVG112" s="921"/>
      <c r="MVH112" s="921"/>
      <c r="MVI112" s="921"/>
      <c r="MVJ112" s="921"/>
      <c r="MVK112" s="921"/>
      <c r="MVL112" s="921"/>
      <c r="MVM112" s="921"/>
      <c r="MVN112" s="921"/>
      <c r="MVO112" s="921"/>
      <c r="MVP112" s="921"/>
      <c r="MVQ112" s="921"/>
      <c r="MVR112" s="921"/>
      <c r="MVS112" s="921"/>
      <c r="MVT112" s="921"/>
      <c r="MVU112" s="921"/>
      <c r="MVV112" s="921"/>
      <c r="MVW112" s="921"/>
      <c r="MVX112" s="921"/>
      <c r="MVY112" s="921"/>
      <c r="MVZ112" s="921"/>
      <c r="MWA112" s="921"/>
      <c r="MWB112" s="921"/>
      <c r="MWC112" s="921"/>
      <c r="MWD112" s="921"/>
      <c r="MWE112" s="921"/>
      <c r="MWF112" s="921"/>
      <c r="MWG112" s="921"/>
      <c r="MWH112" s="921"/>
      <c r="MWI112" s="921"/>
      <c r="MWJ112" s="921"/>
      <c r="MWK112" s="921"/>
      <c r="MWL112" s="921"/>
      <c r="MWM112" s="921"/>
      <c r="MWN112" s="921"/>
      <c r="MWO112" s="921"/>
      <c r="MWP112" s="921"/>
      <c r="MWQ112" s="921"/>
      <c r="MWR112" s="921"/>
      <c r="MWS112" s="921"/>
      <c r="MWT112" s="921"/>
      <c r="MWU112" s="921"/>
      <c r="MWV112" s="921"/>
      <c r="MWW112" s="921"/>
      <c r="MWX112" s="921"/>
      <c r="MWY112" s="921"/>
      <c r="MWZ112" s="921"/>
      <c r="MXA112" s="921"/>
      <c r="MXB112" s="921"/>
      <c r="MXC112" s="921"/>
      <c r="MXD112" s="921"/>
      <c r="MXE112" s="921"/>
      <c r="MXF112" s="921"/>
      <c r="MXG112" s="921"/>
      <c r="MXH112" s="921"/>
      <c r="MXI112" s="921"/>
      <c r="MXJ112" s="921"/>
      <c r="MXK112" s="921"/>
      <c r="MXL112" s="921"/>
      <c r="MXM112" s="921"/>
      <c r="MXN112" s="921"/>
      <c r="MXO112" s="921"/>
      <c r="MXP112" s="921"/>
      <c r="MXQ112" s="921"/>
      <c r="MXR112" s="921"/>
      <c r="MXS112" s="921"/>
      <c r="MXT112" s="921"/>
      <c r="MXU112" s="921"/>
      <c r="MXV112" s="921"/>
      <c r="MXW112" s="921"/>
      <c r="MXX112" s="921"/>
      <c r="MXY112" s="921"/>
      <c r="MXZ112" s="921"/>
      <c r="MYA112" s="921"/>
      <c r="MYB112" s="921"/>
      <c r="MYC112" s="921"/>
      <c r="MYD112" s="921"/>
      <c r="MYE112" s="921"/>
      <c r="MYF112" s="921"/>
      <c r="MYG112" s="921"/>
      <c r="MYH112" s="921"/>
      <c r="MYI112" s="921"/>
      <c r="MYJ112" s="921"/>
      <c r="MYK112" s="921"/>
      <c r="MYL112" s="921"/>
      <c r="MYM112" s="921"/>
      <c r="MYN112" s="921"/>
      <c r="MYO112" s="921"/>
      <c r="MYP112" s="921"/>
      <c r="MYQ112" s="921"/>
      <c r="MYR112" s="921"/>
      <c r="MYS112" s="921"/>
      <c r="MYT112" s="921"/>
      <c r="MYU112" s="921"/>
      <c r="MYV112" s="921"/>
      <c r="MYW112" s="921"/>
      <c r="MYX112" s="921"/>
      <c r="MYY112" s="921"/>
      <c r="MYZ112" s="921"/>
      <c r="MZA112" s="921"/>
      <c r="MZB112" s="921"/>
      <c r="MZC112" s="921"/>
      <c r="MZD112" s="921"/>
      <c r="MZE112" s="921"/>
      <c r="MZF112" s="921"/>
      <c r="MZG112" s="921"/>
      <c r="MZH112" s="921"/>
      <c r="MZI112" s="921"/>
      <c r="MZJ112" s="921"/>
      <c r="MZK112" s="921"/>
      <c r="MZL112" s="921"/>
      <c r="MZM112" s="921"/>
      <c r="MZN112" s="921"/>
      <c r="MZO112" s="921"/>
      <c r="MZP112" s="921"/>
      <c r="MZQ112" s="921"/>
      <c r="MZR112" s="921"/>
      <c r="MZS112" s="921"/>
      <c r="MZT112" s="921"/>
      <c r="MZU112" s="921"/>
      <c r="MZV112" s="921"/>
      <c r="MZW112" s="921"/>
      <c r="MZX112" s="921"/>
      <c r="MZY112" s="921"/>
      <c r="MZZ112" s="921"/>
      <c r="NAA112" s="921"/>
      <c r="NAB112" s="921"/>
      <c r="NAC112" s="921"/>
      <c r="NAD112" s="921"/>
      <c r="NAE112" s="921"/>
      <c r="NAF112" s="921"/>
      <c r="NAG112" s="921"/>
      <c r="NAH112" s="921"/>
      <c r="NAI112" s="921"/>
      <c r="NAJ112" s="921"/>
      <c r="NAK112" s="921"/>
      <c r="NAL112" s="921"/>
      <c r="NAM112" s="921"/>
      <c r="NAN112" s="921"/>
      <c r="NAO112" s="921"/>
      <c r="NAP112" s="921"/>
      <c r="NAQ112" s="921"/>
      <c r="NAR112" s="921"/>
      <c r="NAS112" s="921"/>
      <c r="NAT112" s="921"/>
      <c r="NAU112" s="921"/>
      <c r="NAV112" s="921"/>
      <c r="NAW112" s="921"/>
      <c r="NAX112" s="921"/>
      <c r="NAY112" s="921"/>
      <c r="NAZ112" s="921"/>
      <c r="NBA112" s="921"/>
      <c r="NBB112" s="921"/>
      <c r="NBC112" s="921"/>
      <c r="NBD112" s="921"/>
      <c r="NBE112" s="921"/>
      <c r="NBF112" s="921"/>
      <c r="NBG112" s="921"/>
      <c r="NBH112" s="921"/>
      <c r="NBI112" s="921"/>
      <c r="NBJ112" s="921"/>
      <c r="NBK112" s="921"/>
      <c r="NBL112" s="921"/>
      <c r="NBM112" s="921"/>
      <c r="NBN112" s="921"/>
      <c r="NBO112" s="921"/>
      <c r="NBP112" s="921"/>
      <c r="NBQ112" s="921"/>
      <c r="NBR112" s="921"/>
      <c r="NBS112" s="921"/>
      <c r="NBT112" s="921"/>
      <c r="NBU112" s="921"/>
      <c r="NBV112" s="921"/>
      <c r="NBW112" s="921"/>
      <c r="NBX112" s="921"/>
      <c r="NBY112" s="921"/>
      <c r="NBZ112" s="921"/>
      <c r="NCA112" s="921"/>
      <c r="NCB112" s="921"/>
      <c r="NCC112" s="921"/>
      <c r="NCD112" s="921"/>
      <c r="NCE112" s="921"/>
      <c r="NCF112" s="921"/>
      <c r="NCG112" s="921"/>
      <c r="NCH112" s="921"/>
      <c r="NCI112" s="921"/>
      <c r="NCJ112" s="921"/>
      <c r="NCK112" s="921"/>
      <c r="NCL112" s="921"/>
      <c r="NCM112" s="921"/>
      <c r="NCN112" s="921"/>
      <c r="NCO112" s="921"/>
      <c r="NCP112" s="921"/>
      <c r="NCQ112" s="921"/>
      <c r="NCR112" s="921"/>
      <c r="NCS112" s="921"/>
      <c r="NCT112" s="921"/>
      <c r="NCU112" s="921"/>
      <c r="NCV112" s="921"/>
      <c r="NCW112" s="921"/>
      <c r="NCX112" s="921"/>
      <c r="NCY112" s="921"/>
      <c r="NCZ112" s="921"/>
      <c r="NDA112" s="921"/>
      <c r="NDB112" s="921"/>
      <c r="NDC112" s="921"/>
      <c r="NDD112" s="921"/>
      <c r="NDE112" s="921"/>
      <c r="NDF112" s="921"/>
      <c r="NDG112" s="921"/>
      <c r="NDH112" s="921"/>
      <c r="NDI112" s="921"/>
      <c r="NDJ112" s="921"/>
      <c r="NDK112" s="921"/>
      <c r="NDL112" s="921"/>
      <c r="NDM112" s="921"/>
      <c r="NDN112" s="921"/>
      <c r="NDO112" s="921"/>
      <c r="NDP112" s="921"/>
      <c r="NDQ112" s="921"/>
      <c r="NDR112" s="921"/>
      <c r="NDS112" s="921"/>
      <c r="NDT112" s="921"/>
      <c r="NDU112" s="921"/>
      <c r="NDV112" s="921"/>
      <c r="NDW112" s="921"/>
      <c r="NDX112" s="921"/>
      <c r="NDY112" s="921"/>
      <c r="NDZ112" s="921"/>
      <c r="NEA112" s="921"/>
      <c r="NEB112" s="921"/>
      <c r="NEC112" s="921"/>
      <c r="NED112" s="921"/>
      <c r="NEE112" s="921"/>
      <c r="NEF112" s="921"/>
      <c r="NEG112" s="921"/>
      <c r="NEH112" s="921"/>
      <c r="NEI112" s="921"/>
      <c r="NEJ112" s="921"/>
      <c r="NEK112" s="921"/>
      <c r="NEL112" s="921"/>
      <c r="NEM112" s="921"/>
      <c r="NEN112" s="921"/>
      <c r="NEO112" s="921"/>
      <c r="NEP112" s="921"/>
      <c r="NEQ112" s="921"/>
      <c r="NER112" s="921"/>
      <c r="NES112" s="921"/>
      <c r="NET112" s="921"/>
      <c r="NEU112" s="921"/>
      <c r="NEV112" s="921"/>
      <c r="NEW112" s="921"/>
      <c r="NEX112" s="921"/>
      <c r="NEY112" s="921"/>
      <c r="NEZ112" s="921"/>
      <c r="NFA112" s="921"/>
      <c r="NFB112" s="921"/>
      <c r="NFC112" s="921"/>
      <c r="NFD112" s="921"/>
      <c r="NFE112" s="921"/>
      <c r="NFF112" s="921"/>
      <c r="NFG112" s="921"/>
      <c r="NFH112" s="921"/>
      <c r="NFI112" s="921"/>
      <c r="NFJ112" s="921"/>
      <c r="NFK112" s="921"/>
      <c r="NFL112" s="921"/>
      <c r="NFM112" s="921"/>
      <c r="NFN112" s="921"/>
      <c r="NFO112" s="921"/>
      <c r="NFP112" s="921"/>
      <c r="NFQ112" s="921"/>
      <c r="NFR112" s="921"/>
      <c r="NFS112" s="921"/>
      <c r="NFT112" s="921"/>
      <c r="NFU112" s="921"/>
      <c r="NFV112" s="921"/>
      <c r="NFW112" s="921"/>
      <c r="NFX112" s="921"/>
      <c r="NFY112" s="921"/>
      <c r="NFZ112" s="921"/>
      <c r="NGA112" s="921"/>
      <c r="NGB112" s="921"/>
      <c r="NGC112" s="921"/>
      <c r="NGD112" s="921"/>
      <c r="NGE112" s="921"/>
      <c r="NGF112" s="921"/>
      <c r="NGG112" s="921"/>
      <c r="NGH112" s="921"/>
      <c r="NGI112" s="921"/>
      <c r="NGJ112" s="921"/>
      <c r="NGK112" s="921"/>
      <c r="NGL112" s="921"/>
      <c r="NGM112" s="921"/>
      <c r="NGN112" s="921"/>
      <c r="NGO112" s="921"/>
      <c r="NGP112" s="921"/>
      <c r="NGQ112" s="921"/>
      <c r="NGR112" s="921"/>
      <c r="NGS112" s="921"/>
      <c r="NGT112" s="921"/>
      <c r="NGU112" s="921"/>
      <c r="NGV112" s="921"/>
      <c r="NGW112" s="921"/>
      <c r="NGX112" s="921"/>
      <c r="NGY112" s="921"/>
      <c r="NGZ112" s="921"/>
      <c r="NHA112" s="921"/>
      <c r="NHB112" s="921"/>
      <c r="NHC112" s="921"/>
      <c r="NHD112" s="921"/>
      <c r="NHE112" s="921"/>
      <c r="NHF112" s="921"/>
      <c r="NHG112" s="921"/>
      <c r="NHH112" s="921"/>
      <c r="NHI112" s="921"/>
      <c r="NHJ112" s="921"/>
      <c r="NHK112" s="921"/>
      <c r="NHL112" s="921"/>
      <c r="NHM112" s="921"/>
      <c r="NHN112" s="921"/>
      <c r="NHO112" s="921"/>
      <c r="NHP112" s="921"/>
      <c r="NHQ112" s="921"/>
      <c r="NHR112" s="921"/>
      <c r="NHS112" s="921"/>
      <c r="NHT112" s="921"/>
      <c r="NHU112" s="921"/>
      <c r="NHV112" s="921"/>
      <c r="NHW112" s="921"/>
      <c r="NHX112" s="921"/>
      <c r="NHY112" s="921"/>
      <c r="NHZ112" s="921"/>
      <c r="NIA112" s="921"/>
      <c r="NIB112" s="921"/>
      <c r="NIC112" s="921"/>
      <c r="NID112" s="921"/>
      <c r="NIE112" s="921"/>
      <c r="NIF112" s="921"/>
      <c r="NIG112" s="921"/>
      <c r="NIH112" s="921"/>
      <c r="NII112" s="921"/>
      <c r="NIJ112" s="921"/>
      <c r="NIK112" s="921"/>
      <c r="NIL112" s="921"/>
      <c r="NIM112" s="921"/>
      <c r="NIN112" s="921"/>
      <c r="NIO112" s="921"/>
      <c r="NIP112" s="921"/>
      <c r="NIQ112" s="921"/>
      <c r="NIR112" s="921"/>
      <c r="NIS112" s="921"/>
      <c r="NIT112" s="921"/>
      <c r="NIU112" s="921"/>
      <c r="NIV112" s="921"/>
      <c r="NIW112" s="921"/>
      <c r="NIX112" s="921"/>
      <c r="NIY112" s="921"/>
      <c r="NIZ112" s="921"/>
      <c r="NJA112" s="921"/>
      <c r="NJB112" s="921"/>
      <c r="NJC112" s="921"/>
      <c r="NJD112" s="921"/>
      <c r="NJE112" s="921"/>
      <c r="NJF112" s="921"/>
      <c r="NJG112" s="921"/>
      <c r="NJH112" s="921"/>
      <c r="NJI112" s="921"/>
      <c r="NJJ112" s="921"/>
      <c r="NJK112" s="921"/>
      <c r="NJL112" s="921"/>
      <c r="NJM112" s="921"/>
      <c r="NJN112" s="921"/>
      <c r="NJO112" s="921"/>
      <c r="NJP112" s="921"/>
      <c r="NJQ112" s="921"/>
      <c r="NJR112" s="921"/>
      <c r="NJS112" s="921"/>
      <c r="NJT112" s="921"/>
      <c r="NJU112" s="921"/>
      <c r="NJV112" s="921"/>
      <c r="NJW112" s="921"/>
      <c r="NJX112" s="921"/>
      <c r="NJY112" s="921"/>
      <c r="NJZ112" s="921"/>
      <c r="NKA112" s="921"/>
      <c r="NKB112" s="921"/>
      <c r="NKC112" s="921"/>
      <c r="NKD112" s="921"/>
      <c r="NKE112" s="921"/>
      <c r="NKF112" s="921"/>
      <c r="NKG112" s="921"/>
      <c r="NKH112" s="921"/>
      <c r="NKI112" s="921"/>
      <c r="NKJ112" s="921"/>
      <c r="NKK112" s="921"/>
      <c r="NKL112" s="921"/>
      <c r="NKM112" s="921"/>
      <c r="NKN112" s="921"/>
      <c r="NKO112" s="921"/>
      <c r="NKP112" s="921"/>
      <c r="NKQ112" s="921"/>
      <c r="NKR112" s="921"/>
      <c r="NKS112" s="921"/>
      <c r="NKT112" s="921"/>
      <c r="NKU112" s="921"/>
      <c r="NKV112" s="921"/>
      <c r="NKW112" s="921"/>
      <c r="NKX112" s="921"/>
      <c r="NKY112" s="921"/>
      <c r="NKZ112" s="921"/>
      <c r="NLA112" s="921"/>
      <c r="NLB112" s="921"/>
      <c r="NLC112" s="921"/>
      <c r="NLD112" s="921"/>
      <c r="NLE112" s="921"/>
      <c r="NLF112" s="921"/>
      <c r="NLG112" s="921"/>
      <c r="NLH112" s="921"/>
      <c r="NLI112" s="921"/>
      <c r="NLJ112" s="921"/>
      <c r="NLK112" s="921"/>
      <c r="NLL112" s="921"/>
      <c r="NLM112" s="921"/>
      <c r="NLN112" s="921"/>
      <c r="NLO112" s="921"/>
      <c r="NLP112" s="921"/>
      <c r="NLQ112" s="921"/>
      <c r="NLR112" s="921"/>
      <c r="NLS112" s="921"/>
      <c r="NLT112" s="921"/>
      <c r="NLU112" s="921"/>
      <c r="NLV112" s="921"/>
      <c r="NLW112" s="921"/>
      <c r="NLX112" s="921"/>
      <c r="NLY112" s="921"/>
      <c r="NLZ112" s="921"/>
      <c r="NMA112" s="921"/>
      <c r="NMB112" s="921"/>
      <c r="NMC112" s="921"/>
      <c r="NMD112" s="921"/>
      <c r="NME112" s="921"/>
      <c r="NMF112" s="921"/>
      <c r="NMG112" s="921"/>
      <c r="NMH112" s="921"/>
      <c r="NMI112" s="921"/>
      <c r="NMJ112" s="921"/>
      <c r="NMK112" s="921"/>
      <c r="NML112" s="921"/>
      <c r="NMM112" s="921"/>
      <c r="NMN112" s="921"/>
      <c r="NMO112" s="921"/>
      <c r="NMP112" s="921"/>
      <c r="NMQ112" s="921"/>
      <c r="NMR112" s="921"/>
      <c r="NMS112" s="921"/>
      <c r="NMT112" s="921"/>
      <c r="NMU112" s="921"/>
      <c r="NMV112" s="921"/>
      <c r="NMW112" s="921"/>
      <c r="NMX112" s="921"/>
      <c r="NMY112" s="921"/>
      <c r="NMZ112" s="921"/>
      <c r="NNA112" s="921"/>
      <c r="NNB112" s="921"/>
      <c r="NNC112" s="921"/>
      <c r="NND112" s="921"/>
      <c r="NNE112" s="921"/>
      <c r="NNF112" s="921"/>
      <c r="NNG112" s="921"/>
      <c r="NNH112" s="921"/>
      <c r="NNI112" s="921"/>
      <c r="NNJ112" s="921"/>
      <c r="NNK112" s="921"/>
      <c r="NNL112" s="921"/>
      <c r="NNM112" s="921"/>
      <c r="NNN112" s="921"/>
      <c r="NNO112" s="921"/>
      <c r="NNP112" s="921"/>
      <c r="NNQ112" s="921"/>
      <c r="NNR112" s="921"/>
      <c r="NNS112" s="921"/>
      <c r="NNT112" s="921"/>
      <c r="NNU112" s="921"/>
      <c r="NNV112" s="921"/>
      <c r="NNW112" s="921"/>
      <c r="NNX112" s="921"/>
      <c r="NNY112" s="921"/>
      <c r="NNZ112" s="921"/>
      <c r="NOA112" s="921"/>
      <c r="NOB112" s="921"/>
      <c r="NOC112" s="921"/>
      <c r="NOD112" s="921"/>
      <c r="NOE112" s="921"/>
      <c r="NOF112" s="921"/>
      <c r="NOG112" s="921"/>
      <c r="NOH112" s="921"/>
      <c r="NOI112" s="921"/>
      <c r="NOJ112" s="921"/>
      <c r="NOK112" s="921"/>
      <c r="NOL112" s="921"/>
      <c r="NOM112" s="921"/>
      <c r="NON112" s="921"/>
      <c r="NOO112" s="921"/>
      <c r="NOP112" s="921"/>
      <c r="NOQ112" s="921"/>
      <c r="NOR112" s="921"/>
      <c r="NOS112" s="921"/>
      <c r="NOT112" s="921"/>
      <c r="NOU112" s="921"/>
      <c r="NOV112" s="921"/>
      <c r="NOW112" s="921"/>
      <c r="NOX112" s="921"/>
      <c r="NOY112" s="921"/>
      <c r="NOZ112" s="921"/>
      <c r="NPA112" s="921"/>
      <c r="NPB112" s="921"/>
      <c r="NPC112" s="921"/>
      <c r="NPD112" s="921"/>
      <c r="NPE112" s="921"/>
      <c r="NPF112" s="921"/>
      <c r="NPG112" s="921"/>
      <c r="NPH112" s="921"/>
      <c r="NPI112" s="921"/>
      <c r="NPJ112" s="921"/>
      <c r="NPK112" s="921"/>
      <c r="NPL112" s="921"/>
      <c r="NPM112" s="921"/>
      <c r="NPN112" s="921"/>
      <c r="NPO112" s="921"/>
      <c r="NPP112" s="921"/>
      <c r="NPQ112" s="921"/>
      <c r="NPR112" s="921"/>
      <c r="NPS112" s="921"/>
      <c r="NPT112" s="921"/>
      <c r="NPU112" s="921"/>
      <c r="NPV112" s="921"/>
      <c r="NPW112" s="921"/>
      <c r="NPX112" s="921"/>
      <c r="NPY112" s="921"/>
      <c r="NPZ112" s="921"/>
      <c r="NQA112" s="921"/>
      <c r="NQB112" s="921"/>
      <c r="NQC112" s="921"/>
      <c r="NQD112" s="921"/>
      <c r="NQE112" s="921"/>
      <c r="NQF112" s="921"/>
      <c r="NQG112" s="921"/>
      <c r="NQH112" s="921"/>
      <c r="NQI112" s="921"/>
      <c r="NQJ112" s="921"/>
      <c r="NQK112" s="921"/>
      <c r="NQL112" s="921"/>
      <c r="NQM112" s="921"/>
      <c r="NQN112" s="921"/>
      <c r="NQO112" s="921"/>
      <c r="NQP112" s="921"/>
      <c r="NQQ112" s="921"/>
      <c r="NQR112" s="921"/>
      <c r="NQS112" s="921"/>
      <c r="NQT112" s="921"/>
      <c r="NQU112" s="921"/>
      <c r="NQV112" s="921"/>
      <c r="NQW112" s="921"/>
      <c r="NQX112" s="921"/>
      <c r="NQY112" s="921"/>
      <c r="NQZ112" s="921"/>
      <c r="NRA112" s="921"/>
      <c r="NRB112" s="921"/>
      <c r="NRC112" s="921"/>
      <c r="NRD112" s="921"/>
      <c r="NRE112" s="921"/>
      <c r="NRF112" s="921"/>
      <c r="NRG112" s="921"/>
      <c r="NRH112" s="921"/>
      <c r="NRI112" s="921"/>
      <c r="NRJ112" s="921"/>
      <c r="NRK112" s="921"/>
      <c r="NRL112" s="921"/>
      <c r="NRM112" s="921"/>
      <c r="NRN112" s="921"/>
      <c r="NRO112" s="921"/>
      <c r="NRP112" s="921"/>
      <c r="NRQ112" s="921"/>
      <c r="NRR112" s="921"/>
      <c r="NRS112" s="921"/>
      <c r="NRT112" s="921"/>
      <c r="NRU112" s="921"/>
      <c r="NRV112" s="921"/>
      <c r="NRW112" s="921"/>
      <c r="NRX112" s="921"/>
      <c r="NRY112" s="921"/>
      <c r="NRZ112" s="921"/>
      <c r="NSA112" s="921"/>
      <c r="NSB112" s="921"/>
      <c r="NSC112" s="921"/>
      <c r="NSD112" s="921"/>
      <c r="NSE112" s="921"/>
      <c r="NSF112" s="921"/>
      <c r="NSG112" s="921"/>
      <c r="NSH112" s="921"/>
      <c r="NSI112" s="921"/>
      <c r="NSJ112" s="921"/>
      <c r="NSK112" s="921"/>
      <c r="NSL112" s="921"/>
      <c r="NSM112" s="921"/>
      <c r="NSN112" s="921"/>
      <c r="NSO112" s="921"/>
      <c r="NSP112" s="921"/>
      <c r="NSQ112" s="921"/>
      <c r="NSR112" s="921"/>
      <c r="NSS112" s="921"/>
      <c r="NST112" s="921"/>
      <c r="NSU112" s="921"/>
      <c r="NSV112" s="921"/>
      <c r="NSW112" s="921"/>
      <c r="NSX112" s="921"/>
      <c r="NSY112" s="921"/>
      <c r="NSZ112" s="921"/>
      <c r="NTA112" s="921"/>
      <c r="NTB112" s="921"/>
      <c r="NTC112" s="921"/>
      <c r="NTD112" s="921"/>
      <c r="NTE112" s="921"/>
      <c r="NTF112" s="921"/>
      <c r="NTG112" s="921"/>
      <c r="NTH112" s="921"/>
      <c r="NTI112" s="921"/>
      <c r="NTJ112" s="921"/>
      <c r="NTK112" s="921"/>
      <c r="NTL112" s="921"/>
      <c r="NTM112" s="921"/>
      <c r="NTN112" s="921"/>
      <c r="NTO112" s="921"/>
      <c r="NTP112" s="921"/>
      <c r="NTQ112" s="921"/>
      <c r="NTR112" s="921"/>
      <c r="NTS112" s="921"/>
      <c r="NTT112" s="921"/>
      <c r="NTU112" s="921"/>
      <c r="NTV112" s="921"/>
      <c r="NTW112" s="921"/>
      <c r="NTX112" s="921"/>
      <c r="NTY112" s="921"/>
      <c r="NTZ112" s="921"/>
      <c r="NUA112" s="921"/>
      <c r="NUB112" s="921"/>
      <c r="NUC112" s="921"/>
      <c r="NUD112" s="921"/>
      <c r="NUE112" s="921"/>
      <c r="NUF112" s="921"/>
      <c r="NUG112" s="921"/>
      <c r="NUH112" s="921"/>
      <c r="NUI112" s="921"/>
      <c r="NUJ112" s="921"/>
      <c r="NUK112" s="921"/>
      <c r="NUL112" s="921"/>
      <c r="NUM112" s="921"/>
      <c r="NUN112" s="921"/>
      <c r="NUO112" s="921"/>
      <c r="NUP112" s="921"/>
      <c r="NUQ112" s="921"/>
      <c r="NUR112" s="921"/>
      <c r="NUS112" s="921"/>
      <c r="NUT112" s="921"/>
      <c r="NUU112" s="921"/>
      <c r="NUV112" s="921"/>
      <c r="NUW112" s="921"/>
      <c r="NUX112" s="921"/>
      <c r="NUY112" s="921"/>
      <c r="NUZ112" s="921"/>
      <c r="NVA112" s="921"/>
      <c r="NVB112" s="921"/>
      <c r="NVC112" s="921"/>
      <c r="NVD112" s="921"/>
      <c r="NVE112" s="921"/>
      <c r="NVF112" s="921"/>
      <c r="NVG112" s="921"/>
      <c r="NVH112" s="921"/>
      <c r="NVI112" s="921"/>
      <c r="NVJ112" s="921"/>
      <c r="NVK112" s="921"/>
      <c r="NVL112" s="921"/>
      <c r="NVM112" s="921"/>
      <c r="NVN112" s="921"/>
      <c r="NVO112" s="921"/>
      <c r="NVP112" s="921"/>
      <c r="NVQ112" s="921"/>
      <c r="NVR112" s="921"/>
      <c r="NVS112" s="921"/>
      <c r="NVT112" s="921"/>
      <c r="NVU112" s="921"/>
      <c r="NVV112" s="921"/>
      <c r="NVW112" s="921"/>
      <c r="NVX112" s="921"/>
      <c r="NVY112" s="921"/>
      <c r="NVZ112" s="921"/>
      <c r="NWA112" s="921"/>
      <c r="NWB112" s="921"/>
      <c r="NWC112" s="921"/>
      <c r="NWD112" s="921"/>
      <c r="NWE112" s="921"/>
      <c r="NWF112" s="921"/>
      <c r="NWG112" s="921"/>
      <c r="NWH112" s="921"/>
      <c r="NWI112" s="921"/>
      <c r="NWJ112" s="921"/>
      <c r="NWK112" s="921"/>
      <c r="NWL112" s="921"/>
      <c r="NWM112" s="921"/>
      <c r="NWN112" s="921"/>
      <c r="NWO112" s="921"/>
      <c r="NWP112" s="921"/>
      <c r="NWQ112" s="921"/>
      <c r="NWR112" s="921"/>
      <c r="NWS112" s="921"/>
      <c r="NWT112" s="921"/>
      <c r="NWU112" s="921"/>
      <c r="NWV112" s="921"/>
      <c r="NWW112" s="921"/>
      <c r="NWX112" s="921"/>
      <c r="NWY112" s="921"/>
      <c r="NWZ112" s="921"/>
      <c r="NXA112" s="921"/>
      <c r="NXB112" s="921"/>
      <c r="NXC112" s="921"/>
      <c r="NXD112" s="921"/>
      <c r="NXE112" s="921"/>
      <c r="NXF112" s="921"/>
      <c r="NXG112" s="921"/>
      <c r="NXH112" s="921"/>
      <c r="NXI112" s="921"/>
      <c r="NXJ112" s="921"/>
      <c r="NXK112" s="921"/>
      <c r="NXL112" s="921"/>
      <c r="NXM112" s="921"/>
      <c r="NXN112" s="921"/>
      <c r="NXO112" s="921"/>
      <c r="NXP112" s="921"/>
      <c r="NXQ112" s="921"/>
      <c r="NXR112" s="921"/>
      <c r="NXS112" s="921"/>
      <c r="NXT112" s="921"/>
      <c r="NXU112" s="921"/>
      <c r="NXV112" s="921"/>
      <c r="NXW112" s="921"/>
      <c r="NXX112" s="921"/>
      <c r="NXY112" s="921"/>
      <c r="NXZ112" s="921"/>
      <c r="NYA112" s="921"/>
      <c r="NYB112" s="921"/>
      <c r="NYC112" s="921"/>
      <c r="NYD112" s="921"/>
      <c r="NYE112" s="921"/>
      <c r="NYF112" s="921"/>
      <c r="NYG112" s="921"/>
      <c r="NYH112" s="921"/>
      <c r="NYI112" s="921"/>
      <c r="NYJ112" s="921"/>
      <c r="NYK112" s="921"/>
      <c r="NYL112" s="921"/>
      <c r="NYM112" s="921"/>
      <c r="NYN112" s="921"/>
      <c r="NYO112" s="921"/>
      <c r="NYP112" s="921"/>
      <c r="NYQ112" s="921"/>
      <c r="NYR112" s="921"/>
      <c r="NYS112" s="921"/>
      <c r="NYT112" s="921"/>
      <c r="NYU112" s="921"/>
      <c r="NYV112" s="921"/>
      <c r="NYW112" s="921"/>
      <c r="NYX112" s="921"/>
      <c r="NYY112" s="921"/>
      <c r="NYZ112" s="921"/>
      <c r="NZA112" s="921"/>
      <c r="NZB112" s="921"/>
      <c r="NZC112" s="921"/>
      <c r="NZD112" s="921"/>
      <c r="NZE112" s="921"/>
      <c r="NZF112" s="921"/>
      <c r="NZG112" s="921"/>
      <c r="NZH112" s="921"/>
      <c r="NZI112" s="921"/>
      <c r="NZJ112" s="921"/>
      <c r="NZK112" s="921"/>
      <c r="NZL112" s="921"/>
      <c r="NZM112" s="921"/>
      <c r="NZN112" s="921"/>
      <c r="NZO112" s="921"/>
      <c r="NZP112" s="921"/>
      <c r="NZQ112" s="921"/>
      <c r="NZR112" s="921"/>
      <c r="NZS112" s="921"/>
      <c r="NZT112" s="921"/>
      <c r="NZU112" s="921"/>
      <c r="NZV112" s="921"/>
      <c r="NZW112" s="921"/>
      <c r="NZX112" s="921"/>
      <c r="NZY112" s="921"/>
      <c r="NZZ112" s="921"/>
      <c r="OAA112" s="921"/>
      <c r="OAB112" s="921"/>
      <c r="OAC112" s="921"/>
      <c r="OAD112" s="921"/>
      <c r="OAE112" s="921"/>
      <c r="OAF112" s="921"/>
      <c r="OAG112" s="921"/>
      <c r="OAH112" s="921"/>
      <c r="OAI112" s="921"/>
      <c r="OAJ112" s="921"/>
      <c r="OAK112" s="921"/>
      <c r="OAL112" s="921"/>
      <c r="OAM112" s="921"/>
      <c r="OAN112" s="921"/>
      <c r="OAO112" s="921"/>
      <c r="OAP112" s="921"/>
      <c r="OAQ112" s="921"/>
      <c r="OAR112" s="921"/>
      <c r="OAS112" s="921"/>
      <c r="OAT112" s="921"/>
      <c r="OAU112" s="921"/>
      <c r="OAV112" s="921"/>
      <c r="OAW112" s="921"/>
      <c r="OAX112" s="921"/>
      <c r="OAY112" s="921"/>
      <c r="OAZ112" s="921"/>
      <c r="OBA112" s="921"/>
      <c r="OBB112" s="921"/>
      <c r="OBC112" s="921"/>
      <c r="OBD112" s="921"/>
      <c r="OBE112" s="921"/>
      <c r="OBF112" s="921"/>
      <c r="OBG112" s="921"/>
      <c r="OBH112" s="921"/>
      <c r="OBI112" s="921"/>
      <c r="OBJ112" s="921"/>
      <c r="OBK112" s="921"/>
      <c r="OBL112" s="921"/>
      <c r="OBM112" s="921"/>
      <c r="OBN112" s="921"/>
      <c r="OBO112" s="921"/>
      <c r="OBP112" s="921"/>
      <c r="OBQ112" s="921"/>
      <c r="OBR112" s="921"/>
      <c r="OBS112" s="921"/>
      <c r="OBT112" s="921"/>
      <c r="OBU112" s="921"/>
      <c r="OBV112" s="921"/>
      <c r="OBW112" s="921"/>
      <c r="OBX112" s="921"/>
      <c r="OBY112" s="921"/>
      <c r="OBZ112" s="921"/>
      <c r="OCA112" s="921"/>
      <c r="OCB112" s="921"/>
      <c r="OCC112" s="921"/>
      <c r="OCD112" s="921"/>
      <c r="OCE112" s="921"/>
      <c r="OCF112" s="921"/>
      <c r="OCG112" s="921"/>
      <c r="OCH112" s="921"/>
      <c r="OCI112" s="921"/>
      <c r="OCJ112" s="921"/>
      <c r="OCK112" s="921"/>
      <c r="OCL112" s="921"/>
      <c r="OCM112" s="921"/>
      <c r="OCN112" s="921"/>
      <c r="OCO112" s="921"/>
      <c r="OCP112" s="921"/>
      <c r="OCQ112" s="921"/>
      <c r="OCR112" s="921"/>
      <c r="OCS112" s="921"/>
      <c r="OCT112" s="921"/>
      <c r="OCU112" s="921"/>
      <c r="OCV112" s="921"/>
      <c r="OCW112" s="921"/>
      <c r="OCX112" s="921"/>
      <c r="OCY112" s="921"/>
      <c r="OCZ112" s="921"/>
      <c r="ODA112" s="921"/>
      <c r="ODB112" s="921"/>
      <c r="ODC112" s="921"/>
      <c r="ODD112" s="921"/>
      <c r="ODE112" s="921"/>
      <c r="ODF112" s="921"/>
      <c r="ODG112" s="921"/>
      <c r="ODH112" s="921"/>
      <c r="ODI112" s="921"/>
      <c r="ODJ112" s="921"/>
      <c r="ODK112" s="921"/>
      <c r="ODL112" s="921"/>
      <c r="ODM112" s="921"/>
      <c r="ODN112" s="921"/>
      <c r="ODO112" s="921"/>
      <c r="ODP112" s="921"/>
      <c r="ODQ112" s="921"/>
      <c r="ODR112" s="921"/>
      <c r="ODS112" s="921"/>
      <c r="ODT112" s="921"/>
      <c r="ODU112" s="921"/>
      <c r="ODV112" s="921"/>
      <c r="ODW112" s="921"/>
      <c r="ODX112" s="921"/>
      <c r="ODY112" s="921"/>
      <c r="ODZ112" s="921"/>
      <c r="OEA112" s="921"/>
      <c r="OEB112" s="921"/>
      <c r="OEC112" s="921"/>
      <c r="OED112" s="921"/>
      <c r="OEE112" s="921"/>
      <c r="OEF112" s="921"/>
      <c r="OEG112" s="921"/>
      <c r="OEH112" s="921"/>
      <c r="OEI112" s="921"/>
      <c r="OEJ112" s="921"/>
      <c r="OEK112" s="921"/>
      <c r="OEL112" s="921"/>
      <c r="OEM112" s="921"/>
      <c r="OEN112" s="921"/>
      <c r="OEO112" s="921"/>
      <c r="OEP112" s="921"/>
      <c r="OEQ112" s="921"/>
      <c r="OER112" s="921"/>
      <c r="OES112" s="921"/>
      <c r="OET112" s="921"/>
      <c r="OEU112" s="921"/>
      <c r="OEV112" s="921"/>
      <c r="OEW112" s="921"/>
      <c r="OEX112" s="921"/>
      <c r="OEY112" s="921"/>
      <c r="OEZ112" s="921"/>
      <c r="OFA112" s="921"/>
      <c r="OFB112" s="921"/>
      <c r="OFC112" s="921"/>
      <c r="OFD112" s="921"/>
      <c r="OFE112" s="921"/>
      <c r="OFF112" s="921"/>
      <c r="OFG112" s="921"/>
      <c r="OFH112" s="921"/>
      <c r="OFI112" s="921"/>
      <c r="OFJ112" s="921"/>
      <c r="OFK112" s="921"/>
      <c r="OFL112" s="921"/>
      <c r="OFM112" s="921"/>
      <c r="OFN112" s="921"/>
      <c r="OFO112" s="921"/>
      <c r="OFP112" s="921"/>
      <c r="OFQ112" s="921"/>
      <c r="OFR112" s="921"/>
      <c r="OFS112" s="921"/>
      <c r="OFT112" s="921"/>
      <c r="OFU112" s="921"/>
      <c r="OFV112" s="921"/>
      <c r="OFW112" s="921"/>
      <c r="OFX112" s="921"/>
      <c r="OFY112" s="921"/>
      <c r="OFZ112" s="921"/>
      <c r="OGA112" s="921"/>
      <c r="OGB112" s="921"/>
      <c r="OGC112" s="921"/>
      <c r="OGD112" s="921"/>
      <c r="OGE112" s="921"/>
      <c r="OGF112" s="921"/>
      <c r="OGG112" s="921"/>
      <c r="OGH112" s="921"/>
      <c r="OGI112" s="921"/>
      <c r="OGJ112" s="921"/>
      <c r="OGK112" s="921"/>
      <c r="OGL112" s="921"/>
      <c r="OGM112" s="921"/>
      <c r="OGN112" s="921"/>
      <c r="OGO112" s="921"/>
      <c r="OGP112" s="921"/>
      <c r="OGQ112" s="921"/>
      <c r="OGR112" s="921"/>
      <c r="OGS112" s="921"/>
      <c r="OGT112" s="921"/>
      <c r="OGU112" s="921"/>
      <c r="OGV112" s="921"/>
      <c r="OGW112" s="921"/>
      <c r="OGX112" s="921"/>
      <c r="OGY112" s="921"/>
      <c r="OGZ112" s="921"/>
      <c r="OHA112" s="921"/>
      <c r="OHB112" s="921"/>
      <c r="OHC112" s="921"/>
      <c r="OHD112" s="921"/>
      <c r="OHE112" s="921"/>
      <c r="OHF112" s="921"/>
      <c r="OHG112" s="921"/>
      <c r="OHH112" s="921"/>
      <c r="OHI112" s="921"/>
      <c r="OHJ112" s="921"/>
      <c r="OHK112" s="921"/>
      <c r="OHL112" s="921"/>
      <c r="OHM112" s="921"/>
      <c r="OHN112" s="921"/>
      <c r="OHO112" s="921"/>
      <c r="OHP112" s="921"/>
      <c r="OHQ112" s="921"/>
      <c r="OHR112" s="921"/>
      <c r="OHS112" s="921"/>
      <c r="OHT112" s="921"/>
      <c r="OHU112" s="921"/>
      <c r="OHV112" s="921"/>
      <c r="OHW112" s="921"/>
      <c r="OHX112" s="921"/>
      <c r="OHY112" s="921"/>
      <c r="OHZ112" s="921"/>
      <c r="OIA112" s="921"/>
      <c r="OIB112" s="921"/>
      <c r="OIC112" s="921"/>
      <c r="OID112" s="921"/>
      <c r="OIE112" s="921"/>
      <c r="OIF112" s="921"/>
      <c r="OIG112" s="921"/>
      <c r="OIH112" s="921"/>
      <c r="OII112" s="921"/>
      <c r="OIJ112" s="921"/>
      <c r="OIK112" s="921"/>
      <c r="OIL112" s="921"/>
      <c r="OIM112" s="921"/>
      <c r="OIN112" s="921"/>
      <c r="OIO112" s="921"/>
      <c r="OIP112" s="921"/>
      <c r="OIQ112" s="921"/>
      <c r="OIR112" s="921"/>
      <c r="OIS112" s="921"/>
      <c r="OIT112" s="921"/>
      <c r="OIU112" s="921"/>
      <c r="OIV112" s="921"/>
      <c r="OIW112" s="921"/>
      <c r="OIX112" s="921"/>
      <c r="OIY112" s="921"/>
      <c r="OIZ112" s="921"/>
      <c r="OJA112" s="921"/>
      <c r="OJB112" s="921"/>
      <c r="OJC112" s="921"/>
      <c r="OJD112" s="921"/>
      <c r="OJE112" s="921"/>
      <c r="OJF112" s="921"/>
      <c r="OJG112" s="921"/>
      <c r="OJH112" s="921"/>
      <c r="OJI112" s="921"/>
      <c r="OJJ112" s="921"/>
      <c r="OJK112" s="921"/>
      <c r="OJL112" s="921"/>
      <c r="OJM112" s="921"/>
      <c r="OJN112" s="921"/>
      <c r="OJO112" s="921"/>
      <c r="OJP112" s="921"/>
      <c r="OJQ112" s="921"/>
      <c r="OJR112" s="921"/>
      <c r="OJS112" s="921"/>
      <c r="OJT112" s="921"/>
      <c r="OJU112" s="921"/>
      <c r="OJV112" s="921"/>
      <c r="OJW112" s="921"/>
      <c r="OJX112" s="921"/>
      <c r="OJY112" s="921"/>
      <c r="OJZ112" s="921"/>
      <c r="OKA112" s="921"/>
      <c r="OKB112" s="921"/>
      <c r="OKC112" s="921"/>
      <c r="OKD112" s="921"/>
      <c r="OKE112" s="921"/>
      <c r="OKF112" s="921"/>
      <c r="OKG112" s="921"/>
      <c r="OKH112" s="921"/>
      <c r="OKI112" s="921"/>
      <c r="OKJ112" s="921"/>
      <c r="OKK112" s="921"/>
      <c r="OKL112" s="921"/>
      <c r="OKM112" s="921"/>
      <c r="OKN112" s="921"/>
      <c r="OKO112" s="921"/>
      <c r="OKP112" s="921"/>
      <c r="OKQ112" s="921"/>
      <c r="OKR112" s="921"/>
      <c r="OKS112" s="921"/>
      <c r="OKT112" s="921"/>
      <c r="OKU112" s="921"/>
      <c r="OKV112" s="921"/>
      <c r="OKW112" s="921"/>
      <c r="OKX112" s="921"/>
      <c r="OKY112" s="921"/>
      <c r="OKZ112" s="921"/>
      <c r="OLA112" s="921"/>
      <c r="OLB112" s="921"/>
      <c r="OLC112" s="921"/>
      <c r="OLD112" s="921"/>
      <c r="OLE112" s="921"/>
      <c r="OLF112" s="921"/>
      <c r="OLG112" s="921"/>
      <c r="OLH112" s="921"/>
      <c r="OLI112" s="921"/>
      <c r="OLJ112" s="921"/>
      <c r="OLK112" s="921"/>
      <c r="OLL112" s="921"/>
      <c r="OLM112" s="921"/>
      <c r="OLN112" s="921"/>
      <c r="OLO112" s="921"/>
      <c r="OLP112" s="921"/>
      <c r="OLQ112" s="921"/>
      <c r="OLR112" s="921"/>
      <c r="OLS112" s="921"/>
      <c r="OLT112" s="921"/>
      <c r="OLU112" s="921"/>
      <c r="OLV112" s="921"/>
      <c r="OLW112" s="921"/>
      <c r="OLX112" s="921"/>
      <c r="OLY112" s="921"/>
      <c r="OLZ112" s="921"/>
      <c r="OMA112" s="921"/>
      <c r="OMB112" s="921"/>
      <c r="OMC112" s="921"/>
      <c r="OMD112" s="921"/>
      <c r="OME112" s="921"/>
      <c r="OMF112" s="921"/>
      <c r="OMG112" s="921"/>
      <c r="OMH112" s="921"/>
      <c r="OMI112" s="921"/>
      <c r="OMJ112" s="921"/>
      <c r="OMK112" s="921"/>
      <c r="OML112" s="921"/>
      <c r="OMM112" s="921"/>
      <c r="OMN112" s="921"/>
      <c r="OMO112" s="921"/>
      <c r="OMP112" s="921"/>
      <c r="OMQ112" s="921"/>
      <c r="OMR112" s="921"/>
      <c r="OMS112" s="921"/>
      <c r="OMT112" s="921"/>
      <c r="OMU112" s="921"/>
      <c r="OMV112" s="921"/>
      <c r="OMW112" s="921"/>
      <c r="OMX112" s="921"/>
      <c r="OMY112" s="921"/>
      <c r="OMZ112" s="921"/>
      <c r="ONA112" s="921"/>
      <c r="ONB112" s="921"/>
      <c r="ONC112" s="921"/>
      <c r="OND112" s="921"/>
      <c r="ONE112" s="921"/>
      <c r="ONF112" s="921"/>
      <c r="ONG112" s="921"/>
      <c r="ONH112" s="921"/>
      <c r="ONI112" s="921"/>
      <c r="ONJ112" s="921"/>
      <c r="ONK112" s="921"/>
      <c r="ONL112" s="921"/>
      <c r="ONM112" s="921"/>
      <c r="ONN112" s="921"/>
      <c r="ONO112" s="921"/>
      <c r="ONP112" s="921"/>
      <c r="ONQ112" s="921"/>
      <c r="ONR112" s="921"/>
      <c r="ONS112" s="921"/>
      <c r="ONT112" s="921"/>
      <c r="ONU112" s="921"/>
      <c r="ONV112" s="921"/>
      <c r="ONW112" s="921"/>
      <c r="ONX112" s="921"/>
      <c r="ONY112" s="921"/>
      <c r="ONZ112" s="921"/>
      <c r="OOA112" s="921"/>
      <c r="OOB112" s="921"/>
      <c r="OOC112" s="921"/>
      <c r="OOD112" s="921"/>
      <c r="OOE112" s="921"/>
      <c r="OOF112" s="921"/>
      <c r="OOG112" s="921"/>
      <c r="OOH112" s="921"/>
      <c r="OOI112" s="921"/>
      <c r="OOJ112" s="921"/>
      <c r="OOK112" s="921"/>
      <c r="OOL112" s="921"/>
      <c r="OOM112" s="921"/>
      <c r="OON112" s="921"/>
      <c r="OOO112" s="921"/>
      <c r="OOP112" s="921"/>
      <c r="OOQ112" s="921"/>
      <c r="OOR112" s="921"/>
      <c r="OOS112" s="921"/>
      <c r="OOT112" s="921"/>
      <c r="OOU112" s="921"/>
      <c r="OOV112" s="921"/>
      <c r="OOW112" s="921"/>
      <c r="OOX112" s="921"/>
      <c r="OOY112" s="921"/>
      <c r="OOZ112" s="921"/>
      <c r="OPA112" s="921"/>
      <c r="OPB112" s="921"/>
      <c r="OPC112" s="921"/>
      <c r="OPD112" s="921"/>
      <c r="OPE112" s="921"/>
      <c r="OPF112" s="921"/>
      <c r="OPG112" s="921"/>
      <c r="OPH112" s="921"/>
      <c r="OPI112" s="921"/>
      <c r="OPJ112" s="921"/>
      <c r="OPK112" s="921"/>
      <c r="OPL112" s="921"/>
      <c r="OPM112" s="921"/>
      <c r="OPN112" s="921"/>
      <c r="OPO112" s="921"/>
      <c r="OPP112" s="921"/>
      <c r="OPQ112" s="921"/>
      <c r="OPR112" s="921"/>
      <c r="OPS112" s="921"/>
      <c r="OPT112" s="921"/>
      <c r="OPU112" s="921"/>
      <c r="OPV112" s="921"/>
      <c r="OPW112" s="921"/>
      <c r="OPX112" s="921"/>
      <c r="OPY112" s="921"/>
      <c r="OPZ112" s="921"/>
      <c r="OQA112" s="921"/>
      <c r="OQB112" s="921"/>
      <c r="OQC112" s="921"/>
      <c r="OQD112" s="921"/>
      <c r="OQE112" s="921"/>
      <c r="OQF112" s="921"/>
      <c r="OQG112" s="921"/>
      <c r="OQH112" s="921"/>
      <c r="OQI112" s="921"/>
      <c r="OQJ112" s="921"/>
      <c r="OQK112" s="921"/>
      <c r="OQL112" s="921"/>
      <c r="OQM112" s="921"/>
      <c r="OQN112" s="921"/>
      <c r="OQO112" s="921"/>
      <c r="OQP112" s="921"/>
      <c r="OQQ112" s="921"/>
      <c r="OQR112" s="921"/>
      <c r="OQS112" s="921"/>
      <c r="OQT112" s="921"/>
      <c r="OQU112" s="921"/>
      <c r="OQV112" s="921"/>
      <c r="OQW112" s="921"/>
      <c r="OQX112" s="921"/>
      <c r="OQY112" s="921"/>
      <c r="OQZ112" s="921"/>
      <c r="ORA112" s="921"/>
      <c r="ORB112" s="921"/>
      <c r="ORC112" s="921"/>
      <c r="ORD112" s="921"/>
      <c r="ORE112" s="921"/>
      <c r="ORF112" s="921"/>
      <c r="ORG112" s="921"/>
      <c r="ORH112" s="921"/>
      <c r="ORI112" s="921"/>
      <c r="ORJ112" s="921"/>
      <c r="ORK112" s="921"/>
      <c r="ORL112" s="921"/>
      <c r="ORM112" s="921"/>
      <c r="ORN112" s="921"/>
      <c r="ORO112" s="921"/>
      <c r="ORP112" s="921"/>
      <c r="ORQ112" s="921"/>
      <c r="ORR112" s="921"/>
      <c r="ORS112" s="921"/>
      <c r="ORT112" s="921"/>
      <c r="ORU112" s="921"/>
      <c r="ORV112" s="921"/>
      <c r="ORW112" s="921"/>
      <c r="ORX112" s="921"/>
      <c r="ORY112" s="921"/>
      <c r="ORZ112" s="921"/>
      <c r="OSA112" s="921"/>
      <c r="OSB112" s="921"/>
      <c r="OSC112" s="921"/>
      <c r="OSD112" s="921"/>
      <c r="OSE112" s="921"/>
      <c r="OSF112" s="921"/>
      <c r="OSG112" s="921"/>
      <c r="OSH112" s="921"/>
      <c r="OSI112" s="921"/>
      <c r="OSJ112" s="921"/>
      <c r="OSK112" s="921"/>
      <c r="OSL112" s="921"/>
      <c r="OSM112" s="921"/>
      <c r="OSN112" s="921"/>
      <c r="OSO112" s="921"/>
      <c r="OSP112" s="921"/>
      <c r="OSQ112" s="921"/>
      <c r="OSR112" s="921"/>
      <c r="OSS112" s="921"/>
      <c r="OST112" s="921"/>
      <c r="OSU112" s="921"/>
      <c r="OSV112" s="921"/>
      <c r="OSW112" s="921"/>
      <c r="OSX112" s="921"/>
      <c r="OSY112" s="921"/>
      <c r="OSZ112" s="921"/>
      <c r="OTA112" s="921"/>
      <c r="OTB112" s="921"/>
      <c r="OTC112" s="921"/>
      <c r="OTD112" s="921"/>
      <c r="OTE112" s="921"/>
      <c r="OTF112" s="921"/>
      <c r="OTG112" s="921"/>
      <c r="OTH112" s="921"/>
      <c r="OTI112" s="921"/>
      <c r="OTJ112" s="921"/>
      <c r="OTK112" s="921"/>
      <c r="OTL112" s="921"/>
      <c r="OTM112" s="921"/>
      <c r="OTN112" s="921"/>
      <c r="OTO112" s="921"/>
      <c r="OTP112" s="921"/>
      <c r="OTQ112" s="921"/>
      <c r="OTR112" s="921"/>
      <c r="OTS112" s="921"/>
      <c r="OTT112" s="921"/>
      <c r="OTU112" s="921"/>
      <c r="OTV112" s="921"/>
      <c r="OTW112" s="921"/>
      <c r="OTX112" s="921"/>
      <c r="OTY112" s="921"/>
      <c r="OTZ112" s="921"/>
      <c r="OUA112" s="921"/>
      <c r="OUB112" s="921"/>
      <c r="OUC112" s="921"/>
      <c r="OUD112" s="921"/>
      <c r="OUE112" s="921"/>
      <c r="OUF112" s="921"/>
      <c r="OUG112" s="921"/>
      <c r="OUH112" s="921"/>
      <c r="OUI112" s="921"/>
      <c r="OUJ112" s="921"/>
      <c r="OUK112" s="921"/>
      <c r="OUL112" s="921"/>
      <c r="OUM112" s="921"/>
      <c r="OUN112" s="921"/>
      <c r="OUO112" s="921"/>
      <c r="OUP112" s="921"/>
      <c r="OUQ112" s="921"/>
      <c r="OUR112" s="921"/>
      <c r="OUS112" s="921"/>
      <c r="OUT112" s="921"/>
      <c r="OUU112" s="921"/>
      <c r="OUV112" s="921"/>
      <c r="OUW112" s="921"/>
      <c r="OUX112" s="921"/>
      <c r="OUY112" s="921"/>
      <c r="OUZ112" s="921"/>
      <c r="OVA112" s="921"/>
      <c r="OVB112" s="921"/>
      <c r="OVC112" s="921"/>
      <c r="OVD112" s="921"/>
      <c r="OVE112" s="921"/>
      <c r="OVF112" s="921"/>
      <c r="OVG112" s="921"/>
      <c r="OVH112" s="921"/>
      <c r="OVI112" s="921"/>
      <c r="OVJ112" s="921"/>
      <c r="OVK112" s="921"/>
      <c r="OVL112" s="921"/>
      <c r="OVM112" s="921"/>
      <c r="OVN112" s="921"/>
      <c r="OVO112" s="921"/>
      <c r="OVP112" s="921"/>
      <c r="OVQ112" s="921"/>
      <c r="OVR112" s="921"/>
      <c r="OVS112" s="921"/>
      <c r="OVT112" s="921"/>
      <c r="OVU112" s="921"/>
      <c r="OVV112" s="921"/>
      <c r="OVW112" s="921"/>
      <c r="OVX112" s="921"/>
      <c r="OVY112" s="921"/>
      <c r="OVZ112" s="921"/>
      <c r="OWA112" s="921"/>
      <c r="OWB112" s="921"/>
      <c r="OWC112" s="921"/>
      <c r="OWD112" s="921"/>
      <c r="OWE112" s="921"/>
      <c r="OWF112" s="921"/>
      <c r="OWG112" s="921"/>
      <c r="OWH112" s="921"/>
      <c r="OWI112" s="921"/>
      <c r="OWJ112" s="921"/>
      <c r="OWK112" s="921"/>
      <c r="OWL112" s="921"/>
      <c r="OWM112" s="921"/>
      <c r="OWN112" s="921"/>
      <c r="OWO112" s="921"/>
      <c r="OWP112" s="921"/>
      <c r="OWQ112" s="921"/>
      <c r="OWR112" s="921"/>
      <c r="OWS112" s="921"/>
      <c r="OWT112" s="921"/>
      <c r="OWU112" s="921"/>
      <c r="OWV112" s="921"/>
      <c r="OWW112" s="921"/>
      <c r="OWX112" s="921"/>
      <c r="OWY112" s="921"/>
      <c r="OWZ112" s="921"/>
      <c r="OXA112" s="921"/>
      <c r="OXB112" s="921"/>
      <c r="OXC112" s="921"/>
      <c r="OXD112" s="921"/>
      <c r="OXE112" s="921"/>
      <c r="OXF112" s="921"/>
      <c r="OXG112" s="921"/>
      <c r="OXH112" s="921"/>
      <c r="OXI112" s="921"/>
      <c r="OXJ112" s="921"/>
      <c r="OXK112" s="921"/>
      <c r="OXL112" s="921"/>
      <c r="OXM112" s="921"/>
      <c r="OXN112" s="921"/>
      <c r="OXO112" s="921"/>
      <c r="OXP112" s="921"/>
      <c r="OXQ112" s="921"/>
      <c r="OXR112" s="921"/>
      <c r="OXS112" s="921"/>
      <c r="OXT112" s="921"/>
      <c r="OXU112" s="921"/>
      <c r="OXV112" s="921"/>
      <c r="OXW112" s="921"/>
      <c r="OXX112" s="921"/>
      <c r="OXY112" s="921"/>
      <c r="OXZ112" s="921"/>
      <c r="OYA112" s="921"/>
      <c r="OYB112" s="921"/>
      <c r="OYC112" s="921"/>
      <c r="OYD112" s="921"/>
      <c r="OYE112" s="921"/>
      <c r="OYF112" s="921"/>
      <c r="OYG112" s="921"/>
      <c r="OYH112" s="921"/>
      <c r="OYI112" s="921"/>
      <c r="OYJ112" s="921"/>
      <c r="OYK112" s="921"/>
      <c r="OYL112" s="921"/>
      <c r="OYM112" s="921"/>
      <c r="OYN112" s="921"/>
      <c r="OYO112" s="921"/>
      <c r="OYP112" s="921"/>
      <c r="OYQ112" s="921"/>
      <c r="OYR112" s="921"/>
      <c r="OYS112" s="921"/>
      <c r="OYT112" s="921"/>
      <c r="OYU112" s="921"/>
      <c r="OYV112" s="921"/>
      <c r="OYW112" s="921"/>
      <c r="OYX112" s="921"/>
      <c r="OYY112" s="921"/>
      <c r="OYZ112" s="921"/>
      <c r="OZA112" s="921"/>
      <c r="OZB112" s="921"/>
      <c r="OZC112" s="921"/>
      <c r="OZD112" s="921"/>
      <c r="OZE112" s="921"/>
      <c r="OZF112" s="921"/>
      <c r="OZG112" s="921"/>
      <c r="OZH112" s="921"/>
      <c r="OZI112" s="921"/>
      <c r="OZJ112" s="921"/>
      <c r="OZK112" s="921"/>
      <c r="OZL112" s="921"/>
      <c r="OZM112" s="921"/>
      <c r="OZN112" s="921"/>
      <c r="OZO112" s="921"/>
      <c r="OZP112" s="921"/>
      <c r="OZQ112" s="921"/>
      <c r="OZR112" s="921"/>
      <c r="OZS112" s="921"/>
      <c r="OZT112" s="921"/>
      <c r="OZU112" s="921"/>
      <c r="OZV112" s="921"/>
      <c r="OZW112" s="921"/>
      <c r="OZX112" s="921"/>
      <c r="OZY112" s="921"/>
      <c r="OZZ112" s="921"/>
      <c r="PAA112" s="921"/>
      <c r="PAB112" s="921"/>
      <c r="PAC112" s="921"/>
      <c r="PAD112" s="921"/>
      <c r="PAE112" s="921"/>
      <c r="PAF112" s="921"/>
      <c r="PAG112" s="921"/>
      <c r="PAH112" s="921"/>
      <c r="PAI112" s="921"/>
      <c r="PAJ112" s="921"/>
      <c r="PAK112" s="921"/>
      <c r="PAL112" s="921"/>
      <c r="PAM112" s="921"/>
      <c r="PAN112" s="921"/>
      <c r="PAO112" s="921"/>
      <c r="PAP112" s="921"/>
      <c r="PAQ112" s="921"/>
      <c r="PAR112" s="921"/>
      <c r="PAS112" s="921"/>
      <c r="PAT112" s="921"/>
      <c r="PAU112" s="921"/>
      <c r="PAV112" s="921"/>
      <c r="PAW112" s="921"/>
      <c r="PAX112" s="921"/>
      <c r="PAY112" s="921"/>
      <c r="PAZ112" s="921"/>
      <c r="PBA112" s="921"/>
      <c r="PBB112" s="921"/>
      <c r="PBC112" s="921"/>
      <c r="PBD112" s="921"/>
      <c r="PBE112" s="921"/>
      <c r="PBF112" s="921"/>
      <c r="PBG112" s="921"/>
      <c r="PBH112" s="921"/>
      <c r="PBI112" s="921"/>
      <c r="PBJ112" s="921"/>
      <c r="PBK112" s="921"/>
      <c r="PBL112" s="921"/>
      <c r="PBM112" s="921"/>
      <c r="PBN112" s="921"/>
      <c r="PBO112" s="921"/>
      <c r="PBP112" s="921"/>
      <c r="PBQ112" s="921"/>
      <c r="PBR112" s="921"/>
      <c r="PBS112" s="921"/>
      <c r="PBT112" s="921"/>
      <c r="PBU112" s="921"/>
      <c r="PBV112" s="921"/>
      <c r="PBW112" s="921"/>
      <c r="PBX112" s="921"/>
      <c r="PBY112" s="921"/>
      <c r="PBZ112" s="921"/>
      <c r="PCA112" s="921"/>
      <c r="PCB112" s="921"/>
      <c r="PCC112" s="921"/>
      <c r="PCD112" s="921"/>
      <c r="PCE112" s="921"/>
      <c r="PCF112" s="921"/>
      <c r="PCG112" s="921"/>
      <c r="PCH112" s="921"/>
      <c r="PCI112" s="921"/>
      <c r="PCJ112" s="921"/>
      <c r="PCK112" s="921"/>
      <c r="PCL112" s="921"/>
      <c r="PCM112" s="921"/>
      <c r="PCN112" s="921"/>
      <c r="PCO112" s="921"/>
      <c r="PCP112" s="921"/>
      <c r="PCQ112" s="921"/>
      <c r="PCR112" s="921"/>
      <c r="PCS112" s="921"/>
      <c r="PCT112" s="921"/>
      <c r="PCU112" s="921"/>
      <c r="PCV112" s="921"/>
      <c r="PCW112" s="921"/>
      <c r="PCX112" s="921"/>
      <c r="PCY112" s="921"/>
      <c r="PCZ112" s="921"/>
      <c r="PDA112" s="921"/>
      <c r="PDB112" s="921"/>
      <c r="PDC112" s="921"/>
      <c r="PDD112" s="921"/>
      <c r="PDE112" s="921"/>
      <c r="PDF112" s="921"/>
      <c r="PDG112" s="921"/>
      <c r="PDH112" s="921"/>
      <c r="PDI112" s="921"/>
      <c r="PDJ112" s="921"/>
      <c r="PDK112" s="921"/>
      <c r="PDL112" s="921"/>
      <c r="PDM112" s="921"/>
      <c r="PDN112" s="921"/>
      <c r="PDO112" s="921"/>
      <c r="PDP112" s="921"/>
      <c r="PDQ112" s="921"/>
      <c r="PDR112" s="921"/>
      <c r="PDS112" s="921"/>
      <c r="PDT112" s="921"/>
      <c r="PDU112" s="921"/>
      <c r="PDV112" s="921"/>
      <c r="PDW112" s="921"/>
      <c r="PDX112" s="921"/>
      <c r="PDY112" s="921"/>
      <c r="PDZ112" s="921"/>
      <c r="PEA112" s="921"/>
      <c r="PEB112" s="921"/>
      <c r="PEC112" s="921"/>
      <c r="PED112" s="921"/>
      <c r="PEE112" s="921"/>
      <c r="PEF112" s="921"/>
      <c r="PEG112" s="921"/>
      <c r="PEH112" s="921"/>
      <c r="PEI112" s="921"/>
      <c r="PEJ112" s="921"/>
      <c r="PEK112" s="921"/>
      <c r="PEL112" s="921"/>
      <c r="PEM112" s="921"/>
      <c r="PEN112" s="921"/>
      <c r="PEO112" s="921"/>
      <c r="PEP112" s="921"/>
      <c r="PEQ112" s="921"/>
      <c r="PER112" s="921"/>
      <c r="PES112" s="921"/>
      <c r="PET112" s="921"/>
      <c r="PEU112" s="921"/>
      <c r="PEV112" s="921"/>
      <c r="PEW112" s="921"/>
      <c r="PEX112" s="921"/>
      <c r="PEY112" s="921"/>
      <c r="PEZ112" s="921"/>
      <c r="PFA112" s="921"/>
      <c r="PFB112" s="921"/>
      <c r="PFC112" s="921"/>
      <c r="PFD112" s="921"/>
      <c r="PFE112" s="921"/>
      <c r="PFF112" s="921"/>
      <c r="PFG112" s="921"/>
      <c r="PFH112" s="921"/>
      <c r="PFI112" s="921"/>
      <c r="PFJ112" s="921"/>
      <c r="PFK112" s="921"/>
      <c r="PFL112" s="921"/>
      <c r="PFM112" s="921"/>
      <c r="PFN112" s="921"/>
      <c r="PFO112" s="921"/>
      <c r="PFP112" s="921"/>
      <c r="PFQ112" s="921"/>
      <c r="PFR112" s="921"/>
      <c r="PFS112" s="921"/>
      <c r="PFT112" s="921"/>
      <c r="PFU112" s="921"/>
      <c r="PFV112" s="921"/>
      <c r="PFW112" s="921"/>
      <c r="PFX112" s="921"/>
      <c r="PFY112" s="921"/>
      <c r="PFZ112" s="921"/>
      <c r="PGA112" s="921"/>
      <c r="PGB112" s="921"/>
      <c r="PGC112" s="921"/>
      <c r="PGD112" s="921"/>
      <c r="PGE112" s="921"/>
      <c r="PGF112" s="921"/>
      <c r="PGG112" s="921"/>
      <c r="PGH112" s="921"/>
      <c r="PGI112" s="921"/>
      <c r="PGJ112" s="921"/>
      <c r="PGK112" s="921"/>
      <c r="PGL112" s="921"/>
      <c r="PGM112" s="921"/>
      <c r="PGN112" s="921"/>
      <c r="PGO112" s="921"/>
      <c r="PGP112" s="921"/>
      <c r="PGQ112" s="921"/>
      <c r="PGR112" s="921"/>
      <c r="PGS112" s="921"/>
      <c r="PGT112" s="921"/>
      <c r="PGU112" s="921"/>
      <c r="PGV112" s="921"/>
      <c r="PGW112" s="921"/>
      <c r="PGX112" s="921"/>
      <c r="PGY112" s="921"/>
      <c r="PGZ112" s="921"/>
      <c r="PHA112" s="921"/>
      <c r="PHB112" s="921"/>
      <c r="PHC112" s="921"/>
      <c r="PHD112" s="921"/>
      <c r="PHE112" s="921"/>
      <c r="PHF112" s="921"/>
      <c r="PHG112" s="921"/>
      <c r="PHH112" s="921"/>
      <c r="PHI112" s="921"/>
      <c r="PHJ112" s="921"/>
      <c r="PHK112" s="921"/>
      <c r="PHL112" s="921"/>
      <c r="PHM112" s="921"/>
      <c r="PHN112" s="921"/>
      <c r="PHO112" s="921"/>
      <c r="PHP112" s="921"/>
      <c r="PHQ112" s="921"/>
      <c r="PHR112" s="921"/>
      <c r="PHS112" s="921"/>
      <c r="PHT112" s="921"/>
      <c r="PHU112" s="921"/>
      <c r="PHV112" s="921"/>
      <c r="PHW112" s="921"/>
      <c r="PHX112" s="921"/>
      <c r="PHY112" s="921"/>
      <c r="PHZ112" s="921"/>
      <c r="PIA112" s="921"/>
      <c r="PIB112" s="921"/>
      <c r="PIC112" s="921"/>
      <c r="PID112" s="921"/>
      <c r="PIE112" s="921"/>
      <c r="PIF112" s="921"/>
      <c r="PIG112" s="921"/>
      <c r="PIH112" s="921"/>
      <c r="PII112" s="921"/>
      <c r="PIJ112" s="921"/>
      <c r="PIK112" s="921"/>
      <c r="PIL112" s="921"/>
      <c r="PIM112" s="921"/>
      <c r="PIN112" s="921"/>
      <c r="PIO112" s="921"/>
      <c r="PIP112" s="921"/>
      <c r="PIQ112" s="921"/>
      <c r="PIR112" s="921"/>
      <c r="PIS112" s="921"/>
      <c r="PIT112" s="921"/>
      <c r="PIU112" s="921"/>
      <c r="PIV112" s="921"/>
      <c r="PIW112" s="921"/>
      <c r="PIX112" s="921"/>
      <c r="PIY112" s="921"/>
      <c r="PIZ112" s="921"/>
      <c r="PJA112" s="921"/>
      <c r="PJB112" s="921"/>
      <c r="PJC112" s="921"/>
      <c r="PJD112" s="921"/>
      <c r="PJE112" s="921"/>
      <c r="PJF112" s="921"/>
      <c r="PJG112" s="921"/>
      <c r="PJH112" s="921"/>
      <c r="PJI112" s="921"/>
      <c r="PJJ112" s="921"/>
      <c r="PJK112" s="921"/>
      <c r="PJL112" s="921"/>
      <c r="PJM112" s="921"/>
      <c r="PJN112" s="921"/>
      <c r="PJO112" s="921"/>
      <c r="PJP112" s="921"/>
      <c r="PJQ112" s="921"/>
      <c r="PJR112" s="921"/>
      <c r="PJS112" s="921"/>
      <c r="PJT112" s="921"/>
      <c r="PJU112" s="921"/>
      <c r="PJV112" s="921"/>
      <c r="PJW112" s="921"/>
      <c r="PJX112" s="921"/>
      <c r="PJY112" s="921"/>
      <c r="PJZ112" s="921"/>
      <c r="PKA112" s="921"/>
      <c r="PKB112" s="921"/>
      <c r="PKC112" s="921"/>
      <c r="PKD112" s="921"/>
      <c r="PKE112" s="921"/>
      <c r="PKF112" s="921"/>
      <c r="PKG112" s="921"/>
      <c r="PKH112" s="921"/>
      <c r="PKI112" s="921"/>
      <c r="PKJ112" s="921"/>
      <c r="PKK112" s="921"/>
      <c r="PKL112" s="921"/>
      <c r="PKM112" s="921"/>
      <c r="PKN112" s="921"/>
      <c r="PKO112" s="921"/>
      <c r="PKP112" s="921"/>
      <c r="PKQ112" s="921"/>
      <c r="PKR112" s="921"/>
      <c r="PKS112" s="921"/>
      <c r="PKT112" s="921"/>
      <c r="PKU112" s="921"/>
      <c r="PKV112" s="921"/>
      <c r="PKW112" s="921"/>
      <c r="PKX112" s="921"/>
      <c r="PKY112" s="921"/>
      <c r="PKZ112" s="921"/>
      <c r="PLA112" s="921"/>
      <c r="PLB112" s="921"/>
      <c r="PLC112" s="921"/>
      <c r="PLD112" s="921"/>
      <c r="PLE112" s="921"/>
      <c r="PLF112" s="921"/>
      <c r="PLG112" s="921"/>
      <c r="PLH112" s="921"/>
      <c r="PLI112" s="921"/>
      <c r="PLJ112" s="921"/>
      <c r="PLK112" s="921"/>
      <c r="PLL112" s="921"/>
      <c r="PLM112" s="921"/>
      <c r="PLN112" s="921"/>
      <c r="PLO112" s="921"/>
      <c r="PLP112" s="921"/>
      <c r="PLQ112" s="921"/>
      <c r="PLR112" s="921"/>
      <c r="PLS112" s="921"/>
      <c r="PLT112" s="921"/>
      <c r="PLU112" s="921"/>
      <c r="PLV112" s="921"/>
      <c r="PLW112" s="921"/>
      <c r="PLX112" s="921"/>
      <c r="PLY112" s="921"/>
      <c r="PLZ112" s="921"/>
      <c r="PMA112" s="921"/>
      <c r="PMB112" s="921"/>
      <c r="PMC112" s="921"/>
      <c r="PMD112" s="921"/>
      <c r="PME112" s="921"/>
      <c r="PMF112" s="921"/>
      <c r="PMG112" s="921"/>
      <c r="PMH112" s="921"/>
      <c r="PMI112" s="921"/>
      <c r="PMJ112" s="921"/>
      <c r="PMK112" s="921"/>
      <c r="PML112" s="921"/>
      <c r="PMM112" s="921"/>
      <c r="PMN112" s="921"/>
      <c r="PMO112" s="921"/>
      <c r="PMP112" s="921"/>
      <c r="PMQ112" s="921"/>
      <c r="PMR112" s="921"/>
      <c r="PMS112" s="921"/>
      <c r="PMT112" s="921"/>
      <c r="PMU112" s="921"/>
      <c r="PMV112" s="921"/>
      <c r="PMW112" s="921"/>
      <c r="PMX112" s="921"/>
      <c r="PMY112" s="921"/>
      <c r="PMZ112" s="921"/>
      <c r="PNA112" s="921"/>
      <c r="PNB112" s="921"/>
      <c r="PNC112" s="921"/>
      <c r="PND112" s="921"/>
      <c r="PNE112" s="921"/>
      <c r="PNF112" s="921"/>
      <c r="PNG112" s="921"/>
      <c r="PNH112" s="921"/>
      <c r="PNI112" s="921"/>
      <c r="PNJ112" s="921"/>
      <c r="PNK112" s="921"/>
      <c r="PNL112" s="921"/>
      <c r="PNM112" s="921"/>
      <c r="PNN112" s="921"/>
      <c r="PNO112" s="921"/>
      <c r="PNP112" s="921"/>
      <c r="PNQ112" s="921"/>
      <c r="PNR112" s="921"/>
      <c r="PNS112" s="921"/>
      <c r="PNT112" s="921"/>
      <c r="PNU112" s="921"/>
      <c r="PNV112" s="921"/>
      <c r="PNW112" s="921"/>
      <c r="PNX112" s="921"/>
      <c r="PNY112" s="921"/>
      <c r="PNZ112" s="921"/>
      <c r="POA112" s="921"/>
      <c r="POB112" s="921"/>
      <c r="POC112" s="921"/>
      <c r="POD112" s="921"/>
      <c r="POE112" s="921"/>
      <c r="POF112" s="921"/>
      <c r="POG112" s="921"/>
      <c r="POH112" s="921"/>
      <c r="POI112" s="921"/>
      <c r="POJ112" s="921"/>
      <c r="POK112" s="921"/>
      <c r="POL112" s="921"/>
      <c r="POM112" s="921"/>
      <c r="PON112" s="921"/>
      <c r="POO112" s="921"/>
      <c r="POP112" s="921"/>
      <c r="POQ112" s="921"/>
      <c r="POR112" s="921"/>
      <c r="POS112" s="921"/>
      <c r="POT112" s="921"/>
      <c r="POU112" s="921"/>
      <c r="POV112" s="921"/>
      <c r="POW112" s="921"/>
      <c r="POX112" s="921"/>
      <c r="POY112" s="921"/>
      <c r="POZ112" s="921"/>
      <c r="PPA112" s="921"/>
      <c r="PPB112" s="921"/>
      <c r="PPC112" s="921"/>
      <c r="PPD112" s="921"/>
      <c r="PPE112" s="921"/>
      <c r="PPF112" s="921"/>
      <c r="PPG112" s="921"/>
      <c r="PPH112" s="921"/>
      <c r="PPI112" s="921"/>
      <c r="PPJ112" s="921"/>
      <c r="PPK112" s="921"/>
      <c r="PPL112" s="921"/>
      <c r="PPM112" s="921"/>
      <c r="PPN112" s="921"/>
      <c r="PPO112" s="921"/>
      <c r="PPP112" s="921"/>
      <c r="PPQ112" s="921"/>
      <c r="PPR112" s="921"/>
      <c r="PPS112" s="921"/>
      <c r="PPT112" s="921"/>
      <c r="PPU112" s="921"/>
      <c r="PPV112" s="921"/>
      <c r="PPW112" s="921"/>
      <c r="PPX112" s="921"/>
      <c r="PPY112" s="921"/>
      <c r="PPZ112" s="921"/>
      <c r="PQA112" s="921"/>
      <c r="PQB112" s="921"/>
      <c r="PQC112" s="921"/>
      <c r="PQD112" s="921"/>
      <c r="PQE112" s="921"/>
      <c r="PQF112" s="921"/>
      <c r="PQG112" s="921"/>
      <c r="PQH112" s="921"/>
      <c r="PQI112" s="921"/>
      <c r="PQJ112" s="921"/>
      <c r="PQK112" s="921"/>
      <c r="PQL112" s="921"/>
      <c r="PQM112" s="921"/>
      <c r="PQN112" s="921"/>
      <c r="PQO112" s="921"/>
      <c r="PQP112" s="921"/>
      <c r="PQQ112" s="921"/>
      <c r="PQR112" s="921"/>
      <c r="PQS112" s="921"/>
      <c r="PQT112" s="921"/>
      <c r="PQU112" s="921"/>
      <c r="PQV112" s="921"/>
      <c r="PQW112" s="921"/>
      <c r="PQX112" s="921"/>
      <c r="PQY112" s="921"/>
      <c r="PQZ112" s="921"/>
      <c r="PRA112" s="921"/>
      <c r="PRB112" s="921"/>
      <c r="PRC112" s="921"/>
      <c r="PRD112" s="921"/>
      <c r="PRE112" s="921"/>
      <c r="PRF112" s="921"/>
      <c r="PRG112" s="921"/>
      <c r="PRH112" s="921"/>
      <c r="PRI112" s="921"/>
      <c r="PRJ112" s="921"/>
      <c r="PRK112" s="921"/>
      <c r="PRL112" s="921"/>
      <c r="PRM112" s="921"/>
      <c r="PRN112" s="921"/>
      <c r="PRO112" s="921"/>
      <c r="PRP112" s="921"/>
      <c r="PRQ112" s="921"/>
      <c r="PRR112" s="921"/>
      <c r="PRS112" s="921"/>
      <c r="PRT112" s="921"/>
      <c r="PRU112" s="921"/>
      <c r="PRV112" s="921"/>
      <c r="PRW112" s="921"/>
      <c r="PRX112" s="921"/>
      <c r="PRY112" s="921"/>
      <c r="PRZ112" s="921"/>
      <c r="PSA112" s="921"/>
      <c r="PSB112" s="921"/>
      <c r="PSC112" s="921"/>
      <c r="PSD112" s="921"/>
      <c r="PSE112" s="921"/>
      <c r="PSF112" s="921"/>
      <c r="PSG112" s="921"/>
      <c r="PSH112" s="921"/>
      <c r="PSI112" s="921"/>
      <c r="PSJ112" s="921"/>
      <c r="PSK112" s="921"/>
      <c r="PSL112" s="921"/>
      <c r="PSM112" s="921"/>
      <c r="PSN112" s="921"/>
      <c r="PSO112" s="921"/>
      <c r="PSP112" s="921"/>
      <c r="PSQ112" s="921"/>
      <c r="PSR112" s="921"/>
      <c r="PSS112" s="921"/>
      <c r="PST112" s="921"/>
      <c r="PSU112" s="921"/>
      <c r="PSV112" s="921"/>
      <c r="PSW112" s="921"/>
      <c r="PSX112" s="921"/>
      <c r="PSY112" s="921"/>
      <c r="PSZ112" s="921"/>
      <c r="PTA112" s="921"/>
      <c r="PTB112" s="921"/>
      <c r="PTC112" s="921"/>
      <c r="PTD112" s="921"/>
      <c r="PTE112" s="921"/>
      <c r="PTF112" s="921"/>
      <c r="PTG112" s="921"/>
      <c r="PTH112" s="921"/>
      <c r="PTI112" s="921"/>
      <c r="PTJ112" s="921"/>
      <c r="PTK112" s="921"/>
      <c r="PTL112" s="921"/>
      <c r="PTM112" s="921"/>
      <c r="PTN112" s="921"/>
      <c r="PTO112" s="921"/>
      <c r="PTP112" s="921"/>
      <c r="PTQ112" s="921"/>
      <c r="PTR112" s="921"/>
      <c r="PTS112" s="921"/>
      <c r="PTT112" s="921"/>
      <c r="PTU112" s="921"/>
      <c r="PTV112" s="921"/>
      <c r="PTW112" s="921"/>
      <c r="PTX112" s="921"/>
      <c r="PTY112" s="921"/>
      <c r="PTZ112" s="921"/>
      <c r="PUA112" s="921"/>
      <c r="PUB112" s="921"/>
      <c r="PUC112" s="921"/>
      <c r="PUD112" s="921"/>
      <c r="PUE112" s="921"/>
      <c r="PUF112" s="921"/>
      <c r="PUG112" s="921"/>
      <c r="PUH112" s="921"/>
      <c r="PUI112" s="921"/>
      <c r="PUJ112" s="921"/>
      <c r="PUK112" s="921"/>
      <c r="PUL112" s="921"/>
      <c r="PUM112" s="921"/>
      <c r="PUN112" s="921"/>
      <c r="PUO112" s="921"/>
      <c r="PUP112" s="921"/>
      <c r="PUQ112" s="921"/>
      <c r="PUR112" s="921"/>
      <c r="PUS112" s="921"/>
      <c r="PUT112" s="921"/>
      <c r="PUU112" s="921"/>
      <c r="PUV112" s="921"/>
      <c r="PUW112" s="921"/>
      <c r="PUX112" s="921"/>
      <c r="PUY112" s="921"/>
      <c r="PUZ112" s="921"/>
      <c r="PVA112" s="921"/>
      <c r="PVB112" s="921"/>
      <c r="PVC112" s="921"/>
      <c r="PVD112" s="921"/>
      <c r="PVE112" s="921"/>
      <c r="PVF112" s="921"/>
      <c r="PVG112" s="921"/>
      <c r="PVH112" s="921"/>
      <c r="PVI112" s="921"/>
      <c r="PVJ112" s="921"/>
      <c r="PVK112" s="921"/>
      <c r="PVL112" s="921"/>
      <c r="PVM112" s="921"/>
      <c r="PVN112" s="921"/>
      <c r="PVO112" s="921"/>
      <c r="PVP112" s="921"/>
      <c r="PVQ112" s="921"/>
      <c r="PVR112" s="921"/>
      <c r="PVS112" s="921"/>
      <c r="PVT112" s="921"/>
      <c r="PVU112" s="921"/>
      <c r="PVV112" s="921"/>
      <c r="PVW112" s="921"/>
      <c r="PVX112" s="921"/>
      <c r="PVY112" s="921"/>
      <c r="PVZ112" s="921"/>
      <c r="PWA112" s="921"/>
      <c r="PWB112" s="921"/>
      <c r="PWC112" s="921"/>
      <c r="PWD112" s="921"/>
      <c r="PWE112" s="921"/>
      <c r="PWF112" s="921"/>
      <c r="PWG112" s="921"/>
      <c r="PWH112" s="921"/>
      <c r="PWI112" s="921"/>
      <c r="PWJ112" s="921"/>
      <c r="PWK112" s="921"/>
      <c r="PWL112" s="921"/>
      <c r="PWM112" s="921"/>
      <c r="PWN112" s="921"/>
      <c r="PWO112" s="921"/>
      <c r="PWP112" s="921"/>
      <c r="PWQ112" s="921"/>
      <c r="PWR112" s="921"/>
      <c r="PWS112" s="921"/>
      <c r="PWT112" s="921"/>
      <c r="PWU112" s="921"/>
      <c r="PWV112" s="921"/>
      <c r="PWW112" s="921"/>
      <c r="PWX112" s="921"/>
      <c r="PWY112" s="921"/>
      <c r="PWZ112" s="921"/>
      <c r="PXA112" s="921"/>
      <c r="PXB112" s="921"/>
      <c r="PXC112" s="921"/>
      <c r="PXD112" s="921"/>
      <c r="PXE112" s="921"/>
      <c r="PXF112" s="921"/>
      <c r="PXG112" s="921"/>
      <c r="PXH112" s="921"/>
      <c r="PXI112" s="921"/>
      <c r="PXJ112" s="921"/>
      <c r="PXK112" s="921"/>
      <c r="PXL112" s="921"/>
      <c r="PXM112" s="921"/>
      <c r="PXN112" s="921"/>
      <c r="PXO112" s="921"/>
      <c r="PXP112" s="921"/>
      <c r="PXQ112" s="921"/>
      <c r="PXR112" s="921"/>
      <c r="PXS112" s="921"/>
      <c r="PXT112" s="921"/>
      <c r="PXU112" s="921"/>
      <c r="PXV112" s="921"/>
      <c r="PXW112" s="921"/>
      <c r="PXX112" s="921"/>
      <c r="PXY112" s="921"/>
      <c r="PXZ112" s="921"/>
      <c r="PYA112" s="921"/>
      <c r="PYB112" s="921"/>
      <c r="PYC112" s="921"/>
      <c r="PYD112" s="921"/>
      <c r="PYE112" s="921"/>
      <c r="PYF112" s="921"/>
      <c r="PYG112" s="921"/>
      <c r="PYH112" s="921"/>
      <c r="PYI112" s="921"/>
      <c r="PYJ112" s="921"/>
      <c r="PYK112" s="921"/>
      <c r="PYL112" s="921"/>
      <c r="PYM112" s="921"/>
      <c r="PYN112" s="921"/>
      <c r="PYO112" s="921"/>
      <c r="PYP112" s="921"/>
      <c r="PYQ112" s="921"/>
      <c r="PYR112" s="921"/>
      <c r="PYS112" s="921"/>
      <c r="PYT112" s="921"/>
      <c r="PYU112" s="921"/>
      <c r="PYV112" s="921"/>
      <c r="PYW112" s="921"/>
      <c r="PYX112" s="921"/>
      <c r="PYY112" s="921"/>
      <c r="PYZ112" s="921"/>
      <c r="PZA112" s="921"/>
      <c r="PZB112" s="921"/>
      <c r="PZC112" s="921"/>
      <c r="PZD112" s="921"/>
      <c r="PZE112" s="921"/>
      <c r="PZF112" s="921"/>
      <c r="PZG112" s="921"/>
      <c r="PZH112" s="921"/>
      <c r="PZI112" s="921"/>
      <c r="PZJ112" s="921"/>
      <c r="PZK112" s="921"/>
      <c r="PZL112" s="921"/>
      <c r="PZM112" s="921"/>
      <c r="PZN112" s="921"/>
      <c r="PZO112" s="921"/>
      <c r="PZP112" s="921"/>
      <c r="PZQ112" s="921"/>
      <c r="PZR112" s="921"/>
      <c r="PZS112" s="921"/>
      <c r="PZT112" s="921"/>
      <c r="PZU112" s="921"/>
      <c r="PZV112" s="921"/>
      <c r="PZW112" s="921"/>
      <c r="PZX112" s="921"/>
      <c r="PZY112" s="921"/>
      <c r="PZZ112" s="921"/>
      <c r="QAA112" s="921"/>
      <c r="QAB112" s="921"/>
      <c r="QAC112" s="921"/>
      <c r="QAD112" s="921"/>
      <c r="QAE112" s="921"/>
      <c r="QAF112" s="921"/>
      <c r="QAG112" s="921"/>
      <c r="QAH112" s="921"/>
      <c r="QAI112" s="921"/>
      <c r="QAJ112" s="921"/>
      <c r="QAK112" s="921"/>
      <c r="QAL112" s="921"/>
      <c r="QAM112" s="921"/>
      <c r="QAN112" s="921"/>
      <c r="QAO112" s="921"/>
      <c r="QAP112" s="921"/>
      <c r="QAQ112" s="921"/>
      <c r="QAR112" s="921"/>
      <c r="QAS112" s="921"/>
      <c r="QAT112" s="921"/>
      <c r="QAU112" s="921"/>
      <c r="QAV112" s="921"/>
      <c r="QAW112" s="921"/>
      <c r="QAX112" s="921"/>
      <c r="QAY112" s="921"/>
      <c r="QAZ112" s="921"/>
      <c r="QBA112" s="921"/>
      <c r="QBB112" s="921"/>
      <c r="QBC112" s="921"/>
      <c r="QBD112" s="921"/>
      <c r="QBE112" s="921"/>
      <c r="QBF112" s="921"/>
      <c r="QBG112" s="921"/>
      <c r="QBH112" s="921"/>
      <c r="QBI112" s="921"/>
      <c r="QBJ112" s="921"/>
      <c r="QBK112" s="921"/>
      <c r="QBL112" s="921"/>
      <c r="QBM112" s="921"/>
      <c r="QBN112" s="921"/>
      <c r="QBO112" s="921"/>
      <c r="QBP112" s="921"/>
      <c r="QBQ112" s="921"/>
      <c r="QBR112" s="921"/>
      <c r="QBS112" s="921"/>
      <c r="QBT112" s="921"/>
      <c r="QBU112" s="921"/>
      <c r="QBV112" s="921"/>
      <c r="QBW112" s="921"/>
      <c r="QBX112" s="921"/>
      <c r="QBY112" s="921"/>
      <c r="QBZ112" s="921"/>
      <c r="QCA112" s="921"/>
      <c r="QCB112" s="921"/>
      <c r="QCC112" s="921"/>
      <c r="QCD112" s="921"/>
      <c r="QCE112" s="921"/>
      <c r="QCF112" s="921"/>
      <c r="QCG112" s="921"/>
      <c r="QCH112" s="921"/>
      <c r="QCI112" s="921"/>
      <c r="QCJ112" s="921"/>
      <c r="QCK112" s="921"/>
      <c r="QCL112" s="921"/>
      <c r="QCM112" s="921"/>
      <c r="QCN112" s="921"/>
      <c r="QCO112" s="921"/>
      <c r="QCP112" s="921"/>
      <c r="QCQ112" s="921"/>
      <c r="QCR112" s="921"/>
      <c r="QCS112" s="921"/>
      <c r="QCT112" s="921"/>
      <c r="QCU112" s="921"/>
      <c r="QCV112" s="921"/>
      <c r="QCW112" s="921"/>
      <c r="QCX112" s="921"/>
      <c r="QCY112" s="921"/>
      <c r="QCZ112" s="921"/>
      <c r="QDA112" s="921"/>
      <c r="QDB112" s="921"/>
      <c r="QDC112" s="921"/>
      <c r="QDD112" s="921"/>
      <c r="QDE112" s="921"/>
      <c r="QDF112" s="921"/>
      <c r="QDG112" s="921"/>
      <c r="QDH112" s="921"/>
      <c r="QDI112" s="921"/>
      <c r="QDJ112" s="921"/>
      <c r="QDK112" s="921"/>
      <c r="QDL112" s="921"/>
      <c r="QDM112" s="921"/>
      <c r="QDN112" s="921"/>
      <c r="QDO112" s="921"/>
      <c r="QDP112" s="921"/>
      <c r="QDQ112" s="921"/>
      <c r="QDR112" s="921"/>
      <c r="QDS112" s="921"/>
      <c r="QDT112" s="921"/>
      <c r="QDU112" s="921"/>
      <c r="QDV112" s="921"/>
      <c r="QDW112" s="921"/>
      <c r="QDX112" s="921"/>
      <c r="QDY112" s="921"/>
      <c r="QDZ112" s="921"/>
      <c r="QEA112" s="921"/>
      <c r="QEB112" s="921"/>
      <c r="QEC112" s="921"/>
      <c r="QED112" s="921"/>
      <c r="QEE112" s="921"/>
      <c r="QEF112" s="921"/>
      <c r="QEG112" s="921"/>
      <c r="QEH112" s="921"/>
      <c r="QEI112" s="921"/>
      <c r="QEJ112" s="921"/>
      <c r="QEK112" s="921"/>
      <c r="QEL112" s="921"/>
      <c r="QEM112" s="921"/>
      <c r="QEN112" s="921"/>
      <c r="QEO112" s="921"/>
      <c r="QEP112" s="921"/>
      <c r="QEQ112" s="921"/>
      <c r="QER112" s="921"/>
      <c r="QES112" s="921"/>
      <c r="QET112" s="921"/>
      <c r="QEU112" s="921"/>
      <c r="QEV112" s="921"/>
      <c r="QEW112" s="921"/>
      <c r="QEX112" s="921"/>
      <c r="QEY112" s="921"/>
      <c r="QEZ112" s="921"/>
      <c r="QFA112" s="921"/>
      <c r="QFB112" s="921"/>
      <c r="QFC112" s="921"/>
      <c r="QFD112" s="921"/>
      <c r="QFE112" s="921"/>
      <c r="QFF112" s="921"/>
      <c r="QFG112" s="921"/>
      <c r="QFH112" s="921"/>
      <c r="QFI112" s="921"/>
      <c r="QFJ112" s="921"/>
      <c r="QFK112" s="921"/>
      <c r="QFL112" s="921"/>
      <c r="QFM112" s="921"/>
      <c r="QFN112" s="921"/>
      <c r="QFO112" s="921"/>
      <c r="QFP112" s="921"/>
      <c r="QFQ112" s="921"/>
      <c r="QFR112" s="921"/>
      <c r="QFS112" s="921"/>
      <c r="QFT112" s="921"/>
      <c r="QFU112" s="921"/>
      <c r="QFV112" s="921"/>
      <c r="QFW112" s="921"/>
      <c r="QFX112" s="921"/>
      <c r="QFY112" s="921"/>
      <c r="QFZ112" s="921"/>
      <c r="QGA112" s="921"/>
      <c r="QGB112" s="921"/>
      <c r="QGC112" s="921"/>
      <c r="QGD112" s="921"/>
      <c r="QGE112" s="921"/>
      <c r="QGF112" s="921"/>
      <c r="QGG112" s="921"/>
      <c r="QGH112" s="921"/>
      <c r="QGI112" s="921"/>
      <c r="QGJ112" s="921"/>
      <c r="QGK112" s="921"/>
      <c r="QGL112" s="921"/>
      <c r="QGM112" s="921"/>
      <c r="QGN112" s="921"/>
      <c r="QGO112" s="921"/>
      <c r="QGP112" s="921"/>
      <c r="QGQ112" s="921"/>
      <c r="QGR112" s="921"/>
      <c r="QGS112" s="921"/>
      <c r="QGT112" s="921"/>
      <c r="QGU112" s="921"/>
      <c r="QGV112" s="921"/>
      <c r="QGW112" s="921"/>
      <c r="QGX112" s="921"/>
      <c r="QGY112" s="921"/>
      <c r="QGZ112" s="921"/>
      <c r="QHA112" s="921"/>
      <c r="QHB112" s="921"/>
      <c r="QHC112" s="921"/>
      <c r="QHD112" s="921"/>
      <c r="QHE112" s="921"/>
      <c r="QHF112" s="921"/>
      <c r="QHG112" s="921"/>
      <c r="QHH112" s="921"/>
      <c r="QHI112" s="921"/>
      <c r="QHJ112" s="921"/>
      <c r="QHK112" s="921"/>
      <c r="QHL112" s="921"/>
      <c r="QHM112" s="921"/>
      <c r="QHN112" s="921"/>
      <c r="QHO112" s="921"/>
      <c r="QHP112" s="921"/>
      <c r="QHQ112" s="921"/>
      <c r="QHR112" s="921"/>
      <c r="QHS112" s="921"/>
      <c r="QHT112" s="921"/>
      <c r="QHU112" s="921"/>
      <c r="QHV112" s="921"/>
      <c r="QHW112" s="921"/>
      <c r="QHX112" s="921"/>
      <c r="QHY112" s="921"/>
      <c r="QHZ112" s="921"/>
      <c r="QIA112" s="921"/>
      <c r="QIB112" s="921"/>
      <c r="QIC112" s="921"/>
      <c r="QID112" s="921"/>
      <c r="QIE112" s="921"/>
      <c r="QIF112" s="921"/>
      <c r="QIG112" s="921"/>
      <c r="QIH112" s="921"/>
      <c r="QII112" s="921"/>
      <c r="QIJ112" s="921"/>
      <c r="QIK112" s="921"/>
      <c r="QIL112" s="921"/>
      <c r="QIM112" s="921"/>
      <c r="QIN112" s="921"/>
      <c r="QIO112" s="921"/>
      <c r="QIP112" s="921"/>
      <c r="QIQ112" s="921"/>
      <c r="QIR112" s="921"/>
      <c r="QIS112" s="921"/>
      <c r="QIT112" s="921"/>
      <c r="QIU112" s="921"/>
      <c r="QIV112" s="921"/>
      <c r="QIW112" s="921"/>
      <c r="QIX112" s="921"/>
      <c r="QIY112" s="921"/>
      <c r="QIZ112" s="921"/>
      <c r="QJA112" s="921"/>
      <c r="QJB112" s="921"/>
      <c r="QJC112" s="921"/>
      <c r="QJD112" s="921"/>
      <c r="QJE112" s="921"/>
      <c r="QJF112" s="921"/>
      <c r="QJG112" s="921"/>
      <c r="QJH112" s="921"/>
      <c r="QJI112" s="921"/>
      <c r="QJJ112" s="921"/>
      <c r="QJK112" s="921"/>
      <c r="QJL112" s="921"/>
      <c r="QJM112" s="921"/>
      <c r="QJN112" s="921"/>
      <c r="QJO112" s="921"/>
      <c r="QJP112" s="921"/>
      <c r="QJQ112" s="921"/>
      <c r="QJR112" s="921"/>
      <c r="QJS112" s="921"/>
      <c r="QJT112" s="921"/>
      <c r="QJU112" s="921"/>
      <c r="QJV112" s="921"/>
      <c r="QJW112" s="921"/>
      <c r="QJX112" s="921"/>
      <c r="QJY112" s="921"/>
      <c r="QJZ112" s="921"/>
      <c r="QKA112" s="921"/>
      <c r="QKB112" s="921"/>
      <c r="QKC112" s="921"/>
      <c r="QKD112" s="921"/>
      <c r="QKE112" s="921"/>
      <c r="QKF112" s="921"/>
      <c r="QKG112" s="921"/>
      <c r="QKH112" s="921"/>
      <c r="QKI112" s="921"/>
      <c r="QKJ112" s="921"/>
      <c r="QKK112" s="921"/>
      <c r="QKL112" s="921"/>
      <c r="QKM112" s="921"/>
      <c r="QKN112" s="921"/>
      <c r="QKO112" s="921"/>
      <c r="QKP112" s="921"/>
      <c r="QKQ112" s="921"/>
      <c r="QKR112" s="921"/>
      <c r="QKS112" s="921"/>
      <c r="QKT112" s="921"/>
      <c r="QKU112" s="921"/>
      <c r="QKV112" s="921"/>
      <c r="QKW112" s="921"/>
      <c r="QKX112" s="921"/>
      <c r="QKY112" s="921"/>
      <c r="QKZ112" s="921"/>
      <c r="QLA112" s="921"/>
      <c r="QLB112" s="921"/>
      <c r="QLC112" s="921"/>
      <c r="QLD112" s="921"/>
      <c r="QLE112" s="921"/>
      <c r="QLF112" s="921"/>
      <c r="QLG112" s="921"/>
      <c r="QLH112" s="921"/>
      <c r="QLI112" s="921"/>
      <c r="QLJ112" s="921"/>
      <c r="QLK112" s="921"/>
      <c r="QLL112" s="921"/>
      <c r="QLM112" s="921"/>
      <c r="QLN112" s="921"/>
      <c r="QLO112" s="921"/>
      <c r="QLP112" s="921"/>
      <c r="QLQ112" s="921"/>
      <c r="QLR112" s="921"/>
      <c r="QLS112" s="921"/>
      <c r="QLT112" s="921"/>
      <c r="QLU112" s="921"/>
      <c r="QLV112" s="921"/>
      <c r="QLW112" s="921"/>
      <c r="QLX112" s="921"/>
      <c r="QLY112" s="921"/>
      <c r="QLZ112" s="921"/>
      <c r="QMA112" s="921"/>
      <c r="QMB112" s="921"/>
      <c r="QMC112" s="921"/>
      <c r="QMD112" s="921"/>
      <c r="QME112" s="921"/>
      <c r="QMF112" s="921"/>
      <c r="QMG112" s="921"/>
      <c r="QMH112" s="921"/>
      <c r="QMI112" s="921"/>
      <c r="QMJ112" s="921"/>
      <c r="QMK112" s="921"/>
      <c r="QML112" s="921"/>
      <c r="QMM112" s="921"/>
      <c r="QMN112" s="921"/>
      <c r="QMO112" s="921"/>
      <c r="QMP112" s="921"/>
      <c r="QMQ112" s="921"/>
      <c r="QMR112" s="921"/>
      <c r="QMS112" s="921"/>
      <c r="QMT112" s="921"/>
      <c r="QMU112" s="921"/>
      <c r="QMV112" s="921"/>
      <c r="QMW112" s="921"/>
      <c r="QMX112" s="921"/>
      <c r="QMY112" s="921"/>
      <c r="QMZ112" s="921"/>
      <c r="QNA112" s="921"/>
      <c r="QNB112" s="921"/>
      <c r="QNC112" s="921"/>
      <c r="QND112" s="921"/>
      <c r="QNE112" s="921"/>
      <c r="QNF112" s="921"/>
      <c r="QNG112" s="921"/>
      <c r="QNH112" s="921"/>
      <c r="QNI112" s="921"/>
      <c r="QNJ112" s="921"/>
      <c r="QNK112" s="921"/>
      <c r="QNL112" s="921"/>
      <c r="QNM112" s="921"/>
      <c r="QNN112" s="921"/>
      <c r="QNO112" s="921"/>
      <c r="QNP112" s="921"/>
      <c r="QNQ112" s="921"/>
      <c r="QNR112" s="921"/>
      <c r="QNS112" s="921"/>
      <c r="QNT112" s="921"/>
      <c r="QNU112" s="921"/>
      <c r="QNV112" s="921"/>
      <c r="QNW112" s="921"/>
      <c r="QNX112" s="921"/>
      <c r="QNY112" s="921"/>
      <c r="QNZ112" s="921"/>
      <c r="QOA112" s="921"/>
      <c r="QOB112" s="921"/>
      <c r="QOC112" s="921"/>
      <c r="QOD112" s="921"/>
      <c r="QOE112" s="921"/>
      <c r="QOF112" s="921"/>
      <c r="QOG112" s="921"/>
      <c r="QOH112" s="921"/>
      <c r="QOI112" s="921"/>
      <c r="QOJ112" s="921"/>
      <c r="QOK112" s="921"/>
      <c r="QOL112" s="921"/>
      <c r="QOM112" s="921"/>
      <c r="QON112" s="921"/>
      <c r="QOO112" s="921"/>
      <c r="QOP112" s="921"/>
      <c r="QOQ112" s="921"/>
      <c r="QOR112" s="921"/>
      <c r="QOS112" s="921"/>
      <c r="QOT112" s="921"/>
      <c r="QOU112" s="921"/>
      <c r="QOV112" s="921"/>
      <c r="QOW112" s="921"/>
      <c r="QOX112" s="921"/>
      <c r="QOY112" s="921"/>
      <c r="QOZ112" s="921"/>
      <c r="QPA112" s="921"/>
      <c r="QPB112" s="921"/>
      <c r="QPC112" s="921"/>
      <c r="QPD112" s="921"/>
      <c r="QPE112" s="921"/>
      <c r="QPF112" s="921"/>
      <c r="QPG112" s="921"/>
      <c r="QPH112" s="921"/>
      <c r="QPI112" s="921"/>
      <c r="QPJ112" s="921"/>
      <c r="QPK112" s="921"/>
      <c r="QPL112" s="921"/>
      <c r="QPM112" s="921"/>
      <c r="QPN112" s="921"/>
      <c r="QPO112" s="921"/>
      <c r="QPP112" s="921"/>
      <c r="QPQ112" s="921"/>
      <c r="QPR112" s="921"/>
      <c r="QPS112" s="921"/>
      <c r="QPT112" s="921"/>
      <c r="QPU112" s="921"/>
      <c r="QPV112" s="921"/>
      <c r="QPW112" s="921"/>
      <c r="QPX112" s="921"/>
      <c r="QPY112" s="921"/>
      <c r="QPZ112" s="921"/>
      <c r="QQA112" s="921"/>
      <c r="QQB112" s="921"/>
      <c r="QQC112" s="921"/>
      <c r="QQD112" s="921"/>
      <c r="QQE112" s="921"/>
      <c r="QQF112" s="921"/>
      <c r="QQG112" s="921"/>
      <c r="QQH112" s="921"/>
      <c r="QQI112" s="921"/>
      <c r="QQJ112" s="921"/>
      <c r="QQK112" s="921"/>
      <c r="QQL112" s="921"/>
      <c r="QQM112" s="921"/>
      <c r="QQN112" s="921"/>
      <c r="QQO112" s="921"/>
      <c r="QQP112" s="921"/>
      <c r="QQQ112" s="921"/>
      <c r="QQR112" s="921"/>
      <c r="QQS112" s="921"/>
      <c r="QQT112" s="921"/>
      <c r="QQU112" s="921"/>
      <c r="QQV112" s="921"/>
      <c r="QQW112" s="921"/>
      <c r="QQX112" s="921"/>
      <c r="QQY112" s="921"/>
      <c r="QQZ112" s="921"/>
      <c r="QRA112" s="921"/>
      <c r="QRB112" s="921"/>
      <c r="QRC112" s="921"/>
      <c r="QRD112" s="921"/>
      <c r="QRE112" s="921"/>
      <c r="QRF112" s="921"/>
      <c r="QRG112" s="921"/>
      <c r="QRH112" s="921"/>
      <c r="QRI112" s="921"/>
      <c r="QRJ112" s="921"/>
      <c r="QRK112" s="921"/>
      <c r="QRL112" s="921"/>
      <c r="QRM112" s="921"/>
      <c r="QRN112" s="921"/>
      <c r="QRO112" s="921"/>
      <c r="QRP112" s="921"/>
      <c r="QRQ112" s="921"/>
      <c r="QRR112" s="921"/>
      <c r="QRS112" s="921"/>
      <c r="QRT112" s="921"/>
      <c r="QRU112" s="921"/>
      <c r="QRV112" s="921"/>
      <c r="QRW112" s="921"/>
      <c r="QRX112" s="921"/>
      <c r="QRY112" s="921"/>
      <c r="QRZ112" s="921"/>
      <c r="QSA112" s="921"/>
      <c r="QSB112" s="921"/>
      <c r="QSC112" s="921"/>
      <c r="QSD112" s="921"/>
      <c r="QSE112" s="921"/>
      <c r="QSF112" s="921"/>
      <c r="QSG112" s="921"/>
      <c r="QSH112" s="921"/>
      <c r="QSI112" s="921"/>
      <c r="QSJ112" s="921"/>
      <c r="QSK112" s="921"/>
      <c r="QSL112" s="921"/>
      <c r="QSM112" s="921"/>
      <c r="QSN112" s="921"/>
      <c r="QSO112" s="921"/>
      <c r="QSP112" s="921"/>
      <c r="QSQ112" s="921"/>
      <c r="QSR112" s="921"/>
      <c r="QSS112" s="921"/>
      <c r="QST112" s="921"/>
      <c r="QSU112" s="921"/>
      <c r="QSV112" s="921"/>
      <c r="QSW112" s="921"/>
      <c r="QSX112" s="921"/>
      <c r="QSY112" s="921"/>
      <c r="QSZ112" s="921"/>
      <c r="QTA112" s="921"/>
      <c r="QTB112" s="921"/>
      <c r="QTC112" s="921"/>
      <c r="QTD112" s="921"/>
      <c r="QTE112" s="921"/>
      <c r="QTF112" s="921"/>
      <c r="QTG112" s="921"/>
      <c r="QTH112" s="921"/>
      <c r="QTI112" s="921"/>
      <c r="QTJ112" s="921"/>
      <c r="QTK112" s="921"/>
      <c r="QTL112" s="921"/>
      <c r="QTM112" s="921"/>
      <c r="QTN112" s="921"/>
      <c r="QTO112" s="921"/>
      <c r="QTP112" s="921"/>
      <c r="QTQ112" s="921"/>
      <c r="QTR112" s="921"/>
      <c r="QTS112" s="921"/>
      <c r="QTT112" s="921"/>
      <c r="QTU112" s="921"/>
      <c r="QTV112" s="921"/>
      <c r="QTW112" s="921"/>
      <c r="QTX112" s="921"/>
      <c r="QTY112" s="921"/>
      <c r="QTZ112" s="921"/>
      <c r="QUA112" s="921"/>
      <c r="QUB112" s="921"/>
      <c r="QUC112" s="921"/>
      <c r="QUD112" s="921"/>
      <c r="QUE112" s="921"/>
      <c r="QUF112" s="921"/>
      <c r="QUG112" s="921"/>
      <c r="QUH112" s="921"/>
      <c r="QUI112" s="921"/>
      <c r="QUJ112" s="921"/>
      <c r="QUK112" s="921"/>
      <c r="QUL112" s="921"/>
      <c r="QUM112" s="921"/>
      <c r="QUN112" s="921"/>
      <c r="QUO112" s="921"/>
      <c r="QUP112" s="921"/>
      <c r="QUQ112" s="921"/>
      <c r="QUR112" s="921"/>
      <c r="QUS112" s="921"/>
      <c r="QUT112" s="921"/>
      <c r="QUU112" s="921"/>
      <c r="QUV112" s="921"/>
      <c r="QUW112" s="921"/>
      <c r="QUX112" s="921"/>
      <c r="QUY112" s="921"/>
      <c r="QUZ112" s="921"/>
      <c r="QVA112" s="921"/>
      <c r="QVB112" s="921"/>
      <c r="QVC112" s="921"/>
      <c r="QVD112" s="921"/>
      <c r="QVE112" s="921"/>
      <c r="QVF112" s="921"/>
      <c r="QVG112" s="921"/>
      <c r="QVH112" s="921"/>
      <c r="QVI112" s="921"/>
      <c r="QVJ112" s="921"/>
      <c r="QVK112" s="921"/>
      <c r="QVL112" s="921"/>
      <c r="QVM112" s="921"/>
      <c r="QVN112" s="921"/>
      <c r="QVO112" s="921"/>
      <c r="QVP112" s="921"/>
      <c r="QVQ112" s="921"/>
      <c r="QVR112" s="921"/>
      <c r="QVS112" s="921"/>
      <c r="QVT112" s="921"/>
      <c r="QVU112" s="921"/>
      <c r="QVV112" s="921"/>
      <c r="QVW112" s="921"/>
      <c r="QVX112" s="921"/>
      <c r="QVY112" s="921"/>
      <c r="QVZ112" s="921"/>
      <c r="QWA112" s="921"/>
      <c r="QWB112" s="921"/>
      <c r="QWC112" s="921"/>
      <c r="QWD112" s="921"/>
      <c r="QWE112" s="921"/>
      <c r="QWF112" s="921"/>
      <c r="QWG112" s="921"/>
      <c r="QWH112" s="921"/>
      <c r="QWI112" s="921"/>
      <c r="QWJ112" s="921"/>
      <c r="QWK112" s="921"/>
      <c r="QWL112" s="921"/>
      <c r="QWM112" s="921"/>
      <c r="QWN112" s="921"/>
      <c r="QWO112" s="921"/>
      <c r="QWP112" s="921"/>
      <c r="QWQ112" s="921"/>
      <c r="QWR112" s="921"/>
      <c r="QWS112" s="921"/>
      <c r="QWT112" s="921"/>
      <c r="QWU112" s="921"/>
      <c r="QWV112" s="921"/>
      <c r="QWW112" s="921"/>
      <c r="QWX112" s="921"/>
      <c r="QWY112" s="921"/>
      <c r="QWZ112" s="921"/>
      <c r="QXA112" s="921"/>
      <c r="QXB112" s="921"/>
      <c r="QXC112" s="921"/>
      <c r="QXD112" s="921"/>
      <c r="QXE112" s="921"/>
      <c r="QXF112" s="921"/>
      <c r="QXG112" s="921"/>
      <c r="QXH112" s="921"/>
      <c r="QXI112" s="921"/>
      <c r="QXJ112" s="921"/>
      <c r="QXK112" s="921"/>
      <c r="QXL112" s="921"/>
      <c r="QXM112" s="921"/>
      <c r="QXN112" s="921"/>
      <c r="QXO112" s="921"/>
      <c r="QXP112" s="921"/>
      <c r="QXQ112" s="921"/>
      <c r="QXR112" s="921"/>
      <c r="QXS112" s="921"/>
      <c r="QXT112" s="921"/>
      <c r="QXU112" s="921"/>
      <c r="QXV112" s="921"/>
      <c r="QXW112" s="921"/>
      <c r="QXX112" s="921"/>
      <c r="QXY112" s="921"/>
      <c r="QXZ112" s="921"/>
      <c r="QYA112" s="921"/>
      <c r="QYB112" s="921"/>
      <c r="QYC112" s="921"/>
      <c r="QYD112" s="921"/>
      <c r="QYE112" s="921"/>
      <c r="QYF112" s="921"/>
      <c r="QYG112" s="921"/>
      <c r="QYH112" s="921"/>
      <c r="QYI112" s="921"/>
      <c r="QYJ112" s="921"/>
      <c r="QYK112" s="921"/>
      <c r="QYL112" s="921"/>
      <c r="QYM112" s="921"/>
      <c r="QYN112" s="921"/>
      <c r="QYO112" s="921"/>
      <c r="QYP112" s="921"/>
      <c r="QYQ112" s="921"/>
      <c r="QYR112" s="921"/>
      <c r="QYS112" s="921"/>
      <c r="QYT112" s="921"/>
      <c r="QYU112" s="921"/>
      <c r="QYV112" s="921"/>
      <c r="QYW112" s="921"/>
      <c r="QYX112" s="921"/>
      <c r="QYY112" s="921"/>
      <c r="QYZ112" s="921"/>
      <c r="QZA112" s="921"/>
      <c r="QZB112" s="921"/>
      <c r="QZC112" s="921"/>
      <c r="QZD112" s="921"/>
      <c r="QZE112" s="921"/>
      <c r="QZF112" s="921"/>
      <c r="QZG112" s="921"/>
      <c r="QZH112" s="921"/>
      <c r="QZI112" s="921"/>
      <c r="QZJ112" s="921"/>
      <c r="QZK112" s="921"/>
      <c r="QZL112" s="921"/>
      <c r="QZM112" s="921"/>
      <c r="QZN112" s="921"/>
      <c r="QZO112" s="921"/>
      <c r="QZP112" s="921"/>
      <c r="QZQ112" s="921"/>
      <c r="QZR112" s="921"/>
      <c r="QZS112" s="921"/>
      <c r="QZT112" s="921"/>
      <c r="QZU112" s="921"/>
      <c r="QZV112" s="921"/>
      <c r="QZW112" s="921"/>
      <c r="QZX112" s="921"/>
      <c r="QZY112" s="921"/>
      <c r="QZZ112" s="921"/>
      <c r="RAA112" s="921"/>
      <c r="RAB112" s="921"/>
      <c r="RAC112" s="921"/>
      <c r="RAD112" s="921"/>
      <c r="RAE112" s="921"/>
      <c r="RAF112" s="921"/>
      <c r="RAG112" s="921"/>
      <c r="RAH112" s="921"/>
      <c r="RAI112" s="921"/>
      <c r="RAJ112" s="921"/>
      <c r="RAK112" s="921"/>
      <c r="RAL112" s="921"/>
      <c r="RAM112" s="921"/>
      <c r="RAN112" s="921"/>
      <c r="RAO112" s="921"/>
      <c r="RAP112" s="921"/>
      <c r="RAQ112" s="921"/>
      <c r="RAR112" s="921"/>
      <c r="RAS112" s="921"/>
      <c r="RAT112" s="921"/>
      <c r="RAU112" s="921"/>
      <c r="RAV112" s="921"/>
      <c r="RAW112" s="921"/>
      <c r="RAX112" s="921"/>
      <c r="RAY112" s="921"/>
      <c r="RAZ112" s="921"/>
      <c r="RBA112" s="921"/>
      <c r="RBB112" s="921"/>
      <c r="RBC112" s="921"/>
      <c r="RBD112" s="921"/>
      <c r="RBE112" s="921"/>
      <c r="RBF112" s="921"/>
      <c r="RBG112" s="921"/>
      <c r="RBH112" s="921"/>
      <c r="RBI112" s="921"/>
      <c r="RBJ112" s="921"/>
      <c r="RBK112" s="921"/>
      <c r="RBL112" s="921"/>
      <c r="RBM112" s="921"/>
      <c r="RBN112" s="921"/>
      <c r="RBO112" s="921"/>
      <c r="RBP112" s="921"/>
      <c r="RBQ112" s="921"/>
      <c r="RBR112" s="921"/>
      <c r="RBS112" s="921"/>
      <c r="RBT112" s="921"/>
      <c r="RBU112" s="921"/>
      <c r="RBV112" s="921"/>
      <c r="RBW112" s="921"/>
      <c r="RBX112" s="921"/>
      <c r="RBY112" s="921"/>
      <c r="RBZ112" s="921"/>
      <c r="RCA112" s="921"/>
      <c r="RCB112" s="921"/>
      <c r="RCC112" s="921"/>
      <c r="RCD112" s="921"/>
      <c r="RCE112" s="921"/>
      <c r="RCF112" s="921"/>
      <c r="RCG112" s="921"/>
      <c r="RCH112" s="921"/>
      <c r="RCI112" s="921"/>
      <c r="RCJ112" s="921"/>
      <c r="RCK112" s="921"/>
      <c r="RCL112" s="921"/>
      <c r="RCM112" s="921"/>
      <c r="RCN112" s="921"/>
      <c r="RCO112" s="921"/>
      <c r="RCP112" s="921"/>
      <c r="RCQ112" s="921"/>
      <c r="RCR112" s="921"/>
      <c r="RCS112" s="921"/>
      <c r="RCT112" s="921"/>
      <c r="RCU112" s="921"/>
      <c r="RCV112" s="921"/>
      <c r="RCW112" s="921"/>
      <c r="RCX112" s="921"/>
      <c r="RCY112" s="921"/>
      <c r="RCZ112" s="921"/>
      <c r="RDA112" s="921"/>
      <c r="RDB112" s="921"/>
      <c r="RDC112" s="921"/>
      <c r="RDD112" s="921"/>
      <c r="RDE112" s="921"/>
      <c r="RDF112" s="921"/>
      <c r="RDG112" s="921"/>
      <c r="RDH112" s="921"/>
      <c r="RDI112" s="921"/>
      <c r="RDJ112" s="921"/>
      <c r="RDK112" s="921"/>
      <c r="RDL112" s="921"/>
      <c r="RDM112" s="921"/>
      <c r="RDN112" s="921"/>
      <c r="RDO112" s="921"/>
      <c r="RDP112" s="921"/>
      <c r="RDQ112" s="921"/>
      <c r="RDR112" s="921"/>
      <c r="RDS112" s="921"/>
      <c r="RDT112" s="921"/>
      <c r="RDU112" s="921"/>
      <c r="RDV112" s="921"/>
      <c r="RDW112" s="921"/>
      <c r="RDX112" s="921"/>
      <c r="RDY112" s="921"/>
      <c r="RDZ112" s="921"/>
      <c r="REA112" s="921"/>
      <c r="REB112" s="921"/>
      <c r="REC112" s="921"/>
      <c r="RED112" s="921"/>
      <c r="REE112" s="921"/>
      <c r="REF112" s="921"/>
      <c r="REG112" s="921"/>
      <c r="REH112" s="921"/>
      <c r="REI112" s="921"/>
      <c r="REJ112" s="921"/>
      <c r="REK112" s="921"/>
      <c r="REL112" s="921"/>
      <c r="REM112" s="921"/>
      <c r="REN112" s="921"/>
      <c r="REO112" s="921"/>
      <c r="REP112" s="921"/>
      <c r="REQ112" s="921"/>
      <c r="RER112" s="921"/>
      <c r="RES112" s="921"/>
      <c r="RET112" s="921"/>
      <c r="REU112" s="921"/>
      <c r="REV112" s="921"/>
      <c r="REW112" s="921"/>
      <c r="REX112" s="921"/>
      <c r="REY112" s="921"/>
      <c r="REZ112" s="921"/>
      <c r="RFA112" s="921"/>
      <c r="RFB112" s="921"/>
      <c r="RFC112" s="921"/>
      <c r="RFD112" s="921"/>
      <c r="RFE112" s="921"/>
      <c r="RFF112" s="921"/>
      <c r="RFG112" s="921"/>
      <c r="RFH112" s="921"/>
      <c r="RFI112" s="921"/>
      <c r="RFJ112" s="921"/>
      <c r="RFK112" s="921"/>
      <c r="RFL112" s="921"/>
      <c r="RFM112" s="921"/>
      <c r="RFN112" s="921"/>
      <c r="RFO112" s="921"/>
      <c r="RFP112" s="921"/>
      <c r="RFQ112" s="921"/>
      <c r="RFR112" s="921"/>
      <c r="RFS112" s="921"/>
      <c r="RFT112" s="921"/>
      <c r="RFU112" s="921"/>
      <c r="RFV112" s="921"/>
      <c r="RFW112" s="921"/>
      <c r="RFX112" s="921"/>
      <c r="RFY112" s="921"/>
      <c r="RFZ112" s="921"/>
      <c r="RGA112" s="921"/>
      <c r="RGB112" s="921"/>
      <c r="RGC112" s="921"/>
      <c r="RGD112" s="921"/>
      <c r="RGE112" s="921"/>
      <c r="RGF112" s="921"/>
      <c r="RGG112" s="921"/>
      <c r="RGH112" s="921"/>
      <c r="RGI112" s="921"/>
      <c r="RGJ112" s="921"/>
      <c r="RGK112" s="921"/>
      <c r="RGL112" s="921"/>
      <c r="RGM112" s="921"/>
      <c r="RGN112" s="921"/>
      <c r="RGO112" s="921"/>
      <c r="RGP112" s="921"/>
      <c r="RGQ112" s="921"/>
      <c r="RGR112" s="921"/>
      <c r="RGS112" s="921"/>
      <c r="RGT112" s="921"/>
      <c r="RGU112" s="921"/>
      <c r="RGV112" s="921"/>
      <c r="RGW112" s="921"/>
      <c r="RGX112" s="921"/>
      <c r="RGY112" s="921"/>
      <c r="RGZ112" s="921"/>
      <c r="RHA112" s="921"/>
      <c r="RHB112" s="921"/>
      <c r="RHC112" s="921"/>
      <c r="RHD112" s="921"/>
      <c r="RHE112" s="921"/>
      <c r="RHF112" s="921"/>
      <c r="RHG112" s="921"/>
      <c r="RHH112" s="921"/>
      <c r="RHI112" s="921"/>
      <c r="RHJ112" s="921"/>
      <c r="RHK112" s="921"/>
      <c r="RHL112" s="921"/>
      <c r="RHM112" s="921"/>
      <c r="RHN112" s="921"/>
      <c r="RHO112" s="921"/>
      <c r="RHP112" s="921"/>
      <c r="RHQ112" s="921"/>
      <c r="RHR112" s="921"/>
      <c r="RHS112" s="921"/>
      <c r="RHT112" s="921"/>
      <c r="RHU112" s="921"/>
      <c r="RHV112" s="921"/>
      <c r="RHW112" s="921"/>
      <c r="RHX112" s="921"/>
      <c r="RHY112" s="921"/>
      <c r="RHZ112" s="921"/>
      <c r="RIA112" s="921"/>
      <c r="RIB112" s="921"/>
      <c r="RIC112" s="921"/>
      <c r="RID112" s="921"/>
      <c r="RIE112" s="921"/>
      <c r="RIF112" s="921"/>
      <c r="RIG112" s="921"/>
      <c r="RIH112" s="921"/>
      <c r="RII112" s="921"/>
      <c r="RIJ112" s="921"/>
      <c r="RIK112" s="921"/>
      <c r="RIL112" s="921"/>
      <c r="RIM112" s="921"/>
      <c r="RIN112" s="921"/>
      <c r="RIO112" s="921"/>
      <c r="RIP112" s="921"/>
      <c r="RIQ112" s="921"/>
      <c r="RIR112" s="921"/>
      <c r="RIS112" s="921"/>
      <c r="RIT112" s="921"/>
      <c r="RIU112" s="921"/>
      <c r="RIV112" s="921"/>
      <c r="RIW112" s="921"/>
      <c r="RIX112" s="921"/>
      <c r="RIY112" s="921"/>
      <c r="RIZ112" s="921"/>
      <c r="RJA112" s="921"/>
      <c r="RJB112" s="921"/>
      <c r="RJC112" s="921"/>
      <c r="RJD112" s="921"/>
      <c r="RJE112" s="921"/>
      <c r="RJF112" s="921"/>
      <c r="RJG112" s="921"/>
      <c r="RJH112" s="921"/>
      <c r="RJI112" s="921"/>
      <c r="RJJ112" s="921"/>
      <c r="RJK112" s="921"/>
      <c r="RJL112" s="921"/>
      <c r="RJM112" s="921"/>
      <c r="RJN112" s="921"/>
      <c r="RJO112" s="921"/>
      <c r="RJP112" s="921"/>
      <c r="RJQ112" s="921"/>
      <c r="RJR112" s="921"/>
      <c r="RJS112" s="921"/>
      <c r="RJT112" s="921"/>
      <c r="RJU112" s="921"/>
      <c r="RJV112" s="921"/>
      <c r="RJW112" s="921"/>
      <c r="RJX112" s="921"/>
      <c r="RJY112" s="921"/>
      <c r="RJZ112" s="921"/>
      <c r="RKA112" s="921"/>
      <c r="RKB112" s="921"/>
      <c r="RKC112" s="921"/>
      <c r="RKD112" s="921"/>
      <c r="RKE112" s="921"/>
      <c r="RKF112" s="921"/>
      <c r="RKG112" s="921"/>
      <c r="RKH112" s="921"/>
      <c r="RKI112" s="921"/>
      <c r="RKJ112" s="921"/>
      <c r="RKK112" s="921"/>
      <c r="RKL112" s="921"/>
      <c r="RKM112" s="921"/>
      <c r="RKN112" s="921"/>
      <c r="RKO112" s="921"/>
      <c r="RKP112" s="921"/>
      <c r="RKQ112" s="921"/>
      <c r="RKR112" s="921"/>
      <c r="RKS112" s="921"/>
      <c r="RKT112" s="921"/>
      <c r="RKU112" s="921"/>
      <c r="RKV112" s="921"/>
      <c r="RKW112" s="921"/>
      <c r="RKX112" s="921"/>
      <c r="RKY112" s="921"/>
      <c r="RKZ112" s="921"/>
      <c r="RLA112" s="921"/>
      <c r="RLB112" s="921"/>
      <c r="RLC112" s="921"/>
      <c r="RLD112" s="921"/>
      <c r="RLE112" s="921"/>
      <c r="RLF112" s="921"/>
      <c r="RLG112" s="921"/>
      <c r="RLH112" s="921"/>
      <c r="RLI112" s="921"/>
      <c r="RLJ112" s="921"/>
      <c r="RLK112" s="921"/>
      <c r="RLL112" s="921"/>
      <c r="RLM112" s="921"/>
      <c r="RLN112" s="921"/>
      <c r="RLO112" s="921"/>
      <c r="RLP112" s="921"/>
      <c r="RLQ112" s="921"/>
      <c r="RLR112" s="921"/>
      <c r="RLS112" s="921"/>
      <c r="RLT112" s="921"/>
      <c r="RLU112" s="921"/>
      <c r="RLV112" s="921"/>
      <c r="RLW112" s="921"/>
      <c r="RLX112" s="921"/>
      <c r="RLY112" s="921"/>
      <c r="RLZ112" s="921"/>
      <c r="RMA112" s="921"/>
      <c r="RMB112" s="921"/>
      <c r="RMC112" s="921"/>
      <c r="RMD112" s="921"/>
      <c r="RME112" s="921"/>
      <c r="RMF112" s="921"/>
      <c r="RMG112" s="921"/>
      <c r="RMH112" s="921"/>
      <c r="RMI112" s="921"/>
      <c r="RMJ112" s="921"/>
      <c r="RMK112" s="921"/>
      <c r="RML112" s="921"/>
      <c r="RMM112" s="921"/>
      <c r="RMN112" s="921"/>
      <c r="RMO112" s="921"/>
      <c r="RMP112" s="921"/>
      <c r="RMQ112" s="921"/>
      <c r="RMR112" s="921"/>
      <c r="RMS112" s="921"/>
      <c r="RMT112" s="921"/>
      <c r="RMU112" s="921"/>
      <c r="RMV112" s="921"/>
      <c r="RMW112" s="921"/>
      <c r="RMX112" s="921"/>
      <c r="RMY112" s="921"/>
      <c r="RMZ112" s="921"/>
      <c r="RNA112" s="921"/>
      <c r="RNB112" s="921"/>
      <c r="RNC112" s="921"/>
      <c r="RND112" s="921"/>
      <c r="RNE112" s="921"/>
      <c r="RNF112" s="921"/>
      <c r="RNG112" s="921"/>
      <c r="RNH112" s="921"/>
      <c r="RNI112" s="921"/>
      <c r="RNJ112" s="921"/>
      <c r="RNK112" s="921"/>
      <c r="RNL112" s="921"/>
      <c r="RNM112" s="921"/>
      <c r="RNN112" s="921"/>
      <c r="RNO112" s="921"/>
      <c r="RNP112" s="921"/>
      <c r="RNQ112" s="921"/>
      <c r="RNR112" s="921"/>
      <c r="RNS112" s="921"/>
      <c r="RNT112" s="921"/>
      <c r="RNU112" s="921"/>
      <c r="RNV112" s="921"/>
      <c r="RNW112" s="921"/>
      <c r="RNX112" s="921"/>
      <c r="RNY112" s="921"/>
      <c r="RNZ112" s="921"/>
      <c r="ROA112" s="921"/>
      <c r="ROB112" s="921"/>
      <c r="ROC112" s="921"/>
      <c r="ROD112" s="921"/>
      <c r="ROE112" s="921"/>
      <c r="ROF112" s="921"/>
      <c r="ROG112" s="921"/>
      <c r="ROH112" s="921"/>
      <c r="ROI112" s="921"/>
      <c r="ROJ112" s="921"/>
      <c r="ROK112" s="921"/>
      <c r="ROL112" s="921"/>
      <c r="ROM112" s="921"/>
      <c r="RON112" s="921"/>
      <c r="ROO112" s="921"/>
      <c r="ROP112" s="921"/>
      <c r="ROQ112" s="921"/>
      <c r="ROR112" s="921"/>
      <c r="ROS112" s="921"/>
      <c r="ROT112" s="921"/>
      <c r="ROU112" s="921"/>
      <c r="ROV112" s="921"/>
      <c r="ROW112" s="921"/>
      <c r="ROX112" s="921"/>
      <c r="ROY112" s="921"/>
      <c r="ROZ112" s="921"/>
      <c r="RPA112" s="921"/>
      <c r="RPB112" s="921"/>
      <c r="RPC112" s="921"/>
      <c r="RPD112" s="921"/>
      <c r="RPE112" s="921"/>
      <c r="RPF112" s="921"/>
      <c r="RPG112" s="921"/>
      <c r="RPH112" s="921"/>
      <c r="RPI112" s="921"/>
      <c r="RPJ112" s="921"/>
      <c r="RPK112" s="921"/>
      <c r="RPL112" s="921"/>
      <c r="RPM112" s="921"/>
      <c r="RPN112" s="921"/>
      <c r="RPO112" s="921"/>
      <c r="RPP112" s="921"/>
      <c r="RPQ112" s="921"/>
      <c r="RPR112" s="921"/>
      <c r="RPS112" s="921"/>
      <c r="RPT112" s="921"/>
      <c r="RPU112" s="921"/>
      <c r="RPV112" s="921"/>
      <c r="RPW112" s="921"/>
      <c r="RPX112" s="921"/>
      <c r="RPY112" s="921"/>
      <c r="RPZ112" s="921"/>
      <c r="RQA112" s="921"/>
      <c r="RQB112" s="921"/>
      <c r="RQC112" s="921"/>
      <c r="RQD112" s="921"/>
      <c r="RQE112" s="921"/>
      <c r="RQF112" s="921"/>
      <c r="RQG112" s="921"/>
      <c r="RQH112" s="921"/>
      <c r="RQI112" s="921"/>
      <c r="RQJ112" s="921"/>
      <c r="RQK112" s="921"/>
      <c r="RQL112" s="921"/>
      <c r="RQM112" s="921"/>
      <c r="RQN112" s="921"/>
      <c r="RQO112" s="921"/>
      <c r="RQP112" s="921"/>
      <c r="RQQ112" s="921"/>
      <c r="RQR112" s="921"/>
      <c r="RQS112" s="921"/>
      <c r="RQT112" s="921"/>
      <c r="RQU112" s="921"/>
      <c r="RQV112" s="921"/>
      <c r="RQW112" s="921"/>
      <c r="RQX112" s="921"/>
      <c r="RQY112" s="921"/>
      <c r="RQZ112" s="921"/>
      <c r="RRA112" s="921"/>
      <c r="RRB112" s="921"/>
      <c r="RRC112" s="921"/>
      <c r="RRD112" s="921"/>
      <c r="RRE112" s="921"/>
      <c r="RRF112" s="921"/>
      <c r="RRG112" s="921"/>
      <c r="RRH112" s="921"/>
      <c r="RRI112" s="921"/>
      <c r="RRJ112" s="921"/>
      <c r="RRK112" s="921"/>
      <c r="RRL112" s="921"/>
      <c r="RRM112" s="921"/>
      <c r="RRN112" s="921"/>
      <c r="RRO112" s="921"/>
      <c r="RRP112" s="921"/>
      <c r="RRQ112" s="921"/>
      <c r="RRR112" s="921"/>
      <c r="RRS112" s="921"/>
      <c r="RRT112" s="921"/>
      <c r="RRU112" s="921"/>
      <c r="RRV112" s="921"/>
      <c r="RRW112" s="921"/>
      <c r="RRX112" s="921"/>
      <c r="RRY112" s="921"/>
      <c r="RRZ112" s="921"/>
      <c r="RSA112" s="921"/>
      <c r="RSB112" s="921"/>
      <c r="RSC112" s="921"/>
      <c r="RSD112" s="921"/>
      <c r="RSE112" s="921"/>
      <c r="RSF112" s="921"/>
      <c r="RSG112" s="921"/>
      <c r="RSH112" s="921"/>
      <c r="RSI112" s="921"/>
      <c r="RSJ112" s="921"/>
      <c r="RSK112" s="921"/>
      <c r="RSL112" s="921"/>
      <c r="RSM112" s="921"/>
      <c r="RSN112" s="921"/>
      <c r="RSO112" s="921"/>
      <c r="RSP112" s="921"/>
      <c r="RSQ112" s="921"/>
      <c r="RSR112" s="921"/>
      <c r="RSS112" s="921"/>
      <c r="RST112" s="921"/>
      <c r="RSU112" s="921"/>
      <c r="RSV112" s="921"/>
      <c r="RSW112" s="921"/>
      <c r="RSX112" s="921"/>
      <c r="RSY112" s="921"/>
      <c r="RSZ112" s="921"/>
      <c r="RTA112" s="921"/>
      <c r="RTB112" s="921"/>
      <c r="RTC112" s="921"/>
      <c r="RTD112" s="921"/>
      <c r="RTE112" s="921"/>
      <c r="RTF112" s="921"/>
      <c r="RTG112" s="921"/>
      <c r="RTH112" s="921"/>
      <c r="RTI112" s="921"/>
      <c r="RTJ112" s="921"/>
      <c r="RTK112" s="921"/>
      <c r="RTL112" s="921"/>
      <c r="RTM112" s="921"/>
      <c r="RTN112" s="921"/>
      <c r="RTO112" s="921"/>
      <c r="RTP112" s="921"/>
      <c r="RTQ112" s="921"/>
      <c r="RTR112" s="921"/>
      <c r="RTS112" s="921"/>
      <c r="RTT112" s="921"/>
      <c r="RTU112" s="921"/>
      <c r="RTV112" s="921"/>
      <c r="RTW112" s="921"/>
      <c r="RTX112" s="921"/>
      <c r="RTY112" s="921"/>
      <c r="RTZ112" s="921"/>
      <c r="RUA112" s="921"/>
      <c r="RUB112" s="921"/>
      <c r="RUC112" s="921"/>
      <c r="RUD112" s="921"/>
      <c r="RUE112" s="921"/>
      <c r="RUF112" s="921"/>
      <c r="RUG112" s="921"/>
      <c r="RUH112" s="921"/>
      <c r="RUI112" s="921"/>
      <c r="RUJ112" s="921"/>
      <c r="RUK112" s="921"/>
      <c r="RUL112" s="921"/>
      <c r="RUM112" s="921"/>
      <c r="RUN112" s="921"/>
      <c r="RUO112" s="921"/>
      <c r="RUP112" s="921"/>
      <c r="RUQ112" s="921"/>
      <c r="RUR112" s="921"/>
      <c r="RUS112" s="921"/>
      <c r="RUT112" s="921"/>
      <c r="RUU112" s="921"/>
      <c r="RUV112" s="921"/>
      <c r="RUW112" s="921"/>
      <c r="RUX112" s="921"/>
      <c r="RUY112" s="921"/>
      <c r="RUZ112" s="921"/>
      <c r="RVA112" s="921"/>
      <c r="RVB112" s="921"/>
      <c r="RVC112" s="921"/>
      <c r="RVD112" s="921"/>
      <c r="RVE112" s="921"/>
      <c r="RVF112" s="921"/>
      <c r="RVG112" s="921"/>
      <c r="RVH112" s="921"/>
      <c r="RVI112" s="921"/>
      <c r="RVJ112" s="921"/>
      <c r="RVK112" s="921"/>
      <c r="RVL112" s="921"/>
      <c r="RVM112" s="921"/>
      <c r="RVN112" s="921"/>
      <c r="RVO112" s="921"/>
      <c r="RVP112" s="921"/>
      <c r="RVQ112" s="921"/>
      <c r="RVR112" s="921"/>
      <c r="RVS112" s="921"/>
      <c r="RVT112" s="921"/>
      <c r="RVU112" s="921"/>
      <c r="RVV112" s="921"/>
      <c r="RVW112" s="921"/>
      <c r="RVX112" s="921"/>
      <c r="RVY112" s="921"/>
      <c r="RVZ112" s="921"/>
      <c r="RWA112" s="921"/>
      <c r="RWB112" s="921"/>
      <c r="RWC112" s="921"/>
      <c r="RWD112" s="921"/>
      <c r="RWE112" s="921"/>
      <c r="RWF112" s="921"/>
      <c r="RWG112" s="921"/>
      <c r="RWH112" s="921"/>
      <c r="RWI112" s="921"/>
      <c r="RWJ112" s="921"/>
      <c r="RWK112" s="921"/>
      <c r="RWL112" s="921"/>
      <c r="RWM112" s="921"/>
      <c r="RWN112" s="921"/>
      <c r="RWO112" s="921"/>
      <c r="RWP112" s="921"/>
      <c r="RWQ112" s="921"/>
      <c r="RWR112" s="921"/>
      <c r="RWS112" s="921"/>
      <c r="RWT112" s="921"/>
      <c r="RWU112" s="921"/>
      <c r="RWV112" s="921"/>
      <c r="RWW112" s="921"/>
      <c r="RWX112" s="921"/>
      <c r="RWY112" s="921"/>
      <c r="RWZ112" s="921"/>
      <c r="RXA112" s="921"/>
      <c r="RXB112" s="921"/>
      <c r="RXC112" s="921"/>
      <c r="RXD112" s="921"/>
      <c r="RXE112" s="921"/>
      <c r="RXF112" s="921"/>
      <c r="RXG112" s="921"/>
      <c r="RXH112" s="921"/>
      <c r="RXI112" s="921"/>
      <c r="RXJ112" s="921"/>
      <c r="RXK112" s="921"/>
      <c r="RXL112" s="921"/>
      <c r="RXM112" s="921"/>
      <c r="RXN112" s="921"/>
      <c r="RXO112" s="921"/>
      <c r="RXP112" s="921"/>
      <c r="RXQ112" s="921"/>
      <c r="RXR112" s="921"/>
      <c r="RXS112" s="921"/>
      <c r="RXT112" s="921"/>
      <c r="RXU112" s="921"/>
      <c r="RXV112" s="921"/>
      <c r="RXW112" s="921"/>
      <c r="RXX112" s="921"/>
      <c r="RXY112" s="921"/>
      <c r="RXZ112" s="921"/>
      <c r="RYA112" s="921"/>
      <c r="RYB112" s="921"/>
      <c r="RYC112" s="921"/>
      <c r="RYD112" s="921"/>
      <c r="RYE112" s="921"/>
      <c r="RYF112" s="921"/>
      <c r="RYG112" s="921"/>
      <c r="RYH112" s="921"/>
      <c r="RYI112" s="921"/>
      <c r="RYJ112" s="921"/>
      <c r="RYK112" s="921"/>
      <c r="RYL112" s="921"/>
      <c r="RYM112" s="921"/>
      <c r="RYN112" s="921"/>
      <c r="RYO112" s="921"/>
      <c r="RYP112" s="921"/>
      <c r="RYQ112" s="921"/>
      <c r="RYR112" s="921"/>
      <c r="RYS112" s="921"/>
      <c r="RYT112" s="921"/>
      <c r="RYU112" s="921"/>
      <c r="RYV112" s="921"/>
      <c r="RYW112" s="921"/>
      <c r="RYX112" s="921"/>
      <c r="RYY112" s="921"/>
      <c r="RYZ112" s="921"/>
      <c r="RZA112" s="921"/>
      <c r="RZB112" s="921"/>
      <c r="RZC112" s="921"/>
      <c r="RZD112" s="921"/>
      <c r="RZE112" s="921"/>
      <c r="RZF112" s="921"/>
      <c r="RZG112" s="921"/>
      <c r="RZH112" s="921"/>
      <c r="RZI112" s="921"/>
      <c r="RZJ112" s="921"/>
      <c r="RZK112" s="921"/>
      <c r="RZL112" s="921"/>
      <c r="RZM112" s="921"/>
      <c r="RZN112" s="921"/>
      <c r="RZO112" s="921"/>
      <c r="RZP112" s="921"/>
      <c r="RZQ112" s="921"/>
      <c r="RZR112" s="921"/>
      <c r="RZS112" s="921"/>
      <c r="RZT112" s="921"/>
      <c r="RZU112" s="921"/>
      <c r="RZV112" s="921"/>
      <c r="RZW112" s="921"/>
      <c r="RZX112" s="921"/>
      <c r="RZY112" s="921"/>
      <c r="RZZ112" s="921"/>
      <c r="SAA112" s="921"/>
      <c r="SAB112" s="921"/>
      <c r="SAC112" s="921"/>
      <c r="SAD112" s="921"/>
      <c r="SAE112" s="921"/>
      <c r="SAF112" s="921"/>
      <c r="SAG112" s="921"/>
      <c r="SAH112" s="921"/>
      <c r="SAI112" s="921"/>
      <c r="SAJ112" s="921"/>
      <c r="SAK112" s="921"/>
      <c r="SAL112" s="921"/>
      <c r="SAM112" s="921"/>
      <c r="SAN112" s="921"/>
      <c r="SAO112" s="921"/>
      <c r="SAP112" s="921"/>
      <c r="SAQ112" s="921"/>
      <c r="SAR112" s="921"/>
      <c r="SAS112" s="921"/>
      <c r="SAT112" s="921"/>
      <c r="SAU112" s="921"/>
      <c r="SAV112" s="921"/>
      <c r="SAW112" s="921"/>
      <c r="SAX112" s="921"/>
      <c r="SAY112" s="921"/>
      <c r="SAZ112" s="921"/>
      <c r="SBA112" s="921"/>
      <c r="SBB112" s="921"/>
      <c r="SBC112" s="921"/>
      <c r="SBD112" s="921"/>
      <c r="SBE112" s="921"/>
      <c r="SBF112" s="921"/>
      <c r="SBG112" s="921"/>
      <c r="SBH112" s="921"/>
      <c r="SBI112" s="921"/>
      <c r="SBJ112" s="921"/>
      <c r="SBK112" s="921"/>
      <c r="SBL112" s="921"/>
      <c r="SBM112" s="921"/>
      <c r="SBN112" s="921"/>
      <c r="SBO112" s="921"/>
      <c r="SBP112" s="921"/>
      <c r="SBQ112" s="921"/>
      <c r="SBR112" s="921"/>
      <c r="SBS112" s="921"/>
      <c r="SBT112" s="921"/>
      <c r="SBU112" s="921"/>
      <c r="SBV112" s="921"/>
      <c r="SBW112" s="921"/>
      <c r="SBX112" s="921"/>
      <c r="SBY112" s="921"/>
      <c r="SBZ112" s="921"/>
      <c r="SCA112" s="921"/>
      <c r="SCB112" s="921"/>
      <c r="SCC112" s="921"/>
      <c r="SCD112" s="921"/>
      <c r="SCE112" s="921"/>
      <c r="SCF112" s="921"/>
      <c r="SCG112" s="921"/>
      <c r="SCH112" s="921"/>
      <c r="SCI112" s="921"/>
      <c r="SCJ112" s="921"/>
      <c r="SCK112" s="921"/>
      <c r="SCL112" s="921"/>
      <c r="SCM112" s="921"/>
      <c r="SCN112" s="921"/>
      <c r="SCO112" s="921"/>
      <c r="SCP112" s="921"/>
      <c r="SCQ112" s="921"/>
      <c r="SCR112" s="921"/>
      <c r="SCS112" s="921"/>
      <c r="SCT112" s="921"/>
      <c r="SCU112" s="921"/>
      <c r="SCV112" s="921"/>
      <c r="SCW112" s="921"/>
      <c r="SCX112" s="921"/>
      <c r="SCY112" s="921"/>
      <c r="SCZ112" s="921"/>
      <c r="SDA112" s="921"/>
      <c r="SDB112" s="921"/>
      <c r="SDC112" s="921"/>
      <c r="SDD112" s="921"/>
      <c r="SDE112" s="921"/>
      <c r="SDF112" s="921"/>
      <c r="SDG112" s="921"/>
      <c r="SDH112" s="921"/>
      <c r="SDI112" s="921"/>
      <c r="SDJ112" s="921"/>
      <c r="SDK112" s="921"/>
      <c r="SDL112" s="921"/>
      <c r="SDM112" s="921"/>
      <c r="SDN112" s="921"/>
      <c r="SDO112" s="921"/>
      <c r="SDP112" s="921"/>
      <c r="SDQ112" s="921"/>
      <c r="SDR112" s="921"/>
      <c r="SDS112" s="921"/>
      <c r="SDT112" s="921"/>
      <c r="SDU112" s="921"/>
      <c r="SDV112" s="921"/>
      <c r="SDW112" s="921"/>
      <c r="SDX112" s="921"/>
      <c r="SDY112" s="921"/>
      <c r="SDZ112" s="921"/>
      <c r="SEA112" s="921"/>
      <c r="SEB112" s="921"/>
      <c r="SEC112" s="921"/>
      <c r="SED112" s="921"/>
      <c r="SEE112" s="921"/>
      <c r="SEF112" s="921"/>
      <c r="SEG112" s="921"/>
      <c r="SEH112" s="921"/>
      <c r="SEI112" s="921"/>
      <c r="SEJ112" s="921"/>
      <c r="SEK112" s="921"/>
      <c r="SEL112" s="921"/>
      <c r="SEM112" s="921"/>
      <c r="SEN112" s="921"/>
      <c r="SEO112" s="921"/>
      <c r="SEP112" s="921"/>
      <c r="SEQ112" s="921"/>
      <c r="SER112" s="921"/>
      <c r="SES112" s="921"/>
      <c r="SET112" s="921"/>
      <c r="SEU112" s="921"/>
      <c r="SEV112" s="921"/>
      <c r="SEW112" s="921"/>
      <c r="SEX112" s="921"/>
      <c r="SEY112" s="921"/>
      <c r="SEZ112" s="921"/>
      <c r="SFA112" s="921"/>
      <c r="SFB112" s="921"/>
      <c r="SFC112" s="921"/>
      <c r="SFD112" s="921"/>
      <c r="SFE112" s="921"/>
      <c r="SFF112" s="921"/>
      <c r="SFG112" s="921"/>
      <c r="SFH112" s="921"/>
      <c r="SFI112" s="921"/>
      <c r="SFJ112" s="921"/>
      <c r="SFK112" s="921"/>
      <c r="SFL112" s="921"/>
      <c r="SFM112" s="921"/>
      <c r="SFN112" s="921"/>
      <c r="SFO112" s="921"/>
      <c r="SFP112" s="921"/>
      <c r="SFQ112" s="921"/>
      <c r="SFR112" s="921"/>
      <c r="SFS112" s="921"/>
      <c r="SFT112" s="921"/>
      <c r="SFU112" s="921"/>
      <c r="SFV112" s="921"/>
      <c r="SFW112" s="921"/>
      <c r="SFX112" s="921"/>
      <c r="SFY112" s="921"/>
      <c r="SFZ112" s="921"/>
      <c r="SGA112" s="921"/>
      <c r="SGB112" s="921"/>
      <c r="SGC112" s="921"/>
      <c r="SGD112" s="921"/>
      <c r="SGE112" s="921"/>
      <c r="SGF112" s="921"/>
      <c r="SGG112" s="921"/>
      <c r="SGH112" s="921"/>
      <c r="SGI112" s="921"/>
      <c r="SGJ112" s="921"/>
      <c r="SGK112" s="921"/>
      <c r="SGL112" s="921"/>
      <c r="SGM112" s="921"/>
      <c r="SGN112" s="921"/>
      <c r="SGO112" s="921"/>
      <c r="SGP112" s="921"/>
      <c r="SGQ112" s="921"/>
      <c r="SGR112" s="921"/>
      <c r="SGS112" s="921"/>
      <c r="SGT112" s="921"/>
      <c r="SGU112" s="921"/>
      <c r="SGV112" s="921"/>
      <c r="SGW112" s="921"/>
      <c r="SGX112" s="921"/>
      <c r="SGY112" s="921"/>
      <c r="SGZ112" s="921"/>
      <c r="SHA112" s="921"/>
      <c r="SHB112" s="921"/>
      <c r="SHC112" s="921"/>
      <c r="SHD112" s="921"/>
      <c r="SHE112" s="921"/>
      <c r="SHF112" s="921"/>
      <c r="SHG112" s="921"/>
      <c r="SHH112" s="921"/>
      <c r="SHI112" s="921"/>
      <c r="SHJ112" s="921"/>
      <c r="SHK112" s="921"/>
      <c r="SHL112" s="921"/>
      <c r="SHM112" s="921"/>
      <c r="SHN112" s="921"/>
      <c r="SHO112" s="921"/>
      <c r="SHP112" s="921"/>
      <c r="SHQ112" s="921"/>
      <c r="SHR112" s="921"/>
      <c r="SHS112" s="921"/>
      <c r="SHT112" s="921"/>
      <c r="SHU112" s="921"/>
      <c r="SHV112" s="921"/>
      <c r="SHW112" s="921"/>
      <c r="SHX112" s="921"/>
      <c r="SHY112" s="921"/>
      <c r="SHZ112" s="921"/>
      <c r="SIA112" s="921"/>
      <c r="SIB112" s="921"/>
      <c r="SIC112" s="921"/>
      <c r="SID112" s="921"/>
      <c r="SIE112" s="921"/>
      <c r="SIF112" s="921"/>
      <c r="SIG112" s="921"/>
      <c r="SIH112" s="921"/>
      <c r="SII112" s="921"/>
      <c r="SIJ112" s="921"/>
      <c r="SIK112" s="921"/>
      <c r="SIL112" s="921"/>
      <c r="SIM112" s="921"/>
      <c r="SIN112" s="921"/>
      <c r="SIO112" s="921"/>
      <c r="SIP112" s="921"/>
      <c r="SIQ112" s="921"/>
      <c r="SIR112" s="921"/>
      <c r="SIS112" s="921"/>
      <c r="SIT112" s="921"/>
      <c r="SIU112" s="921"/>
      <c r="SIV112" s="921"/>
      <c r="SIW112" s="921"/>
      <c r="SIX112" s="921"/>
      <c r="SIY112" s="921"/>
      <c r="SIZ112" s="921"/>
      <c r="SJA112" s="921"/>
      <c r="SJB112" s="921"/>
      <c r="SJC112" s="921"/>
      <c r="SJD112" s="921"/>
      <c r="SJE112" s="921"/>
      <c r="SJF112" s="921"/>
      <c r="SJG112" s="921"/>
      <c r="SJH112" s="921"/>
      <c r="SJI112" s="921"/>
      <c r="SJJ112" s="921"/>
      <c r="SJK112" s="921"/>
      <c r="SJL112" s="921"/>
      <c r="SJM112" s="921"/>
      <c r="SJN112" s="921"/>
      <c r="SJO112" s="921"/>
      <c r="SJP112" s="921"/>
      <c r="SJQ112" s="921"/>
      <c r="SJR112" s="921"/>
      <c r="SJS112" s="921"/>
      <c r="SJT112" s="921"/>
      <c r="SJU112" s="921"/>
      <c r="SJV112" s="921"/>
      <c r="SJW112" s="921"/>
      <c r="SJX112" s="921"/>
      <c r="SJY112" s="921"/>
      <c r="SJZ112" s="921"/>
      <c r="SKA112" s="921"/>
      <c r="SKB112" s="921"/>
      <c r="SKC112" s="921"/>
      <c r="SKD112" s="921"/>
      <c r="SKE112" s="921"/>
      <c r="SKF112" s="921"/>
      <c r="SKG112" s="921"/>
      <c r="SKH112" s="921"/>
      <c r="SKI112" s="921"/>
      <c r="SKJ112" s="921"/>
      <c r="SKK112" s="921"/>
      <c r="SKL112" s="921"/>
      <c r="SKM112" s="921"/>
      <c r="SKN112" s="921"/>
      <c r="SKO112" s="921"/>
      <c r="SKP112" s="921"/>
      <c r="SKQ112" s="921"/>
      <c r="SKR112" s="921"/>
      <c r="SKS112" s="921"/>
      <c r="SKT112" s="921"/>
      <c r="SKU112" s="921"/>
      <c r="SKV112" s="921"/>
      <c r="SKW112" s="921"/>
      <c r="SKX112" s="921"/>
      <c r="SKY112" s="921"/>
      <c r="SKZ112" s="921"/>
      <c r="SLA112" s="921"/>
      <c r="SLB112" s="921"/>
      <c r="SLC112" s="921"/>
      <c r="SLD112" s="921"/>
      <c r="SLE112" s="921"/>
      <c r="SLF112" s="921"/>
      <c r="SLG112" s="921"/>
      <c r="SLH112" s="921"/>
      <c r="SLI112" s="921"/>
      <c r="SLJ112" s="921"/>
      <c r="SLK112" s="921"/>
      <c r="SLL112" s="921"/>
      <c r="SLM112" s="921"/>
      <c r="SLN112" s="921"/>
      <c r="SLO112" s="921"/>
      <c r="SLP112" s="921"/>
      <c r="SLQ112" s="921"/>
      <c r="SLR112" s="921"/>
      <c r="SLS112" s="921"/>
      <c r="SLT112" s="921"/>
      <c r="SLU112" s="921"/>
      <c r="SLV112" s="921"/>
      <c r="SLW112" s="921"/>
      <c r="SLX112" s="921"/>
      <c r="SLY112" s="921"/>
      <c r="SLZ112" s="921"/>
      <c r="SMA112" s="921"/>
      <c r="SMB112" s="921"/>
      <c r="SMC112" s="921"/>
      <c r="SMD112" s="921"/>
      <c r="SME112" s="921"/>
      <c r="SMF112" s="921"/>
      <c r="SMG112" s="921"/>
      <c r="SMH112" s="921"/>
      <c r="SMI112" s="921"/>
      <c r="SMJ112" s="921"/>
      <c r="SMK112" s="921"/>
      <c r="SML112" s="921"/>
      <c r="SMM112" s="921"/>
      <c r="SMN112" s="921"/>
      <c r="SMO112" s="921"/>
      <c r="SMP112" s="921"/>
      <c r="SMQ112" s="921"/>
      <c r="SMR112" s="921"/>
      <c r="SMS112" s="921"/>
      <c r="SMT112" s="921"/>
      <c r="SMU112" s="921"/>
      <c r="SMV112" s="921"/>
      <c r="SMW112" s="921"/>
      <c r="SMX112" s="921"/>
      <c r="SMY112" s="921"/>
      <c r="SMZ112" s="921"/>
      <c r="SNA112" s="921"/>
      <c r="SNB112" s="921"/>
      <c r="SNC112" s="921"/>
      <c r="SND112" s="921"/>
      <c r="SNE112" s="921"/>
      <c r="SNF112" s="921"/>
      <c r="SNG112" s="921"/>
      <c r="SNH112" s="921"/>
      <c r="SNI112" s="921"/>
      <c r="SNJ112" s="921"/>
      <c r="SNK112" s="921"/>
      <c r="SNL112" s="921"/>
      <c r="SNM112" s="921"/>
      <c r="SNN112" s="921"/>
      <c r="SNO112" s="921"/>
      <c r="SNP112" s="921"/>
      <c r="SNQ112" s="921"/>
      <c r="SNR112" s="921"/>
      <c r="SNS112" s="921"/>
      <c r="SNT112" s="921"/>
      <c r="SNU112" s="921"/>
      <c r="SNV112" s="921"/>
      <c r="SNW112" s="921"/>
      <c r="SNX112" s="921"/>
      <c r="SNY112" s="921"/>
      <c r="SNZ112" s="921"/>
      <c r="SOA112" s="921"/>
      <c r="SOB112" s="921"/>
      <c r="SOC112" s="921"/>
      <c r="SOD112" s="921"/>
      <c r="SOE112" s="921"/>
      <c r="SOF112" s="921"/>
      <c r="SOG112" s="921"/>
      <c r="SOH112" s="921"/>
      <c r="SOI112" s="921"/>
      <c r="SOJ112" s="921"/>
      <c r="SOK112" s="921"/>
      <c r="SOL112" s="921"/>
      <c r="SOM112" s="921"/>
      <c r="SON112" s="921"/>
      <c r="SOO112" s="921"/>
      <c r="SOP112" s="921"/>
      <c r="SOQ112" s="921"/>
      <c r="SOR112" s="921"/>
      <c r="SOS112" s="921"/>
      <c r="SOT112" s="921"/>
      <c r="SOU112" s="921"/>
      <c r="SOV112" s="921"/>
      <c r="SOW112" s="921"/>
      <c r="SOX112" s="921"/>
      <c r="SOY112" s="921"/>
      <c r="SOZ112" s="921"/>
      <c r="SPA112" s="921"/>
      <c r="SPB112" s="921"/>
      <c r="SPC112" s="921"/>
      <c r="SPD112" s="921"/>
      <c r="SPE112" s="921"/>
      <c r="SPF112" s="921"/>
      <c r="SPG112" s="921"/>
      <c r="SPH112" s="921"/>
      <c r="SPI112" s="921"/>
      <c r="SPJ112" s="921"/>
      <c r="SPK112" s="921"/>
      <c r="SPL112" s="921"/>
      <c r="SPM112" s="921"/>
      <c r="SPN112" s="921"/>
      <c r="SPO112" s="921"/>
      <c r="SPP112" s="921"/>
      <c r="SPQ112" s="921"/>
      <c r="SPR112" s="921"/>
      <c r="SPS112" s="921"/>
      <c r="SPT112" s="921"/>
      <c r="SPU112" s="921"/>
      <c r="SPV112" s="921"/>
      <c r="SPW112" s="921"/>
      <c r="SPX112" s="921"/>
      <c r="SPY112" s="921"/>
      <c r="SPZ112" s="921"/>
      <c r="SQA112" s="921"/>
      <c r="SQB112" s="921"/>
      <c r="SQC112" s="921"/>
      <c r="SQD112" s="921"/>
      <c r="SQE112" s="921"/>
      <c r="SQF112" s="921"/>
      <c r="SQG112" s="921"/>
      <c r="SQH112" s="921"/>
      <c r="SQI112" s="921"/>
      <c r="SQJ112" s="921"/>
      <c r="SQK112" s="921"/>
      <c r="SQL112" s="921"/>
      <c r="SQM112" s="921"/>
      <c r="SQN112" s="921"/>
      <c r="SQO112" s="921"/>
      <c r="SQP112" s="921"/>
      <c r="SQQ112" s="921"/>
      <c r="SQR112" s="921"/>
      <c r="SQS112" s="921"/>
      <c r="SQT112" s="921"/>
      <c r="SQU112" s="921"/>
      <c r="SQV112" s="921"/>
      <c r="SQW112" s="921"/>
      <c r="SQX112" s="921"/>
      <c r="SQY112" s="921"/>
      <c r="SQZ112" s="921"/>
      <c r="SRA112" s="921"/>
      <c r="SRB112" s="921"/>
      <c r="SRC112" s="921"/>
      <c r="SRD112" s="921"/>
      <c r="SRE112" s="921"/>
      <c r="SRF112" s="921"/>
      <c r="SRG112" s="921"/>
      <c r="SRH112" s="921"/>
      <c r="SRI112" s="921"/>
      <c r="SRJ112" s="921"/>
      <c r="SRK112" s="921"/>
      <c r="SRL112" s="921"/>
      <c r="SRM112" s="921"/>
      <c r="SRN112" s="921"/>
      <c r="SRO112" s="921"/>
      <c r="SRP112" s="921"/>
      <c r="SRQ112" s="921"/>
      <c r="SRR112" s="921"/>
      <c r="SRS112" s="921"/>
      <c r="SRT112" s="921"/>
      <c r="SRU112" s="921"/>
      <c r="SRV112" s="921"/>
      <c r="SRW112" s="921"/>
      <c r="SRX112" s="921"/>
      <c r="SRY112" s="921"/>
      <c r="SRZ112" s="921"/>
      <c r="SSA112" s="921"/>
      <c r="SSB112" s="921"/>
      <c r="SSC112" s="921"/>
      <c r="SSD112" s="921"/>
      <c r="SSE112" s="921"/>
      <c r="SSF112" s="921"/>
      <c r="SSG112" s="921"/>
      <c r="SSH112" s="921"/>
      <c r="SSI112" s="921"/>
      <c r="SSJ112" s="921"/>
      <c r="SSK112" s="921"/>
      <c r="SSL112" s="921"/>
      <c r="SSM112" s="921"/>
      <c r="SSN112" s="921"/>
      <c r="SSO112" s="921"/>
      <c r="SSP112" s="921"/>
      <c r="SSQ112" s="921"/>
      <c r="SSR112" s="921"/>
      <c r="SSS112" s="921"/>
      <c r="SST112" s="921"/>
      <c r="SSU112" s="921"/>
      <c r="SSV112" s="921"/>
      <c r="SSW112" s="921"/>
      <c r="SSX112" s="921"/>
      <c r="SSY112" s="921"/>
      <c r="SSZ112" s="921"/>
      <c r="STA112" s="921"/>
      <c r="STB112" s="921"/>
      <c r="STC112" s="921"/>
      <c r="STD112" s="921"/>
      <c r="STE112" s="921"/>
      <c r="STF112" s="921"/>
      <c r="STG112" s="921"/>
      <c r="STH112" s="921"/>
      <c r="STI112" s="921"/>
      <c r="STJ112" s="921"/>
      <c r="STK112" s="921"/>
      <c r="STL112" s="921"/>
      <c r="STM112" s="921"/>
      <c r="STN112" s="921"/>
      <c r="STO112" s="921"/>
      <c r="STP112" s="921"/>
      <c r="STQ112" s="921"/>
      <c r="STR112" s="921"/>
      <c r="STS112" s="921"/>
      <c r="STT112" s="921"/>
      <c r="STU112" s="921"/>
      <c r="STV112" s="921"/>
      <c r="STW112" s="921"/>
      <c r="STX112" s="921"/>
      <c r="STY112" s="921"/>
      <c r="STZ112" s="921"/>
      <c r="SUA112" s="921"/>
      <c r="SUB112" s="921"/>
      <c r="SUC112" s="921"/>
      <c r="SUD112" s="921"/>
      <c r="SUE112" s="921"/>
      <c r="SUF112" s="921"/>
      <c r="SUG112" s="921"/>
      <c r="SUH112" s="921"/>
      <c r="SUI112" s="921"/>
      <c r="SUJ112" s="921"/>
      <c r="SUK112" s="921"/>
      <c r="SUL112" s="921"/>
      <c r="SUM112" s="921"/>
      <c r="SUN112" s="921"/>
      <c r="SUO112" s="921"/>
      <c r="SUP112" s="921"/>
      <c r="SUQ112" s="921"/>
      <c r="SUR112" s="921"/>
      <c r="SUS112" s="921"/>
      <c r="SUT112" s="921"/>
      <c r="SUU112" s="921"/>
      <c r="SUV112" s="921"/>
      <c r="SUW112" s="921"/>
      <c r="SUX112" s="921"/>
      <c r="SUY112" s="921"/>
      <c r="SUZ112" s="921"/>
      <c r="SVA112" s="921"/>
      <c r="SVB112" s="921"/>
      <c r="SVC112" s="921"/>
      <c r="SVD112" s="921"/>
      <c r="SVE112" s="921"/>
      <c r="SVF112" s="921"/>
      <c r="SVG112" s="921"/>
      <c r="SVH112" s="921"/>
      <c r="SVI112" s="921"/>
      <c r="SVJ112" s="921"/>
      <c r="SVK112" s="921"/>
      <c r="SVL112" s="921"/>
      <c r="SVM112" s="921"/>
      <c r="SVN112" s="921"/>
      <c r="SVO112" s="921"/>
      <c r="SVP112" s="921"/>
      <c r="SVQ112" s="921"/>
      <c r="SVR112" s="921"/>
      <c r="SVS112" s="921"/>
      <c r="SVT112" s="921"/>
      <c r="SVU112" s="921"/>
      <c r="SVV112" s="921"/>
      <c r="SVW112" s="921"/>
      <c r="SVX112" s="921"/>
      <c r="SVY112" s="921"/>
      <c r="SVZ112" s="921"/>
      <c r="SWA112" s="921"/>
      <c r="SWB112" s="921"/>
      <c r="SWC112" s="921"/>
      <c r="SWD112" s="921"/>
      <c r="SWE112" s="921"/>
      <c r="SWF112" s="921"/>
      <c r="SWG112" s="921"/>
      <c r="SWH112" s="921"/>
      <c r="SWI112" s="921"/>
      <c r="SWJ112" s="921"/>
      <c r="SWK112" s="921"/>
      <c r="SWL112" s="921"/>
      <c r="SWM112" s="921"/>
      <c r="SWN112" s="921"/>
      <c r="SWO112" s="921"/>
      <c r="SWP112" s="921"/>
      <c r="SWQ112" s="921"/>
      <c r="SWR112" s="921"/>
      <c r="SWS112" s="921"/>
      <c r="SWT112" s="921"/>
      <c r="SWU112" s="921"/>
      <c r="SWV112" s="921"/>
      <c r="SWW112" s="921"/>
      <c r="SWX112" s="921"/>
      <c r="SWY112" s="921"/>
      <c r="SWZ112" s="921"/>
      <c r="SXA112" s="921"/>
      <c r="SXB112" s="921"/>
      <c r="SXC112" s="921"/>
      <c r="SXD112" s="921"/>
      <c r="SXE112" s="921"/>
      <c r="SXF112" s="921"/>
      <c r="SXG112" s="921"/>
      <c r="SXH112" s="921"/>
      <c r="SXI112" s="921"/>
      <c r="SXJ112" s="921"/>
      <c r="SXK112" s="921"/>
      <c r="SXL112" s="921"/>
      <c r="SXM112" s="921"/>
      <c r="SXN112" s="921"/>
      <c r="SXO112" s="921"/>
      <c r="SXP112" s="921"/>
      <c r="SXQ112" s="921"/>
      <c r="SXR112" s="921"/>
      <c r="SXS112" s="921"/>
      <c r="SXT112" s="921"/>
      <c r="SXU112" s="921"/>
      <c r="SXV112" s="921"/>
      <c r="SXW112" s="921"/>
      <c r="SXX112" s="921"/>
      <c r="SXY112" s="921"/>
      <c r="SXZ112" s="921"/>
      <c r="SYA112" s="921"/>
      <c r="SYB112" s="921"/>
      <c r="SYC112" s="921"/>
      <c r="SYD112" s="921"/>
      <c r="SYE112" s="921"/>
      <c r="SYF112" s="921"/>
      <c r="SYG112" s="921"/>
      <c r="SYH112" s="921"/>
      <c r="SYI112" s="921"/>
      <c r="SYJ112" s="921"/>
      <c r="SYK112" s="921"/>
      <c r="SYL112" s="921"/>
      <c r="SYM112" s="921"/>
      <c r="SYN112" s="921"/>
      <c r="SYO112" s="921"/>
      <c r="SYP112" s="921"/>
      <c r="SYQ112" s="921"/>
      <c r="SYR112" s="921"/>
      <c r="SYS112" s="921"/>
      <c r="SYT112" s="921"/>
      <c r="SYU112" s="921"/>
      <c r="SYV112" s="921"/>
      <c r="SYW112" s="921"/>
      <c r="SYX112" s="921"/>
      <c r="SYY112" s="921"/>
      <c r="SYZ112" s="921"/>
      <c r="SZA112" s="921"/>
      <c r="SZB112" s="921"/>
      <c r="SZC112" s="921"/>
      <c r="SZD112" s="921"/>
      <c r="SZE112" s="921"/>
      <c r="SZF112" s="921"/>
      <c r="SZG112" s="921"/>
      <c r="SZH112" s="921"/>
      <c r="SZI112" s="921"/>
      <c r="SZJ112" s="921"/>
      <c r="SZK112" s="921"/>
      <c r="SZL112" s="921"/>
      <c r="SZM112" s="921"/>
      <c r="SZN112" s="921"/>
      <c r="SZO112" s="921"/>
      <c r="SZP112" s="921"/>
      <c r="SZQ112" s="921"/>
      <c r="SZR112" s="921"/>
      <c r="SZS112" s="921"/>
      <c r="SZT112" s="921"/>
      <c r="SZU112" s="921"/>
      <c r="SZV112" s="921"/>
      <c r="SZW112" s="921"/>
      <c r="SZX112" s="921"/>
      <c r="SZY112" s="921"/>
      <c r="SZZ112" s="921"/>
      <c r="TAA112" s="921"/>
      <c r="TAB112" s="921"/>
      <c r="TAC112" s="921"/>
      <c r="TAD112" s="921"/>
      <c r="TAE112" s="921"/>
      <c r="TAF112" s="921"/>
      <c r="TAG112" s="921"/>
      <c r="TAH112" s="921"/>
      <c r="TAI112" s="921"/>
      <c r="TAJ112" s="921"/>
      <c r="TAK112" s="921"/>
      <c r="TAL112" s="921"/>
      <c r="TAM112" s="921"/>
      <c r="TAN112" s="921"/>
      <c r="TAO112" s="921"/>
      <c r="TAP112" s="921"/>
      <c r="TAQ112" s="921"/>
      <c r="TAR112" s="921"/>
      <c r="TAS112" s="921"/>
      <c r="TAT112" s="921"/>
      <c r="TAU112" s="921"/>
      <c r="TAV112" s="921"/>
      <c r="TAW112" s="921"/>
      <c r="TAX112" s="921"/>
      <c r="TAY112" s="921"/>
      <c r="TAZ112" s="921"/>
      <c r="TBA112" s="921"/>
      <c r="TBB112" s="921"/>
      <c r="TBC112" s="921"/>
      <c r="TBD112" s="921"/>
      <c r="TBE112" s="921"/>
      <c r="TBF112" s="921"/>
      <c r="TBG112" s="921"/>
      <c r="TBH112" s="921"/>
      <c r="TBI112" s="921"/>
      <c r="TBJ112" s="921"/>
      <c r="TBK112" s="921"/>
      <c r="TBL112" s="921"/>
      <c r="TBM112" s="921"/>
      <c r="TBN112" s="921"/>
      <c r="TBO112" s="921"/>
      <c r="TBP112" s="921"/>
      <c r="TBQ112" s="921"/>
      <c r="TBR112" s="921"/>
      <c r="TBS112" s="921"/>
      <c r="TBT112" s="921"/>
      <c r="TBU112" s="921"/>
      <c r="TBV112" s="921"/>
      <c r="TBW112" s="921"/>
      <c r="TBX112" s="921"/>
      <c r="TBY112" s="921"/>
      <c r="TBZ112" s="921"/>
      <c r="TCA112" s="921"/>
      <c r="TCB112" s="921"/>
      <c r="TCC112" s="921"/>
      <c r="TCD112" s="921"/>
      <c r="TCE112" s="921"/>
      <c r="TCF112" s="921"/>
      <c r="TCG112" s="921"/>
      <c r="TCH112" s="921"/>
      <c r="TCI112" s="921"/>
      <c r="TCJ112" s="921"/>
      <c r="TCK112" s="921"/>
      <c r="TCL112" s="921"/>
      <c r="TCM112" s="921"/>
      <c r="TCN112" s="921"/>
      <c r="TCO112" s="921"/>
      <c r="TCP112" s="921"/>
      <c r="TCQ112" s="921"/>
      <c r="TCR112" s="921"/>
      <c r="TCS112" s="921"/>
      <c r="TCT112" s="921"/>
      <c r="TCU112" s="921"/>
      <c r="TCV112" s="921"/>
      <c r="TCW112" s="921"/>
      <c r="TCX112" s="921"/>
      <c r="TCY112" s="921"/>
      <c r="TCZ112" s="921"/>
      <c r="TDA112" s="921"/>
      <c r="TDB112" s="921"/>
      <c r="TDC112" s="921"/>
      <c r="TDD112" s="921"/>
      <c r="TDE112" s="921"/>
      <c r="TDF112" s="921"/>
      <c r="TDG112" s="921"/>
      <c r="TDH112" s="921"/>
      <c r="TDI112" s="921"/>
      <c r="TDJ112" s="921"/>
      <c r="TDK112" s="921"/>
      <c r="TDL112" s="921"/>
      <c r="TDM112" s="921"/>
      <c r="TDN112" s="921"/>
      <c r="TDO112" s="921"/>
      <c r="TDP112" s="921"/>
      <c r="TDQ112" s="921"/>
      <c r="TDR112" s="921"/>
      <c r="TDS112" s="921"/>
      <c r="TDT112" s="921"/>
      <c r="TDU112" s="921"/>
      <c r="TDV112" s="921"/>
      <c r="TDW112" s="921"/>
      <c r="TDX112" s="921"/>
      <c r="TDY112" s="921"/>
      <c r="TDZ112" s="921"/>
      <c r="TEA112" s="921"/>
      <c r="TEB112" s="921"/>
      <c r="TEC112" s="921"/>
      <c r="TED112" s="921"/>
      <c r="TEE112" s="921"/>
      <c r="TEF112" s="921"/>
      <c r="TEG112" s="921"/>
      <c r="TEH112" s="921"/>
      <c r="TEI112" s="921"/>
      <c r="TEJ112" s="921"/>
      <c r="TEK112" s="921"/>
      <c r="TEL112" s="921"/>
      <c r="TEM112" s="921"/>
      <c r="TEN112" s="921"/>
      <c r="TEO112" s="921"/>
      <c r="TEP112" s="921"/>
      <c r="TEQ112" s="921"/>
      <c r="TER112" s="921"/>
      <c r="TES112" s="921"/>
      <c r="TET112" s="921"/>
      <c r="TEU112" s="921"/>
      <c r="TEV112" s="921"/>
      <c r="TEW112" s="921"/>
      <c r="TEX112" s="921"/>
      <c r="TEY112" s="921"/>
      <c r="TEZ112" s="921"/>
      <c r="TFA112" s="921"/>
      <c r="TFB112" s="921"/>
      <c r="TFC112" s="921"/>
      <c r="TFD112" s="921"/>
      <c r="TFE112" s="921"/>
      <c r="TFF112" s="921"/>
      <c r="TFG112" s="921"/>
      <c r="TFH112" s="921"/>
      <c r="TFI112" s="921"/>
      <c r="TFJ112" s="921"/>
      <c r="TFK112" s="921"/>
      <c r="TFL112" s="921"/>
      <c r="TFM112" s="921"/>
      <c r="TFN112" s="921"/>
      <c r="TFO112" s="921"/>
      <c r="TFP112" s="921"/>
      <c r="TFQ112" s="921"/>
      <c r="TFR112" s="921"/>
      <c r="TFS112" s="921"/>
      <c r="TFT112" s="921"/>
      <c r="TFU112" s="921"/>
      <c r="TFV112" s="921"/>
      <c r="TFW112" s="921"/>
      <c r="TFX112" s="921"/>
      <c r="TFY112" s="921"/>
      <c r="TFZ112" s="921"/>
      <c r="TGA112" s="921"/>
      <c r="TGB112" s="921"/>
      <c r="TGC112" s="921"/>
      <c r="TGD112" s="921"/>
      <c r="TGE112" s="921"/>
      <c r="TGF112" s="921"/>
      <c r="TGG112" s="921"/>
      <c r="TGH112" s="921"/>
      <c r="TGI112" s="921"/>
      <c r="TGJ112" s="921"/>
      <c r="TGK112" s="921"/>
      <c r="TGL112" s="921"/>
      <c r="TGM112" s="921"/>
      <c r="TGN112" s="921"/>
      <c r="TGO112" s="921"/>
      <c r="TGP112" s="921"/>
      <c r="TGQ112" s="921"/>
      <c r="TGR112" s="921"/>
      <c r="TGS112" s="921"/>
      <c r="TGT112" s="921"/>
      <c r="TGU112" s="921"/>
      <c r="TGV112" s="921"/>
      <c r="TGW112" s="921"/>
      <c r="TGX112" s="921"/>
      <c r="TGY112" s="921"/>
      <c r="TGZ112" s="921"/>
      <c r="THA112" s="921"/>
      <c r="THB112" s="921"/>
      <c r="THC112" s="921"/>
      <c r="THD112" s="921"/>
      <c r="THE112" s="921"/>
      <c r="THF112" s="921"/>
      <c r="THG112" s="921"/>
      <c r="THH112" s="921"/>
      <c r="THI112" s="921"/>
      <c r="THJ112" s="921"/>
      <c r="THK112" s="921"/>
      <c r="THL112" s="921"/>
      <c r="THM112" s="921"/>
      <c r="THN112" s="921"/>
      <c r="THO112" s="921"/>
      <c r="THP112" s="921"/>
      <c r="THQ112" s="921"/>
      <c r="THR112" s="921"/>
      <c r="THS112" s="921"/>
      <c r="THT112" s="921"/>
      <c r="THU112" s="921"/>
      <c r="THV112" s="921"/>
      <c r="THW112" s="921"/>
      <c r="THX112" s="921"/>
      <c r="THY112" s="921"/>
      <c r="THZ112" s="921"/>
      <c r="TIA112" s="921"/>
      <c r="TIB112" s="921"/>
      <c r="TIC112" s="921"/>
      <c r="TID112" s="921"/>
      <c r="TIE112" s="921"/>
      <c r="TIF112" s="921"/>
      <c r="TIG112" s="921"/>
      <c r="TIH112" s="921"/>
      <c r="TII112" s="921"/>
      <c r="TIJ112" s="921"/>
      <c r="TIK112" s="921"/>
      <c r="TIL112" s="921"/>
      <c r="TIM112" s="921"/>
      <c r="TIN112" s="921"/>
      <c r="TIO112" s="921"/>
      <c r="TIP112" s="921"/>
      <c r="TIQ112" s="921"/>
      <c r="TIR112" s="921"/>
      <c r="TIS112" s="921"/>
      <c r="TIT112" s="921"/>
      <c r="TIU112" s="921"/>
      <c r="TIV112" s="921"/>
      <c r="TIW112" s="921"/>
      <c r="TIX112" s="921"/>
      <c r="TIY112" s="921"/>
      <c r="TIZ112" s="921"/>
      <c r="TJA112" s="921"/>
      <c r="TJB112" s="921"/>
      <c r="TJC112" s="921"/>
      <c r="TJD112" s="921"/>
      <c r="TJE112" s="921"/>
      <c r="TJF112" s="921"/>
      <c r="TJG112" s="921"/>
      <c r="TJH112" s="921"/>
      <c r="TJI112" s="921"/>
      <c r="TJJ112" s="921"/>
      <c r="TJK112" s="921"/>
      <c r="TJL112" s="921"/>
      <c r="TJM112" s="921"/>
      <c r="TJN112" s="921"/>
      <c r="TJO112" s="921"/>
      <c r="TJP112" s="921"/>
      <c r="TJQ112" s="921"/>
      <c r="TJR112" s="921"/>
      <c r="TJS112" s="921"/>
      <c r="TJT112" s="921"/>
      <c r="TJU112" s="921"/>
      <c r="TJV112" s="921"/>
      <c r="TJW112" s="921"/>
      <c r="TJX112" s="921"/>
      <c r="TJY112" s="921"/>
      <c r="TJZ112" s="921"/>
      <c r="TKA112" s="921"/>
      <c r="TKB112" s="921"/>
      <c r="TKC112" s="921"/>
      <c r="TKD112" s="921"/>
      <c r="TKE112" s="921"/>
      <c r="TKF112" s="921"/>
      <c r="TKG112" s="921"/>
      <c r="TKH112" s="921"/>
      <c r="TKI112" s="921"/>
      <c r="TKJ112" s="921"/>
      <c r="TKK112" s="921"/>
      <c r="TKL112" s="921"/>
      <c r="TKM112" s="921"/>
      <c r="TKN112" s="921"/>
      <c r="TKO112" s="921"/>
      <c r="TKP112" s="921"/>
      <c r="TKQ112" s="921"/>
      <c r="TKR112" s="921"/>
      <c r="TKS112" s="921"/>
      <c r="TKT112" s="921"/>
      <c r="TKU112" s="921"/>
      <c r="TKV112" s="921"/>
      <c r="TKW112" s="921"/>
      <c r="TKX112" s="921"/>
      <c r="TKY112" s="921"/>
      <c r="TKZ112" s="921"/>
      <c r="TLA112" s="921"/>
      <c r="TLB112" s="921"/>
      <c r="TLC112" s="921"/>
      <c r="TLD112" s="921"/>
      <c r="TLE112" s="921"/>
      <c r="TLF112" s="921"/>
      <c r="TLG112" s="921"/>
      <c r="TLH112" s="921"/>
      <c r="TLI112" s="921"/>
      <c r="TLJ112" s="921"/>
      <c r="TLK112" s="921"/>
      <c r="TLL112" s="921"/>
      <c r="TLM112" s="921"/>
      <c r="TLN112" s="921"/>
      <c r="TLO112" s="921"/>
      <c r="TLP112" s="921"/>
      <c r="TLQ112" s="921"/>
      <c r="TLR112" s="921"/>
      <c r="TLS112" s="921"/>
      <c r="TLT112" s="921"/>
      <c r="TLU112" s="921"/>
      <c r="TLV112" s="921"/>
      <c r="TLW112" s="921"/>
      <c r="TLX112" s="921"/>
      <c r="TLY112" s="921"/>
      <c r="TLZ112" s="921"/>
      <c r="TMA112" s="921"/>
      <c r="TMB112" s="921"/>
      <c r="TMC112" s="921"/>
      <c r="TMD112" s="921"/>
      <c r="TME112" s="921"/>
      <c r="TMF112" s="921"/>
      <c r="TMG112" s="921"/>
      <c r="TMH112" s="921"/>
      <c r="TMI112" s="921"/>
      <c r="TMJ112" s="921"/>
      <c r="TMK112" s="921"/>
      <c r="TML112" s="921"/>
      <c r="TMM112" s="921"/>
      <c r="TMN112" s="921"/>
      <c r="TMO112" s="921"/>
      <c r="TMP112" s="921"/>
      <c r="TMQ112" s="921"/>
      <c r="TMR112" s="921"/>
      <c r="TMS112" s="921"/>
      <c r="TMT112" s="921"/>
      <c r="TMU112" s="921"/>
      <c r="TMV112" s="921"/>
      <c r="TMW112" s="921"/>
      <c r="TMX112" s="921"/>
      <c r="TMY112" s="921"/>
      <c r="TMZ112" s="921"/>
      <c r="TNA112" s="921"/>
      <c r="TNB112" s="921"/>
      <c r="TNC112" s="921"/>
      <c r="TND112" s="921"/>
      <c r="TNE112" s="921"/>
      <c r="TNF112" s="921"/>
      <c r="TNG112" s="921"/>
      <c r="TNH112" s="921"/>
      <c r="TNI112" s="921"/>
      <c r="TNJ112" s="921"/>
      <c r="TNK112" s="921"/>
      <c r="TNL112" s="921"/>
      <c r="TNM112" s="921"/>
      <c r="TNN112" s="921"/>
      <c r="TNO112" s="921"/>
      <c r="TNP112" s="921"/>
      <c r="TNQ112" s="921"/>
      <c r="TNR112" s="921"/>
      <c r="TNS112" s="921"/>
      <c r="TNT112" s="921"/>
      <c r="TNU112" s="921"/>
      <c r="TNV112" s="921"/>
      <c r="TNW112" s="921"/>
      <c r="TNX112" s="921"/>
      <c r="TNY112" s="921"/>
      <c r="TNZ112" s="921"/>
      <c r="TOA112" s="921"/>
      <c r="TOB112" s="921"/>
      <c r="TOC112" s="921"/>
      <c r="TOD112" s="921"/>
      <c r="TOE112" s="921"/>
      <c r="TOF112" s="921"/>
      <c r="TOG112" s="921"/>
      <c r="TOH112" s="921"/>
      <c r="TOI112" s="921"/>
      <c r="TOJ112" s="921"/>
      <c r="TOK112" s="921"/>
      <c r="TOL112" s="921"/>
      <c r="TOM112" s="921"/>
      <c r="TON112" s="921"/>
      <c r="TOO112" s="921"/>
      <c r="TOP112" s="921"/>
      <c r="TOQ112" s="921"/>
      <c r="TOR112" s="921"/>
      <c r="TOS112" s="921"/>
      <c r="TOT112" s="921"/>
      <c r="TOU112" s="921"/>
      <c r="TOV112" s="921"/>
      <c r="TOW112" s="921"/>
      <c r="TOX112" s="921"/>
      <c r="TOY112" s="921"/>
      <c r="TOZ112" s="921"/>
      <c r="TPA112" s="921"/>
      <c r="TPB112" s="921"/>
      <c r="TPC112" s="921"/>
      <c r="TPD112" s="921"/>
      <c r="TPE112" s="921"/>
      <c r="TPF112" s="921"/>
      <c r="TPG112" s="921"/>
      <c r="TPH112" s="921"/>
      <c r="TPI112" s="921"/>
      <c r="TPJ112" s="921"/>
      <c r="TPK112" s="921"/>
      <c r="TPL112" s="921"/>
      <c r="TPM112" s="921"/>
      <c r="TPN112" s="921"/>
      <c r="TPO112" s="921"/>
      <c r="TPP112" s="921"/>
      <c r="TPQ112" s="921"/>
      <c r="TPR112" s="921"/>
      <c r="TPS112" s="921"/>
      <c r="TPT112" s="921"/>
      <c r="TPU112" s="921"/>
      <c r="TPV112" s="921"/>
      <c r="TPW112" s="921"/>
      <c r="TPX112" s="921"/>
      <c r="TPY112" s="921"/>
      <c r="TPZ112" s="921"/>
      <c r="TQA112" s="921"/>
      <c r="TQB112" s="921"/>
      <c r="TQC112" s="921"/>
      <c r="TQD112" s="921"/>
      <c r="TQE112" s="921"/>
      <c r="TQF112" s="921"/>
      <c r="TQG112" s="921"/>
      <c r="TQH112" s="921"/>
      <c r="TQI112" s="921"/>
      <c r="TQJ112" s="921"/>
      <c r="TQK112" s="921"/>
      <c r="TQL112" s="921"/>
      <c r="TQM112" s="921"/>
      <c r="TQN112" s="921"/>
      <c r="TQO112" s="921"/>
      <c r="TQP112" s="921"/>
      <c r="TQQ112" s="921"/>
      <c r="TQR112" s="921"/>
      <c r="TQS112" s="921"/>
      <c r="TQT112" s="921"/>
      <c r="TQU112" s="921"/>
      <c r="TQV112" s="921"/>
      <c r="TQW112" s="921"/>
      <c r="TQX112" s="921"/>
      <c r="TQY112" s="921"/>
      <c r="TQZ112" s="921"/>
      <c r="TRA112" s="921"/>
      <c r="TRB112" s="921"/>
      <c r="TRC112" s="921"/>
      <c r="TRD112" s="921"/>
      <c r="TRE112" s="921"/>
      <c r="TRF112" s="921"/>
      <c r="TRG112" s="921"/>
      <c r="TRH112" s="921"/>
      <c r="TRI112" s="921"/>
      <c r="TRJ112" s="921"/>
      <c r="TRK112" s="921"/>
      <c r="TRL112" s="921"/>
      <c r="TRM112" s="921"/>
      <c r="TRN112" s="921"/>
      <c r="TRO112" s="921"/>
      <c r="TRP112" s="921"/>
      <c r="TRQ112" s="921"/>
      <c r="TRR112" s="921"/>
      <c r="TRS112" s="921"/>
      <c r="TRT112" s="921"/>
      <c r="TRU112" s="921"/>
      <c r="TRV112" s="921"/>
      <c r="TRW112" s="921"/>
      <c r="TRX112" s="921"/>
      <c r="TRY112" s="921"/>
      <c r="TRZ112" s="921"/>
      <c r="TSA112" s="921"/>
      <c r="TSB112" s="921"/>
      <c r="TSC112" s="921"/>
      <c r="TSD112" s="921"/>
      <c r="TSE112" s="921"/>
      <c r="TSF112" s="921"/>
      <c r="TSG112" s="921"/>
      <c r="TSH112" s="921"/>
      <c r="TSI112" s="921"/>
      <c r="TSJ112" s="921"/>
      <c r="TSK112" s="921"/>
      <c r="TSL112" s="921"/>
      <c r="TSM112" s="921"/>
      <c r="TSN112" s="921"/>
      <c r="TSO112" s="921"/>
      <c r="TSP112" s="921"/>
      <c r="TSQ112" s="921"/>
      <c r="TSR112" s="921"/>
      <c r="TSS112" s="921"/>
      <c r="TST112" s="921"/>
      <c r="TSU112" s="921"/>
      <c r="TSV112" s="921"/>
      <c r="TSW112" s="921"/>
      <c r="TSX112" s="921"/>
      <c r="TSY112" s="921"/>
      <c r="TSZ112" s="921"/>
      <c r="TTA112" s="921"/>
      <c r="TTB112" s="921"/>
      <c r="TTC112" s="921"/>
      <c r="TTD112" s="921"/>
      <c r="TTE112" s="921"/>
      <c r="TTF112" s="921"/>
      <c r="TTG112" s="921"/>
      <c r="TTH112" s="921"/>
      <c r="TTI112" s="921"/>
      <c r="TTJ112" s="921"/>
      <c r="TTK112" s="921"/>
      <c r="TTL112" s="921"/>
      <c r="TTM112" s="921"/>
      <c r="TTN112" s="921"/>
      <c r="TTO112" s="921"/>
      <c r="TTP112" s="921"/>
      <c r="TTQ112" s="921"/>
      <c r="TTR112" s="921"/>
      <c r="TTS112" s="921"/>
      <c r="TTT112" s="921"/>
      <c r="TTU112" s="921"/>
      <c r="TTV112" s="921"/>
      <c r="TTW112" s="921"/>
      <c r="TTX112" s="921"/>
      <c r="TTY112" s="921"/>
      <c r="TTZ112" s="921"/>
      <c r="TUA112" s="921"/>
      <c r="TUB112" s="921"/>
      <c r="TUC112" s="921"/>
      <c r="TUD112" s="921"/>
      <c r="TUE112" s="921"/>
      <c r="TUF112" s="921"/>
      <c r="TUG112" s="921"/>
      <c r="TUH112" s="921"/>
      <c r="TUI112" s="921"/>
      <c r="TUJ112" s="921"/>
      <c r="TUK112" s="921"/>
      <c r="TUL112" s="921"/>
      <c r="TUM112" s="921"/>
      <c r="TUN112" s="921"/>
      <c r="TUO112" s="921"/>
      <c r="TUP112" s="921"/>
      <c r="TUQ112" s="921"/>
      <c r="TUR112" s="921"/>
      <c r="TUS112" s="921"/>
      <c r="TUT112" s="921"/>
      <c r="TUU112" s="921"/>
      <c r="TUV112" s="921"/>
      <c r="TUW112" s="921"/>
      <c r="TUX112" s="921"/>
      <c r="TUY112" s="921"/>
      <c r="TUZ112" s="921"/>
      <c r="TVA112" s="921"/>
      <c r="TVB112" s="921"/>
      <c r="TVC112" s="921"/>
      <c r="TVD112" s="921"/>
      <c r="TVE112" s="921"/>
      <c r="TVF112" s="921"/>
      <c r="TVG112" s="921"/>
      <c r="TVH112" s="921"/>
      <c r="TVI112" s="921"/>
      <c r="TVJ112" s="921"/>
      <c r="TVK112" s="921"/>
      <c r="TVL112" s="921"/>
      <c r="TVM112" s="921"/>
      <c r="TVN112" s="921"/>
      <c r="TVO112" s="921"/>
      <c r="TVP112" s="921"/>
      <c r="TVQ112" s="921"/>
      <c r="TVR112" s="921"/>
      <c r="TVS112" s="921"/>
      <c r="TVT112" s="921"/>
      <c r="TVU112" s="921"/>
      <c r="TVV112" s="921"/>
      <c r="TVW112" s="921"/>
      <c r="TVX112" s="921"/>
      <c r="TVY112" s="921"/>
      <c r="TVZ112" s="921"/>
      <c r="TWA112" s="921"/>
      <c r="TWB112" s="921"/>
      <c r="TWC112" s="921"/>
      <c r="TWD112" s="921"/>
      <c r="TWE112" s="921"/>
      <c r="TWF112" s="921"/>
      <c r="TWG112" s="921"/>
      <c r="TWH112" s="921"/>
      <c r="TWI112" s="921"/>
      <c r="TWJ112" s="921"/>
      <c r="TWK112" s="921"/>
      <c r="TWL112" s="921"/>
      <c r="TWM112" s="921"/>
      <c r="TWN112" s="921"/>
      <c r="TWO112" s="921"/>
      <c r="TWP112" s="921"/>
      <c r="TWQ112" s="921"/>
      <c r="TWR112" s="921"/>
      <c r="TWS112" s="921"/>
      <c r="TWT112" s="921"/>
      <c r="TWU112" s="921"/>
      <c r="TWV112" s="921"/>
      <c r="TWW112" s="921"/>
      <c r="TWX112" s="921"/>
      <c r="TWY112" s="921"/>
      <c r="TWZ112" s="921"/>
      <c r="TXA112" s="921"/>
      <c r="TXB112" s="921"/>
      <c r="TXC112" s="921"/>
      <c r="TXD112" s="921"/>
      <c r="TXE112" s="921"/>
      <c r="TXF112" s="921"/>
      <c r="TXG112" s="921"/>
      <c r="TXH112" s="921"/>
      <c r="TXI112" s="921"/>
      <c r="TXJ112" s="921"/>
      <c r="TXK112" s="921"/>
      <c r="TXL112" s="921"/>
      <c r="TXM112" s="921"/>
      <c r="TXN112" s="921"/>
      <c r="TXO112" s="921"/>
      <c r="TXP112" s="921"/>
      <c r="TXQ112" s="921"/>
      <c r="TXR112" s="921"/>
      <c r="TXS112" s="921"/>
      <c r="TXT112" s="921"/>
      <c r="TXU112" s="921"/>
      <c r="TXV112" s="921"/>
      <c r="TXW112" s="921"/>
      <c r="TXX112" s="921"/>
      <c r="TXY112" s="921"/>
      <c r="TXZ112" s="921"/>
      <c r="TYA112" s="921"/>
      <c r="TYB112" s="921"/>
      <c r="TYC112" s="921"/>
      <c r="TYD112" s="921"/>
      <c r="TYE112" s="921"/>
      <c r="TYF112" s="921"/>
      <c r="TYG112" s="921"/>
      <c r="TYH112" s="921"/>
      <c r="TYI112" s="921"/>
      <c r="TYJ112" s="921"/>
      <c r="TYK112" s="921"/>
      <c r="TYL112" s="921"/>
      <c r="TYM112" s="921"/>
      <c r="TYN112" s="921"/>
      <c r="TYO112" s="921"/>
      <c r="TYP112" s="921"/>
      <c r="TYQ112" s="921"/>
      <c r="TYR112" s="921"/>
      <c r="TYS112" s="921"/>
      <c r="TYT112" s="921"/>
      <c r="TYU112" s="921"/>
      <c r="TYV112" s="921"/>
      <c r="TYW112" s="921"/>
      <c r="TYX112" s="921"/>
      <c r="TYY112" s="921"/>
      <c r="TYZ112" s="921"/>
      <c r="TZA112" s="921"/>
      <c r="TZB112" s="921"/>
      <c r="TZC112" s="921"/>
      <c r="TZD112" s="921"/>
      <c r="TZE112" s="921"/>
      <c r="TZF112" s="921"/>
      <c r="TZG112" s="921"/>
      <c r="TZH112" s="921"/>
      <c r="TZI112" s="921"/>
      <c r="TZJ112" s="921"/>
      <c r="TZK112" s="921"/>
      <c r="TZL112" s="921"/>
      <c r="TZM112" s="921"/>
      <c r="TZN112" s="921"/>
      <c r="TZO112" s="921"/>
      <c r="TZP112" s="921"/>
      <c r="TZQ112" s="921"/>
      <c r="TZR112" s="921"/>
      <c r="TZS112" s="921"/>
      <c r="TZT112" s="921"/>
      <c r="TZU112" s="921"/>
      <c r="TZV112" s="921"/>
      <c r="TZW112" s="921"/>
      <c r="TZX112" s="921"/>
      <c r="TZY112" s="921"/>
      <c r="TZZ112" s="921"/>
      <c r="UAA112" s="921"/>
      <c r="UAB112" s="921"/>
      <c r="UAC112" s="921"/>
      <c r="UAD112" s="921"/>
      <c r="UAE112" s="921"/>
      <c r="UAF112" s="921"/>
      <c r="UAG112" s="921"/>
      <c r="UAH112" s="921"/>
      <c r="UAI112" s="921"/>
      <c r="UAJ112" s="921"/>
      <c r="UAK112" s="921"/>
      <c r="UAL112" s="921"/>
      <c r="UAM112" s="921"/>
      <c r="UAN112" s="921"/>
      <c r="UAO112" s="921"/>
      <c r="UAP112" s="921"/>
      <c r="UAQ112" s="921"/>
      <c r="UAR112" s="921"/>
      <c r="UAS112" s="921"/>
      <c r="UAT112" s="921"/>
      <c r="UAU112" s="921"/>
      <c r="UAV112" s="921"/>
      <c r="UAW112" s="921"/>
      <c r="UAX112" s="921"/>
      <c r="UAY112" s="921"/>
      <c r="UAZ112" s="921"/>
      <c r="UBA112" s="921"/>
      <c r="UBB112" s="921"/>
      <c r="UBC112" s="921"/>
      <c r="UBD112" s="921"/>
      <c r="UBE112" s="921"/>
      <c r="UBF112" s="921"/>
      <c r="UBG112" s="921"/>
      <c r="UBH112" s="921"/>
      <c r="UBI112" s="921"/>
      <c r="UBJ112" s="921"/>
      <c r="UBK112" s="921"/>
      <c r="UBL112" s="921"/>
      <c r="UBM112" s="921"/>
      <c r="UBN112" s="921"/>
      <c r="UBO112" s="921"/>
      <c r="UBP112" s="921"/>
      <c r="UBQ112" s="921"/>
      <c r="UBR112" s="921"/>
      <c r="UBS112" s="921"/>
      <c r="UBT112" s="921"/>
      <c r="UBU112" s="921"/>
      <c r="UBV112" s="921"/>
      <c r="UBW112" s="921"/>
      <c r="UBX112" s="921"/>
      <c r="UBY112" s="921"/>
      <c r="UBZ112" s="921"/>
      <c r="UCA112" s="921"/>
      <c r="UCB112" s="921"/>
      <c r="UCC112" s="921"/>
      <c r="UCD112" s="921"/>
      <c r="UCE112" s="921"/>
      <c r="UCF112" s="921"/>
      <c r="UCG112" s="921"/>
      <c r="UCH112" s="921"/>
      <c r="UCI112" s="921"/>
      <c r="UCJ112" s="921"/>
      <c r="UCK112" s="921"/>
      <c r="UCL112" s="921"/>
      <c r="UCM112" s="921"/>
      <c r="UCN112" s="921"/>
      <c r="UCO112" s="921"/>
      <c r="UCP112" s="921"/>
      <c r="UCQ112" s="921"/>
      <c r="UCR112" s="921"/>
      <c r="UCS112" s="921"/>
      <c r="UCT112" s="921"/>
      <c r="UCU112" s="921"/>
      <c r="UCV112" s="921"/>
      <c r="UCW112" s="921"/>
      <c r="UCX112" s="921"/>
      <c r="UCY112" s="921"/>
      <c r="UCZ112" s="921"/>
      <c r="UDA112" s="921"/>
      <c r="UDB112" s="921"/>
      <c r="UDC112" s="921"/>
      <c r="UDD112" s="921"/>
      <c r="UDE112" s="921"/>
      <c r="UDF112" s="921"/>
      <c r="UDG112" s="921"/>
      <c r="UDH112" s="921"/>
      <c r="UDI112" s="921"/>
      <c r="UDJ112" s="921"/>
      <c r="UDK112" s="921"/>
      <c r="UDL112" s="921"/>
      <c r="UDM112" s="921"/>
      <c r="UDN112" s="921"/>
      <c r="UDO112" s="921"/>
      <c r="UDP112" s="921"/>
      <c r="UDQ112" s="921"/>
      <c r="UDR112" s="921"/>
      <c r="UDS112" s="921"/>
      <c r="UDT112" s="921"/>
      <c r="UDU112" s="921"/>
      <c r="UDV112" s="921"/>
      <c r="UDW112" s="921"/>
      <c r="UDX112" s="921"/>
      <c r="UDY112" s="921"/>
      <c r="UDZ112" s="921"/>
      <c r="UEA112" s="921"/>
      <c r="UEB112" s="921"/>
      <c r="UEC112" s="921"/>
      <c r="UED112" s="921"/>
      <c r="UEE112" s="921"/>
      <c r="UEF112" s="921"/>
      <c r="UEG112" s="921"/>
      <c r="UEH112" s="921"/>
      <c r="UEI112" s="921"/>
      <c r="UEJ112" s="921"/>
      <c r="UEK112" s="921"/>
      <c r="UEL112" s="921"/>
      <c r="UEM112" s="921"/>
      <c r="UEN112" s="921"/>
      <c r="UEO112" s="921"/>
      <c r="UEP112" s="921"/>
      <c r="UEQ112" s="921"/>
      <c r="UER112" s="921"/>
      <c r="UES112" s="921"/>
      <c r="UET112" s="921"/>
      <c r="UEU112" s="921"/>
      <c r="UEV112" s="921"/>
      <c r="UEW112" s="921"/>
      <c r="UEX112" s="921"/>
      <c r="UEY112" s="921"/>
      <c r="UEZ112" s="921"/>
      <c r="UFA112" s="921"/>
      <c r="UFB112" s="921"/>
      <c r="UFC112" s="921"/>
      <c r="UFD112" s="921"/>
      <c r="UFE112" s="921"/>
      <c r="UFF112" s="921"/>
      <c r="UFG112" s="921"/>
      <c r="UFH112" s="921"/>
      <c r="UFI112" s="921"/>
      <c r="UFJ112" s="921"/>
      <c r="UFK112" s="921"/>
      <c r="UFL112" s="921"/>
      <c r="UFM112" s="921"/>
      <c r="UFN112" s="921"/>
      <c r="UFO112" s="921"/>
      <c r="UFP112" s="921"/>
      <c r="UFQ112" s="921"/>
      <c r="UFR112" s="921"/>
      <c r="UFS112" s="921"/>
      <c r="UFT112" s="921"/>
      <c r="UFU112" s="921"/>
      <c r="UFV112" s="921"/>
      <c r="UFW112" s="921"/>
      <c r="UFX112" s="921"/>
      <c r="UFY112" s="921"/>
      <c r="UFZ112" s="921"/>
      <c r="UGA112" s="921"/>
      <c r="UGB112" s="921"/>
      <c r="UGC112" s="921"/>
      <c r="UGD112" s="921"/>
      <c r="UGE112" s="921"/>
      <c r="UGF112" s="921"/>
      <c r="UGG112" s="921"/>
      <c r="UGH112" s="921"/>
      <c r="UGI112" s="921"/>
      <c r="UGJ112" s="921"/>
      <c r="UGK112" s="921"/>
      <c r="UGL112" s="921"/>
      <c r="UGM112" s="921"/>
      <c r="UGN112" s="921"/>
      <c r="UGO112" s="921"/>
      <c r="UGP112" s="921"/>
      <c r="UGQ112" s="921"/>
      <c r="UGR112" s="921"/>
      <c r="UGS112" s="921"/>
      <c r="UGT112" s="921"/>
      <c r="UGU112" s="921"/>
      <c r="UGV112" s="921"/>
      <c r="UGW112" s="921"/>
      <c r="UGX112" s="921"/>
      <c r="UGY112" s="921"/>
      <c r="UGZ112" s="921"/>
      <c r="UHA112" s="921"/>
      <c r="UHB112" s="921"/>
      <c r="UHC112" s="921"/>
      <c r="UHD112" s="921"/>
      <c r="UHE112" s="921"/>
      <c r="UHF112" s="921"/>
      <c r="UHG112" s="921"/>
      <c r="UHH112" s="921"/>
      <c r="UHI112" s="921"/>
      <c r="UHJ112" s="921"/>
      <c r="UHK112" s="921"/>
      <c r="UHL112" s="921"/>
      <c r="UHM112" s="921"/>
      <c r="UHN112" s="921"/>
      <c r="UHO112" s="921"/>
      <c r="UHP112" s="921"/>
      <c r="UHQ112" s="921"/>
      <c r="UHR112" s="921"/>
      <c r="UHS112" s="921"/>
      <c r="UHT112" s="921"/>
      <c r="UHU112" s="921"/>
      <c r="UHV112" s="921"/>
      <c r="UHW112" s="921"/>
      <c r="UHX112" s="921"/>
      <c r="UHY112" s="921"/>
      <c r="UHZ112" s="921"/>
      <c r="UIA112" s="921"/>
      <c r="UIB112" s="921"/>
      <c r="UIC112" s="921"/>
      <c r="UID112" s="921"/>
      <c r="UIE112" s="921"/>
      <c r="UIF112" s="921"/>
      <c r="UIG112" s="921"/>
      <c r="UIH112" s="921"/>
      <c r="UII112" s="921"/>
      <c r="UIJ112" s="921"/>
      <c r="UIK112" s="921"/>
      <c r="UIL112" s="921"/>
      <c r="UIM112" s="921"/>
      <c r="UIN112" s="921"/>
      <c r="UIO112" s="921"/>
      <c r="UIP112" s="921"/>
      <c r="UIQ112" s="921"/>
      <c r="UIR112" s="921"/>
      <c r="UIS112" s="921"/>
      <c r="UIT112" s="921"/>
      <c r="UIU112" s="921"/>
      <c r="UIV112" s="921"/>
      <c r="UIW112" s="921"/>
      <c r="UIX112" s="921"/>
      <c r="UIY112" s="921"/>
      <c r="UIZ112" s="921"/>
      <c r="UJA112" s="921"/>
      <c r="UJB112" s="921"/>
      <c r="UJC112" s="921"/>
      <c r="UJD112" s="921"/>
      <c r="UJE112" s="921"/>
      <c r="UJF112" s="921"/>
      <c r="UJG112" s="921"/>
      <c r="UJH112" s="921"/>
      <c r="UJI112" s="921"/>
      <c r="UJJ112" s="921"/>
      <c r="UJK112" s="921"/>
      <c r="UJL112" s="921"/>
      <c r="UJM112" s="921"/>
      <c r="UJN112" s="921"/>
      <c r="UJO112" s="921"/>
      <c r="UJP112" s="921"/>
      <c r="UJQ112" s="921"/>
      <c r="UJR112" s="921"/>
      <c r="UJS112" s="921"/>
      <c r="UJT112" s="921"/>
      <c r="UJU112" s="921"/>
      <c r="UJV112" s="921"/>
      <c r="UJW112" s="921"/>
      <c r="UJX112" s="921"/>
      <c r="UJY112" s="921"/>
      <c r="UJZ112" s="921"/>
      <c r="UKA112" s="921"/>
      <c r="UKB112" s="921"/>
      <c r="UKC112" s="921"/>
      <c r="UKD112" s="921"/>
      <c r="UKE112" s="921"/>
      <c r="UKF112" s="921"/>
      <c r="UKG112" s="921"/>
      <c r="UKH112" s="921"/>
      <c r="UKI112" s="921"/>
      <c r="UKJ112" s="921"/>
      <c r="UKK112" s="921"/>
      <c r="UKL112" s="921"/>
      <c r="UKM112" s="921"/>
      <c r="UKN112" s="921"/>
      <c r="UKO112" s="921"/>
      <c r="UKP112" s="921"/>
      <c r="UKQ112" s="921"/>
      <c r="UKR112" s="921"/>
      <c r="UKS112" s="921"/>
      <c r="UKT112" s="921"/>
      <c r="UKU112" s="921"/>
      <c r="UKV112" s="921"/>
      <c r="UKW112" s="921"/>
      <c r="UKX112" s="921"/>
      <c r="UKY112" s="921"/>
      <c r="UKZ112" s="921"/>
      <c r="ULA112" s="921"/>
      <c r="ULB112" s="921"/>
      <c r="ULC112" s="921"/>
      <c r="ULD112" s="921"/>
      <c r="ULE112" s="921"/>
      <c r="ULF112" s="921"/>
      <c r="ULG112" s="921"/>
      <c r="ULH112" s="921"/>
      <c r="ULI112" s="921"/>
      <c r="ULJ112" s="921"/>
      <c r="ULK112" s="921"/>
      <c r="ULL112" s="921"/>
      <c r="ULM112" s="921"/>
      <c r="ULN112" s="921"/>
      <c r="ULO112" s="921"/>
      <c r="ULP112" s="921"/>
      <c r="ULQ112" s="921"/>
      <c r="ULR112" s="921"/>
      <c r="ULS112" s="921"/>
      <c r="ULT112" s="921"/>
      <c r="ULU112" s="921"/>
      <c r="ULV112" s="921"/>
      <c r="ULW112" s="921"/>
      <c r="ULX112" s="921"/>
      <c r="ULY112" s="921"/>
      <c r="ULZ112" s="921"/>
      <c r="UMA112" s="921"/>
      <c r="UMB112" s="921"/>
      <c r="UMC112" s="921"/>
      <c r="UMD112" s="921"/>
      <c r="UME112" s="921"/>
      <c r="UMF112" s="921"/>
      <c r="UMG112" s="921"/>
      <c r="UMH112" s="921"/>
      <c r="UMI112" s="921"/>
      <c r="UMJ112" s="921"/>
      <c r="UMK112" s="921"/>
      <c r="UML112" s="921"/>
      <c r="UMM112" s="921"/>
      <c r="UMN112" s="921"/>
      <c r="UMO112" s="921"/>
      <c r="UMP112" s="921"/>
      <c r="UMQ112" s="921"/>
      <c r="UMR112" s="921"/>
      <c r="UMS112" s="921"/>
      <c r="UMT112" s="921"/>
      <c r="UMU112" s="921"/>
      <c r="UMV112" s="921"/>
      <c r="UMW112" s="921"/>
      <c r="UMX112" s="921"/>
      <c r="UMY112" s="921"/>
      <c r="UMZ112" s="921"/>
      <c r="UNA112" s="921"/>
      <c r="UNB112" s="921"/>
      <c r="UNC112" s="921"/>
      <c r="UND112" s="921"/>
      <c r="UNE112" s="921"/>
      <c r="UNF112" s="921"/>
      <c r="UNG112" s="921"/>
      <c r="UNH112" s="921"/>
      <c r="UNI112" s="921"/>
      <c r="UNJ112" s="921"/>
      <c r="UNK112" s="921"/>
      <c r="UNL112" s="921"/>
      <c r="UNM112" s="921"/>
      <c r="UNN112" s="921"/>
      <c r="UNO112" s="921"/>
      <c r="UNP112" s="921"/>
      <c r="UNQ112" s="921"/>
      <c r="UNR112" s="921"/>
      <c r="UNS112" s="921"/>
      <c r="UNT112" s="921"/>
      <c r="UNU112" s="921"/>
      <c r="UNV112" s="921"/>
      <c r="UNW112" s="921"/>
      <c r="UNX112" s="921"/>
      <c r="UNY112" s="921"/>
      <c r="UNZ112" s="921"/>
      <c r="UOA112" s="921"/>
      <c r="UOB112" s="921"/>
      <c r="UOC112" s="921"/>
      <c r="UOD112" s="921"/>
      <c r="UOE112" s="921"/>
      <c r="UOF112" s="921"/>
      <c r="UOG112" s="921"/>
      <c r="UOH112" s="921"/>
      <c r="UOI112" s="921"/>
      <c r="UOJ112" s="921"/>
      <c r="UOK112" s="921"/>
      <c r="UOL112" s="921"/>
      <c r="UOM112" s="921"/>
      <c r="UON112" s="921"/>
      <c r="UOO112" s="921"/>
      <c r="UOP112" s="921"/>
      <c r="UOQ112" s="921"/>
      <c r="UOR112" s="921"/>
      <c r="UOS112" s="921"/>
      <c r="UOT112" s="921"/>
      <c r="UOU112" s="921"/>
      <c r="UOV112" s="921"/>
      <c r="UOW112" s="921"/>
      <c r="UOX112" s="921"/>
      <c r="UOY112" s="921"/>
      <c r="UOZ112" s="921"/>
      <c r="UPA112" s="921"/>
      <c r="UPB112" s="921"/>
      <c r="UPC112" s="921"/>
      <c r="UPD112" s="921"/>
      <c r="UPE112" s="921"/>
      <c r="UPF112" s="921"/>
      <c r="UPG112" s="921"/>
      <c r="UPH112" s="921"/>
      <c r="UPI112" s="921"/>
      <c r="UPJ112" s="921"/>
      <c r="UPK112" s="921"/>
      <c r="UPL112" s="921"/>
      <c r="UPM112" s="921"/>
      <c r="UPN112" s="921"/>
      <c r="UPO112" s="921"/>
      <c r="UPP112" s="921"/>
      <c r="UPQ112" s="921"/>
      <c r="UPR112" s="921"/>
      <c r="UPS112" s="921"/>
      <c r="UPT112" s="921"/>
      <c r="UPU112" s="921"/>
      <c r="UPV112" s="921"/>
      <c r="UPW112" s="921"/>
      <c r="UPX112" s="921"/>
      <c r="UPY112" s="921"/>
      <c r="UPZ112" s="921"/>
      <c r="UQA112" s="921"/>
      <c r="UQB112" s="921"/>
      <c r="UQC112" s="921"/>
      <c r="UQD112" s="921"/>
      <c r="UQE112" s="921"/>
      <c r="UQF112" s="921"/>
      <c r="UQG112" s="921"/>
      <c r="UQH112" s="921"/>
      <c r="UQI112" s="921"/>
      <c r="UQJ112" s="921"/>
      <c r="UQK112" s="921"/>
      <c r="UQL112" s="921"/>
      <c r="UQM112" s="921"/>
      <c r="UQN112" s="921"/>
      <c r="UQO112" s="921"/>
      <c r="UQP112" s="921"/>
      <c r="UQQ112" s="921"/>
      <c r="UQR112" s="921"/>
      <c r="UQS112" s="921"/>
      <c r="UQT112" s="921"/>
      <c r="UQU112" s="921"/>
      <c r="UQV112" s="921"/>
      <c r="UQW112" s="921"/>
      <c r="UQX112" s="921"/>
      <c r="UQY112" s="921"/>
      <c r="UQZ112" s="921"/>
      <c r="URA112" s="921"/>
      <c r="URB112" s="921"/>
      <c r="URC112" s="921"/>
      <c r="URD112" s="921"/>
      <c r="URE112" s="921"/>
      <c r="URF112" s="921"/>
      <c r="URG112" s="921"/>
      <c r="URH112" s="921"/>
      <c r="URI112" s="921"/>
      <c r="URJ112" s="921"/>
      <c r="URK112" s="921"/>
      <c r="URL112" s="921"/>
      <c r="URM112" s="921"/>
      <c r="URN112" s="921"/>
      <c r="URO112" s="921"/>
      <c r="URP112" s="921"/>
      <c r="URQ112" s="921"/>
      <c r="URR112" s="921"/>
      <c r="URS112" s="921"/>
      <c r="URT112" s="921"/>
      <c r="URU112" s="921"/>
      <c r="URV112" s="921"/>
      <c r="URW112" s="921"/>
      <c r="URX112" s="921"/>
      <c r="URY112" s="921"/>
      <c r="URZ112" s="921"/>
      <c r="USA112" s="921"/>
      <c r="USB112" s="921"/>
      <c r="USC112" s="921"/>
      <c r="USD112" s="921"/>
      <c r="USE112" s="921"/>
      <c r="USF112" s="921"/>
      <c r="USG112" s="921"/>
      <c r="USH112" s="921"/>
      <c r="USI112" s="921"/>
      <c r="USJ112" s="921"/>
      <c r="USK112" s="921"/>
      <c r="USL112" s="921"/>
      <c r="USM112" s="921"/>
      <c r="USN112" s="921"/>
      <c r="USO112" s="921"/>
      <c r="USP112" s="921"/>
      <c r="USQ112" s="921"/>
      <c r="USR112" s="921"/>
      <c r="USS112" s="921"/>
      <c r="UST112" s="921"/>
      <c r="USU112" s="921"/>
      <c r="USV112" s="921"/>
      <c r="USW112" s="921"/>
      <c r="USX112" s="921"/>
      <c r="USY112" s="921"/>
      <c r="USZ112" s="921"/>
      <c r="UTA112" s="921"/>
      <c r="UTB112" s="921"/>
      <c r="UTC112" s="921"/>
      <c r="UTD112" s="921"/>
      <c r="UTE112" s="921"/>
      <c r="UTF112" s="921"/>
      <c r="UTG112" s="921"/>
      <c r="UTH112" s="921"/>
      <c r="UTI112" s="921"/>
      <c r="UTJ112" s="921"/>
      <c r="UTK112" s="921"/>
      <c r="UTL112" s="921"/>
      <c r="UTM112" s="921"/>
      <c r="UTN112" s="921"/>
      <c r="UTO112" s="921"/>
      <c r="UTP112" s="921"/>
      <c r="UTQ112" s="921"/>
      <c r="UTR112" s="921"/>
      <c r="UTS112" s="921"/>
      <c r="UTT112" s="921"/>
      <c r="UTU112" s="921"/>
      <c r="UTV112" s="921"/>
      <c r="UTW112" s="921"/>
      <c r="UTX112" s="921"/>
      <c r="UTY112" s="921"/>
      <c r="UTZ112" s="921"/>
      <c r="UUA112" s="921"/>
      <c r="UUB112" s="921"/>
      <c r="UUC112" s="921"/>
      <c r="UUD112" s="921"/>
      <c r="UUE112" s="921"/>
      <c r="UUF112" s="921"/>
      <c r="UUG112" s="921"/>
      <c r="UUH112" s="921"/>
      <c r="UUI112" s="921"/>
      <c r="UUJ112" s="921"/>
      <c r="UUK112" s="921"/>
      <c r="UUL112" s="921"/>
      <c r="UUM112" s="921"/>
      <c r="UUN112" s="921"/>
      <c r="UUO112" s="921"/>
      <c r="UUP112" s="921"/>
      <c r="UUQ112" s="921"/>
      <c r="UUR112" s="921"/>
      <c r="UUS112" s="921"/>
      <c r="UUT112" s="921"/>
      <c r="UUU112" s="921"/>
      <c r="UUV112" s="921"/>
      <c r="UUW112" s="921"/>
      <c r="UUX112" s="921"/>
      <c r="UUY112" s="921"/>
      <c r="UUZ112" s="921"/>
      <c r="UVA112" s="921"/>
      <c r="UVB112" s="921"/>
      <c r="UVC112" s="921"/>
      <c r="UVD112" s="921"/>
      <c r="UVE112" s="921"/>
      <c r="UVF112" s="921"/>
      <c r="UVG112" s="921"/>
      <c r="UVH112" s="921"/>
      <c r="UVI112" s="921"/>
      <c r="UVJ112" s="921"/>
      <c r="UVK112" s="921"/>
      <c r="UVL112" s="921"/>
      <c r="UVM112" s="921"/>
      <c r="UVN112" s="921"/>
      <c r="UVO112" s="921"/>
      <c r="UVP112" s="921"/>
      <c r="UVQ112" s="921"/>
      <c r="UVR112" s="921"/>
      <c r="UVS112" s="921"/>
      <c r="UVT112" s="921"/>
      <c r="UVU112" s="921"/>
      <c r="UVV112" s="921"/>
      <c r="UVW112" s="921"/>
      <c r="UVX112" s="921"/>
      <c r="UVY112" s="921"/>
      <c r="UVZ112" s="921"/>
      <c r="UWA112" s="921"/>
      <c r="UWB112" s="921"/>
      <c r="UWC112" s="921"/>
      <c r="UWD112" s="921"/>
      <c r="UWE112" s="921"/>
      <c r="UWF112" s="921"/>
      <c r="UWG112" s="921"/>
      <c r="UWH112" s="921"/>
      <c r="UWI112" s="921"/>
      <c r="UWJ112" s="921"/>
      <c r="UWK112" s="921"/>
      <c r="UWL112" s="921"/>
      <c r="UWM112" s="921"/>
      <c r="UWN112" s="921"/>
      <c r="UWO112" s="921"/>
      <c r="UWP112" s="921"/>
      <c r="UWQ112" s="921"/>
      <c r="UWR112" s="921"/>
      <c r="UWS112" s="921"/>
      <c r="UWT112" s="921"/>
      <c r="UWU112" s="921"/>
      <c r="UWV112" s="921"/>
      <c r="UWW112" s="921"/>
      <c r="UWX112" s="921"/>
      <c r="UWY112" s="921"/>
      <c r="UWZ112" s="921"/>
      <c r="UXA112" s="921"/>
      <c r="UXB112" s="921"/>
      <c r="UXC112" s="921"/>
      <c r="UXD112" s="921"/>
      <c r="UXE112" s="921"/>
      <c r="UXF112" s="921"/>
      <c r="UXG112" s="921"/>
      <c r="UXH112" s="921"/>
      <c r="UXI112" s="921"/>
      <c r="UXJ112" s="921"/>
      <c r="UXK112" s="921"/>
      <c r="UXL112" s="921"/>
      <c r="UXM112" s="921"/>
      <c r="UXN112" s="921"/>
      <c r="UXO112" s="921"/>
      <c r="UXP112" s="921"/>
      <c r="UXQ112" s="921"/>
      <c r="UXR112" s="921"/>
      <c r="UXS112" s="921"/>
      <c r="UXT112" s="921"/>
      <c r="UXU112" s="921"/>
      <c r="UXV112" s="921"/>
      <c r="UXW112" s="921"/>
      <c r="UXX112" s="921"/>
      <c r="UXY112" s="921"/>
      <c r="UXZ112" s="921"/>
      <c r="UYA112" s="921"/>
      <c r="UYB112" s="921"/>
      <c r="UYC112" s="921"/>
      <c r="UYD112" s="921"/>
      <c r="UYE112" s="921"/>
      <c r="UYF112" s="921"/>
      <c r="UYG112" s="921"/>
      <c r="UYH112" s="921"/>
      <c r="UYI112" s="921"/>
      <c r="UYJ112" s="921"/>
      <c r="UYK112" s="921"/>
      <c r="UYL112" s="921"/>
      <c r="UYM112" s="921"/>
      <c r="UYN112" s="921"/>
      <c r="UYO112" s="921"/>
      <c r="UYP112" s="921"/>
      <c r="UYQ112" s="921"/>
      <c r="UYR112" s="921"/>
      <c r="UYS112" s="921"/>
      <c r="UYT112" s="921"/>
      <c r="UYU112" s="921"/>
      <c r="UYV112" s="921"/>
      <c r="UYW112" s="921"/>
      <c r="UYX112" s="921"/>
      <c r="UYY112" s="921"/>
      <c r="UYZ112" s="921"/>
      <c r="UZA112" s="921"/>
      <c r="UZB112" s="921"/>
      <c r="UZC112" s="921"/>
      <c r="UZD112" s="921"/>
      <c r="UZE112" s="921"/>
      <c r="UZF112" s="921"/>
      <c r="UZG112" s="921"/>
      <c r="UZH112" s="921"/>
      <c r="UZI112" s="921"/>
      <c r="UZJ112" s="921"/>
      <c r="UZK112" s="921"/>
      <c r="UZL112" s="921"/>
      <c r="UZM112" s="921"/>
      <c r="UZN112" s="921"/>
      <c r="UZO112" s="921"/>
      <c r="UZP112" s="921"/>
      <c r="UZQ112" s="921"/>
      <c r="UZR112" s="921"/>
      <c r="UZS112" s="921"/>
      <c r="UZT112" s="921"/>
      <c r="UZU112" s="921"/>
      <c r="UZV112" s="921"/>
      <c r="UZW112" s="921"/>
      <c r="UZX112" s="921"/>
      <c r="UZY112" s="921"/>
      <c r="UZZ112" s="921"/>
      <c r="VAA112" s="921"/>
      <c r="VAB112" s="921"/>
      <c r="VAC112" s="921"/>
      <c r="VAD112" s="921"/>
      <c r="VAE112" s="921"/>
      <c r="VAF112" s="921"/>
      <c r="VAG112" s="921"/>
      <c r="VAH112" s="921"/>
      <c r="VAI112" s="921"/>
      <c r="VAJ112" s="921"/>
      <c r="VAK112" s="921"/>
      <c r="VAL112" s="921"/>
      <c r="VAM112" s="921"/>
      <c r="VAN112" s="921"/>
      <c r="VAO112" s="921"/>
      <c r="VAP112" s="921"/>
      <c r="VAQ112" s="921"/>
      <c r="VAR112" s="921"/>
      <c r="VAS112" s="921"/>
      <c r="VAT112" s="921"/>
      <c r="VAU112" s="921"/>
      <c r="VAV112" s="921"/>
      <c r="VAW112" s="921"/>
      <c r="VAX112" s="921"/>
      <c r="VAY112" s="921"/>
      <c r="VAZ112" s="921"/>
      <c r="VBA112" s="921"/>
      <c r="VBB112" s="921"/>
      <c r="VBC112" s="921"/>
      <c r="VBD112" s="921"/>
      <c r="VBE112" s="921"/>
      <c r="VBF112" s="921"/>
      <c r="VBG112" s="921"/>
      <c r="VBH112" s="921"/>
      <c r="VBI112" s="921"/>
      <c r="VBJ112" s="921"/>
      <c r="VBK112" s="921"/>
      <c r="VBL112" s="921"/>
      <c r="VBM112" s="921"/>
      <c r="VBN112" s="921"/>
      <c r="VBO112" s="921"/>
      <c r="VBP112" s="921"/>
      <c r="VBQ112" s="921"/>
      <c r="VBR112" s="921"/>
      <c r="VBS112" s="921"/>
      <c r="VBT112" s="921"/>
      <c r="VBU112" s="921"/>
      <c r="VBV112" s="921"/>
      <c r="VBW112" s="921"/>
      <c r="VBX112" s="921"/>
      <c r="VBY112" s="921"/>
      <c r="VBZ112" s="921"/>
      <c r="VCA112" s="921"/>
      <c r="VCB112" s="921"/>
      <c r="VCC112" s="921"/>
      <c r="VCD112" s="921"/>
      <c r="VCE112" s="921"/>
      <c r="VCF112" s="921"/>
      <c r="VCG112" s="921"/>
      <c r="VCH112" s="921"/>
      <c r="VCI112" s="921"/>
      <c r="VCJ112" s="921"/>
      <c r="VCK112" s="921"/>
      <c r="VCL112" s="921"/>
      <c r="VCM112" s="921"/>
      <c r="VCN112" s="921"/>
      <c r="VCO112" s="921"/>
      <c r="VCP112" s="921"/>
      <c r="VCQ112" s="921"/>
      <c r="VCR112" s="921"/>
      <c r="VCS112" s="921"/>
      <c r="VCT112" s="921"/>
      <c r="VCU112" s="921"/>
      <c r="VCV112" s="921"/>
      <c r="VCW112" s="921"/>
      <c r="VCX112" s="921"/>
      <c r="VCY112" s="921"/>
      <c r="VCZ112" s="921"/>
      <c r="VDA112" s="921"/>
      <c r="VDB112" s="921"/>
      <c r="VDC112" s="921"/>
      <c r="VDD112" s="921"/>
      <c r="VDE112" s="921"/>
      <c r="VDF112" s="921"/>
      <c r="VDG112" s="921"/>
      <c r="VDH112" s="921"/>
      <c r="VDI112" s="921"/>
      <c r="VDJ112" s="921"/>
      <c r="VDK112" s="921"/>
      <c r="VDL112" s="921"/>
      <c r="VDM112" s="921"/>
      <c r="VDN112" s="921"/>
      <c r="VDO112" s="921"/>
      <c r="VDP112" s="921"/>
      <c r="VDQ112" s="921"/>
      <c r="VDR112" s="921"/>
      <c r="VDS112" s="921"/>
      <c r="VDT112" s="921"/>
      <c r="VDU112" s="921"/>
      <c r="VDV112" s="921"/>
      <c r="VDW112" s="921"/>
      <c r="VDX112" s="921"/>
      <c r="VDY112" s="921"/>
      <c r="VDZ112" s="921"/>
      <c r="VEA112" s="921"/>
      <c r="VEB112" s="921"/>
      <c r="VEC112" s="921"/>
      <c r="VED112" s="921"/>
      <c r="VEE112" s="921"/>
      <c r="VEF112" s="921"/>
      <c r="VEG112" s="921"/>
      <c r="VEH112" s="921"/>
      <c r="VEI112" s="921"/>
      <c r="VEJ112" s="921"/>
      <c r="VEK112" s="921"/>
      <c r="VEL112" s="921"/>
      <c r="VEM112" s="921"/>
      <c r="VEN112" s="921"/>
      <c r="VEO112" s="921"/>
      <c r="VEP112" s="921"/>
      <c r="VEQ112" s="921"/>
      <c r="VER112" s="921"/>
      <c r="VES112" s="921"/>
      <c r="VET112" s="921"/>
      <c r="VEU112" s="921"/>
      <c r="VEV112" s="921"/>
      <c r="VEW112" s="921"/>
      <c r="VEX112" s="921"/>
      <c r="VEY112" s="921"/>
      <c r="VEZ112" s="921"/>
      <c r="VFA112" s="921"/>
      <c r="VFB112" s="921"/>
      <c r="VFC112" s="921"/>
      <c r="VFD112" s="921"/>
      <c r="VFE112" s="921"/>
      <c r="VFF112" s="921"/>
      <c r="VFG112" s="921"/>
      <c r="VFH112" s="921"/>
      <c r="VFI112" s="921"/>
      <c r="VFJ112" s="921"/>
      <c r="VFK112" s="921"/>
      <c r="VFL112" s="921"/>
      <c r="VFM112" s="921"/>
      <c r="VFN112" s="921"/>
      <c r="VFO112" s="921"/>
      <c r="VFP112" s="921"/>
      <c r="VFQ112" s="921"/>
      <c r="VFR112" s="921"/>
      <c r="VFS112" s="921"/>
      <c r="VFT112" s="921"/>
      <c r="VFU112" s="921"/>
      <c r="VFV112" s="921"/>
      <c r="VFW112" s="921"/>
      <c r="VFX112" s="921"/>
      <c r="VFY112" s="921"/>
      <c r="VFZ112" s="921"/>
      <c r="VGA112" s="921"/>
      <c r="VGB112" s="921"/>
      <c r="VGC112" s="921"/>
      <c r="VGD112" s="921"/>
      <c r="VGE112" s="921"/>
      <c r="VGF112" s="921"/>
      <c r="VGG112" s="921"/>
      <c r="VGH112" s="921"/>
      <c r="VGI112" s="921"/>
      <c r="VGJ112" s="921"/>
      <c r="VGK112" s="921"/>
      <c r="VGL112" s="921"/>
      <c r="VGM112" s="921"/>
      <c r="VGN112" s="921"/>
      <c r="VGO112" s="921"/>
      <c r="VGP112" s="921"/>
      <c r="VGQ112" s="921"/>
      <c r="VGR112" s="921"/>
      <c r="VGS112" s="921"/>
      <c r="VGT112" s="921"/>
      <c r="VGU112" s="921"/>
      <c r="VGV112" s="921"/>
      <c r="VGW112" s="921"/>
      <c r="VGX112" s="921"/>
      <c r="VGY112" s="921"/>
      <c r="VGZ112" s="921"/>
      <c r="VHA112" s="921"/>
      <c r="VHB112" s="921"/>
      <c r="VHC112" s="921"/>
      <c r="VHD112" s="921"/>
      <c r="VHE112" s="921"/>
      <c r="VHF112" s="921"/>
      <c r="VHG112" s="921"/>
      <c r="VHH112" s="921"/>
      <c r="VHI112" s="921"/>
      <c r="VHJ112" s="921"/>
      <c r="VHK112" s="921"/>
      <c r="VHL112" s="921"/>
      <c r="VHM112" s="921"/>
      <c r="VHN112" s="921"/>
      <c r="VHO112" s="921"/>
      <c r="VHP112" s="921"/>
      <c r="VHQ112" s="921"/>
      <c r="VHR112" s="921"/>
      <c r="VHS112" s="921"/>
      <c r="VHT112" s="921"/>
      <c r="VHU112" s="921"/>
      <c r="VHV112" s="921"/>
      <c r="VHW112" s="921"/>
      <c r="VHX112" s="921"/>
      <c r="VHY112" s="921"/>
      <c r="VHZ112" s="921"/>
      <c r="VIA112" s="921"/>
      <c r="VIB112" s="921"/>
      <c r="VIC112" s="921"/>
      <c r="VID112" s="921"/>
      <c r="VIE112" s="921"/>
      <c r="VIF112" s="921"/>
      <c r="VIG112" s="921"/>
      <c r="VIH112" s="921"/>
      <c r="VII112" s="921"/>
      <c r="VIJ112" s="921"/>
      <c r="VIK112" s="921"/>
      <c r="VIL112" s="921"/>
      <c r="VIM112" s="921"/>
      <c r="VIN112" s="921"/>
      <c r="VIO112" s="921"/>
      <c r="VIP112" s="921"/>
      <c r="VIQ112" s="921"/>
      <c r="VIR112" s="921"/>
      <c r="VIS112" s="921"/>
      <c r="VIT112" s="921"/>
      <c r="VIU112" s="921"/>
      <c r="VIV112" s="921"/>
      <c r="VIW112" s="921"/>
      <c r="VIX112" s="921"/>
      <c r="VIY112" s="921"/>
      <c r="VIZ112" s="921"/>
      <c r="VJA112" s="921"/>
      <c r="VJB112" s="921"/>
      <c r="VJC112" s="921"/>
      <c r="VJD112" s="921"/>
      <c r="VJE112" s="921"/>
      <c r="VJF112" s="921"/>
      <c r="VJG112" s="921"/>
      <c r="VJH112" s="921"/>
      <c r="VJI112" s="921"/>
      <c r="VJJ112" s="921"/>
      <c r="VJK112" s="921"/>
      <c r="VJL112" s="921"/>
      <c r="VJM112" s="921"/>
      <c r="VJN112" s="921"/>
      <c r="VJO112" s="921"/>
      <c r="VJP112" s="921"/>
      <c r="VJQ112" s="921"/>
      <c r="VJR112" s="921"/>
      <c r="VJS112" s="921"/>
      <c r="VJT112" s="921"/>
      <c r="VJU112" s="921"/>
      <c r="VJV112" s="921"/>
      <c r="VJW112" s="921"/>
      <c r="VJX112" s="921"/>
      <c r="VJY112" s="921"/>
      <c r="VJZ112" s="921"/>
      <c r="VKA112" s="921"/>
      <c r="VKB112" s="921"/>
      <c r="VKC112" s="921"/>
      <c r="VKD112" s="921"/>
      <c r="VKE112" s="921"/>
      <c r="VKF112" s="921"/>
      <c r="VKG112" s="921"/>
      <c r="VKH112" s="921"/>
      <c r="VKI112" s="921"/>
      <c r="VKJ112" s="921"/>
      <c r="VKK112" s="921"/>
      <c r="VKL112" s="921"/>
      <c r="VKM112" s="921"/>
      <c r="VKN112" s="921"/>
      <c r="VKO112" s="921"/>
      <c r="VKP112" s="921"/>
      <c r="VKQ112" s="921"/>
      <c r="VKR112" s="921"/>
      <c r="VKS112" s="921"/>
      <c r="VKT112" s="921"/>
      <c r="VKU112" s="921"/>
      <c r="VKV112" s="921"/>
      <c r="VKW112" s="921"/>
      <c r="VKX112" s="921"/>
      <c r="VKY112" s="921"/>
      <c r="VKZ112" s="921"/>
      <c r="VLA112" s="921"/>
      <c r="VLB112" s="921"/>
      <c r="VLC112" s="921"/>
      <c r="VLD112" s="921"/>
      <c r="VLE112" s="921"/>
      <c r="VLF112" s="921"/>
      <c r="VLG112" s="921"/>
      <c r="VLH112" s="921"/>
      <c r="VLI112" s="921"/>
      <c r="VLJ112" s="921"/>
      <c r="VLK112" s="921"/>
      <c r="VLL112" s="921"/>
      <c r="VLM112" s="921"/>
      <c r="VLN112" s="921"/>
      <c r="VLO112" s="921"/>
      <c r="VLP112" s="921"/>
      <c r="VLQ112" s="921"/>
      <c r="VLR112" s="921"/>
      <c r="VLS112" s="921"/>
      <c r="VLT112" s="921"/>
      <c r="VLU112" s="921"/>
      <c r="VLV112" s="921"/>
      <c r="VLW112" s="921"/>
      <c r="VLX112" s="921"/>
      <c r="VLY112" s="921"/>
      <c r="VLZ112" s="921"/>
      <c r="VMA112" s="921"/>
      <c r="VMB112" s="921"/>
      <c r="VMC112" s="921"/>
      <c r="VMD112" s="921"/>
      <c r="VME112" s="921"/>
      <c r="VMF112" s="921"/>
      <c r="VMG112" s="921"/>
      <c r="VMH112" s="921"/>
      <c r="VMI112" s="921"/>
      <c r="VMJ112" s="921"/>
      <c r="VMK112" s="921"/>
      <c r="VML112" s="921"/>
      <c r="VMM112" s="921"/>
      <c r="VMN112" s="921"/>
      <c r="VMO112" s="921"/>
      <c r="VMP112" s="921"/>
      <c r="VMQ112" s="921"/>
      <c r="VMR112" s="921"/>
      <c r="VMS112" s="921"/>
      <c r="VMT112" s="921"/>
      <c r="VMU112" s="921"/>
      <c r="VMV112" s="921"/>
      <c r="VMW112" s="921"/>
      <c r="VMX112" s="921"/>
      <c r="VMY112" s="921"/>
      <c r="VMZ112" s="921"/>
      <c r="VNA112" s="921"/>
      <c r="VNB112" s="921"/>
      <c r="VNC112" s="921"/>
      <c r="VND112" s="921"/>
      <c r="VNE112" s="921"/>
      <c r="VNF112" s="921"/>
      <c r="VNG112" s="921"/>
      <c r="VNH112" s="921"/>
      <c r="VNI112" s="921"/>
      <c r="VNJ112" s="921"/>
      <c r="VNK112" s="921"/>
      <c r="VNL112" s="921"/>
      <c r="VNM112" s="921"/>
      <c r="VNN112" s="921"/>
      <c r="VNO112" s="921"/>
      <c r="VNP112" s="921"/>
      <c r="VNQ112" s="921"/>
      <c r="VNR112" s="921"/>
      <c r="VNS112" s="921"/>
      <c r="VNT112" s="921"/>
      <c r="VNU112" s="921"/>
      <c r="VNV112" s="921"/>
      <c r="VNW112" s="921"/>
      <c r="VNX112" s="921"/>
      <c r="VNY112" s="921"/>
      <c r="VNZ112" s="921"/>
      <c r="VOA112" s="921"/>
      <c r="VOB112" s="921"/>
      <c r="VOC112" s="921"/>
      <c r="VOD112" s="921"/>
      <c r="VOE112" s="921"/>
      <c r="VOF112" s="921"/>
      <c r="VOG112" s="921"/>
      <c r="VOH112" s="921"/>
      <c r="VOI112" s="921"/>
      <c r="VOJ112" s="921"/>
      <c r="VOK112" s="921"/>
      <c r="VOL112" s="921"/>
      <c r="VOM112" s="921"/>
      <c r="VON112" s="921"/>
      <c r="VOO112" s="921"/>
      <c r="VOP112" s="921"/>
      <c r="VOQ112" s="921"/>
      <c r="VOR112" s="921"/>
      <c r="VOS112" s="921"/>
      <c r="VOT112" s="921"/>
      <c r="VOU112" s="921"/>
      <c r="VOV112" s="921"/>
      <c r="VOW112" s="921"/>
      <c r="VOX112" s="921"/>
      <c r="VOY112" s="921"/>
      <c r="VOZ112" s="921"/>
      <c r="VPA112" s="921"/>
      <c r="VPB112" s="921"/>
      <c r="VPC112" s="921"/>
      <c r="VPD112" s="921"/>
      <c r="VPE112" s="921"/>
      <c r="VPF112" s="921"/>
      <c r="VPG112" s="921"/>
      <c r="VPH112" s="921"/>
      <c r="VPI112" s="921"/>
      <c r="VPJ112" s="921"/>
      <c r="VPK112" s="921"/>
      <c r="VPL112" s="921"/>
      <c r="VPM112" s="921"/>
      <c r="VPN112" s="921"/>
      <c r="VPO112" s="921"/>
      <c r="VPP112" s="921"/>
      <c r="VPQ112" s="921"/>
      <c r="VPR112" s="921"/>
      <c r="VPS112" s="921"/>
      <c r="VPT112" s="921"/>
      <c r="VPU112" s="921"/>
      <c r="VPV112" s="921"/>
      <c r="VPW112" s="921"/>
      <c r="VPX112" s="921"/>
      <c r="VPY112" s="921"/>
      <c r="VPZ112" s="921"/>
      <c r="VQA112" s="921"/>
      <c r="VQB112" s="921"/>
      <c r="VQC112" s="921"/>
      <c r="VQD112" s="921"/>
      <c r="VQE112" s="921"/>
      <c r="VQF112" s="921"/>
      <c r="VQG112" s="921"/>
      <c r="VQH112" s="921"/>
      <c r="VQI112" s="921"/>
      <c r="VQJ112" s="921"/>
      <c r="VQK112" s="921"/>
      <c r="VQL112" s="921"/>
      <c r="VQM112" s="921"/>
      <c r="VQN112" s="921"/>
      <c r="VQO112" s="921"/>
      <c r="VQP112" s="921"/>
      <c r="VQQ112" s="921"/>
      <c r="VQR112" s="921"/>
      <c r="VQS112" s="921"/>
      <c r="VQT112" s="921"/>
      <c r="VQU112" s="921"/>
      <c r="VQV112" s="921"/>
      <c r="VQW112" s="921"/>
      <c r="VQX112" s="921"/>
      <c r="VQY112" s="921"/>
      <c r="VQZ112" s="921"/>
      <c r="VRA112" s="921"/>
      <c r="VRB112" s="921"/>
      <c r="VRC112" s="921"/>
      <c r="VRD112" s="921"/>
      <c r="VRE112" s="921"/>
      <c r="VRF112" s="921"/>
      <c r="VRG112" s="921"/>
      <c r="VRH112" s="921"/>
      <c r="VRI112" s="921"/>
      <c r="VRJ112" s="921"/>
      <c r="VRK112" s="921"/>
      <c r="VRL112" s="921"/>
      <c r="VRM112" s="921"/>
      <c r="VRN112" s="921"/>
      <c r="VRO112" s="921"/>
      <c r="VRP112" s="921"/>
      <c r="VRQ112" s="921"/>
      <c r="VRR112" s="921"/>
      <c r="VRS112" s="921"/>
      <c r="VRT112" s="921"/>
      <c r="VRU112" s="921"/>
      <c r="VRV112" s="921"/>
      <c r="VRW112" s="921"/>
      <c r="VRX112" s="921"/>
      <c r="VRY112" s="921"/>
      <c r="VRZ112" s="921"/>
      <c r="VSA112" s="921"/>
      <c r="VSB112" s="921"/>
      <c r="VSC112" s="921"/>
      <c r="VSD112" s="921"/>
      <c r="VSE112" s="921"/>
      <c r="VSF112" s="921"/>
      <c r="VSG112" s="921"/>
      <c r="VSH112" s="921"/>
      <c r="VSI112" s="921"/>
      <c r="VSJ112" s="921"/>
      <c r="VSK112" s="921"/>
      <c r="VSL112" s="921"/>
      <c r="VSM112" s="921"/>
      <c r="VSN112" s="921"/>
      <c r="VSO112" s="921"/>
      <c r="VSP112" s="921"/>
      <c r="VSQ112" s="921"/>
      <c r="VSR112" s="921"/>
      <c r="VSS112" s="921"/>
      <c r="VST112" s="921"/>
      <c r="VSU112" s="921"/>
      <c r="VSV112" s="921"/>
      <c r="VSW112" s="921"/>
      <c r="VSX112" s="921"/>
      <c r="VSY112" s="921"/>
      <c r="VSZ112" s="921"/>
      <c r="VTA112" s="921"/>
      <c r="VTB112" s="921"/>
      <c r="VTC112" s="921"/>
      <c r="VTD112" s="921"/>
      <c r="VTE112" s="921"/>
      <c r="VTF112" s="921"/>
      <c r="VTG112" s="921"/>
      <c r="VTH112" s="921"/>
      <c r="VTI112" s="921"/>
      <c r="VTJ112" s="921"/>
      <c r="VTK112" s="921"/>
      <c r="VTL112" s="921"/>
      <c r="VTM112" s="921"/>
      <c r="VTN112" s="921"/>
      <c r="VTO112" s="921"/>
      <c r="VTP112" s="921"/>
      <c r="VTQ112" s="921"/>
      <c r="VTR112" s="921"/>
      <c r="VTS112" s="921"/>
      <c r="VTT112" s="921"/>
      <c r="VTU112" s="921"/>
      <c r="VTV112" s="921"/>
      <c r="VTW112" s="921"/>
      <c r="VTX112" s="921"/>
      <c r="VTY112" s="921"/>
      <c r="VTZ112" s="921"/>
      <c r="VUA112" s="921"/>
      <c r="VUB112" s="921"/>
      <c r="VUC112" s="921"/>
      <c r="VUD112" s="921"/>
      <c r="VUE112" s="921"/>
      <c r="VUF112" s="921"/>
      <c r="VUG112" s="921"/>
      <c r="VUH112" s="921"/>
      <c r="VUI112" s="921"/>
      <c r="VUJ112" s="921"/>
      <c r="VUK112" s="921"/>
      <c r="VUL112" s="921"/>
      <c r="VUM112" s="921"/>
      <c r="VUN112" s="921"/>
      <c r="VUO112" s="921"/>
      <c r="VUP112" s="921"/>
      <c r="VUQ112" s="921"/>
      <c r="VUR112" s="921"/>
      <c r="VUS112" s="921"/>
      <c r="VUT112" s="921"/>
      <c r="VUU112" s="921"/>
      <c r="VUV112" s="921"/>
      <c r="VUW112" s="921"/>
      <c r="VUX112" s="921"/>
      <c r="VUY112" s="921"/>
      <c r="VUZ112" s="921"/>
      <c r="VVA112" s="921"/>
      <c r="VVB112" s="921"/>
      <c r="VVC112" s="921"/>
      <c r="VVD112" s="921"/>
      <c r="VVE112" s="921"/>
      <c r="VVF112" s="921"/>
      <c r="VVG112" s="921"/>
      <c r="VVH112" s="921"/>
      <c r="VVI112" s="921"/>
      <c r="VVJ112" s="921"/>
      <c r="VVK112" s="921"/>
      <c r="VVL112" s="921"/>
      <c r="VVM112" s="921"/>
      <c r="VVN112" s="921"/>
      <c r="VVO112" s="921"/>
      <c r="VVP112" s="921"/>
      <c r="VVQ112" s="921"/>
      <c r="VVR112" s="921"/>
      <c r="VVS112" s="921"/>
      <c r="VVT112" s="921"/>
      <c r="VVU112" s="921"/>
      <c r="VVV112" s="921"/>
      <c r="VVW112" s="921"/>
      <c r="VVX112" s="921"/>
      <c r="VVY112" s="921"/>
      <c r="VVZ112" s="921"/>
      <c r="VWA112" s="921"/>
      <c r="VWB112" s="921"/>
      <c r="VWC112" s="921"/>
      <c r="VWD112" s="921"/>
      <c r="VWE112" s="921"/>
      <c r="VWF112" s="921"/>
      <c r="VWG112" s="921"/>
      <c r="VWH112" s="921"/>
      <c r="VWI112" s="921"/>
      <c r="VWJ112" s="921"/>
      <c r="VWK112" s="921"/>
      <c r="VWL112" s="921"/>
      <c r="VWM112" s="921"/>
      <c r="VWN112" s="921"/>
      <c r="VWO112" s="921"/>
      <c r="VWP112" s="921"/>
      <c r="VWQ112" s="921"/>
      <c r="VWR112" s="921"/>
      <c r="VWS112" s="921"/>
      <c r="VWT112" s="921"/>
      <c r="VWU112" s="921"/>
      <c r="VWV112" s="921"/>
      <c r="VWW112" s="921"/>
      <c r="VWX112" s="921"/>
      <c r="VWY112" s="921"/>
      <c r="VWZ112" s="921"/>
      <c r="VXA112" s="921"/>
      <c r="VXB112" s="921"/>
      <c r="VXC112" s="921"/>
      <c r="VXD112" s="921"/>
      <c r="VXE112" s="921"/>
      <c r="VXF112" s="921"/>
      <c r="VXG112" s="921"/>
      <c r="VXH112" s="921"/>
      <c r="VXI112" s="921"/>
      <c r="VXJ112" s="921"/>
      <c r="VXK112" s="921"/>
      <c r="VXL112" s="921"/>
      <c r="VXM112" s="921"/>
      <c r="VXN112" s="921"/>
      <c r="VXO112" s="921"/>
      <c r="VXP112" s="921"/>
      <c r="VXQ112" s="921"/>
      <c r="VXR112" s="921"/>
      <c r="VXS112" s="921"/>
      <c r="VXT112" s="921"/>
      <c r="VXU112" s="921"/>
      <c r="VXV112" s="921"/>
      <c r="VXW112" s="921"/>
      <c r="VXX112" s="921"/>
      <c r="VXY112" s="921"/>
      <c r="VXZ112" s="921"/>
      <c r="VYA112" s="921"/>
      <c r="VYB112" s="921"/>
      <c r="VYC112" s="921"/>
      <c r="VYD112" s="921"/>
      <c r="VYE112" s="921"/>
      <c r="VYF112" s="921"/>
      <c r="VYG112" s="921"/>
      <c r="VYH112" s="921"/>
      <c r="VYI112" s="921"/>
      <c r="VYJ112" s="921"/>
      <c r="VYK112" s="921"/>
      <c r="VYL112" s="921"/>
      <c r="VYM112" s="921"/>
      <c r="VYN112" s="921"/>
      <c r="VYO112" s="921"/>
      <c r="VYP112" s="921"/>
      <c r="VYQ112" s="921"/>
      <c r="VYR112" s="921"/>
      <c r="VYS112" s="921"/>
      <c r="VYT112" s="921"/>
      <c r="VYU112" s="921"/>
      <c r="VYV112" s="921"/>
      <c r="VYW112" s="921"/>
      <c r="VYX112" s="921"/>
      <c r="VYY112" s="921"/>
      <c r="VYZ112" s="921"/>
      <c r="VZA112" s="921"/>
      <c r="VZB112" s="921"/>
      <c r="VZC112" s="921"/>
      <c r="VZD112" s="921"/>
      <c r="VZE112" s="921"/>
      <c r="VZF112" s="921"/>
      <c r="VZG112" s="921"/>
      <c r="VZH112" s="921"/>
      <c r="VZI112" s="921"/>
      <c r="VZJ112" s="921"/>
      <c r="VZK112" s="921"/>
      <c r="VZL112" s="921"/>
      <c r="VZM112" s="921"/>
      <c r="VZN112" s="921"/>
      <c r="VZO112" s="921"/>
      <c r="VZP112" s="921"/>
      <c r="VZQ112" s="921"/>
      <c r="VZR112" s="921"/>
      <c r="VZS112" s="921"/>
      <c r="VZT112" s="921"/>
      <c r="VZU112" s="921"/>
      <c r="VZV112" s="921"/>
      <c r="VZW112" s="921"/>
      <c r="VZX112" s="921"/>
      <c r="VZY112" s="921"/>
      <c r="VZZ112" s="921"/>
      <c r="WAA112" s="921"/>
      <c r="WAB112" s="921"/>
      <c r="WAC112" s="921"/>
      <c r="WAD112" s="921"/>
      <c r="WAE112" s="921"/>
      <c r="WAF112" s="921"/>
      <c r="WAG112" s="921"/>
      <c r="WAH112" s="921"/>
      <c r="WAI112" s="921"/>
      <c r="WAJ112" s="921"/>
      <c r="WAK112" s="921"/>
      <c r="WAL112" s="921"/>
      <c r="WAM112" s="921"/>
      <c r="WAN112" s="921"/>
      <c r="WAO112" s="921"/>
      <c r="WAP112" s="921"/>
      <c r="WAQ112" s="921"/>
      <c r="WAR112" s="921"/>
      <c r="WAS112" s="921"/>
      <c r="WAT112" s="921"/>
      <c r="WAU112" s="921"/>
      <c r="WAV112" s="921"/>
      <c r="WAW112" s="921"/>
      <c r="WAX112" s="921"/>
      <c r="WAY112" s="921"/>
      <c r="WAZ112" s="921"/>
      <c r="WBA112" s="921"/>
      <c r="WBB112" s="921"/>
      <c r="WBC112" s="921"/>
      <c r="WBD112" s="921"/>
      <c r="WBE112" s="921"/>
      <c r="WBF112" s="921"/>
      <c r="WBG112" s="921"/>
      <c r="WBH112" s="921"/>
      <c r="WBI112" s="921"/>
      <c r="WBJ112" s="921"/>
      <c r="WBK112" s="921"/>
      <c r="WBL112" s="921"/>
      <c r="WBM112" s="921"/>
      <c r="WBN112" s="921"/>
      <c r="WBO112" s="921"/>
      <c r="WBP112" s="921"/>
      <c r="WBQ112" s="921"/>
      <c r="WBR112" s="921"/>
      <c r="WBS112" s="921"/>
      <c r="WBT112" s="921"/>
      <c r="WBU112" s="921"/>
      <c r="WBV112" s="921"/>
      <c r="WBW112" s="921"/>
      <c r="WBX112" s="921"/>
      <c r="WBY112" s="921"/>
      <c r="WBZ112" s="921"/>
      <c r="WCA112" s="921"/>
      <c r="WCB112" s="921"/>
      <c r="WCC112" s="921"/>
      <c r="WCD112" s="921"/>
      <c r="WCE112" s="921"/>
      <c r="WCF112" s="921"/>
      <c r="WCG112" s="921"/>
      <c r="WCH112" s="921"/>
      <c r="WCI112" s="921"/>
      <c r="WCJ112" s="921"/>
      <c r="WCK112" s="921"/>
      <c r="WCL112" s="921"/>
      <c r="WCM112" s="921"/>
      <c r="WCN112" s="921"/>
      <c r="WCO112" s="921"/>
      <c r="WCP112" s="921"/>
      <c r="WCQ112" s="921"/>
      <c r="WCR112" s="921"/>
      <c r="WCS112" s="921"/>
      <c r="WCT112" s="921"/>
      <c r="WCU112" s="921"/>
      <c r="WCV112" s="921"/>
      <c r="WCW112" s="921"/>
      <c r="WCX112" s="921"/>
      <c r="WCY112" s="921"/>
      <c r="WCZ112" s="921"/>
      <c r="WDA112" s="921"/>
      <c r="WDB112" s="921"/>
      <c r="WDC112" s="921"/>
      <c r="WDD112" s="921"/>
      <c r="WDE112" s="921"/>
      <c r="WDF112" s="921"/>
      <c r="WDG112" s="921"/>
      <c r="WDH112" s="921"/>
      <c r="WDI112" s="921"/>
      <c r="WDJ112" s="921"/>
      <c r="WDK112" s="921"/>
      <c r="WDL112" s="921"/>
      <c r="WDM112" s="921"/>
      <c r="WDN112" s="921"/>
      <c r="WDO112" s="921"/>
      <c r="WDP112" s="921"/>
      <c r="WDQ112" s="921"/>
      <c r="WDR112" s="921"/>
      <c r="WDS112" s="921"/>
      <c r="WDT112" s="921"/>
      <c r="WDU112" s="921"/>
      <c r="WDV112" s="921"/>
      <c r="WDW112" s="921"/>
      <c r="WDX112" s="921"/>
      <c r="WDY112" s="921"/>
      <c r="WDZ112" s="921"/>
      <c r="WEA112" s="921"/>
      <c r="WEB112" s="921"/>
      <c r="WEC112" s="921"/>
      <c r="WED112" s="921"/>
      <c r="WEE112" s="921"/>
      <c r="WEF112" s="921"/>
      <c r="WEG112" s="921"/>
      <c r="WEH112" s="921"/>
      <c r="WEI112" s="921"/>
      <c r="WEJ112" s="921"/>
      <c r="WEK112" s="921"/>
      <c r="WEL112" s="921"/>
      <c r="WEM112" s="921"/>
      <c r="WEN112" s="921"/>
      <c r="WEO112" s="921"/>
      <c r="WEP112" s="921"/>
      <c r="WEQ112" s="921"/>
      <c r="WER112" s="921"/>
      <c r="WES112" s="921"/>
      <c r="WET112" s="921"/>
      <c r="WEU112" s="921"/>
      <c r="WEV112" s="921"/>
      <c r="WEW112" s="921"/>
      <c r="WEX112" s="921"/>
      <c r="WEY112" s="921"/>
      <c r="WEZ112" s="921"/>
      <c r="WFA112" s="921"/>
      <c r="WFB112" s="921"/>
      <c r="WFC112" s="921"/>
      <c r="WFD112" s="921"/>
      <c r="WFE112" s="921"/>
      <c r="WFF112" s="921"/>
      <c r="WFG112" s="921"/>
      <c r="WFH112" s="921"/>
      <c r="WFI112" s="921"/>
      <c r="WFJ112" s="921"/>
      <c r="WFK112" s="921"/>
      <c r="WFL112" s="921"/>
      <c r="WFM112" s="921"/>
      <c r="WFN112" s="921"/>
      <c r="WFO112" s="921"/>
      <c r="WFP112" s="921"/>
      <c r="WFQ112" s="921"/>
      <c r="WFR112" s="921"/>
      <c r="WFS112" s="921"/>
      <c r="WFT112" s="921"/>
      <c r="WFU112" s="921"/>
      <c r="WFV112" s="921"/>
      <c r="WFW112" s="921"/>
      <c r="WFX112" s="921"/>
      <c r="WFY112" s="921"/>
      <c r="WFZ112" s="921"/>
      <c r="WGA112" s="921"/>
      <c r="WGB112" s="921"/>
      <c r="WGC112" s="921"/>
      <c r="WGD112" s="921"/>
      <c r="WGE112" s="921"/>
      <c r="WGF112" s="921"/>
      <c r="WGG112" s="921"/>
      <c r="WGH112" s="921"/>
      <c r="WGI112" s="921"/>
      <c r="WGJ112" s="921"/>
      <c r="WGK112" s="921"/>
      <c r="WGL112" s="921"/>
      <c r="WGM112" s="921"/>
      <c r="WGN112" s="921"/>
      <c r="WGO112" s="921"/>
      <c r="WGP112" s="921"/>
      <c r="WGQ112" s="921"/>
      <c r="WGR112" s="921"/>
      <c r="WGS112" s="921"/>
      <c r="WGT112" s="921"/>
      <c r="WGU112" s="921"/>
      <c r="WGV112" s="921"/>
      <c r="WGW112" s="921"/>
      <c r="WGX112" s="921"/>
      <c r="WGY112" s="921"/>
      <c r="WGZ112" s="921"/>
      <c r="WHA112" s="921"/>
      <c r="WHB112" s="921"/>
      <c r="WHC112" s="921"/>
      <c r="WHD112" s="921"/>
      <c r="WHE112" s="921"/>
      <c r="WHF112" s="921"/>
      <c r="WHG112" s="921"/>
      <c r="WHH112" s="921"/>
      <c r="WHI112" s="921"/>
      <c r="WHJ112" s="921"/>
      <c r="WHK112" s="921"/>
      <c r="WHL112" s="921"/>
      <c r="WHM112" s="921"/>
      <c r="WHN112" s="921"/>
      <c r="WHO112" s="921"/>
      <c r="WHP112" s="921"/>
      <c r="WHQ112" s="921"/>
      <c r="WHR112" s="921"/>
      <c r="WHS112" s="921"/>
      <c r="WHT112" s="921"/>
      <c r="WHU112" s="921"/>
      <c r="WHV112" s="921"/>
      <c r="WHW112" s="921"/>
      <c r="WHX112" s="921"/>
      <c r="WHY112" s="921"/>
      <c r="WHZ112" s="921"/>
      <c r="WIA112" s="921"/>
      <c r="WIB112" s="921"/>
      <c r="WIC112" s="921"/>
      <c r="WID112" s="921"/>
      <c r="WIE112" s="921"/>
      <c r="WIF112" s="921"/>
      <c r="WIG112" s="921"/>
      <c r="WIH112" s="921"/>
      <c r="WII112" s="921"/>
      <c r="WIJ112" s="921"/>
      <c r="WIK112" s="921"/>
      <c r="WIL112" s="921"/>
      <c r="WIM112" s="921"/>
      <c r="WIN112" s="921"/>
      <c r="WIO112" s="921"/>
      <c r="WIP112" s="921"/>
      <c r="WIQ112" s="921"/>
      <c r="WIR112" s="921"/>
      <c r="WIS112" s="921"/>
      <c r="WIT112" s="921"/>
      <c r="WIU112" s="921"/>
      <c r="WIV112" s="921"/>
      <c r="WIW112" s="921"/>
      <c r="WIX112" s="921"/>
      <c r="WIY112" s="921"/>
      <c r="WIZ112" s="921"/>
      <c r="WJA112" s="921"/>
      <c r="WJB112" s="921"/>
      <c r="WJC112" s="921"/>
      <c r="WJD112" s="921"/>
      <c r="WJE112" s="921"/>
      <c r="WJF112" s="921"/>
      <c r="WJG112" s="921"/>
      <c r="WJH112" s="921"/>
      <c r="WJI112" s="921"/>
      <c r="WJJ112" s="921"/>
      <c r="WJK112" s="921"/>
      <c r="WJL112" s="921"/>
      <c r="WJM112" s="921"/>
      <c r="WJN112" s="921"/>
      <c r="WJO112" s="921"/>
      <c r="WJP112" s="921"/>
      <c r="WJQ112" s="921"/>
      <c r="WJR112" s="921"/>
      <c r="WJS112" s="921"/>
      <c r="WJT112" s="921"/>
      <c r="WJU112" s="921"/>
      <c r="WJV112" s="921"/>
      <c r="WJW112" s="921"/>
      <c r="WJX112" s="921"/>
      <c r="WJY112" s="921"/>
      <c r="WJZ112" s="921"/>
      <c r="WKA112" s="921"/>
      <c r="WKB112" s="921"/>
      <c r="WKC112" s="921"/>
      <c r="WKD112" s="921"/>
      <c r="WKE112" s="921"/>
      <c r="WKF112" s="921"/>
      <c r="WKG112" s="921"/>
      <c r="WKH112" s="921"/>
      <c r="WKI112" s="921"/>
      <c r="WKJ112" s="921"/>
      <c r="WKK112" s="921"/>
      <c r="WKL112" s="921"/>
      <c r="WKM112" s="921"/>
      <c r="WKN112" s="921"/>
      <c r="WKO112" s="921"/>
      <c r="WKP112" s="921"/>
      <c r="WKQ112" s="921"/>
      <c r="WKR112" s="921"/>
      <c r="WKS112" s="921"/>
      <c r="WKT112" s="921"/>
      <c r="WKU112" s="921"/>
      <c r="WKV112" s="921"/>
      <c r="WKW112" s="921"/>
      <c r="WKX112" s="921"/>
      <c r="WKY112" s="921"/>
      <c r="WKZ112" s="921"/>
      <c r="WLA112" s="921"/>
      <c r="WLB112" s="921"/>
      <c r="WLC112" s="921"/>
      <c r="WLD112" s="921"/>
      <c r="WLE112" s="921"/>
      <c r="WLF112" s="921"/>
      <c r="WLG112" s="921"/>
      <c r="WLH112" s="921"/>
      <c r="WLI112" s="921"/>
      <c r="WLJ112" s="921"/>
      <c r="WLK112" s="921"/>
      <c r="WLL112" s="921"/>
      <c r="WLM112" s="921"/>
      <c r="WLN112" s="921"/>
      <c r="WLO112" s="921"/>
      <c r="WLP112" s="921"/>
      <c r="WLQ112" s="921"/>
      <c r="WLR112" s="921"/>
      <c r="WLS112" s="921"/>
      <c r="WLT112" s="921"/>
      <c r="WLU112" s="921"/>
      <c r="WLV112" s="921"/>
      <c r="WLW112" s="921"/>
      <c r="WLX112" s="921"/>
      <c r="WLY112" s="921"/>
      <c r="WLZ112" s="921"/>
      <c r="WMA112" s="921"/>
      <c r="WMB112" s="921"/>
      <c r="WMC112" s="921"/>
      <c r="WMD112" s="921"/>
      <c r="WME112" s="921"/>
      <c r="WMF112" s="921"/>
      <c r="WMG112" s="921"/>
      <c r="WMH112" s="921"/>
      <c r="WMI112" s="921"/>
      <c r="WMJ112" s="921"/>
      <c r="WMK112" s="921"/>
      <c r="WML112" s="921"/>
      <c r="WMM112" s="921"/>
      <c r="WMN112" s="921"/>
      <c r="WMO112" s="921"/>
      <c r="WMP112" s="921"/>
      <c r="WMQ112" s="921"/>
      <c r="WMR112" s="921"/>
      <c r="WMS112" s="921"/>
      <c r="WMT112" s="921"/>
      <c r="WMU112" s="921"/>
      <c r="WMV112" s="921"/>
      <c r="WMW112" s="921"/>
      <c r="WMX112" s="921"/>
      <c r="WMY112" s="921"/>
      <c r="WMZ112" s="921"/>
      <c r="WNA112" s="921"/>
      <c r="WNB112" s="921"/>
      <c r="WNC112" s="921"/>
      <c r="WND112" s="921"/>
      <c r="WNE112" s="921"/>
      <c r="WNF112" s="921"/>
      <c r="WNG112" s="921"/>
      <c r="WNH112" s="921"/>
      <c r="WNI112" s="921"/>
      <c r="WNJ112" s="921"/>
      <c r="WNK112" s="921"/>
      <c r="WNL112" s="921"/>
      <c r="WNM112" s="921"/>
      <c r="WNN112" s="921"/>
      <c r="WNO112" s="921"/>
      <c r="WNP112" s="921"/>
      <c r="WNQ112" s="921"/>
      <c r="WNR112" s="921"/>
      <c r="WNS112" s="921"/>
      <c r="WNT112" s="921"/>
      <c r="WNU112" s="921"/>
      <c r="WNV112" s="921"/>
      <c r="WNW112" s="921"/>
      <c r="WNX112" s="921"/>
      <c r="WNY112" s="921"/>
      <c r="WNZ112" s="921"/>
      <c r="WOA112" s="921"/>
      <c r="WOB112" s="921"/>
      <c r="WOC112" s="921"/>
      <c r="WOD112" s="921"/>
      <c r="WOE112" s="921"/>
      <c r="WOF112" s="921"/>
      <c r="WOG112" s="921"/>
      <c r="WOH112" s="921"/>
      <c r="WOI112" s="921"/>
      <c r="WOJ112" s="921"/>
      <c r="WOK112" s="921"/>
      <c r="WOL112" s="921"/>
      <c r="WOM112" s="921"/>
      <c r="WON112" s="921"/>
      <c r="WOO112" s="921"/>
      <c r="WOP112" s="921"/>
      <c r="WOQ112" s="921"/>
      <c r="WOR112" s="921"/>
      <c r="WOS112" s="921"/>
      <c r="WOT112" s="921"/>
      <c r="WOU112" s="921"/>
      <c r="WOV112" s="921"/>
      <c r="WOW112" s="921"/>
      <c r="WOX112" s="921"/>
      <c r="WOY112" s="921"/>
      <c r="WOZ112" s="921"/>
      <c r="WPA112" s="921"/>
      <c r="WPB112" s="921"/>
      <c r="WPC112" s="921"/>
      <c r="WPD112" s="921"/>
      <c r="WPE112" s="921"/>
      <c r="WPF112" s="921"/>
      <c r="WPG112" s="921"/>
      <c r="WPH112" s="921"/>
      <c r="WPI112" s="921"/>
      <c r="WPJ112" s="921"/>
      <c r="WPK112" s="921"/>
      <c r="WPL112" s="921"/>
      <c r="WPM112" s="921"/>
      <c r="WPN112" s="921"/>
      <c r="WPO112" s="921"/>
      <c r="WPP112" s="921"/>
      <c r="WPQ112" s="921"/>
      <c r="WPR112" s="921"/>
      <c r="WPS112" s="921"/>
      <c r="WPT112" s="921"/>
      <c r="WPU112" s="921"/>
      <c r="WPV112" s="921"/>
      <c r="WPW112" s="921"/>
      <c r="WPX112" s="921"/>
      <c r="WPY112" s="921"/>
      <c r="WPZ112" s="921"/>
      <c r="WQA112" s="921"/>
      <c r="WQB112" s="921"/>
      <c r="WQC112" s="921"/>
      <c r="WQD112" s="921"/>
      <c r="WQE112" s="921"/>
      <c r="WQF112" s="921"/>
      <c r="WQG112" s="921"/>
      <c r="WQH112" s="921"/>
      <c r="WQI112" s="921"/>
      <c r="WQJ112" s="921"/>
      <c r="WQK112" s="921"/>
      <c r="WQL112" s="921"/>
      <c r="WQM112" s="921"/>
      <c r="WQN112" s="921"/>
      <c r="WQO112" s="921"/>
      <c r="WQP112" s="921"/>
      <c r="WQQ112" s="921"/>
      <c r="WQR112" s="921"/>
      <c r="WQS112" s="921"/>
      <c r="WQT112" s="921"/>
      <c r="WQU112" s="921"/>
      <c r="WQV112" s="921"/>
      <c r="WQW112" s="921"/>
      <c r="WQX112" s="921"/>
      <c r="WQY112" s="921"/>
      <c r="WQZ112" s="921"/>
      <c r="WRA112" s="921"/>
      <c r="WRB112" s="921"/>
      <c r="WRC112" s="921"/>
      <c r="WRD112" s="921"/>
      <c r="WRE112" s="921"/>
      <c r="WRF112" s="921"/>
      <c r="WRG112" s="921"/>
      <c r="WRH112" s="921"/>
      <c r="WRI112" s="921"/>
      <c r="WRJ112" s="921"/>
      <c r="WRK112" s="921"/>
      <c r="WRL112" s="921"/>
      <c r="WRM112" s="921"/>
      <c r="WRN112" s="921"/>
      <c r="WRO112" s="921"/>
      <c r="WRP112" s="921"/>
      <c r="WRQ112" s="921"/>
      <c r="WRR112" s="921"/>
      <c r="WRS112" s="921"/>
      <c r="WRT112" s="921"/>
      <c r="WRU112" s="921"/>
      <c r="WRV112" s="921"/>
      <c r="WRW112" s="921"/>
      <c r="WRX112" s="921"/>
      <c r="WRY112" s="921"/>
      <c r="WRZ112" s="921"/>
      <c r="WSA112" s="921"/>
      <c r="WSB112" s="921"/>
      <c r="WSC112" s="921"/>
      <c r="WSD112" s="921"/>
      <c r="WSE112" s="921"/>
      <c r="WSF112" s="921"/>
      <c r="WSG112" s="921"/>
      <c r="WSH112" s="921"/>
      <c r="WSI112" s="921"/>
      <c r="WSJ112" s="921"/>
      <c r="WSK112" s="921"/>
      <c r="WSL112" s="921"/>
      <c r="WSM112" s="921"/>
      <c r="WSN112" s="921"/>
      <c r="WSO112" s="921"/>
      <c r="WSP112" s="921"/>
      <c r="WSQ112" s="921"/>
      <c r="WSR112" s="921"/>
      <c r="WSS112" s="921"/>
      <c r="WST112" s="921"/>
      <c r="WSU112" s="921"/>
      <c r="WSV112" s="921"/>
      <c r="WSW112" s="921"/>
      <c r="WSX112" s="921"/>
      <c r="WSY112" s="921"/>
      <c r="WSZ112" s="921"/>
      <c r="WTA112" s="921"/>
      <c r="WTB112" s="921"/>
      <c r="WTC112" s="921"/>
      <c r="WTD112" s="921"/>
      <c r="WTE112" s="921"/>
      <c r="WTF112" s="921"/>
      <c r="WTG112" s="921"/>
      <c r="WTH112" s="921"/>
      <c r="WTI112" s="921"/>
      <c r="WTJ112" s="921"/>
      <c r="WTK112" s="921"/>
      <c r="WTL112" s="921"/>
      <c r="WTM112" s="921"/>
      <c r="WTN112" s="921"/>
      <c r="WTO112" s="921"/>
      <c r="WTP112" s="921"/>
      <c r="WTQ112" s="921"/>
      <c r="WTR112" s="921"/>
      <c r="WTS112" s="921"/>
      <c r="WTT112" s="921"/>
      <c r="WTU112" s="921"/>
      <c r="WTV112" s="921"/>
      <c r="WTW112" s="921"/>
      <c r="WTX112" s="921"/>
      <c r="WTY112" s="921"/>
      <c r="WTZ112" s="921"/>
      <c r="WUA112" s="921"/>
      <c r="WUB112" s="921"/>
      <c r="WUC112" s="921"/>
      <c r="WUD112" s="921"/>
      <c r="WUE112" s="921"/>
      <c r="WUF112" s="921"/>
      <c r="WUG112" s="921"/>
      <c r="WUH112" s="921"/>
      <c r="WUI112" s="921"/>
      <c r="WUJ112" s="921"/>
      <c r="WUK112" s="921"/>
      <c r="WUL112" s="921"/>
      <c r="WUM112" s="921"/>
      <c r="WUN112" s="921"/>
      <c r="WUO112" s="921"/>
      <c r="WUP112" s="921"/>
      <c r="WUQ112" s="921"/>
      <c r="WUR112" s="921"/>
      <c r="WUS112" s="921"/>
      <c r="WUT112" s="921"/>
      <c r="WUU112" s="921"/>
      <c r="WUV112" s="921"/>
      <c r="WUW112" s="921"/>
      <c r="WUX112" s="921"/>
      <c r="WUY112" s="921"/>
      <c r="WUZ112" s="921"/>
      <c r="WVA112" s="921"/>
      <c r="WVB112" s="921"/>
      <c r="WVC112" s="921"/>
      <c r="WVD112" s="921"/>
      <c r="WVE112" s="921"/>
      <c r="WVF112" s="921"/>
      <c r="WVG112" s="921"/>
      <c r="WVH112" s="921"/>
      <c r="WVI112" s="921"/>
      <c r="WVJ112" s="921"/>
      <c r="WVK112" s="921"/>
      <c r="WVL112" s="921"/>
      <c r="WVM112" s="921"/>
      <c r="WVN112" s="921"/>
      <c r="WVO112" s="921"/>
      <c r="WVP112" s="921"/>
      <c r="WVQ112" s="921"/>
      <c r="WVR112" s="921"/>
      <c r="WVS112" s="921"/>
      <c r="WVT112" s="921"/>
      <c r="WVU112" s="921"/>
      <c r="WVV112" s="921"/>
      <c r="WVW112" s="921"/>
      <c r="WVX112" s="921"/>
      <c r="WVY112" s="921"/>
      <c r="WVZ112" s="921"/>
      <c r="WWA112" s="921"/>
      <c r="WWB112" s="921"/>
      <c r="WWC112" s="921"/>
      <c r="WWD112" s="921"/>
      <c r="WWE112" s="921"/>
      <c r="WWF112" s="921"/>
      <c r="WWG112" s="921"/>
      <c r="WWH112" s="921"/>
      <c r="WWI112" s="921"/>
      <c r="WWJ112" s="921"/>
      <c r="WWK112" s="921"/>
      <c r="WWL112" s="921"/>
      <c r="WWM112" s="921"/>
      <c r="WWN112" s="921"/>
      <c r="WWO112" s="921"/>
      <c r="WWP112" s="921"/>
      <c r="WWQ112" s="921"/>
      <c r="WWR112" s="921"/>
      <c r="WWS112" s="921"/>
      <c r="WWT112" s="921"/>
      <c r="WWU112" s="921"/>
      <c r="WWV112" s="921"/>
      <c r="WWW112" s="921"/>
      <c r="WWX112" s="921"/>
      <c r="WWY112" s="921"/>
      <c r="WWZ112" s="921"/>
      <c r="WXA112" s="921"/>
      <c r="WXB112" s="921"/>
      <c r="WXC112" s="921"/>
      <c r="WXD112" s="921"/>
      <c r="WXE112" s="921"/>
      <c r="WXF112" s="921"/>
      <c r="WXG112" s="921"/>
      <c r="WXH112" s="921"/>
      <c r="WXI112" s="921"/>
      <c r="WXJ112" s="921"/>
      <c r="WXK112" s="921"/>
      <c r="WXL112" s="921"/>
      <c r="WXM112" s="921"/>
      <c r="WXN112" s="921"/>
      <c r="WXO112" s="921"/>
      <c r="WXP112" s="921"/>
      <c r="WXQ112" s="921"/>
      <c r="WXR112" s="921"/>
      <c r="WXS112" s="921"/>
      <c r="WXT112" s="921"/>
      <c r="WXU112" s="921"/>
      <c r="WXV112" s="921"/>
      <c r="WXW112" s="921"/>
      <c r="WXX112" s="921"/>
      <c r="WXY112" s="921"/>
      <c r="WXZ112" s="921"/>
      <c r="WYA112" s="921"/>
      <c r="WYB112" s="921"/>
      <c r="WYC112" s="921"/>
      <c r="WYD112" s="921"/>
      <c r="WYE112" s="921"/>
      <c r="WYF112" s="921"/>
      <c r="WYG112" s="921"/>
      <c r="WYH112" s="921"/>
      <c r="WYI112" s="921"/>
      <c r="WYJ112" s="921"/>
      <c r="WYK112" s="921"/>
      <c r="WYL112" s="921"/>
      <c r="WYM112" s="921"/>
      <c r="WYN112" s="921"/>
      <c r="WYO112" s="921"/>
      <c r="WYP112" s="921"/>
      <c r="WYQ112" s="921"/>
      <c r="WYR112" s="921"/>
      <c r="WYS112" s="921"/>
      <c r="WYT112" s="921"/>
      <c r="WYU112" s="921"/>
      <c r="WYV112" s="921"/>
      <c r="WYW112" s="921"/>
      <c r="WYX112" s="921"/>
      <c r="WYY112" s="921"/>
      <c r="WYZ112" s="921"/>
      <c r="WZA112" s="921"/>
      <c r="WZB112" s="921"/>
      <c r="WZC112" s="921"/>
      <c r="WZD112" s="921"/>
      <c r="WZE112" s="921"/>
      <c r="WZF112" s="921"/>
      <c r="WZG112" s="921"/>
      <c r="WZH112" s="921"/>
      <c r="WZI112" s="921"/>
      <c r="WZJ112" s="921"/>
      <c r="WZK112" s="921"/>
      <c r="WZL112" s="921"/>
      <c r="WZM112" s="921"/>
      <c r="WZN112" s="921"/>
      <c r="WZO112" s="921"/>
      <c r="WZP112" s="921"/>
      <c r="WZQ112" s="921"/>
      <c r="WZR112" s="921"/>
      <c r="WZS112" s="921"/>
      <c r="WZT112" s="921"/>
      <c r="WZU112" s="921"/>
      <c r="WZV112" s="921"/>
      <c r="WZW112" s="921"/>
      <c r="WZX112" s="921"/>
      <c r="WZY112" s="921"/>
      <c r="WZZ112" s="921"/>
      <c r="XAA112" s="921"/>
      <c r="XAB112" s="921"/>
      <c r="XAC112" s="921"/>
      <c r="XAD112" s="921"/>
      <c r="XAE112" s="921"/>
      <c r="XAF112" s="921"/>
      <c r="XAG112" s="921"/>
      <c r="XAH112" s="921"/>
      <c r="XAI112" s="921"/>
      <c r="XAJ112" s="921"/>
      <c r="XAK112" s="921"/>
      <c r="XAL112" s="921"/>
      <c r="XAM112" s="921"/>
      <c r="XAN112" s="921"/>
      <c r="XAO112" s="921"/>
      <c r="XAP112" s="921"/>
      <c r="XAQ112" s="921"/>
      <c r="XAR112" s="921"/>
      <c r="XAS112" s="921"/>
      <c r="XAT112" s="921"/>
      <c r="XAU112" s="921"/>
      <c r="XAV112" s="921"/>
      <c r="XAW112" s="921"/>
      <c r="XAX112" s="921"/>
      <c r="XAY112" s="921"/>
      <c r="XAZ112" s="921"/>
      <c r="XBA112" s="921"/>
      <c r="XBB112" s="921"/>
      <c r="XBC112" s="921"/>
      <c r="XBD112" s="921"/>
      <c r="XBE112" s="921"/>
      <c r="XBF112" s="921"/>
      <c r="XBG112" s="921"/>
      <c r="XBH112" s="921"/>
      <c r="XBI112" s="921"/>
      <c r="XBJ112" s="921"/>
      <c r="XBK112" s="921"/>
      <c r="XBL112" s="921"/>
      <c r="XBM112" s="921"/>
      <c r="XBN112" s="921"/>
      <c r="XBO112" s="921"/>
      <c r="XBP112" s="921"/>
      <c r="XBQ112" s="921"/>
      <c r="XBR112" s="921"/>
      <c r="XBS112" s="921"/>
      <c r="XBT112" s="921"/>
      <c r="XBU112" s="921"/>
      <c r="XBV112" s="921"/>
      <c r="XBW112" s="921"/>
      <c r="XBX112" s="921"/>
      <c r="XBY112" s="921"/>
      <c r="XBZ112" s="921"/>
      <c r="XCA112" s="921"/>
      <c r="XCB112" s="921"/>
      <c r="XCC112" s="921"/>
      <c r="XCD112" s="921"/>
      <c r="XCE112" s="921"/>
      <c r="XCF112" s="921"/>
      <c r="XCG112" s="921"/>
      <c r="XCH112" s="921"/>
      <c r="XCI112" s="921"/>
      <c r="XCJ112" s="921"/>
      <c r="XCK112" s="921"/>
      <c r="XCL112" s="921"/>
      <c r="XCM112" s="921"/>
      <c r="XCN112" s="921"/>
      <c r="XCO112" s="921"/>
      <c r="XCP112" s="921"/>
      <c r="XCQ112" s="921"/>
      <c r="XCR112" s="921"/>
      <c r="XCS112" s="921"/>
      <c r="XCT112" s="921"/>
      <c r="XCU112" s="921"/>
      <c r="XCV112" s="921"/>
      <c r="XCW112" s="921"/>
      <c r="XCX112" s="921"/>
      <c r="XCY112" s="921"/>
      <c r="XCZ112" s="921"/>
      <c r="XDA112" s="921"/>
      <c r="XDB112" s="921"/>
      <c r="XDC112" s="921"/>
      <c r="XDD112" s="921"/>
      <c r="XDE112" s="921"/>
      <c r="XDF112" s="921"/>
      <c r="XDG112" s="921"/>
      <c r="XDH112" s="921"/>
      <c r="XDI112" s="921"/>
      <c r="XDJ112" s="921"/>
      <c r="XDK112" s="921"/>
      <c r="XDL112" s="921"/>
      <c r="XDM112" s="921"/>
      <c r="XDN112" s="921"/>
      <c r="XDO112" s="921"/>
      <c r="XDP112" s="921"/>
      <c r="XDQ112" s="921"/>
      <c r="XDR112" s="921"/>
      <c r="XDS112" s="921"/>
      <c r="XDT112" s="921"/>
      <c r="XDU112" s="921"/>
      <c r="XDV112" s="921"/>
      <c r="XDW112" s="921"/>
      <c r="XDX112" s="921"/>
      <c r="XDY112" s="921"/>
      <c r="XDZ112" s="921"/>
      <c r="XEA112" s="921"/>
      <c r="XEB112" s="921"/>
      <c r="XEC112" s="921"/>
      <c r="XED112" s="921"/>
      <c r="XEE112" s="921"/>
      <c r="XEF112" s="921"/>
      <c r="XEG112" s="921"/>
      <c r="XEH112" s="921"/>
      <c r="XEI112" s="921"/>
      <c r="XEJ112" s="921"/>
      <c r="XEK112" s="921"/>
      <c r="XEL112" s="921"/>
      <c r="XEM112" s="921"/>
      <c r="XEN112" s="921"/>
      <c r="XEO112" s="921"/>
      <c r="XEP112" s="921"/>
      <c r="XEQ112" s="921"/>
      <c r="XER112" s="921"/>
      <c r="XES112" s="921"/>
      <c r="XET112" s="921"/>
      <c r="XEU112" s="921"/>
      <c r="XEV112" s="921"/>
      <c r="XEW112" s="921"/>
      <c r="XEX112" s="921"/>
      <c r="XEY112" s="921"/>
      <c r="XEZ112" s="921"/>
      <c r="XFA112" s="921"/>
      <c r="XFB112" s="921"/>
      <c r="XFC112" s="921"/>
      <c r="XFD112" s="921"/>
    </row>
    <row r="113" spans="1:16384" ht="12.75" customHeight="1">
      <c r="A113" s="921" t="s">
        <v>1599</v>
      </c>
      <c r="B113" s="921" t="s">
        <v>1602</v>
      </c>
      <c r="C113" s="921" t="s">
        <v>1603</v>
      </c>
      <c r="D113" s="921" t="s">
        <v>1260</v>
      </c>
      <c r="E113" s="921" t="s">
        <v>1780</v>
      </c>
      <c r="F113" s="923" t="s">
        <v>1608</v>
      </c>
      <c r="G113" s="920">
        <v>9.6999999999999993</v>
      </c>
      <c r="H113" s="672">
        <f t="shared" si="23"/>
        <v>9.6999999999999993</v>
      </c>
      <c r="I113" s="672" t="str">
        <f t="shared" si="23"/>
        <v/>
      </c>
      <c r="J113" s="662" t="s">
        <v>1793</v>
      </c>
      <c r="K113" s="673" t="str">
        <f t="shared" si="13"/>
        <v/>
      </c>
      <c r="L113" s="674">
        <f t="shared" si="14"/>
        <v>9.6999999999999993</v>
      </c>
      <c r="M113" s="675" t="str">
        <f t="shared" si="15"/>
        <v/>
      </c>
      <c r="N113" s="673" t="str">
        <f t="shared" si="16"/>
        <v/>
      </c>
      <c r="O113" s="674">
        <f t="shared" si="24"/>
        <v>9.6999999999999993</v>
      </c>
      <c r="P113" s="675" t="str">
        <f t="shared" si="18"/>
        <v/>
      </c>
      <c r="Q113" s="84">
        <f t="shared" si="19"/>
        <v>2017</v>
      </c>
      <c r="R113" s="700">
        <f t="shared" si="20"/>
        <v>6</v>
      </c>
      <c r="S113" s="84" t="str">
        <f t="shared" si="25"/>
        <v>2017Q2</v>
      </c>
      <c r="T113" s="921"/>
      <c r="U113" s="921"/>
      <c r="V113" s="921"/>
      <c r="W113" s="921"/>
      <c r="X113" s="921"/>
      <c r="Y113" s="921"/>
      <c r="Z113" s="921"/>
      <c r="AA113" s="921"/>
      <c r="AB113" s="921"/>
      <c r="AC113" s="921"/>
      <c r="AD113" s="921"/>
      <c r="AE113" s="921"/>
      <c r="AF113" s="921"/>
      <c r="AG113" s="921"/>
      <c r="AH113" s="921"/>
      <c r="AI113" s="921"/>
      <c r="AJ113" s="921"/>
      <c r="AK113" s="921"/>
      <c r="AL113" s="921"/>
      <c r="AM113" s="921"/>
      <c r="AN113" s="921"/>
      <c r="AO113" s="921"/>
      <c r="AP113" s="921"/>
      <c r="AQ113" s="921"/>
      <c r="AR113" s="921"/>
      <c r="AS113" s="921"/>
      <c r="AT113" s="921"/>
      <c r="AU113" s="921"/>
      <c r="AV113" s="921"/>
      <c r="AW113" s="921"/>
      <c r="AX113" s="921"/>
      <c r="AY113" s="921"/>
      <c r="AZ113" s="921"/>
      <c r="BA113" s="921"/>
      <c r="BB113" s="921"/>
      <c r="BC113" s="921"/>
      <c r="BD113" s="921"/>
      <c r="BE113" s="921"/>
      <c r="BF113" s="921"/>
      <c r="BG113" s="921"/>
      <c r="BH113" s="921"/>
      <c r="BI113" s="921"/>
      <c r="BJ113" s="921"/>
      <c r="BK113" s="921"/>
      <c r="BL113" s="921"/>
      <c r="BM113" s="921"/>
      <c r="BN113" s="921"/>
      <c r="BO113" s="921"/>
      <c r="BP113" s="921"/>
      <c r="BQ113" s="921"/>
      <c r="BR113" s="921"/>
      <c r="BS113" s="921"/>
      <c r="BT113" s="921"/>
      <c r="BU113" s="921"/>
      <c r="BV113" s="921"/>
      <c r="BW113" s="921"/>
      <c r="BX113" s="921"/>
      <c r="BY113" s="921"/>
      <c r="BZ113" s="921"/>
      <c r="CA113" s="921"/>
      <c r="CB113" s="921"/>
      <c r="CC113" s="921"/>
      <c r="CD113" s="921"/>
      <c r="CE113" s="921"/>
      <c r="CF113" s="921"/>
      <c r="CG113" s="921"/>
      <c r="CH113" s="921"/>
      <c r="CI113" s="921"/>
      <c r="CJ113" s="921"/>
      <c r="CK113" s="921"/>
      <c r="CL113" s="921"/>
      <c r="CM113" s="921"/>
      <c r="CN113" s="921"/>
      <c r="CO113" s="921"/>
      <c r="CP113" s="921"/>
      <c r="CQ113" s="921"/>
      <c r="CR113" s="921"/>
      <c r="CS113" s="921"/>
      <c r="CT113" s="921"/>
      <c r="CU113" s="921"/>
      <c r="CV113" s="921"/>
      <c r="CW113" s="921"/>
      <c r="CX113" s="921"/>
      <c r="CY113" s="921"/>
      <c r="CZ113" s="921"/>
      <c r="DA113" s="921"/>
      <c r="DB113" s="921"/>
      <c r="DC113" s="921"/>
      <c r="DD113" s="921"/>
      <c r="DE113" s="921"/>
      <c r="DF113" s="921"/>
      <c r="DG113" s="921"/>
      <c r="DH113" s="921"/>
      <c r="DI113" s="921"/>
      <c r="DJ113" s="921"/>
      <c r="DK113" s="921"/>
      <c r="DL113" s="921"/>
      <c r="DM113" s="921"/>
      <c r="DN113" s="921"/>
      <c r="DO113" s="921"/>
      <c r="DP113" s="921"/>
      <c r="DQ113" s="921"/>
      <c r="DR113" s="921"/>
      <c r="DS113" s="921"/>
      <c r="DT113" s="921"/>
      <c r="DU113" s="921"/>
      <c r="DV113" s="921"/>
      <c r="DW113" s="921"/>
      <c r="DX113" s="921"/>
      <c r="DY113" s="921"/>
      <c r="DZ113" s="921"/>
      <c r="EA113" s="921"/>
      <c r="EB113" s="921"/>
      <c r="EC113" s="921"/>
      <c r="ED113" s="921"/>
      <c r="EE113" s="921"/>
      <c r="EF113" s="921"/>
      <c r="EG113" s="921"/>
      <c r="EH113" s="921"/>
      <c r="EI113" s="921"/>
      <c r="EJ113" s="921"/>
      <c r="EK113" s="921"/>
      <c r="EL113" s="921"/>
      <c r="EM113" s="921"/>
      <c r="EN113" s="921"/>
      <c r="EO113" s="921"/>
      <c r="EP113" s="921"/>
      <c r="EQ113" s="921"/>
      <c r="ER113" s="921"/>
      <c r="ES113" s="921"/>
      <c r="ET113" s="921"/>
      <c r="EU113" s="921"/>
      <c r="EV113" s="921"/>
      <c r="EW113" s="921"/>
      <c r="EX113" s="921"/>
      <c r="EY113" s="921"/>
      <c r="EZ113" s="921"/>
      <c r="FA113" s="921"/>
      <c r="FB113" s="921"/>
      <c r="FC113" s="921"/>
      <c r="FD113" s="921"/>
      <c r="FE113" s="921"/>
      <c r="FF113" s="921"/>
      <c r="FG113" s="921"/>
      <c r="FH113" s="921"/>
      <c r="FI113" s="921"/>
      <c r="FJ113" s="921"/>
      <c r="FK113" s="921"/>
      <c r="FL113" s="921"/>
      <c r="FM113" s="921"/>
      <c r="FN113" s="921"/>
      <c r="FO113" s="921"/>
      <c r="FP113" s="921"/>
      <c r="FQ113" s="921"/>
      <c r="FR113" s="921"/>
      <c r="FS113" s="921"/>
      <c r="FT113" s="921"/>
      <c r="FU113" s="921"/>
      <c r="FV113" s="921"/>
      <c r="FW113" s="921"/>
      <c r="FX113" s="921"/>
      <c r="FY113" s="921"/>
      <c r="FZ113" s="921"/>
      <c r="GA113" s="921"/>
      <c r="GB113" s="921"/>
      <c r="GC113" s="921"/>
      <c r="GD113" s="921"/>
      <c r="GE113" s="921"/>
      <c r="GF113" s="921"/>
      <c r="GG113" s="921"/>
      <c r="GH113" s="921"/>
      <c r="GI113" s="921"/>
      <c r="GJ113" s="921"/>
      <c r="GK113" s="921"/>
      <c r="GL113" s="921"/>
      <c r="GM113" s="921"/>
      <c r="GN113" s="921"/>
      <c r="GO113" s="921"/>
      <c r="GP113" s="921"/>
      <c r="GQ113" s="921"/>
      <c r="GR113" s="921"/>
      <c r="GS113" s="921"/>
      <c r="GT113" s="921"/>
      <c r="GU113" s="921"/>
      <c r="GV113" s="921"/>
      <c r="GW113" s="921"/>
      <c r="GX113" s="921"/>
      <c r="GY113" s="921"/>
      <c r="GZ113" s="921"/>
      <c r="HA113" s="921"/>
      <c r="HB113" s="921"/>
      <c r="HC113" s="921"/>
      <c r="HD113" s="921"/>
      <c r="HE113" s="921"/>
      <c r="HF113" s="921"/>
      <c r="HG113" s="921"/>
      <c r="HH113" s="921"/>
      <c r="HI113" s="921"/>
      <c r="HJ113" s="921"/>
      <c r="HK113" s="921"/>
      <c r="HL113" s="921"/>
      <c r="HM113" s="921"/>
      <c r="HN113" s="921"/>
      <c r="HO113" s="921"/>
      <c r="HP113" s="921"/>
      <c r="HQ113" s="921"/>
      <c r="HR113" s="921"/>
      <c r="HS113" s="921"/>
      <c r="HT113" s="921"/>
      <c r="HU113" s="921"/>
      <c r="HV113" s="921"/>
      <c r="HW113" s="921"/>
      <c r="HX113" s="921"/>
      <c r="HY113" s="921"/>
      <c r="HZ113" s="921"/>
      <c r="IA113" s="921"/>
      <c r="IB113" s="921"/>
      <c r="IC113" s="921"/>
      <c r="ID113" s="921"/>
      <c r="IE113" s="921"/>
      <c r="IF113" s="921"/>
      <c r="IG113" s="921"/>
      <c r="IH113" s="921"/>
      <c r="II113" s="921"/>
      <c r="IJ113" s="921"/>
      <c r="IK113" s="921"/>
      <c r="IL113" s="921"/>
      <c r="IM113" s="921"/>
      <c r="IN113" s="921"/>
      <c r="IO113" s="921"/>
      <c r="IP113" s="921"/>
      <c r="IQ113" s="921"/>
      <c r="IR113" s="921"/>
      <c r="IS113" s="921"/>
      <c r="IT113" s="921"/>
      <c r="IU113" s="921"/>
      <c r="IV113" s="921"/>
      <c r="IW113" s="921"/>
      <c r="IX113" s="921"/>
      <c r="IY113" s="921"/>
      <c r="IZ113" s="921"/>
      <c r="JA113" s="921"/>
      <c r="JB113" s="921"/>
      <c r="JC113" s="921"/>
      <c r="JD113" s="921"/>
      <c r="JE113" s="921"/>
      <c r="JF113" s="921"/>
      <c r="JG113" s="921"/>
      <c r="JH113" s="921"/>
      <c r="JI113" s="921"/>
      <c r="JJ113" s="921"/>
      <c r="JK113" s="921"/>
      <c r="JL113" s="921"/>
      <c r="JM113" s="921"/>
      <c r="JN113" s="921"/>
      <c r="JO113" s="921"/>
      <c r="JP113" s="921"/>
      <c r="JQ113" s="921"/>
      <c r="JR113" s="921"/>
      <c r="JS113" s="921"/>
      <c r="JT113" s="921"/>
      <c r="JU113" s="921"/>
      <c r="JV113" s="921"/>
      <c r="JW113" s="921"/>
      <c r="JX113" s="921"/>
      <c r="JY113" s="921"/>
      <c r="JZ113" s="921"/>
      <c r="KA113" s="921"/>
      <c r="KB113" s="921"/>
      <c r="KC113" s="921"/>
      <c r="KD113" s="921"/>
      <c r="KE113" s="921"/>
      <c r="KF113" s="921"/>
      <c r="KG113" s="921"/>
      <c r="KH113" s="921"/>
      <c r="KI113" s="921"/>
      <c r="KJ113" s="921"/>
      <c r="KK113" s="921"/>
      <c r="KL113" s="921"/>
      <c r="KM113" s="921"/>
      <c r="KN113" s="921"/>
      <c r="KO113" s="921"/>
      <c r="KP113" s="921"/>
      <c r="KQ113" s="921"/>
      <c r="KR113" s="921"/>
      <c r="KS113" s="921"/>
      <c r="KT113" s="921"/>
      <c r="KU113" s="921"/>
      <c r="KV113" s="921"/>
      <c r="KW113" s="921"/>
      <c r="KX113" s="921"/>
      <c r="KY113" s="921"/>
      <c r="KZ113" s="921"/>
      <c r="LA113" s="921"/>
      <c r="LB113" s="921"/>
      <c r="LC113" s="921"/>
      <c r="LD113" s="921"/>
      <c r="LE113" s="921"/>
      <c r="LF113" s="921"/>
      <c r="LG113" s="921"/>
      <c r="LH113" s="921"/>
      <c r="LI113" s="921"/>
      <c r="LJ113" s="921"/>
      <c r="LK113" s="921"/>
      <c r="LL113" s="921"/>
      <c r="LM113" s="921"/>
      <c r="LN113" s="921"/>
      <c r="LO113" s="921"/>
      <c r="LP113" s="921"/>
      <c r="LQ113" s="921"/>
      <c r="LR113" s="921"/>
      <c r="LS113" s="921"/>
      <c r="LT113" s="921"/>
      <c r="LU113" s="921"/>
      <c r="LV113" s="921"/>
      <c r="LW113" s="921"/>
      <c r="LX113" s="921"/>
      <c r="LY113" s="921"/>
      <c r="LZ113" s="921"/>
      <c r="MA113" s="921"/>
      <c r="MB113" s="921"/>
      <c r="MC113" s="921"/>
      <c r="MD113" s="921"/>
      <c r="ME113" s="921"/>
      <c r="MF113" s="921"/>
      <c r="MG113" s="921"/>
      <c r="MH113" s="921"/>
      <c r="MI113" s="921"/>
      <c r="MJ113" s="921"/>
      <c r="MK113" s="921"/>
      <c r="ML113" s="921"/>
      <c r="MM113" s="921"/>
      <c r="MN113" s="921"/>
      <c r="MO113" s="921"/>
      <c r="MP113" s="921"/>
      <c r="MQ113" s="921"/>
      <c r="MR113" s="921"/>
      <c r="MS113" s="921"/>
      <c r="MT113" s="921"/>
      <c r="MU113" s="921"/>
      <c r="MV113" s="921"/>
      <c r="MW113" s="921"/>
      <c r="MX113" s="921"/>
      <c r="MY113" s="921"/>
      <c r="MZ113" s="921"/>
      <c r="NA113" s="921"/>
      <c r="NB113" s="921"/>
      <c r="NC113" s="921"/>
      <c r="ND113" s="921"/>
      <c r="NE113" s="921"/>
      <c r="NF113" s="921"/>
      <c r="NG113" s="921"/>
      <c r="NH113" s="921"/>
      <c r="NI113" s="921"/>
      <c r="NJ113" s="921"/>
      <c r="NK113" s="921"/>
      <c r="NL113" s="921"/>
      <c r="NM113" s="921"/>
      <c r="NN113" s="921"/>
      <c r="NO113" s="921"/>
      <c r="NP113" s="921"/>
      <c r="NQ113" s="921"/>
      <c r="NR113" s="921"/>
      <c r="NS113" s="921"/>
      <c r="NT113" s="921"/>
      <c r="NU113" s="921"/>
      <c r="NV113" s="921"/>
      <c r="NW113" s="921"/>
      <c r="NX113" s="921"/>
      <c r="NY113" s="921"/>
      <c r="NZ113" s="921"/>
      <c r="OA113" s="921"/>
      <c r="OB113" s="921"/>
      <c r="OC113" s="921"/>
      <c r="OD113" s="921"/>
      <c r="OE113" s="921"/>
      <c r="OF113" s="921"/>
      <c r="OG113" s="921"/>
      <c r="OH113" s="921"/>
      <c r="OI113" s="921"/>
      <c r="OJ113" s="921"/>
      <c r="OK113" s="921"/>
      <c r="OL113" s="921"/>
      <c r="OM113" s="921"/>
      <c r="ON113" s="921"/>
      <c r="OO113" s="921"/>
      <c r="OP113" s="921"/>
      <c r="OQ113" s="921"/>
      <c r="OR113" s="921"/>
      <c r="OS113" s="921"/>
      <c r="OT113" s="921"/>
      <c r="OU113" s="921"/>
      <c r="OV113" s="921"/>
      <c r="OW113" s="921"/>
      <c r="OX113" s="921"/>
      <c r="OY113" s="921"/>
      <c r="OZ113" s="921"/>
      <c r="PA113" s="921"/>
      <c r="PB113" s="921"/>
      <c r="PC113" s="921"/>
      <c r="PD113" s="921"/>
      <c r="PE113" s="921"/>
      <c r="PF113" s="921"/>
      <c r="PG113" s="921"/>
      <c r="PH113" s="921"/>
      <c r="PI113" s="921"/>
      <c r="PJ113" s="921"/>
      <c r="PK113" s="921"/>
      <c r="PL113" s="921"/>
      <c r="PM113" s="921"/>
      <c r="PN113" s="921"/>
      <c r="PO113" s="921"/>
      <c r="PP113" s="921"/>
      <c r="PQ113" s="921"/>
      <c r="PR113" s="921"/>
      <c r="PS113" s="921"/>
      <c r="PT113" s="921"/>
      <c r="PU113" s="921"/>
      <c r="PV113" s="921"/>
      <c r="PW113" s="921"/>
      <c r="PX113" s="921"/>
      <c r="PY113" s="921"/>
      <c r="PZ113" s="921"/>
      <c r="QA113" s="921"/>
      <c r="QB113" s="921"/>
      <c r="QC113" s="921"/>
      <c r="QD113" s="921"/>
      <c r="QE113" s="921"/>
      <c r="QF113" s="921"/>
      <c r="QG113" s="921"/>
      <c r="QH113" s="921"/>
      <c r="QI113" s="921"/>
      <c r="QJ113" s="921"/>
      <c r="QK113" s="921"/>
      <c r="QL113" s="921"/>
      <c r="QM113" s="921"/>
      <c r="QN113" s="921"/>
      <c r="QO113" s="921"/>
      <c r="QP113" s="921"/>
      <c r="QQ113" s="921"/>
      <c r="QR113" s="921"/>
      <c r="QS113" s="921"/>
      <c r="QT113" s="921"/>
      <c r="QU113" s="921"/>
      <c r="QV113" s="921"/>
      <c r="QW113" s="921"/>
      <c r="QX113" s="921"/>
      <c r="QY113" s="921"/>
      <c r="QZ113" s="921"/>
      <c r="RA113" s="921"/>
      <c r="RB113" s="921"/>
      <c r="RC113" s="921"/>
      <c r="RD113" s="921"/>
      <c r="RE113" s="921"/>
      <c r="RF113" s="921"/>
      <c r="RG113" s="921"/>
      <c r="RH113" s="921"/>
      <c r="RI113" s="921"/>
      <c r="RJ113" s="921"/>
      <c r="RK113" s="921"/>
      <c r="RL113" s="921"/>
      <c r="RM113" s="921"/>
      <c r="RN113" s="921"/>
      <c r="RO113" s="921"/>
      <c r="RP113" s="921"/>
      <c r="RQ113" s="921"/>
      <c r="RR113" s="921"/>
      <c r="RS113" s="921"/>
      <c r="RT113" s="921"/>
      <c r="RU113" s="921"/>
      <c r="RV113" s="921"/>
      <c r="RW113" s="921"/>
      <c r="RX113" s="921"/>
      <c r="RY113" s="921"/>
      <c r="RZ113" s="921"/>
      <c r="SA113" s="921"/>
      <c r="SB113" s="921"/>
      <c r="SC113" s="921"/>
      <c r="SD113" s="921"/>
      <c r="SE113" s="921"/>
      <c r="SF113" s="921"/>
      <c r="SG113" s="921"/>
      <c r="SH113" s="921"/>
      <c r="SI113" s="921"/>
      <c r="SJ113" s="921"/>
      <c r="SK113" s="921"/>
      <c r="SL113" s="921"/>
      <c r="SM113" s="921"/>
      <c r="SN113" s="921"/>
      <c r="SO113" s="921"/>
      <c r="SP113" s="921"/>
      <c r="SQ113" s="921"/>
      <c r="SR113" s="921"/>
      <c r="SS113" s="921"/>
      <c r="ST113" s="921"/>
      <c r="SU113" s="921"/>
      <c r="SV113" s="921"/>
      <c r="SW113" s="921"/>
      <c r="SX113" s="921"/>
      <c r="SY113" s="921"/>
      <c r="SZ113" s="921"/>
      <c r="TA113" s="921"/>
      <c r="TB113" s="921"/>
      <c r="TC113" s="921"/>
      <c r="TD113" s="921"/>
      <c r="TE113" s="921"/>
      <c r="TF113" s="921"/>
      <c r="TG113" s="921"/>
      <c r="TH113" s="921"/>
      <c r="TI113" s="921"/>
      <c r="TJ113" s="921"/>
      <c r="TK113" s="921"/>
      <c r="TL113" s="921"/>
      <c r="TM113" s="921"/>
      <c r="TN113" s="921"/>
      <c r="TO113" s="921"/>
      <c r="TP113" s="921"/>
      <c r="TQ113" s="921"/>
      <c r="TR113" s="921"/>
      <c r="TS113" s="921"/>
      <c r="TT113" s="921"/>
      <c r="TU113" s="921"/>
      <c r="TV113" s="921"/>
      <c r="TW113" s="921"/>
      <c r="TX113" s="921"/>
      <c r="TY113" s="921"/>
      <c r="TZ113" s="921"/>
      <c r="UA113" s="921"/>
      <c r="UB113" s="921"/>
      <c r="UC113" s="921"/>
      <c r="UD113" s="921"/>
      <c r="UE113" s="921"/>
      <c r="UF113" s="921"/>
      <c r="UG113" s="921"/>
      <c r="UH113" s="921"/>
      <c r="UI113" s="921"/>
      <c r="UJ113" s="921"/>
      <c r="UK113" s="921"/>
      <c r="UL113" s="921"/>
      <c r="UM113" s="921"/>
      <c r="UN113" s="921"/>
      <c r="UO113" s="921"/>
      <c r="UP113" s="921"/>
      <c r="UQ113" s="921"/>
      <c r="UR113" s="921"/>
      <c r="US113" s="921"/>
      <c r="UT113" s="921"/>
      <c r="UU113" s="921"/>
      <c r="UV113" s="921"/>
      <c r="UW113" s="921"/>
      <c r="UX113" s="921"/>
      <c r="UY113" s="921"/>
      <c r="UZ113" s="921"/>
      <c r="VA113" s="921"/>
      <c r="VB113" s="921"/>
      <c r="VC113" s="921"/>
      <c r="VD113" s="921"/>
      <c r="VE113" s="921"/>
      <c r="VF113" s="921"/>
      <c r="VG113" s="921"/>
      <c r="VH113" s="921"/>
      <c r="VI113" s="921"/>
      <c r="VJ113" s="921"/>
      <c r="VK113" s="921"/>
      <c r="VL113" s="921"/>
      <c r="VM113" s="921"/>
      <c r="VN113" s="921"/>
      <c r="VO113" s="921"/>
      <c r="VP113" s="921"/>
      <c r="VQ113" s="921"/>
      <c r="VR113" s="921"/>
      <c r="VS113" s="921"/>
      <c r="VT113" s="921"/>
      <c r="VU113" s="921"/>
      <c r="VV113" s="921"/>
      <c r="VW113" s="921"/>
      <c r="VX113" s="921"/>
      <c r="VY113" s="921"/>
      <c r="VZ113" s="921"/>
      <c r="WA113" s="921"/>
      <c r="WB113" s="921"/>
      <c r="WC113" s="921"/>
      <c r="WD113" s="921"/>
      <c r="WE113" s="921"/>
      <c r="WF113" s="921"/>
      <c r="WG113" s="921"/>
      <c r="WH113" s="921"/>
      <c r="WI113" s="921"/>
      <c r="WJ113" s="921"/>
      <c r="WK113" s="921"/>
      <c r="WL113" s="921"/>
      <c r="WM113" s="921"/>
      <c r="WN113" s="921"/>
      <c r="WO113" s="921"/>
      <c r="WP113" s="921"/>
      <c r="WQ113" s="921"/>
      <c r="WR113" s="921"/>
      <c r="WS113" s="921"/>
      <c r="WT113" s="921"/>
      <c r="WU113" s="921"/>
      <c r="WV113" s="921"/>
      <c r="WW113" s="921"/>
      <c r="WX113" s="921"/>
      <c r="WY113" s="921"/>
      <c r="WZ113" s="921"/>
      <c r="XA113" s="921"/>
      <c r="XB113" s="921"/>
      <c r="XC113" s="921"/>
      <c r="XD113" s="921"/>
      <c r="XE113" s="921"/>
      <c r="XF113" s="921"/>
      <c r="XG113" s="921"/>
      <c r="XH113" s="921"/>
      <c r="XI113" s="921"/>
      <c r="XJ113" s="921"/>
      <c r="XK113" s="921"/>
      <c r="XL113" s="921"/>
      <c r="XM113" s="921"/>
      <c r="XN113" s="921"/>
      <c r="XO113" s="921"/>
      <c r="XP113" s="921"/>
      <c r="XQ113" s="921"/>
      <c r="XR113" s="921"/>
      <c r="XS113" s="921"/>
      <c r="XT113" s="921"/>
      <c r="XU113" s="921"/>
      <c r="XV113" s="921"/>
      <c r="XW113" s="921"/>
      <c r="XX113" s="921"/>
      <c r="XY113" s="921"/>
      <c r="XZ113" s="921"/>
      <c r="YA113" s="921"/>
      <c r="YB113" s="921"/>
      <c r="YC113" s="921"/>
      <c r="YD113" s="921"/>
      <c r="YE113" s="921"/>
      <c r="YF113" s="921"/>
      <c r="YG113" s="921"/>
      <c r="YH113" s="921"/>
      <c r="YI113" s="921"/>
      <c r="YJ113" s="921"/>
      <c r="YK113" s="921"/>
      <c r="YL113" s="921"/>
      <c r="YM113" s="921"/>
      <c r="YN113" s="921"/>
      <c r="YO113" s="921"/>
      <c r="YP113" s="921"/>
      <c r="YQ113" s="921"/>
      <c r="YR113" s="921"/>
      <c r="YS113" s="921"/>
      <c r="YT113" s="921"/>
      <c r="YU113" s="921"/>
      <c r="YV113" s="921"/>
      <c r="YW113" s="921"/>
      <c r="YX113" s="921"/>
      <c r="YY113" s="921"/>
      <c r="YZ113" s="921"/>
      <c r="ZA113" s="921"/>
      <c r="ZB113" s="921"/>
      <c r="ZC113" s="921"/>
      <c r="ZD113" s="921"/>
      <c r="ZE113" s="921"/>
      <c r="ZF113" s="921"/>
      <c r="ZG113" s="921"/>
      <c r="ZH113" s="921"/>
      <c r="ZI113" s="921"/>
      <c r="ZJ113" s="921"/>
      <c r="ZK113" s="921"/>
      <c r="ZL113" s="921"/>
      <c r="ZM113" s="921"/>
      <c r="ZN113" s="921"/>
      <c r="ZO113" s="921"/>
      <c r="ZP113" s="921"/>
      <c r="ZQ113" s="921"/>
      <c r="ZR113" s="921"/>
      <c r="ZS113" s="921"/>
      <c r="ZT113" s="921"/>
      <c r="ZU113" s="921"/>
      <c r="ZV113" s="921"/>
      <c r="ZW113" s="921"/>
      <c r="ZX113" s="921"/>
      <c r="ZY113" s="921"/>
      <c r="ZZ113" s="921"/>
      <c r="AAA113" s="921"/>
      <c r="AAB113" s="921"/>
      <c r="AAC113" s="921"/>
      <c r="AAD113" s="921"/>
      <c r="AAE113" s="921"/>
      <c r="AAF113" s="921"/>
      <c r="AAG113" s="921"/>
      <c r="AAH113" s="921"/>
      <c r="AAI113" s="921"/>
      <c r="AAJ113" s="921"/>
      <c r="AAK113" s="921"/>
      <c r="AAL113" s="921"/>
      <c r="AAM113" s="921"/>
      <c r="AAN113" s="921"/>
      <c r="AAO113" s="921"/>
      <c r="AAP113" s="921"/>
      <c r="AAQ113" s="921"/>
      <c r="AAR113" s="921"/>
      <c r="AAS113" s="921"/>
      <c r="AAT113" s="921"/>
      <c r="AAU113" s="921"/>
      <c r="AAV113" s="921"/>
      <c r="AAW113" s="921"/>
      <c r="AAX113" s="921"/>
      <c r="AAY113" s="921"/>
      <c r="AAZ113" s="921"/>
      <c r="ABA113" s="921"/>
      <c r="ABB113" s="921"/>
      <c r="ABC113" s="921"/>
      <c r="ABD113" s="921"/>
      <c r="ABE113" s="921"/>
      <c r="ABF113" s="921"/>
      <c r="ABG113" s="921"/>
      <c r="ABH113" s="921"/>
      <c r="ABI113" s="921"/>
      <c r="ABJ113" s="921"/>
      <c r="ABK113" s="921"/>
      <c r="ABL113" s="921"/>
      <c r="ABM113" s="921"/>
      <c r="ABN113" s="921"/>
      <c r="ABO113" s="921"/>
      <c r="ABP113" s="921"/>
      <c r="ABQ113" s="921"/>
      <c r="ABR113" s="921"/>
      <c r="ABS113" s="921"/>
      <c r="ABT113" s="921"/>
      <c r="ABU113" s="921"/>
      <c r="ABV113" s="921"/>
      <c r="ABW113" s="921"/>
      <c r="ABX113" s="921"/>
      <c r="ABY113" s="921"/>
      <c r="ABZ113" s="921"/>
      <c r="ACA113" s="921"/>
      <c r="ACB113" s="921"/>
      <c r="ACC113" s="921"/>
      <c r="ACD113" s="921"/>
      <c r="ACE113" s="921"/>
      <c r="ACF113" s="921"/>
      <c r="ACG113" s="921"/>
      <c r="ACH113" s="921"/>
      <c r="ACI113" s="921"/>
      <c r="ACJ113" s="921"/>
      <c r="ACK113" s="921"/>
      <c r="ACL113" s="921"/>
      <c r="ACM113" s="921"/>
      <c r="ACN113" s="921"/>
      <c r="ACO113" s="921"/>
      <c r="ACP113" s="921"/>
      <c r="ACQ113" s="921"/>
      <c r="ACR113" s="921"/>
      <c r="ACS113" s="921"/>
      <c r="ACT113" s="921"/>
      <c r="ACU113" s="921"/>
      <c r="ACV113" s="921"/>
      <c r="ACW113" s="921"/>
      <c r="ACX113" s="921"/>
      <c r="ACY113" s="921"/>
      <c r="ACZ113" s="921"/>
      <c r="ADA113" s="921"/>
      <c r="ADB113" s="921"/>
      <c r="ADC113" s="921"/>
      <c r="ADD113" s="921"/>
      <c r="ADE113" s="921"/>
      <c r="ADF113" s="921"/>
      <c r="ADG113" s="921"/>
      <c r="ADH113" s="921"/>
      <c r="ADI113" s="921"/>
      <c r="ADJ113" s="921"/>
      <c r="ADK113" s="921"/>
      <c r="ADL113" s="921"/>
      <c r="ADM113" s="921"/>
      <c r="ADN113" s="921"/>
      <c r="ADO113" s="921"/>
      <c r="ADP113" s="921"/>
      <c r="ADQ113" s="921"/>
      <c r="ADR113" s="921"/>
      <c r="ADS113" s="921"/>
      <c r="ADT113" s="921"/>
      <c r="ADU113" s="921"/>
      <c r="ADV113" s="921"/>
      <c r="ADW113" s="921"/>
      <c r="ADX113" s="921"/>
      <c r="ADY113" s="921"/>
      <c r="ADZ113" s="921"/>
      <c r="AEA113" s="921"/>
      <c r="AEB113" s="921"/>
      <c r="AEC113" s="921"/>
      <c r="AED113" s="921"/>
      <c r="AEE113" s="921"/>
      <c r="AEF113" s="921"/>
      <c r="AEG113" s="921"/>
      <c r="AEH113" s="921"/>
      <c r="AEI113" s="921"/>
      <c r="AEJ113" s="921"/>
      <c r="AEK113" s="921"/>
      <c r="AEL113" s="921"/>
      <c r="AEM113" s="921"/>
      <c r="AEN113" s="921"/>
      <c r="AEO113" s="921"/>
      <c r="AEP113" s="921"/>
      <c r="AEQ113" s="921"/>
      <c r="AER113" s="921"/>
      <c r="AES113" s="921"/>
      <c r="AET113" s="921"/>
      <c r="AEU113" s="921"/>
      <c r="AEV113" s="921"/>
      <c r="AEW113" s="921"/>
      <c r="AEX113" s="921"/>
      <c r="AEY113" s="921"/>
      <c r="AEZ113" s="921"/>
      <c r="AFA113" s="921"/>
      <c r="AFB113" s="921"/>
      <c r="AFC113" s="921"/>
      <c r="AFD113" s="921"/>
      <c r="AFE113" s="921"/>
      <c r="AFF113" s="921"/>
      <c r="AFG113" s="921"/>
      <c r="AFH113" s="921"/>
      <c r="AFI113" s="921"/>
      <c r="AFJ113" s="921"/>
      <c r="AFK113" s="921"/>
      <c r="AFL113" s="921"/>
      <c r="AFM113" s="921"/>
      <c r="AFN113" s="921"/>
      <c r="AFO113" s="921"/>
      <c r="AFP113" s="921"/>
      <c r="AFQ113" s="921"/>
      <c r="AFR113" s="921"/>
      <c r="AFS113" s="921"/>
      <c r="AFT113" s="921"/>
      <c r="AFU113" s="921"/>
      <c r="AFV113" s="921"/>
      <c r="AFW113" s="921"/>
      <c r="AFX113" s="921"/>
      <c r="AFY113" s="921"/>
      <c r="AFZ113" s="921"/>
      <c r="AGA113" s="921"/>
      <c r="AGB113" s="921"/>
      <c r="AGC113" s="921"/>
      <c r="AGD113" s="921"/>
      <c r="AGE113" s="921"/>
      <c r="AGF113" s="921"/>
      <c r="AGG113" s="921"/>
      <c r="AGH113" s="921"/>
      <c r="AGI113" s="921"/>
      <c r="AGJ113" s="921"/>
      <c r="AGK113" s="921"/>
      <c r="AGL113" s="921"/>
      <c r="AGM113" s="921"/>
      <c r="AGN113" s="921"/>
      <c r="AGO113" s="921"/>
      <c r="AGP113" s="921"/>
      <c r="AGQ113" s="921"/>
      <c r="AGR113" s="921"/>
      <c r="AGS113" s="921"/>
      <c r="AGT113" s="921"/>
      <c r="AGU113" s="921"/>
      <c r="AGV113" s="921"/>
      <c r="AGW113" s="921"/>
      <c r="AGX113" s="921"/>
      <c r="AGY113" s="921"/>
      <c r="AGZ113" s="921"/>
      <c r="AHA113" s="921"/>
      <c r="AHB113" s="921"/>
      <c r="AHC113" s="921"/>
      <c r="AHD113" s="921"/>
      <c r="AHE113" s="921"/>
      <c r="AHF113" s="921"/>
      <c r="AHG113" s="921"/>
      <c r="AHH113" s="921"/>
      <c r="AHI113" s="921"/>
      <c r="AHJ113" s="921"/>
      <c r="AHK113" s="921"/>
      <c r="AHL113" s="921"/>
      <c r="AHM113" s="921"/>
      <c r="AHN113" s="921"/>
      <c r="AHO113" s="921"/>
      <c r="AHP113" s="921"/>
      <c r="AHQ113" s="921"/>
      <c r="AHR113" s="921"/>
      <c r="AHS113" s="921"/>
      <c r="AHT113" s="921"/>
      <c r="AHU113" s="921"/>
      <c r="AHV113" s="921"/>
      <c r="AHW113" s="921"/>
      <c r="AHX113" s="921"/>
      <c r="AHY113" s="921"/>
      <c r="AHZ113" s="921"/>
      <c r="AIA113" s="921"/>
      <c r="AIB113" s="921"/>
      <c r="AIC113" s="921"/>
      <c r="AID113" s="921"/>
      <c r="AIE113" s="921"/>
      <c r="AIF113" s="921"/>
      <c r="AIG113" s="921"/>
      <c r="AIH113" s="921"/>
      <c r="AII113" s="921"/>
      <c r="AIJ113" s="921"/>
      <c r="AIK113" s="921"/>
      <c r="AIL113" s="921"/>
      <c r="AIM113" s="921"/>
      <c r="AIN113" s="921"/>
      <c r="AIO113" s="921"/>
      <c r="AIP113" s="921"/>
      <c r="AIQ113" s="921"/>
      <c r="AIR113" s="921"/>
      <c r="AIS113" s="921"/>
      <c r="AIT113" s="921"/>
      <c r="AIU113" s="921"/>
      <c r="AIV113" s="921"/>
      <c r="AIW113" s="921"/>
      <c r="AIX113" s="921"/>
      <c r="AIY113" s="921"/>
      <c r="AIZ113" s="921"/>
      <c r="AJA113" s="921"/>
      <c r="AJB113" s="921"/>
      <c r="AJC113" s="921"/>
      <c r="AJD113" s="921"/>
      <c r="AJE113" s="921"/>
      <c r="AJF113" s="921"/>
      <c r="AJG113" s="921"/>
      <c r="AJH113" s="921"/>
      <c r="AJI113" s="921"/>
      <c r="AJJ113" s="921"/>
      <c r="AJK113" s="921"/>
      <c r="AJL113" s="921"/>
      <c r="AJM113" s="921"/>
      <c r="AJN113" s="921"/>
      <c r="AJO113" s="921"/>
      <c r="AJP113" s="921"/>
      <c r="AJQ113" s="921"/>
      <c r="AJR113" s="921"/>
      <c r="AJS113" s="921"/>
      <c r="AJT113" s="921"/>
      <c r="AJU113" s="921"/>
      <c r="AJV113" s="921"/>
      <c r="AJW113" s="921"/>
      <c r="AJX113" s="921"/>
      <c r="AJY113" s="921"/>
      <c r="AJZ113" s="921"/>
      <c r="AKA113" s="921"/>
      <c r="AKB113" s="921"/>
      <c r="AKC113" s="921"/>
      <c r="AKD113" s="921"/>
      <c r="AKE113" s="921"/>
      <c r="AKF113" s="921"/>
      <c r="AKG113" s="921"/>
      <c r="AKH113" s="921"/>
      <c r="AKI113" s="921"/>
      <c r="AKJ113" s="921"/>
      <c r="AKK113" s="921"/>
      <c r="AKL113" s="921"/>
      <c r="AKM113" s="921"/>
      <c r="AKN113" s="921"/>
      <c r="AKO113" s="921"/>
      <c r="AKP113" s="921"/>
      <c r="AKQ113" s="921"/>
      <c r="AKR113" s="921"/>
      <c r="AKS113" s="921"/>
      <c r="AKT113" s="921"/>
      <c r="AKU113" s="921"/>
      <c r="AKV113" s="921"/>
      <c r="AKW113" s="921"/>
      <c r="AKX113" s="921"/>
      <c r="AKY113" s="921"/>
      <c r="AKZ113" s="921"/>
      <c r="ALA113" s="921"/>
      <c r="ALB113" s="921"/>
      <c r="ALC113" s="921"/>
      <c r="ALD113" s="921"/>
      <c r="ALE113" s="921"/>
      <c r="ALF113" s="921"/>
      <c r="ALG113" s="921"/>
      <c r="ALH113" s="921"/>
      <c r="ALI113" s="921"/>
      <c r="ALJ113" s="921"/>
      <c r="ALK113" s="921"/>
      <c r="ALL113" s="921"/>
      <c r="ALM113" s="921"/>
      <c r="ALN113" s="921"/>
      <c r="ALO113" s="921"/>
      <c r="ALP113" s="921"/>
      <c r="ALQ113" s="921"/>
      <c r="ALR113" s="921"/>
      <c r="ALS113" s="921"/>
      <c r="ALT113" s="921"/>
      <c r="ALU113" s="921"/>
      <c r="ALV113" s="921"/>
      <c r="ALW113" s="921"/>
      <c r="ALX113" s="921"/>
      <c r="ALY113" s="921"/>
      <c r="ALZ113" s="921"/>
      <c r="AMA113" s="921"/>
      <c r="AMB113" s="921"/>
      <c r="AMC113" s="921"/>
      <c r="AMD113" s="921"/>
      <c r="AME113" s="921"/>
      <c r="AMF113" s="921"/>
      <c r="AMG113" s="921"/>
      <c r="AMH113" s="921"/>
      <c r="AMI113" s="921"/>
      <c r="AMJ113" s="921"/>
      <c r="AMK113" s="921"/>
      <c r="AML113" s="921"/>
      <c r="AMM113" s="921"/>
      <c r="AMN113" s="921"/>
      <c r="AMO113" s="921"/>
      <c r="AMP113" s="921"/>
      <c r="AMQ113" s="921"/>
      <c r="AMR113" s="921"/>
      <c r="AMS113" s="921"/>
      <c r="AMT113" s="921"/>
      <c r="AMU113" s="921"/>
      <c r="AMV113" s="921"/>
      <c r="AMW113" s="921"/>
      <c r="AMX113" s="921"/>
      <c r="AMY113" s="921"/>
      <c r="AMZ113" s="921"/>
      <c r="ANA113" s="921"/>
      <c r="ANB113" s="921"/>
      <c r="ANC113" s="921"/>
      <c r="AND113" s="921"/>
      <c r="ANE113" s="921"/>
      <c r="ANF113" s="921"/>
      <c r="ANG113" s="921"/>
      <c r="ANH113" s="921"/>
      <c r="ANI113" s="921"/>
      <c r="ANJ113" s="921"/>
      <c r="ANK113" s="921"/>
      <c r="ANL113" s="921"/>
      <c r="ANM113" s="921"/>
      <c r="ANN113" s="921"/>
      <c r="ANO113" s="921"/>
      <c r="ANP113" s="921"/>
      <c r="ANQ113" s="921"/>
      <c r="ANR113" s="921"/>
      <c r="ANS113" s="921"/>
      <c r="ANT113" s="921"/>
      <c r="ANU113" s="921"/>
      <c r="ANV113" s="921"/>
      <c r="ANW113" s="921"/>
      <c r="ANX113" s="921"/>
      <c r="ANY113" s="921"/>
      <c r="ANZ113" s="921"/>
      <c r="AOA113" s="921"/>
      <c r="AOB113" s="921"/>
      <c r="AOC113" s="921"/>
      <c r="AOD113" s="921"/>
      <c r="AOE113" s="921"/>
      <c r="AOF113" s="921"/>
      <c r="AOG113" s="921"/>
      <c r="AOH113" s="921"/>
      <c r="AOI113" s="921"/>
      <c r="AOJ113" s="921"/>
      <c r="AOK113" s="921"/>
      <c r="AOL113" s="921"/>
      <c r="AOM113" s="921"/>
      <c r="AON113" s="921"/>
      <c r="AOO113" s="921"/>
      <c r="AOP113" s="921"/>
      <c r="AOQ113" s="921"/>
      <c r="AOR113" s="921"/>
      <c r="AOS113" s="921"/>
      <c r="AOT113" s="921"/>
      <c r="AOU113" s="921"/>
      <c r="AOV113" s="921"/>
      <c r="AOW113" s="921"/>
      <c r="AOX113" s="921"/>
      <c r="AOY113" s="921"/>
      <c r="AOZ113" s="921"/>
      <c r="APA113" s="921"/>
      <c r="APB113" s="921"/>
      <c r="APC113" s="921"/>
      <c r="APD113" s="921"/>
      <c r="APE113" s="921"/>
      <c r="APF113" s="921"/>
      <c r="APG113" s="921"/>
      <c r="APH113" s="921"/>
      <c r="API113" s="921"/>
      <c r="APJ113" s="921"/>
      <c r="APK113" s="921"/>
      <c r="APL113" s="921"/>
      <c r="APM113" s="921"/>
      <c r="APN113" s="921"/>
      <c r="APO113" s="921"/>
      <c r="APP113" s="921"/>
      <c r="APQ113" s="921"/>
      <c r="APR113" s="921"/>
      <c r="APS113" s="921"/>
      <c r="APT113" s="921"/>
      <c r="APU113" s="921"/>
      <c r="APV113" s="921"/>
      <c r="APW113" s="921"/>
      <c r="APX113" s="921"/>
      <c r="APY113" s="921"/>
      <c r="APZ113" s="921"/>
      <c r="AQA113" s="921"/>
      <c r="AQB113" s="921"/>
      <c r="AQC113" s="921"/>
      <c r="AQD113" s="921"/>
      <c r="AQE113" s="921"/>
      <c r="AQF113" s="921"/>
      <c r="AQG113" s="921"/>
      <c r="AQH113" s="921"/>
      <c r="AQI113" s="921"/>
      <c r="AQJ113" s="921"/>
      <c r="AQK113" s="921"/>
      <c r="AQL113" s="921"/>
      <c r="AQM113" s="921"/>
      <c r="AQN113" s="921"/>
      <c r="AQO113" s="921"/>
      <c r="AQP113" s="921"/>
      <c r="AQQ113" s="921"/>
      <c r="AQR113" s="921"/>
      <c r="AQS113" s="921"/>
      <c r="AQT113" s="921"/>
      <c r="AQU113" s="921"/>
      <c r="AQV113" s="921"/>
      <c r="AQW113" s="921"/>
      <c r="AQX113" s="921"/>
      <c r="AQY113" s="921"/>
      <c r="AQZ113" s="921"/>
      <c r="ARA113" s="921"/>
      <c r="ARB113" s="921"/>
      <c r="ARC113" s="921"/>
      <c r="ARD113" s="921"/>
      <c r="ARE113" s="921"/>
      <c r="ARF113" s="921"/>
      <c r="ARG113" s="921"/>
      <c r="ARH113" s="921"/>
      <c r="ARI113" s="921"/>
      <c r="ARJ113" s="921"/>
      <c r="ARK113" s="921"/>
      <c r="ARL113" s="921"/>
      <c r="ARM113" s="921"/>
      <c r="ARN113" s="921"/>
      <c r="ARO113" s="921"/>
      <c r="ARP113" s="921"/>
      <c r="ARQ113" s="921"/>
      <c r="ARR113" s="921"/>
      <c r="ARS113" s="921"/>
      <c r="ART113" s="921"/>
      <c r="ARU113" s="921"/>
      <c r="ARV113" s="921"/>
      <c r="ARW113" s="921"/>
      <c r="ARX113" s="921"/>
      <c r="ARY113" s="921"/>
      <c r="ARZ113" s="921"/>
      <c r="ASA113" s="921"/>
      <c r="ASB113" s="921"/>
      <c r="ASC113" s="921"/>
      <c r="ASD113" s="921"/>
      <c r="ASE113" s="921"/>
      <c r="ASF113" s="921"/>
      <c r="ASG113" s="921"/>
      <c r="ASH113" s="921"/>
      <c r="ASI113" s="921"/>
      <c r="ASJ113" s="921"/>
      <c r="ASK113" s="921"/>
      <c r="ASL113" s="921"/>
      <c r="ASM113" s="921"/>
      <c r="ASN113" s="921"/>
      <c r="ASO113" s="921"/>
      <c r="ASP113" s="921"/>
      <c r="ASQ113" s="921"/>
      <c r="ASR113" s="921"/>
      <c r="ASS113" s="921"/>
      <c r="AST113" s="921"/>
      <c r="ASU113" s="921"/>
      <c r="ASV113" s="921"/>
      <c r="ASW113" s="921"/>
      <c r="ASX113" s="921"/>
      <c r="ASY113" s="921"/>
      <c r="ASZ113" s="921"/>
      <c r="ATA113" s="921"/>
      <c r="ATB113" s="921"/>
      <c r="ATC113" s="921"/>
      <c r="ATD113" s="921"/>
      <c r="ATE113" s="921"/>
      <c r="ATF113" s="921"/>
      <c r="ATG113" s="921"/>
      <c r="ATH113" s="921"/>
      <c r="ATI113" s="921"/>
      <c r="ATJ113" s="921"/>
      <c r="ATK113" s="921"/>
      <c r="ATL113" s="921"/>
      <c r="ATM113" s="921"/>
      <c r="ATN113" s="921"/>
      <c r="ATO113" s="921"/>
      <c r="ATP113" s="921"/>
      <c r="ATQ113" s="921"/>
      <c r="ATR113" s="921"/>
      <c r="ATS113" s="921"/>
      <c r="ATT113" s="921"/>
      <c r="ATU113" s="921"/>
      <c r="ATV113" s="921"/>
      <c r="ATW113" s="921"/>
      <c r="ATX113" s="921"/>
      <c r="ATY113" s="921"/>
      <c r="ATZ113" s="921"/>
      <c r="AUA113" s="921"/>
      <c r="AUB113" s="921"/>
      <c r="AUC113" s="921"/>
      <c r="AUD113" s="921"/>
      <c r="AUE113" s="921"/>
      <c r="AUF113" s="921"/>
      <c r="AUG113" s="921"/>
      <c r="AUH113" s="921"/>
      <c r="AUI113" s="921"/>
      <c r="AUJ113" s="921"/>
      <c r="AUK113" s="921"/>
      <c r="AUL113" s="921"/>
      <c r="AUM113" s="921"/>
      <c r="AUN113" s="921"/>
      <c r="AUO113" s="921"/>
      <c r="AUP113" s="921"/>
      <c r="AUQ113" s="921"/>
      <c r="AUR113" s="921"/>
      <c r="AUS113" s="921"/>
      <c r="AUT113" s="921"/>
      <c r="AUU113" s="921"/>
      <c r="AUV113" s="921"/>
      <c r="AUW113" s="921"/>
      <c r="AUX113" s="921"/>
      <c r="AUY113" s="921"/>
      <c r="AUZ113" s="921"/>
      <c r="AVA113" s="921"/>
      <c r="AVB113" s="921"/>
      <c r="AVC113" s="921"/>
      <c r="AVD113" s="921"/>
      <c r="AVE113" s="921"/>
      <c r="AVF113" s="921"/>
      <c r="AVG113" s="921"/>
      <c r="AVH113" s="921"/>
      <c r="AVI113" s="921"/>
      <c r="AVJ113" s="921"/>
      <c r="AVK113" s="921"/>
      <c r="AVL113" s="921"/>
      <c r="AVM113" s="921"/>
      <c r="AVN113" s="921"/>
      <c r="AVO113" s="921"/>
      <c r="AVP113" s="921"/>
      <c r="AVQ113" s="921"/>
      <c r="AVR113" s="921"/>
      <c r="AVS113" s="921"/>
      <c r="AVT113" s="921"/>
      <c r="AVU113" s="921"/>
      <c r="AVV113" s="921"/>
      <c r="AVW113" s="921"/>
      <c r="AVX113" s="921"/>
      <c r="AVY113" s="921"/>
      <c r="AVZ113" s="921"/>
      <c r="AWA113" s="921"/>
      <c r="AWB113" s="921"/>
      <c r="AWC113" s="921"/>
      <c r="AWD113" s="921"/>
      <c r="AWE113" s="921"/>
      <c r="AWF113" s="921"/>
      <c r="AWG113" s="921"/>
      <c r="AWH113" s="921"/>
      <c r="AWI113" s="921"/>
      <c r="AWJ113" s="921"/>
      <c r="AWK113" s="921"/>
      <c r="AWL113" s="921"/>
      <c r="AWM113" s="921"/>
      <c r="AWN113" s="921"/>
      <c r="AWO113" s="921"/>
      <c r="AWP113" s="921"/>
      <c r="AWQ113" s="921"/>
      <c r="AWR113" s="921"/>
      <c r="AWS113" s="921"/>
      <c r="AWT113" s="921"/>
      <c r="AWU113" s="921"/>
      <c r="AWV113" s="921"/>
      <c r="AWW113" s="921"/>
      <c r="AWX113" s="921"/>
      <c r="AWY113" s="921"/>
      <c r="AWZ113" s="921"/>
      <c r="AXA113" s="921"/>
      <c r="AXB113" s="921"/>
      <c r="AXC113" s="921"/>
      <c r="AXD113" s="921"/>
      <c r="AXE113" s="921"/>
      <c r="AXF113" s="921"/>
      <c r="AXG113" s="921"/>
      <c r="AXH113" s="921"/>
      <c r="AXI113" s="921"/>
      <c r="AXJ113" s="921"/>
      <c r="AXK113" s="921"/>
      <c r="AXL113" s="921"/>
      <c r="AXM113" s="921"/>
      <c r="AXN113" s="921"/>
      <c r="AXO113" s="921"/>
      <c r="AXP113" s="921"/>
      <c r="AXQ113" s="921"/>
      <c r="AXR113" s="921"/>
      <c r="AXS113" s="921"/>
      <c r="AXT113" s="921"/>
      <c r="AXU113" s="921"/>
      <c r="AXV113" s="921"/>
      <c r="AXW113" s="921"/>
      <c r="AXX113" s="921"/>
      <c r="AXY113" s="921"/>
      <c r="AXZ113" s="921"/>
      <c r="AYA113" s="921"/>
      <c r="AYB113" s="921"/>
      <c r="AYC113" s="921"/>
      <c r="AYD113" s="921"/>
      <c r="AYE113" s="921"/>
      <c r="AYF113" s="921"/>
      <c r="AYG113" s="921"/>
      <c r="AYH113" s="921"/>
      <c r="AYI113" s="921"/>
      <c r="AYJ113" s="921"/>
      <c r="AYK113" s="921"/>
      <c r="AYL113" s="921"/>
      <c r="AYM113" s="921"/>
      <c r="AYN113" s="921"/>
      <c r="AYO113" s="921"/>
      <c r="AYP113" s="921"/>
      <c r="AYQ113" s="921"/>
      <c r="AYR113" s="921"/>
      <c r="AYS113" s="921"/>
      <c r="AYT113" s="921"/>
      <c r="AYU113" s="921"/>
      <c r="AYV113" s="921"/>
      <c r="AYW113" s="921"/>
      <c r="AYX113" s="921"/>
      <c r="AYY113" s="921"/>
      <c r="AYZ113" s="921"/>
      <c r="AZA113" s="921"/>
      <c r="AZB113" s="921"/>
      <c r="AZC113" s="921"/>
      <c r="AZD113" s="921"/>
      <c r="AZE113" s="921"/>
      <c r="AZF113" s="921"/>
      <c r="AZG113" s="921"/>
      <c r="AZH113" s="921"/>
      <c r="AZI113" s="921"/>
      <c r="AZJ113" s="921"/>
      <c r="AZK113" s="921"/>
      <c r="AZL113" s="921"/>
      <c r="AZM113" s="921"/>
      <c r="AZN113" s="921"/>
      <c r="AZO113" s="921"/>
      <c r="AZP113" s="921"/>
      <c r="AZQ113" s="921"/>
      <c r="AZR113" s="921"/>
      <c r="AZS113" s="921"/>
      <c r="AZT113" s="921"/>
      <c r="AZU113" s="921"/>
      <c r="AZV113" s="921"/>
      <c r="AZW113" s="921"/>
      <c r="AZX113" s="921"/>
      <c r="AZY113" s="921"/>
      <c r="AZZ113" s="921"/>
      <c r="BAA113" s="921"/>
      <c r="BAB113" s="921"/>
      <c r="BAC113" s="921"/>
      <c r="BAD113" s="921"/>
      <c r="BAE113" s="921"/>
      <c r="BAF113" s="921"/>
      <c r="BAG113" s="921"/>
      <c r="BAH113" s="921"/>
      <c r="BAI113" s="921"/>
      <c r="BAJ113" s="921"/>
      <c r="BAK113" s="921"/>
      <c r="BAL113" s="921"/>
      <c r="BAM113" s="921"/>
      <c r="BAN113" s="921"/>
      <c r="BAO113" s="921"/>
      <c r="BAP113" s="921"/>
      <c r="BAQ113" s="921"/>
      <c r="BAR113" s="921"/>
      <c r="BAS113" s="921"/>
      <c r="BAT113" s="921"/>
      <c r="BAU113" s="921"/>
      <c r="BAV113" s="921"/>
      <c r="BAW113" s="921"/>
      <c r="BAX113" s="921"/>
      <c r="BAY113" s="921"/>
      <c r="BAZ113" s="921"/>
      <c r="BBA113" s="921"/>
      <c r="BBB113" s="921"/>
      <c r="BBC113" s="921"/>
      <c r="BBD113" s="921"/>
      <c r="BBE113" s="921"/>
      <c r="BBF113" s="921"/>
      <c r="BBG113" s="921"/>
      <c r="BBH113" s="921"/>
      <c r="BBI113" s="921"/>
      <c r="BBJ113" s="921"/>
      <c r="BBK113" s="921"/>
      <c r="BBL113" s="921"/>
      <c r="BBM113" s="921"/>
      <c r="BBN113" s="921"/>
      <c r="BBO113" s="921"/>
      <c r="BBP113" s="921"/>
      <c r="BBQ113" s="921"/>
      <c r="BBR113" s="921"/>
      <c r="BBS113" s="921"/>
      <c r="BBT113" s="921"/>
      <c r="BBU113" s="921"/>
      <c r="BBV113" s="921"/>
      <c r="BBW113" s="921"/>
      <c r="BBX113" s="921"/>
      <c r="BBY113" s="921"/>
      <c r="BBZ113" s="921"/>
      <c r="BCA113" s="921"/>
      <c r="BCB113" s="921"/>
      <c r="BCC113" s="921"/>
      <c r="BCD113" s="921"/>
      <c r="BCE113" s="921"/>
      <c r="BCF113" s="921"/>
      <c r="BCG113" s="921"/>
      <c r="BCH113" s="921"/>
      <c r="BCI113" s="921"/>
      <c r="BCJ113" s="921"/>
      <c r="BCK113" s="921"/>
      <c r="BCL113" s="921"/>
      <c r="BCM113" s="921"/>
      <c r="BCN113" s="921"/>
      <c r="BCO113" s="921"/>
      <c r="BCP113" s="921"/>
      <c r="BCQ113" s="921"/>
      <c r="BCR113" s="921"/>
      <c r="BCS113" s="921"/>
      <c r="BCT113" s="921"/>
      <c r="BCU113" s="921"/>
      <c r="BCV113" s="921"/>
      <c r="BCW113" s="921"/>
      <c r="BCX113" s="921"/>
      <c r="BCY113" s="921"/>
      <c r="BCZ113" s="921"/>
      <c r="BDA113" s="921"/>
      <c r="BDB113" s="921"/>
      <c r="BDC113" s="921"/>
      <c r="BDD113" s="921"/>
      <c r="BDE113" s="921"/>
      <c r="BDF113" s="921"/>
      <c r="BDG113" s="921"/>
      <c r="BDH113" s="921"/>
      <c r="BDI113" s="921"/>
      <c r="BDJ113" s="921"/>
      <c r="BDK113" s="921"/>
      <c r="BDL113" s="921"/>
      <c r="BDM113" s="921"/>
      <c r="BDN113" s="921"/>
      <c r="BDO113" s="921"/>
      <c r="BDP113" s="921"/>
      <c r="BDQ113" s="921"/>
      <c r="BDR113" s="921"/>
      <c r="BDS113" s="921"/>
      <c r="BDT113" s="921"/>
      <c r="BDU113" s="921"/>
      <c r="BDV113" s="921"/>
      <c r="BDW113" s="921"/>
      <c r="BDX113" s="921"/>
      <c r="BDY113" s="921"/>
      <c r="BDZ113" s="921"/>
      <c r="BEA113" s="921"/>
      <c r="BEB113" s="921"/>
      <c r="BEC113" s="921"/>
      <c r="BED113" s="921"/>
      <c r="BEE113" s="921"/>
      <c r="BEF113" s="921"/>
      <c r="BEG113" s="921"/>
      <c r="BEH113" s="921"/>
      <c r="BEI113" s="921"/>
      <c r="BEJ113" s="921"/>
      <c r="BEK113" s="921"/>
      <c r="BEL113" s="921"/>
      <c r="BEM113" s="921"/>
      <c r="BEN113" s="921"/>
      <c r="BEO113" s="921"/>
      <c r="BEP113" s="921"/>
      <c r="BEQ113" s="921"/>
      <c r="BER113" s="921"/>
      <c r="BES113" s="921"/>
      <c r="BET113" s="921"/>
      <c r="BEU113" s="921"/>
      <c r="BEV113" s="921"/>
      <c r="BEW113" s="921"/>
      <c r="BEX113" s="921"/>
      <c r="BEY113" s="921"/>
      <c r="BEZ113" s="921"/>
      <c r="BFA113" s="921"/>
      <c r="BFB113" s="921"/>
      <c r="BFC113" s="921"/>
      <c r="BFD113" s="921"/>
      <c r="BFE113" s="921"/>
      <c r="BFF113" s="921"/>
      <c r="BFG113" s="921"/>
      <c r="BFH113" s="921"/>
      <c r="BFI113" s="921"/>
      <c r="BFJ113" s="921"/>
      <c r="BFK113" s="921"/>
      <c r="BFL113" s="921"/>
      <c r="BFM113" s="921"/>
      <c r="BFN113" s="921"/>
      <c r="BFO113" s="921"/>
      <c r="BFP113" s="921"/>
      <c r="BFQ113" s="921"/>
      <c r="BFR113" s="921"/>
      <c r="BFS113" s="921"/>
      <c r="BFT113" s="921"/>
      <c r="BFU113" s="921"/>
      <c r="BFV113" s="921"/>
      <c r="BFW113" s="921"/>
      <c r="BFX113" s="921"/>
      <c r="BFY113" s="921"/>
      <c r="BFZ113" s="921"/>
      <c r="BGA113" s="921"/>
      <c r="BGB113" s="921"/>
      <c r="BGC113" s="921"/>
      <c r="BGD113" s="921"/>
      <c r="BGE113" s="921"/>
      <c r="BGF113" s="921"/>
      <c r="BGG113" s="921"/>
      <c r="BGH113" s="921"/>
      <c r="BGI113" s="921"/>
      <c r="BGJ113" s="921"/>
      <c r="BGK113" s="921"/>
      <c r="BGL113" s="921"/>
      <c r="BGM113" s="921"/>
      <c r="BGN113" s="921"/>
      <c r="BGO113" s="921"/>
      <c r="BGP113" s="921"/>
      <c r="BGQ113" s="921"/>
      <c r="BGR113" s="921"/>
      <c r="BGS113" s="921"/>
      <c r="BGT113" s="921"/>
      <c r="BGU113" s="921"/>
      <c r="BGV113" s="921"/>
      <c r="BGW113" s="921"/>
      <c r="BGX113" s="921"/>
      <c r="BGY113" s="921"/>
      <c r="BGZ113" s="921"/>
      <c r="BHA113" s="921"/>
      <c r="BHB113" s="921"/>
      <c r="BHC113" s="921"/>
      <c r="BHD113" s="921"/>
      <c r="BHE113" s="921"/>
      <c r="BHF113" s="921"/>
      <c r="BHG113" s="921"/>
      <c r="BHH113" s="921"/>
      <c r="BHI113" s="921"/>
      <c r="BHJ113" s="921"/>
      <c r="BHK113" s="921"/>
      <c r="BHL113" s="921"/>
      <c r="BHM113" s="921"/>
      <c r="BHN113" s="921"/>
      <c r="BHO113" s="921"/>
      <c r="BHP113" s="921"/>
      <c r="BHQ113" s="921"/>
      <c r="BHR113" s="921"/>
      <c r="BHS113" s="921"/>
      <c r="BHT113" s="921"/>
      <c r="BHU113" s="921"/>
      <c r="BHV113" s="921"/>
      <c r="BHW113" s="921"/>
      <c r="BHX113" s="921"/>
      <c r="BHY113" s="921"/>
      <c r="BHZ113" s="921"/>
      <c r="BIA113" s="921"/>
      <c r="BIB113" s="921"/>
      <c r="BIC113" s="921"/>
      <c r="BID113" s="921"/>
      <c r="BIE113" s="921"/>
      <c r="BIF113" s="921"/>
      <c r="BIG113" s="921"/>
      <c r="BIH113" s="921"/>
      <c r="BII113" s="921"/>
      <c r="BIJ113" s="921"/>
      <c r="BIK113" s="921"/>
      <c r="BIL113" s="921"/>
      <c r="BIM113" s="921"/>
      <c r="BIN113" s="921"/>
      <c r="BIO113" s="921"/>
      <c r="BIP113" s="921"/>
      <c r="BIQ113" s="921"/>
      <c r="BIR113" s="921"/>
      <c r="BIS113" s="921"/>
      <c r="BIT113" s="921"/>
      <c r="BIU113" s="921"/>
      <c r="BIV113" s="921"/>
      <c r="BIW113" s="921"/>
      <c r="BIX113" s="921"/>
      <c r="BIY113" s="921"/>
      <c r="BIZ113" s="921"/>
      <c r="BJA113" s="921"/>
      <c r="BJB113" s="921"/>
      <c r="BJC113" s="921"/>
      <c r="BJD113" s="921"/>
      <c r="BJE113" s="921"/>
      <c r="BJF113" s="921"/>
      <c r="BJG113" s="921"/>
      <c r="BJH113" s="921"/>
      <c r="BJI113" s="921"/>
      <c r="BJJ113" s="921"/>
      <c r="BJK113" s="921"/>
      <c r="BJL113" s="921"/>
      <c r="BJM113" s="921"/>
      <c r="BJN113" s="921"/>
      <c r="BJO113" s="921"/>
      <c r="BJP113" s="921"/>
      <c r="BJQ113" s="921"/>
      <c r="BJR113" s="921"/>
      <c r="BJS113" s="921"/>
      <c r="BJT113" s="921"/>
      <c r="BJU113" s="921"/>
      <c r="BJV113" s="921"/>
      <c r="BJW113" s="921"/>
      <c r="BJX113" s="921"/>
      <c r="BJY113" s="921"/>
      <c r="BJZ113" s="921"/>
      <c r="BKA113" s="921"/>
      <c r="BKB113" s="921"/>
      <c r="BKC113" s="921"/>
      <c r="BKD113" s="921"/>
      <c r="BKE113" s="921"/>
      <c r="BKF113" s="921"/>
      <c r="BKG113" s="921"/>
      <c r="BKH113" s="921"/>
      <c r="BKI113" s="921"/>
      <c r="BKJ113" s="921"/>
      <c r="BKK113" s="921"/>
      <c r="BKL113" s="921"/>
      <c r="BKM113" s="921"/>
      <c r="BKN113" s="921"/>
      <c r="BKO113" s="921"/>
      <c r="BKP113" s="921"/>
      <c r="BKQ113" s="921"/>
      <c r="BKR113" s="921"/>
      <c r="BKS113" s="921"/>
      <c r="BKT113" s="921"/>
      <c r="BKU113" s="921"/>
      <c r="BKV113" s="921"/>
      <c r="BKW113" s="921"/>
      <c r="BKX113" s="921"/>
      <c r="BKY113" s="921"/>
      <c r="BKZ113" s="921"/>
      <c r="BLA113" s="921"/>
      <c r="BLB113" s="921"/>
      <c r="BLC113" s="921"/>
      <c r="BLD113" s="921"/>
      <c r="BLE113" s="921"/>
      <c r="BLF113" s="921"/>
      <c r="BLG113" s="921"/>
      <c r="BLH113" s="921"/>
      <c r="BLI113" s="921"/>
      <c r="BLJ113" s="921"/>
      <c r="BLK113" s="921"/>
      <c r="BLL113" s="921"/>
      <c r="BLM113" s="921"/>
      <c r="BLN113" s="921"/>
      <c r="BLO113" s="921"/>
      <c r="BLP113" s="921"/>
      <c r="BLQ113" s="921"/>
      <c r="BLR113" s="921"/>
      <c r="BLS113" s="921"/>
      <c r="BLT113" s="921"/>
      <c r="BLU113" s="921"/>
      <c r="BLV113" s="921"/>
      <c r="BLW113" s="921"/>
      <c r="BLX113" s="921"/>
      <c r="BLY113" s="921"/>
      <c r="BLZ113" s="921"/>
      <c r="BMA113" s="921"/>
      <c r="BMB113" s="921"/>
      <c r="BMC113" s="921"/>
      <c r="BMD113" s="921"/>
      <c r="BME113" s="921"/>
      <c r="BMF113" s="921"/>
      <c r="BMG113" s="921"/>
      <c r="BMH113" s="921"/>
      <c r="BMI113" s="921"/>
      <c r="BMJ113" s="921"/>
      <c r="BMK113" s="921"/>
      <c r="BML113" s="921"/>
      <c r="BMM113" s="921"/>
      <c r="BMN113" s="921"/>
      <c r="BMO113" s="921"/>
      <c r="BMP113" s="921"/>
      <c r="BMQ113" s="921"/>
      <c r="BMR113" s="921"/>
      <c r="BMS113" s="921"/>
      <c r="BMT113" s="921"/>
      <c r="BMU113" s="921"/>
      <c r="BMV113" s="921"/>
      <c r="BMW113" s="921"/>
      <c r="BMX113" s="921"/>
      <c r="BMY113" s="921"/>
      <c r="BMZ113" s="921"/>
      <c r="BNA113" s="921"/>
      <c r="BNB113" s="921"/>
      <c r="BNC113" s="921"/>
      <c r="BND113" s="921"/>
      <c r="BNE113" s="921"/>
      <c r="BNF113" s="921"/>
      <c r="BNG113" s="921"/>
      <c r="BNH113" s="921"/>
      <c r="BNI113" s="921"/>
      <c r="BNJ113" s="921"/>
      <c r="BNK113" s="921"/>
      <c r="BNL113" s="921"/>
      <c r="BNM113" s="921"/>
      <c r="BNN113" s="921"/>
      <c r="BNO113" s="921"/>
      <c r="BNP113" s="921"/>
      <c r="BNQ113" s="921"/>
      <c r="BNR113" s="921"/>
      <c r="BNS113" s="921"/>
      <c r="BNT113" s="921"/>
      <c r="BNU113" s="921"/>
      <c r="BNV113" s="921"/>
      <c r="BNW113" s="921"/>
      <c r="BNX113" s="921"/>
      <c r="BNY113" s="921"/>
      <c r="BNZ113" s="921"/>
      <c r="BOA113" s="921"/>
      <c r="BOB113" s="921"/>
      <c r="BOC113" s="921"/>
      <c r="BOD113" s="921"/>
      <c r="BOE113" s="921"/>
      <c r="BOF113" s="921"/>
      <c r="BOG113" s="921"/>
      <c r="BOH113" s="921"/>
      <c r="BOI113" s="921"/>
      <c r="BOJ113" s="921"/>
      <c r="BOK113" s="921"/>
      <c r="BOL113" s="921"/>
      <c r="BOM113" s="921"/>
      <c r="BON113" s="921"/>
      <c r="BOO113" s="921"/>
      <c r="BOP113" s="921"/>
      <c r="BOQ113" s="921"/>
      <c r="BOR113" s="921"/>
      <c r="BOS113" s="921"/>
      <c r="BOT113" s="921"/>
      <c r="BOU113" s="921"/>
      <c r="BOV113" s="921"/>
      <c r="BOW113" s="921"/>
      <c r="BOX113" s="921"/>
      <c r="BOY113" s="921"/>
      <c r="BOZ113" s="921"/>
      <c r="BPA113" s="921"/>
      <c r="BPB113" s="921"/>
      <c r="BPC113" s="921"/>
      <c r="BPD113" s="921"/>
      <c r="BPE113" s="921"/>
      <c r="BPF113" s="921"/>
      <c r="BPG113" s="921"/>
      <c r="BPH113" s="921"/>
      <c r="BPI113" s="921"/>
      <c r="BPJ113" s="921"/>
      <c r="BPK113" s="921"/>
      <c r="BPL113" s="921"/>
      <c r="BPM113" s="921"/>
      <c r="BPN113" s="921"/>
      <c r="BPO113" s="921"/>
      <c r="BPP113" s="921"/>
      <c r="BPQ113" s="921"/>
      <c r="BPR113" s="921"/>
      <c r="BPS113" s="921"/>
      <c r="BPT113" s="921"/>
      <c r="BPU113" s="921"/>
      <c r="BPV113" s="921"/>
      <c r="BPW113" s="921"/>
      <c r="BPX113" s="921"/>
      <c r="BPY113" s="921"/>
      <c r="BPZ113" s="921"/>
      <c r="BQA113" s="921"/>
      <c r="BQB113" s="921"/>
      <c r="BQC113" s="921"/>
      <c r="BQD113" s="921"/>
      <c r="BQE113" s="921"/>
      <c r="BQF113" s="921"/>
      <c r="BQG113" s="921"/>
      <c r="BQH113" s="921"/>
      <c r="BQI113" s="921"/>
      <c r="BQJ113" s="921"/>
      <c r="BQK113" s="921"/>
      <c r="BQL113" s="921"/>
      <c r="BQM113" s="921"/>
      <c r="BQN113" s="921"/>
      <c r="BQO113" s="921"/>
      <c r="BQP113" s="921"/>
      <c r="BQQ113" s="921"/>
      <c r="BQR113" s="921"/>
      <c r="BQS113" s="921"/>
      <c r="BQT113" s="921"/>
      <c r="BQU113" s="921"/>
      <c r="BQV113" s="921"/>
      <c r="BQW113" s="921"/>
      <c r="BQX113" s="921"/>
      <c r="BQY113" s="921"/>
      <c r="BQZ113" s="921"/>
      <c r="BRA113" s="921"/>
      <c r="BRB113" s="921"/>
      <c r="BRC113" s="921"/>
      <c r="BRD113" s="921"/>
      <c r="BRE113" s="921"/>
      <c r="BRF113" s="921"/>
      <c r="BRG113" s="921"/>
      <c r="BRH113" s="921"/>
      <c r="BRI113" s="921"/>
      <c r="BRJ113" s="921"/>
      <c r="BRK113" s="921"/>
      <c r="BRL113" s="921"/>
      <c r="BRM113" s="921"/>
      <c r="BRN113" s="921"/>
      <c r="BRO113" s="921"/>
      <c r="BRP113" s="921"/>
      <c r="BRQ113" s="921"/>
      <c r="BRR113" s="921"/>
      <c r="BRS113" s="921"/>
      <c r="BRT113" s="921"/>
      <c r="BRU113" s="921"/>
      <c r="BRV113" s="921"/>
      <c r="BRW113" s="921"/>
      <c r="BRX113" s="921"/>
      <c r="BRY113" s="921"/>
      <c r="BRZ113" s="921"/>
      <c r="BSA113" s="921"/>
      <c r="BSB113" s="921"/>
      <c r="BSC113" s="921"/>
      <c r="BSD113" s="921"/>
      <c r="BSE113" s="921"/>
      <c r="BSF113" s="921"/>
      <c r="BSG113" s="921"/>
      <c r="BSH113" s="921"/>
      <c r="BSI113" s="921"/>
      <c r="BSJ113" s="921"/>
      <c r="BSK113" s="921"/>
      <c r="BSL113" s="921"/>
      <c r="BSM113" s="921"/>
      <c r="BSN113" s="921"/>
      <c r="BSO113" s="921"/>
      <c r="BSP113" s="921"/>
      <c r="BSQ113" s="921"/>
      <c r="BSR113" s="921"/>
      <c r="BSS113" s="921"/>
      <c r="BST113" s="921"/>
      <c r="BSU113" s="921"/>
      <c r="BSV113" s="921"/>
      <c r="BSW113" s="921"/>
      <c r="BSX113" s="921"/>
      <c r="BSY113" s="921"/>
      <c r="BSZ113" s="921"/>
      <c r="BTA113" s="921"/>
      <c r="BTB113" s="921"/>
      <c r="BTC113" s="921"/>
      <c r="BTD113" s="921"/>
      <c r="BTE113" s="921"/>
      <c r="BTF113" s="921"/>
      <c r="BTG113" s="921"/>
      <c r="BTH113" s="921"/>
      <c r="BTI113" s="921"/>
      <c r="BTJ113" s="921"/>
      <c r="BTK113" s="921"/>
      <c r="BTL113" s="921"/>
      <c r="BTM113" s="921"/>
      <c r="BTN113" s="921"/>
      <c r="BTO113" s="921"/>
      <c r="BTP113" s="921"/>
      <c r="BTQ113" s="921"/>
      <c r="BTR113" s="921"/>
      <c r="BTS113" s="921"/>
      <c r="BTT113" s="921"/>
      <c r="BTU113" s="921"/>
      <c r="BTV113" s="921"/>
      <c r="BTW113" s="921"/>
      <c r="BTX113" s="921"/>
      <c r="BTY113" s="921"/>
      <c r="BTZ113" s="921"/>
      <c r="BUA113" s="921"/>
      <c r="BUB113" s="921"/>
      <c r="BUC113" s="921"/>
      <c r="BUD113" s="921"/>
      <c r="BUE113" s="921"/>
      <c r="BUF113" s="921"/>
      <c r="BUG113" s="921"/>
      <c r="BUH113" s="921"/>
      <c r="BUI113" s="921"/>
      <c r="BUJ113" s="921"/>
      <c r="BUK113" s="921"/>
      <c r="BUL113" s="921"/>
      <c r="BUM113" s="921"/>
      <c r="BUN113" s="921"/>
      <c r="BUO113" s="921"/>
      <c r="BUP113" s="921"/>
      <c r="BUQ113" s="921"/>
      <c r="BUR113" s="921"/>
      <c r="BUS113" s="921"/>
      <c r="BUT113" s="921"/>
      <c r="BUU113" s="921"/>
      <c r="BUV113" s="921"/>
      <c r="BUW113" s="921"/>
      <c r="BUX113" s="921"/>
      <c r="BUY113" s="921"/>
      <c r="BUZ113" s="921"/>
      <c r="BVA113" s="921"/>
      <c r="BVB113" s="921"/>
      <c r="BVC113" s="921"/>
      <c r="BVD113" s="921"/>
      <c r="BVE113" s="921"/>
      <c r="BVF113" s="921"/>
      <c r="BVG113" s="921"/>
      <c r="BVH113" s="921"/>
      <c r="BVI113" s="921"/>
      <c r="BVJ113" s="921"/>
      <c r="BVK113" s="921"/>
      <c r="BVL113" s="921"/>
      <c r="BVM113" s="921"/>
      <c r="BVN113" s="921"/>
      <c r="BVO113" s="921"/>
      <c r="BVP113" s="921"/>
      <c r="BVQ113" s="921"/>
      <c r="BVR113" s="921"/>
      <c r="BVS113" s="921"/>
      <c r="BVT113" s="921"/>
      <c r="BVU113" s="921"/>
      <c r="BVV113" s="921"/>
      <c r="BVW113" s="921"/>
      <c r="BVX113" s="921"/>
      <c r="BVY113" s="921"/>
      <c r="BVZ113" s="921"/>
      <c r="BWA113" s="921"/>
      <c r="BWB113" s="921"/>
      <c r="BWC113" s="921"/>
      <c r="BWD113" s="921"/>
      <c r="BWE113" s="921"/>
      <c r="BWF113" s="921"/>
      <c r="BWG113" s="921"/>
      <c r="BWH113" s="921"/>
      <c r="BWI113" s="921"/>
      <c r="BWJ113" s="921"/>
      <c r="BWK113" s="921"/>
      <c r="BWL113" s="921"/>
      <c r="BWM113" s="921"/>
      <c r="BWN113" s="921"/>
      <c r="BWO113" s="921"/>
      <c r="BWP113" s="921"/>
      <c r="BWQ113" s="921"/>
      <c r="BWR113" s="921"/>
      <c r="BWS113" s="921"/>
      <c r="BWT113" s="921"/>
      <c r="BWU113" s="921"/>
      <c r="BWV113" s="921"/>
      <c r="BWW113" s="921"/>
      <c r="BWX113" s="921"/>
      <c r="BWY113" s="921"/>
      <c r="BWZ113" s="921"/>
      <c r="BXA113" s="921"/>
      <c r="BXB113" s="921"/>
      <c r="BXC113" s="921"/>
      <c r="BXD113" s="921"/>
      <c r="BXE113" s="921"/>
      <c r="BXF113" s="921"/>
      <c r="BXG113" s="921"/>
      <c r="BXH113" s="921"/>
      <c r="BXI113" s="921"/>
      <c r="BXJ113" s="921"/>
      <c r="BXK113" s="921"/>
      <c r="BXL113" s="921"/>
      <c r="BXM113" s="921"/>
      <c r="BXN113" s="921"/>
      <c r="BXO113" s="921"/>
      <c r="BXP113" s="921"/>
      <c r="BXQ113" s="921"/>
      <c r="BXR113" s="921"/>
      <c r="BXS113" s="921"/>
      <c r="BXT113" s="921"/>
      <c r="BXU113" s="921"/>
      <c r="BXV113" s="921"/>
      <c r="BXW113" s="921"/>
      <c r="BXX113" s="921"/>
      <c r="BXY113" s="921"/>
      <c r="BXZ113" s="921"/>
      <c r="BYA113" s="921"/>
      <c r="BYB113" s="921"/>
      <c r="BYC113" s="921"/>
      <c r="BYD113" s="921"/>
      <c r="BYE113" s="921"/>
      <c r="BYF113" s="921"/>
      <c r="BYG113" s="921"/>
      <c r="BYH113" s="921"/>
      <c r="BYI113" s="921"/>
      <c r="BYJ113" s="921"/>
      <c r="BYK113" s="921"/>
      <c r="BYL113" s="921"/>
      <c r="BYM113" s="921"/>
      <c r="BYN113" s="921"/>
      <c r="BYO113" s="921"/>
      <c r="BYP113" s="921"/>
      <c r="BYQ113" s="921"/>
      <c r="BYR113" s="921"/>
      <c r="BYS113" s="921"/>
      <c r="BYT113" s="921"/>
      <c r="BYU113" s="921"/>
      <c r="BYV113" s="921"/>
      <c r="BYW113" s="921"/>
      <c r="BYX113" s="921"/>
      <c r="BYY113" s="921"/>
      <c r="BYZ113" s="921"/>
      <c r="BZA113" s="921"/>
      <c r="BZB113" s="921"/>
      <c r="BZC113" s="921"/>
      <c r="BZD113" s="921"/>
      <c r="BZE113" s="921"/>
      <c r="BZF113" s="921"/>
      <c r="BZG113" s="921"/>
      <c r="BZH113" s="921"/>
      <c r="BZI113" s="921"/>
      <c r="BZJ113" s="921"/>
      <c r="BZK113" s="921"/>
      <c r="BZL113" s="921"/>
      <c r="BZM113" s="921"/>
      <c r="BZN113" s="921"/>
      <c r="BZO113" s="921"/>
      <c r="BZP113" s="921"/>
      <c r="BZQ113" s="921"/>
      <c r="BZR113" s="921"/>
      <c r="BZS113" s="921"/>
      <c r="BZT113" s="921"/>
      <c r="BZU113" s="921"/>
      <c r="BZV113" s="921"/>
      <c r="BZW113" s="921"/>
      <c r="BZX113" s="921"/>
      <c r="BZY113" s="921"/>
      <c r="BZZ113" s="921"/>
      <c r="CAA113" s="921"/>
      <c r="CAB113" s="921"/>
      <c r="CAC113" s="921"/>
      <c r="CAD113" s="921"/>
      <c r="CAE113" s="921"/>
      <c r="CAF113" s="921"/>
      <c r="CAG113" s="921"/>
      <c r="CAH113" s="921"/>
      <c r="CAI113" s="921"/>
      <c r="CAJ113" s="921"/>
      <c r="CAK113" s="921"/>
      <c r="CAL113" s="921"/>
      <c r="CAM113" s="921"/>
      <c r="CAN113" s="921"/>
      <c r="CAO113" s="921"/>
      <c r="CAP113" s="921"/>
      <c r="CAQ113" s="921"/>
      <c r="CAR113" s="921"/>
      <c r="CAS113" s="921"/>
      <c r="CAT113" s="921"/>
      <c r="CAU113" s="921"/>
      <c r="CAV113" s="921"/>
      <c r="CAW113" s="921"/>
      <c r="CAX113" s="921"/>
      <c r="CAY113" s="921"/>
      <c r="CAZ113" s="921"/>
      <c r="CBA113" s="921"/>
      <c r="CBB113" s="921"/>
      <c r="CBC113" s="921"/>
      <c r="CBD113" s="921"/>
      <c r="CBE113" s="921"/>
      <c r="CBF113" s="921"/>
      <c r="CBG113" s="921"/>
      <c r="CBH113" s="921"/>
      <c r="CBI113" s="921"/>
      <c r="CBJ113" s="921"/>
      <c r="CBK113" s="921"/>
      <c r="CBL113" s="921"/>
      <c r="CBM113" s="921"/>
      <c r="CBN113" s="921"/>
      <c r="CBO113" s="921"/>
      <c r="CBP113" s="921"/>
      <c r="CBQ113" s="921"/>
      <c r="CBR113" s="921"/>
      <c r="CBS113" s="921"/>
      <c r="CBT113" s="921"/>
      <c r="CBU113" s="921"/>
      <c r="CBV113" s="921"/>
      <c r="CBW113" s="921"/>
      <c r="CBX113" s="921"/>
      <c r="CBY113" s="921"/>
      <c r="CBZ113" s="921"/>
      <c r="CCA113" s="921"/>
      <c r="CCB113" s="921"/>
      <c r="CCC113" s="921"/>
      <c r="CCD113" s="921"/>
      <c r="CCE113" s="921"/>
      <c r="CCF113" s="921"/>
      <c r="CCG113" s="921"/>
      <c r="CCH113" s="921"/>
      <c r="CCI113" s="921"/>
      <c r="CCJ113" s="921"/>
      <c r="CCK113" s="921"/>
      <c r="CCL113" s="921"/>
      <c r="CCM113" s="921"/>
      <c r="CCN113" s="921"/>
      <c r="CCO113" s="921"/>
      <c r="CCP113" s="921"/>
      <c r="CCQ113" s="921"/>
      <c r="CCR113" s="921"/>
      <c r="CCS113" s="921"/>
      <c r="CCT113" s="921"/>
      <c r="CCU113" s="921"/>
      <c r="CCV113" s="921"/>
      <c r="CCW113" s="921"/>
      <c r="CCX113" s="921"/>
      <c r="CCY113" s="921"/>
      <c r="CCZ113" s="921"/>
      <c r="CDA113" s="921"/>
      <c r="CDB113" s="921"/>
      <c r="CDC113" s="921"/>
      <c r="CDD113" s="921"/>
      <c r="CDE113" s="921"/>
      <c r="CDF113" s="921"/>
      <c r="CDG113" s="921"/>
      <c r="CDH113" s="921"/>
      <c r="CDI113" s="921"/>
      <c r="CDJ113" s="921"/>
      <c r="CDK113" s="921"/>
      <c r="CDL113" s="921"/>
      <c r="CDM113" s="921"/>
      <c r="CDN113" s="921"/>
      <c r="CDO113" s="921"/>
      <c r="CDP113" s="921"/>
      <c r="CDQ113" s="921"/>
      <c r="CDR113" s="921"/>
      <c r="CDS113" s="921"/>
      <c r="CDT113" s="921"/>
      <c r="CDU113" s="921"/>
      <c r="CDV113" s="921"/>
      <c r="CDW113" s="921"/>
      <c r="CDX113" s="921"/>
      <c r="CDY113" s="921"/>
      <c r="CDZ113" s="921"/>
      <c r="CEA113" s="921"/>
      <c r="CEB113" s="921"/>
      <c r="CEC113" s="921"/>
      <c r="CED113" s="921"/>
      <c r="CEE113" s="921"/>
      <c r="CEF113" s="921"/>
      <c r="CEG113" s="921"/>
      <c r="CEH113" s="921"/>
      <c r="CEI113" s="921"/>
      <c r="CEJ113" s="921"/>
      <c r="CEK113" s="921"/>
      <c r="CEL113" s="921"/>
      <c r="CEM113" s="921"/>
      <c r="CEN113" s="921"/>
      <c r="CEO113" s="921"/>
      <c r="CEP113" s="921"/>
      <c r="CEQ113" s="921"/>
      <c r="CER113" s="921"/>
      <c r="CES113" s="921"/>
      <c r="CET113" s="921"/>
      <c r="CEU113" s="921"/>
      <c r="CEV113" s="921"/>
      <c r="CEW113" s="921"/>
      <c r="CEX113" s="921"/>
      <c r="CEY113" s="921"/>
      <c r="CEZ113" s="921"/>
      <c r="CFA113" s="921"/>
      <c r="CFB113" s="921"/>
      <c r="CFC113" s="921"/>
      <c r="CFD113" s="921"/>
      <c r="CFE113" s="921"/>
      <c r="CFF113" s="921"/>
      <c r="CFG113" s="921"/>
      <c r="CFH113" s="921"/>
      <c r="CFI113" s="921"/>
      <c r="CFJ113" s="921"/>
      <c r="CFK113" s="921"/>
      <c r="CFL113" s="921"/>
      <c r="CFM113" s="921"/>
      <c r="CFN113" s="921"/>
      <c r="CFO113" s="921"/>
      <c r="CFP113" s="921"/>
      <c r="CFQ113" s="921"/>
      <c r="CFR113" s="921"/>
      <c r="CFS113" s="921"/>
      <c r="CFT113" s="921"/>
      <c r="CFU113" s="921"/>
      <c r="CFV113" s="921"/>
      <c r="CFW113" s="921"/>
      <c r="CFX113" s="921"/>
      <c r="CFY113" s="921"/>
      <c r="CFZ113" s="921"/>
      <c r="CGA113" s="921"/>
      <c r="CGB113" s="921"/>
      <c r="CGC113" s="921"/>
      <c r="CGD113" s="921"/>
      <c r="CGE113" s="921"/>
      <c r="CGF113" s="921"/>
      <c r="CGG113" s="921"/>
      <c r="CGH113" s="921"/>
      <c r="CGI113" s="921"/>
      <c r="CGJ113" s="921"/>
      <c r="CGK113" s="921"/>
      <c r="CGL113" s="921"/>
      <c r="CGM113" s="921"/>
      <c r="CGN113" s="921"/>
      <c r="CGO113" s="921"/>
      <c r="CGP113" s="921"/>
      <c r="CGQ113" s="921"/>
      <c r="CGR113" s="921"/>
      <c r="CGS113" s="921"/>
      <c r="CGT113" s="921"/>
      <c r="CGU113" s="921"/>
      <c r="CGV113" s="921"/>
      <c r="CGW113" s="921"/>
      <c r="CGX113" s="921"/>
      <c r="CGY113" s="921"/>
      <c r="CGZ113" s="921"/>
      <c r="CHA113" s="921"/>
      <c r="CHB113" s="921"/>
      <c r="CHC113" s="921"/>
      <c r="CHD113" s="921"/>
      <c r="CHE113" s="921"/>
      <c r="CHF113" s="921"/>
      <c r="CHG113" s="921"/>
      <c r="CHH113" s="921"/>
      <c r="CHI113" s="921"/>
      <c r="CHJ113" s="921"/>
      <c r="CHK113" s="921"/>
      <c r="CHL113" s="921"/>
      <c r="CHM113" s="921"/>
      <c r="CHN113" s="921"/>
      <c r="CHO113" s="921"/>
      <c r="CHP113" s="921"/>
      <c r="CHQ113" s="921"/>
      <c r="CHR113" s="921"/>
      <c r="CHS113" s="921"/>
      <c r="CHT113" s="921"/>
      <c r="CHU113" s="921"/>
      <c r="CHV113" s="921"/>
      <c r="CHW113" s="921"/>
      <c r="CHX113" s="921"/>
      <c r="CHY113" s="921"/>
      <c r="CHZ113" s="921"/>
      <c r="CIA113" s="921"/>
      <c r="CIB113" s="921"/>
      <c r="CIC113" s="921"/>
      <c r="CID113" s="921"/>
      <c r="CIE113" s="921"/>
      <c r="CIF113" s="921"/>
      <c r="CIG113" s="921"/>
      <c r="CIH113" s="921"/>
      <c r="CII113" s="921"/>
      <c r="CIJ113" s="921"/>
      <c r="CIK113" s="921"/>
      <c r="CIL113" s="921"/>
      <c r="CIM113" s="921"/>
      <c r="CIN113" s="921"/>
      <c r="CIO113" s="921"/>
      <c r="CIP113" s="921"/>
      <c r="CIQ113" s="921"/>
      <c r="CIR113" s="921"/>
      <c r="CIS113" s="921"/>
      <c r="CIT113" s="921"/>
      <c r="CIU113" s="921"/>
      <c r="CIV113" s="921"/>
      <c r="CIW113" s="921"/>
      <c r="CIX113" s="921"/>
      <c r="CIY113" s="921"/>
      <c r="CIZ113" s="921"/>
      <c r="CJA113" s="921"/>
      <c r="CJB113" s="921"/>
      <c r="CJC113" s="921"/>
      <c r="CJD113" s="921"/>
      <c r="CJE113" s="921"/>
      <c r="CJF113" s="921"/>
      <c r="CJG113" s="921"/>
      <c r="CJH113" s="921"/>
      <c r="CJI113" s="921"/>
      <c r="CJJ113" s="921"/>
      <c r="CJK113" s="921"/>
      <c r="CJL113" s="921"/>
      <c r="CJM113" s="921"/>
      <c r="CJN113" s="921"/>
      <c r="CJO113" s="921"/>
      <c r="CJP113" s="921"/>
      <c r="CJQ113" s="921"/>
      <c r="CJR113" s="921"/>
      <c r="CJS113" s="921"/>
      <c r="CJT113" s="921"/>
      <c r="CJU113" s="921"/>
      <c r="CJV113" s="921"/>
      <c r="CJW113" s="921"/>
      <c r="CJX113" s="921"/>
      <c r="CJY113" s="921"/>
      <c r="CJZ113" s="921"/>
      <c r="CKA113" s="921"/>
      <c r="CKB113" s="921"/>
      <c r="CKC113" s="921"/>
      <c r="CKD113" s="921"/>
      <c r="CKE113" s="921"/>
      <c r="CKF113" s="921"/>
      <c r="CKG113" s="921"/>
      <c r="CKH113" s="921"/>
      <c r="CKI113" s="921"/>
      <c r="CKJ113" s="921"/>
      <c r="CKK113" s="921"/>
      <c r="CKL113" s="921"/>
      <c r="CKM113" s="921"/>
      <c r="CKN113" s="921"/>
      <c r="CKO113" s="921"/>
      <c r="CKP113" s="921"/>
      <c r="CKQ113" s="921"/>
      <c r="CKR113" s="921"/>
      <c r="CKS113" s="921"/>
      <c r="CKT113" s="921"/>
      <c r="CKU113" s="921"/>
      <c r="CKV113" s="921"/>
      <c r="CKW113" s="921"/>
      <c r="CKX113" s="921"/>
      <c r="CKY113" s="921"/>
      <c r="CKZ113" s="921"/>
      <c r="CLA113" s="921"/>
      <c r="CLB113" s="921"/>
      <c r="CLC113" s="921"/>
      <c r="CLD113" s="921"/>
      <c r="CLE113" s="921"/>
      <c r="CLF113" s="921"/>
      <c r="CLG113" s="921"/>
      <c r="CLH113" s="921"/>
      <c r="CLI113" s="921"/>
      <c r="CLJ113" s="921"/>
      <c r="CLK113" s="921"/>
      <c r="CLL113" s="921"/>
      <c r="CLM113" s="921"/>
      <c r="CLN113" s="921"/>
      <c r="CLO113" s="921"/>
      <c r="CLP113" s="921"/>
      <c r="CLQ113" s="921"/>
      <c r="CLR113" s="921"/>
      <c r="CLS113" s="921"/>
      <c r="CLT113" s="921"/>
      <c r="CLU113" s="921"/>
      <c r="CLV113" s="921"/>
      <c r="CLW113" s="921"/>
      <c r="CLX113" s="921"/>
      <c r="CLY113" s="921"/>
      <c r="CLZ113" s="921"/>
      <c r="CMA113" s="921"/>
      <c r="CMB113" s="921"/>
      <c r="CMC113" s="921"/>
      <c r="CMD113" s="921"/>
      <c r="CME113" s="921"/>
      <c r="CMF113" s="921"/>
      <c r="CMG113" s="921"/>
      <c r="CMH113" s="921"/>
      <c r="CMI113" s="921"/>
      <c r="CMJ113" s="921"/>
      <c r="CMK113" s="921"/>
      <c r="CML113" s="921"/>
      <c r="CMM113" s="921"/>
      <c r="CMN113" s="921"/>
      <c r="CMO113" s="921"/>
      <c r="CMP113" s="921"/>
      <c r="CMQ113" s="921"/>
      <c r="CMR113" s="921"/>
      <c r="CMS113" s="921"/>
      <c r="CMT113" s="921"/>
      <c r="CMU113" s="921"/>
      <c r="CMV113" s="921"/>
      <c r="CMW113" s="921"/>
      <c r="CMX113" s="921"/>
      <c r="CMY113" s="921"/>
      <c r="CMZ113" s="921"/>
      <c r="CNA113" s="921"/>
      <c r="CNB113" s="921"/>
      <c r="CNC113" s="921"/>
      <c r="CND113" s="921"/>
      <c r="CNE113" s="921"/>
      <c r="CNF113" s="921"/>
      <c r="CNG113" s="921"/>
      <c r="CNH113" s="921"/>
      <c r="CNI113" s="921"/>
      <c r="CNJ113" s="921"/>
      <c r="CNK113" s="921"/>
      <c r="CNL113" s="921"/>
      <c r="CNM113" s="921"/>
      <c r="CNN113" s="921"/>
      <c r="CNO113" s="921"/>
      <c r="CNP113" s="921"/>
      <c r="CNQ113" s="921"/>
      <c r="CNR113" s="921"/>
      <c r="CNS113" s="921"/>
      <c r="CNT113" s="921"/>
      <c r="CNU113" s="921"/>
      <c r="CNV113" s="921"/>
      <c r="CNW113" s="921"/>
      <c r="CNX113" s="921"/>
      <c r="CNY113" s="921"/>
      <c r="CNZ113" s="921"/>
      <c r="COA113" s="921"/>
      <c r="COB113" s="921"/>
      <c r="COC113" s="921"/>
      <c r="COD113" s="921"/>
      <c r="COE113" s="921"/>
      <c r="COF113" s="921"/>
      <c r="COG113" s="921"/>
      <c r="COH113" s="921"/>
      <c r="COI113" s="921"/>
      <c r="COJ113" s="921"/>
      <c r="COK113" s="921"/>
      <c r="COL113" s="921"/>
      <c r="COM113" s="921"/>
      <c r="CON113" s="921"/>
      <c r="COO113" s="921"/>
      <c r="COP113" s="921"/>
      <c r="COQ113" s="921"/>
      <c r="COR113" s="921"/>
      <c r="COS113" s="921"/>
      <c r="COT113" s="921"/>
      <c r="COU113" s="921"/>
      <c r="COV113" s="921"/>
      <c r="COW113" s="921"/>
      <c r="COX113" s="921"/>
      <c r="COY113" s="921"/>
      <c r="COZ113" s="921"/>
      <c r="CPA113" s="921"/>
      <c r="CPB113" s="921"/>
      <c r="CPC113" s="921"/>
      <c r="CPD113" s="921"/>
      <c r="CPE113" s="921"/>
      <c r="CPF113" s="921"/>
      <c r="CPG113" s="921"/>
      <c r="CPH113" s="921"/>
      <c r="CPI113" s="921"/>
      <c r="CPJ113" s="921"/>
      <c r="CPK113" s="921"/>
      <c r="CPL113" s="921"/>
      <c r="CPM113" s="921"/>
      <c r="CPN113" s="921"/>
      <c r="CPO113" s="921"/>
      <c r="CPP113" s="921"/>
      <c r="CPQ113" s="921"/>
      <c r="CPR113" s="921"/>
      <c r="CPS113" s="921"/>
      <c r="CPT113" s="921"/>
      <c r="CPU113" s="921"/>
      <c r="CPV113" s="921"/>
      <c r="CPW113" s="921"/>
      <c r="CPX113" s="921"/>
      <c r="CPY113" s="921"/>
      <c r="CPZ113" s="921"/>
      <c r="CQA113" s="921"/>
      <c r="CQB113" s="921"/>
      <c r="CQC113" s="921"/>
      <c r="CQD113" s="921"/>
      <c r="CQE113" s="921"/>
      <c r="CQF113" s="921"/>
      <c r="CQG113" s="921"/>
      <c r="CQH113" s="921"/>
      <c r="CQI113" s="921"/>
      <c r="CQJ113" s="921"/>
      <c r="CQK113" s="921"/>
      <c r="CQL113" s="921"/>
      <c r="CQM113" s="921"/>
      <c r="CQN113" s="921"/>
      <c r="CQO113" s="921"/>
      <c r="CQP113" s="921"/>
      <c r="CQQ113" s="921"/>
      <c r="CQR113" s="921"/>
      <c r="CQS113" s="921"/>
      <c r="CQT113" s="921"/>
      <c r="CQU113" s="921"/>
      <c r="CQV113" s="921"/>
      <c r="CQW113" s="921"/>
      <c r="CQX113" s="921"/>
      <c r="CQY113" s="921"/>
      <c r="CQZ113" s="921"/>
      <c r="CRA113" s="921"/>
      <c r="CRB113" s="921"/>
      <c r="CRC113" s="921"/>
      <c r="CRD113" s="921"/>
      <c r="CRE113" s="921"/>
      <c r="CRF113" s="921"/>
      <c r="CRG113" s="921"/>
      <c r="CRH113" s="921"/>
      <c r="CRI113" s="921"/>
      <c r="CRJ113" s="921"/>
      <c r="CRK113" s="921"/>
      <c r="CRL113" s="921"/>
      <c r="CRM113" s="921"/>
      <c r="CRN113" s="921"/>
      <c r="CRO113" s="921"/>
      <c r="CRP113" s="921"/>
      <c r="CRQ113" s="921"/>
      <c r="CRR113" s="921"/>
      <c r="CRS113" s="921"/>
      <c r="CRT113" s="921"/>
      <c r="CRU113" s="921"/>
      <c r="CRV113" s="921"/>
      <c r="CRW113" s="921"/>
      <c r="CRX113" s="921"/>
      <c r="CRY113" s="921"/>
      <c r="CRZ113" s="921"/>
      <c r="CSA113" s="921"/>
      <c r="CSB113" s="921"/>
      <c r="CSC113" s="921"/>
      <c r="CSD113" s="921"/>
      <c r="CSE113" s="921"/>
      <c r="CSF113" s="921"/>
      <c r="CSG113" s="921"/>
      <c r="CSH113" s="921"/>
      <c r="CSI113" s="921"/>
      <c r="CSJ113" s="921"/>
      <c r="CSK113" s="921"/>
      <c r="CSL113" s="921"/>
      <c r="CSM113" s="921"/>
      <c r="CSN113" s="921"/>
      <c r="CSO113" s="921"/>
      <c r="CSP113" s="921"/>
      <c r="CSQ113" s="921"/>
      <c r="CSR113" s="921"/>
      <c r="CSS113" s="921"/>
      <c r="CST113" s="921"/>
      <c r="CSU113" s="921"/>
      <c r="CSV113" s="921"/>
      <c r="CSW113" s="921"/>
      <c r="CSX113" s="921"/>
      <c r="CSY113" s="921"/>
      <c r="CSZ113" s="921"/>
      <c r="CTA113" s="921"/>
      <c r="CTB113" s="921"/>
      <c r="CTC113" s="921"/>
      <c r="CTD113" s="921"/>
      <c r="CTE113" s="921"/>
      <c r="CTF113" s="921"/>
      <c r="CTG113" s="921"/>
      <c r="CTH113" s="921"/>
      <c r="CTI113" s="921"/>
      <c r="CTJ113" s="921"/>
      <c r="CTK113" s="921"/>
      <c r="CTL113" s="921"/>
      <c r="CTM113" s="921"/>
      <c r="CTN113" s="921"/>
      <c r="CTO113" s="921"/>
      <c r="CTP113" s="921"/>
      <c r="CTQ113" s="921"/>
      <c r="CTR113" s="921"/>
      <c r="CTS113" s="921"/>
      <c r="CTT113" s="921"/>
      <c r="CTU113" s="921"/>
      <c r="CTV113" s="921"/>
      <c r="CTW113" s="921"/>
      <c r="CTX113" s="921"/>
      <c r="CTY113" s="921"/>
      <c r="CTZ113" s="921"/>
      <c r="CUA113" s="921"/>
      <c r="CUB113" s="921"/>
      <c r="CUC113" s="921"/>
      <c r="CUD113" s="921"/>
      <c r="CUE113" s="921"/>
      <c r="CUF113" s="921"/>
      <c r="CUG113" s="921"/>
      <c r="CUH113" s="921"/>
      <c r="CUI113" s="921"/>
      <c r="CUJ113" s="921"/>
      <c r="CUK113" s="921"/>
      <c r="CUL113" s="921"/>
      <c r="CUM113" s="921"/>
      <c r="CUN113" s="921"/>
      <c r="CUO113" s="921"/>
      <c r="CUP113" s="921"/>
      <c r="CUQ113" s="921"/>
      <c r="CUR113" s="921"/>
      <c r="CUS113" s="921"/>
      <c r="CUT113" s="921"/>
      <c r="CUU113" s="921"/>
      <c r="CUV113" s="921"/>
      <c r="CUW113" s="921"/>
      <c r="CUX113" s="921"/>
      <c r="CUY113" s="921"/>
      <c r="CUZ113" s="921"/>
      <c r="CVA113" s="921"/>
      <c r="CVB113" s="921"/>
      <c r="CVC113" s="921"/>
      <c r="CVD113" s="921"/>
      <c r="CVE113" s="921"/>
      <c r="CVF113" s="921"/>
      <c r="CVG113" s="921"/>
      <c r="CVH113" s="921"/>
      <c r="CVI113" s="921"/>
      <c r="CVJ113" s="921"/>
      <c r="CVK113" s="921"/>
      <c r="CVL113" s="921"/>
      <c r="CVM113" s="921"/>
      <c r="CVN113" s="921"/>
      <c r="CVO113" s="921"/>
      <c r="CVP113" s="921"/>
      <c r="CVQ113" s="921"/>
      <c r="CVR113" s="921"/>
      <c r="CVS113" s="921"/>
      <c r="CVT113" s="921"/>
      <c r="CVU113" s="921"/>
      <c r="CVV113" s="921"/>
      <c r="CVW113" s="921"/>
      <c r="CVX113" s="921"/>
      <c r="CVY113" s="921"/>
      <c r="CVZ113" s="921"/>
      <c r="CWA113" s="921"/>
      <c r="CWB113" s="921"/>
      <c r="CWC113" s="921"/>
      <c r="CWD113" s="921"/>
      <c r="CWE113" s="921"/>
      <c r="CWF113" s="921"/>
      <c r="CWG113" s="921"/>
      <c r="CWH113" s="921"/>
      <c r="CWI113" s="921"/>
      <c r="CWJ113" s="921"/>
      <c r="CWK113" s="921"/>
      <c r="CWL113" s="921"/>
      <c r="CWM113" s="921"/>
      <c r="CWN113" s="921"/>
      <c r="CWO113" s="921"/>
      <c r="CWP113" s="921"/>
      <c r="CWQ113" s="921"/>
      <c r="CWR113" s="921"/>
      <c r="CWS113" s="921"/>
      <c r="CWT113" s="921"/>
      <c r="CWU113" s="921"/>
      <c r="CWV113" s="921"/>
      <c r="CWW113" s="921"/>
      <c r="CWX113" s="921"/>
      <c r="CWY113" s="921"/>
      <c r="CWZ113" s="921"/>
      <c r="CXA113" s="921"/>
      <c r="CXB113" s="921"/>
      <c r="CXC113" s="921"/>
      <c r="CXD113" s="921"/>
      <c r="CXE113" s="921"/>
      <c r="CXF113" s="921"/>
      <c r="CXG113" s="921"/>
      <c r="CXH113" s="921"/>
      <c r="CXI113" s="921"/>
      <c r="CXJ113" s="921"/>
      <c r="CXK113" s="921"/>
      <c r="CXL113" s="921"/>
      <c r="CXM113" s="921"/>
      <c r="CXN113" s="921"/>
      <c r="CXO113" s="921"/>
      <c r="CXP113" s="921"/>
      <c r="CXQ113" s="921"/>
      <c r="CXR113" s="921"/>
      <c r="CXS113" s="921"/>
      <c r="CXT113" s="921"/>
      <c r="CXU113" s="921"/>
      <c r="CXV113" s="921"/>
      <c r="CXW113" s="921"/>
      <c r="CXX113" s="921"/>
      <c r="CXY113" s="921"/>
      <c r="CXZ113" s="921"/>
      <c r="CYA113" s="921"/>
      <c r="CYB113" s="921"/>
      <c r="CYC113" s="921"/>
      <c r="CYD113" s="921"/>
      <c r="CYE113" s="921"/>
      <c r="CYF113" s="921"/>
      <c r="CYG113" s="921"/>
      <c r="CYH113" s="921"/>
      <c r="CYI113" s="921"/>
      <c r="CYJ113" s="921"/>
      <c r="CYK113" s="921"/>
      <c r="CYL113" s="921"/>
      <c r="CYM113" s="921"/>
      <c r="CYN113" s="921"/>
      <c r="CYO113" s="921"/>
      <c r="CYP113" s="921"/>
      <c r="CYQ113" s="921"/>
      <c r="CYR113" s="921"/>
      <c r="CYS113" s="921"/>
      <c r="CYT113" s="921"/>
      <c r="CYU113" s="921"/>
      <c r="CYV113" s="921"/>
      <c r="CYW113" s="921"/>
      <c r="CYX113" s="921"/>
      <c r="CYY113" s="921"/>
      <c r="CYZ113" s="921"/>
      <c r="CZA113" s="921"/>
      <c r="CZB113" s="921"/>
      <c r="CZC113" s="921"/>
      <c r="CZD113" s="921"/>
      <c r="CZE113" s="921"/>
      <c r="CZF113" s="921"/>
      <c r="CZG113" s="921"/>
      <c r="CZH113" s="921"/>
      <c r="CZI113" s="921"/>
      <c r="CZJ113" s="921"/>
      <c r="CZK113" s="921"/>
      <c r="CZL113" s="921"/>
      <c r="CZM113" s="921"/>
      <c r="CZN113" s="921"/>
      <c r="CZO113" s="921"/>
      <c r="CZP113" s="921"/>
      <c r="CZQ113" s="921"/>
      <c r="CZR113" s="921"/>
      <c r="CZS113" s="921"/>
      <c r="CZT113" s="921"/>
      <c r="CZU113" s="921"/>
      <c r="CZV113" s="921"/>
      <c r="CZW113" s="921"/>
      <c r="CZX113" s="921"/>
      <c r="CZY113" s="921"/>
      <c r="CZZ113" s="921"/>
      <c r="DAA113" s="921"/>
      <c r="DAB113" s="921"/>
      <c r="DAC113" s="921"/>
      <c r="DAD113" s="921"/>
      <c r="DAE113" s="921"/>
      <c r="DAF113" s="921"/>
      <c r="DAG113" s="921"/>
      <c r="DAH113" s="921"/>
      <c r="DAI113" s="921"/>
      <c r="DAJ113" s="921"/>
      <c r="DAK113" s="921"/>
      <c r="DAL113" s="921"/>
      <c r="DAM113" s="921"/>
      <c r="DAN113" s="921"/>
      <c r="DAO113" s="921"/>
      <c r="DAP113" s="921"/>
      <c r="DAQ113" s="921"/>
      <c r="DAR113" s="921"/>
      <c r="DAS113" s="921"/>
      <c r="DAT113" s="921"/>
      <c r="DAU113" s="921"/>
      <c r="DAV113" s="921"/>
      <c r="DAW113" s="921"/>
      <c r="DAX113" s="921"/>
      <c r="DAY113" s="921"/>
      <c r="DAZ113" s="921"/>
      <c r="DBA113" s="921"/>
      <c r="DBB113" s="921"/>
      <c r="DBC113" s="921"/>
      <c r="DBD113" s="921"/>
      <c r="DBE113" s="921"/>
      <c r="DBF113" s="921"/>
      <c r="DBG113" s="921"/>
      <c r="DBH113" s="921"/>
      <c r="DBI113" s="921"/>
      <c r="DBJ113" s="921"/>
      <c r="DBK113" s="921"/>
      <c r="DBL113" s="921"/>
      <c r="DBM113" s="921"/>
      <c r="DBN113" s="921"/>
      <c r="DBO113" s="921"/>
      <c r="DBP113" s="921"/>
      <c r="DBQ113" s="921"/>
      <c r="DBR113" s="921"/>
      <c r="DBS113" s="921"/>
      <c r="DBT113" s="921"/>
      <c r="DBU113" s="921"/>
      <c r="DBV113" s="921"/>
      <c r="DBW113" s="921"/>
      <c r="DBX113" s="921"/>
      <c r="DBY113" s="921"/>
      <c r="DBZ113" s="921"/>
      <c r="DCA113" s="921"/>
      <c r="DCB113" s="921"/>
      <c r="DCC113" s="921"/>
      <c r="DCD113" s="921"/>
      <c r="DCE113" s="921"/>
      <c r="DCF113" s="921"/>
      <c r="DCG113" s="921"/>
      <c r="DCH113" s="921"/>
      <c r="DCI113" s="921"/>
      <c r="DCJ113" s="921"/>
      <c r="DCK113" s="921"/>
      <c r="DCL113" s="921"/>
      <c r="DCM113" s="921"/>
      <c r="DCN113" s="921"/>
      <c r="DCO113" s="921"/>
      <c r="DCP113" s="921"/>
      <c r="DCQ113" s="921"/>
      <c r="DCR113" s="921"/>
      <c r="DCS113" s="921"/>
      <c r="DCT113" s="921"/>
      <c r="DCU113" s="921"/>
      <c r="DCV113" s="921"/>
      <c r="DCW113" s="921"/>
      <c r="DCX113" s="921"/>
      <c r="DCY113" s="921"/>
      <c r="DCZ113" s="921"/>
      <c r="DDA113" s="921"/>
      <c r="DDB113" s="921"/>
      <c r="DDC113" s="921"/>
      <c r="DDD113" s="921"/>
      <c r="DDE113" s="921"/>
      <c r="DDF113" s="921"/>
      <c r="DDG113" s="921"/>
      <c r="DDH113" s="921"/>
      <c r="DDI113" s="921"/>
      <c r="DDJ113" s="921"/>
      <c r="DDK113" s="921"/>
      <c r="DDL113" s="921"/>
      <c r="DDM113" s="921"/>
      <c r="DDN113" s="921"/>
      <c r="DDO113" s="921"/>
      <c r="DDP113" s="921"/>
      <c r="DDQ113" s="921"/>
      <c r="DDR113" s="921"/>
      <c r="DDS113" s="921"/>
      <c r="DDT113" s="921"/>
      <c r="DDU113" s="921"/>
      <c r="DDV113" s="921"/>
      <c r="DDW113" s="921"/>
      <c r="DDX113" s="921"/>
      <c r="DDY113" s="921"/>
      <c r="DDZ113" s="921"/>
      <c r="DEA113" s="921"/>
      <c r="DEB113" s="921"/>
      <c r="DEC113" s="921"/>
      <c r="DED113" s="921"/>
      <c r="DEE113" s="921"/>
      <c r="DEF113" s="921"/>
      <c r="DEG113" s="921"/>
      <c r="DEH113" s="921"/>
      <c r="DEI113" s="921"/>
      <c r="DEJ113" s="921"/>
      <c r="DEK113" s="921"/>
      <c r="DEL113" s="921"/>
      <c r="DEM113" s="921"/>
      <c r="DEN113" s="921"/>
      <c r="DEO113" s="921"/>
      <c r="DEP113" s="921"/>
      <c r="DEQ113" s="921"/>
      <c r="DER113" s="921"/>
      <c r="DES113" s="921"/>
      <c r="DET113" s="921"/>
      <c r="DEU113" s="921"/>
      <c r="DEV113" s="921"/>
      <c r="DEW113" s="921"/>
      <c r="DEX113" s="921"/>
      <c r="DEY113" s="921"/>
      <c r="DEZ113" s="921"/>
      <c r="DFA113" s="921"/>
      <c r="DFB113" s="921"/>
      <c r="DFC113" s="921"/>
      <c r="DFD113" s="921"/>
      <c r="DFE113" s="921"/>
      <c r="DFF113" s="921"/>
      <c r="DFG113" s="921"/>
      <c r="DFH113" s="921"/>
      <c r="DFI113" s="921"/>
      <c r="DFJ113" s="921"/>
      <c r="DFK113" s="921"/>
      <c r="DFL113" s="921"/>
      <c r="DFM113" s="921"/>
      <c r="DFN113" s="921"/>
      <c r="DFO113" s="921"/>
      <c r="DFP113" s="921"/>
      <c r="DFQ113" s="921"/>
      <c r="DFR113" s="921"/>
      <c r="DFS113" s="921"/>
      <c r="DFT113" s="921"/>
      <c r="DFU113" s="921"/>
      <c r="DFV113" s="921"/>
      <c r="DFW113" s="921"/>
      <c r="DFX113" s="921"/>
      <c r="DFY113" s="921"/>
      <c r="DFZ113" s="921"/>
      <c r="DGA113" s="921"/>
      <c r="DGB113" s="921"/>
      <c r="DGC113" s="921"/>
      <c r="DGD113" s="921"/>
      <c r="DGE113" s="921"/>
      <c r="DGF113" s="921"/>
      <c r="DGG113" s="921"/>
      <c r="DGH113" s="921"/>
      <c r="DGI113" s="921"/>
      <c r="DGJ113" s="921"/>
      <c r="DGK113" s="921"/>
      <c r="DGL113" s="921"/>
      <c r="DGM113" s="921"/>
      <c r="DGN113" s="921"/>
      <c r="DGO113" s="921"/>
      <c r="DGP113" s="921"/>
      <c r="DGQ113" s="921"/>
      <c r="DGR113" s="921"/>
      <c r="DGS113" s="921"/>
      <c r="DGT113" s="921"/>
      <c r="DGU113" s="921"/>
      <c r="DGV113" s="921"/>
      <c r="DGW113" s="921"/>
      <c r="DGX113" s="921"/>
      <c r="DGY113" s="921"/>
      <c r="DGZ113" s="921"/>
      <c r="DHA113" s="921"/>
      <c r="DHB113" s="921"/>
      <c r="DHC113" s="921"/>
      <c r="DHD113" s="921"/>
      <c r="DHE113" s="921"/>
      <c r="DHF113" s="921"/>
      <c r="DHG113" s="921"/>
      <c r="DHH113" s="921"/>
      <c r="DHI113" s="921"/>
      <c r="DHJ113" s="921"/>
      <c r="DHK113" s="921"/>
      <c r="DHL113" s="921"/>
      <c r="DHM113" s="921"/>
      <c r="DHN113" s="921"/>
      <c r="DHO113" s="921"/>
      <c r="DHP113" s="921"/>
      <c r="DHQ113" s="921"/>
      <c r="DHR113" s="921"/>
      <c r="DHS113" s="921"/>
      <c r="DHT113" s="921"/>
      <c r="DHU113" s="921"/>
      <c r="DHV113" s="921"/>
      <c r="DHW113" s="921"/>
      <c r="DHX113" s="921"/>
      <c r="DHY113" s="921"/>
      <c r="DHZ113" s="921"/>
      <c r="DIA113" s="921"/>
      <c r="DIB113" s="921"/>
      <c r="DIC113" s="921"/>
      <c r="DID113" s="921"/>
      <c r="DIE113" s="921"/>
      <c r="DIF113" s="921"/>
      <c r="DIG113" s="921"/>
      <c r="DIH113" s="921"/>
      <c r="DII113" s="921"/>
      <c r="DIJ113" s="921"/>
      <c r="DIK113" s="921"/>
      <c r="DIL113" s="921"/>
      <c r="DIM113" s="921"/>
      <c r="DIN113" s="921"/>
      <c r="DIO113" s="921"/>
      <c r="DIP113" s="921"/>
      <c r="DIQ113" s="921"/>
      <c r="DIR113" s="921"/>
      <c r="DIS113" s="921"/>
      <c r="DIT113" s="921"/>
      <c r="DIU113" s="921"/>
      <c r="DIV113" s="921"/>
      <c r="DIW113" s="921"/>
      <c r="DIX113" s="921"/>
      <c r="DIY113" s="921"/>
      <c r="DIZ113" s="921"/>
      <c r="DJA113" s="921"/>
      <c r="DJB113" s="921"/>
      <c r="DJC113" s="921"/>
      <c r="DJD113" s="921"/>
      <c r="DJE113" s="921"/>
      <c r="DJF113" s="921"/>
      <c r="DJG113" s="921"/>
      <c r="DJH113" s="921"/>
      <c r="DJI113" s="921"/>
      <c r="DJJ113" s="921"/>
      <c r="DJK113" s="921"/>
      <c r="DJL113" s="921"/>
      <c r="DJM113" s="921"/>
      <c r="DJN113" s="921"/>
      <c r="DJO113" s="921"/>
      <c r="DJP113" s="921"/>
      <c r="DJQ113" s="921"/>
      <c r="DJR113" s="921"/>
      <c r="DJS113" s="921"/>
      <c r="DJT113" s="921"/>
      <c r="DJU113" s="921"/>
      <c r="DJV113" s="921"/>
      <c r="DJW113" s="921"/>
      <c r="DJX113" s="921"/>
      <c r="DJY113" s="921"/>
      <c r="DJZ113" s="921"/>
      <c r="DKA113" s="921"/>
      <c r="DKB113" s="921"/>
      <c r="DKC113" s="921"/>
      <c r="DKD113" s="921"/>
      <c r="DKE113" s="921"/>
      <c r="DKF113" s="921"/>
      <c r="DKG113" s="921"/>
      <c r="DKH113" s="921"/>
      <c r="DKI113" s="921"/>
      <c r="DKJ113" s="921"/>
      <c r="DKK113" s="921"/>
      <c r="DKL113" s="921"/>
      <c r="DKM113" s="921"/>
      <c r="DKN113" s="921"/>
      <c r="DKO113" s="921"/>
      <c r="DKP113" s="921"/>
      <c r="DKQ113" s="921"/>
      <c r="DKR113" s="921"/>
      <c r="DKS113" s="921"/>
      <c r="DKT113" s="921"/>
      <c r="DKU113" s="921"/>
      <c r="DKV113" s="921"/>
      <c r="DKW113" s="921"/>
      <c r="DKX113" s="921"/>
      <c r="DKY113" s="921"/>
      <c r="DKZ113" s="921"/>
      <c r="DLA113" s="921"/>
      <c r="DLB113" s="921"/>
      <c r="DLC113" s="921"/>
      <c r="DLD113" s="921"/>
      <c r="DLE113" s="921"/>
      <c r="DLF113" s="921"/>
      <c r="DLG113" s="921"/>
      <c r="DLH113" s="921"/>
      <c r="DLI113" s="921"/>
      <c r="DLJ113" s="921"/>
      <c r="DLK113" s="921"/>
      <c r="DLL113" s="921"/>
      <c r="DLM113" s="921"/>
      <c r="DLN113" s="921"/>
      <c r="DLO113" s="921"/>
      <c r="DLP113" s="921"/>
      <c r="DLQ113" s="921"/>
      <c r="DLR113" s="921"/>
      <c r="DLS113" s="921"/>
      <c r="DLT113" s="921"/>
      <c r="DLU113" s="921"/>
      <c r="DLV113" s="921"/>
      <c r="DLW113" s="921"/>
      <c r="DLX113" s="921"/>
      <c r="DLY113" s="921"/>
      <c r="DLZ113" s="921"/>
      <c r="DMA113" s="921"/>
      <c r="DMB113" s="921"/>
      <c r="DMC113" s="921"/>
      <c r="DMD113" s="921"/>
      <c r="DME113" s="921"/>
      <c r="DMF113" s="921"/>
      <c r="DMG113" s="921"/>
      <c r="DMH113" s="921"/>
      <c r="DMI113" s="921"/>
      <c r="DMJ113" s="921"/>
      <c r="DMK113" s="921"/>
      <c r="DML113" s="921"/>
      <c r="DMM113" s="921"/>
      <c r="DMN113" s="921"/>
      <c r="DMO113" s="921"/>
      <c r="DMP113" s="921"/>
      <c r="DMQ113" s="921"/>
      <c r="DMR113" s="921"/>
      <c r="DMS113" s="921"/>
      <c r="DMT113" s="921"/>
      <c r="DMU113" s="921"/>
      <c r="DMV113" s="921"/>
      <c r="DMW113" s="921"/>
      <c r="DMX113" s="921"/>
      <c r="DMY113" s="921"/>
      <c r="DMZ113" s="921"/>
      <c r="DNA113" s="921"/>
      <c r="DNB113" s="921"/>
      <c r="DNC113" s="921"/>
      <c r="DND113" s="921"/>
      <c r="DNE113" s="921"/>
      <c r="DNF113" s="921"/>
      <c r="DNG113" s="921"/>
      <c r="DNH113" s="921"/>
      <c r="DNI113" s="921"/>
      <c r="DNJ113" s="921"/>
      <c r="DNK113" s="921"/>
      <c r="DNL113" s="921"/>
      <c r="DNM113" s="921"/>
      <c r="DNN113" s="921"/>
      <c r="DNO113" s="921"/>
      <c r="DNP113" s="921"/>
      <c r="DNQ113" s="921"/>
      <c r="DNR113" s="921"/>
      <c r="DNS113" s="921"/>
      <c r="DNT113" s="921"/>
      <c r="DNU113" s="921"/>
      <c r="DNV113" s="921"/>
      <c r="DNW113" s="921"/>
      <c r="DNX113" s="921"/>
      <c r="DNY113" s="921"/>
      <c r="DNZ113" s="921"/>
      <c r="DOA113" s="921"/>
      <c r="DOB113" s="921"/>
      <c r="DOC113" s="921"/>
      <c r="DOD113" s="921"/>
      <c r="DOE113" s="921"/>
      <c r="DOF113" s="921"/>
      <c r="DOG113" s="921"/>
      <c r="DOH113" s="921"/>
      <c r="DOI113" s="921"/>
      <c r="DOJ113" s="921"/>
      <c r="DOK113" s="921"/>
      <c r="DOL113" s="921"/>
      <c r="DOM113" s="921"/>
      <c r="DON113" s="921"/>
      <c r="DOO113" s="921"/>
      <c r="DOP113" s="921"/>
      <c r="DOQ113" s="921"/>
      <c r="DOR113" s="921"/>
      <c r="DOS113" s="921"/>
      <c r="DOT113" s="921"/>
      <c r="DOU113" s="921"/>
      <c r="DOV113" s="921"/>
      <c r="DOW113" s="921"/>
      <c r="DOX113" s="921"/>
      <c r="DOY113" s="921"/>
      <c r="DOZ113" s="921"/>
      <c r="DPA113" s="921"/>
      <c r="DPB113" s="921"/>
      <c r="DPC113" s="921"/>
      <c r="DPD113" s="921"/>
      <c r="DPE113" s="921"/>
      <c r="DPF113" s="921"/>
      <c r="DPG113" s="921"/>
      <c r="DPH113" s="921"/>
      <c r="DPI113" s="921"/>
      <c r="DPJ113" s="921"/>
      <c r="DPK113" s="921"/>
      <c r="DPL113" s="921"/>
      <c r="DPM113" s="921"/>
      <c r="DPN113" s="921"/>
      <c r="DPO113" s="921"/>
      <c r="DPP113" s="921"/>
      <c r="DPQ113" s="921"/>
      <c r="DPR113" s="921"/>
      <c r="DPS113" s="921"/>
      <c r="DPT113" s="921"/>
      <c r="DPU113" s="921"/>
      <c r="DPV113" s="921"/>
      <c r="DPW113" s="921"/>
      <c r="DPX113" s="921"/>
      <c r="DPY113" s="921"/>
      <c r="DPZ113" s="921"/>
      <c r="DQA113" s="921"/>
      <c r="DQB113" s="921"/>
      <c r="DQC113" s="921"/>
      <c r="DQD113" s="921"/>
      <c r="DQE113" s="921"/>
      <c r="DQF113" s="921"/>
      <c r="DQG113" s="921"/>
      <c r="DQH113" s="921"/>
      <c r="DQI113" s="921"/>
      <c r="DQJ113" s="921"/>
      <c r="DQK113" s="921"/>
      <c r="DQL113" s="921"/>
      <c r="DQM113" s="921"/>
      <c r="DQN113" s="921"/>
      <c r="DQO113" s="921"/>
      <c r="DQP113" s="921"/>
      <c r="DQQ113" s="921"/>
      <c r="DQR113" s="921"/>
      <c r="DQS113" s="921"/>
      <c r="DQT113" s="921"/>
      <c r="DQU113" s="921"/>
      <c r="DQV113" s="921"/>
      <c r="DQW113" s="921"/>
      <c r="DQX113" s="921"/>
      <c r="DQY113" s="921"/>
      <c r="DQZ113" s="921"/>
      <c r="DRA113" s="921"/>
      <c r="DRB113" s="921"/>
      <c r="DRC113" s="921"/>
      <c r="DRD113" s="921"/>
      <c r="DRE113" s="921"/>
      <c r="DRF113" s="921"/>
      <c r="DRG113" s="921"/>
      <c r="DRH113" s="921"/>
      <c r="DRI113" s="921"/>
      <c r="DRJ113" s="921"/>
      <c r="DRK113" s="921"/>
      <c r="DRL113" s="921"/>
      <c r="DRM113" s="921"/>
      <c r="DRN113" s="921"/>
      <c r="DRO113" s="921"/>
      <c r="DRP113" s="921"/>
      <c r="DRQ113" s="921"/>
      <c r="DRR113" s="921"/>
      <c r="DRS113" s="921"/>
      <c r="DRT113" s="921"/>
      <c r="DRU113" s="921"/>
      <c r="DRV113" s="921"/>
      <c r="DRW113" s="921"/>
      <c r="DRX113" s="921"/>
      <c r="DRY113" s="921"/>
      <c r="DRZ113" s="921"/>
      <c r="DSA113" s="921"/>
      <c r="DSB113" s="921"/>
      <c r="DSC113" s="921"/>
      <c r="DSD113" s="921"/>
      <c r="DSE113" s="921"/>
      <c r="DSF113" s="921"/>
      <c r="DSG113" s="921"/>
      <c r="DSH113" s="921"/>
      <c r="DSI113" s="921"/>
      <c r="DSJ113" s="921"/>
      <c r="DSK113" s="921"/>
      <c r="DSL113" s="921"/>
      <c r="DSM113" s="921"/>
      <c r="DSN113" s="921"/>
      <c r="DSO113" s="921"/>
      <c r="DSP113" s="921"/>
      <c r="DSQ113" s="921"/>
      <c r="DSR113" s="921"/>
      <c r="DSS113" s="921"/>
      <c r="DST113" s="921"/>
      <c r="DSU113" s="921"/>
      <c r="DSV113" s="921"/>
      <c r="DSW113" s="921"/>
      <c r="DSX113" s="921"/>
      <c r="DSY113" s="921"/>
      <c r="DSZ113" s="921"/>
      <c r="DTA113" s="921"/>
      <c r="DTB113" s="921"/>
      <c r="DTC113" s="921"/>
      <c r="DTD113" s="921"/>
      <c r="DTE113" s="921"/>
      <c r="DTF113" s="921"/>
      <c r="DTG113" s="921"/>
      <c r="DTH113" s="921"/>
      <c r="DTI113" s="921"/>
      <c r="DTJ113" s="921"/>
      <c r="DTK113" s="921"/>
      <c r="DTL113" s="921"/>
      <c r="DTM113" s="921"/>
      <c r="DTN113" s="921"/>
      <c r="DTO113" s="921"/>
      <c r="DTP113" s="921"/>
      <c r="DTQ113" s="921"/>
      <c r="DTR113" s="921"/>
      <c r="DTS113" s="921"/>
      <c r="DTT113" s="921"/>
      <c r="DTU113" s="921"/>
      <c r="DTV113" s="921"/>
      <c r="DTW113" s="921"/>
      <c r="DTX113" s="921"/>
      <c r="DTY113" s="921"/>
      <c r="DTZ113" s="921"/>
      <c r="DUA113" s="921"/>
      <c r="DUB113" s="921"/>
      <c r="DUC113" s="921"/>
      <c r="DUD113" s="921"/>
      <c r="DUE113" s="921"/>
      <c r="DUF113" s="921"/>
      <c r="DUG113" s="921"/>
      <c r="DUH113" s="921"/>
      <c r="DUI113" s="921"/>
      <c r="DUJ113" s="921"/>
      <c r="DUK113" s="921"/>
      <c r="DUL113" s="921"/>
      <c r="DUM113" s="921"/>
      <c r="DUN113" s="921"/>
      <c r="DUO113" s="921"/>
      <c r="DUP113" s="921"/>
      <c r="DUQ113" s="921"/>
      <c r="DUR113" s="921"/>
      <c r="DUS113" s="921"/>
      <c r="DUT113" s="921"/>
      <c r="DUU113" s="921"/>
      <c r="DUV113" s="921"/>
      <c r="DUW113" s="921"/>
      <c r="DUX113" s="921"/>
      <c r="DUY113" s="921"/>
      <c r="DUZ113" s="921"/>
      <c r="DVA113" s="921"/>
      <c r="DVB113" s="921"/>
      <c r="DVC113" s="921"/>
      <c r="DVD113" s="921"/>
      <c r="DVE113" s="921"/>
      <c r="DVF113" s="921"/>
      <c r="DVG113" s="921"/>
      <c r="DVH113" s="921"/>
      <c r="DVI113" s="921"/>
      <c r="DVJ113" s="921"/>
      <c r="DVK113" s="921"/>
      <c r="DVL113" s="921"/>
      <c r="DVM113" s="921"/>
      <c r="DVN113" s="921"/>
      <c r="DVO113" s="921"/>
      <c r="DVP113" s="921"/>
      <c r="DVQ113" s="921"/>
      <c r="DVR113" s="921"/>
      <c r="DVS113" s="921"/>
      <c r="DVT113" s="921"/>
      <c r="DVU113" s="921"/>
      <c r="DVV113" s="921"/>
      <c r="DVW113" s="921"/>
      <c r="DVX113" s="921"/>
      <c r="DVY113" s="921"/>
      <c r="DVZ113" s="921"/>
      <c r="DWA113" s="921"/>
      <c r="DWB113" s="921"/>
      <c r="DWC113" s="921"/>
      <c r="DWD113" s="921"/>
      <c r="DWE113" s="921"/>
      <c r="DWF113" s="921"/>
      <c r="DWG113" s="921"/>
      <c r="DWH113" s="921"/>
      <c r="DWI113" s="921"/>
      <c r="DWJ113" s="921"/>
      <c r="DWK113" s="921"/>
      <c r="DWL113" s="921"/>
      <c r="DWM113" s="921"/>
      <c r="DWN113" s="921"/>
      <c r="DWO113" s="921"/>
      <c r="DWP113" s="921"/>
      <c r="DWQ113" s="921"/>
      <c r="DWR113" s="921"/>
      <c r="DWS113" s="921"/>
      <c r="DWT113" s="921"/>
      <c r="DWU113" s="921"/>
      <c r="DWV113" s="921"/>
      <c r="DWW113" s="921"/>
      <c r="DWX113" s="921"/>
      <c r="DWY113" s="921"/>
      <c r="DWZ113" s="921"/>
      <c r="DXA113" s="921"/>
      <c r="DXB113" s="921"/>
      <c r="DXC113" s="921"/>
      <c r="DXD113" s="921"/>
      <c r="DXE113" s="921"/>
      <c r="DXF113" s="921"/>
      <c r="DXG113" s="921"/>
      <c r="DXH113" s="921"/>
      <c r="DXI113" s="921"/>
      <c r="DXJ113" s="921"/>
      <c r="DXK113" s="921"/>
      <c r="DXL113" s="921"/>
      <c r="DXM113" s="921"/>
      <c r="DXN113" s="921"/>
      <c r="DXO113" s="921"/>
      <c r="DXP113" s="921"/>
      <c r="DXQ113" s="921"/>
      <c r="DXR113" s="921"/>
      <c r="DXS113" s="921"/>
      <c r="DXT113" s="921"/>
      <c r="DXU113" s="921"/>
      <c r="DXV113" s="921"/>
      <c r="DXW113" s="921"/>
      <c r="DXX113" s="921"/>
      <c r="DXY113" s="921"/>
      <c r="DXZ113" s="921"/>
      <c r="DYA113" s="921"/>
      <c r="DYB113" s="921"/>
      <c r="DYC113" s="921"/>
      <c r="DYD113" s="921"/>
      <c r="DYE113" s="921"/>
      <c r="DYF113" s="921"/>
      <c r="DYG113" s="921"/>
      <c r="DYH113" s="921"/>
      <c r="DYI113" s="921"/>
      <c r="DYJ113" s="921"/>
      <c r="DYK113" s="921"/>
      <c r="DYL113" s="921"/>
      <c r="DYM113" s="921"/>
      <c r="DYN113" s="921"/>
      <c r="DYO113" s="921"/>
      <c r="DYP113" s="921"/>
      <c r="DYQ113" s="921"/>
      <c r="DYR113" s="921"/>
      <c r="DYS113" s="921"/>
      <c r="DYT113" s="921"/>
      <c r="DYU113" s="921"/>
      <c r="DYV113" s="921"/>
      <c r="DYW113" s="921"/>
      <c r="DYX113" s="921"/>
      <c r="DYY113" s="921"/>
      <c r="DYZ113" s="921"/>
      <c r="DZA113" s="921"/>
      <c r="DZB113" s="921"/>
      <c r="DZC113" s="921"/>
      <c r="DZD113" s="921"/>
      <c r="DZE113" s="921"/>
      <c r="DZF113" s="921"/>
      <c r="DZG113" s="921"/>
      <c r="DZH113" s="921"/>
      <c r="DZI113" s="921"/>
      <c r="DZJ113" s="921"/>
      <c r="DZK113" s="921"/>
      <c r="DZL113" s="921"/>
      <c r="DZM113" s="921"/>
      <c r="DZN113" s="921"/>
      <c r="DZO113" s="921"/>
      <c r="DZP113" s="921"/>
      <c r="DZQ113" s="921"/>
      <c r="DZR113" s="921"/>
      <c r="DZS113" s="921"/>
      <c r="DZT113" s="921"/>
      <c r="DZU113" s="921"/>
      <c r="DZV113" s="921"/>
      <c r="DZW113" s="921"/>
      <c r="DZX113" s="921"/>
      <c r="DZY113" s="921"/>
      <c r="DZZ113" s="921"/>
      <c r="EAA113" s="921"/>
      <c r="EAB113" s="921"/>
      <c r="EAC113" s="921"/>
      <c r="EAD113" s="921"/>
      <c r="EAE113" s="921"/>
      <c r="EAF113" s="921"/>
      <c r="EAG113" s="921"/>
      <c r="EAH113" s="921"/>
      <c r="EAI113" s="921"/>
      <c r="EAJ113" s="921"/>
      <c r="EAK113" s="921"/>
      <c r="EAL113" s="921"/>
      <c r="EAM113" s="921"/>
      <c r="EAN113" s="921"/>
      <c r="EAO113" s="921"/>
      <c r="EAP113" s="921"/>
      <c r="EAQ113" s="921"/>
      <c r="EAR113" s="921"/>
      <c r="EAS113" s="921"/>
      <c r="EAT113" s="921"/>
      <c r="EAU113" s="921"/>
      <c r="EAV113" s="921"/>
      <c r="EAW113" s="921"/>
      <c r="EAX113" s="921"/>
      <c r="EAY113" s="921"/>
      <c r="EAZ113" s="921"/>
      <c r="EBA113" s="921"/>
      <c r="EBB113" s="921"/>
      <c r="EBC113" s="921"/>
      <c r="EBD113" s="921"/>
      <c r="EBE113" s="921"/>
      <c r="EBF113" s="921"/>
      <c r="EBG113" s="921"/>
      <c r="EBH113" s="921"/>
      <c r="EBI113" s="921"/>
      <c r="EBJ113" s="921"/>
      <c r="EBK113" s="921"/>
      <c r="EBL113" s="921"/>
      <c r="EBM113" s="921"/>
      <c r="EBN113" s="921"/>
      <c r="EBO113" s="921"/>
      <c r="EBP113" s="921"/>
      <c r="EBQ113" s="921"/>
      <c r="EBR113" s="921"/>
      <c r="EBS113" s="921"/>
      <c r="EBT113" s="921"/>
      <c r="EBU113" s="921"/>
      <c r="EBV113" s="921"/>
      <c r="EBW113" s="921"/>
      <c r="EBX113" s="921"/>
      <c r="EBY113" s="921"/>
      <c r="EBZ113" s="921"/>
      <c r="ECA113" s="921"/>
      <c r="ECB113" s="921"/>
      <c r="ECC113" s="921"/>
      <c r="ECD113" s="921"/>
      <c r="ECE113" s="921"/>
      <c r="ECF113" s="921"/>
      <c r="ECG113" s="921"/>
      <c r="ECH113" s="921"/>
      <c r="ECI113" s="921"/>
      <c r="ECJ113" s="921"/>
      <c r="ECK113" s="921"/>
      <c r="ECL113" s="921"/>
      <c r="ECM113" s="921"/>
      <c r="ECN113" s="921"/>
      <c r="ECO113" s="921"/>
      <c r="ECP113" s="921"/>
      <c r="ECQ113" s="921"/>
      <c r="ECR113" s="921"/>
      <c r="ECS113" s="921"/>
      <c r="ECT113" s="921"/>
      <c r="ECU113" s="921"/>
      <c r="ECV113" s="921"/>
      <c r="ECW113" s="921"/>
      <c r="ECX113" s="921"/>
      <c r="ECY113" s="921"/>
      <c r="ECZ113" s="921"/>
      <c r="EDA113" s="921"/>
      <c r="EDB113" s="921"/>
      <c r="EDC113" s="921"/>
      <c r="EDD113" s="921"/>
      <c r="EDE113" s="921"/>
      <c r="EDF113" s="921"/>
      <c r="EDG113" s="921"/>
      <c r="EDH113" s="921"/>
      <c r="EDI113" s="921"/>
      <c r="EDJ113" s="921"/>
      <c r="EDK113" s="921"/>
      <c r="EDL113" s="921"/>
      <c r="EDM113" s="921"/>
      <c r="EDN113" s="921"/>
      <c r="EDO113" s="921"/>
      <c r="EDP113" s="921"/>
      <c r="EDQ113" s="921"/>
      <c r="EDR113" s="921"/>
      <c r="EDS113" s="921"/>
      <c r="EDT113" s="921"/>
      <c r="EDU113" s="921"/>
      <c r="EDV113" s="921"/>
      <c r="EDW113" s="921"/>
      <c r="EDX113" s="921"/>
      <c r="EDY113" s="921"/>
      <c r="EDZ113" s="921"/>
      <c r="EEA113" s="921"/>
      <c r="EEB113" s="921"/>
      <c r="EEC113" s="921"/>
      <c r="EED113" s="921"/>
      <c r="EEE113" s="921"/>
      <c r="EEF113" s="921"/>
      <c r="EEG113" s="921"/>
      <c r="EEH113" s="921"/>
      <c r="EEI113" s="921"/>
      <c r="EEJ113" s="921"/>
      <c r="EEK113" s="921"/>
      <c r="EEL113" s="921"/>
      <c r="EEM113" s="921"/>
      <c r="EEN113" s="921"/>
      <c r="EEO113" s="921"/>
      <c r="EEP113" s="921"/>
      <c r="EEQ113" s="921"/>
      <c r="EER113" s="921"/>
      <c r="EES113" s="921"/>
      <c r="EET113" s="921"/>
      <c r="EEU113" s="921"/>
      <c r="EEV113" s="921"/>
      <c r="EEW113" s="921"/>
      <c r="EEX113" s="921"/>
      <c r="EEY113" s="921"/>
      <c r="EEZ113" s="921"/>
      <c r="EFA113" s="921"/>
      <c r="EFB113" s="921"/>
      <c r="EFC113" s="921"/>
      <c r="EFD113" s="921"/>
      <c r="EFE113" s="921"/>
      <c r="EFF113" s="921"/>
      <c r="EFG113" s="921"/>
      <c r="EFH113" s="921"/>
      <c r="EFI113" s="921"/>
      <c r="EFJ113" s="921"/>
      <c r="EFK113" s="921"/>
      <c r="EFL113" s="921"/>
      <c r="EFM113" s="921"/>
      <c r="EFN113" s="921"/>
      <c r="EFO113" s="921"/>
      <c r="EFP113" s="921"/>
      <c r="EFQ113" s="921"/>
      <c r="EFR113" s="921"/>
      <c r="EFS113" s="921"/>
      <c r="EFT113" s="921"/>
      <c r="EFU113" s="921"/>
      <c r="EFV113" s="921"/>
      <c r="EFW113" s="921"/>
      <c r="EFX113" s="921"/>
      <c r="EFY113" s="921"/>
      <c r="EFZ113" s="921"/>
      <c r="EGA113" s="921"/>
      <c r="EGB113" s="921"/>
      <c r="EGC113" s="921"/>
      <c r="EGD113" s="921"/>
      <c r="EGE113" s="921"/>
      <c r="EGF113" s="921"/>
      <c r="EGG113" s="921"/>
      <c r="EGH113" s="921"/>
      <c r="EGI113" s="921"/>
      <c r="EGJ113" s="921"/>
      <c r="EGK113" s="921"/>
      <c r="EGL113" s="921"/>
      <c r="EGM113" s="921"/>
      <c r="EGN113" s="921"/>
      <c r="EGO113" s="921"/>
      <c r="EGP113" s="921"/>
      <c r="EGQ113" s="921"/>
      <c r="EGR113" s="921"/>
      <c r="EGS113" s="921"/>
      <c r="EGT113" s="921"/>
      <c r="EGU113" s="921"/>
      <c r="EGV113" s="921"/>
      <c r="EGW113" s="921"/>
      <c r="EGX113" s="921"/>
      <c r="EGY113" s="921"/>
      <c r="EGZ113" s="921"/>
      <c r="EHA113" s="921"/>
      <c r="EHB113" s="921"/>
      <c r="EHC113" s="921"/>
      <c r="EHD113" s="921"/>
      <c r="EHE113" s="921"/>
      <c r="EHF113" s="921"/>
      <c r="EHG113" s="921"/>
      <c r="EHH113" s="921"/>
      <c r="EHI113" s="921"/>
      <c r="EHJ113" s="921"/>
      <c r="EHK113" s="921"/>
      <c r="EHL113" s="921"/>
      <c r="EHM113" s="921"/>
      <c r="EHN113" s="921"/>
      <c r="EHO113" s="921"/>
      <c r="EHP113" s="921"/>
      <c r="EHQ113" s="921"/>
      <c r="EHR113" s="921"/>
      <c r="EHS113" s="921"/>
      <c r="EHT113" s="921"/>
      <c r="EHU113" s="921"/>
      <c r="EHV113" s="921"/>
      <c r="EHW113" s="921"/>
      <c r="EHX113" s="921"/>
      <c r="EHY113" s="921"/>
      <c r="EHZ113" s="921"/>
      <c r="EIA113" s="921"/>
      <c r="EIB113" s="921"/>
      <c r="EIC113" s="921"/>
      <c r="EID113" s="921"/>
      <c r="EIE113" s="921"/>
      <c r="EIF113" s="921"/>
      <c r="EIG113" s="921"/>
      <c r="EIH113" s="921"/>
      <c r="EII113" s="921"/>
      <c r="EIJ113" s="921"/>
      <c r="EIK113" s="921"/>
      <c r="EIL113" s="921"/>
      <c r="EIM113" s="921"/>
      <c r="EIN113" s="921"/>
      <c r="EIO113" s="921"/>
      <c r="EIP113" s="921"/>
      <c r="EIQ113" s="921"/>
      <c r="EIR113" s="921"/>
      <c r="EIS113" s="921"/>
      <c r="EIT113" s="921"/>
      <c r="EIU113" s="921"/>
      <c r="EIV113" s="921"/>
      <c r="EIW113" s="921"/>
      <c r="EIX113" s="921"/>
      <c r="EIY113" s="921"/>
      <c r="EIZ113" s="921"/>
      <c r="EJA113" s="921"/>
      <c r="EJB113" s="921"/>
      <c r="EJC113" s="921"/>
      <c r="EJD113" s="921"/>
      <c r="EJE113" s="921"/>
      <c r="EJF113" s="921"/>
      <c r="EJG113" s="921"/>
      <c r="EJH113" s="921"/>
      <c r="EJI113" s="921"/>
      <c r="EJJ113" s="921"/>
      <c r="EJK113" s="921"/>
      <c r="EJL113" s="921"/>
      <c r="EJM113" s="921"/>
      <c r="EJN113" s="921"/>
      <c r="EJO113" s="921"/>
      <c r="EJP113" s="921"/>
      <c r="EJQ113" s="921"/>
      <c r="EJR113" s="921"/>
      <c r="EJS113" s="921"/>
      <c r="EJT113" s="921"/>
      <c r="EJU113" s="921"/>
      <c r="EJV113" s="921"/>
      <c r="EJW113" s="921"/>
      <c r="EJX113" s="921"/>
      <c r="EJY113" s="921"/>
      <c r="EJZ113" s="921"/>
      <c r="EKA113" s="921"/>
      <c r="EKB113" s="921"/>
      <c r="EKC113" s="921"/>
      <c r="EKD113" s="921"/>
      <c r="EKE113" s="921"/>
      <c r="EKF113" s="921"/>
      <c r="EKG113" s="921"/>
      <c r="EKH113" s="921"/>
      <c r="EKI113" s="921"/>
      <c r="EKJ113" s="921"/>
      <c r="EKK113" s="921"/>
      <c r="EKL113" s="921"/>
      <c r="EKM113" s="921"/>
      <c r="EKN113" s="921"/>
      <c r="EKO113" s="921"/>
      <c r="EKP113" s="921"/>
      <c r="EKQ113" s="921"/>
      <c r="EKR113" s="921"/>
      <c r="EKS113" s="921"/>
      <c r="EKT113" s="921"/>
      <c r="EKU113" s="921"/>
      <c r="EKV113" s="921"/>
      <c r="EKW113" s="921"/>
      <c r="EKX113" s="921"/>
      <c r="EKY113" s="921"/>
      <c r="EKZ113" s="921"/>
      <c r="ELA113" s="921"/>
      <c r="ELB113" s="921"/>
      <c r="ELC113" s="921"/>
      <c r="ELD113" s="921"/>
      <c r="ELE113" s="921"/>
      <c r="ELF113" s="921"/>
      <c r="ELG113" s="921"/>
      <c r="ELH113" s="921"/>
      <c r="ELI113" s="921"/>
      <c r="ELJ113" s="921"/>
      <c r="ELK113" s="921"/>
      <c r="ELL113" s="921"/>
      <c r="ELM113" s="921"/>
      <c r="ELN113" s="921"/>
      <c r="ELO113" s="921"/>
      <c r="ELP113" s="921"/>
      <c r="ELQ113" s="921"/>
      <c r="ELR113" s="921"/>
      <c r="ELS113" s="921"/>
      <c r="ELT113" s="921"/>
      <c r="ELU113" s="921"/>
      <c r="ELV113" s="921"/>
      <c r="ELW113" s="921"/>
      <c r="ELX113" s="921"/>
      <c r="ELY113" s="921"/>
      <c r="ELZ113" s="921"/>
      <c r="EMA113" s="921"/>
      <c r="EMB113" s="921"/>
      <c r="EMC113" s="921"/>
      <c r="EMD113" s="921"/>
      <c r="EME113" s="921"/>
      <c r="EMF113" s="921"/>
      <c r="EMG113" s="921"/>
      <c r="EMH113" s="921"/>
      <c r="EMI113" s="921"/>
      <c r="EMJ113" s="921"/>
      <c r="EMK113" s="921"/>
      <c r="EML113" s="921"/>
      <c r="EMM113" s="921"/>
      <c r="EMN113" s="921"/>
      <c r="EMO113" s="921"/>
      <c r="EMP113" s="921"/>
      <c r="EMQ113" s="921"/>
      <c r="EMR113" s="921"/>
      <c r="EMS113" s="921"/>
      <c r="EMT113" s="921"/>
      <c r="EMU113" s="921"/>
      <c r="EMV113" s="921"/>
      <c r="EMW113" s="921"/>
      <c r="EMX113" s="921"/>
      <c r="EMY113" s="921"/>
      <c r="EMZ113" s="921"/>
      <c r="ENA113" s="921"/>
      <c r="ENB113" s="921"/>
      <c r="ENC113" s="921"/>
      <c r="END113" s="921"/>
      <c r="ENE113" s="921"/>
      <c r="ENF113" s="921"/>
      <c r="ENG113" s="921"/>
      <c r="ENH113" s="921"/>
      <c r="ENI113" s="921"/>
      <c r="ENJ113" s="921"/>
      <c r="ENK113" s="921"/>
      <c r="ENL113" s="921"/>
      <c r="ENM113" s="921"/>
      <c r="ENN113" s="921"/>
      <c r="ENO113" s="921"/>
      <c r="ENP113" s="921"/>
      <c r="ENQ113" s="921"/>
      <c r="ENR113" s="921"/>
      <c r="ENS113" s="921"/>
      <c r="ENT113" s="921"/>
      <c r="ENU113" s="921"/>
      <c r="ENV113" s="921"/>
      <c r="ENW113" s="921"/>
      <c r="ENX113" s="921"/>
      <c r="ENY113" s="921"/>
      <c r="ENZ113" s="921"/>
      <c r="EOA113" s="921"/>
      <c r="EOB113" s="921"/>
      <c r="EOC113" s="921"/>
      <c r="EOD113" s="921"/>
      <c r="EOE113" s="921"/>
      <c r="EOF113" s="921"/>
      <c r="EOG113" s="921"/>
      <c r="EOH113" s="921"/>
      <c r="EOI113" s="921"/>
      <c r="EOJ113" s="921"/>
      <c r="EOK113" s="921"/>
      <c r="EOL113" s="921"/>
      <c r="EOM113" s="921"/>
      <c r="EON113" s="921"/>
      <c r="EOO113" s="921"/>
      <c r="EOP113" s="921"/>
      <c r="EOQ113" s="921"/>
      <c r="EOR113" s="921"/>
      <c r="EOS113" s="921"/>
      <c r="EOT113" s="921"/>
      <c r="EOU113" s="921"/>
      <c r="EOV113" s="921"/>
      <c r="EOW113" s="921"/>
      <c r="EOX113" s="921"/>
      <c r="EOY113" s="921"/>
      <c r="EOZ113" s="921"/>
      <c r="EPA113" s="921"/>
      <c r="EPB113" s="921"/>
      <c r="EPC113" s="921"/>
      <c r="EPD113" s="921"/>
      <c r="EPE113" s="921"/>
      <c r="EPF113" s="921"/>
      <c r="EPG113" s="921"/>
      <c r="EPH113" s="921"/>
      <c r="EPI113" s="921"/>
      <c r="EPJ113" s="921"/>
      <c r="EPK113" s="921"/>
      <c r="EPL113" s="921"/>
      <c r="EPM113" s="921"/>
      <c r="EPN113" s="921"/>
      <c r="EPO113" s="921"/>
      <c r="EPP113" s="921"/>
      <c r="EPQ113" s="921"/>
      <c r="EPR113" s="921"/>
      <c r="EPS113" s="921"/>
      <c r="EPT113" s="921"/>
      <c r="EPU113" s="921"/>
      <c r="EPV113" s="921"/>
      <c r="EPW113" s="921"/>
      <c r="EPX113" s="921"/>
      <c r="EPY113" s="921"/>
      <c r="EPZ113" s="921"/>
      <c r="EQA113" s="921"/>
      <c r="EQB113" s="921"/>
      <c r="EQC113" s="921"/>
      <c r="EQD113" s="921"/>
      <c r="EQE113" s="921"/>
      <c r="EQF113" s="921"/>
      <c r="EQG113" s="921"/>
      <c r="EQH113" s="921"/>
      <c r="EQI113" s="921"/>
      <c r="EQJ113" s="921"/>
      <c r="EQK113" s="921"/>
      <c r="EQL113" s="921"/>
      <c r="EQM113" s="921"/>
      <c r="EQN113" s="921"/>
      <c r="EQO113" s="921"/>
      <c r="EQP113" s="921"/>
      <c r="EQQ113" s="921"/>
      <c r="EQR113" s="921"/>
      <c r="EQS113" s="921"/>
      <c r="EQT113" s="921"/>
      <c r="EQU113" s="921"/>
      <c r="EQV113" s="921"/>
      <c r="EQW113" s="921"/>
      <c r="EQX113" s="921"/>
      <c r="EQY113" s="921"/>
      <c r="EQZ113" s="921"/>
      <c r="ERA113" s="921"/>
      <c r="ERB113" s="921"/>
      <c r="ERC113" s="921"/>
      <c r="ERD113" s="921"/>
      <c r="ERE113" s="921"/>
      <c r="ERF113" s="921"/>
      <c r="ERG113" s="921"/>
      <c r="ERH113" s="921"/>
      <c r="ERI113" s="921"/>
      <c r="ERJ113" s="921"/>
      <c r="ERK113" s="921"/>
      <c r="ERL113" s="921"/>
      <c r="ERM113" s="921"/>
      <c r="ERN113" s="921"/>
      <c r="ERO113" s="921"/>
      <c r="ERP113" s="921"/>
      <c r="ERQ113" s="921"/>
      <c r="ERR113" s="921"/>
      <c r="ERS113" s="921"/>
      <c r="ERT113" s="921"/>
      <c r="ERU113" s="921"/>
      <c r="ERV113" s="921"/>
      <c r="ERW113" s="921"/>
      <c r="ERX113" s="921"/>
      <c r="ERY113" s="921"/>
      <c r="ERZ113" s="921"/>
      <c r="ESA113" s="921"/>
      <c r="ESB113" s="921"/>
      <c r="ESC113" s="921"/>
      <c r="ESD113" s="921"/>
      <c r="ESE113" s="921"/>
      <c r="ESF113" s="921"/>
      <c r="ESG113" s="921"/>
      <c r="ESH113" s="921"/>
      <c r="ESI113" s="921"/>
      <c r="ESJ113" s="921"/>
      <c r="ESK113" s="921"/>
      <c r="ESL113" s="921"/>
      <c r="ESM113" s="921"/>
      <c r="ESN113" s="921"/>
      <c r="ESO113" s="921"/>
      <c r="ESP113" s="921"/>
      <c r="ESQ113" s="921"/>
      <c r="ESR113" s="921"/>
      <c r="ESS113" s="921"/>
      <c r="EST113" s="921"/>
      <c r="ESU113" s="921"/>
      <c r="ESV113" s="921"/>
      <c r="ESW113" s="921"/>
      <c r="ESX113" s="921"/>
      <c r="ESY113" s="921"/>
      <c r="ESZ113" s="921"/>
      <c r="ETA113" s="921"/>
      <c r="ETB113" s="921"/>
      <c r="ETC113" s="921"/>
      <c r="ETD113" s="921"/>
      <c r="ETE113" s="921"/>
      <c r="ETF113" s="921"/>
      <c r="ETG113" s="921"/>
      <c r="ETH113" s="921"/>
      <c r="ETI113" s="921"/>
      <c r="ETJ113" s="921"/>
      <c r="ETK113" s="921"/>
      <c r="ETL113" s="921"/>
      <c r="ETM113" s="921"/>
      <c r="ETN113" s="921"/>
      <c r="ETO113" s="921"/>
      <c r="ETP113" s="921"/>
      <c r="ETQ113" s="921"/>
      <c r="ETR113" s="921"/>
      <c r="ETS113" s="921"/>
      <c r="ETT113" s="921"/>
      <c r="ETU113" s="921"/>
      <c r="ETV113" s="921"/>
      <c r="ETW113" s="921"/>
      <c r="ETX113" s="921"/>
      <c r="ETY113" s="921"/>
      <c r="ETZ113" s="921"/>
      <c r="EUA113" s="921"/>
      <c r="EUB113" s="921"/>
      <c r="EUC113" s="921"/>
      <c r="EUD113" s="921"/>
      <c r="EUE113" s="921"/>
      <c r="EUF113" s="921"/>
      <c r="EUG113" s="921"/>
      <c r="EUH113" s="921"/>
      <c r="EUI113" s="921"/>
      <c r="EUJ113" s="921"/>
      <c r="EUK113" s="921"/>
      <c r="EUL113" s="921"/>
      <c r="EUM113" s="921"/>
      <c r="EUN113" s="921"/>
      <c r="EUO113" s="921"/>
      <c r="EUP113" s="921"/>
      <c r="EUQ113" s="921"/>
      <c r="EUR113" s="921"/>
      <c r="EUS113" s="921"/>
      <c r="EUT113" s="921"/>
      <c r="EUU113" s="921"/>
      <c r="EUV113" s="921"/>
      <c r="EUW113" s="921"/>
      <c r="EUX113" s="921"/>
      <c r="EUY113" s="921"/>
      <c r="EUZ113" s="921"/>
      <c r="EVA113" s="921"/>
      <c r="EVB113" s="921"/>
      <c r="EVC113" s="921"/>
      <c r="EVD113" s="921"/>
      <c r="EVE113" s="921"/>
      <c r="EVF113" s="921"/>
      <c r="EVG113" s="921"/>
      <c r="EVH113" s="921"/>
      <c r="EVI113" s="921"/>
      <c r="EVJ113" s="921"/>
      <c r="EVK113" s="921"/>
      <c r="EVL113" s="921"/>
      <c r="EVM113" s="921"/>
      <c r="EVN113" s="921"/>
      <c r="EVO113" s="921"/>
      <c r="EVP113" s="921"/>
      <c r="EVQ113" s="921"/>
      <c r="EVR113" s="921"/>
      <c r="EVS113" s="921"/>
      <c r="EVT113" s="921"/>
      <c r="EVU113" s="921"/>
      <c r="EVV113" s="921"/>
      <c r="EVW113" s="921"/>
      <c r="EVX113" s="921"/>
      <c r="EVY113" s="921"/>
      <c r="EVZ113" s="921"/>
      <c r="EWA113" s="921"/>
      <c r="EWB113" s="921"/>
      <c r="EWC113" s="921"/>
      <c r="EWD113" s="921"/>
      <c r="EWE113" s="921"/>
      <c r="EWF113" s="921"/>
      <c r="EWG113" s="921"/>
      <c r="EWH113" s="921"/>
      <c r="EWI113" s="921"/>
      <c r="EWJ113" s="921"/>
      <c r="EWK113" s="921"/>
      <c r="EWL113" s="921"/>
      <c r="EWM113" s="921"/>
      <c r="EWN113" s="921"/>
      <c r="EWO113" s="921"/>
      <c r="EWP113" s="921"/>
      <c r="EWQ113" s="921"/>
      <c r="EWR113" s="921"/>
      <c r="EWS113" s="921"/>
      <c r="EWT113" s="921"/>
      <c r="EWU113" s="921"/>
      <c r="EWV113" s="921"/>
      <c r="EWW113" s="921"/>
      <c r="EWX113" s="921"/>
      <c r="EWY113" s="921"/>
      <c r="EWZ113" s="921"/>
      <c r="EXA113" s="921"/>
      <c r="EXB113" s="921"/>
      <c r="EXC113" s="921"/>
      <c r="EXD113" s="921"/>
      <c r="EXE113" s="921"/>
      <c r="EXF113" s="921"/>
      <c r="EXG113" s="921"/>
      <c r="EXH113" s="921"/>
      <c r="EXI113" s="921"/>
      <c r="EXJ113" s="921"/>
      <c r="EXK113" s="921"/>
      <c r="EXL113" s="921"/>
      <c r="EXM113" s="921"/>
      <c r="EXN113" s="921"/>
      <c r="EXO113" s="921"/>
      <c r="EXP113" s="921"/>
      <c r="EXQ113" s="921"/>
      <c r="EXR113" s="921"/>
      <c r="EXS113" s="921"/>
      <c r="EXT113" s="921"/>
      <c r="EXU113" s="921"/>
      <c r="EXV113" s="921"/>
      <c r="EXW113" s="921"/>
      <c r="EXX113" s="921"/>
      <c r="EXY113" s="921"/>
      <c r="EXZ113" s="921"/>
      <c r="EYA113" s="921"/>
      <c r="EYB113" s="921"/>
      <c r="EYC113" s="921"/>
      <c r="EYD113" s="921"/>
      <c r="EYE113" s="921"/>
      <c r="EYF113" s="921"/>
      <c r="EYG113" s="921"/>
      <c r="EYH113" s="921"/>
      <c r="EYI113" s="921"/>
      <c r="EYJ113" s="921"/>
      <c r="EYK113" s="921"/>
      <c r="EYL113" s="921"/>
      <c r="EYM113" s="921"/>
      <c r="EYN113" s="921"/>
      <c r="EYO113" s="921"/>
      <c r="EYP113" s="921"/>
      <c r="EYQ113" s="921"/>
      <c r="EYR113" s="921"/>
      <c r="EYS113" s="921"/>
      <c r="EYT113" s="921"/>
      <c r="EYU113" s="921"/>
      <c r="EYV113" s="921"/>
      <c r="EYW113" s="921"/>
      <c r="EYX113" s="921"/>
      <c r="EYY113" s="921"/>
      <c r="EYZ113" s="921"/>
      <c r="EZA113" s="921"/>
      <c r="EZB113" s="921"/>
      <c r="EZC113" s="921"/>
      <c r="EZD113" s="921"/>
      <c r="EZE113" s="921"/>
      <c r="EZF113" s="921"/>
      <c r="EZG113" s="921"/>
      <c r="EZH113" s="921"/>
      <c r="EZI113" s="921"/>
      <c r="EZJ113" s="921"/>
      <c r="EZK113" s="921"/>
      <c r="EZL113" s="921"/>
      <c r="EZM113" s="921"/>
      <c r="EZN113" s="921"/>
      <c r="EZO113" s="921"/>
      <c r="EZP113" s="921"/>
      <c r="EZQ113" s="921"/>
      <c r="EZR113" s="921"/>
      <c r="EZS113" s="921"/>
      <c r="EZT113" s="921"/>
      <c r="EZU113" s="921"/>
      <c r="EZV113" s="921"/>
      <c r="EZW113" s="921"/>
      <c r="EZX113" s="921"/>
      <c r="EZY113" s="921"/>
      <c r="EZZ113" s="921"/>
      <c r="FAA113" s="921"/>
      <c r="FAB113" s="921"/>
      <c r="FAC113" s="921"/>
      <c r="FAD113" s="921"/>
      <c r="FAE113" s="921"/>
      <c r="FAF113" s="921"/>
      <c r="FAG113" s="921"/>
      <c r="FAH113" s="921"/>
      <c r="FAI113" s="921"/>
      <c r="FAJ113" s="921"/>
      <c r="FAK113" s="921"/>
      <c r="FAL113" s="921"/>
      <c r="FAM113" s="921"/>
      <c r="FAN113" s="921"/>
      <c r="FAO113" s="921"/>
      <c r="FAP113" s="921"/>
      <c r="FAQ113" s="921"/>
      <c r="FAR113" s="921"/>
      <c r="FAS113" s="921"/>
      <c r="FAT113" s="921"/>
      <c r="FAU113" s="921"/>
      <c r="FAV113" s="921"/>
      <c r="FAW113" s="921"/>
      <c r="FAX113" s="921"/>
      <c r="FAY113" s="921"/>
      <c r="FAZ113" s="921"/>
      <c r="FBA113" s="921"/>
      <c r="FBB113" s="921"/>
      <c r="FBC113" s="921"/>
      <c r="FBD113" s="921"/>
      <c r="FBE113" s="921"/>
      <c r="FBF113" s="921"/>
      <c r="FBG113" s="921"/>
      <c r="FBH113" s="921"/>
      <c r="FBI113" s="921"/>
      <c r="FBJ113" s="921"/>
      <c r="FBK113" s="921"/>
      <c r="FBL113" s="921"/>
      <c r="FBM113" s="921"/>
      <c r="FBN113" s="921"/>
      <c r="FBO113" s="921"/>
      <c r="FBP113" s="921"/>
      <c r="FBQ113" s="921"/>
      <c r="FBR113" s="921"/>
      <c r="FBS113" s="921"/>
      <c r="FBT113" s="921"/>
      <c r="FBU113" s="921"/>
      <c r="FBV113" s="921"/>
      <c r="FBW113" s="921"/>
      <c r="FBX113" s="921"/>
      <c r="FBY113" s="921"/>
      <c r="FBZ113" s="921"/>
      <c r="FCA113" s="921"/>
      <c r="FCB113" s="921"/>
      <c r="FCC113" s="921"/>
      <c r="FCD113" s="921"/>
      <c r="FCE113" s="921"/>
      <c r="FCF113" s="921"/>
      <c r="FCG113" s="921"/>
      <c r="FCH113" s="921"/>
      <c r="FCI113" s="921"/>
      <c r="FCJ113" s="921"/>
      <c r="FCK113" s="921"/>
      <c r="FCL113" s="921"/>
      <c r="FCM113" s="921"/>
      <c r="FCN113" s="921"/>
      <c r="FCO113" s="921"/>
      <c r="FCP113" s="921"/>
      <c r="FCQ113" s="921"/>
      <c r="FCR113" s="921"/>
      <c r="FCS113" s="921"/>
      <c r="FCT113" s="921"/>
      <c r="FCU113" s="921"/>
      <c r="FCV113" s="921"/>
      <c r="FCW113" s="921"/>
      <c r="FCX113" s="921"/>
      <c r="FCY113" s="921"/>
      <c r="FCZ113" s="921"/>
      <c r="FDA113" s="921"/>
      <c r="FDB113" s="921"/>
      <c r="FDC113" s="921"/>
      <c r="FDD113" s="921"/>
      <c r="FDE113" s="921"/>
      <c r="FDF113" s="921"/>
      <c r="FDG113" s="921"/>
      <c r="FDH113" s="921"/>
      <c r="FDI113" s="921"/>
      <c r="FDJ113" s="921"/>
      <c r="FDK113" s="921"/>
      <c r="FDL113" s="921"/>
      <c r="FDM113" s="921"/>
      <c r="FDN113" s="921"/>
      <c r="FDO113" s="921"/>
      <c r="FDP113" s="921"/>
      <c r="FDQ113" s="921"/>
      <c r="FDR113" s="921"/>
      <c r="FDS113" s="921"/>
      <c r="FDT113" s="921"/>
      <c r="FDU113" s="921"/>
      <c r="FDV113" s="921"/>
      <c r="FDW113" s="921"/>
      <c r="FDX113" s="921"/>
      <c r="FDY113" s="921"/>
      <c r="FDZ113" s="921"/>
      <c r="FEA113" s="921"/>
      <c r="FEB113" s="921"/>
      <c r="FEC113" s="921"/>
      <c r="FED113" s="921"/>
      <c r="FEE113" s="921"/>
      <c r="FEF113" s="921"/>
      <c r="FEG113" s="921"/>
      <c r="FEH113" s="921"/>
      <c r="FEI113" s="921"/>
      <c r="FEJ113" s="921"/>
      <c r="FEK113" s="921"/>
      <c r="FEL113" s="921"/>
      <c r="FEM113" s="921"/>
      <c r="FEN113" s="921"/>
      <c r="FEO113" s="921"/>
      <c r="FEP113" s="921"/>
      <c r="FEQ113" s="921"/>
      <c r="FER113" s="921"/>
      <c r="FES113" s="921"/>
      <c r="FET113" s="921"/>
      <c r="FEU113" s="921"/>
      <c r="FEV113" s="921"/>
      <c r="FEW113" s="921"/>
      <c r="FEX113" s="921"/>
      <c r="FEY113" s="921"/>
      <c r="FEZ113" s="921"/>
      <c r="FFA113" s="921"/>
      <c r="FFB113" s="921"/>
      <c r="FFC113" s="921"/>
      <c r="FFD113" s="921"/>
      <c r="FFE113" s="921"/>
      <c r="FFF113" s="921"/>
      <c r="FFG113" s="921"/>
      <c r="FFH113" s="921"/>
      <c r="FFI113" s="921"/>
      <c r="FFJ113" s="921"/>
      <c r="FFK113" s="921"/>
      <c r="FFL113" s="921"/>
      <c r="FFM113" s="921"/>
      <c r="FFN113" s="921"/>
      <c r="FFO113" s="921"/>
      <c r="FFP113" s="921"/>
      <c r="FFQ113" s="921"/>
      <c r="FFR113" s="921"/>
      <c r="FFS113" s="921"/>
      <c r="FFT113" s="921"/>
      <c r="FFU113" s="921"/>
      <c r="FFV113" s="921"/>
      <c r="FFW113" s="921"/>
      <c r="FFX113" s="921"/>
      <c r="FFY113" s="921"/>
      <c r="FFZ113" s="921"/>
      <c r="FGA113" s="921"/>
      <c r="FGB113" s="921"/>
      <c r="FGC113" s="921"/>
      <c r="FGD113" s="921"/>
      <c r="FGE113" s="921"/>
      <c r="FGF113" s="921"/>
      <c r="FGG113" s="921"/>
      <c r="FGH113" s="921"/>
      <c r="FGI113" s="921"/>
      <c r="FGJ113" s="921"/>
      <c r="FGK113" s="921"/>
      <c r="FGL113" s="921"/>
      <c r="FGM113" s="921"/>
      <c r="FGN113" s="921"/>
      <c r="FGO113" s="921"/>
      <c r="FGP113" s="921"/>
      <c r="FGQ113" s="921"/>
      <c r="FGR113" s="921"/>
      <c r="FGS113" s="921"/>
      <c r="FGT113" s="921"/>
      <c r="FGU113" s="921"/>
      <c r="FGV113" s="921"/>
      <c r="FGW113" s="921"/>
      <c r="FGX113" s="921"/>
      <c r="FGY113" s="921"/>
      <c r="FGZ113" s="921"/>
      <c r="FHA113" s="921"/>
      <c r="FHB113" s="921"/>
      <c r="FHC113" s="921"/>
      <c r="FHD113" s="921"/>
      <c r="FHE113" s="921"/>
      <c r="FHF113" s="921"/>
      <c r="FHG113" s="921"/>
      <c r="FHH113" s="921"/>
      <c r="FHI113" s="921"/>
      <c r="FHJ113" s="921"/>
      <c r="FHK113" s="921"/>
      <c r="FHL113" s="921"/>
      <c r="FHM113" s="921"/>
      <c r="FHN113" s="921"/>
      <c r="FHO113" s="921"/>
      <c r="FHP113" s="921"/>
      <c r="FHQ113" s="921"/>
      <c r="FHR113" s="921"/>
      <c r="FHS113" s="921"/>
      <c r="FHT113" s="921"/>
      <c r="FHU113" s="921"/>
      <c r="FHV113" s="921"/>
      <c r="FHW113" s="921"/>
      <c r="FHX113" s="921"/>
      <c r="FHY113" s="921"/>
      <c r="FHZ113" s="921"/>
      <c r="FIA113" s="921"/>
      <c r="FIB113" s="921"/>
      <c r="FIC113" s="921"/>
      <c r="FID113" s="921"/>
      <c r="FIE113" s="921"/>
      <c r="FIF113" s="921"/>
      <c r="FIG113" s="921"/>
      <c r="FIH113" s="921"/>
      <c r="FII113" s="921"/>
      <c r="FIJ113" s="921"/>
      <c r="FIK113" s="921"/>
      <c r="FIL113" s="921"/>
      <c r="FIM113" s="921"/>
      <c r="FIN113" s="921"/>
      <c r="FIO113" s="921"/>
      <c r="FIP113" s="921"/>
      <c r="FIQ113" s="921"/>
      <c r="FIR113" s="921"/>
      <c r="FIS113" s="921"/>
      <c r="FIT113" s="921"/>
      <c r="FIU113" s="921"/>
      <c r="FIV113" s="921"/>
      <c r="FIW113" s="921"/>
      <c r="FIX113" s="921"/>
      <c r="FIY113" s="921"/>
      <c r="FIZ113" s="921"/>
      <c r="FJA113" s="921"/>
      <c r="FJB113" s="921"/>
      <c r="FJC113" s="921"/>
      <c r="FJD113" s="921"/>
      <c r="FJE113" s="921"/>
      <c r="FJF113" s="921"/>
      <c r="FJG113" s="921"/>
      <c r="FJH113" s="921"/>
      <c r="FJI113" s="921"/>
      <c r="FJJ113" s="921"/>
      <c r="FJK113" s="921"/>
      <c r="FJL113" s="921"/>
      <c r="FJM113" s="921"/>
      <c r="FJN113" s="921"/>
      <c r="FJO113" s="921"/>
      <c r="FJP113" s="921"/>
      <c r="FJQ113" s="921"/>
      <c r="FJR113" s="921"/>
      <c r="FJS113" s="921"/>
      <c r="FJT113" s="921"/>
      <c r="FJU113" s="921"/>
      <c r="FJV113" s="921"/>
      <c r="FJW113" s="921"/>
      <c r="FJX113" s="921"/>
      <c r="FJY113" s="921"/>
      <c r="FJZ113" s="921"/>
      <c r="FKA113" s="921"/>
      <c r="FKB113" s="921"/>
      <c r="FKC113" s="921"/>
      <c r="FKD113" s="921"/>
      <c r="FKE113" s="921"/>
      <c r="FKF113" s="921"/>
      <c r="FKG113" s="921"/>
      <c r="FKH113" s="921"/>
      <c r="FKI113" s="921"/>
      <c r="FKJ113" s="921"/>
      <c r="FKK113" s="921"/>
      <c r="FKL113" s="921"/>
      <c r="FKM113" s="921"/>
      <c r="FKN113" s="921"/>
      <c r="FKO113" s="921"/>
      <c r="FKP113" s="921"/>
      <c r="FKQ113" s="921"/>
      <c r="FKR113" s="921"/>
      <c r="FKS113" s="921"/>
      <c r="FKT113" s="921"/>
      <c r="FKU113" s="921"/>
      <c r="FKV113" s="921"/>
      <c r="FKW113" s="921"/>
      <c r="FKX113" s="921"/>
      <c r="FKY113" s="921"/>
      <c r="FKZ113" s="921"/>
      <c r="FLA113" s="921"/>
      <c r="FLB113" s="921"/>
      <c r="FLC113" s="921"/>
      <c r="FLD113" s="921"/>
      <c r="FLE113" s="921"/>
      <c r="FLF113" s="921"/>
      <c r="FLG113" s="921"/>
      <c r="FLH113" s="921"/>
      <c r="FLI113" s="921"/>
      <c r="FLJ113" s="921"/>
      <c r="FLK113" s="921"/>
      <c r="FLL113" s="921"/>
      <c r="FLM113" s="921"/>
      <c r="FLN113" s="921"/>
      <c r="FLO113" s="921"/>
      <c r="FLP113" s="921"/>
      <c r="FLQ113" s="921"/>
      <c r="FLR113" s="921"/>
      <c r="FLS113" s="921"/>
      <c r="FLT113" s="921"/>
      <c r="FLU113" s="921"/>
      <c r="FLV113" s="921"/>
      <c r="FLW113" s="921"/>
      <c r="FLX113" s="921"/>
      <c r="FLY113" s="921"/>
      <c r="FLZ113" s="921"/>
      <c r="FMA113" s="921"/>
      <c r="FMB113" s="921"/>
      <c r="FMC113" s="921"/>
      <c r="FMD113" s="921"/>
      <c r="FME113" s="921"/>
      <c r="FMF113" s="921"/>
      <c r="FMG113" s="921"/>
      <c r="FMH113" s="921"/>
      <c r="FMI113" s="921"/>
      <c r="FMJ113" s="921"/>
      <c r="FMK113" s="921"/>
      <c r="FML113" s="921"/>
      <c r="FMM113" s="921"/>
      <c r="FMN113" s="921"/>
      <c r="FMO113" s="921"/>
      <c r="FMP113" s="921"/>
      <c r="FMQ113" s="921"/>
      <c r="FMR113" s="921"/>
      <c r="FMS113" s="921"/>
      <c r="FMT113" s="921"/>
      <c r="FMU113" s="921"/>
      <c r="FMV113" s="921"/>
      <c r="FMW113" s="921"/>
      <c r="FMX113" s="921"/>
      <c r="FMY113" s="921"/>
      <c r="FMZ113" s="921"/>
      <c r="FNA113" s="921"/>
      <c r="FNB113" s="921"/>
      <c r="FNC113" s="921"/>
      <c r="FND113" s="921"/>
      <c r="FNE113" s="921"/>
      <c r="FNF113" s="921"/>
      <c r="FNG113" s="921"/>
      <c r="FNH113" s="921"/>
      <c r="FNI113" s="921"/>
      <c r="FNJ113" s="921"/>
      <c r="FNK113" s="921"/>
      <c r="FNL113" s="921"/>
      <c r="FNM113" s="921"/>
      <c r="FNN113" s="921"/>
      <c r="FNO113" s="921"/>
      <c r="FNP113" s="921"/>
      <c r="FNQ113" s="921"/>
      <c r="FNR113" s="921"/>
      <c r="FNS113" s="921"/>
      <c r="FNT113" s="921"/>
      <c r="FNU113" s="921"/>
      <c r="FNV113" s="921"/>
      <c r="FNW113" s="921"/>
      <c r="FNX113" s="921"/>
      <c r="FNY113" s="921"/>
      <c r="FNZ113" s="921"/>
      <c r="FOA113" s="921"/>
      <c r="FOB113" s="921"/>
      <c r="FOC113" s="921"/>
      <c r="FOD113" s="921"/>
      <c r="FOE113" s="921"/>
      <c r="FOF113" s="921"/>
      <c r="FOG113" s="921"/>
      <c r="FOH113" s="921"/>
      <c r="FOI113" s="921"/>
      <c r="FOJ113" s="921"/>
      <c r="FOK113" s="921"/>
      <c r="FOL113" s="921"/>
      <c r="FOM113" s="921"/>
      <c r="FON113" s="921"/>
      <c r="FOO113" s="921"/>
      <c r="FOP113" s="921"/>
      <c r="FOQ113" s="921"/>
      <c r="FOR113" s="921"/>
      <c r="FOS113" s="921"/>
      <c r="FOT113" s="921"/>
      <c r="FOU113" s="921"/>
      <c r="FOV113" s="921"/>
      <c r="FOW113" s="921"/>
      <c r="FOX113" s="921"/>
      <c r="FOY113" s="921"/>
      <c r="FOZ113" s="921"/>
      <c r="FPA113" s="921"/>
      <c r="FPB113" s="921"/>
      <c r="FPC113" s="921"/>
      <c r="FPD113" s="921"/>
      <c r="FPE113" s="921"/>
      <c r="FPF113" s="921"/>
      <c r="FPG113" s="921"/>
      <c r="FPH113" s="921"/>
      <c r="FPI113" s="921"/>
      <c r="FPJ113" s="921"/>
      <c r="FPK113" s="921"/>
      <c r="FPL113" s="921"/>
      <c r="FPM113" s="921"/>
      <c r="FPN113" s="921"/>
      <c r="FPO113" s="921"/>
      <c r="FPP113" s="921"/>
      <c r="FPQ113" s="921"/>
      <c r="FPR113" s="921"/>
      <c r="FPS113" s="921"/>
      <c r="FPT113" s="921"/>
      <c r="FPU113" s="921"/>
      <c r="FPV113" s="921"/>
      <c r="FPW113" s="921"/>
      <c r="FPX113" s="921"/>
      <c r="FPY113" s="921"/>
      <c r="FPZ113" s="921"/>
      <c r="FQA113" s="921"/>
      <c r="FQB113" s="921"/>
      <c r="FQC113" s="921"/>
      <c r="FQD113" s="921"/>
      <c r="FQE113" s="921"/>
      <c r="FQF113" s="921"/>
      <c r="FQG113" s="921"/>
      <c r="FQH113" s="921"/>
      <c r="FQI113" s="921"/>
      <c r="FQJ113" s="921"/>
      <c r="FQK113" s="921"/>
      <c r="FQL113" s="921"/>
      <c r="FQM113" s="921"/>
      <c r="FQN113" s="921"/>
      <c r="FQO113" s="921"/>
      <c r="FQP113" s="921"/>
      <c r="FQQ113" s="921"/>
      <c r="FQR113" s="921"/>
      <c r="FQS113" s="921"/>
      <c r="FQT113" s="921"/>
      <c r="FQU113" s="921"/>
      <c r="FQV113" s="921"/>
      <c r="FQW113" s="921"/>
      <c r="FQX113" s="921"/>
      <c r="FQY113" s="921"/>
      <c r="FQZ113" s="921"/>
      <c r="FRA113" s="921"/>
      <c r="FRB113" s="921"/>
      <c r="FRC113" s="921"/>
      <c r="FRD113" s="921"/>
      <c r="FRE113" s="921"/>
      <c r="FRF113" s="921"/>
      <c r="FRG113" s="921"/>
      <c r="FRH113" s="921"/>
      <c r="FRI113" s="921"/>
      <c r="FRJ113" s="921"/>
      <c r="FRK113" s="921"/>
      <c r="FRL113" s="921"/>
      <c r="FRM113" s="921"/>
      <c r="FRN113" s="921"/>
      <c r="FRO113" s="921"/>
      <c r="FRP113" s="921"/>
      <c r="FRQ113" s="921"/>
      <c r="FRR113" s="921"/>
      <c r="FRS113" s="921"/>
      <c r="FRT113" s="921"/>
      <c r="FRU113" s="921"/>
      <c r="FRV113" s="921"/>
      <c r="FRW113" s="921"/>
      <c r="FRX113" s="921"/>
      <c r="FRY113" s="921"/>
      <c r="FRZ113" s="921"/>
      <c r="FSA113" s="921"/>
      <c r="FSB113" s="921"/>
      <c r="FSC113" s="921"/>
      <c r="FSD113" s="921"/>
      <c r="FSE113" s="921"/>
      <c r="FSF113" s="921"/>
      <c r="FSG113" s="921"/>
      <c r="FSH113" s="921"/>
      <c r="FSI113" s="921"/>
      <c r="FSJ113" s="921"/>
      <c r="FSK113" s="921"/>
      <c r="FSL113" s="921"/>
      <c r="FSM113" s="921"/>
      <c r="FSN113" s="921"/>
      <c r="FSO113" s="921"/>
      <c r="FSP113" s="921"/>
      <c r="FSQ113" s="921"/>
      <c r="FSR113" s="921"/>
      <c r="FSS113" s="921"/>
      <c r="FST113" s="921"/>
      <c r="FSU113" s="921"/>
      <c r="FSV113" s="921"/>
      <c r="FSW113" s="921"/>
      <c r="FSX113" s="921"/>
      <c r="FSY113" s="921"/>
      <c r="FSZ113" s="921"/>
      <c r="FTA113" s="921"/>
      <c r="FTB113" s="921"/>
      <c r="FTC113" s="921"/>
      <c r="FTD113" s="921"/>
      <c r="FTE113" s="921"/>
      <c r="FTF113" s="921"/>
      <c r="FTG113" s="921"/>
      <c r="FTH113" s="921"/>
      <c r="FTI113" s="921"/>
      <c r="FTJ113" s="921"/>
      <c r="FTK113" s="921"/>
      <c r="FTL113" s="921"/>
      <c r="FTM113" s="921"/>
      <c r="FTN113" s="921"/>
      <c r="FTO113" s="921"/>
      <c r="FTP113" s="921"/>
      <c r="FTQ113" s="921"/>
      <c r="FTR113" s="921"/>
      <c r="FTS113" s="921"/>
      <c r="FTT113" s="921"/>
      <c r="FTU113" s="921"/>
      <c r="FTV113" s="921"/>
      <c r="FTW113" s="921"/>
      <c r="FTX113" s="921"/>
      <c r="FTY113" s="921"/>
      <c r="FTZ113" s="921"/>
      <c r="FUA113" s="921"/>
      <c r="FUB113" s="921"/>
      <c r="FUC113" s="921"/>
      <c r="FUD113" s="921"/>
      <c r="FUE113" s="921"/>
      <c r="FUF113" s="921"/>
      <c r="FUG113" s="921"/>
      <c r="FUH113" s="921"/>
      <c r="FUI113" s="921"/>
      <c r="FUJ113" s="921"/>
      <c r="FUK113" s="921"/>
      <c r="FUL113" s="921"/>
      <c r="FUM113" s="921"/>
      <c r="FUN113" s="921"/>
      <c r="FUO113" s="921"/>
      <c r="FUP113" s="921"/>
      <c r="FUQ113" s="921"/>
      <c r="FUR113" s="921"/>
      <c r="FUS113" s="921"/>
      <c r="FUT113" s="921"/>
      <c r="FUU113" s="921"/>
      <c r="FUV113" s="921"/>
      <c r="FUW113" s="921"/>
      <c r="FUX113" s="921"/>
      <c r="FUY113" s="921"/>
      <c r="FUZ113" s="921"/>
      <c r="FVA113" s="921"/>
      <c r="FVB113" s="921"/>
      <c r="FVC113" s="921"/>
      <c r="FVD113" s="921"/>
      <c r="FVE113" s="921"/>
      <c r="FVF113" s="921"/>
      <c r="FVG113" s="921"/>
      <c r="FVH113" s="921"/>
      <c r="FVI113" s="921"/>
      <c r="FVJ113" s="921"/>
      <c r="FVK113" s="921"/>
      <c r="FVL113" s="921"/>
      <c r="FVM113" s="921"/>
      <c r="FVN113" s="921"/>
      <c r="FVO113" s="921"/>
      <c r="FVP113" s="921"/>
      <c r="FVQ113" s="921"/>
      <c r="FVR113" s="921"/>
      <c r="FVS113" s="921"/>
      <c r="FVT113" s="921"/>
      <c r="FVU113" s="921"/>
      <c r="FVV113" s="921"/>
      <c r="FVW113" s="921"/>
      <c r="FVX113" s="921"/>
      <c r="FVY113" s="921"/>
      <c r="FVZ113" s="921"/>
      <c r="FWA113" s="921"/>
      <c r="FWB113" s="921"/>
      <c r="FWC113" s="921"/>
      <c r="FWD113" s="921"/>
      <c r="FWE113" s="921"/>
      <c r="FWF113" s="921"/>
      <c r="FWG113" s="921"/>
      <c r="FWH113" s="921"/>
      <c r="FWI113" s="921"/>
      <c r="FWJ113" s="921"/>
      <c r="FWK113" s="921"/>
      <c r="FWL113" s="921"/>
      <c r="FWM113" s="921"/>
      <c r="FWN113" s="921"/>
      <c r="FWO113" s="921"/>
      <c r="FWP113" s="921"/>
      <c r="FWQ113" s="921"/>
      <c r="FWR113" s="921"/>
      <c r="FWS113" s="921"/>
      <c r="FWT113" s="921"/>
      <c r="FWU113" s="921"/>
      <c r="FWV113" s="921"/>
      <c r="FWW113" s="921"/>
      <c r="FWX113" s="921"/>
      <c r="FWY113" s="921"/>
      <c r="FWZ113" s="921"/>
      <c r="FXA113" s="921"/>
      <c r="FXB113" s="921"/>
      <c r="FXC113" s="921"/>
      <c r="FXD113" s="921"/>
      <c r="FXE113" s="921"/>
      <c r="FXF113" s="921"/>
      <c r="FXG113" s="921"/>
      <c r="FXH113" s="921"/>
      <c r="FXI113" s="921"/>
      <c r="FXJ113" s="921"/>
      <c r="FXK113" s="921"/>
      <c r="FXL113" s="921"/>
      <c r="FXM113" s="921"/>
      <c r="FXN113" s="921"/>
      <c r="FXO113" s="921"/>
      <c r="FXP113" s="921"/>
      <c r="FXQ113" s="921"/>
      <c r="FXR113" s="921"/>
      <c r="FXS113" s="921"/>
      <c r="FXT113" s="921"/>
      <c r="FXU113" s="921"/>
      <c r="FXV113" s="921"/>
      <c r="FXW113" s="921"/>
      <c r="FXX113" s="921"/>
      <c r="FXY113" s="921"/>
      <c r="FXZ113" s="921"/>
      <c r="FYA113" s="921"/>
      <c r="FYB113" s="921"/>
      <c r="FYC113" s="921"/>
      <c r="FYD113" s="921"/>
      <c r="FYE113" s="921"/>
      <c r="FYF113" s="921"/>
      <c r="FYG113" s="921"/>
      <c r="FYH113" s="921"/>
      <c r="FYI113" s="921"/>
      <c r="FYJ113" s="921"/>
      <c r="FYK113" s="921"/>
      <c r="FYL113" s="921"/>
      <c r="FYM113" s="921"/>
      <c r="FYN113" s="921"/>
      <c r="FYO113" s="921"/>
      <c r="FYP113" s="921"/>
      <c r="FYQ113" s="921"/>
      <c r="FYR113" s="921"/>
      <c r="FYS113" s="921"/>
      <c r="FYT113" s="921"/>
      <c r="FYU113" s="921"/>
      <c r="FYV113" s="921"/>
      <c r="FYW113" s="921"/>
      <c r="FYX113" s="921"/>
      <c r="FYY113" s="921"/>
      <c r="FYZ113" s="921"/>
      <c r="FZA113" s="921"/>
      <c r="FZB113" s="921"/>
      <c r="FZC113" s="921"/>
      <c r="FZD113" s="921"/>
      <c r="FZE113" s="921"/>
      <c r="FZF113" s="921"/>
      <c r="FZG113" s="921"/>
      <c r="FZH113" s="921"/>
      <c r="FZI113" s="921"/>
      <c r="FZJ113" s="921"/>
      <c r="FZK113" s="921"/>
      <c r="FZL113" s="921"/>
      <c r="FZM113" s="921"/>
      <c r="FZN113" s="921"/>
      <c r="FZO113" s="921"/>
      <c r="FZP113" s="921"/>
      <c r="FZQ113" s="921"/>
      <c r="FZR113" s="921"/>
      <c r="FZS113" s="921"/>
      <c r="FZT113" s="921"/>
      <c r="FZU113" s="921"/>
      <c r="FZV113" s="921"/>
      <c r="FZW113" s="921"/>
      <c r="FZX113" s="921"/>
      <c r="FZY113" s="921"/>
      <c r="FZZ113" s="921"/>
      <c r="GAA113" s="921"/>
      <c r="GAB113" s="921"/>
      <c r="GAC113" s="921"/>
      <c r="GAD113" s="921"/>
      <c r="GAE113" s="921"/>
      <c r="GAF113" s="921"/>
      <c r="GAG113" s="921"/>
      <c r="GAH113" s="921"/>
      <c r="GAI113" s="921"/>
      <c r="GAJ113" s="921"/>
      <c r="GAK113" s="921"/>
      <c r="GAL113" s="921"/>
      <c r="GAM113" s="921"/>
      <c r="GAN113" s="921"/>
      <c r="GAO113" s="921"/>
      <c r="GAP113" s="921"/>
      <c r="GAQ113" s="921"/>
      <c r="GAR113" s="921"/>
      <c r="GAS113" s="921"/>
      <c r="GAT113" s="921"/>
      <c r="GAU113" s="921"/>
      <c r="GAV113" s="921"/>
      <c r="GAW113" s="921"/>
      <c r="GAX113" s="921"/>
      <c r="GAY113" s="921"/>
      <c r="GAZ113" s="921"/>
      <c r="GBA113" s="921"/>
      <c r="GBB113" s="921"/>
      <c r="GBC113" s="921"/>
      <c r="GBD113" s="921"/>
      <c r="GBE113" s="921"/>
      <c r="GBF113" s="921"/>
      <c r="GBG113" s="921"/>
      <c r="GBH113" s="921"/>
      <c r="GBI113" s="921"/>
      <c r="GBJ113" s="921"/>
      <c r="GBK113" s="921"/>
      <c r="GBL113" s="921"/>
      <c r="GBM113" s="921"/>
      <c r="GBN113" s="921"/>
      <c r="GBO113" s="921"/>
      <c r="GBP113" s="921"/>
      <c r="GBQ113" s="921"/>
      <c r="GBR113" s="921"/>
      <c r="GBS113" s="921"/>
      <c r="GBT113" s="921"/>
      <c r="GBU113" s="921"/>
      <c r="GBV113" s="921"/>
      <c r="GBW113" s="921"/>
      <c r="GBX113" s="921"/>
      <c r="GBY113" s="921"/>
      <c r="GBZ113" s="921"/>
      <c r="GCA113" s="921"/>
      <c r="GCB113" s="921"/>
      <c r="GCC113" s="921"/>
      <c r="GCD113" s="921"/>
      <c r="GCE113" s="921"/>
      <c r="GCF113" s="921"/>
      <c r="GCG113" s="921"/>
      <c r="GCH113" s="921"/>
      <c r="GCI113" s="921"/>
      <c r="GCJ113" s="921"/>
      <c r="GCK113" s="921"/>
      <c r="GCL113" s="921"/>
      <c r="GCM113" s="921"/>
      <c r="GCN113" s="921"/>
      <c r="GCO113" s="921"/>
      <c r="GCP113" s="921"/>
      <c r="GCQ113" s="921"/>
      <c r="GCR113" s="921"/>
      <c r="GCS113" s="921"/>
      <c r="GCT113" s="921"/>
      <c r="GCU113" s="921"/>
      <c r="GCV113" s="921"/>
      <c r="GCW113" s="921"/>
      <c r="GCX113" s="921"/>
      <c r="GCY113" s="921"/>
      <c r="GCZ113" s="921"/>
      <c r="GDA113" s="921"/>
      <c r="GDB113" s="921"/>
      <c r="GDC113" s="921"/>
      <c r="GDD113" s="921"/>
      <c r="GDE113" s="921"/>
      <c r="GDF113" s="921"/>
      <c r="GDG113" s="921"/>
      <c r="GDH113" s="921"/>
      <c r="GDI113" s="921"/>
      <c r="GDJ113" s="921"/>
      <c r="GDK113" s="921"/>
      <c r="GDL113" s="921"/>
      <c r="GDM113" s="921"/>
      <c r="GDN113" s="921"/>
      <c r="GDO113" s="921"/>
      <c r="GDP113" s="921"/>
      <c r="GDQ113" s="921"/>
      <c r="GDR113" s="921"/>
      <c r="GDS113" s="921"/>
      <c r="GDT113" s="921"/>
      <c r="GDU113" s="921"/>
      <c r="GDV113" s="921"/>
      <c r="GDW113" s="921"/>
      <c r="GDX113" s="921"/>
      <c r="GDY113" s="921"/>
      <c r="GDZ113" s="921"/>
      <c r="GEA113" s="921"/>
      <c r="GEB113" s="921"/>
      <c r="GEC113" s="921"/>
      <c r="GED113" s="921"/>
      <c r="GEE113" s="921"/>
      <c r="GEF113" s="921"/>
      <c r="GEG113" s="921"/>
      <c r="GEH113" s="921"/>
      <c r="GEI113" s="921"/>
      <c r="GEJ113" s="921"/>
      <c r="GEK113" s="921"/>
      <c r="GEL113" s="921"/>
      <c r="GEM113" s="921"/>
      <c r="GEN113" s="921"/>
      <c r="GEO113" s="921"/>
      <c r="GEP113" s="921"/>
      <c r="GEQ113" s="921"/>
      <c r="GER113" s="921"/>
      <c r="GES113" s="921"/>
      <c r="GET113" s="921"/>
      <c r="GEU113" s="921"/>
      <c r="GEV113" s="921"/>
      <c r="GEW113" s="921"/>
      <c r="GEX113" s="921"/>
      <c r="GEY113" s="921"/>
      <c r="GEZ113" s="921"/>
      <c r="GFA113" s="921"/>
      <c r="GFB113" s="921"/>
      <c r="GFC113" s="921"/>
      <c r="GFD113" s="921"/>
      <c r="GFE113" s="921"/>
      <c r="GFF113" s="921"/>
      <c r="GFG113" s="921"/>
      <c r="GFH113" s="921"/>
      <c r="GFI113" s="921"/>
      <c r="GFJ113" s="921"/>
      <c r="GFK113" s="921"/>
      <c r="GFL113" s="921"/>
      <c r="GFM113" s="921"/>
      <c r="GFN113" s="921"/>
      <c r="GFO113" s="921"/>
      <c r="GFP113" s="921"/>
      <c r="GFQ113" s="921"/>
      <c r="GFR113" s="921"/>
      <c r="GFS113" s="921"/>
      <c r="GFT113" s="921"/>
      <c r="GFU113" s="921"/>
      <c r="GFV113" s="921"/>
      <c r="GFW113" s="921"/>
      <c r="GFX113" s="921"/>
      <c r="GFY113" s="921"/>
      <c r="GFZ113" s="921"/>
      <c r="GGA113" s="921"/>
      <c r="GGB113" s="921"/>
      <c r="GGC113" s="921"/>
      <c r="GGD113" s="921"/>
      <c r="GGE113" s="921"/>
      <c r="GGF113" s="921"/>
      <c r="GGG113" s="921"/>
      <c r="GGH113" s="921"/>
      <c r="GGI113" s="921"/>
      <c r="GGJ113" s="921"/>
      <c r="GGK113" s="921"/>
      <c r="GGL113" s="921"/>
      <c r="GGM113" s="921"/>
      <c r="GGN113" s="921"/>
      <c r="GGO113" s="921"/>
      <c r="GGP113" s="921"/>
      <c r="GGQ113" s="921"/>
      <c r="GGR113" s="921"/>
      <c r="GGS113" s="921"/>
      <c r="GGT113" s="921"/>
      <c r="GGU113" s="921"/>
      <c r="GGV113" s="921"/>
      <c r="GGW113" s="921"/>
      <c r="GGX113" s="921"/>
      <c r="GGY113" s="921"/>
      <c r="GGZ113" s="921"/>
      <c r="GHA113" s="921"/>
      <c r="GHB113" s="921"/>
      <c r="GHC113" s="921"/>
      <c r="GHD113" s="921"/>
      <c r="GHE113" s="921"/>
      <c r="GHF113" s="921"/>
      <c r="GHG113" s="921"/>
      <c r="GHH113" s="921"/>
      <c r="GHI113" s="921"/>
      <c r="GHJ113" s="921"/>
      <c r="GHK113" s="921"/>
      <c r="GHL113" s="921"/>
      <c r="GHM113" s="921"/>
      <c r="GHN113" s="921"/>
      <c r="GHO113" s="921"/>
      <c r="GHP113" s="921"/>
      <c r="GHQ113" s="921"/>
      <c r="GHR113" s="921"/>
      <c r="GHS113" s="921"/>
      <c r="GHT113" s="921"/>
      <c r="GHU113" s="921"/>
      <c r="GHV113" s="921"/>
      <c r="GHW113" s="921"/>
      <c r="GHX113" s="921"/>
      <c r="GHY113" s="921"/>
      <c r="GHZ113" s="921"/>
      <c r="GIA113" s="921"/>
      <c r="GIB113" s="921"/>
      <c r="GIC113" s="921"/>
      <c r="GID113" s="921"/>
      <c r="GIE113" s="921"/>
      <c r="GIF113" s="921"/>
      <c r="GIG113" s="921"/>
      <c r="GIH113" s="921"/>
      <c r="GII113" s="921"/>
      <c r="GIJ113" s="921"/>
      <c r="GIK113" s="921"/>
      <c r="GIL113" s="921"/>
      <c r="GIM113" s="921"/>
      <c r="GIN113" s="921"/>
      <c r="GIO113" s="921"/>
      <c r="GIP113" s="921"/>
      <c r="GIQ113" s="921"/>
      <c r="GIR113" s="921"/>
      <c r="GIS113" s="921"/>
      <c r="GIT113" s="921"/>
      <c r="GIU113" s="921"/>
      <c r="GIV113" s="921"/>
      <c r="GIW113" s="921"/>
      <c r="GIX113" s="921"/>
      <c r="GIY113" s="921"/>
      <c r="GIZ113" s="921"/>
      <c r="GJA113" s="921"/>
      <c r="GJB113" s="921"/>
      <c r="GJC113" s="921"/>
      <c r="GJD113" s="921"/>
      <c r="GJE113" s="921"/>
      <c r="GJF113" s="921"/>
      <c r="GJG113" s="921"/>
      <c r="GJH113" s="921"/>
      <c r="GJI113" s="921"/>
      <c r="GJJ113" s="921"/>
      <c r="GJK113" s="921"/>
      <c r="GJL113" s="921"/>
      <c r="GJM113" s="921"/>
      <c r="GJN113" s="921"/>
      <c r="GJO113" s="921"/>
      <c r="GJP113" s="921"/>
      <c r="GJQ113" s="921"/>
      <c r="GJR113" s="921"/>
      <c r="GJS113" s="921"/>
      <c r="GJT113" s="921"/>
      <c r="GJU113" s="921"/>
      <c r="GJV113" s="921"/>
      <c r="GJW113" s="921"/>
      <c r="GJX113" s="921"/>
      <c r="GJY113" s="921"/>
      <c r="GJZ113" s="921"/>
      <c r="GKA113" s="921"/>
      <c r="GKB113" s="921"/>
      <c r="GKC113" s="921"/>
      <c r="GKD113" s="921"/>
      <c r="GKE113" s="921"/>
      <c r="GKF113" s="921"/>
      <c r="GKG113" s="921"/>
      <c r="GKH113" s="921"/>
      <c r="GKI113" s="921"/>
      <c r="GKJ113" s="921"/>
      <c r="GKK113" s="921"/>
      <c r="GKL113" s="921"/>
      <c r="GKM113" s="921"/>
      <c r="GKN113" s="921"/>
      <c r="GKO113" s="921"/>
      <c r="GKP113" s="921"/>
      <c r="GKQ113" s="921"/>
      <c r="GKR113" s="921"/>
      <c r="GKS113" s="921"/>
      <c r="GKT113" s="921"/>
      <c r="GKU113" s="921"/>
      <c r="GKV113" s="921"/>
      <c r="GKW113" s="921"/>
      <c r="GKX113" s="921"/>
      <c r="GKY113" s="921"/>
      <c r="GKZ113" s="921"/>
      <c r="GLA113" s="921"/>
      <c r="GLB113" s="921"/>
      <c r="GLC113" s="921"/>
      <c r="GLD113" s="921"/>
      <c r="GLE113" s="921"/>
      <c r="GLF113" s="921"/>
      <c r="GLG113" s="921"/>
      <c r="GLH113" s="921"/>
      <c r="GLI113" s="921"/>
      <c r="GLJ113" s="921"/>
      <c r="GLK113" s="921"/>
      <c r="GLL113" s="921"/>
      <c r="GLM113" s="921"/>
      <c r="GLN113" s="921"/>
      <c r="GLO113" s="921"/>
      <c r="GLP113" s="921"/>
      <c r="GLQ113" s="921"/>
      <c r="GLR113" s="921"/>
      <c r="GLS113" s="921"/>
      <c r="GLT113" s="921"/>
      <c r="GLU113" s="921"/>
      <c r="GLV113" s="921"/>
      <c r="GLW113" s="921"/>
      <c r="GLX113" s="921"/>
      <c r="GLY113" s="921"/>
      <c r="GLZ113" s="921"/>
      <c r="GMA113" s="921"/>
      <c r="GMB113" s="921"/>
      <c r="GMC113" s="921"/>
      <c r="GMD113" s="921"/>
      <c r="GME113" s="921"/>
      <c r="GMF113" s="921"/>
      <c r="GMG113" s="921"/>
      <c r="GMH113" s="921"/>
      <c r="GMI113" s="921"/>
      <c r="GMJ113" s="921"/>
      <c r="GMK113" s="921"/>
      <c r="GML113" s="921"/>
      <c r="GMM113" s="921"/>
      <c r="GMN113" s="921"/>
      <c r="GMO113" s="921"/>
      <c r="GMP113" s="921"/>
      <c r="GMQ113" s="921"/>
      <c r="GMR113" s="921"/>
      <c r="GMS113" s="921"/>
      <c r="GMT113" s="921"/>
      <c r="GMU113" s="921"/>
      <c r="GMV113" s="921"/>
      <c r="GMW113" s="921"/>
      <c r="GMX113" s="921"/>
      <c r="GMY113" s="921"/>
      <c r="GMZ113" s="921"/>
      <c r="GNA113" s="921"/>
      <c r="GNB113" s="921"/>
      <c r="GNC113" s="921"/>
      <c r="GND113" s="921"/>
      <c r="GNE113" s="921"/>
      <c r="GNF113" s="921"/>
      <c r="GNG113" s="921"/>
      <c r="GNH113" s="921"/>
      <c r="GNI113" s="921"/>
      <c r="GNJ113" s="921"/>
      <c r="GNK113" s="921"/>
      <c r="GNL113" s="921"/>
      <c r="GNM113" s="921"/>
      <c r="GNN113" s="921"/>
      <c r="GNO113" s="921"/>
      <c r="GNP113" s="921"/>
      <c r="GNQ113" s="921"/>
      <c r="GNR113" s="921"/>
      <c r="GNS113" s="921"/>
      <c r="GNT113" s="921"/>
      <c r="GNU113" s="921"/>
      <c r="GNV113" s="921"/>
      <c r="GNW113" s="921"/>
      <c r="GNX113" s="921"/>
      <c r="GNY113" s="921"/>
      <c r="GNZ113" s="921"/>
      <c r="GOA113" s="921"/>
      <c r="GOB113" s="921"/>
      <c r="GOC113" s="921"/>
      <c r="GOD113" s="921"/>
      <c r="GOE113" s="921"/>
      <c r="GOF113" s="921"/>
      <c r="GOG113" s="921"/>
      <c r="GOH113" s="921"/>
      <c r="GOI113" s="921"/>
      <c r="GOJ113" s="921"/>
      <c r="GOK113" s="921"/>
      <c r="GOL113" s="921"/>
      <c r="GOM113" s="921"/>
      <c r="GON113" s="921"/>
      <c r="GOO113" s="921"/>
      <c r="GOP113" s="921"/>
      <c r="GOQ113" s="921"/>
      <c r="GOR113" s="921"/>
      <c r="GOS113" s="921"/>
      <c r="GOT113" s="921"/>
      <c r="GOU113" s="921"/>
      <c r="GOV113" s="921"/>
      <c r="GOW113" s="921"/>
      <c r="GOX113" s="921"/>
      <c r="GOY113" s="921"/>
      <c r="GOZ113" s="921"/>
      <c r="GPA113" s="921"/>
      <c r="GPB113" s="921"/>
      <c r="GPC113" s="921"/>
      <c r="GPD113" s="921"/>
      <c r="GPE113" s="921"/>
      <c r="GPF113" s="921"/>
      <c r="GPG113" s="921"/>
      <c r="GPH113" s="921"/>
      <c r="GPI113" s="921"/>
      <c r="GPJ113" s="921"/>
      <c r="GPK113" s="921"/>
      <c r="GPL113" s="921"/>
      <c r="GPM113" s="921"/>
      <c r="GPN113" s="921"/>
      <c r="GPO113" s="921"/>
      <c r="GPP113" s="921"/>
      <c r="GPQ113" s="921"/>
      <c r="GPR113" s="921"/>
      <c r="GPS113" s="921"/>
      <c r="GPT113" s="921"/>
      <c r="GPU113" s="921"/>
      <c r="GPV113" s="921"/>
      <c r="GPW113" s="921"/>
      <c r="GPX113" s="921"/>
      <c r="GPY113" s="921"/>
      <c r="GPZ113" s="921"/>
      <c r="GQA113" s="921"/>
      <c r="GQB113" s="921"/>
      <c r="GQC113" s="921"/>
      <c r="GQD113" s="921"/>
      <c r="GQE113" s="921"/>
      <c r="GQF113" s="921"/>
      <c r="GQG113" s="921"/>
      <c r="GQH113" s="921"/>
      <c r="GQI113" s="921"/>
      <c r="GQJ113" s="921"/>
      <c r="GQK113" s="921"/>
      <c r="GQL113" s="921"/>
      <c r="GQM113" s="921"/>
      <c r="GQN113" s="921"/>
      <c r="GQO113" s="921"/>
      <c r="GQP113" s="921"/>
      <c r="GQQ113" s="921"/>
      <c r="GQR113" s="921"/>
      <c r="GQS113" s="921"/>
      <c r="GQT113" s="921"/>
      <c r="GQU113" s="921"/>
      <c r="GQV113" s="921"/>
      <c r="GQW113" s="921"/>
      <c r="GQX113" s="921"/>
      <c r="GQY113" s="921"/>
      <c r="GQZ113" s="921"/>
      <c r="GRA113" s="921"/>
      <c r="GRB113" s="921"/>
      <c r="GRC113" s="921"/>
      <c r="GRD113" s="921"/>
      <c r="GRE113" s="921"/>
      <c r="GRF113" s="921"/>
      <c r="GRG113" s="921"/>
      <c r="GRH113" s="921"/>
      <c r="GRI113" s="921"/>
      <c r="GRJ113" s="921"/>
      <c r="GRK113" s="921"/>
      <c r="GRL113" s="921"/>
      <c r="GRM113" s="921"/>
      <c r="GRN113" s="921"/>
      <c r="GRO113" s="921"/>
      <c r="GRP113" s="921"/>
      <c r="GRQ113" s="921"/>
      <c r="GRR113" s="921"/>
      <c r="GRS113" s="921"/>
      <c r="GRT113" s="921"/>
      <c r="GRU113" s="921"/>
      <c r="GRV113" s="921"/>
      <c r="GRW113" s="921"/>
      <c r="GRX113" s="921"/>
      <c r="GRY113" s="921"/>
      <c r="GRZ113" s="921"/>
      <c r="GSA113" s="921"/>
      <c r="GSB113" s="921"/>
      <c r="GSC113" s="921"/>
      <c r="GSD113" s="921"/>
      <c r="GSE113" s="921"/>
      <c r="GSF113" s="921"/>
      <c r="GSG113" s="921"/>
      <c r="GSH113" s="921"/>
      <c r="GSI113" s="921"/>
      <c r="GSJ113" s="921"/>
      <c r="GSK113" s="921"/>
      <c r="GSL113" s="921"/>
      <c r="GSM113" s="921"/>
      <c r="GSN113" s="921"/>
      <c r="GSO113" s="921"/>
      <c r="GSP113" s="921"/>
      <c r="GSQ113" s="921"/>
      <c r="GSR113" s="921"/>
      <c r="GSS113" s="921"/>
      <c r="GST113" s="921"/>
      <c r="GSU113" s="921"/>
      <c r="GSV113" s="921"/>
      <c r="GSW113" s="921"/>
      <c r="GSX113" s="921"/>
      <c r="GSY113" s="921"/>
      <c r="GSZ113" s="921"/>
      <c r="GTA113" s="921"/>
      <c r="GTB113" s="921"/>
      <c r="GTC113" s="921"/>
      <c r="GTD113" s="921"/>
      <c r="GTE113" s="921"/>
      <c r="GTF113" s="921"/>
      <c r="GTG113" s="921"/>
      <c r="GTH113" s="921"/>
      <c r="GTI113" s="921"/>
      <c r="GTJ113" s="921"/>
      <c r="GTK113" s="921"/>
      <c r="GTL113" s="921"/>
      <c r="GTM113" s="921"/>
      <c r="GTN113" s="921"/>
      <c r="GTO113" s="921"/>
      <c r="GTP113" s="921"/>
      <c r="GTQ113" s="921"/>
      <c r="GTR113" s="921"/>
      <c r="GTS113" s="921"/>
      <c r="GTT113" s="921"/>
      <c r="GTU113" s="921"/>
      <c r="GTV113" s="921"/>
      <c r="GTW113" s="921"/>
      <c r="GTX113" s="921"/>
      <c r="GTY113" s="921"/>
      <c r="GTZ113" s="921"/>
      <c r="GUA113" s="921"/>
      <c r="GUB113" s="921"/>
      <c r="GUC113" s="921"/>
      <c r="GUD113" s="921"/>
      <c r="GUE113" s="921"/>
      <c r="GUF113" s="921"/>
      <c r="GUG113" s="921"/>
      <c r="GUH113" s="921"/>
      <c r="GUI113" s="921"/>
      <c r="GUJ113" s="921"/>
      <c r="GUK113" s="921"/>
      <c r="GUL113" s="921"/>
      <c r="GUM113" s="921"/>
      <c r="GUN113" s="921"/>
      <c r="GUO113" s="921"/>
      <c r="GUP113" s="921"/>
      <c r="GUQ113" s="921"/>
      <c r="GUR113" s="921"/>
      <c r="GUS113" s="921"/>
      <c r="GUT113" s="921"/>
      <c r="GUU113" s="921"/>
      <c r="GUV113" s="921"/>
      <c r="GUW113" s="921"/>
      <c r="GUX113" s="921"/>
      <c r="GUY113" s="921"/>
      <c r="GUZ113" s="921"/>
      <c r="GVA113" s="921"/>
      <c r="GVB113" s="921"/>
      <c r="GVC113" s="921"/>
      <c r="GVD113" s="921"/>
      <c r="GVE113" s="921"/>
      <c r="GVF113" s="921"/>
      <c r="GVG113" s="921"/>
      <c r="GVH113" s="921"/>
      <c r="GVI113" s="921"/>
      <c r="GVJ113" s="921"/>
      <c r="GVK113" s="921"/>
      <c r="GVL113" s="921"/>
      <c r="GVM113" s="921"/>
      <c r="GVN113" s="921"/>
      <c r="GVO113" s="921"/>
      <c r="GVP113" s="921"/>
      <c r="GVQ113" s="921"/>
      <c r="GVR113" s="921"/>
      <c r="GVS113" s="921"/>
      <c r="GVT113" s="921"/>
      <c r="GVU113" s="921"/>
      <c r="GVV113" s="921"/>
      <c r="GVW113" s="921"/>
      <c r="GVX113" s="921"/>
      <c r="GVY113" s="921"/>
      <c r="GVZ113" s="921"/>
      <c r="GWA113" s="921"/>
      <c r="GWB113" s="921"/>
      <c r="GWC113" s="921"/>
      <c r="GWD113" s="921"/>
      <c r="GWE113" s="921"/>
      <c r="GWF113" s="921"/>
      <c r="GWG113" s="921"/>
      <c r="GWH113" s="921"/>
      <c r="GWI113" s="921"/>
      <c r="GWJ113" s="921"/>
      <c r="GWK113" s="921"/>
      <c r="GWL113" s="921"/>
      <c r="GWM113" s="921"/>
      <c r="GWN113" s="921"/>
      <c r="GWO113" s="921"/>
      <c r="GWP113" s="921"/>
      <c r="GWQ113" s="921"/>
      <c r="GWR113" s="921"/>
      <c r="GWS113" s="921"/>
      <c r="GWT113" s="921"/>
      <c r="GWU113" s="921"/>
      <c r="GWV113" s="921"/>
      <c r="GWW113" s="921"/>
      <c r="GWX113" s="921"/>
      <c r="GWY113" s="921"/>
      <c r="GWZ113" s="921"/>
      <c r="GXA113" s="921"/>
      <c r="GXB113" s="921"/>
      <c r="GXC113" s="921"/>
      <c r="GXD113" s="921"/>
      <c r="GXE113" s="921"/>
      <c r="GXF113" s="921"/>
      <c r="GXG113" s="921"/>
      <c r="GXH113" s="921"/>
      <c r="GXI113" s="921"/>
      <c r="GXJ113" s="921"/>
      <c r="GXK113" s="921"/>
      <c r="GXL113" s="921"/>
      <c r="GXM113" s="921"/>
      <c r="GXN113" s="921"/>
      <c r="GXO113" s="921"/>
      <c r="GXP113" s="921"/>
      <c r="GXQ113" s="921"/>
      <c r="GXR113" s="921"/>
      <c r="GXS113" s="921"/>
      <c r="GXT113" s="921"/>
      <c r="GXU113" s="921"/>
      <c r="GXV113" s="921"/>
      <c r="GXW113" s="921"/>
      <c r="GXX113" s="921"/>
      <c r="GXY113" s="921"/>
      <c r="GXZ113" s="921"/>
      <c r="GYA113" s="921"/>
      <c r="GYB113" s="921"/>
      <c r="GYC113" s="921"/>
      <c r="GYD113" s="921"/>
      <c r="GYE113" s="921"/>
      <c r="GYF113" s="921"/>
      <c r="GYG113" s="921"/>
      <c r="GYH113" s="921"/>
      <c r="GYI113" s="921"/>
      <c r="GYJ113" s="921"/>
      <c r="GYK113" s="921"/>
      <c r="GYL113" s="921"/>
      <c r="GYM113" s="921"/>
      <c r="GYN113" s="921"/>
      <c r="GYO113" s="921"/>
      <c r="GYP113" s="921"/>
      <c r="GYQ113" s="921"/>
      <c r="GYR113" s="921"/>
      <c r="GYS113" s="921"/>
      <c r="GYT113" s="921"/>
      <c r="GYU113" s="921"/>
      <c r="GYV113" s="921"/>
      <c r="GYW113" s="921"/>
      <c r="GYX113" s="921"/>
      <c r="GYY113" s="921"/>
      <c r="GYZ113" s="921"/>
      <c r="GZA113" s="921"/>
      <c r="GZB113" s="921"/>
      <c r="GZC113" s="921"/>
      <c r="GZD113" s="921"/>
      <c r="GZE113" s="921"/>
      <c r="GZF113" s="921"/>
      <c r="GZG113" s="921"/>
      <c r="GZH113" s="921"/>
      <c r="GZI113" s="921"/>
      <c r="GZJ113" s="921"/>
      <c r="GZK113" s="921"/>
      <c r="GZL113" s="921"/>
      <c r="GZM113" s="921"/>
      <c r="GZN113" s="921"/>
      <c r="GZO113" s="921"/>
      <c r="GZP113" s="921"/>
      <c r="GZQ113" s="921"/>
      <c r="GZR113" s="921"/>
      <c r="GZS113" s="921"/>
      <c r="GZT113" s="921"/>
      <c r="GZU113" s="921"/>
      <c r="GZV113" s="921"/>
      <c r="GZW113" s="921"/>
      <c r="GZX113" s="921"/>
      <c r="GZY113" s="921"/>
      <c r="GZZ113" s="921"/>
      <c r="HAA113" s="921"/>
      <c r="HAB113" s="921"/>
      <c r="HAC113" s="921"/>
      <c r="HAD113" s="921"/>
      <c r="HAE113" s="921"/>
      <c r="HAF113" s="921"/>
      <c r="HAG113" s="921"/>
      <c r="HAH113" s="921"/>
      <c r="HAI113" s="921"/>
      <c r="HAJ113" s="921"/>
      <c r="HAK113" s="921"/>
      <c r="HAL113" s="921"/>
      <c r="HAM113" s="921"/>
      <c r="HAN113" s="921"/>
      <c r="HAO113" s="921"/>
      <c r="HAP113" s="921"/>
      <c r="HAQ113" s="921"/>
      <c r="HAR113" s="921"/>
      <c r="HAS113" s="921"/>
      <c r="HAT113" s="921"/>
      <c r="HAU113" s="921"/>
      <c r="HAV113" s="921"/>
      <c r="HAW113" s="921"/>
      <c r="HAX113" s="921"/>
      <c r="HAY113" s="921"/>
      <c r="HAZ113" s="921"/>
      <c r="HBA113" s="921"/>
      <c r="HBB113" s="921"/>
      <c r="HBC113" s="921"/>
      <c r="HBD113" s="921"/>
      <c r="HBE113" s="921"/>
      <c r="HBF113" s="921"/>
      <c r="HBG113" s="921"/>
      <c r="HBH113" s="921"/>
      <c r="HBI113" s="921"/>
      <c r="HBJ113" s="921"/>
      <c r="HBK113" s="921"/>
      <c r="HBL113" s="921"/>
      <c r="HBM113" s="921"/>
      <c r="HBN113" s="921"/>
      <c r="HBO113" s="921"/>
      <c r="HBP113" s="921"/>
      <c r="HBQ113" s="921"/>
      <c r="HBR113" s="921"/>
      <c r="HBS113" s="921"/>
      <c r="HBT113" s="921"/>
      <c r="HBU113" s="921"/>
      <c r="HBV113" s="921"/>
      <c r="HBW113" s="921"/>
      <c r="HBX113" s="921"/>
      <c r="HBY113" s="921"/>
      <c r="HBZ113" s="921"/>
      <c r="HCA113" s="921"/>
      <c r="HCB113" s="921"/>
      <c r="HCC113" s="921"/>
      <c r="HCD113" s="921"/>
      <c r="HCE113" s="921"/>
      <c r="HCF113" s="921"/>
      <c r="HCG113" s="921"/>
      <c r="HCH113" s="921"/>
      <c r="HCI113" s="921"/>
      <c r="HCJ113" s="921"/>
      <c r="HCK113" s="921"/>
      <c r="HCL113" s="921"/>
      <c r="HCM113" s="921"/>
      <c r="HCN113" s="921"/>
      <c r="HCO113" s="921"/>
      <c r="HCP113" s="921"/>
      <c r="HCQ113" s="921"/>
      <c r="HCR113" s="921"/>
      <c r="HCS113" s="921"/>
      <c r="HCT113" s="921"/>
      <c r="HCU113" s="921"/>
      <c r="HCV113" s="921"/>
      <c r="HCW113" s="921"/>
      <c r="HCX113" s="921"/>
      <c r="HCY113" s="921"/>
      <c r="HCZ113" s="921"/>
      <c r="HDA113" s="921"/>
      <c r="HDB113" s="921"/>
      <c r="HDC113" s="921"/>
      <c r="HDD113" s="921"/>
      <c r="HDE113" s="921"/>
      <c r="HDF113" s="921"/>
      <c r="HDG113" s="921"/>
      <c r="HDH113" s="921"/>
      <c r="HDI113" s="921"/>
      <c r="HDJ113" s="921"/>
      <c r="HDK113" s="921"/>
      <c r="HDL113" s="921"/>
      <c r="HDM113" s="921"/>
      <c r="HDN113" s="921"/>
      <c r="HDO113" s="921"/>
      <c r="HDP113" s="921"/>
      <c r="HDQ113" s="921"/>
      <c r="HDR113" s="921"/>
      <c r="HDS113" s="921"/>
      <c r="HDT113" s="921"/>
      <c r="HDU113" s="921"/>
      <c r="HDV113" s="921"/>
      <c r="HDW113" s="921"/>
      <c r="HDX113" s="921"/>
      <c r="HDY113" s="921"/>
      <c r="HDZ113" s="921"/>
      <c r="HEA113" s="921"/>
      <c r="HEB113" s="921"/>
      <c r="HEC113" s="921"/>
      <c r="HED113" s="921"/>
      <c r="HEE113" s="921"/>
      <c r="HEF113" s="921"/>
      <c r="HEG113" s="921"/>
      <c r="HEH113" s="921"/>
      <c r="HEI113" s="921"/>
      <c r="HEJ113" s="921"/>
      <c r="HEK113" s="921"/>
      <c r="HEL113" s="921"/>
      <c r="HEM113" s="921"/>
      <c r="HEN113" s="921"/>
      <c r="HEO113" s="921"/>
      <c r="HEP113" s="921"/>
      <c r="HEQ113" s="921"/>
      <c r="HER113" s="921"/>
      <c r="HES113" s="921"/>
      <c r="HET113" s="921"/>
      <c r="HEU113" s="921"/>
      <c r="HEV113" s="921"/>
      <c r="HEW113" s="921"/>
      <c r="HEX113" s="921"/>
      <c r="HEY113" s="921"/>
      <c r="HEZ113" s="921"/>
      <c r="HFA113" s="921"/>
      <c r="HFB113" s="921"/>
      <c r="HFC113" s="921"/>
      <c r="HFD113" s="921"/>
      <c r="HFE113" s="921"/>
      <c r="HFF113" s="921"/>
      <c r="HFG113" s="921"/>
      <c r="HFH113" s="921"/>
      <c r="HFI113" s="921"/>
      <c r="HFJ113" s="921"/>
      <c r="HFK113" s="921"/>
      <c r="HFL113" s="921"/>
      <c r="HFM113" s="921"/>
      <c r="HFN113" s="921"/>
      <c r="HFO113" s="921"/>
      <c r="HFP113" s="921"/>
      <c r="HFQ113" s="921"/>
      <c r="HFR113" s="921"/>
      <c r="HFS113" s="921"/>
      <c r="HFT113" s="921"/>
      <c r="HFU113" s="921"/>
      <c r="HFV113" s="921"/>
      <c r="HFW113" s="921"/>
      <c r="HFX113" s="921"/>
      <c r="HFY113" s="921"/>
      <c r="HFZ113" s="921"/>
      <c r="HGA113" s="921"/>
      <c r="HGB113" s="921"/>
      <c r="HGC113" s="921"/>
      <c r="HGD113" s="921"/>
      <c r="HGE113" s="921"/>
      <c r="HGF113" s="921"/>
      <c r="HGG113" s="921"/>
      <c r="HGH113" s="921"/>
      <c r="HGI113" s="921"/>
      <c r="HGJ113" s="921"/>
      <c r="HGK113" s="921"/>
      <c r="HGL113" s="921"/>
      <c r="HGM113" s="921"/>
      <c r="HGN113" s="921"/>
      <c r="HGO113" s="921"/>
      <c r="HGP113" s="921"/>
      <c r="HGQ113" s="921"/>
      <c r="HGR113" s="921"/>
      <c r="HGS113" s="921"/>
      <c r="HGT113" s="921"/>
      <c r="HGU113" s="921"/>
      <c r="HGV113" s="921"/>
      <c r="HGW113" s="921"/>
      <c r="HGX113" s="921"/>
      <c r="HGY113" s="921"/>
      <c r="HGZ113" s="921"/>
      <c r="HHA113" s="921"/>
      <c r="HHB113" s="921"/>
      <c r="HHC113" s="921"/>
      <c r="HHD113" s="921"/>
      <c r="HHE113" s="921"/>
      <c r="HHF113" s="921"/>
      <c r="HHG113" s="921"/>
      <c r="HHH113" s="921"/>
      <c r="HHI113" s="921"/>
      <c r="HHJ113" s="921"/>
      <c r="HHK113" s="921"/>
      <c r="HHL113" s="921"/>
      <c r="HHM113" s="921"/>
      <c r="HHN113" s="921"/>
      <c r="HHO113" s="921"/>
      <c r="HHP113" s="921"/>
      <c r="HHQ113" s="921"/>
      <c r="HHR113" s="921"/>
      <c r="HHS113" s="921"/>
      <c r="HHT113" s="921"/>
      <c r="HHU113" s="921"/>
      <c r="HHV113" s="921"/>
      <c r="HHW113" s="921"/>
      <c r="HHX113" s="921"/>
      <c r="HHY113" s="921"/>
      <c r="HHZ113" s="921"/>
      <c r="HIA113" s="921"/>
      <c r="HIB113" s="921"/>
      <c r="HIC113" s="921"/>
      <c r="HID113" s="921"/>
      <c r="HIE113" s="921"/>
      <c r="HIF113" s="921"/>
      <c r="HIG113" s="921"/>
      <c r="HIH113" s="921"/>
      <c r="HII113" s="921"/>
      <c r="HIJ113" s="921"/>
      <c r="HIK113" s="921"/>
      <c r="HIL113" s="921"/>
      <c r="HIM113" s="921"/>
      <c r="HIN113" s="921"/>
      <c r="HIO113" s="921"/>
      <c r="HIP113" s="921"/>
      <c r="HIQ113" s="921"/>
      <c r="HIR113" s="921"/>
      <c r="HIS113" s="921"/>
      <c r="HIT113" s="921"/>
      <c r="HIU113" s="921"/>
      <c r="HIV113" s="921"/>
      <c r="HIW113" s="921"/>
      <c r="HIX113" s="921"/>
      <c r="HIY113" s="921"/>
      <c r="HIZ113" s="921"/>
      <c r="HJA113" s="921"/>
      <c r="HJB113" s="921"/>
      <c r="HJC113" s="921"/>
      <c r="HJD113" s="921"/>
      <c r="HJE113" s="921"/>
      <c r="HJF113" s="921"/>
      <c r="HJG113" s="921"/>
      <c r="HJH113" s="921"/>
      <c r="HJI113" s="921"/>
      <c r="HJJ113" s="921"/>
      <c r="HJK113" s="921"/>
      <c r="HJL113" s="921"/>
      <c r="HJM113" s="921"/>
      <c r="HJN113" s="921"/>
      <c r="HJO113" s="921"/>
      <c r="HJP113" s="921"/>
      <c r="HJQ113" s="921"/>
      <c r="HJR113" s="921"/>
      <c r="HJS113" s="921"/>
      <c r="HJT113" s="921"/>
      <c r="HJU113" s="921"/>
      <c r="HJV113" s="921"/>
      <c r="HJW113" s="921"/>
      <c r="HJX113" s="921"/>
      <c r="HJY113" s="921"/>
      <c r="HJZ113" s="921"/>
      <c r="HKA113" s="921"/>
      <c r="HKB113" s="921"/>
      <c r="HKC113" s="921"/>
      <c r="HKD113" s="921"/>
      <c r="HKE113" s="921"/>
      <c r="HKF113" s="921"/>
      <c r="HKG113" s="921"/>
      <c r="HKH113" s="921"/>
      <c r="HKI113" s="921"/>
      <c r="HKJ113" s="921"/>
      <c r="HKK113" s="921"/>
      <c r="HKL113" s="921"/>
      <c r="HKM113" s="921"/>
      <c r="HKN113" s="921"/>
      <c r="HKO113" s="921"/>
      <c r="HKP113" s="921"/>
      <c r="HKQ113" s="921"/>
      <c r="HKR113" s="921"/>
      <c r="HKS113" s="921"/>
      <c r="HKT113" s="921"/>
      <c r="HKU113" s="921"/>
      <c r="HKV113" s="921"/>
      <c r="HKW113" s="921"/>
      <c r="HKX113" s="921"/>
      <c r="HKY113" s="921"/>
      <c r="HKZ113" s="921"/>
      <c r="HLA113" s="921"/>
      <c r="HLB113" s="921"/>
      <c r="HLC113" s="921"/>
      <c r="HLD113" s="921"/>
      <c r="HLE113" s="921"/>
      <c r="HLF113" s="921"/>
      <c r="HLG113" s="921"/>
      <c r="HLH113" s="921"/>
      <c r="HLI113" s="921"/>
      <c r="HLJ113" s="921"/>
      <c r="HLK113" s="921"/>
      <c r="HLL113" s="921"/>
      <c r="HLM113" s="921"/>
      <c r="HLN113" s="921"/>
      <c r="HLO113" s="921"/>
      <c r="HLP113" s="921"/>
      <c r="HLQ113" s="921"/>
      <c r="HLR113" s="921"/>
      <c r="HLS113" s="921"/>
      <c r="HLT113" s="921"/>
      <c r="HLU113" s="921"/>
      <c r="HLV113" s="921"/>
      <c r="HLW113" s="921"/>
      <c r="HLX113" s="921"/>
      <c r="HLY113" s="921"/>
      <c r="HLZ113" s="921"/>
      <c r="HMA113" s="921"/>
      <c r="HMB113" s="921"/>
      <c r="HMC113" s="921"/>
      <c r="HMD113" s="921"/>
      <c r="HME113" s="921"/>
      <c r="HMF113" s="921"/>
      <c r="HMG113" s="921"/>
      <c r="HMH113" s="921"/>
      <c r="HMI113" s="921"/>
      <c r="HMJ113" s="921"/>
      <c r="HMK113" s="921"/>
      <c r="HML113" s="921"/>
      <c r="HMM113" s="921"/>
      <c r="HMN113" s="921"/>
      <c r="HMO113" s="921"/>
      <c r="HMP113" s="921"/>
      <c r="HMQ113" s="921"/>
      <c r="HMR113" s="921"/>
      <c r="HMS113" s="921"/>
      <c r="HMT113" s="921"/>
      <c r="HMU113" s="921"/>
      <c r="HMV113" s="921"/>
      <c r="HMW113" s="921"/>
      <c r="HMX113" s="921"/>
      <c r="HMY113" s="921"/>
      <c r="HMZ113" s="921"/>
      <c r="HNA113" s="921"/>
      <c r="HNB113" s="921"/>
      <c r="HNC113" s="921"/>
      <c r="HND113" s="921"/>
      <c r="HNE113" s="921"/>
      <c r="HNF113" s="921"/>
      <c r="HNG113" s="921"/>
      <c r="HNH113" s="921"/>
      <c r="HNI113" s="921"/>
      <c r="HNJ113" s="921"/>
      <c r="HNK113" s="921"/>
      <c r="HNL113" s="921"/>
      <c r="HNM113" s="921"/>
      <c r="HNN113" s="921"/>
      <c r="HNO113" s="921"/>
      <c r="HNP113" s="921"/>
      <c r="HNQ113" s="921"/>
      <c r="HNR113" s="921"/>
      <c r="HNS113" s="921"/>
      <c r="HNT113" s="921"/>
      <c r="HNU113" s="921"/>
      <c r="HNV113" s="921"/>
      <c r="HNW113" s="921"/>
      <c r="HNX113" s="921"/>
      <c r="HNY113" s="921"/>
      <c r="HNZ113" s="921"/>
      <c r="HOA113" s="921"/>
      <c r="HOB113" s="921"/>
      <c r="HOC113" s="921"/>
      <c r="HOD113" s="921"/>
      <c r="HOE113" s="921"/>
      <c r="HOF113" s="921"/>
      <c r="HOG113" s="921"/>
      <c r="HOH113" s="921"/>
      <c r="HOI113" s="921"/>
      <c r="HOJ113" s="921"/>
      <c r="HOK113" s="921"/>
      <c r="HOL113" s="921"/>
      <c r="HOM113" s="921"/>
      <c r="HON113" s="921"/>
      <c r="HOO113" s="921"/>
      <c r="HOP113" s="921"/>
      <c r="HOQ113" s="921"/>
      <c r="HOR113" s="921"/>
      <c r="HOS113" s="921"/>
      <c r="HOT113" s="921"/>
      <c r="HOU113" s="921"/>
      <c r="HOV113" s="921"/>
      <c r="HOW113" s="921"/>
      <c r="HOX113" s="921"/>
      <c r="HOY113" s="921"/>
      <c r="HOZ113" s="921"/>
      <c r="HPA113" s="921"/>
      <c r="HPB113" s="921"/>
      <c r="HPC113" s="921"/>
      <c r="HPD113" s="921"/>
      <c r="HPE113" s="921"/>
      <c r="HPF113" s="921"/>
      <c r="HPG113" s="921"/>
      <c r="HPH113" s="921"/>
      <c r="HPI113" s="921"/>
      <c r="HPJ113" s="921"/>
      <c r="HPK113" s="921"/>
      <c r="HPL113" s="921"/>
      <c r="HPM113" s="921"/>
      <c r="HPN113" s="921"/>
      <c r="HPO113" s="921"/>
      <c r="HPP113" s="921"/>
      <c r="HPQ113" s="921"/>
      <c r="HPR113" s="921"/>
      <c r="HPS113" s="921"/>
      <c r="HPT113" s="921"/>
      <c r="HPU113" s="921"/>
      <c r="HPV113" s="921"/>
      <c r="HPW113" s="921"/>
      <c r="HPX113" s="921"/>
      <c r="HPY113" s="921"/>
      <c r="HPZ113" s="921"/>
      <c r="HQA113" s="921"/>
      <c r="HQB113" s="921"/>
      <c r="HQC113" s="921"/>
      <c r="HQD113" s="921"/>
      <c r="HQE113" s="921"/>
      <c r="HQF113" s="921"/>
      <c r="HQG113" s="921"/>
      <c r="HQH113" s="921"/>
      <c r="HQI113" s="921"/>
      <c r="HQJ113" s="921"/>
      <c r="HQK113" s="921"/>
      <c r="HQL113" s="921"/>
      <c r="HQM113" s="921"/>
      <c r="HQN113" s="921"/>
      <c r="HQO113" s="921"/>
      <c r="HQP113" s="921"/>
      <c r="HQQ113" s="921"/>
      <c r="HQR113" s="921"/>
      <c r="HQS113" s="921"/>
      <c r="HQT113" s="921"/>
      <c r="HQU113" s="921"/>
      <c r="HQV113" s="921"/>
      <c r="HQW113" s="921"/>
      <c r="HQX113" s="921"/>
      <c r="HQY113" s="921"/>
      <c r="HQZ113" s="921"/>
      <c r="HRA113" s="921"/>
      <c r="HRB113" s="921"/>
      <c r="HRC113" s="921"/>
      <c r="HRD113" s="921"/>
      <c r="HRE113" s="921"/>
      <c r="HRF113" s="921"/>
      <c r="HRG113" s="921"/>
      <c r="HRH113" s="921"/>
      <c r="HRI113" s="921"/>
      <c r="HRJ113" s="921"/>
      <c r="HRK113" s="921"/>
      <c r="HRL113" s="921"/>
      <c r="HRM113" s="921"/>
      <c r="HRN113" s="921"/>
      <c r="HRO113" s="921"/>
      <c r="HRP113" s="921"/>
      <c r="HRQ113" s="921"/>
      <c r="HRR113" s="921"/>
      <c r="HRS113" s="921"/>
      <c r="HRT113" s="921"/>
      <c r="HRU113" s="921"/>
      <c r="HRV113" s="921"/>
      <c r="HRW113" s="921"/>
      <c r="HRX113" s="921"/>
      <c r="HRY113" s="921"/>
      <c r="HRZ113" s="921"/>
      <c r="HSA113" s="921"/>
      <c r="HSB113" s="921"/>
      <c r="HSC113" s="921"/>
      <c r="HSD113" s="921"/>
      <c r="HSE113" s="921"/>
      <c r="HSF113" s="921"/>
      <c r="HSG113" s="921"/>
      <c r="HSH113" s="921"/>
      <c r="HSI113" s="921"/>
      <c r="HSJ113" s="921"/>
      <c r="HSK113" s="921"/>
      <c r="HSL113" s="921"/>
      <c r="HSM113" s="921"/>
      <c r="HSN113" s="921"/>
      <c r="HSO113" s="921"/>
      <c r="HSP113" s="921"/>
      <c r="HSQ113" s="921"/>
      <c r="HSR113" s="921"/>
      <c r="HSS113" s="921"/>
      <c r="HST113" s="921"/>
      <c r="HSU113" s="921"/>
      <c r="HSV113" s="921"/>
      <c r="HSW113" s="921"/>
      <c r="HSX113" s="921"/>
      <c r="HSY113" s="921"/>
      <c r="HSZ113" s="921"/>
      <c r="HTA113" s="921"/>
      <c r="HTB113" s="921"/>
      <c r="HTC113" s="921"/>
      <c r="HTD113" s="921"/>
      <c r="HTE113" s="921"/>
      <c r="HTF113" s="921"/>
      <c r="HTG113" s="921"/>
      <c r="HTH113" s="921"/>
      <c r="HTI113" s="921"/>
      <c r="HTJ113" s="921"/>
      <c r="HTK113" s="921"/>
      <c r="HTL113" s="921"/>
      <c r="HTM113" s="921"/>
      <c r="HTN113" s="921"/>
      <c r="HTO113" s="921"/>
      <c r="HTP113" s="921"/>
      <c r="HTQ113" s="921"/>
      <c r="HTR113" s="921"/>
      <c r="HTS113" s="921"/>
      <c r="HTT113" s="921"/>
      <c r="HTU113" s="921"/>
      <c r="HTV113" s="921"/>
      <c r="HTW113" s="921"/>
      <c r="HTX113" s="921"/>
      <c r="HTY113" s="921"/>
      <c r="HTZ113" s="921"/>
      <c r="HUA113" s="921"/>
      <c r="HUB113" s="921"/>
      <c r="HUC113" s="921"/>
      <c r="HUD113" s="921"/>
      <c r="HUE113" s="921"/>
      <c r="HUF113" s="921"/>
      <c r="HUG113" s="921"/>
      <c r="HUH113" s="921"/>
      <c r="HUI113" s="921"/>
      <c r="HUJ113" s="921"/>
      <c r="HUK113" s="921"/>
      <c r="HUL113" s="921"/>
      <c r="HUM113" s="921"/>
      <c r="HUN113" s="921"/>
      <c r="HUO113" s="921"/>
      <c r="HUP113" s="921"/>
      <c r="HUQ113" s="921"/>
      <c r="HUR113" s="921"/>
      <c r="HUS113" s="921"/>
      <c r="HUT113" s="921"/>
      <c r="HUU113" s="921"/>
      <c r="HUV113" s="921"/>
      <c r="HUW113" s="921"/>
      <c r="HUX113" s="921"/>
      <c r="HUY113" s="921"/>
      <c r="HUZ113" s="921"/>
      <c r="HVA113" s="921"/>
      <c r="HVB113" s="921"/>
      <c r="HVC113" s="921"/>
      <c r="HVD113" s="921"/>
      <c r="HVE113" s="921"/>
      <c r="HVF113" s="921"/>
      <c r="HVG113" s="921"/>
      <c r="HVH113" s="921"/>
      <c r="HVI113" s="921"/>
      <c r="HVJ113" s="921"/>
      <c r="HVK113" s="921"/>
      <c r="HVL113" s="921"/>
      <c r="HVM113" s="921"/>
      <c r="HVN113" s="921"/>
      <c r="HVO113" s="921"/>
      <c r="HVP113" s="921"/>
      <c r="HVQ113" s="921"/>
      <c r="HVR113" s="921"/>
      <c r="HVS113" s="921"/>
      <c r="HVT113" s="921"/>
      <c r="HVU113" s="921"/>
      <c r="HVV113" s="921"/>
      <c r="HVW113" s="921"/>
      <c r="HVX113" s="921"/>
      <c r="HVY113" s="921"/>
      <c r="HVZ113" s="921"/>
      <c r="HWA113" s="921"/>
      <c r="HWB113" s="921"/>
      <c r="HWC113" s="921"/>
      <c r="HWD113" s="921"/>
      <c r="HWE113" s="921"/>
      <c r="HWF113" s="921"/>
      <c r="HWG113" s="921"/>
      <c r="HWH113" s="921"/>
      <c r="HWI113" s="921"/>
      <c r="HWJ113" s="921"/>
      <c r="HWK113" s="921"/>
      <c r="HWL113" s="921"/>
      <c r="HWM113" s="921"/>
      <c r="HWN113" s="921"/>
      <c r="HWO113" s="921"/>
      <c r="HWP113" s="921"/>
      <c r="HWQ113" s="921"/>
      <c r="HWR113" s="921"/>
      <c r="HWS113" s="921"/>
      <c r="HWT113" s="921"/>
      <c r="HWU113" s="921"/>
      <c r="HWV113" s="921"/>
      <c r="HWW113" s="921"/>
      <c r="HWX113" s="921"/>
      <c r="HWY113" s="921"/>
      <c r="HWZ113" s="921"/>
      <c r="HXA113" s="921"/>
      <c r="HXB113" s="921"/>
      <c r="HXC113" s="921"/>
      <c r="HXD113" s="921"/>
      <c r="HXE113" s="921"/>
      <c r="HXF113" s="921"/>
      <c r="HXG113" s="921"/>
      <c r="HXH113" s="921"/>
      <c r="HXI113" s="921"/>
      <c r="HXJ113" s="921"/>
      <c r="HXK113" s="921"/>
      <c r="HXL113" s="921"/>
      <c r="HXM113" s="921"/>
      <c r="HXN113" s="921"/>
      <c r="HXO113" s="921"/>
      <c r="HXP113" s="921"/>
      <c r="HXQ113" s="921"/>
      <c r="HXR113" s="921"/>
      <c r="HXS113" s="921"/>
      <c r="HXT113" s="921"/>
      <c r="HXU113" s="921"/>
      <c r="HXV113" s="921"/>
      <c r="HXW113" s="921"/>
      <c r="HXX113" s="921"/>
      <c r="HXY113" s="921"/>
      <c r="HXZ113" s="921"/>
      <c r="HYA113" s="921"/>
      <c r="HYB113" s="921"/>
      <c r="HYC113" s="921"/>
      <c r="HYD113" s="921"/>
      <c r="HYE113" s="921"/>
      <c r="HYF113" s="921"/>
      <c r="HYG113" s="921"/>
      <c r="HYH113" s="921"/>
      <c r="HYI113" s="921"/>
      <c r="HYJ113" s="921"/>
      <c r="HYK113" s="921"/>
      <c r="HYL113" s="921"/>
      <c r="HYM113" s="921"/>
      <c r="HYN113" s="921"/>
      <c r="HYO113" s="921"/>
      <c r="HYP113" s="921"/>
      <c r="HYQ113" s="921"/>
      <c r="HYR113" s="921"/>
      <c r="HYS113" s="921"/>
      <c r="HYT113" s="921"/>
      <c r="HYU113" s="921"/>
      <c r="HYV113" s="921"/>
      <c r="HYW113" s="921"/>
      <c r="HYX113" s="921"/>
      <c r="HYY113" s="921"/>
      <c r="HYZ113" s="921"/>
      <c r="HZA113" s="921"/>
      <c r="HZB113" s="921"/>
      <c r="HZC113" s="921"/>
      <c r="HZD113" s="921"/>
      <c r="HZE113" s="921"/>
      <c r="HZF113" s="921"/>
      <c r="HZG113" s="921"/>
      <c r="HZH113" s="921"/>
      <c r="HZI113" s="921"/>
      <c r="HZJ113" s="921"/>
      <c r="HZK113" s="921"/>
      <c r="HZL113" s="921"/>
      <c r="HZM113" s="921"/>
      <c r="HZN113" s="921"/>
      <c r="HZO113" s="921"/>
      <c r="HZP113" s="921"/>
      <c r="HZQ113" s="921"/>
      <c r="HZR113" s="921"/>
      <c r="HZS113" s="921"/>
      <c r="HZT113" s="921"/>
      <c r="HZU113" s="921"/>
      <c r="HZV113" s="921"/>
      <c r="HZW113" s="921"/>
      <c r="HZX113" s="921"/>
      <c r="HZY113" s="921"/>
      <c r="HZZ113" s="921"/>
      <c r="IAA113" s="921"/>
      <c r="IAB113" s="921"/>
      <c r="IAC113" s="921"/>
      <c r="IAD113" s="921"/>
      <c r="IAE113" s="921"/>
      <c r="IAF113" s="921"/>
      <c r="IAG113" s="921"/>
      <c r="IAH113" s="921"/>
      <c r="IAI113" s="921"/>
      <c r="IAJ113" s="921"/>
      <c r="IAK113" s="921"/>
      <c r="IAL113" s="921"/>
      <c r="IAM113" s="921"/>
      <c r="IAN113" s="921"/>
      <c r="IAO113" s="921"/>
      <c r="IAP113" s="921"/>
      <c r="IAQ113" s="921"/>
      <c r="IAR113" s="921"/>
      <c r="IAS113" s="921"/>
      <c r="IAT113" s="921"/>
      <c r="IAU113" s="921"/>
      <c r="IAV113" s="921"/>
      <c r="IAW113" s="921"/>
      <c r="IAX113" s="921"/>
      <c r="IAY113" s="921"/>
      <c r="IAZ113" s="921"/>
      <c r="IBA113" s="921"/>
      <c r="IBB113" s="921"/>
      <c r="IBC113" s="921"/>
      <c r="IBD113" s="921"/>
      <c r="IBE113" s="921"/>
      <c r="IBF113" s="921"/>
      <c r="IBG113" s="921"/>
      <c r="IBH113" s="921"/>
      <c r="IBI113" s="921"/>
      <c r="IBJ113" s="921"/>
      <c r="IBK113" s="921"/>
      <c r="IBL113" s="921"/>
      <c r="IBM113" s="921"/>
      <c r="IBN113" s="921"/>
      <c r="IBO113" s="921"/>
      <c r="IBP113" s="921"/>
      <c r="IBQ113" s="921"/>
      <c r="IBR113" s="921"/>
      <c r="IBS113" s="921"/>
      <c r="IBT113" s="921"/>
      <c r="IBU113" s="921"/>
      <c r="IBV113" s="921"/>
      <c r="IBW113" s="921"/>
      <c r="IBX113" s="921"/>
      <c r="IBY113" s="921"/>
      <c r="IBZ113" s="921"/>
      <c r="ICA113" s="921"/>
      <c r="ICB113" s="921"/>
      <c r="ICC113" s="921"/>
      <c r="ICD113" s="921"/>
      <c r="ICE113" s="921"/>
      <c r="ICF113" s="921"/>
      <c r="ICG113" s="921"/>
      <c r="ICH113" s="921"/>
      <c r="ICI113" s="921"/>
      <c r="ICJ113" s="921"/>
      <c r="ICK113" s="921"/>
      <c r="ICL113" s="921"/>
      <c r="ICM113" s="921"/>
      <c r="ICN113" s="921"/>
      <c r="ICO113" s="921"/>
      <c r="ICP113" s="921"/>
      <c r="ICQ113" s="921"/>
      <c r="ICR113" s="921"/>
      <c r="ICS113" s="921"/>
      <c r="ICT113" s="921"/>
      <c r="ICU113" s="921"/>
      <c r="ICV113" s="921"/>
      <c r="ICW113" s="921"/>
      <c r="ICX113" s="921"/>
      <c r="ICY113" s="921"/>
      <c r="ICZ113" s="921"/>
      <c r="IDA113" s="921"/>
      <c r="IDB113" s="921"/>
      <c r="IDC113" s="921"/>
      <c r="IDD113" s="921"/>
      <c r="IDE113" s="921"/>
      <c r="IDF113" s="921"/>
      <c r="IDG113" s="921"/>
      <c r="IDH113" s="921"/>
      <c r="IDI113" s="921"/>
      <c r="IDJ113" s="921"/>
      <c r="IDK113" s="921"/>
      <c r="IDL113" s="921"/>
      <c r="IDM113" s="921"/>
      <c r="IDN113" s="921"/>
      <c r="IDO113" s="921"/>
      <c r="IDP113" s="921"/>
      <c r="IDQ113" s="921"/>
      <c r="IDR113" s="921"/>
      <c r="IDS113" s="921"/>
      <c r="IDT113" s="921"/>
      <c r="IDU113" s="921"/>
      <c r="IDV113" s="921"/>
      <c r="IDW113" s="921"/>
      <c r="IDX113" s="921"/>
      <c r="IDY113" s="921"/>
      <c r="IDZ113" s="921"/>
      <c r="IEA113" s="921"/>
      <c r="IEB113" s="921"/>
      <c r="IEC113" s="921"/>
      <c r="IED113" s="921"/>
      <c r="IEE113" s="921"/>
      <c r="IEF113" s="921"/>
      <c r="IEG113" s="921"/>
      <c r="IEH113" s="921"/>
      <c r="IEI113" s="921"/>
      <c r="IEJ113" s="921"/>
      <c r="IEK113" s="921"/>
      <c r="IEL113" s="921"/>
      <c r="IEM113" s="921"/>
      <c r="IEN113" s="921"/>
      <c r="IEO113" s="921"/>
      <c r="IEP113" s="921"/>
      <c r="IEQ113" s="921"/>
      <c r="IER113" s="921"/>
      <c r="IES113" s="921"/>
      <c r="IET113" s="921"/>
      <c r="IEU113" s="921"/>
      <c r="IEV113" s="921"/>
      <c r="IEW113" s="921"/>
      <c r="IEX113" s="921"/>
      <c r="IEY113" s="921"/>
      <c r="IEZ113" s="921"/>
      <c r="IFA113" s="921"/>
      <c r="IFB113" s="921"/>
      <c r="IFC113" s="921"/>
      <c r="IFD113" s="921"/>
      <c r="IFE113" s="921"/>
      <c r="IFF113" s="921"/>
      <c r="IFG113" s="921"/>
      <c r="IFH113" s="921"/>
      <c r="IFI113" s="921"/>
      <c r="IFJ113" s="921"/>
      <c r="IFK113" s="921"/>
      <c r="IFL113" s="921"/>
      <c r="IFM113" s="921"/>
      <c r="IFN113" s="921"/>
      <c r="IFO113" s="921"/>
      <c r="IFP113" s="921"/>
      <c r="IFQ113" s="921"/>
      <c r="IFR113" s="921"/>
      <c r="IFS113" s="921"/>
      <c r="IFT113" s="921"/>
      <c r="IFU113" s="921"/>
      <c r="IFV113" s="921"/>
      <c r="IFW113" s="921"/>
      <c r="IFX113" s="921"/>
      <c r="IFY113" s="921"/>
      <c r="IFZ113" s="921"/>
      <c r="IGA113" s="921"/>
      <c r="IGB113" s="921"/>
      <c r="IGC113" s="921"/>
      <c r="IGD113" s="921"/>
      <c r="IGE113" s="921"/>
      <c r="IGF113" s="921"/>
      <c r="IGG113" s="921"/>
      <c r="IGH113" s="921"/>
      <c r="IGI113" s="921"/>
      <c r="IGJ113" s="921"/>
      <c r="IGK113" s="921"/>
      <c r="IGL113" s="921"/>
      <c r="IGM113" s="921"/>
      <c r="IGN113" s="921"/>
      <c r="IGO113" s="921"/>
      <c r="IGP113" s="921"/>
      <c r="IGQ113" s="921"/>
      <c r="IGR113" s="921"/>
      <c r="IGS113" s="921"/>
      <c r="IGT113" s="921"/>
      <c r="IGU113" s="921"/>
      <c r="IGV113" s="921"/>
      <c r="IGW113" s="921"/>
      <c r="IGX113" s="921"/>
      <c r="IGY113" s="921"/>
      <c r="IGZ113" s="921"/>
      <c r="IHA113" s="921"/>
      <c r="IHB113" s="921"/>
      <c r="IHC113" s="921"/>
      <c r="IHD113" s="921"/>
      <c r="IHE113" s="921"/>
      <c r="IHF113" s="921"/>
      <c r="IHG113" s="921"/>
      <c r="IHH113" s="921"/>
      <c r="IHI113" s="921"/>
      <c r="IHJ113" s="921"/>
      <c r="IHK113" s="921"/>
      <c r="IHL113" s="921"/>
      <c r="IHM113" s="921"/>
      <c r="IHN113" s="921"/>
      <c r="IHO113" s="921"/>
      <c r="IHP113" s="921"/>
      <c r="IHQ113" s="921"/>
      <c r="IHR113" s="921"/>
      <c r="IHS113" s="921"/>
      <c r="IHT113" s="921"/>
      <c r="IHU113" s="921"/>
      <c r="IHV113" s="921"/>
      <c r="IHW113" s="921"/>
      <c r="IHX113" s="921"/>
      <c r="IHY113" s="921"/>
      <c r="IHZ113" s="921"/>
      <c r="IIA113" s="921"/>
      <c r="IIB113" s="921"/>
      <c r="IIC113" s="921"/>
      <c r="IID113" s="921"/>
      <c r="IIE113" s="921"/>
      <c r="IIF113" s="921"/>
      <c r="IIG113" s="921"/>
      <c r="IIH113" s="921"/>
      <c r="III113" s="921"/>
      <c r="IIJ113" s="921"/>
      <c r="IIK113" s="921"/>
      <c r="IIL113" s="921"/>
      <c r="IIM113" s="921"/>
      <c r="IIN113" s="921"/>
      <c r="IIO113" s="921"/>
      <c r="IIP113" s="921"/>
      <c r="IIQ113" s="921"/>
      <c r="IIR113" s="921"/>
      <c r="IIS113" s="921"/>
      <c r="IIT113" s="921"/>
      <c r="IIU113" s="921"/>
      <c r="IIV113" s="921"/>
      <c r="IIW113" s="921"/>
      <c r="IIX113" s="921"/>
      <c r="IIY113" s="921"/>
      <c r="IIZ113" s="921"/>
      <c r="IJA113" s="921"/>
      <c r="IJB113" s="921"/>
      <c r="IJC113" s="921"/>
      <c r="IJD113" s="921"/>
      <c r="IJE113" s="921"/>
      <c r="IJF113" s="921"/>
      <c r="IJG113" s="921"/>
      <c r="IJH113" s="921"/>
      <c r="IJI113" s="921"/>
      <c r="IJJ113" s="921"/>
      <c r="IJK113" s="921"/>
      <c r="IJL113" s="921"/>
      <c r="IJM113" s="921"/>
      <c r="IJN113" s="921"/>
      <c r="IJO113" s="921"/>
      <c r="IJP113" s="921"/>
      <c r="IJQ113" s="921"/>
      <c r="IJR113" s="921"/>
      <c r="IJS113" s="921"/>
      <c r="IJT113" s="921"/>
      <c r="IJU113" s="921"/>
      <c r="IJV113" s="921"/>
      <c r="IJW113" s="921"/>
      <c r="IJX113" s="921"/>
      <c r="IJY113" s="921"/>
      <c r="IJZ113" s="921"/>
      <c r="IKA113" s="921"/>
      <c r="IKB113" s="921"/>
      <c r="IKC113" s="921"/>
      <c r="IKD113" s="921"/>
      <c r="IKE113" s="921"/>
      <c r="IKF113" s="921"/>
      <c r="IKG113" s="921"/>
      <c r="IKH113" s="921"/>
      <c r="IKI113" s="921"/>
      <c r="IKJ113" s="921"/>
      <c r="IKK113" s="921"/>
      <c r="IKL113" s="921"/>
      <c r="IKM113" s="921"/>
      <c r="IKN113" s="921"/>
      <c r="IKO113" s="921"/>
      <c r="IKP113" s="921"/>
      <c r="IKQ113" s="921"/>
      <c r="IKR113" s="921"/>
      <c r="IKS113" s="921"/>
      <c r="IKT113" s="921"/>
      <c r="IKU113" s="921"/>
      <c r="IKV113" s="921"/>
      <c r="IKW113" s="921"/>
      <c r="IKX113" s="921"/>
      <c r="IKY113" s="921"/>
      <c r="IKZ113" s="921"/>
      <c r="ILA113" s="921"/>
      <c r="ILB113" s="921"/>
      <c r="ILC113" s="921"/>
      <c r="ILD113" s="921"/>
      <c r="ILE113" s="921"/>
      <c r="ILF113" s="921"/>
      <c r="ILG113" s="921"/>
      <c r="ILH113" s="921"/>
      <c r="ILI113" s="921"/>
      <c r="ILJ113" s="921"/>
      <c r="ILK113" s="921"/>
      <c r="ILL113" s="921"/>
      <c r="ILM113" s="921"/>
      <c r="ILN113" s="921"/>
      <c r="ILO113" s="921"/>
      <c r="ILP113" s="921"/>
      <c r="ILQ113" s="921"/>
      <c r="ILR113" s="921"/>
      <c r="ILS113" s="921"/>
      <c r="ILT113" s="921"/>
      <c r="ILU113" s="921"/>
      <c r="ILV113" s="921"/>
      <c r="ILW113" s="921"/>
      <c r="ILX113" s="921"/>
      <c r="ILY113" s="921"/>
      <c r="ILZ113" s="921"/>
      <c r="IMA113" s="921"/>
      <c r="IMB113" s="921"/>
      <c r="IMC113" s="921"/>
      <c r="IMD113" s="921"/>
      <c r="IME113" s="921"/>
      <c r="IMF113" s="921"/>
      <c r="IMG113" s="921"/>
      <c r="IMH113" s="921"/>
      <c r="IMI113" s="921"/>
      <c r="IMJ113" s="921"/>
      <c r="IMK113" s="921"/>
      <c r="IML113" s="921"/>
      <c r="IMM113" s="921"/>
      <c r="IMN113" s="921"/>
      <c r="IMO113" s="921"/>
      <c r="IMP113" s="921"/>
      <c r="IMQ113" s="921"/>
      <c r="IMR113" s="921"/>
      <c r="IMS113" s="921"/>
      <c r="IMT113" s="921"/>
      <c r="IMU113" s="921"/>
      <c r="IMV113" s="921"/>
      <c r="IMW113" s="921"/>
      <c r="IMX113" s="921"/>
      <c r="IMY113" s="921"/>
      <c r="IMZ113" s="921"/>
      <c r="INA113" s="921"/>
      <c r="INB113" s="921"/>
      <c r="INC113" s="921"/>
      <c r="IND113" s="921"/>
      <c r="INE113" s="921"/>
      <c r="INF113" s="921"/>
      <c r="ING113" s="921"/>
      <c r="INH113" s="921"/>
      <c r="INI113" s="921"/>
      <c r="INJ113" s="921"/>
      <c r="INK113" s="921"/>
      <c r="INL113" s="921"/>
      <c r="INM113" s="921"/>
      <c r="INN113" s="921"/>
      <c r="INO113" s="921"/>
      <c r="INP113" s="921"/>
      <c r="INQ113" s="921"/>
      <c r="INR113" s="921"/>
      <c r="INS113" s="921"/>
      <c r="INT113" s="921"/>
      <c r="INU113" s="921"/>
      <c r="INV113" s="921"/>
      <c r="INW113" s="921"/>
      <c r="INX113" s="921"/>
      <c r="INY113" s="921"/>
      <c r="INZ113" s="921"/>
      <c r="IOA113" s="921"/>
      <c r="IOB113" s="921"/>
      <c r="IOC113" s="921"/>
      <c r="IOD113" s="921"/>
      <c r="IOE113" s="921"/>
      <c r="IOF113" s="921"/>
      <c r="IOG113" s="921"/>
      <c r="IOH113" s="921"/>
      <c r="IOI113" s="921"/>
      <c r="IOJ113" s="921"/>
      <c r="IOK113" s="921"/>
      <c r="IOL113" s="921"/>
      <c r="IOM113" s="921"/>
      <c r="ION113" s="921"/>
      <c r="IOO113" s="921"/>
      <c r="IOP113" s="921"/>
      <c r="IOQ113" s="921"/>
      <c r="IOR113" s="921"/>
      <c r="IOS113" s="921"/>
      <c r="IOT113" s="921"/>
      <c r="IOU113" s="921"/>
      <c r="IOV113" s="921"/>
      <c r="IOW113" s="921"/>
      <c r="IOX113" s="921"/>
      <c r="IOY113" s="921"/>
      <c r="IOZ113" s="921"/>
      <c r="IPA113" s="921"/>
      <c r="IPB113" s="921"/>
      <c r="IPC113" s="921"/>
      <c r="IPD113" s="921"/>
      <c r="IPE113" s="921"/>
      <c r="IPF113" s="921"/>
      <c r="IPG113" s="921"/>
      <c r="IPH113" s="921"/>
      <c r="IPI113" s="921"/>
      <c r="IPJ113" s="921"/>
      <c r="IPK113" s="921"/>
      <c r="IPL113" s="921"/>
      <c r="IPM113" s="921"/>
      <c r="IPN113" s="921"/>
      <c r="IPO113" s="921"/>
      <c r="IPP113" s="921"/>
      <c r="IPQ113" s="921"/>
      <c r="IPR113" s="921"/>
      <c r="IPS113" s="921"/>
      <c r="IPT113" s="921"/>
      <c r="IPU113" s="921"/>
      <c r="IPV113" s="921"/>
      <c r="IPW113" s="921"/>
      <c r="IPX113" s="921"/>
      <c r="IPY113" s="921"/>
      <c r="IPZ113" s="921"/>
      <c r="IQA113" s="921"/>
      <c r="IQB113" s="921"/>
      <c r="IQC113" s="921"/>
      <c r="IQD113" s="921"/>
      <c r="IQE113" s="921"/>
      <c r="IQF113" s="921"/>
      <c r="IQG113" s="921"/>
      <c r="IQH113" s="921"/>
      <c r="IQI113" s="921"/>
      <c r="IQJ113" s="921"/>
      <c r="IQK113" s="921"/>
      <c r="IQL113" s="921"/>
      <c r="IQM113" s="921"/>
      <c r="IQN113" s="921"/>
      <c r="IQO113" s="921"/>
      <c r="IQP113" s="921"/>
      <c r="IQQ113" s="921"/>
      <c r="IQR113" s="921"/>
      <c r="IQS113" s="921"/>
      <c r="IQT113" s="921"/>
      <c r="IQU113" s="921"/>
      <c r="IQV113" s="921"/>
      <c r="IQW113" s="921"/>
      <c r="IQX113" s="921"/>
      <c r="IQY113" s="921"/>
      <c r="IQZ113" s="921"/>
      <c r="IRA113" s="921"/>
      <c r="IRB113" s="921"/>
      <c r="IRC113" s="921"/>
      <c r="IRD113" s="921"/>
      <c r="IRE113" s="921"/>
      <c r="IRF113" s="921"/>
      <c r="IRG113" s="921"/>
      <c r="IRH113" s="921"/>
      <c r="IRI113" s="921"/>
      <c r="IRJ113" s="921"/>
      <c r="IRK113" s="921"/>
      <c r="IRL113" s="921"/>
      <c r="IRM113" s="921"/>
      <c r="IRN113" s="921"/>
      <c r="IRO113" s="921"/>
      <c r="IRP113" s="921"/>
      <c r="IRQ113" s="921"/>
      <c r="IRR113" s="921"/>
      <c r="IRS113" s="921"/>
      <c r="IRT113" s="921"/>
      <c r="IRU113" s="921"/>
      <c r="IRV113" s="921"/>
      <c r="IRW113" s="921"/>
      <c r="IRX113" s="921"/>
      <c r="IRY113" s="921"/>
      <c r="IRZ113" s="921"/>
      <c r="ISA113" s="921"/>
      <c r="ISB113" s="921"/>
      <c r="ISC113" s="921"/>
      <c r="ISD113" s="921"/>
      <c r="ISE113" s="921"/>
      <c r="ISF113" s="921"/>
      <c r="ISG113" s="921"/>
      <c r="ISH113" s="921"/>
      <c r="ISI113" s="921"/>
      <c r="ISJ113" s="921"/>
      <c r="ISK113" s="921"/>
      <c r="ISL113" s="921"/>
      <c r="ISM113" s="921"/>
      <c r="ISN113" s="921"/>
      <c r="ISO113" s="921"/>
      <c r="ISP113" s="921"/>
      <c r="ISQ113" s="921"/>
      <c r="ISR113" s="921"/>
      <c r="ISS113" s="921"/>
      <c r="IST113" s="921"/>
      <c r="ISU113" s="921"/>
      <c r="ISV113" s="921"/>
      <c r="ISW113" s="921"/>
      <c r="ISX113" s="921"/>
      <c r="ISY113" s="921"/>
      <c r="ISZ113" s="921"/>
      <c r="ITA113" s="921"/>
      <c r="ITB113" s="921"/>
      <c r="ITC113" s="921"/>
      <c r="ITD113" s="921"/>
      <c r="ITE113" s="921"/>
      <c r="ITF113" s="921"/>
      <c r="ITG113" s="921"/>
      <c r="ITH113" s="921"/>
      <c r="ITI113" s="921"/>
      <c r="ITJ113" s="921"/>
      <c r="ITK113" s="921"/>
      <c r="ITL113" s="921"/>
      <c r="ITM113" s="921"/>
      <c r="ITN113" s="921"/>
      <c r="ITO113" s="921"/>
      <c r="ITP113" s="921"/>
      <c r="ITQ113" s="921"/>
      <c r="ITR113" s="921"/>
      <c r="ITS113" s="921"/>
      <c r="ITT113" s="921"/>
      <c r="ITU113" s="921"/>
      <c r="ITV113" s="921"/>
      <c r="ITW113" s="921"/>
      <c r="ITX113" s="921"/>
      <c r="ITY113" s="921"/>
      <c r="ITZ113" s="921"/>
      <c r="IUA113" s="921"/>
      <c r="IUB113" s="921"/>
      <c r="IUC113" s="921"/>
      <c r="IUD113" s="921"/>
      <c r="IUE113" s="921"/>
      <c r="IUF113" s="921"/>
      <c r="IUG113" s="921"/>
      <c r="IUH113" s="921"/>
      <c r="IUI113" s="921"/>
      <c r="IUJ113" s="921"/>
      <c r="IUK113" s="921"/>
      <c r="IUL113" s="921"/>
      <c r="IUM113" s="921"/>
      <c r="IUN113" s="921"/>
      <c r="IUO113" s="921"/>
      <c r="IUP113" s="921"/>
      <c r="IUQ113" s="921"/>
      <c r="IUR113" s="921"/>
      <c r="IUS113" s="921"/>
      <c r="IUT113" s="921"/>
      <c r="IUU113" s="921"/>
      <c r="IUV113" s="921"/>
      <c r="IUW113" s="921"/>
      <c r="IUX113" s="921"/>
      <c r="IUY113" s="921"/>
      <c r="IUZ113" s="921"/>
      <c r="IVA113" s="921"/>
      <c r="IVB113" s="921"/>
      <c r="IVC113" s="921"/>
      <c r="IVD113" s="921"/>
      <c r="IVE113" s="921"/>
      <c r="IVF113" s="921"/>
      <c r="IVG113" s="921"/>
      <c r="IVH113" s="921"/>
      <c r="IVI113" s="921"/>
      <c r="IVJ113" s="921"/>
      <c r="IVK113" s="921"/>
      <c r="IVL113" s="921"/>
      <c r="IVM113" s="921"/>
      <c r="IVN113" s="921"/>
      <c r="IVO113" s="921"/>
      <c r="IVP113" s="921"/>
      <c r="IVQ113" s="921"/>
      <c r="IVR113" s="921"/>
      <c r="IVS113" s="921"/>
      <c r="IVT113" s="921"/>
      <c r="IVU113" s="921"/>
      <c r="IVV113" s="921"/>
      <c r="IVW113" s="921"/>
      <c r="IVX113" s="921"/>
      <c r="IVY113" s="921"/>
      <c r="IVZ113" s="921"/>
      <c r="IWA113" s="921"/>
      <c r="IWB113" s="921"/>
      <c r="IWC113" s="921"/>
      <c r="IWD113" s="921"/>
      <c r="IWE113" s="921"/>
      <c r="IWF113" s="921"/>
      <c r="IWG113" s="921"/>
      <c r="IWH113" s="921"/>
      <c r="IWI113" s="921"/>
      <c r="IWJ113" s="921"/>
      <c r="IWK113" s="921"/>
      <c r="IWL113" s="921"/>
      <c r="IWM113" s="921"/>
      <c r="IWN113" s="921"/>
      <c r="IWO113" s="921"/>
      <c r="IWP113" s="921"/>
      <c r="IWQ113" s="921"/>
      <c r="IWR113" s="921"/>
      <c r="IWS113" s="921"/>
      <c r="IWT113" s="921"/>
      <c r="IWU113" s="921"/>
      <c r="IWV113" s="921"/>
      <c r="IWW113" s="921"/>
      <c r="IWX113" s="921"/>
      <c r="IWY113" s="921"/>
      <c r="IWZ113" s="921"/>
      <c r="IXA113" s="921"/>
      <c r="IXB113" s="921"/>
      <c r="IXC113" s="921"/>
      <c r="IXD113" s="921"/>
      <c r="IXE113" s="921"/>
      <c r="IXF113" s="921"/>
      <c r="IXG113" s="921"/>
      <c r="IXH113" s="921"/>
      <c r="IXI113" s="921"/>
      <c r="IXJ113" s="921"/>
      <c r="IXK113" s="921"/>
      <c r="IXL113" s="921"/>
      <c r="IXM113" s="921"/>
      <c r="IXN113" s="921"/>
      <c r="IXO113" s="921"/>
      <c r="IXP113" s="921"/>
      <c r="IXQ113" s="921"/>
      <c r="IXR113" s="921"/>
      <c r="IXS113" s="921"/>
      <c r="IXT113" s="921"/>
      <c r="IXU113" s="921"/>
      <c r="IXV113" s="921"/>
      <c r="IXW113" s="921"/>
      <c r="IXX113" s="921"/>
      <c r="IXY113" s="921"/>
      <c r="IXZ113" s="921"/>
      <c r="IYA113" s="921"/>
      <c r="IYB113" s="921"/>
      <c r="IYC113" s="921"/>
      <c r="IYD113" s="921"/>
      <c r="IYE113" s="921"/>
      <c r="IYF113" s="921"/>
      <c r="IYG113" s="921"/>
      <c r="IYH113" s="921"/>
      <c r="IYI113" s="921"/>
      <c r="IYJ113" s="921"/>
      <c r="IYK113" s="921"/>
      <c r="IYL113" s="921"/>
      <c r="IYM113" s="921"/>
      <c r="IYN113" s="921"/>
      <c r="IYO113" s="921"/>
      <c r="IYP113" s="921"/>
      <c r="IYQ113" s="921"/>
      <c r="IYR113" s="921"/>
      <c r="IYS113" s="921"/>
      <c r="IYT113" s="921"/>
      <c r="IYU113" s="921"/>
      <c r="IYV113" s="921"/>
      <c r="IYW113" s="921"/>
      <c r="IYX113" s="921"/>
      <c r="IYY113" s="921"/>
      <c r="IYZ113" s="921"/>
      <c r="IZA113" s="921"/>
      <c r="IZB113" s="921"/>
      <c r="IZC113" s="921"/>
      <c r="IZD113" s="921"/>
      <c r="IZE113" s="921"/>
      <c r="IZF113" s="921"/>
      <c r="IZG113" s="921"/>
      <c r="IZH113" s="921"/>
      <c r="IZI113" s="921"/>
      <c r="IZJ113" s="921"/>
      <c r="IZK113" s="921"/>
      <c r="IZL113" s="921"/>
      <c r="IZM113" s="921"/>
      <c r="IZN113" s="921"/>
      <c r="IZO113" s="921"/>
      <c r="IZP113" s="921"/>
      <c r="IZQ113" s="921"/>
      <c r="IZR113" s="921"/>
      <c r="IZS113" s="921"/>
      <c r="IZT113" s="921"/>
      <c r="IZU113" s="921"/>
      <c r="IZV113" s="921"/>
      <c r="IZW113" s="921"/>
      <c r="IZX113" s="921"/>
      <c r="IZY113" s="921"/>
      <c r="IZZ113" s="921"/>
      <c r="JAA113" s="921"/>
      <c r="JAB113" s="921"/>
      <c r="JAC113" s="921"/>
      <c r="JAD113" s="921"/>
      <c r="JAE113" s="921"/>
      <c r="JAF113" s="921"/>
      <c r="JAG113" s="921"/>
      <c r="JAH113" s="921"/>
      <c r="JAI113" s="921"/>
      <c r="JAJ113" s="921"/>
      <c r="JAK113" s="921"/>
      <c r="JAL113" s="921"/>
      <c r="JAM113" s="921"/>
      <c r="JAN113" s="921"/>
      <c r="JAO113" s="921"/>
      <c r="JAP113" s="921"/>
      <c r="JAQ113" s="921"/>
      <c r="JAR113" s="921"/>
      <c r="JAS113" s="921"/>
      <c r="JAT113" s="921"/>
      <c r="JAU113" s="921"/>
      <c r="JAV113" s="921"/>
      <c r="JAW113" s="921"/>
      <c r="JAX113" s="921"/>
      <c r="JAY113" s="921"/>
      <c r="JAZ113" s="921"/>
      <c r="JBA113" s="921"/>
      <c r="JBB113" s="921"/>
      <c r="JBC113" s="921"/>
      <c r="JBD113" s="921"/>
      <c r="JBE113" s="921"/>
      <c r="JBF113" s="921"/>
      <c r="JBG113" s="921"/>
      <c r="JBH113" s="921"/>
      <c r="JBI113" s="921"/>
      <c r="JBJ113" s="921"/>
      <c r="JBK113" s="921"/>
      <c r="JBL113" s="921"/>
      <c r="JBM113" s="921"/>
      <c r="JBN113" s="921"/>
      <c r="JBO113" s="921"/>
      <c r="JBP113" s="921"/>
      <c r="JBQ113" s="921"/>
      <c r="JBR113" s="921"/>
      <c r="JBS113" s="921"/>
      <c r="JBT113" s="921"/>
      <c r="JBU113" s="921"/>
      <c r="JBV113" s="921"/>
      <c r="JBW113" s="921"/>
      <c r="JBX113" s="921"/>
      <c r="JBY113" s="921"/>
      <c r="JBZ113" s="921"/>
      <c r="JCA113" s="921"/>
      <c r="JCB113" s="921"/>
      <c r="JCC113" s="921"/>
      <c r="JCD113" s="921"/>
      <c r="JCE113" s="921"/>
      <c r="JCF113" s="921"/>
      <c r="JCG113" s="921"/>
      <c r="JCH113" s="921"/>
      <c r="JCI113" s="921"/>
      <c r="JCJ113" s="921"/>
      <c r="JCK113" s="921"/>
      <c r="JCL113" s="921"/>
      <c r="JCM113" s="921"/>
      <c r="JCN113" s="921"/>
      <c r="JCO113" s="921"/>
      <c r="JCP113" s="921"/>
      <c r="JCQ113" s="921"/>
      <c r="JCR113" s="921"/>
      <c r="JCS113" s="921"/>
      <c r="JCT113" s="921"/>
      <c r="JCU113" s="921"/>
      <c r="JCV113" s="921"/>
      <c r="JCW113" s="921"/>
      <c r="JCX113" s="921"/>
      <c r="JCY113" s="921"/>
      <c r="JCZ113" s="921"/>
      <c r="JDA113" s="921"/>
      <c r="JDB113" s="921"/>
      <c r="JDC113" s="921"/>
      <c r="JDD113" s="921"/>
      <c r="JDE113" s="921"/>
      <c r="JDF113" s="921"/>
      <c r="JDG113" s="921"/>
      <c r="JDH113" s="921"/>
      <c r="JDI113" s="921"/>
      <c r="JDJ113" s="921"/>
      <c r="JDK113" s="921"/>
      <c r="JDL113" s="921"/>
      <c r="JDM113" s="921"/>
      <c r="JDN113" s="921"/>
      <c r="JDO113" s="921"/>
      <c r="JDP113" s="921"/>
      <c r="JDQ113" s="921"/>
      <c r="JDR113" s="921"/>
      <c r="JDS113" s="921"/>
      <c r="JDT113" s="921"/>
      <c r="JDU113" s="921"/>
      <c r="JDV113" s="921"/>
      <c r="JDW113" s="921"/>
      <c r="JDX113" s="921"/>
      <c r="JDY113" s="921"/>
      <c r="JDZ113" s="921"/>
      <c r="JEA113" s="921"/>
      <c r="JEB113" s="921"/>
      <c r="JEC113" s="921"/>
      <c r="JED113" s="921"/>
      <c r="JEE113" s="921"/>
      <c r="JEF113" s="921"/>
      <c r="JEG113" s="921"/>
      <c r="JEH113" s="921"/>
      <c r="JEI113" s="921"/>
      <c r="JEJ113" s="921"/>
      <c r="JEK113" s="921"/>
      <c r="JEL113" s="921"/>
      <c r="JEM113" s="921"/>
      <c r="JEN113" s="921"/>
      <c r="JEO113" s="921"/>
      <c r="JEP113" s="921"/>
      <c r="JEQ113" s="921"/>
      <c r="JER113" s="921"/>
      <c r="JES113" s="921"/>
      <c r="JET113" s="921"/>
      <c r="JEU113" s="921"/>
      <c r="JEV113" s="921"/>
      <c r="JEW113" s="921"/>
      <c r="JEX113" s="921"/>
      <c r="JEY113" s="921"/>
      <c r="JEZ113" s="921"/>
      <c r="JFA113" s="921"/>
      <c r="JFB113" s="921"/>
      <c r="JFC113" s="921"/>
      <c r="JFD113" s="921"/>
      <c r="JFE113" s="921"/>
      <c r="JFF113" s="921"/>
      <c r="JFG113" s="921"/>
      <c r="JFH113" s="921"/>
      <c r="JFI113" s="921"/>
      <c r="JFJ113" s="921"/>
      <c r="JFK113" s="921"/>
      <c r="JFL113" s="921"/>
      <c r="JFM113" s="921"/>
      <c r="JFN113" s="921"/>
      <c r="JFO113" s="921"/>
      <c r="JFP113" s="921"/>
      <c r="JFQ113" s="921"/>
      <c r="JFR113" s="921"/>
      <c r="JFS113" s="921"/>
      <c r="JFT113" s="921"/>
      <c r="JFU113" s="921"/>
      <c r="JFV113" s="921"/>
      <c r="JFW113" s="921"/>
      <c r="JFX113" s="921"/>
      <c r="JFY113" s="921"/>
      <c r="JFZ113" s="921"/>
      <c r="JGA113" s="921"/>
      <c r="JGB113" s="921"/>
      <c r="JGC113" s="921"/>
      <c r="JGD113" s="921"/>
      <c r="JGE113" s="921"/>
      <c r="JGF113" s="921"/>
      <c r="JGG113" s="921"/>
      <c r="JGH113" s="921"/>
      <c r="JGI113" s="921"/>
      <c r="JGJ113" s="921"/>
      <c r="JGK113" s="921"/>
      <c r="JGL113" s="921"/>
      <c r="JGM113" s="921"/>
      <c r="JGN113" s="921"/>
      <c r="JGO113" s="921"/>
      <c r="JGP113" s="921"/>
      <c r="JGQ113" s="921"/>
      <c r="JGR113" s="921"/>
      <c r="JGS113" s="921"/>
      <c r="JGT113" s="921"/>
      <c r="JGU113" s="921"/>
      <c r="JGV113" s="921"/>
      <c r="JGW113" s="921"/>
      <c r="JGX113" s="921"/>
      <c r="JGY113" s="921"/>
      <c r="JGZ113" s="921"/>
      <c r="JHA113" s="921"/>
      <c r="JHB113" s="921"/>
      <c r="JHC113" s="921"/>
      <c r="JHD113" s="921"/>
      <c r="JHE113" s="921"/>
      <c r="JHF113" s="921"/>
      <c r="JHG113" s="921"/>
      <c r="JHH113" s="921"/>
      <c r="JHI113" s="921"/>
      <c r="JHJ113" s="921"/>
      <c r="JHK113" s="921"/>
      <c r="JHL113" s="921"/>
      <c r="JHM113" s="921"/>
      <c r="JHN113" s="921"/>
      <c r="JHO113" s="921"/>
      <c r="JHP113" s="921"/>
      <c r="JHQ113" s="921"/>
      <c r="JHR113" s="921"/>
      <c r="JHS113" s="921"/>
      <c r="JHT113" s="921"/>
      <c r="JHU113" s="921"/>
      <c r="JHV113" s="921"/>
      <c r="JHW113" s="921"/>
      <c r="JHX113" s="921"/>
      <c r="JHY113" s="921"/>
      <c r="JHZ113" s="921"/>
      <c r="JIA113" s="921"/>
      <c r="JIB113" s="921"/>
      <c r="JIC113" s="921"/>
      <c r="JID113" s="921"/>
      <c r="JIE113" s="921"/>
      <c r="JIF113" s="921"/>
      <c r="JIG113" s="921"/>
      <c r="JIH113" s="921"/>
      <c r="JII113" s="921"/>
      <c r="JIJ113" s="921"/>
      <c r="JIK113" s="921"/>
      <c r="JIL113" s="921"/>
      <c r="JIM113" s="921"/>
      <c r="JIN113" s="921"/>
      <c r="JIO113" s="921"/>
      <c r="JIP113" s="921"/>
      <c r="JIQ113" s="921"/>
      <c r="JIR113" s="921"/>
      <c r="JIS113" s="921"/>
      <c r="JIT113" s="921"/>
      <c r="JIU113" s="921"/>
      <c r="JIV113" s="921"/>
      <c r="JIW113" s="921"/>
      <c r="JIX113" s="921"/>
      <c r="JIY113" s="921"/>
      <c r="JIZ113" s="921"/>
      <c r="JJA113" s="921"/>
      <c r="JJB113" s="921"/>
      <c r="JJC113" s="921"/>
      <c r="JJD113" s="921"/>
      <c r="JJE113" s="921"/>
      <c r="JJF113" s="921"/>
      <c r="JJG113" s="921"/>
      <c r="JJH113" s="921"/>
      <c r="JJI113" s="921"/>
      <c r="JJJ113" s="921"/>
      <c r="JJK113" s="921"/>
      <c r="JJL113" s="921"/>
      <c r="JJM113" s="921"/>
      <c r="JJN113" s="921"/>
      <c r="JJO113" s="921"/>
      <c r="JJP113" s="921"/>
      <c r="JJQ113" s="921"/>
      <c r="JJR113" s="921"/>
      <c r="JJS113" s="921"/>
      <c r="JJT113" s="921"/>
      <c r="JJU113" s="921"/>
      <c r="JJV113" s="921"/>
      <c r="JJW113" s="921"/>
      <c r="JJX113" s="921"/>
      <c r="JJY113" s="921"/>
      <c r="JJZ113" s="921"/>
      <c r="JKA113" s="921"/>
      <c r="JKB113" s="921"/>
      <c r="JKC113" s="921"/>
      <c r="JKD113" s="921"/>
      <c r="JKE113" s="921"/>
      <c r="JKF113" s="921"/>
      <c r="JKG113" s="921"/>
      <c r="JKH113" s="921"/>
      <c r="JKI113" s="921"/>
      <c r="JKJ113" s="921"/>
      <c r="JKK113" s="921"/>
      <c r="JKL113" s="921"/>
      <c r="JKM113" s="921"/>
      <c r="JKN113" s="921"/>
      <c r="JKO113" s="921"/>
      <c r="JKP113" s="921"/>
      <c r="JKQ113" s="921"/>
      <c r="JKR113" s="921"/>
      <c r="JKS113" s="921"/>
      <c r="JKT113" s="921"/>
      <c r="JKU113" s="921"/>
      <c r="JKV113" s="921"/>
      <c r="JKW113" s="921"/>
      <c r="JKX113" s="921"/>
      <c r="JKY113" s="921"/>
      <c r="JKZ113" s="921"/>
      <c r="JLA113" s="921"/>
      <c r="JLB113" s="921"/>
      <c r="JLC113" s="921"/>
      <c r="JLD113" s="921"/>
      <c r="JLE113" s="921"/>
      <c r="JLF113" s="921"/>
      <c r="JLG113" s="921"/>
      <c r="JLH113" s="921"/>
      <c r="JLI113" s="921"/>
      <c r="JLJ113" s="921"/>
      <c r="JLK113" s="921"/>
      <c r="JLL113" s="921"/>
      <c r="JLM113" s="921"/>
      <c r="JLN113" s="921"/>
      <c r="JLO113" s="921"/>
      <c r="JLP113" s="921"/>
      <c r="JLQ113" s="921"/>
      <c r="JLR113" s="921"/>
      <c r="JLS113" s="921"/>
      <c r="JLT113" s="921"/>
      <c r="JLU113" s="921"/>
      <c r="JLV113" s="921"/>
      <c r="JLW113" s="921"/>
      <c r="JLX113" s="921"/>
      <c r="JLY113" s="921"/>
      <c r="JLZ113" s="921"/>
      <c r="JMA113" s="921"/>
      <c r="JMB113" s="921"/>
      <c r="JMC113" s="921"/>
      <c r="JMD113" s="921"/>
      <c r="JME113" s="921"/>
      <c r="JMF113" s="921"/>
      <c r="JMG113" s="921"/>
      <c r="JMH113" s="921"/>
      <c r="JMI113" s="921"/>
      <c r="JMJ113" s="921"/>
      <c r="JMK113" s="921"/>
      <c r="JML113" s="921"/>
      <c r="JMM113" s="921"/>
      <c r="JMN113" s="921"/>
      <c r="JMO113" s="921"/>
      <c r="JMP113" s="921"/>
      <c r="JMQ113" s="921"/>
      <c r="JMR113" s="921"/>
      <c r="JMS113" s="921"/>
      <c r="JMT113" s="921"/>
      <c r="JMU113" s="921"/>
      <c r="JMV113" s="921"/>
      <c r="JMW113" s="921"/>
      <c r="JMX113" s="921"/>
      <c r="JMY113" s="921"/>
      <c r="JMZ113" s="921"/>
      <c r="JNA113" s="921"/>
      <c r="JNB113" s="921"/>
      <c r="JNC113" s="921"/>
      <c r="JND113" s="921"/>
      <c r="JNE113" s="921"/>
      <c r="JNF113" s="921"/>
      <c r="JNG113" s="921"/>
      <c r="JNH113" s="921"/>
      <c r="JNI113" s="921"/>
      <c r="JNJ113" s="921"/>
      <c r="JNK113" s="921"/>
      <c r="JNL113" s="921"/>
      <c r="JNM113" s="921"/>
      <c r="JNN113" s="921"/>
      <c r="JNO113" s="921"/>
      <c r="JNP113" s="921"/>
      <c r="JNQ113" s="921"/>
      <c r="JNR113" s="921"/>
      <c r="JNS113" s="921"/>
      <c r="JNT113" s="921"/>
      <c r="JNU113" s="921"/>
      <c r="JNV113" s="921"/>
      <c r="JNW113" s="921"/>
      <c r="JNX113" s="921"/>
      <c r="JNY113" s="921"/>
      <c r="JNZ113" s="921"/>
      <c r="JOA113" s="921"/>
      <c r="JOB113" s="921"/>
      <c r="JOC113" s="921"/>
      <c r="JOD113" s="921"/>
      <c r="JOE113" s="921"/>
      <c r="JOF113" s="921"/>
      <c r="JOG113" s="921"/>
      <c r="JOH113" s="921"/>
      <c r="JOI113" s="921"/>
      <c r="JOJ113" s="921"/>
      <c r="JOK113" s="921"/>
      <c r="JOL113" s="921"/>
      <c r="JOM113" s="921"/>
      <c r="JON113" s="921"/>
      <c r="JOO113" s="921"/>
      <c r="JOP113" s="921"/>
      <c r="JOQ113" s="921"/>
      <c r="JOR113" s="921"/>
      <c r="JOS113" s="921"/>
      <c r="JOT113" s="921"/>
      <c r="JOU113" s="921"/>
      <c r="JOV113" s="921"/>
      <c r="JOW113" s="921"/>
      <c r="JOX113" s="921"/>
      <c r="JOY113" s="921"/>
      <c r="JOZ113" s="921"/>
      <c r="JPA113" s="921"/>
      <c r="JPB113" s="921"/>
      <c r="JPC113" s="921"/>
      <c r="JPD113" s="921"/>
      <c r="JPE113" s="921"/>
      <c r="JPF113" s="921"/>
      <c r="JPG113" s="921"/>
      <c r="JPH113" s="921"/>
      <c r="JPI113" s="921"/>
      <c r="JPJ113" s="921"/>
      <c r="JPK113" s="921"/>
      <c r="JPL113" s="921"/>
      <c r="JPM113" s="921"/>
      <c r="JPN113" s="921"/>
      <c r="JPO113" s="921"/>
      <c r="JPP113" s="921"/>
      <c r="JPQ113" s="921"/>
      <c r="JPR113" s="921"/>
      <c r="JPS113" s="921"/>
      <c r="JPT113" s="921"/>
      <c r="JPU113" s="921"/>
      <c r="JPV113" s="921"/>
      <c r="JPW113" s="921"/>
      <c r="JPX113" s="921"/>
      <c r="JPY113" s="921"/>
      <c r="JPZ113" s="921"/>
      <c r="JQA113" s="921"/>
      <c r="JQB113" s="921"/>
      <c r="JQC113" s="921"/>
      <c r="JQD113" s="921"/>
      <c r="JQE113" s="921"/>
      <c r="JQF113" s="921"/>
      <c r="JQG113" s="921"/>
      <c r="JQH113" s="921"/>
      <c r="JQI113" s="921"/>
      <c r="JQJ113" s="921"/>
      <c r="JQK113" s="921"/>
      <c r="JQL113" s="921"/>
      <c r="JQM113" s="921"/>
      <c r="JQN113" s="921"/>
      <c r="JQO113" s="921"/>
      <c r="JQP113" s="921"/>
      <c r="JQQ113" s="921"/>
      <c r="JQR113" s="921"/>
      <c r="JQS113" s="921"/>
      <c r="JQT113" s="921"/>
      <c r="JQU113" s="921"/>
      <c r="JQV113" s="921"/>
      <c r="JQW113" s="921"/>
      <c r="JQX113" s="921"/>
      <c r="JQY113" s="921"/>
      <c r="JQZ113" s="921"/>
      <c r="JRA113" s="921"/>
      <c r="JRB113" s="921"/>
      <c r="JRC113" s="921"/>
      <c r="JRD113" s="921"/>
      <c r="JRE113" s="921"/>
      <c r="JRF113" s="921"/>
      <c r="JRG113" s="921"/>
      <c r="JRH113" s="921"/>
      <c r="JRI113" s="921"/>
      <c r="JRJ113" s="921"/>
      <c r="JRK113" s="921"/>
      <c r="JRL113" s="921"/>
      <c r="JRM113" s="921"/>
      <c r="JRN113" s="921"/>
      <c r="JRO113" s="921"/>
      <c r="JRP113" s="921"/>
      <c r="JRQ113" s="921"/>
      <c r="JRR113" s="921"/>
      <c r="JRS113" s="921"/>
      <c r="JRT113" s="921"/>
      <c r="JRU113" s="921"/>
      <c r="JRV113" s="921"/>
      <c r="JRW113" s="921"/>
      <c r="JRX113" s="921"/>
      <c r="JRY113" s="921"/>
      <c r="JRZ113" s="921"/>
      <c r="JSA113" s="921"/>
      <c r="JSB113" s="921"/>
      <c r="JSC113" s="921"/>
      <c r="JSD113" s="921"/>
      <c r="JSE113" s="921"/>
      <c r="JSF113" s="921"/>
      <c r="JSG113" s="921"/>
      <c r="JSH113" s="921"/>
      <c r="JSI113" s="921"/>
      <c r="JSJ113" s="921"/>
      <c r="JSK113" s="921"/>
      <c r="JSL113" s="921"/>
      <c r="JSM113" s="921"/>
      <c r="JSN113" s="921"/>
      <c r="JSO113" s="921"/>
      <c r="JSP113" s="921"/>
      <c r="JSQ113" s="921"/>
      <c r="JSR113" s="921"/>
      <c r="JSS113" s="921"/>
      <c r="JST113" s="921"/>
      <c r="JSU113" s="921"/>
      <c r="JSV113" s="921"/>
      <c r="JSW113" s="921"/>
      <c r="JSX113" s="921"/>
      <c r="JSY113" s="921"/>
      <c r="JSZ113" s="921"/>
      <c r="JTA113" s="921"/>
      <c r="JTB113" s="921"/>
      <c r="JTC113" s="921"/>
      <c r="JTD113" s="921"/>
      <c r="JTE113" s="921"/>
      <c r="JTF113" s="921"/>
      <c r="JTG113" s="921"/>
      <c r="JTH113" s="921"/>
      <c r="JTI113" s="921"/>
      <c r="JTJ113" s="921"/>
      <c r="JTK113" s="921"/>
      <c r="JTL113" s="921"/>
      <c r="JTM113" s="921"/>
      <c r="JTN113" s="921"/>
      <c r="JTO113" s="921"/>
      <c r="JTP113" s="921"/>
      <c r="JTQ113" s="921"/>
      <c r="JTR113" s="921"/>
      <c r="JTS113" s="921"/>
      <c r="JTT113" s="921"/>
      <c r="JTU113" s="921"/>
      <c r="JTV113" s="921"/>
      <c r="JTW113" s="921"/>
      <c r="JTX113" s="921"/>
      <c r="JTY113" s="921"/>
      <c r="JTZ113" s="921"/>
      <c r="JUA113" s="921"/>
      <c r="JUB113" s="921"/>
      <c r="JUC113" s="921"/>
      <c r="JUD113" s="921"/>
      <c r="JUE113" s="921"/>
      <c r="JUF113" s="921"/>
      <c r="JUG113" s="921"/>
      <c r="JUH113" s="921"/>
      <c r="JUI113" s="921"/>
      <c r="JUJ113" s="921"/>
      <c r="JUK113" s="921"/>
      <c r="JUL113" s="921"/>
      <c r="JUM113" s="921"/>
      <c r="JUN113" s="921"/>
      <c r="JUO113" s="921"/>
      <c r="JUP113" s="921"/>
      <c r="JUQ113" s="921"/>
      <c r="JUR113" s="921"/>
      <c r="JUS113" s="921"/>
      <c r="JUT113" s="921"/>
      <c r="JUU113" s="921"/>
      <c r="JUV113" s="921"/>
      <c r="JUW113" s="921"/>
      <c r="JUX113" s="921"/>
      <c r="JUY113" s="921"/>
      <c r="JUZ113" s="921"/>
      <c r="JVA113" s="921"/>
      <c r="JVB113" s="921"/>
      <c r="JVC113" s="921"/>
      <c r="JVD113" s="921"/>
      <c r="JVE113" s="921"/>
      <c r="JVF113" s="921"/>
      <c r="JVG113" s="921"/>
      <c r="JVH113" s="921"/>
      <c r="JVI113" s="921"/>
      <c r="JVJ113" s="921"/>
      <c r="JVK113" s="921"/>
      <c r="JVL113" s="921"/>
      <c r="JVM113" s="921"/>
      <c r="JVN113" s="921"/>
      <c r="JVO113" s="921"/>
      <c r="JVP113" s="921"/>
      <c r="JVQ113" s="921"/>
      <c r="JVR113" s="921"/>
      <c r="JVS113" s="921"/>
      <c r="JVT113" s="921"/>
      <c r="JVU113" s="921"/>
      <c r="JVV113" s="921"/>
      <c r="JVW113" s="921"/>
      <c r="JVX113" s="921"/>
      <c r="JVY113" s="921"/>
      <c r="JVZ113" s="921"/>
      <c r="JWA113" s="921"/>
      <c r="JWB113" s="921"/>
      <c r="JWC113" s="921"/>
      <c r="JWD113" s="921"/>
      <c r="JWE113" s="921"/>
      <c r="JWF113" s="921"/>
      <c r="JWG113" s="921"/>
      <c r="JWH113" s="921"/>
      <c r="JWI113" s="921"/>
      <c r="JWJ113" s="921"/>
      <c r="JWK113" s="921"/>
      <c r="JWL113" s="921"/>
      <c r="JWM113" s="921"/>
      <c r="JWN113" s="921"/>
      <c r="JWO113" s="921"/>
      <c r="JWP113" s="921"/>
      <c r="JWQ113" s="921"/>
      <c r="JWR113" s="921"/>
      <c r="JWS113" s="921"/>
      <c r="JWT113" s="921"/>
      <c r="JWU113" s="921"/>
      <c r="JWV113" s="921"/>
      <c r="JWW113" s="921"/>
      <c r="JWX113" s="921"/>
      <c r="JWY113" s="921"/>
      <c r="JWZ113" s="921"/>
      <c r="JXA113" s="921"/>
      <c r="JXB113" s="921"/>
      <c r="JXC113" s="921"/>
      <c r="JXD113" s="921"/>
      <c r="JXE113" s="921"/>
      <c r="JXF113" s="921"/>
      <c r="JXG113" s="921"/>
      <c r="JXH113" s="921"/>
      <c r="JXI113" s="921"/>
      <c r="JXJ113" s="921"/>
      <c r="JXK113" s="921"/>
      <c r="JXL113" s="921"/>
      <c r="JXM113" s="921"/>
      <c r="JXN113" s="921"/>
      <c r="JXO113" s="921"/>
      <c r="JXP113" s="921"/>
      <c r="JXQ113" s="921"/>
      <c r="JXR113" s="921"/>
      <c r="JXS113" s="921"/>
      <c r="JXT113" s="921"/>
      <c r="JXU113" s="921"/>
      <c r="JXV113" s="921"/>
      <c r="JXW113" s="921"/>
      <c r="JXX113" s="921"/>
      <c r="JXY113" s="921"/>
      <c r="JXZ113" s="921"/>
      <c r="JYA113" s="921"/>
      <c r="JYB113" s="921"/>
      <c r="JYC113" s="921"/>
      <c r="JYD113" s="921"/>
      <c r="JYE113" s="921"/>
      <c r="JYF113" s="921"/>
      <c r="JYG113" s="921"/>
      <c r="JYH113" s="921"/>
      <c r="JYI113" s="921"/>
      <c r="JYJ113" s="921"/>
      <c r="JYK113" s="921"/>
      <c r="JYL113" s="921"/>
      <c r="JYM113" s="921"/>
      <c r="JYN113" s="921"/>
      <c r="JYO113" s="921"/>
      <c r="JYP113" s="921"/>
      <c r="JYQ113" s="921"/>
      <c r="JYR113" s="921"/>
      <c r="JYS113" s="921"/>
      <c r="JYT113" s="921"/>
      <c r="JYU113" s="921"/>
      <c r="JYV113" s="921"/>
      <c r="JYW113" s="921"/>
      <c r="JYX113" s="921"/>
      <c r="JYY113" s="921"/>
      <c r="JYZ113" s="921"/>
      <c r="JZA113" s="921"/>
      <c r="JZB113" s="921"/>
      <c r="JZC113" s="921"/>
      <c r="JZD113" s="921"/>
      <c r="JZE113" s="921"/>
      <c r="JZF113" s="921"/>
      <c r="JZG113" s="921"/>
      <c r="JZH113" s="921"/>
      <c r="JZI113" s="921"/>
      <c r="JZJ113" s="921"/>
      <c r="JZK113" s="921"/>
      <c r="JZL113" s="921"/>
      <c r="JZM113" s="921"/>
      <c r="JZN113" s="921"/>
      <c r="JZO113" s="921"/>
      <c r="JZP113" s="921"/>
      <c r="JZQ113" s="921"/>
      <c r="JZR113" s="921"/>
      <c r="JZS113" s="921"/>
      <c r="JZT113" s="921"/>
      <c r="JZU113" s="921"/>
      <c r="JZV113" s="921"/>
      <c r="JZW113" s="921"/>
      <c r="JZX113" s="921"/>
      <c r="JZY113" s="921"/>
      <c r="JZZ113" s="921"/>
      <c r="KAA113" s="921"/>
      <c r="KAB113" s="921"/>
      <c r="KAC113" s="921"/>
      <c r="KAD113" s="921"/>
      <c r="KAE113" s="921"/>
      <c r="KAF113" s="921"/>
      <c r="KAG113" s="921"/>
      <c r="KAH113" s="921"/>
      <c r="KAI113" s="921"/>
      <c r="KAJ113" s="921"/>
      <c r="KAK113" s="921"/>
      <c r="KAL113" s="921"/>
      <c r="KAM113" s="921"/>
      <c r="KAN113" s="921"/>
      <c r="KAO113" s="921"/>
      <c r="KAP113" s="921"/>
      <c r="KAQ113" s="921"/>
      <c r="KAR113" s="921"/>
      <c r="KAS113" s="921"/>
      <c r="KAT113" s="921"/>
      <c r="KAU113" s="921"/>
      <c r="KAV113" s="921"/>
      <c r="KAW113" s="921"/>
      <c r="KAX113" s="921"/>
      <c r="KAY113" s="921"/>
      <c r="KAZ113" s="921"/>
      <c r="KBA113" s="921"/>
      <c r="KBB113" s="921"/>
      <c r="KBC113" s="921"/>
      <c r="KBD113" s="921"/>
      <c r="KBE113" s="921"/>
      <c r="KBF113" s="921"/>
      <c r="KBG113" s="921"/>
      <c r="KBH113" s="921"/>
      <c r="KBI113" s="921"/>
      <c r="KBJ113" s="921"/>
      <c r="KBK113" s="921"/>
      <c r="KBL113" s="921"/>
      <c r="KBM113" s="921"/>
      <c r="KBN113" s="921"/>
      <c r="KBO113" s="921"/>
      <c r="KBP113" s="921"/>
      <c r="KBQ113" s="921"/>
      <c r="KBR113" s="921"/>
      <c r="KBS113" s="921"/>
      <c r="KBT113" s="921"/>
      <c r="KBU113" s="921"/>
      <c r="KBV113" s="921"/>
      <c r="KBW113" s="921"/>
      <c r="KBX113" s="921"/>
      <c r="KBY113" s="921"/>
      <c r="KBZ113" s="921"/>
      <c r="KCA113" s="921"/>
      <c r="KCB113" s="921"/>
      <c r="KCC113" s="921"/>
      <c r="KCD113" s="921"/>
      <c r="KCE113" s="921"/>
      <c r="KCF113" s="921"/>
      <c r="KCG113" s="921"/>
      <c r="KCH113" s="921"/>
      <c r="KCI113" s="921"/>
      <c r="KCJ113" s="921"/>
      <c r="KCK113" s="921"/>
      <c r="KCL113" s="921"/>
      <c r="KCM113" s="921"/>
      <c r="KCN113" s="921"/>
      <c r="KCO113" s="921"/>
      <c r="KCP113" s="921"/>
      <c r="KCQ113" s="921"/>
      <c r="KCR113" s="921"/>
      <c r="KCS113" s="921"/>
      <c r="KCT113" s="921"/>
      <c r="KCU113" s="921"/>
      <c r="KCV113" s="921"/>
      <c r="KCW113" s="921"/>
      <c r="KCX113" s="921"/>
      <c r="KCY113" s="921"/>
      <c r="KCZ113" s="921"/>
      <c r="KDA113" s="921"/>
      <c r="KDB113" s="921"/>
      <c r="KDC113" s="921"/>
      <c r="KDD113" s="921"/>
      <c r="KDE113" s="921"/>
      <c r="KDF113" s="921"/>
      <c r="KDG113" s="921"/>
      <c r="KDH113" s="921"/>
      <c r="KDI113" s="921"/>
      <c r="KDJ113" s="921"/>
      <c r="KDK113" s="921"/>
      <c r="KDL113" s="921"/>
      <c r="KDM113" s="921"/>
      <c r="KDN113" s="921"/>
      <c r="KDO113" s="921"/>
      <c r="KDP113" s="921"/>
      <c r="KDQ113" s="921"/>
      <c r="KDR113" s="921"/>
      <c r="KDS113" s="921"/>
      <c r="KDT113" s="921"/>
      <c r="KDU113" s="921"/>
      <c r="KDV113" s="921"/>
      <c r="KDW113" s="921"/>
      <c r="KDX113" s="921"/>
      <c r="KDY113" s="921"/>
      <c r="KDZ113" s="921"/>
      <c r="KEA113" s="921"/>
      <c r="KEB113" s="921"/>
      <c r="KEC113" s="921"/>
      <c r="KED113" s="921"/>
      <c r="KEE113" s="921"/>
      <c r="KEF113" s="921"/>
      <c r="KEG113" s="921"/>
      <c r="KEH113" s="921"/>
      <c r="KEI113" s="921"/>
      <c r="KEJ113" s="921"/>
      <c r="KEK113" s="921"/>
      <c r="KEL113" s="921"/>
      <c r="KEM113" s="921"/>
      <c r="KEN113" s="921"/>
      <c r="KEO113" s="921"/>
      <c r="KEP113" s="921"/>
      <c r="KEQ113" s="921"/>
      <c r="KER113" s="921"/>
      <c r="KES113" s="921"/>
      <c r="KET113" s="921"/>
      <c r="KEU113" s="921"/>
      <c r="KEV113" s="921"/>
      <c r="KEW113" s="921"/>
      <c r="KEX113" s="921"/>
      <c r="KEY113" s="921"/>
      <c r="KEZ113" s="921"/>
      <c r="KFA113" s="921"/>
      <c r="KFB113" s="921"/>
      <c r="KFC113" s="921"/>
      <c r="KFD113" s="921"/>
      <c r="KFE113" s="921"/>
      <c r="KFF113" s="921"/>
      <c r="KFG113" s="921"/>
      <c r="KFH113" s="921"/>
      <c r="KFI113" s="921"/>
      <c r="KFJ113" s="921"/>
      <c r="KFK113" s="921"/>
      <c r="KFL113" s="921"/>
      <c r="KFM113" s="921"/>
      <c r="KFN113" s="921"/>
      <c r="KFO113" s="921"/>
      <c r="KFP113" s="921"/>
      <c r="KFQ113" s="921"/>
      <c r="KFR113" s="921"/>
      <c r="KFS113" s="921"/>
      <c r="KFT113" s="921"/>
      <c r="KFU113" s="921"/>
      <c r="KFV113" s="921"/>
      <c r="KFW113" s="921"/>
      <c r="KFX113" s="921"/>
      <c r="KFY113" s="921"/>
      <c r="KFZ113" s="921"/>
      <c r="KGA113" s="921"/>
      <c r="KGB113" s="921"/>
      <c r="KGC113" s="921"/>
      <c r="KGD113" s="921"/>
      <c r="KGE113" s="921"/>
      <c r="KGF113" s="921"/>
      <c r="KGG113" s="921"/>
      <c r="KGH113" s="921"/>
      <c r="KGI113" s="921"/>
      <c r="KGJ113" s="921"/>
      <c r="KGK113" s="921"/>
      <c r="KGL113" s="921"/>
      <c r="KGM113" s="921"/>
      <c r="KGN113" s="921"/>
      <c r="KGO113" s="921"/>
      <c r="KGP113" s="921"/>
      <c r="KGQ113" s="921"/>
      <c r="KGR113" s="921"/>
      <c r="KGS113" s="921"/>
      <c r="KGT113" s="921"/>
      <c r="KGU113" s="921"/>
      <c r="KGV113" s="921"/>
      <c r="KGW113" s="921"/>
      <c r="KGX113" s="921"/>
      <c r="KGY113" s="921"/>
      <c r="KGZ113" s="921"/>
      <c r="KHA113" s="921"/>
      <c r="KHB113" s="921"/>
      <c r="KHC113" s="921"/>
      <c r="KHD113" s="921"/>
      <c r="KHE113" s="921"/>
      <c r="KHF113" s="921"/>
      <c r="KHG113" s="921"/>
      <c r="KHH113" s="921"/>
      <c r="KHI113" s="921"/>
      <c r="KHJ113" s="921"/>
      <c r="KHK113" s="921"/>
      <c r="KHL113" s="921"/>
      <c r="KHM113" s="921"/>
      <c r="KHN113" s="921"/>
      <c r="KHO113" s="921"/>
      <c r="KHP113" s="921"/>
      <c r="KHQ113" s="921"/>
      <c r="KHR113" s="921"/>
      <c r="KHS113" s="921"/>
      <c r="KHT113" s="921"/>
      <c r="KHU113" s="921"/>
      <c r="KHV113" s="921"/>
      <c r="KHW113" s="921"/>
      <c r="KHX113" s="921"/>
      <c r="KHY113" s="921"/>
      <c r="KHZ113" s="921"/>
      <c r="KIA113" s="921"/>
      <c r="KIB113" s="921"/>
      <c r="KIC113" s="921"/>
      <c r="KID113" s="921"/>
      <c r="KIE113" s="921"/>
      <c r="KIF113" s="921"/>
      <c r="KIG113" s="921"/>
      <c r="KIH113" s="921"/>
      <c r="KII113" s="921"/>
      <c r="KIJ113" s="921"/>
      <c r="KIK113" s="921"/>
      <c r="KIL113" s="921"/>
      <c r="KIM113" s="921"/>
      <c r="KIN113" s="921"/>
      <c r="KIO113" s="921"/>
      <c r="KIP113" s="921"/>
      <c r="KIQ113" s="921"/>
      <c r="KIR113" s="921"/>
      <c r="KIS113" s="921"/>
      <c r="KIT113" s="921"/>
      <c r="KIU113" s="921"/>
      <c r="KIV113" s="921"/>
      <c r="KIW113" s="921"/>
      <c r="KIX113" s="921"/>
      <c r="KIY113" s="921"/>
      <c r="KIZ113" s="921"/>
      <c r="KJA113" s="921"/>
      <c r="KJB113" s="921"/>
      <c r="KJC113" s="921"/>
      <c r="KJD113" s="921"/>
      <c r="KJE113" s="921"/>
      <c r="KJF113" s="921"/>
      <c r="KJG113" s="921"/>
      <c r="KJH113" s="921"/>
      <c r="KJI113" s="921"/>
      <c r="KJJ113" s="921"/>
      <c r="KJK113" s="921"/>
      <c r="KJL113" s="921"/>
      <c r="KJM113" s="921"/>
      <c r="KJN113" s="921"/>
      <c r="KJO113" s="921"/>
      <c r="KJP113" s="921"/>
      <c r="KJQ113" s="921"/>
      <c r="KJR113" s="921"/>
      <c r="KJS113" s="921"/>
      <c r="KJT113" s="921"/>
      <c r="KJU113" s="921"/>
      <c r="KJV113" s="921"/>
      <c r="KJW113" s="921"/>
      <c r="KJX113" s="921"/>
      <c r="KJY113" s="921"/>
      <c r="KJZ113" s="921"/>
      <c r="KKA113" s="921"/>
      <c r="KKB113" s="921"/>
      <c r="KKC113" s="921"/>
      <c r="KKD113" s="921"/>
      <c r="KKE113" s="921"/>
      <c r="KKF113" s="921"/>
      <c r="KKG113" s="921"/>
      <c r="KKH113" s="921"/>
      <c r="KKI113" s="921"/>
      <c r="KKJ113" s="921"/>
      <c r="KKK113" s="921"/>
      <c r="KKL113" s="921"/>
      <c r="KKM113" s="921"/>
      <c r="KKN113" s="921"/>
      <c r="KKO113" s="921"/>
      <c r="KKP113" s="921"/>
      <c r="KKQ113" s="921"/>
      <c r="KKR113" s="921"/>
      <c r="KKS113" s="921"/>
      <c r="KKT113" s="921"/>
      <c r="KKU113" s="921"/>
      <c r="KKV113" s="921"/>
      <c r="KKW113" s="921"/>
      <c r="KKX113" s="921"/>
      <c r="KKY113" s="921"/>
      <c r="KKZ113" s="921"/>
      <c r="KLA113" s="921"/>
      <c r="KLB113" s="921"/>
      <c r="KLC113" s="921"/>
      <c r="KLD113" s="921"/>
      <c r="KLE113" s="921"/>
      <c r="KLF113" s="921"/>
      <c r="KLG113" s="921"/>
      <c r="KLH113" s="921"/>
      <c r="KLI113" s="921"/>
      <c r="KLJ113" s="921"/>
      <c r="KLK113" s="921"/>
      <c r="KLL113" s="921"/>
      <c r="KLM113" s="921"/>
      <c r="KLN113" s="921"/>
      <c r="KLO113" s="921"/>
      <c r="KLP113" s="921"/>
      <c r="KLQ113" s="921"/>
      <c r="KLR113" s="921"/>
      <c r="KLS113" s="921"/>
      <c r="KLT113" s="921"/>
      <c r="KLU113" s="921"/>
      <c r="KLV113" s="921"/>
      <c r="KLW113" s="921"/>
      <c r="KLX113" s="921"/>
      <c r="KLY113" s="921"/>
      <c r="KLZ113" s="921"/>
      <c r="KMA113" s="921"/>
      <c r="KMB113" s="921"/>
      <c r="KMC113" s="921"/>
      <c r="KMD113" s="921"/>
      <c r="KME113" s="921"/>
      <c r="KMF113" s="921"/>
      <c r="KMG113" s="921"/>
      <c r="KMH113" s="921"/>
      <c r="KMI113" s="921"/>
      <c r="KMJ113" s="921"/>
      <c r="KMK113" s="921"/>
      <c r="KML113" s="921"/>
      <c r="KMM113" s="921"/>
      <c r="KMN113" s="921"/>
      <c r="KMO113" s="921"/>
      <c r="KMP113" s="921"/>
      <c r="KMQ113" s="921"/>
      <c r="KMR113" s="921"/>
      <c r="KMS113" s="921"/>
      <c r="KMT113" s="921"/>
      <c r="KMU113" s="921"/>
      <c r="KMV113" s="921"/>
      <c r="KMW113" s="921"/>
      <c r="KMX113" s="921"/>
      <c r="KMY113" s="921"/>
      <c r="KMZ113" s="921"/>
      <c r="KNA113" s="921"/>
      <c r="KNB113" s="921"/>
      <c r="KNC113" s="921"/>
      <c r="KND113" s="921"/>
      <c r="KNE113" s="921"/>
      <c r="KNF113" s="921"/>
      <c r="KNG113" s="921"/>
      <c r="KNH113" s="921"/>
      <c r="KNI113" s="921"/>
      <c r="KNJ113" s="921"/>
      <c r="KNK113" s="921"/>
      <c r="KNL113" s="921"/>
      <c r="KNM113" s="921"/>
      <c r="KNN113" s="921"/>
      <c r="KNO113" s="921"/>
      <c r="KNP113" s="921"/>
      <c r="KNQ113" s="921"/>
      <c r="KNR113" s="921"/>
      <c r="KNS113" s="921"/>
      <c r="KNT113" s="921"/>
      <c r="KNU113" s="921"/>
      <c r="KNV113" s="921"/>
      <c r="KNW113" s="921"/>
      <c r="KNX113" s="921"/>
      <c r="KNY113" s="921"/>
      <c r="KNZ113" s="921"/>
      <c r="KOA113" s="921"/>
      <c r="KOB113" s="921"/>
      <c r="KOC113" s="921"/>
      <c r="KOD113" s="921"/>
      <c r="KOE113" s="921"/>
      <c r="KOF113" s="921"/>
      <c r="KOG113" s="921"/>
      <c r="KOH113" s="921"/>
      <c r="KOI113" s="921"/>
      <c r="KOJ113" s="921"/>
      <c r="KOK113" s="921"/>
      <c r="KOL113" s="921"/>
      <c r="KOM113" s="921"/>
      <c r="KON113" s="921"/>
      <c r="KOO113" s="921"/>
      <c r="KOP113" s="921"/>
      <c r="KOQ113" s="921"/>
      <c r="KOR113" s="921"/>
      <c r="KOS113" s="921"/>
      <c r="KOT113" s="921"/>
      <c r="KOU113" s="921"/>
      <c r="KOV113" s="921"/>
      <c r="KOW113" s="921"/>
      <c r="KOX113" s="921"/>
      <c r="KOY113" s="921"/>
      <c r="KOZ113" s="921"/>
      <c r="KPA113" s="921"/>
      <c r="KPB113" s="921"/>
      <c r="KPC113" s="921"/>
      <c r="KPD113" s="921"/>
      <c r="KPE113" s="921"/>
      <c r="KPF113" s="921"/>
      <c r="KPG113" s="921"/>
      <c r="KPH113" s="921"/>
      <c r="KPI113" s="921"/>
      <c r="KPJ113" s="921"/>
      <c r="KPK113" s="921"/>
      <c r="KPL113" s="921"/>
      <c r="KPM113" s="921"/>
      <c r="KPN113" s="921"/>
      <c r="KPO113" s="921"/>
      <c r="KPP113" s="921"/>
      <c r="KPQ113" s="921"/>
      <c r="KPR113" s="921"/>
      <c r="KPS113" s="921"/>
      <c r="KPT113" s="921"/>
      <c r="KPU113" s="921"/>
      <c r="KPV113" s="921"/>
      <c r="KPW113" s="921"/>
      <c r="KPX113" s="921"/>
      <c r="KPY113" s="921"/>
      <c r="KPZ113" s="921"/>
      <c r="KQA113" s="921"/>
      <c r="KQB113" s="921"/>
      <c r="KQC113" s="921"/>
      <c r="KQD113" s="921"/>
      <c r="KQE113" s="921"/>
      <c r="KQF113" s="921"/>
      <c r="KQG113" s="921"/>
      <c r="KQH113" s="921"/>
      <c r="KQI113" s="921"/>
      <c r="KQJ113" s="921"/>
      <c r="KQK113" s="921"/>
      <c r="KQL113" s="921"/>
      <c r="KQM113" s="921"/>
      <c r="KQN113" s="921"/>
      <c r="KQO113" s="921"/>
      <c r="KQP113" s="921"/>
      <c r="KQQ113" s="921"/>
      <c r="KQR113" s="921"/>
      <c r="KQS113" s="921"/>
      <c r="KQT113" s="921"/>
      <c r="KQU113" s="921"/>
      <c r="KQV113" s="921"/>
      <c r="KQW113" s="921"/>
      <c r="KQX113" s="921"/>
      <c r="KQY113" s="921"/>
      <c r="KQZ113" s="921"/>
      <c r="KRA113" s="921"/>
      <c r="KRB113" s="921"/>
      <c r="KRC113" s="921"/>
      <c r="KRD113" s="921"/>
      <c r="KRE113" s="921"/>
      <c r="KRF113" s="921"/>
      <c r="KRG113" s="921"/>
      <c r="KRH113" s="921"/>
      <c r="KRI113" s="921"/>
      <c r="KRJ113" s="921"/>
      <c r="KRK113" s="921"/>
      <c r="KRL113" s="921"/>
      <c r="KRM113" s="921"/>
      <c r="KRN113" s="921"/>
      <c r="KRO113" s="921"/>
      <c r="KRP113" s="921"/>
      <c r="KRQ113" s="921"/>
      <c r="KRR113" s="921"/>
      <c r="KRS113" s="921"/>
      <c r="KRT113" s="921"/>
      <c r="KRU113" s="921"/>
      <c r="KRV113" s="921"/>
      <c r="KRW113" s="921"/>
      <c r="KRX113" s="921"/>
      <c r="KRY113" s="921"/>
      <c r="KRZ113" s="921"/>
      <c r="KSA113" s="921"/>
      <c r="KSB113" s="921"/>
      <c r="KSC113" s="921"/>
      <c r="KSD113" s="921"/>
      <c r="KSE113" s="921"/>
      <c r="KSF113" s="921"/>
      <c r="KSG113" s="921"/>
      <c r="KSH113" s="921"/>
      <c r="KSI113" s="921"/>
      <c r="KSJ113" s="921"/>
      <c r="KSK113" s="921"/>
      <c r="KSL113" s="921"/>
      <c r="KSM113" s="921"/>
      <c r="KSN113" s="921"/>
      <c r="KSO113" s="921"/>
      <c r="KSP113" s="921"/>
      <c r="KSQ113" s="921"/>
      <c r="KSR113" s="921"/>
      <c r="KSS113" s="921"/>
      <c r="KST113" s="921"/>
      <c r="KSU113" s="921"/>
      <c r="KSV113" s="921"/>
      <c r="KSW113" s="921"/>
      <c r="KSX113" s="921"/>
      <c r="KSY113" s="921"/>
      <c r="KSZ113" s="921"/>
      <c r="KTA113" s="921"/>
      <c r="KTB113" s="921"/>
      <c r="KTC113" s="921"/>
      <c r="KTD113" s="921"/>
      <c r="KTE113" s="921"/>
      <c r="KTF113" s="921"/>
      <c r="KTG113" s="921"/>
      <c r="KTH113" s="921"/>
      <c r="KTI113" s="921"/>
      <c r="KTJ113" s="921"/>
      <c r="KTK113" s="921"/>
      <c r="KTL113" s="921"/>
      <c r="KTM113" s="921"/>
      <c r="KTN113" s="921"/>
      <c r="KTO113" s="921"/>
      <c r="KTP113" s="921"/>
      <c r="KTQ113" s="921"/>
      <c r="KTR113" s="921"/>
      <c r="KTS113" s="921"/>
      <c r="KTT113" s="921"/>
      <c r="KTU113" s="921"/>
      <c r="KTV113" s="921"/>
      <c r="KTW113" s="921"/>
      <c r="KTX113" s="921"/>
      <c r="KTY113" s="921"/>
      <c r="KTZ113" s="921"/>
      <c r="KUA113" s="921"/>
      <c r="KUB113" s="921"/>
      <c r="KUC113" s="921"/>
      <c r="KUD113" s="921"/>
      <c r="KUE113" s="921"/>
      <c r="KUF113" s="921"/>
      <c r="KUG113" s="921"/>
      <c r="KUH113" s="921"/>
      <c r="KUI113" s="921"/>
      <c r="KUJ113" s="921"/>
      <c r="KUK113" s="921"/>
      <c r="KUL113" s="921"/>
      <c r="KUM113" s="921"/>
      <c r="KUN113" s="921"/>
      <c r="KUO113" s="921"/>
      <c r="KUP113" s="921"/>
      <c r="KUQ113" s="921"/>
      <c r="KUR113" s="921"/>
      <c r="KUS113" s="921"/>
      <c r="KUT113" s="921"/>
      <c r="KUU113" s="921"/>
      <c r="KUV113" s="921"/>
      <c r="KUW113" s="921"/>
      <c r="KUX113" s="921"/>
      <c r="KUY113" s="921"/>
      <c r="KUZ113" s="921"/>
      <c r="KVA113" s="921"/>
      <c r="KVB113" s="921"/>
      <c r="KVC113" s="921"/>
      <c r="KVD113" s="921"/>
      <c r="KVE113" s="921"/>
      <c r="KVF113" s="921"/>
      <c r="KVG113" s="921"/>
      <c r="KVH113" s="921"/>
      <c r="KVI113" s="921"/>
      <c r="KVJ113" s="921"/>
      <c r="KVK113" s="921"/>
      <c r="KVL113" s="921"/>
      <c r="KVM113" s="921"/>
      <c r="KVN113" s="921"/>
      <c r="KVO113" s="921"/>
      <c r="KVP113" s="921"/>
      <c r="KVQ113" s="921"/>
      <c r="KVR113" s="921"/>
      <c r="KVS113" s="921"/>
      <c r="KVT113" s="921"/>
      <c r="KVU113" s="921"/>
      <c r="KVV113" s="921"/>
      <c r="KVW113" s="921"/>
      <c r="KVX113" s="921"/>
      <c r="KVY113" s="921"/>
      <c r="KVZ113" s="921"/>
      <c r="KWA113" s="921"/>
      <c r="KWB113" s="921"/>
      <c r="KWC113" s="921"/>
      <c r="KWD113" s="921"/>
      <c r="KWE113" s="921"/>
      <c r="KWF113" s="921"/>
      <c r="KWG113" s="921"/>
      <c r="KWH113" s="921"/>
      <c r="KWI113" s="921"/>
      <c r="KWJ113" s="921"/>
      <c r="KWK113" s="921"/>
      <c r="KWL113" s="921"/>
      <c r="KWM113" s="921"/>
      <c r="KWN113" s="921"/>
      <c r="KWO113" s="921"/>
      <c r="KWP113" s="921"/>
      <c r="KWQ113" s="921"/>
      <c r="KWR113" s="921"/>
      <c r="KWS113" s="921"/>
      <c r="KWT113" s="921"/>
      <c r="KWU113" s="921"/>
      <c r="KWV113" s="921"/>
      <c r="KWW113" s="921"/>
      <c r="KWX113" s="921"/>
      <c r="KWY113" s="921"/>
      <c r="KWZ113" s="921"/>
      <c r="KXA113" s="921"/>
      <c r="KXB113" s="921"/>
      <c r="KXC113" s="921"/>
      <c r="KXD113" s="921"/>
      <c r="KXE113" s="921"/>
      <c r="KXF113" s="921"/>
      <c r="KXG113" s="921"/>
      <c r="KXH113" s="921"/>
      <c r="KXI113" s="921"/>
      <c r="KXJ113" s="921"/>
      <c r="KXK113" s="921"/>
      <c r="KXL113" s="921"/>
      <c r="KXM113" s="921"/>
      <c r="KXN113" s="921"/>
      <c r="KXO113" s="921"/>
      <c r="KXP113" s="921"/>
      <c r="KXQ113" s="921"/>
      <c r="KXR113" s="921"/>
      <c r="KXS113" s="921"/>
      <c r="KXT113" s="921"/>
      <c r="KXU113" s="921"/>
      <c r="KXV113" s="921"/>
      <c r="KXW113" s="921"/>
      <c r="KXX113" s="921"/>
      <c r="KXY113" s="921"/>
      <c r="KXZ113" s="921"/>
      <c r="KYA113" s="921"/>
      <c r="KYB113" s="921"/>
      <c r="KYC113" s="921"/>
      <c r="KYD113" s="921"/>
      <c r="KYE113" s="921"/>
      <c r="KYF113" s="921"/>
      <c r="KYG113" s="921"/>
      <c r="KYH113" s="921"/>
      <c r="KYI113" s="921"/>
      <c r="KYJ113" s="921"/>
      <c r="KYK113" s="921"/>
      <c r="KYL113" s="921"/>
      <c r="KYM113" s="921"/>
      <c r="KYN113" s="921"/>
      <c r="KYO113" s="921"/>
      <c r="KYP113" s="921"/>
      <c r="KYQ113" s="921"/>
      <c r="KYR113" s="921"/>
      <c r="KYS113" s="921"/>
      <c r="KYT113" s="921"/>
      <c r="KYU113" s="921"/>
      <c r="KYV113" s="921"/>
      <c r="KYW113" s="921"/>
      <c r="KYX113" s="921"/>
      <c r="KYY113" s="921"/>
      <c r="KYZ113" s="921"/>
      <c r="KZA113" s="921"/>
      <c r="KZB113" s="921"/>
      <c r="KZC113" s="921"/>
      <c r="KZD113" s="921"/>
      <c r="KZE113" s="921"/>
      <c r="KZF113" s="921"/>
      <c r="KZG113" s="921"/>
      <c r="KZH113" s="921"/>
      <c r="KZI113" s="921"/>
      <c r="KZJ113" s="921"/>
      <c r="KZK113" s="921"/>
      <c r="KZL113" s="921"/>
      <c r="KZM113" s="921"/>
      <c r="KZN113" s="921"/>
      <c r="KZO113" s="921"/>
      <c r="KZP113" s="921"/>
      <c r="KZQ113" s="921"/>
      <c r="KZR113" s="921"/>
      <c r="KZS113" s="921"/>
      <c r="KZT113" s="921"/>
      <c r="KZU113" s="921"/>
      <c r="KZV113" s="921"/>
      <c r="KZW113" s="921"/>
      <c r="KZX113" s="921"/>
      <c r="KZY113" s="921"/>
      <c r="KZZ113" s="921"/>
      <c r="LAA113" s="921"/>
      <c r="LAB113" s="921"/>
      <c r="LAC113" s="921"/>
      <c r="LAD113" s="921"/>
      <c r="LAE113" s="921"/>
      <c r="LAF113" s="921"/>
      <c r="LAG113" s="921"/>
      <c r="LAH113" s="921"/>
      <c r="LAI113" s="921"/>
      <c r="LAJ113" s="921"/>
      <c r="LAK113" s="921"/>
      <c r="LAL113" s="921"/>
      <c r="LAM113" s="921"/>
      <c r="LAN113" s="921"/>
      <c r="LAO113" s="921"/>
      <c r="LAP113" s="921"/>
      <c r="LAQ113" s="921"/>
      <c r="LAR113" s="921"/>
      <c r="LAS113" s="921"/>
      <c r="LAT113" s="921"/>
      <c r="LAU113" s="921"/>
      <c r="LAV113" s="921"/>
      <c r="LAW113" s="921"/>
      <c r="LAX113" s="921"/>
      <c r="LAY113" s="921"/>
      <c r="LAZ113" s="921"/>
      <c r="LBA113" s="921"/>
      <c r="LBB113" s="921"/>
      <c r="LBC113" s="921"/>
      <c r="LBD113" s="921"/>
      <c r="LBE113" s="921"/>
      <c r="LBF113" s="921"/>
      <c r="LBG113" s="921"/>
      <c r="LBH113" s="921"/>
      <c r="LBI113" s="921"/>
      <c r="LBJ113" s="921"/>
      <c r="LBK113" s="921"/>
      <c r="LBL113" s="921"/>
      <c r="LBM113" s="921"/>
      <c r="LBN113" s="921"/>
      <c r="LBO113" s="921"/>
      <c r="LBP113" s="921"/>
      <c r="LBQ113" s="921"/>
      <c r="LBR113" s="921"/>
      <c r="LBS113" s="921"/>
      <c r="LBT113" s="921"/>
      <c r="LBU113" s="921"/>
      <c r="LBV113" s="921"/>
      <c r="LBW113" s="921"/>
      <c r="LBX113" s="921"/>
      <c r="LBY113" s="921"/>
      <c r="LBZ113" s="921"/>
      <c r="LCA113" s="921"/>
      <c r="LCB113" s="921"/>
      <c r="LCC113" s="921"/>
      <c r="LCD113" s="921"/>
      <c r="LCE113" s="921"/>
      <c r="LCF113" s="921"/>
      <c r="LCG113" s="921"/>
      <c r="LCH113" s="921"/>
      <c r="LCI113" s="921"/>
      <c r="LCJ113" s="921"/>
      <c r="LCK113" s="921"/>
      <c r="LCL113" s="921"/>
      <c r="LCM113" s="921"/>
      <c r="LCN113" s="921"/>
      <c r="LCO113" s="921"/>
      <c r="LCP113" s="921"/>
      <c r="LCQ113" s="921"/>
      <c r="LCR113" s="921"/>
      <c r="LCS113" s="921"/>
      <c r="LCT113" s="921"/>
      <c r="LCU113" s="921"/>
      <c r="LCV113" s="921"/>
      <c r="LCW113" s="921"/>
      <c r="LCX113" s="921"/>
      <c r="LCY113" s="921"/>
      <c r="LCZ113" s="921"/>
      <c r="LDA113" s="921"/>
      <c r="LDB113" s="921"/>
      <c r="LDC113" s="921"/>
      <c r="LDD113" s="921"/>
      <c r="LDE113" s="921"/>
      <c r="LDF113" s="921"/>
      <c r="LDG113" s="921"/>
      <c r="LDH113" s="921"/>
      <c r="LDI113" s="921"/>
      <c r="LDJ113" s="921"/>
      <c r="LDK113" s="921"/>
      <c r="LDL113" s="921"/>
      <c r="LDM113" s="921"/>
      <c r="LDN113" s="921"/>
      <c r="LDO113" s="921"/>
      <c r="LDP113" s="921"/>
      <c r="LDQ113" s="921"/>
      <c r="LDR113" s="921"/>
      <c r="LDS113" s="921"/>
      <c r="LDT113" s="921"/>
      <c r="LDU113" s="921"/>
      <c r="LDV113" s="921"/>
      <c r="LDW113" s="921"/>
      <c r="LDX113" s="921"/>
      <c r="LDY113" s="921"/>
      <c r="LDZ113" s="921"/>
      <c r="LEA113" s="921"/>
      <c r="LEB113" s="921"/>
      <c r="LEC113" s="921"/>
      <c r="LED113" s="921"/>
      <c r="LEE113" s="921"/>
      <c r="LEF113" s="921"/>
      <c r="LEG113" s="921"/>
      <c r="LEH113" s="921"/>
      <c r="LEI113" s="921"/>
      <c r="LEJ113" s="921"/>
      <c r="LEK113" s="921"/>
      <c r="LEL113" s="921"/>
      <c r="LEM113" s="921"/>
      <c r="LEN113" s="921"/>
      <c r="LEO113" s="921"/>
      <c r="LEP113" s="921"/>
      <c r="LEQ113" s="921"/>
      <c r="LER113" s="921"/>
      <c r="LES113" s="921"/>
      <c r="LET113" s="921"/>
      <c r="LEU113" s="921"/>
      <c r="LEV113" s="921"/>
      <c r="LEW113" s="921"/>
      <c r="LEX113" s="921"/>
      <c r="LEY113" s="921"/>
      <c r="LEZ113" s="921"/>
      <c r="LFA113" s="921"/>
      <c r="LFB113" s="921"/>
      <c r="LFC113" s="921"/>
      <c r="LFD113" s="921"/>
      <c r="LFE113" s="921"/>
      <c r="LFF113" s="921"/>
      <c r="LFG113" s="921"/>
      <c r="LFH113" s="921"/>
      <c r="LFI113" s="921"/>
      <c r="LFJ113" s="921"/>
      <c r="LFK113" s="921"/>
      <c r="LFL113" s="921"/>
      <c r="LFM113" s="921"/>
      <c r="LFN113" s="921"/>
      <c r="LFO113" s="921"/>
      <c r="LFP113" s="921"/>
      <c r="LFQ113" s="921"/>
      <c r="LFR113" s="921"/>
      <c r="LFS113" s="921"/>
      <c r="LFT113" s="921"/>
      <c r="LFU113" s="921"/>
      <c r="LFV113" s="921"/>
      <c r="LFW113" s="921"/>
      <c r="LFX113" s="921"/>
      <c r="LFY113" s="921"/>
      <c r="LFZ113" s="921"/>
      <c r="LGA113" s="921"/>
      <c r="LGB113" s="921"/>
      <c r="LGC113" s="921"/>
      <c r="LGD113" s="921"/>
      <c r="LGE113" s="921"/>
      <c r="LGF113" s="921"/>
      <c r="LGG113" s="921"/>
      <c r="LGH113" s="921"/>
      <c r="LGI113" s="921"/>
      <c r="LGJ113" s="921"/>
      <c r="LGK113" s="921"/>
      <c r="LGL113" s="921"/>
      <c r="LGM113" s="921"/>
      <c r="LGN113" s="921"/>
      <c r="LGO113" s="921"/>
      <c r="LGP113" s="921"/>
      <c r="LGQ113" s="921"/>
      <c r="LGR113" s="921"/>
      <c r="LGS113" s="921"/>
      <c r="LGT113" s="921"/>
      <c r="LGU113" s="921"/>
      <c r="LGV113" s="921"/>
      <c r="LGW113" s="921"/>
      <c r="LGX113" s="921"/>
      <c r="LGY113" s="921"/>
      <c r="LGZ113" s="921"/>
      <c r="LHA113" s="921"/>
      <c r="LHB113" s="921"/>
      <c r="LHC113" s="921"/>
      <c r="LHD113" s="921"/>
      <c r="LHE113" s="921"/>
      <c r="LHF113" s="921"/>
      <c r="LHG113" s="921"/>
      <c r="LHH113" s="921"/>
      <c r="LHI113" s="921"/>
      <c r="LHJ113" s="921"/>
      <c r="LHK113" s="921"/>
      <c r="LHL113" s="921"/>
      <c r="LHM113" s="921"/>
      <c r="LHN113" s="921"/>
      <c r="LHO113" s="921"/>
      <c r="LHP113" s="921"/>
      <c r="LHQ113" s="921"/>
      <c r="LHR113" s="921"/>
      <c r="LHS113" s="921"/>
      <c r="LHT113" s="921"/>
      <c r="LHU113" s="921"/>
      <c r="LHV113" s="921"/>
      <c r="LHW113" s="921"/>
      <c r="LHX113" s="921"/>
      <c r="LHY113" s="921"/>
      <c r="LHZ113" s="921"/>
      <c r="LIA113" s="921"/>
      <c r="LIB113" s="921"/>
      <c r="LIC113" s="921"/>
      <c r="LID113" s="921"/>
      <c r="LIE113" s="921"/>
      <c r="LIF113" s="921"/>
      <c r="LIG113" s="921"/>
      <c r="LIH113" s="921"/>
      <c r="LII113" s="921"/>
      <c r="LIJ113" s="921"/>
      <c r="LIK113" s="921"/>
      <c r="LIL113" s="921"/>
      <c r="LIM113" s="921"/>
      <c r="LIN113" s="921"/>
      <c r="LIO113" s="921"/>
      <c r="LIP113" s="921"/>
      <c r="LIQ113" s="921"/>
      <c r="LIR113" s="921"/>
      <c r="LIS113" s="921"/>
      <c r="LIT113" s="921"/>
      <c r="LIU113" s="921"/>
      <c r="LIV113" s="921"/>
      <c r="LIW113" s="921"/>
      <c r="LIX113" s="921"/>
      <c r="LIY113" s="921"/>
      <c r="LIZ113" s="921"/>
      <c r="LJA113" s="921"/>
      <c r="LJB113" s="921"/>
      <c r="LJC113" s="921"/>
      <c r="LJD113" s="921"/>
      <c r="LJE113" s="921"/>
      <c r="LJF113" s="921"/>
      <c r="LJG113" s="921"/>
      <c r="LJH113" s="921"/>
      <c r="LJI113" s="921"/>
      <c r="LJJ113" s="921"/>
      <c r="LJK113" s="921"/>
      <c r="LJL113" s="921"/>
      <c r="LJM113" s="921"/>
      <c r="LJN113" s="921"/>
      <c r="LJO113" s="921"/>
      <c r="LJP113" s="921"/>
      <c r="LJQ113" s="921"/>
      <c r="LJR113" s="921"/>
      <c r="LJS113" s="921"/>
      <c r="LJT113" s="921"/>
      <c r="LJU113" s="921"/>
      <c r="LJV113" s="921"/>
      <c r="LJW113" s="921"/>
      <c r="LJX113" s="921"/>
      <c r="LJY113" s="921"/>
      <c r="LJZ113" s="921"/>
      <c r="LKA113" s="921"/>
      <c r="LKB113" s="921"/>
      <c r="LKC113" s="921"/>
      <c r="LKD113" s="921"/>
      <c r="LKE113" s="921"/>
      <c r="LKF113" s="921"/>
      <c r="LKG113" s="921"/>
      <c r="LKH113" s="921"/>
      <c r="LKI113" s="921"/>
      <c r="LKJ113" s="921"/>
      <c r="LKK113" s="921"/>
      <c r="LKL113" s="921"/>
      <c r="LKM113" s="921"/>
      <c r="LKN113" s="921"/>
      <c r="LKO113" s="921"/>
      <c r="LKP113" s="921"/>
      <c r="LKQ113" s="921"/>
      <c r="LKR113" s="921"/>
      <c r="LKS113" s="921"/>
      <c r="LKT113" s="921"/>
      <c r="LKU113" s="921"/>
      <c r="LKV113" s="921"/>
      <c r="LKW113" s="921"/>
      <c r="LKX113" s="921"/>
      <c r="LKY113" s="921"/>
      <c r="LKZ113" s="921"/>
      <c r="LLA113" s="921"/>
      <c r="LLB113" s="921"/>
      <c r="LLC113" s="921"/>
      <c r="LLD113" s="921"/>
      <c r="LLE113" s="921"/>
      <c r="LLF113" s="921"/>
      <c r="LLG113" s="921"/>
      <c r="LLH113" s="921"/>
      <c r="LLI113" s="921"/>
      <c r="LLJ113" s="921"/>
      <c r="LLK113" s="921"/>
      <c r="LLL113" s="921"/>
      <c r="LLM113" s="921"/>
      <c r="LLN113" s="921"/>
      <c r="LLO113" s="921"/>
      <c r="LLP113" s="921"/>
      <c r="LLQ113" s="921"/>
      <c r="LLR113" s="921"/>
      <c r="LLS113" s="921"/>
      <c r="LLT113" s="921"/>
      <c r="LLU113" s="921"/>
      <c r="LLV113" s="921"/>
      <c r="LLW113" s="921"/>
      <c r="LLX113" s="921"/>
      <c r="LLY113" s="921"/>
      <c r="LLZ113" s="921"/>
      <c r="LMA113" s="921"/>
      <c r="LMB113" s="921"/>
      <c r="LMC113" s="921"/>
      <c r="LMD113" s="921"/>
      <c r="LME113" s="921"/>
      <c r="LMF113" s="921"/>
      <c r="LMG113" s="921"/>
      <c r="LMH113" s="921"/>
      <c r="LMI113" s="921"/>
      <c r="LMJ113" s="921"/>
      <c r="LMK113" s="921"/>
      <c r="LML113" s="921"/>
      <c r="LMM113" s="921"/>
      <c r="LMN113" s="921"/>
      <c r="LMO113" s="921"/>
      <c r="LMP113" s="921"/>
      <c r="LMQ113" s="921"/>
      <c r="LMR113" s="921"/>
      <c r="LMS113" s="921"/>
      <c r="LMT113" s="921"/>
      <c r="LMU113" s="921"/>
      <c r="LMV113" s="921"/>
      <c r="LMW113" s="921"/>
      <c r="LMX113" s="921"/>
      <c r="LMY113" s="921"/>
      <c r="LMZ113" s="921"/>
      <c r="LNA113" s="921"/>
      <c r="LNB113" s="921"/>
      <c r="LNC113" s="921"/>
      <c r="LND113" s="921"/>
      <c r="LNE113" s="921"/>
      <c r="LNF113" s="921"/>
      <c r="LNG113" s="921"/>
      <c r="LNH113" s="921"/>
      <c r="LNI113" s="921"/>
      <c r="LNJ113" s="921"/>
      <c r="LNK113" s="921"/>
      <c r="LNL113" s="921"/>
      <c r="LNM113" s="921"/>
      <c r="LNN113" s="921"/>
      <c r="LNO113" s="921"/>
      <c r="LNP113" s="921"/>
      <c r="LNQ113" s="921"/>
      <c r="LNR113" s="921"/>
      <c r="LNS113" s="921"/>
      <c r="LNT113" s="921"/>
      <c r="LNU113" s="921"/>
      <c r="LNV113" s="921"/>
      <c r="LNW113" s="921"/>
      <c r="LNX113" s="921"/>
      <c r="LNY113" s="921"/>
      <c r="LNZ113" s="921"/>
      <c r="LOA113" s="921"/>
      <c r="LOB113" s="921"/>
      <c r="LOC113" s="921"/>
      <c r="LOD113" s="921"/>
      <c r="LOE113" s="921"/>
      <c r="LOF113" s="921"/>
      <c r="LOG113" s="921"/>
      <c r="LOH113" s="921"/>
      <c r="LOI113" s="921"/>
      <c r="LOJ113" s="921"/>
      <c r="LOK113" s="921"/>
      <c r="LOL113" s="921"/>
      <c r="LOM113" s="921"/>
      <c r="LON113" s="921"/>
      <c r="LOO113" s="921"/>
      <c r="LOP113" s="921"/>
      <c r="LOQ113" s="921"/>
      <c r="LOR113" s="921"/>
      <c r="LOS113" s="921"/>
      <c r="LOT113" s="921"/>
      <c r="LOU113" s="921"/>
      <c r="LOV113" s="921"/>
      <c r="LOW113" s="921"/>
      <c r="LOX113" s="921"/>
      <c r="LOY113" s="921"/>
      <c r="LOZ113" s="921"/>
      <c r="LPA113" s="921"/>
      <c r="LPB113" s="921"/>
      <c r="LPC113" s="921"/>
      <c r="LPD113" s="921"/>
      <c r="LPE113" s="921"/>
      <c r="LPF113" s="921"/>
      <c r="LPG113" s="921"/>
      <c r="LPH113" s="921"/>
      <c r="LPI113" s="921"/>
      <c r="LPJ113" s="921"/>
      <c r="LPK113" s="921"/>
      <c r="LPL113" s="921"/>
      <c r="LPM113" s="921"/>
      <c r="LPN113" s="921"/>
      <c r="LPO113" s="921"/>
      <c r="LPP113" s="921"/>
      <c r="LPQ113" s="921"/>
      <c r="LPR113" s="921"/>
      <c r="LPS113" s="921"/>
      <c r="LPT113" s="921"/>
      <c r="LPU113" s="921"/>
      <c r="LPV113" s="921"/>
      <c r="LPW113" s="921"/>
      <c r="LPX113" s="921"/>
      <c r="LPY113" s="921"/>
      <c r="LPZ113" s="921"/>
      <c r="LQA113" s="921"/>
      <c r="LQB113" s="921"/>
      <c r="LQC113" s="921"/>
      <c r="LQD113" s="921"/>
      <c r="LQE113" s="921"/>
      <c r="LQF113" s="921"/>
      <c r="LQG113" s="921"/>
      <c r="LQH113" s="921"/>
      <c r="LQI113" s="921"/>
      <c r="LQJ113" s="921"/>
      <c r="LQK113" s="921"/>
      <c r="LQL113" s="921"/>
      <c r="LQM113" s="921"/>
      <c r="LQN113" s="921"/>
      <c r="LQO113" s="921"/>
      <c r="LQP113" s="921"/>
      <c r="LQQ113" s="921"/>
      <c r="LQR113" s="921"/>
      <c r="LQS113" s="921"/>
      <c r="LQT113" s="921"/>
      <c r="LQU113" s="921"/>
      <c r="LQV113" s="921"/>
      <c r="LQW113" s="921"/>
      <c r="LQX113" s="921"/>
      <c r="LQY113" s="921"/>
      <c r="LQZ113" s="921"/>
      <c r="LRA113" s="921"/>
      <c r="LRB113" s="921"/>
      <c r="LRC113" s="921"/>
      <c r="LRD113" s="921"/>
      <c r="LRE113" s="921"/>
      <c r="LRF113" s="921"/>
      <c r="LRG113" s="921"/>
      <c r="LRH113" s="921"/>
      <c r="LRI113" s="921"/>
      <c r="LRJ113" s="921"/>
      <c r="LRK113" s="921"/>
      <c r="LRL113" s="921"/>
      <c r="LRM113" s="921"/>
      <c r="LRN113" s="921"/>
      <c r="LRO113" s="921"/>
      <c r="LRP113" s="921"/>
      <c r="LRQ113" s="921"/>
      <c r="LRR113" s="921"/>
      <c r="LRS113" s="921"/>
      <c r="LRT113" s="921"/>
      <c r="LRU113" s="921"/>
      <c r="LRV113" s="921"/>
      <c r="LRW113" s="921"/>
      <c r="LRX113" s="921"/>
      <c r="LRY113" s="921"/>
      <c r="LRZ113" s="921"/>
      <c r="LSA113" s="921"/>
      <c r="LSB113" s="921"/>
      <c r="LSC113" s="921"/>
      <c r="LSD113" s="921"/>
      <c r="LSE113" s="921"/>
      <c r="LSF113" s="921"/>
      <c r="LSG113" s="921"/>
      <c r="LSH113" s="921"/>
      <c r="LSI113" s="921"/>
      <c r="LSJ113" s="921"/>
      <c r="LSK113" s="921"/>
      <c r="LSL113" s="921"/>
      <c r="LSM113" s="921"/>
      <c r="LSN113" s="921"/>
      <c r="LSO113" s="921"/>
      <c r="LSP113" s="921"/>
      <c r="LSQ113" s="921"/>
      <c r="LSR113" s="921"/>
      <c r="LSS113" s="921"/>
      <c r="LST113" s="921"/>
      <c r="LSU113" s="921"/>
      <c r="LSV113" s="921"/>
      <c r="LSW113" s="921"/>
      <c r="LSX113" s="921"/>
      <c r="LSY113" s="921"/>
      <c r="LSZ113" s="921"/>
      <c r="LTA113" s="921"/>
      <c r="LTB113" s="921"/>
      <c r="LTC113" s="921"/>
      <c r="LTD113" s="921"/>
      <c r="LTE113" s="921"/>
      <c r="LTF113" s="921"/>
      <c r="LTG113" s="921"/>
      <c r="LTH113" s="921"/>
      <c r="LTI113" s="921"/>
      <c r="LTJ113" s="921"/>
      <c r="LTK113" s="921"/>
      <c r="LTL113" s="921"/>
      <c r="LTM113" s="921"/>
      <c r="LTN113" s="921"/>
      <c r="LTO113" s="921"/>
      <c r="LTP113" s="921"/>
      <c r="LTQ113" s="921"/>
      <c r="LTR113" s="921"/>
      <c r="LTS113" s="921"/>
      <c r="LTT113" s="921"/>
      <c r="LTU113" s="921"/>
      <c r="LTV113" s="921"/>
      <c r="LTW113" s="921"/>
      <c r="LTX113" s="921"/>
      <c r="LTY113" s="921"/>
      <c r="LTZ113" s="921"/>
      <c r="LUA113" s="921"/>
      <c r="LUB113" s="921"/>
      <c r="LUC113" s="921"/>
      <c r="LUD113" s="921"/>
      <c r="LUE113" s="921"/>
      <c r="LUF113" s="921"/>
      <c r="LUG113" s="921"/>
      <c r="LUH113" s="921"/>
      <c r="LUI113" s="921"/>
      <c r="LUJ113" s="921"/>
      <c r="LUK113" s="921"/>
      <c r="LUL113" s="921"/>
      <c r="LUM113" s="921"/>
      <c r="LUN113" s="921"/>
      <c r="LUO113" s="921"/>
      <c r="LUP113" s="921"/>
      <c r="LUQ113" s="921"/>
      <c r="LUR113" s="921"/>
      <c r="LUS113" s="921"/>
      <c r="LUT113" s="921"/>
      <c r="LUU113" s="921"/>
      <c r="LUV113" s="921"/>
      <c r="LUW113" s="921"/>
      <c r="LUX113" s="921"/>
      <c r="LUY113" s="921"/>
      <c r="LUZ113" s="921"/>
      <c r="LVA113" s="921"/>
      <c r="LVB113" s="921"/>
      <c r="LVC113" s="921"/>
      <c r="LVD113" s="921"/>
      <c r="LVE113" s="921"/>
      <c r="LVF113" s="921"/>
      <c r="LVG113" s="921"/>
      <c r="LVH113" s="921"/>
      <c r="LVI113" s="921"/>
      <c r="LVJ113" s="921"/>
      <c r="LVK113" s="921"/>
      <c r="LVL113" s="921"/>
      <c r="LVM113" s="921"/>
      <c r="LVN113" s="921"/>
      <c r="LVO113" s="921"/>
      <c r="LVP113" s="921"/>
      <c r="LVQ113" s="921"/>
      <c r="LVR113" s="921"/>
      <c r="LVS113" s="921"/>
      <c r="LVT113" s="921"/>
      <c r="LVU113" s="921"/>
      <c r="LVV113" s="921"/>
      <c r="LVW113" s="921"/>
      <c r="LVX113" s="921"/>
      <c r="LVY113" s="921"/>
      <c r="LVZ113" s="921"/>
      <c r="LWA113" s="921"/>
      <c r="LWB113" s="921"/>
      <c r="LWC113" s="921"/>
      <c r="LWD113" s="921"/>
      <c r="LWE113" s="921"/>
      <c r="LWF113" s="921"/>
      <c r="LWG113" s="921"/>
      <c r="LWH113" s="921"/>
      <c r="LWI113" s="921"/>
      <c r="LWJ113" s="921"/>
      <c r="LWK113" s="921"/>
      <c r="LWL113" s="921"/>
      <c r="LWM113" s="921"/>
      <c r="LWN113" s="921"/>
      <c r="LWO113" s="921"/>
      <c r="LWP113" s="921"/>
      <c r="LWQ113" s="921"/>
      <c r="LWR113" s="921"/>
      <c r="LWS113" s="921"/>
      <c r="LWT113" s="921"/>
      <c r="LWU113" s="921"/>
      <c r="LWV113" s="921"/>
      <c r="LWW113" s="921"/>
      <c r="LWX113" s="921"/>
      <c r="LWY113" s="921"/>
      <c r="LWZ113" s="921"/>
      <c r="LXA113" s="921"/>
      <c r="LXB113" s="921"/>
      <c r="LXC113" s="921"/>
      <c r="LXD113" s="921"/>
      <c r="LXE113" s="921"/>
      <c r="LXF113" s="921"/>
      <c r="LXG113" s="921"/>
      <c r="LXH113" s="921"/>
      <c r="LXI113" s="921"/>
      <c r="LXJ113" s="921"/>
      <c r="LXK113" s="921"/>
      <c r="LXL113" s="921"/>
      <c r="LXM113" s="921"/>
      <c r="LXN113" s="921"/>
      <c r="LXO113" s="921"/>
      <c r="LXP113" s="921"/>
      <c r="LXQ113" s="921"/>
      <c r="LXR113" s="921"/>
      <c r="LXS113" s="921"/>
      <c r="LXT113" s="921"/>
      <c r="LXU113" s="921"/>
      <c r="LXV113" s="921"/>
      <c r="LXW113" s="921"/>
      <c r="LXX113" s="921"/>
      <c r="LXY113" s="921"/>
      <c r="LXZ113" s="921"/>
      <c r="LYA113" s="921"/>
      <c r="LYB113" s="921"/>
      <c r="LYC113" s="921"/>
      <c r="LYD113" s="921"/>
      <c r="LYE113" s="921"/>
      <c r="LYF113" s="921"/>
      <c r="LYG113" s="921"/>
      <c r="LYH113" s="921"/>
      <c r="LYI113" s="921"/>
      <c r="LYJ113" s="921"/>
      <c r="LYK113" s="921"/>
      <c r="LYL113" s="921"/>
      <c r="LYM113" s="921"/>
      <c r="LYN113" s="921"/>
      <c r="LYO113" s="921"/>
      <c r="LYP113" s="921"/>
      <c r="LYQ113" s="921"/>
      <c r="LYR113" s="921"/>
      <c r="LYS113" s="921"/>
      <c r="LYT113" s="921"/>
      <c r="LYU113" s="921"/>
      <c r="LYV113" s="921"/>
      <c r="LYW113" s="921"/>
      <c r="LYX113" s="921"/>
      <c r="LYY113" s="921"/>
      <c r="LYZ113" s="921"/>
      <c r="LZA113" s="921"/>
      <c r="LZB113" s="921"/>
      <c r="LZC113" s="921"/>
      <c r="LZD113" s="921"/>
      <c r="LZE113" s="921"/>
      <c r="LZF113" s="921"/>
      <c r="LZG113" s="921"/>
      <c r="LZH113" s="921"/>
      <c r="LZI113" s="921"/>
      <c r="LZJ113" s="921"/>
      <c r="LZK113" s="921"/>
      <c r="LZL113" s="921"/>
      <c r="LZM113" s="921"/>
      <c r="LZN113" s="921"/>
      <c r="LZO113" s="921"/>
      <c r="LZP113" s="921"/>
      <c r="LZQ113" s="921"/>
      <c r="LZR113" s="921"/>
      <c r="LZS113" s="921"/>
      <c r="LZT113" s="921"/>
      <c r="LZU113" s="921"/>
      <c r="LZV113" s="921"/>
      <c r="LZW113" s="921"/>
      <c r="LZX113" s="921"/>
      <c r="LZY113" s="921"/>
      <c r="LZZ113" s="921"/>
      <c r="MAA113" s="921"/>
      <c r="MAB113" s="921"/>
      <c r="MAC113" s="921"/>
      <c r="MAD113" s="921"/>
      <c r="MAE113" s="921"/>
      <c r="MAF113" s="921"/>
      <c r="MAG113" s="921"/>
      <c r="MAH113" s="921"/>
      <c r="MAI113" s="921"/>
      <c r="MAJ113" s="921"/>
      <c r="MAK113" s="921"/>
      <c r="MAL113" s="921"/>
      <c r="MAM113" s="921"/>
      <c r="MAN113" s="921"/>
      <c r="MAO113" s="921"/>
      <c r="MAP113" s="921"/>
      <c r="MAQ113" s="921"/>
      <c r="MAR113" s="921"/>
      <c r="MAS113" s="921"/>
      <c r="MAT113" s="921"/>
      <c r="MAU113" s="921"/>
      <c r="MAV113" s="921"/>
      <c r="MAW113" s="921"/>
      <c r="MAX113" s="921"/>
      <c r="MAY113" s="921"/>
      <c r="MAZ113" s="921"/>
      <c r="MBA113" s="921"/>
      <c r="MBB113" s="921"/>
      <c r="MBC113" s="921"/>
      <c r="MBD113" s="921"/>
      <c r="MBE113" s="921"/>
      <c r="MBF113" s="921"/>
      <c r="MBG113" s="921"/>
      <c r="MBH113" s="921"/>
      <c r="MBI113" s="921"/>
      <c r="MBJ113" s="921"/>
      <c r="MBK113" s="921"/>
      <c r="MBL113" s="921"/>
      <c r="MBM113" s="921"/>
      <c r="MBN113" s="921"/>
      <c r="MBO113" s="921"/>
      <c r="MBP113" s="921"/>
      <c r="MBQ113" s="921"/>
      <c r="MBR113" s="921"/>
      <c r="MBS113" s="921"/>
      <c r="MBT113" s="921"/>
      <c r="MBU113" s="921"/>
      <c r="MBV113" s="921"/>
      <c r="MBW113" s="921"/>
      <c r="MBX113" s="921"/>
      <c r="MBY113" s="921"/>
      <c r="MBZ113" s="921"/>
      <c r="MCA113" s="921"/>
      <c r="MCB113" s="921"/>
      <c r="MCC113" s="921"/>
      <c r="MCD113" s="921"/>
      <c r="MCE113" s="921"/>
      <c r="MCF113" s="921"/>
      <c r="MCG113" s="921"/>
      <c r="MCH113" s="921"/>
      <c r="MCI113" s="921"/>
      <c r="MCJ113" s="921"/>
      <c r="MCK113" s="921"/>
      <c r="MCL113" s="921"/>
      <c r="MCM113" s="921"/>
      <c r="MCN113" s="921"/>
      <c r="MCO113" s="921"/>
      <c r="MCP113" s="921"/>
      <c r="MCQ113" s="921"/>
      <c r="MCR113" s="921"/>
      <c r="MCS113" s="921"/>
      <c r="MCT113" s="921"/>
      <c r="MCU113" s="921"/>
      <c r="MCV113" s="921"/>
      <c r="MCW113" s="921"/>
      <c r="MCX113" s="921"/>
      <c r="MCY113" s="921"/>
      <c r="MCZ113" s="921"/>
      <c r="MDA113" s="921"/>
      <c r="MDB113" s="921"/>
      <c r="MDC113" s="921"/>
      <c r="MDD113" s="921"/>
      <c r="MDE113" s="921"/>
      <c r="MDF113" s="921"/>
      <c r="MDG113" s="921"/>
      <c r="MDH113" s="921"/>
      <c r="MDI113" s="921"/>
      <c r="MDJ113" s="921"/>
      <c r="MDK113" s="921"/>
      <c r="MDL113" s="921"/>
      <c r="MDM113" s="921"/>
      <c r="MDN113" s="921"/>
      <c r="MDO113" s="921"/>
      <c r="MDP113" s="921"/>
      <c r="MDQ113" s="921"/>
      <c r="MDR113" s="921"/>
      <c r="MDS113" s="921"/>
      <c r="MDT113" s="921"/>
      <c r="MDU113" s="921"/>
      <c r="MDV113" s="921"/>
      <c r="MDW113" s="921"/>
      <c r="MDX113" s="921"/>
      <c r="MDY113" s="921"/>
      <c r="MDZ113" s="921"/>
      <c r="MEA113" s="921"/>
      <c r="MEB113" s="921"/>
      <c r="MEC113" s="921"/>
      <c r="MED113" s="921"/>
      <c r="MEE113" s="921"/>
      <c r="MEF113" s="921"/>
      <c r="MEG113" s="921"/>
      <c r="MEH113" s="921"/>
      <c r="MEI113" s="921"/>
      <c r="MEJ113" s="921"/>
      <c r="MEK113" s="921"/>
      <c r="MEL113" s="921"/>
      <c r="MEM113" s="921"/>
      <c r="MEN113" s="921"/>
      <c r="MEO113" s="921"/>
      <c r="MEP113" s="921"/>
      <c r="MEQ113" s="921"/>
      <c r="MER113" s="921"/>
      <c r="MES113" s="921"/>
      <c r="MET113" s="921"/>
      <c r="MEU113" s="921"/>
      <c r="MEV113" s="921"/>
      <c r="MEW113" s="921"/>
      <c r="MEX113" s="921"/>
      <c r="MEY113" s="921"/>
      <c r="MEZ113" s="921"/>
      <c r="MFA113" s="921"/>
      <c r="MFB113" s="921"/>
      <c r="MFC113" s="921"/>
      <c r="MFD113" s="921"/>
      <c r="MFE113" s="921"/>
      <c r="MFF113" s="921"/>
      <c r="MFG113" s="921"/>
      <c r="MFH113" s="921"/>
      <c r="MFI113" s="921"/>
      <c r="MFJ113" s="921"/>
      <c r="MFK113" s="921"/>
      <c r="MFL113" s="921"/>
      <c r="MFM113" s="921"/>
      <c r="MFN113" s="921"/>
      <c r="MFO113" s="921"/>
      <c r="MFP113" s="921"/>
      <c r="MFQ113" s="921"/>
      <c r="MFR113" s="921"/>
      <c r="MFS113" s="921"/>
      <c r="MFT113" s="921"/>
      <c r="MFU113" s="921"/>
      <c r="MFV113" s="921"/>
      <c r="MFW113" s="921"/>
      <c r="MFX113" s="921"/>
      <c r="MFY113" s="921"/>
      <c r="MFZ113" s="921"/>
      <c r="MGA113" s="921"/>
      <c r="MGB113" s="921"/>
      <c r="MGC113" s="921"/>
      <c r="MGD113" s="921"/>
      <c r="MGE113" s="921"/>
      <c r="MGF113" s="921"/>
      <c r="MGG113" s="921"/>
      <c r="MGH113" s="921"/>
      <c r="MGI113" s="921"/>
      <c r="MGJ113" s="921"/>
      <c r="MGK113" s="921"/>
      <c r="MGL113" s="921"/>
      <c r="MGM113" s="921"/>
      <c r="MGN113" s="921"/>
      <c r="MGO113" s="921"/>
      <c r="MGP113" s="921"/>
      <c r="MGQ113" s="921"/>
      <c r="MGR113" s="921"/>
      <c r="MGS113" s="921"/>
      <c r="MGT113" s="921"/>
      <c r="MGU113" s="921"/>
      <c r="MGV113" s="921"/>
      <c r="MGW113" s="921"/>
      <c r="MGX113" s="921"/>
      <c r="MGY113" s="921"/>
      <c r="MGZ113" s="921"/>
      <c r="MHA113" s="921"/>
      <c r="MHB113" s="921"/>
      <c r="MHC113" s="921"/>
      <c r="MHD113" s="921"/>
      <c r="MHE113" s="921"/>
      <c r="MHF113" s="921"/>
      <c r="MHG113" s="921"/>
      <c r="MHH113" s="921"/>
      <c r="MHI113" s="921"/>
      <c r="MHJ113" s="921"/>
      <c r="MHK113" s="921"/>
      <c r="MHL113" s="921"/>
      <c r="MHM113" s="921"/>
      <c r="MHN113" s="921"/>
      <c r="MHO113" s="921"/>
      <c r="MHP113" s="921"/>
      <c r="MHQ113" s="921"/>
      <c r="MHR113" s="921"/>
      <c r="MHS113" s="921"/>
      <c r="MHT113" s="921"/>
      <c r="MHU113" s="921"/>
      <c r="MHV113" s="921"/>
      <c r="MHW113" s="921"/>
      <c r="MHX113" s="921"/>
      <c r="MHY113" s="921"/>
      <c r="MHZ113" s="921"/>
      <c r="MIA113" s="921"/>
      <c r="MIB113" s="921"/>
      <c r="MIC113" s="921"/>
      <c r="MID113" s="921"/>
      <c r="MIE113" s="921"/>
      <c r="MIF113" s="921"/>
      <c r="MIG113" s="921"/>
      <c r="MIH113" s="921"/>
      <c r="MII113" s="921"/>
      <c r="MIJ113" s="921"/>
      <c r="MIK113" s="921"/>
      <c r="MIL113" s="921"/>
      <c r="MIM113" s="921"/>
      <c r="MIN113" s="921"/>
      <c r="MIO113" s="921"/>
      <c r="MIP113" s="921"/>
      <c r="MIQ113" s="921"/>
      <c r="MIR113" s="921"/>
      <c r="MIS113" s="921"/>
      <c r="MIT113" s="921"/>
      <c r="MIU113" s="921"/>
      <c r="MIV113" s="921"/>
      <c r="MIW113" s="921"/>
      <c r="MIX113" s="921"/>
      <c r="MIY113" s="921"/>
      <c r="MIZ113" s="921"/>
      <c r="MJA113" s="921"/>
      <c r="MJB113" s="921"/>
      <c r="MJC113" s="921"/>
      <c r="MJD113" s="921"/>
      <c r="MJE113" s="921"/>
      <c r="MJF113" s="921"/>
      <c r="MJG113" s="921"/>
      <c r="MJH113" s="921"/>
      <c r="MJI113" s="921"/>
      <c r="MJJ113" s="921"/>
      <c r="MJK113" s="921"/>
      <c r="MJL113" s="921"/>
      <c r="MJM113" s="921"/>
      <c r="MJN113" s="921"/>
      <c r="MJO113" s="921"/>
      <c r="MJP113" s="921"/>
      <c r="MJQ113" s="921"/>
      <c r="MJR113" s="921"/>
      <c r="MJS113" s="921"/>
      <c r="MJT113" s="921"/>
      <c r="MJU113" s="921"/>
      <c r="MJV113" s="921"/>
      <c r="MJW113" s="921"/>
      <c r="MJX113" s="921"/>
      <c r="MJY113" s="921"/>
      <c r="MJZ113" s="921"/>
      <c r="MKA113" s="921"/>
      <c r="MKB113" s="921"/>
      <c r="MKC113" s="921"/>
      <c r="MKD113" s="921"/>
      <c r="MKE113" s="921"/>
      <c r="MKF113" s="921"/>
      <c r="MKG113" s="921"/>
      <c r="MKH113" s="921"/>
      <c r="MKI113" s="921"/>
      <c r="MKJ113" s="921"/>
      <c r="MKK113" s="921"/>
      <c r="MKL113" s="921"/>
      <c r="MKM113" s="921"/>
      <c r="MKN113" s="921"/>
      <c r="MKO113" s="921"/>
      <c r="MKP113" s="921"/>
      <c r="MKQ113" s="921"/>
      <c r="MKR113" s="921"/>
      <c r="MKS113" s="921"/>
      <c r="MKT113" s="921"/>
      <c r="MKU113" s="921"/>
      <c r="MKV113" s="921"/>
      <c r="MKW113" s="921"/>
      <c r="MKX113" s="921"/>
      <c r="MKY113" s="921"/>
      <c r="MKZ113" s="921"/>
      <c r="MLA113" s="921"/>
      <c r="MLB113" s="921"/>
      <c r="MLC113" s="921"/>
      <c r="MLD113" s="921"/>
      <c r="MLE113" s="921"/>
      <c r="MLF113" s="921"/>
      <c r="MLG113" s="921"/>
      <c r="MLH113" s="921"/>
      <c r="MLI113" s="921"/>
      <c r="MLJ113" s="921"/>
      <c r="MLK113" s="921"/>
      <c r="MLL113" s="921"/>
      <c r="MLM113" s="921"/>
      <c r="MLN113" s="921"/>
      <c r="MLO113" s="921"/>
      <c r="MLP113" s="921"/>
      <c r="MLQ113" s="921"/>
      <c r="MLR113" s="921"/>
      <c r="MLS113" s="921"/>
      <c r="MLT113" s="921"/>
      <c r="MLU113" s="921"/>
      <c r="MLV113" s="921"/>
      <c r="MLW113" s="921"/>
      <c r="MLX113" s="921"/>
      <c r="MLY113" s="921"/>
      <c r="MLZ113" s="921"/>
      <c r="MMA113" s="921"/>
      <c r="MMB113" s="921"/>
      <c r="MMC113" s="921"/>
      <c r="MMD113" s="921"/>
      <c r="MME113" s="921"/>
      <c r="MMF113" s="921"/>
      <c r="MMG113" s="921"/>
      <c r="MMH113" s="921"/>
      <c r="MMI113" s="921"/>
      <c r="MMJ113" s="921"/>
      <c r="MMK113" s="921"/>
      <c r="MML113" s="921"/>
      <c r="MMM113" s="921"/>
      <c r="MMN113" s="921"/>
      <c r="MMO113" s="921"/>
      <c r="MMP113" s="921"/>
      <c r="MMQ113" s="921"/>
      <c r="MMR113" s="921"/>
      <c r="MMS113" s="921"/>
      <c r="MMT113" s="921"/>
      <c r="MMU113" s="921"/>
      <c r="MMV113" s="921"/>
      <c r="MMW113" s="921"/>
      <c r="MMX113" s="921"/>
      <c r="MMY113" s="921"/>
      <c r="MMZ113" s="921"/>
      <c r="MNA113" s="921"/>
      <c r="MNB113" s="921"/>
      <c r="MNC113" s="921"/>
      <c r="MND113" s="921"/>
      <c r="MNE113" s="921"/>
      <c r="MNF113" s="921"/>
      <c r="MNG113" s="921"/>
      <c r="MNH113" s="921"/>
      <c r="MNI113" s="921"/>
      <c r="MNJ113" s="921"/>
      <c r="MNK113" s="921"/>
      <c r="MNL113" s="921"/>
      <c r="MNM113" s="921"/>
      <c r="MNN113" s="921"/>
      <c r="MNO113" s="921"/>
      <c r="MNP113" s="921"/>
      <c r="MNQ113" s="921"/>
      <c r="MNR113" s="921"/>
      <c r="MNS113" s="921"/>
      <c r="MNT113" s="921"/>
      <c r="MNU113" s="921"/>
      <c r="MNV113" s="921"/>
      <c r="MNW113" s="921"/>
      <c r="MNX113" s="921"/>
      <c r="MNY113" s="921"/>
      <c r="MNZ113" s="921"/>
      <c r="MOA113" s="921"/>
      <c r="MOB113" s="921"/>
      <c r="MOC113" s="921"/>
      <c r="MOD113" s="921"/>
      <c r="MOE113" s="921"/>
      <c r="MOF113" s="921"/>
      <c r="MOG113" s="921"/>
      <c r="MOH113" s="921"/>
      <c r="MOI113" s="921"/>
      <c r="MOJ113" s="921"/>
      <c r="MOK113" s="921"/>
      <c r="MOL113" s="921"/>
      <c r="MOM113" s="921"/>
      <c r="MON113" s="921"/>
      <c r="MOO113" s="921"/>
      <c r="MOP113" s="921"/>
      <c r="MOQ113" s="921"/>
      <c r="MOR113" s="921"/>
      <c r="MOS113" s="921"/>
      <c r="MOT113" s="921"/>
      <c r="MOU113" s="921"/>
      <c r="MOV113" s="921"/>
      <c r="MOW113" s="921"/>
      <c r="MOX113" s="921"/>
      <c r="MOY113" s="921"/>
      <c r="MOZ113" s="921"/>
      <c r="MPA113" s="921"/>
      <c r="MPB113" s="921"/>
      <c r="MPC113" s="921"/>
      <c r="MPD113" s="921"/>
      <c r="MPE113" s="921"/>
      <c r="MPF113" s="921"/>
      <c r="MPG113" s="921"/>
      <c r="MPH113" s="921"/>
      <c r="MPI113" s="921"/>
      <c r="MPJ113" s="921"/>
      <c r="MPK113" s="921"/>
      <c r="MPL113" s="921"/>
      <c r="MPM113" s="921"/>
      <c r="MPN113" s="921"/>
      <c r="MPO113" s="921"/>
      <c r="MPP113" s="921"/>
      <c r="MPQ113" s="921"/>
      <c r="MPR113" s="921"/>
      <c r="MPS113" s="921"/>
      <c r="MPT113" s="921"/>
      <c r="MPU113" s="921"/>
      <c r="MPV113" s="921"/>
      <c r="MPW113" s="921"/>
      <c r="MPX113" s="921"/>
      <c r="MPY113" s="921"/>
      <c r="MPZ113" s="921"/>
      <c r="MQA113" s="921"/>
      <c r="MQB113" s="921"/>
      <c r="MQC113" s="921"/>
      <c r="MQD113" s="921"/>
      <c r="MQE113" s="921"/>
      <c r="MQF113" s="921"/>
      <c r="MQG113" s="921"/>
      <c r="MQH113" s="921"/>
      <c r="MQI113" s="921"/>
      <c r="MQJ113" s="921"/>
      <c r="MQK113" s="921"/>
      <c r="MQL113" s="921"/>
      <c r="MQM113" s="921"/>
      <c r="MQN113" s="921"/>
      <c r="MQO113" s="921"/>
      <c r="MQP113" s="921"/>
      <c r="MQQ113" s="921"/>
      <c r="MQR113" s="921"/>
      <c r="MQS113" s="921"/>
      <c r="MQT113" s="921"/>
      <c r="MQU113" s="921"/>
      <c r="MQV113" s="921"/>
      <c r="MQW113" s="921"/>
      <c r="MQX113" s="921"/>
      <c r="MQY113" s="921"/>
      <c r="MQZ113" s="921"/>
      <c r="MRA113" s="921"/>
      <c r="MRB113" s="921"/>
      <c r="MRC113" s="921"/>
      <c r="MRD113" s="921"/>
      <c r="MRE113" s="921"/>
      <c r="MRF113" s="921"/>
      <c r="MRG113" s="921"/>
      <c r="MRH113" s="921"/>
      <c r="MRI113" s="921"/>
      <c r="MRJ113" s="921"/>
      <c r="MRK113" s="921"/>
      <c r="MRL113" s="921"/>
      <c r="MRM113" s="921"/>
      <c r="MRN113" s="921"/>
      <c r="MRO113" s="921"/>
      <c r="MRP113" s="921"/>
      <c r="MRQ113" s="921"/>
      <c r="MRR113" s="921"/>
      <c r="MRS113" s="921"/>
      <c r="MRT113" s="921"/>
      <c r="MRU113" s="921"/>
      <c r="MRV113" s="921"/>
      <c r="MRW113" s="921"/>
      <c r="MRX113" s="921"/>
      <c r="MRY113" s="921"/>
      <c r="MRZ113" s="921"/>
      <c r="MSA113" s="921"/>
      <c r="MSB113" s="921"/>
      <c r="MSC113" s="921"/>
      <c r="MSD113" s="921"/>
      <c r="MSE113" s="921"/>
      <c r="MSF113" s="921"/>
      <c r="MSG113" s="921"/>
      <c r="MSH113" s="921"/>
      <c r="MSI113" s="921"/>
      <c r="MSJ113" s="921"/>
      <c r="MSK113" s="921"/>
      <c r="MSL113" s="921"/>
      <c r="MSM113" s="921"/>
      <c r="MSN113" s="921"/>
      <c r="MSO113" s="921"/>
      <c r="MSP113" s="921"/>
      <c r="MSQ113" s="921"/>
      <c r="MSR113" s="921"/>
      <c r="MSS113" s="921"/>
      <c r="MST113" s="921"/>
      <c r="MSU113" s="921"/>
      <c r="MSV113" s="921"/>
      <c r="MSW113" s="921"/>
      <c r="MSX113" s="921"/>
      <c r="MSY113" s="921"/>
      <c r="MSZ113" s="921"/>
      <c r="MTA113" s="921"/>
      <c r="MTB113" s="921"/>
      <c r="MTC113" s="921"/>
      <c r="MTD113" s="921"/>
      <c r="MTE113" s="921"/>
      <c r="MTF113" s="921"/>
      <c r="MTG113" s="921"/>
      <c r="MTH113" s="921"/>
      <c r="MTI113" s="921"/>
      <c r="MTJ113" s="921"/>
      <c r="MTK113" s="921"/>
      <c r="MTL113" s="921"/>
      <c r="MTM113" s="921"/>
      <c r="MTN113" s="921"/>
      <c r="MTO113" s="921"/>
      <c r="MTP113" s="921"/>
      <c r="MTQ113" s="921"/>
      <c r="MTR113" s="921"/>
      <c r="MTS113" s="921"/>
      <c r="MTT113" s="921"/>
      <c r="MTU113" s="921"/>
      <c r="MTV113" s="921"/>
      <c r="MTW113" s="921"/>
      <c r="MTX113" s="921"/>
      <c r="MTY113" s="921"/>
      <c r="MTZ113" s="921"/>
      <c r="MUA113" s="921"/>
      <c r="MUB113" s="921"/>
      <c r="MUC113" s="921"/>
      <c r="MUD113" s="921"/>
      <c r="MUE113" s="921"/>
      <c r="MUF113" s="921"/>
      <c r="MUG113" s="921"/>
      <c r="MUH113" s="921"/>
      <c r="MUI113" s="921"/>
      <c r="MUJ113" s="921"/>
      <c r="MUK113" s="921"/>
      <c r="MUL113" s="921"/>
      <c r="MUM113" s="921"/>
      <c r="MUN113" s="921"/>
      <c r="MUO113" s="921"/>
      <c r="MUP113" s="921"/>
      <c r="MUQ113" s="921"/>
      <c r="MUR113" s="921"/>
      <c r="MUS113" s="921"/>
      <c r="MUT113" s="921"/>
      <c r="MUU113" s="921"/>
      <c r="MUV113" s="921"/>
      <c r="MUW113" s="921"/>
      <c r="MUX113" s="921"/>
      <c r="MUY113" s="921"/>
      <c r="MUZ113" s="921"/>
      <c r="MVA113" s="921"/>
      <c r="MVB113" s="921"/>
      <c r="MVC113" s="921"/>
      <c r="MVD113" s="921"/>
      <c r="MVE113" s="921"/>
      <c r="MVF113" s="921"/>
      <c r="MVG113" s="921"/>
      <c r="MVH113" s="921"/>
      <c r="MVI113" s="921"/>
      <c r="MVJ113" s="921"/>
      <c r="MVK113" s="921"/>
      <c r="MVL113" s="921"/>
      <c r="MVM113" s="921"/>
      <c r="MVN113" s="921"/>
      <c r="MVO113" s="921"/>
      <c r="MVP113" s="921"/>
      <c r="MVQ113" s="921"/>
      <c r="MVR113" s="921"/>
      <c r="MVS113" s="921"/>
      <c r="MVT113" s="921"/>
      <c r="MVU113" s="921"/>
      <c r="MVV113" s="921"/>
      <c r="MVW113" s="921"/>
      <c r="MVX113" s="921"/>
      <c r="MVY113" s="921"/>
      <c r="MVZ113" s="921"/>
      <c r="MWA113" s="921"/>
      <c r="MWB113" s="921"/>
      <c r="MWC113" s="921"/>
      <c r="MWD113" s="921"/>
      <c r="MWE113" s="921"/>
      <c r="MWF113" s="921"/>
      <c r="MWG113" s="921"/>
      <c r="MWH113" s="921"/>
      <c r="MWI113" s="921"/>
      <c r="MWJ113" s="921"/>
      <c r="MWK113" s="921"/>
      <c r="MWL113" s="921"/>
      <c r="MWM113" s="921"/>
      <c r="MWN113" s="921"/>
      <c r="MWO113" s="921"/>
      <c r="MWP113" s="921"/>
      <c r="MWQ113" s="921"/>
      <c r="MWR113" s="921"/>
      <c r="MWS113" s="921"/>
      <c r="MWT113" s="921"/>
      <c r="MWU113" s="921"/>
      <c r="MWV113" s="921"/>
      <c r="MWW113" s="921"/>
      <c r="MWX113" s="921"/>
      <c r="MWY113" s="921"/>
      <c r="MWZ113" s="921"/>
      <c r="MXA113" s="921"/>
      <c r="MXB113" s="921"/>
      <c r="MXC113" s="921"/>
      <c r="MXD113" s="921"/>
      <c r="MXE113" s="921"/>
      <c r="MXF113" s="921"/>
      <c r="MXG113" s="921"/>
      <c r="MXH113" s="921"/>
      <c r="MXI113" s="921"/>
      <c r="MXJ113" s="921"/>
      <c r="MXK113" s="921"/>
      <c r="MXL113" s="921"/>
      <c r="MXM113" s="921"/>
      <c r="MXN113" s="921"/>
      <c r="MXO113" s="921"/>
      <c r="MXP113" s="921"/>
      <c r="MXQ113" s="921"/>
      <c r="MXR113" s="921"/>
      <c r="MXS113" s="921"/>
      <c r="MXT113" s="921"/>
      <c r="MXU113" s="921"/>
      <c r="MXV113" s="921"/>
      <c r="MXW113" s="921"/>
      <c r="MXX113" s="921"/>
      <c r="MXY113" s="921"/>
      <c r="MXZ113" s="921"/>
      <c r="MYA113" s="921"/>
      <c r="MYB113" s="921"/>
      <c r="MYC113" s="921"/>
      <c r="MYD113" s="921"/>
      <c r="MYE113" s="921"/>
      <c r="MYF113" s="921"/>
      <c r="MYG113" s="921"/>
      <c r="MYH113" s="921"/>
      <c r="MYI113" s="921"/>
      <c r="MYJ113" s="921"/>
      <c r="MYK113" s="921"/>
      <c r="MYL113" s="921"/>
      <c r="MYM113" s="921"/>
      <c r="MYN113" s="921"/>
      <c r="MYO113" s="921"/>
      <c r="MYP113" s="921"/>
      <c r="MYQ113" s="921"/>
      <c r="MYR113" s="921"/>
      <c r="MYS113" s="921"/>
      <c r="MYT113" s="921"/>
      <c r="MYU113" s="921"/>
      <c r="MYV113" s="921"/>
      <c r="MYW113" s="921"/>
      <c r="MYX113" s="921"/>
      <c r="MYY113" s="921"/>
      <c r="MYZ113" s="921"/>
      <c r="MZA113" s="921"/>
      <c r="MZB113" s="921"/>
      <c r="MZC113" s="921"/>
      <c r="MZD113" s="921"/>
      <c r="MZE113" s="921"/>
      <c r="MZF113" s="921"/>
      <c r="MZG113" s="921"/>
      <c r="MZH113" s="921"/>
      <c r="MZI113" s="921"/>
      <c r="MZJ113" s="921"/>
      <c r="MZK113" s="921"/>
      <c r="MZL113" s="921"/>
      <c r="MZM113" s="921"/>
      <c r="MZN113" s="921"/>
      <c r="MZO113" s="921"/>
      <c r="MZP113" s="921"/>
      <c r="MZQ113" s="921"/>
      <c r="MZR113" s="921"/>
      <c r="MZS113" s="921"/>
      <c r="MZT113" s="921"/>
      <c r="MZU113" s="921"/>
      <c r="MZV113" s="921"/>
      <c r="MZW113" s="921"/>
      <c r="MZX113" s="921"/>
      <c r="MZY113" s="921"/>
      <c r="MZZ113" s="921"/>
      <c r="NAA113" s="921"/>
      <c r="NAB113" s="921"/>
      <c r="NAC113" s="921"/>
      <c r="NAD113" s="921"/>
      <c r="NAE113" s="921"/>
      <c r="NAF113" s="921"/>
      <c r="NAG113" s="921"/>
      <c r="NAH113" s="921"/>
      <c r="NAI113" s="921"/>
      <c r="NAJ113" s="921"/>
      <c r="NAK113" s="921"/>
      <c r="NAL113" s="921"/>
      <c r="NAM113" s="921"/>
      <c r="NAN113" s="921"/>
      <c r="NAO113" s="921"/>
      <c r="NAP113" s="921"/>
      <c r="NAQ113" s="921"/>
      <c r="NAR113" s="921"/>
      <c r="NAS113" s="921"/>
      <c r="NAT113" s="921"/>
      <c r="NAU113" s="921"/>
      <c r="NAV113" s="921"/>
      <c r="NAW113" s="921"/>
      <c r="NAX113" s="921"/>
      <c r="NAY113" s="921"/>
      <c r="NAZ113" s="921"/>
      <c r="NBA113" s="921"/>
      <c r="NBB113" s="921"/>
      <c r="NBC113" s="921"/>
      <c r="NBD113" s="921"/>
      <c r="NBE113" s="921"/>
      <c r="NBF113" s="921"/>
      <c r="NBG113" s="921"/>
      <c r="NBH113" s="921"/>
      <c r="NBI113" s="921"/>
      <c r="NBJ113" s="921"/>
      <c r="NBK113" s="921"/>
      <c r="NBL113" s="921"/>
      <c r="NBM113" s="921"/>
      <c r="NBN113" s="921"/>
      <c r="NBO113" s="921"/>
      <c r="NBP113" s="921"/>
      <c r="NBQ113" s="921"/>
      <c r="NBR113" s="921"/>
      <c r="NBS113" s="921"/>
      <c r="NBT113" s="921"/>
      <c r="NBU113" s="921"/>
      <c r="NBV113" s="921"/>
      <c r="NBW113" s="921"/>
      <c r="NBX113" s="921"/>
      <c r="NBY113" s="921"/>
      <c r="NBZ113" s="921"/>
      <c r="NCA113" s="921"/>
      <c r="NCB113" s="921"/>
      <c r="NCC113" s="921"/>
      <c r="NCD113" s="921"/>
      <c r="NCE113" s="921"/>
      <c r="NCF113" s="921"/>
      <c r="NCG113" s="921"/>
      <c r="NCH113" s="921"/>
      <c r="NCI113" s="921"/>
      <c r="NCJ113" s="921"/>
      <c r="NCK113" s="921"/>
      <c r="NCL113" s="921"/>
      <c r="NCM113" s="921"/>
      <c r="NCN113" s="921"/>
      <c r="NCO113" s="921"/>
      <c r="NCP113" s="921"/>
      <c r="NCQ113" s="921"/>
      <c r="NCR113" s="921"/>
      <c r="NCS113" s="921"/>
      <c r="NCT113" s="921"/>
      <c r="NCU113" s="921"/>
      <c r="NCV113" s="921"/>
      <c r="NCW113" s="921"/>
      <c r="NCX113" s="921"/>
      <c r="NCY113" s="921"/>
      <c r="NCZ113" s="921"/>
      <c r="NDA113" s="921"/>
      <c r="NDB113" s="921"/>
      <c r="NDC113" s="921"/>
      <c r="NDD113" s="921"/>
      <c r="NDE113" s="921"/>
      <c r="NDF113" s="921"/>
      <c r="NDG113" s="921"/>
      <c r="NDH113" s="921"/>
      <c r="NDI113" s="921"/>
      <c r="NDJ113" s="921"/>
      <c r="NDK113" s="921"/>
      <c r="NDL113" s="921"/>
      <c r="NDM113" s="921"/>
      <c r="NDN113" s="921"/>
      <c r="NDO113" s="921"/>
      <c r="NDP113" s="921"/>
      <c r="NDQ113" s="921"/>
      <c r="NDR113" s="921"/>
      <c r="NDS113" s="921"/>
      <c r="NDT113" s="921"/>
      <c r="NDU113" s="921"/>
      <c r="NDV113" s="921"/>
      <c r="NDW113" s="921"/>
      <c r="NDX113" s="921"/>
      <c r="NDY113" s="921"/>
      <c r="NDZ113" s="921"/>
      <c r="NEA113" s="921"/>
      <c r="NEB113" s="921"/>
      <c r="NEC113" s="921"/>
      <c r="NED113" s="921"/>
      <c r="NEE113" s="921"/>
      <c r="NEF113" s="921"/>
      <c r="NEG113" s="921"/>
      <c r="NEH113" s="921"/>
      <c r="NEI113" s="921"/>
      <c r="NEJ113" s="921"/>
      <c r="NEK113" s="921"/>
      <c r="NEL113" s="921"/>
      <c r="NEM113" s="921"/>
      <c r="NEN113" s="921"/>
      <c r="NEO113" s="921"/>
      <c r="NEP113" s="921"/>
      <c r="NEQ113" s="921"/>
      <c r="NER113" s="921"/>
      <c r="NES113" s="921"/>
      <c r="NET113" s="921"/>
      <c r="NEU113" s="921"/>
      <c r="NEV113" s="921"/>
      <c r="NEW113" s="921"/>
      <c r="NEX113" s="921"/>
      <c r="NEY113" s="921"/>
      <c r="NEZ113" s="921"/>
      <c r="NFA113" s="921"/>
      <c r="NFB113" s="921"/>
      <c r="NFC113" s="921"/>
      <c r="NFD113" s="921"/>
      <c r="NFE113" s="921"/>
      <c r="NFF113" s="921"/>
      <c r="NFG113" s="921"/>
      <c r="NFH113" s="921"/>
      <c r="NFI113" s="921"/>
      <c r="NFJ113" s="921"/>
      <c r="NFK113" s="921"/>
      <c r="NFL113" s="921"/>
      <c r="NFM113" s="921"/>
      <c r="NFN113" s="921"/>
      <c r="NFO113" s="921"/>
      <c r="NFP113" s="921"/>
      <c r="NFQ113" s="921"/>
      <c r="NFR113" s="921"/>
      <c r="NFS113" s="921"/>
      <c r="NFT113" s="921"/>
      <c r="NFU113" s="921"/>
      <c r="NFV113" s="921"/>
      <c r="NFW113" s="921"/>
      <c r="NFX113" s="921"/>
      <c r="NFY113" s="921"/>
      <c r="NFZ113" s="921"/>
      <c r="NGA113" s="921"/>
      <c r="NGB113" s="921"/>
      <c r="NGC113" s="921"/>
      <c r="NGD113" s="921"/>
      <c r="NGE113" s="921"/>
      <c r="NGF113" s="921"/>
      <c r="NGG113" s="921"/>
      <c r="NGH113" s="921"/>
      <c r="NGI113" s="921"/>
      <c r="NGJ113" s="921"/>
      <c r="NGK113" s="921"/>
      <c r="NGL113" s="921"/>
      <c r="NGM113" s="921"/>
      <c r="NGN113" s="921"/>
      <c r="NGO113" s="921"/>
      <c r="NGP113" s="921"/>
      <c r="NGQ113" s="921"/>
      <c r="NGR113" s="921"/>
      <c r="NGS113" s="921"/>
      <c r="NGT113" s="921"/>
      <c r="NGU113" s="921"/>
      <c r="NGV113" s="921"/>
      <c r="NGW113" s="921"/>
      <c r="NGX113" s="921"/>
      <c r="NGY113" s="921"/>
      <c r="NGZ113" s="921"/>
      <c r="NHA113" s="921"/>
      <c r="NHB113" s="921"/>
      <c r="NHC113" s="921"/>
      <c r="NHD113" s="921"/>
      <c r="NHE113" s="921"/>
      <c r="NHF113" s="921"/>
      <c r="NHG113" s="921"/>
      <c r="NHH113" s="921"/>
      <c r="NHI113" s="921"/>
      <c r="NHJ113" s="921"/>
      <c r="NHK113" s="921"/>
      <c r="NHL113" s="921"/>
      <c r="NHM113" s="921"/>
      <c r="NHN113" s="921"/>
      <c r="NHO113" s="921"/>
      <c r="NHP113" s="921"/>
      <c r="NHQ113" s="921"/>
      <c r="NHR113" s="921"/>
      <c r="NHS113" s="921"/>
      <c r="NHT113" s="921"/>
      <c r="NHU113" s="921"/>
      <c r="NHV113" s="921"/>
      <c r="NHW113" s="921"/>
      <c r="NHX113" s="921"/>
      <c r="NHY113" s="921"/>
      <c r="NHZ113" s="921"/>
      <c r="NIA113" s="921"/>
      <c r="NIB113" s="921"/>
      <c r="NIC113" s="921"/>
      <c r="NID113" s="921"/>
      <c r="NIE113" s="921"/>
      <c r="NIF113" s="921"/>
      <c r="NIG113" s="921"/>
      <c r="NIH113" s="921"/>
      <c r="NII113" s="921"/>
      <c r="NIJ113" s="921"/>
      <c r="NIK113" s="921"/>
      <c r="NIL113" s="921"/>
      <c r="NIM113" s="921"/>
      <c r="NIN113" s="921"/>
      <c r="NIO113" s="921"/>
      <c r="NIP113" s="921"/>
      <c r="NIQ113" s="921"/>
      <c r="NIR113" s="921"/>
      <c r="NIS113" s="921"/>
      <c r="NIT113" s="921"/>
      <c r="NIU113" s="921"/>
      <c r="NIV113" s="921"/>
      <c r="NIW113" s="921"/>
      <c r="NIX113" s="921"/>
      <c r="NIY113" s="921"/>
      <c r="NIZ113" s="921"/>
      <c r="NJA113" s="921"/>
      <c r="NJB113" s="921"/>
      <c r="NJC113" s="921"/>
      <c r="NJD113" s="921"/>
      <c r="NJE113" s="921"/>
      <c r="NJF113" s="921"/>
      <c r="NJG113" s="921"/>
      <c r="NJH113" s="921"/>
      <c r="NJI113" s="921"/>
      <c r="NJJ113" s="921"/>
      <c r="NJK113" s="921"/>
      <c r="NJL113" s="921"/>
      <c r="NJM113" s="921"/>
      <c r="NJN113" s="921"/>
      <c r="NJO113" s="921"/>
      <c r="NJP113" s="921"/>
      <c r="NJQ113" s="921"/>
      <c r="NJR113" s="921"/>
      <c r="NJS113" s="921"/>
      <c r="NJT113" s="921"/>
      <c r="NJU113" s="921"/>
      <c r="NJV113" s="921"/>
      <c r="NJW113" s="921"/>
      <c r="NJX113" s="921"/>
      <c r="NJY113" s="921"/>
      <c r="NJZ113" s="921"/>
      <c r="NKA113" s="921"/>
      <c r="NKB113" s="921"/>
      <c r="NKC113" s="921"/>
      <c r="NKD113" s="921"/>
      <c r="NKE113" s="921"/>
      <c r="NKF113" s="921"/>
      <c r="NKG113" s="921"/>
      <c r="NKH113" s="921"/>
      <c r="NKI113" s="921"/>
      <c r="NKJ113" s="921"/>
      <c r="NKK113" s="921"/>
      <c r="NKL113" s="921"/>
      <c r="NKM113" s="921"/>
      <c r="NKN113" s="921"/>
      <c r="NKO113" s="921"/>
      <c r="NKP113" s="921"/>
      <c r="NKQ113" s="921"/>
      <c r="NKR113" s="921"/>
      <c r="NKS113" s="921"/>
      <c r="NKT113" s="921"/>
      <c r="NKU113" s="921"/>
      <c r="NKV113" s="921"/>
      <c r="NKW113" s="921"/>
      <c r="NKX113" s="921"/>
      <c r="NKY113" s="921"/>
      <c r="NKZ113" s="921"/>
      <c r="NLA113" s="921"/>
      <c r="NLB113" s="921"/>
      <c r="NLC113" s="921"/>
      <c r="NLD113" s="921"/>
      <c r="NLE113" s="921"/>
      <c r="NLF113" s="921"/>
      <c r="NLG113" s="921"/>
      <c r="NLH113" s="921"/>
      <c r="NLI113" s="921"/>
      <c r="NLJ113" s="921"/>
      <c r="NLK113" s="921"/>
      <c r="NLL113" s="921"/>
      <c r="NLM113" s="921"/>
      <c r="NLN113" s="921"/>
      <c r="NLO113" s="921"/>
      <c r="NLP113" s="921"/>
      <c r="NLQ113" s="921"/>
      <c r="NLR113" s="921"/>
      <c r="NLS113" s="921"/>
      <c r="NLT113" s="921"/>
      <c r="NLU113" s="921"/>
      <c r="NLV113" s="921"/>
      <c r="NLW113" s="921"/>
      <c r="NLX113" s="921"/>
      <c r="NLY113" s="921"/>
      <c r="NLZ113" s="921"/>
      <c r="NMA113" s="921"/>
      <c r="NMB113" s="921"/>
      <c r="NMC113" s="921"/>
      <c r="NMD113" s="921"/>
      <c r="NME113" s="921"/>
      <c r="NMF113" s="921"/>
      <c r="NMG113" s="921"/>
      <c r="NMH113" s="921"/>
      <c r="NMI113" s="921"/>
      <c r="NMJ113" s="921"/>
      <c r="NMK113" s="921"/>
      <c r="NML113" s="921"/>
      <c r="NMM113" s="921"/>
      <c r="NMN113" s="921"/>
      <c r="NMO113" s="921"/>
      <c r="NMP113" s="921"/>
      <c r="NMQ113" s="921"/>
      <c r="NMR113" s="921"/>
      <c r="NMS113" s="921"/>
      <c r="NMT113" s="921"/>
      <c r="NMU113" s="921"/>
      <c r="NMV113" s="921"/>
      <c r="NMW113" s="921"/>
      <c r="NMX113" s="921"/>
      <c r="NMY113" s="921"/>
      <c r="NMZ113" s="921"/>
      <c r="NNA113" s="921"/>
      <c r="NNB113" s="921"/>
      <c r="NNC113" s="921"/>
      <c r="NND113" s="921"/>
      <c r="NNE113" s="921"/>
      <c r="NNF113" s="921"/>
      <c r="NNG113" s="921"/>
      <c r="NNH113" s="921"/>
      <c r="NNI113" s="921"/>
      <c r="NNJ113" s="921"/>
      <c r="NNK113" s="921"/>
      <c r="NNL113" s="921"/>
      <c r="NNM113" s="921"/>
      <c r="NNN113" s="921"/>
      <c r="NNO113" s="921"/>
      <c r="NNP113" s="921"/>
      <c r="NNQ113" s="921"/>
      <c r="NNR113" s="921"/>
      <c r="NNS113" s="921"/>
      <c r="NNT113" s="921"/>
      <c r="NNU113" s="921"/>
      <c r="NNV113" s="921"/>
      <c r="NNW113" s="921"/>
      <c r="NNX113" s="921"/>
      <c r="NNY113" s="921"/>
      <c r="NNZ113" s="921"/>
      <c r="NOA113" s="921"/>
      <c r="NOB113" s="921"/>
      <c r="NOC113" s="921"/>
      <c r="NOD113" s="921"/>
      <c r="NOE113" s="921"/>
      <c r="NOF113" s="921"/>
      <c r="NOG113" s="921"/>
      <c r="NOH113" s="921"/>
      <c r="NOI113" s="921"/>
      <c r="NOJ113" s="921"/>
      <c r="NOK113" s="921"/>
      <c r="NOL113" s="921"/>
      <c r="NOM113" s="921"/>
      <c r="NON113" s="921"/>
      <c r="NOO113" s="921"/>
      <c r="NOP113" s="921"/>
      <c r="NOQ113" s="921"/>
      <c r="NOR113" s="921"/>
      <c r="NOS113" s="921"/>
      <c r="NOT113" s="921"/>
      <c r="NOU113" s="921"/>
      <c r="NOV113" s="921"/>
      <c r="NOW113" s="921"/>
      <c r="NOX113" s="921"/>
      <c r="NOY113" s="921"/>
      <c r="NOZ113" s="921"/>
      <c r="NPA113" s="921"/>
      <c r="NPB113" s="921"/>
      <c r="NPC113" s="921"/>
      <c r="NPD113" s="921"/>
      <c r="NPE113" s="921"/>
      <c r="NPF113" s="921"/>
      <c r="NPG113" s="921"/>
      <c r="NPH113" s="921"/>
      <c r="NPI113" s="921"/>
      <c r="NPJ113" s="921"/>
      <c r="NPK113" s="921"/>
      <c r="NPL113" s="921"/>
      <c r="NPM113" s="921"/>
      <c r="NPN113" s="921"/>
      <c r="NPO113" s="921"/>
      <c r="NPP113" s="921"/>
      <c r="NPQ113" s="921"/>
      <c r="NPR113" s="921"/>
      <c r="NPS113" s="921"/>
      <c r="NPT113" s="921"/>
      <c r="NPU113" s="921"/>
      <c r="NPV113" s="921"/>
      <c r="NPW113" s="921"/>
      <c r="NPX113" s="921"/>
      <c r="NPY113" s="921"/>
      <c r="NPZ113" s="921"/>
      <c r="NQA113" s="921"/>
      <c r="NQB113" s="921"/>
      <c r="NQC113" s="921"/>
      <c r="NQD113" s="921"/>
      <c r="NQE113" s="921"/>
      <c r="NQF113" s="921"/>
      <c r="NQG113" s="921"/>
      <c r="NQH113" s="921"/>
      <c r="NQI113" s="921"/>
      <c r="NQJ113" s="921"/>
      <c r="NQK113" s="921"/>
      <c r="NQL113" s="921"/>
      <c r="NQM113" s="921"/>
      <c r="NQN113" s="921"/>
      <c r="NQO113" s="921"/>
      <c r="NQP113" s="921"/>
      <c r="NQQ113" s="921"/>
      <c r="NQR113" s="921"/>
      <c r="NQS113" s="921"/>
      <c r="NQT113" s="921"/>
      <c r="NQU113" s="921"/>
      <c r="NQV113" s="921"/>
      <c r="NQW113" s="921"/>
      <c r="NQX113" s="921"/>
      <c r="NQY113" s="921"/>
      <c r="NQZ113" s="921"/>
      <c r="NRA113" s="921"/>
      <c r="NRB113" s="921"/>
      <c r="NRC113" s="921"/>
      <c r="NRD113" s="921"/>
      <c r="NRE113" s="921"/>
      <c r="NRF113" s="921"/>
      <c r="NRG113" s="921"/>
      <c r="NRH113" s="921"/>
      <c r="NRI113" s="921"/>
      <c r="NRJ113" s="921"/>
      <c r="NRK113" s="921"/>
      <c r="NRL113" s="921"/>
      <c r="NRM113" s="921"/>
      <c r="NRN113" s="921"/>
      <c r="NRO113" s="921"/>
      <c r="NRP113" s="921"/>
      <c r="NRQ113" s="921"/>
      <c r="NRR113" s="921"/>
      <c r="NRS113" s="921"/>
      <c r="NRT113" s="921"/>
      <c r="NRU113" s="921"/>
      <c r="NRV113" s="921"/>
      <c r="NRW113" s="921"/>
      <c r="NRX113" s="921"/>
      <c r="NRY113" s="921"/>
      <c r="NRZ113" s="921"/>
      <c r="NSA113" s="921"/>
      <c r="NSB113" s="921"/>
      <c r="NSC113" s="921"/>
      <c r="NSD113" s="921"/>
      <c r="NSE113" s="921"/>
      <c r="NSF113" s="921"/>
      <c r="NSG113" s="921"/>
      <c r="NSH113" s="921"/>
      <c r="NSI113" s="921"/>
      <c r="NSJ113" s="921"/>
      <c r="NSK113" s="921"/>
      <c r="NSL113" s="921"/>
      <c r="NSM113" s="921"/>
      <c r="NSN113" s="921"/>
      <c r="NSO113" s="921"/>
      <c r="NSP113" s="921"/>
      <c r="NSQ113" s="921"/>
      <c r="NSR113" s="921"/>
      <c r="NSS113" s="921"/>
      <c r="NST113" s="921"/>
      <c r="NSU113" s="921"/>
      <c r="NSV113" s="921"/>
      <c r="NSW113" s="921"/>
      <c r="NSX113" s="921"/>
      <c r="NSY113" s="921"/>
      <c r="NSZ113" s="921"/>
      <c r="NTA113" s="921"/>
      <c r="NTB113" s="921"/>
      <c r="NTC113" s="921"/>
      <c r="NTD113" s="921"/>
      <c r="NTE113" s="921"/>
      <c r="NTF113" s="921"/>
      <c r="NTG113" s="921"/>
      <c r="NTH113" s="921"/>
      <c r="NTI113" s="921"/>
      <c r="NTJ113" s="921"/>
      <c r="NTK113" s="921"/>
      <c r="NTL113" s="921"/>
      <c r="NTM113" s="921"/>
      <c r="NTN113" s="921"/>
      <c r="NTO113" s="921"/>
      <c r="NTP113" s="921"/>
      <c r="NTQ113" s="921"/>
      <c r="NTR113" s="921"/>
      <c r="NTS113" s="921"/>
      <c r="NTT113" s="921"/>
      <c r="NTU113" s="921"/>
      <c r="NTV113" s="921"/>
      <c r="NTW113" s="921"/>
      <c r="NTX113" s="921"/>
      <c r="NTY113" s="921"/>
      <c r="NTZ113" s="921"/>
      <c r="NUA113" s="921"/>
      <c r="NUB113" s="921"/>
      <c r="NUC113" s="921"/>
      <c r="NUD113" s="921"/>
      <c r="NUE113" s="921"/>
      <c r="NUF113" s="921"/>
      <c r="NUG113" s="921"/>
      <c r="NUH113" s="921"/>
      <c r="NUI113" s="921"/>
      <c r="NUJ113" s="921"/>
      <c r="NUK113" s="921"/>
      <c r="NUL113" s="921"/>
      <c r="NUM113" s="921"/>
      <c r="NUN113" s="921"/>
      <c r="NUO113" s="921"/>
      <c r="NUP113" s="921"/>
      <c r="NUQ113" s="921"/>
      <c r="NUR113" s="921"/>
      <c r="NUS113" s="921"/>
      <c r="NUT113" s="921"/>
      <c r="NUU113" s="921"/>
      <c r="NUV113" s="921"/>
      <c r="NUW113" s="921"/>
      <c r="NUX113" s="921"/>
      <c r="NUY113" s="921"/>
      <c r="NUZ113" s="921"/>
      <c r="NVA113" s="921"/>
      <c r="NVB113" s="921"/>
      <c r="NVC113" s="921"/>
      <c r="NVD113" s="921"/>
      <c r="NVE113" s="921"/>
      <c r="NVF113" s="921"/>
      <c r="NVG113" s="921"/>
      <c r="NVH113" s="921"/>
      <c r="NVI113" s="921"/>
      <c r="NVJ113" s="921"/>
      <c r="NVK113" s="921"/>
      <c r="NVL113" s="921"/>
      <c r="NVM113" s="921"/>
      <c r="NVN113" s="921"/>
      <c r="NVO113" s="921"/>
      <c r="NVP113" s="921"/>
      <c r="NVQ113" s="921"/>
      <c r="NVR113" s="921"/>
      <c r="NVS113" s="921"/>
      <c r="NVT113" s="921"/>
      <c r="NVU113" s="921"/>
      <c r="NVV113" s="921"/>
      <c r="NVW113" s="921"/>
      <c r="NVX113" s="921"/>
      <c r="NVY113" s="921"/>
      <c r="NVZ113" s="921"/>
      <c r="NWA113" s="921"/>
      <c r="NWB113" s="921"/>
      <c r="NWC113" s="921"/>
      <c r="NWD113" s="921"/>
      <c r="NWE113" s="921"/>
      <c r="NWF113" s="921"/>
      <c r="NWG113" s="921"/>
      <c r="NWH113" s="921"/>
      <c r="NWI113" s="921"/>
      <c r="NWJ113" s="921"/>
      <c r="NWK113" s="921"/>
      <c r="NWL113" s="921"/>
      <c r="NWM113" s="921"/>
      <c r="NWN113" s="921"/>
      <c r="NWO113" s="921"/>
      <c r="NWP113" s="921"/>
      <c r="NWQ113" s="921"/>
      <c r="NWR113" s="921"/>
      <c r="NWS113" s="921"/>
      <c r="NWT113" s="921"/>
      <c r="NWU113" s="921"/>
      <c r="NWV113" s="921"/>
      <c r="NWW113" s="921"/>
      <c r="NWX113" s="921"/>
      <c r="NWY113" s="921"/>
      <c r="NWZ113" s="921"/>
      <c r="NXA113" s="921"/>
      <c r="NXB113" s="921"/>
      <c r="NXC113" s="921"/>
      <c r="NXD113" s="921"/>
      <c r="NXE113" s="921"/>
      <c r="NXF113" s="921"/>
      <c r="NXG113" s="921"/>
      <c r="NXH113" s="921"/>
      <c r="NXI113" s="921"/>
      <c r="NXJ113" s="921"/>
      <c r="NXK113" s="921"/>
      <c r="NXL113" s="921"/>
      <c r="NXM113" s="921"/>
      <c r="NXN113" s="921"/>
      <c r="NXO113" s="921"/>
      <c r="NXP113" s="921"/>
      <c r="NXQ113" s="921"/>
      <c r="NXR113" s="921"/>
      <c r="NXS113" s="921"/>
      <c r="NXT113" s="921"/>
      <c r="NXU113" s="921"/>
      <c r="NXV113" s="921"/>
      <c r="NXW113" s="921"/>
      <c r="NXX113" s="921"/>
      <c r="NXY113" s="921"/>
      <c r="NXZ113" s="921"/>
      <c r="NYA113" s="921"/>
      <c r="NYB113" s="921"/>
      <c r="NYC113" s="921"/>
      <c r="NYD113" s="921"/>
      <c r="NYE113" s="921"/>
      <c r="NYF113" s="921"/>
      <c r="NYG113" s="921"/>
      <c r="NYH113" s="921"/>
      <c r="NYI113" s="921"/>
      <c r="NYJ113" s="921"/>
      <c r="NYK113" s="921"/>
      <c r="NYL113" s="921"/>
      <c r="NYM113" s="921"/>
      <c r="NYN113" s="921"/>
      <c r="NYO113" s="921"/>
      <c r="NYP113" s="921"/>
      <c r="NYQ113" s="921"/>
      <c r="NYR113" s="921"/>
      <c r="NYS113" s="921"/>
      <c r="NYT113" s="921"/>
      <c r="NYU113" s="921"/>
      <c r="NYV113" s="921"/>
      <c r="NYW113" s="921"/>
      <c r="NYX113" s="921"/>
      <c r="NYY113" s="921"/>
      <c r="NYZ113" s="921"/>
      <c r="NZA113" s="921"/>
      <c r="NZB113" s="921"/>
      <c r="NZC113" s="921"/>
      <c r="NZD113" s="921"/>
      <c r="NZE113" s="921"/>
      <c r="NZF113" s="921"/>
      <c r="NZG113" s="921"/>
      <c r="NZH113" s="921"/>
      <c r="NZI113" s="921"/>
      <c r="NZJ113" s="921"/>
      <c r="NZK113" s="921"/>
      <c r="NZL113" s="921"/>
      <c r="NZM113" s="921"/>
      <c r="NZN113" s="921"/>
      <c r="NZO113" s="921"/>
      <c r="NZP113" s="921"/>
      <c r="NZQ113" s="921"/>
      <c r="NZR113" s="921"/>
      <c r="NZS113" s="921"/>
      <c r="NZT113" s="921"/>
      <c r="NZU113" s="921"/>
      <c r="NZV113" s="921"/>
      <c r="NZW113" s="921"/>
      <c r="NZX113" s="921"/>
      <c r="NZY113" s="921"/>
      <c r="NZZ113" s="921"/>
      <c r="OAA113" s="921"/>
      <c r="OAB113" s="921"/>
      <c r="OAC113" s="921"/>
      <c r="OAD113" s="921"/>
      <c r="OAE113" s="921"/>
      <c r="OAF113" s="921"/>
      <c r="OAG113" s="921"/>
      <c r="OAH113" s="921"/>
      <c r="OAI113" s="921"/>
      <c r="OAJ113" s="921"/>
      <c r="OAK113" s="921"/>
      <c r="OAL113" s="921"/>
      <c r="OAM113" s="921"/>
      <c r="OAN113" s="921"/>
      <c r="OAO113" s="921"/>
      <c r="OAP113" s="921"/>
      <c r="OAQ113" s="921"/>
      <c r="OAR113" s="921"/>
      <c r="OAS113" s="921"/>
      <c r="OAT113" s="921"/>
      <c r="OAU113" s="921"/>
      <c r="OAV113" s="921"/>
      <c r="OAW113" s="921"/>
      <c r="OAX113" s="921"/>
      <c r="OAY113" s="921"/>
      <c r="OAZ113" s="921"/>
      <c r="OBA113" s="921"/>
      <c r="OBB113" s="921"/>
      <c r="OBC113" s="921"/>
      <c r="OBD113" s="921"/>
      <c r="OBE113" s="921"/>
      <c r="OBF113" s="921"/>
      <c r="OBG113" s="921"/>
      <c r="OBH113" s="921"/>
      <c r="OBI113" s="921"/>
      <c r="OBJ113" s="921"/>
      <c r="OBK113" s="921"/>
      <c r="OBL113" s="921"/>
      <c r="OBM113" s="921"/>
      <c r="OBN113" s="921"/>
      <c r="OBO113" s="921"/>
      <c r="OBP113" s="921"/>
      <c r="OBQ113" s="921"/>
      <c r="OBR113" s="921"/>
      <c r="OBS113" s="921"/>
      <c r="OBT113" s="921"/>
      <c r="OBU113" s="921"/>
      <c r="OBV113" s="921"/>
      <c r="OBW113" s="921"/>
      <c r="OBX113" s="921"/>
      <c r="OBY113" s="921"/>
      <c r="OBZ113" s="921"/>
      <c r="OCA113" s="921"/>
      <c r="OCB113" s="921"/>
      <c r="OCC113" s="921"/>
      <c r="OCD113" s="921"/>
      <c r="OCE113" s="921"/>
      <c r="OCF113" s="921"/>
      <c r="OCG113" s="921"/>
      <c r="OCH113" s="921"/>
      <c r="OCI113" s="921"/>
      <c r="OCJ113" s="921"/>
      <c r="OCK113" s="921"/>
      <c r="OCL113" s="921"/>
      <c r="OCM113" s="921"/>
      <c r="OCN113" s="921"/>
      <c r="OCO113" s="921"/>
      <c r="OCP113" s="921"/>
      <c r="OCQ113" s="921"/>
      <c r="OCR113" s="921"/>
      <c r="OCS113" s="921"/>
      <c r="OCT113" s="921"/>
      <c r="OCU113" s="921"/>
      <c r="OCV113" s="921"/>
      <c r="OCW113" s="921"/>
      <c r="OCX113" s="921"/>
      <c r="OCY113" s="921"/>
      <c r="OCZ113" s="921"/>
      <c r="ODA113" s="921"/>
      <c r="ODB113" s="921"/>
      <c r="ODC113" s="921"/>
      <c r="ODD113" s="921"/>
      <c r="ODE113" s="921"/>
      <c r="ODF113" s="921"/>
      <c r="ODG113" s="921"/>
      <c r="ODH113" s="921"/>
      <c r="ODI113" s="921"/>
      <c r="ODJ113" s="921"/>
      <c r="ODK113" s="921"/>
      <c r="ODL113" s="921"/>
      <c r="ODM113" s="921"/>
      <c r="ODN113" s="921"/>
      <c r="ODO113" s="921"/>
      <c r="ODP113" s="921"/>
      <c r="ODQ113" s="921"/>
      <c r="ODR113" s="921"/>
      <c r="ODS113" s="921"/>
      <c r="ODT113" s="921"/>
      <c r="ODU113" s="921"/>
      <c r="ODV113" s="921"/>
      <c r="ODW113" s="921"/>
      <c r="ODX113" s="921"/>
      <c r="ODY113" s="921"/>
      <c r="ODZ113" s="921"/>
      <c r="OEA113" s="921"/>
      <c r="OEB113" s="921"/>
      <c r="OEC113" s="921"/>
      <c r="OED113" s="921"/>
      <c r="OEE113" s="921"/>
      <c r="OEF113" s="921"/>
      <c r="OEG113" s="921"/>
      <c r="OEH113" s="921"/>
      <c r="OEI113" s="921"/>
      <c r="OEJ113" s="921"/>
      <c r="OEK113" s="921"/>
      <c r="OEL113" s="921"/>
      <c r="OEM113" s="921"/>
      <c r="OEN113" s="921"/>
      <c r="OEO113" s="921"/>
      <c r="OEP113" s="921"/>
      <c r="OEQ113" s="921"/>
      <c r="OER113" s="921"/>
      <c r="OES113" s="921"/>
      <c r="OET113" s="921"/>
      <c r="OEU113" s="921"/>
      <c r="OEV113" s="921"/>
      <c r="OEW113" s="921"/>
      <c r="OEX113" s="921"/>
      <c r="OEY113" s="921"/>
      <c r="OEZ113" s="921"/>
      <c r="OFA113" s="921"/>
      <c r="OFB113" s="921"/>
      <c r="OFC113" s="921"/>
      <c r="OFD113" s="921"/>
      <c r="OFE113" s="921"/>
      <c r="OFF113" s="921"/>
      <c r="OFG113" s="921"/>
      <c r="OFH113" s="921"/>
      <c r="OFI113" s="921"/>
      <c r="OFJ113" s="921"/>
      <c r="OFK113" s="921"/>
      <c r="OFL113" s="921"/>
      <c r="OFM113" s="921"/>
      <c r="OFN113" s="921"/>
      <c r="OFO113" s="921"/>
      <c r="OFP113" s="921"/>
      <c r="OFQ113" s="921"/>
      <c r="OFR113" s="921"/>
      <c r="OFS113" s="921"/>
      <c r="OFT113" s="921"/>
      <c r="OFU113" s="921"/>
      <c r="OFV113" s="921"/>
      <c r="OFW113" s="921"/>
      <c r="OFX113" s="921"/>
      <c r="OFY113" s="921"/>
      <c r="OFZ113" s="921"/>
      <c r="OGA113" s="921"/>
      <c r="OGB113" s="921"/>
      <c r="OGC113" s="921"/>
      <c r="OGD113" s="921"/>
      <c r="OGE113" s="921"/>
      <c r="OGF113" s="921"/>
      <c r="OGG113" s="921"/>
      <c r="OGH113" s="921"/>
      <c r="OGI113" s="921"/>
      <c r="OGJ113" s="921"/>
      <c r="OGK113" s="921"/>
      <c r="OGL113" s="921"/>
      <c r="OGM113" s="921"/>
      <c r="OGN113" s="921"/>
      <c r="OGO113" s="921"/>
      <c r="OGP113" s="921"/>
      <c r="OGQ113" s="921"/>
      <c r="OGR113" s="921"/>
      <c r="OGS113" s="921"/>
      <c r="OGT113" s="921"/>
      <c r="OGU113" s="921"/>
      <c r="OGV113" s="921"/>
      <c r="OGW113" s="921"/>
      <c r="OGX113" s="921"/>
      <c r="OGY113" s="921"/>
      <c r="OGZ113" s="921"/>
      <c r="OHA113" s="921"/>
      <c r="OHB113" s="921"/>
      <c r="OHC113" s="921"/>
      <c r="OHD113" s="921"/>
      <c r="OHE113" s="921"/>
      <c r="OHF113" s="921"/>
      <c r="OHG113" s="921"/>
      <c r="OHH113" s="921"/>
      <c r="OHI113" s="921"/>
      <c r="OHJ113" s="921"/>
      <c r="OHK113" s="921"/>
      <c r="OHL113" s="921"/>
      <c r="OHM113" s="921"/>
      <c r="OHN113" s="921"/>
      <c r="OHO113" s="921"/>
      <c r="OHP113" s="921"/>
      <c r="OHQ113" s="921"/>
      <c r="OHR113" s="921"/>
      <c r="OHS113" s="921"/>
      <c r="OHT113" s="921"/>
      <c r="OHU113" s="921"/>
      <c r="OHV113" s="921"/>
      <c r="OHW113" s="921"/>
      <c r="OHX113" s="921"/>
      <c r="OHY113" s="921"/>
      <c r="OHZ113" s="921"/>
      <c r="OIA113" s="921"/>
      <c r="OIB113" s="921"/>
      <c r="OIC113" s="921"/>
      <c r="OID113" s="921"/>
      <c r="OIE113" s="921"/>
      <c r="OIF113" s="921"/>
      <c r="OIG113" s="921"/>
      <c r="OIH113" s="921"/>
      <c r="OII113" s="921"/>
      <c r="OIJ113" s="921"/>
      <c r="OIK113" s="921"/>
      <c r="OIL113" s="921"/>
      <c r="OIM113" s="921"/>
      <c r="OIN113" s="921"/>
      <c r="OIO113" s="921"/>
      <c r="OIP113" s="921"/>
      <c r="OIQ113" s="921"/>
      <c r="OIR113" s="921"/>
      <c r="OIS113" s="921"/>
      <c r="OIT113" s="921"/>
      <c r="OIU113" s="921"/>
      <c r="OIV113" s="921"/>
      <c r="OIW113" s="921"/>
      <c r="OIX113" s="921"/>
      <c r="OIY113" s="921"/>
      <c r="OIZ113" s="921"/>
      <c r="OJA113" s="921"/>
      <c r="OJB113" s="921"/>
      <c r="OJC113" s="921"/>
      <c r="OJD113" s="921"/>
      <c r="OJE113" s="921"/>
      <c r="OJF113" s="921"/>
      <c r="OJG113" s="921"/>
      <c r="OJH113" s="921"/>
      <c r="OJI113" s="921"/>
      <c r="OJJ113" s="921"/>
      <c r="OJK113" s="921"/>
      <c r="OJL113" s="921"/>
      <c r="OJM113" s="921"/>
      <c r="OJN113" s="921"/>
      <c r="OJO113" s="921"/>
      <c r="OJP113" s="921"/>
      <c r="OJQ113" s="921"/>
      <c r="OJR113" s="921"/>
      <c r="OJS113" s="921"/>
      <c r="OJT113" s="921"/>
      <c r="OJU113" s="921"/>
      <c r="OJV113" s="921"/>
      <c r="OJW113" s="921"/>
      <c r="OJX113" s="921"/>
      <c r="OJY113" s="921"/>
      <c r="OJZ113" s="921"/>
      <c r="OKA113" s="921"/>
      <c r="OKB113" s="921"/>
      <c r="OKC113" s="921"/>
      <c r="OKD113" s="921"/>
      <c r="OKE113" s="921"/>
      <c r="OKF113" s="921"/>
      <c r="OKG113" s="921"/>
      <c r="OKH113" s="921"/>
      <c r="OKI113" s="921"/>
      <c r="OKJ113" s="921"/>
      <c r="OKK113" s="921"/>
      <c r="OKL113" s="921"/>
      <c r="OKM113" s="921"/>
      <c r="OKN113" s="921"/>
      <c r="OKO113" s="921"/>
      <c r="OKP113" s="921"/>
      <c r="OKQ113" s="921"/>
      <c r="OKR113" s="921"/>
      <c r="OKS113" s="921"/>
      <c r="OKT113" s="921"/>
      <c r="OKU113" s="921"/>
      <c r="OKV113" s="921"/>
      <c r="OKW113" s="921"/>
      <c r="OKX113" s="921"/>
      <c r="OKY113" s="921"/>
      <c r="OKZ113" s="921"/>
      <c r="OLA113" s="921"/>
      <c r="OLB113" s="921"/>
      <c r="OLC113" s="921"/>
      <c r="OLD113" s="921"/>
      <c r="OLE113" s="921"/>
      <c r="OLF113" s="921"/>
      <c r="OLG113" s="921"/>
      <c r="OLH113" s="921"/>
      <c r="OLI113" s="921"/>
      <c r="OLJ113" s="921"/>
      <c r="OLK113" s="921"/>
      <c r="OLL113" s="921"/>
      <c r="OLM113" s="921"/>
      <c r="OLN113" s="921"/>
      <c r="OLO113" s="921"/>
      <c r="OLP113" s="921"/>
      <c r="OLQ113" s="921"/>
      <c r="OLR113" s="921"/>
      <c r="OLS113" s="921"/>
      <c r="OLT113" s="921"/>
      <c r="OLU113" s="921"/>
      <c r="OLV113" s="921"/>
      <c r="OLW113" s="921"/>
      <c r="OLX113" s="921"/>
      <c r="OLY113" s="921"/>
      <c r="OLZ113" s="921"/>
      <c r="OMA113" s="921"/>
      <c r="OMB113" s="921"/>
      <c r="OMC113" s="921"/>
      <c r="OMD113" s="921"/>
      <c r="OME113" s="921"/>
      <c r="OMF113" s="921"/>
      <c r="OMG113" s="921"/>
      <c r="OMH113" s="921"/>
      <c r="OMI113" s="921"/>
      <c r="OMJ113" s="921"/>
      <c r="OMK113" s="921"/>
      <c r="OML113" s="921"/>
      <c r="OMM113" s="921"/>
      <c r="OMN113" s="921"/>
      <c r="OMO113" s="921"/>
      <c r="OMP113" s="921"/>
      <c r="OMQ113" s="921"/>
      <c r="OMR113" s="921"/>
      <c r="OMS113" s="921"/>
      <c r="OMT113" s="921"/>
      <c r="OMU113" s="921"/>
      <c r="OMV113" s="921"/>
      <c r="OMW113" s="921"/>
      <c r="OMX113" s="921"/>
      <c r="OMY113" s="921"/>
      <c r="OMZ113" s="921"/>
      <c r="ONA113" s="921"/>
      <c r="ONB113" s="921"/>
      <c r="ONC113" s="921"/>
      <c r="OND113" s="921"/>
      <c r="ONE113" s="921"/>
      <c r="ONF113" s="921"/>
      <c r="ONG113" s="921"/>
      <c r="ONH113" s="921"/>
      <c r="ONI113" s="921"/>
      <c r="ONJ113" s="921"/>
      <c r="ONK113" s="921"/>
      <c r="ONL113" s="921"/>
      <c r="ONM113" s="921"/>
      <c r="ONN113" s="921"/>
      <c r="ONO113" s="921"/>
      <c r="ONP113" s="921"/>
      <c r="ONQ113" s="921"/>
      <c r="ONR113" s="921"/>
      <c r="ONS113" s="921"/>
      <c r="ONT113" s="921"/>
      <c r="ONU113" s="921"/>
      <c r="ONV113" s="921"/>
      <c r="ONW113" s="921"/>
      <c r="ONX113" s="921"/>
      <c r="ONY113" s="921"/>
      <c r="ONZ113" s="921"/>
      <c r="OOA113" s="921"/>
      <c r="OOB113" s="921"/>
      <c r="OOC113" s="921"/>
      <c r="OOD113" s="921"/>
      <c r="OOE113" s="921"/>
      <c r="OOF113" s="921"/>
      <c r="OOG113" s="921"/>
      <c r="OOH113" s="921"/>
      <c r="OOI113" s="921"/>
      <c r="OOJ113" s="921"/>
      <c r="OOK113" s="921"/>
      <c r="OOL113" s="921"/>
      <c r="OOM113" s="921"/>
      <c r="OON113" s="921"/>
      <c r="OOO113" s="921"/>
      <c r="OOP113" s="921"/>
      <c r="OOQ113" s="921"/>
      <c r="OOR113" s="921"/>
      <c r="OOS113" s="921"/>
      <c r="OOT113" s="921"/>
      <c r="OOU113" s="921"/>
      <c r="OOV113" s="921"/>
      <c r="OOW113" s="921"/>
      <c r="OOX113" s="921"/>
      <c r="OOY113" s="921"/>
      <c r="OOZ113" s="921"/>
      <c r="OPA113" s="921"/>
      <c r="OPB113" s="921"/>
      <c r="OPC113" s="921"/>
      <c r="OPD113" s="921"/>
      <c r="OPE113" s="921"/>
      <c r="OPF113" s="921"/>
      <c r="OPG113" s="921"/>
      <c r="OPH113" s="921"/>
      <c r="OPI113" s="921"/>
      <c r="OPJ113" s="921"/>
      <c r="OPK113" s="921"/>
      <c r="OPL113" s="921"/>
      <c r="OPM113" s="921"/>
      <c r="OPN113" s="921"/>
      <c r="OPO113" s="921"/>
      <c r="OPP113" s="921"/>
      <c r="OPQ113" s="921"/>
      <c r="OPR113" s="921"/>
      <c r="OPS113" s="921"/>
      <c r="OPT113" s="921"/>
      <c r="OPU113" s="921"/>
      <c r="OPV113" s="921"/>
      <c r="OPW113" s="921"/>
      <c r="OPX113" s="921"/>
      <c r="OPY113" s="921"/>
      <c r="OPZ113" s="921"/>
      <c r="OQA113" s="921"/>
      <c r="OQB113" s="921"/>
      <c r="OQC113" s="921"/>
      <c r="OQD113" s="921"/>
      <c r="OQE113" s="921"/>
      <c r="OQF113" s="921"/>
      <c r="OQG113" s="921"/>
      <c r="OQH113" s="921"/>
      <c r="OQI113" s="921"/>
      <c r="OQJ113" s="921"/>
      <c r="OQK113" s="921"/>
      <c r="OQL113" s="921"/>
      <c r="OQM113" s="921"/>
      <c r="OQN113" s="921"/>
      <c r="OQO113" s="921"/>
      <c r="OQP113" s="921"/>
      <c r="OQQ113" s="921"/>
      <c r="OQR113" s="921"/>
      <c r="OQS113" s="921"/>
      <c r="OQT113" s="921"/>
      <c r="OQU113" s="921"/>
      <c r="OQV113" s="921"/>
      <c r="OQW113" s="921"/>
      <c r="OQX113" s="921"/>
      <c r="OQY113" s="921"/>
      <c r="OQZ113" s="921"/>
      <c r="ORA113" s="921"/>
      <c r="ORB113" s="921"/>
      <c r="ORC113" s="921"/>
      <c r="ORD113" s="921"/>
      <c r="ORE113" s="921"/>
      <c r="ORF113" s="921"/>
      <c r="ORG113" s="921"/>
      <c r="ORH113" s="921"/>
      <c r="ORI113" s="921"/>
      <c r="ORJ113" s="921"/>
      <c r="ORK113" s="921"/>
      <c r="ORL113" s="921"/>
      <c r="ORM113" s="921"/>
      <c r="ORN113" s="921"/>
      <c r="ORO113" s="921"/>
      <c r="ORP113" s="921"/>
      <c r="ORQ113" s="921"/>
      <c r="ORR113" s="921"/>
      <c r="ORS113" s="921"/>
      <c r="ORT113" s="921"/>
      <c r="ORU113" s="921"/>
      <c r="ORV113" s="921"/>
      <c r="ORW113" s="921"/>
      <c r="ORX113" s="921"/>
      <c r="ORY113" s="921"/>
      <c r="ORZ113" s="921"/>
      <c r="OSA113" s="921"/>
      <c r="OSB113" s="921"/>
      <c r="OSC113" s="921"/>
      <c r="OSD113" s="921"/>
      <c r="OSE113" s="921"/>
      <c r="OSF113" s="921"/>
      <c r="OSG113" s="921"/>
      <c r="OSH113" s="921"/>
      <c r="OSI113" s="921"/>
      <c r="OSJ113" s="921"/>
      <c r="OSK113" s="921"/>
      <c r="OSL113" s="921"/>
      <c r="OSM113" s="921"/>
      <c r="OSN113" s="921"/>
      <c r="OSO113" s="921"/>
      <c r="OSP113" s="921"/>
      <c r="OSQ113" s="921"/>
      <c r="OSR113" s="921"/>
      <c r="OSS113" s="921"/>
      <c r="OST113" s="921"/>
      <c r="OSU113" s="921"/>
      <c r="OSV113" s="921"/>
      <c r="OSW113" s="921"/>
      <c r="OSX113" s="921"/>
      <c r="OSY113" s="921"/>
      <c r="OSZ113" s="921"/>
      <c r="OTA113" s="921"/>
      <c r="OTB113" s="921"/>
      <c r="OTC113" s="921"/>
      <c r="OTD113" s="921"/>
      <c r="OTE113" s="921"/>
      <c r="OTF113" s="921"/>
      <c r="OTG113" s="921"/>
      <c r="OTH113" s="921"/>
      <c r="OTI113" s="921"/>
      <c r="OTJ113" s="921"/>
      <c r="OTK113" s="921"/>
      <c r="OTL113" s="921"/>
      <c r="OTM113" s="921"/>
      <c r="OTN113" s="921"/>
      <c r="OTO113" s="921"/>
      <c r="OTP113" s="921"/>
      <c r="OTQ113" s="921"/>
      <c r="OTR113" s="921"/>
      <c r="OTS113" s="921"/>
      <c r="OTT113" s="921"/>
      <c r="OTU113" s="921"/>
      <c r="OTV113" s="921"/>
      <c r="OTW113" s="921"/>
      <c r="OTX113" s="921"/>
      <c r="OTY113" s="921"/>
      <c r="OTZ113" s="921"/>
      <c r="OUA113" s="921"/>
      <c r="OUB113" s="921"/>
      <c r="OUC113" s="921"/>
      <c r="OUD113" s="921"/>
      <c r="OUE113" s="921"/>
      <c r="OUF113" s="921"/>
      <c r="OUG113" s="921"/>
      <c r="OUH113" s="921"/>
      <c r="OUI113" s="921"/>
      <c r="OUJ113" s="921"/>
      <c r="OUK113" s="921"/>
      <c r="OUL113" s="921"/>
      <c r="OUM113" s="921"/>
      <c r="OUN113" s="921"/>
      <c r="OUO113" s="921"/>
      <c r="OUP113" s="921"/>
      <c r="OUQ113" s="921"/>
      <c r="OUR113" s="921"/>
      <c r="OUS113" s="921"/>
      <c r="OUT113" s="921"/>
      <c r="OUU113" s="921"/>
      <c r="OUV113" s="921"/>
      <c r="OUW113" s="921"/>
      <c r="OUX113" s="921"/>
      <c r="OUY113" s="921"/>
      <c r="OUZ113" s="921"/>
      <c r="OVA113" s="921"/>
      <c r="OVB113" s="921"/>
      <c r="OVC113" s="921"/>
      <c r="OVD113" s="921"/>
      <c r="OVE113" s="921"/>
      <c r="OVF113" s="921"/>
      <c r="OVG113" s="921"/>
      <c r="OVH113" s="921"/>
      <c r="OVI113" s="921"/>
      <c r="OVJ113" s="921"/>
      <c r="OVK113" s="921"/>
      <c r="OVL113" s="921"/>
      <c r="OVM113" s="921"/>
      <c r="OVN113" s="921"/>
      <c r="OVO113" s="921"/>
      <c r="OVP113" s="921"/>
      <c r="OVQ113" s="921"/>
      <c r="OVR113" s="921"/>
      <c r="OVS113" s="921"/>
      <c r="OVT113" s="921"/>
      <c r="OVU113" s="921"/>
      <c r="OVV113" s="921"/>
      <c r="OVW113" s="921"/>
      <c r="OVX113" s="921"/>
      <c r="OVY113" s="921"/>
      <c r="OVZ113" s="921"/>
      <c r="OWA113" s="921"/>
      <c r="OWB113" s="921"/>
      <c r="OWC113" s="921"/>
      <c r="OWD113" s="921"/>
      <c r="OWE113" s="921"/>
      <c r="OWF113" s="921"/>
      <c r="OWG113" s="921"/>
      <c r="OWH113" s="921"/>
      <c r="OWI113" s="921"/>
      <c r="OWJ113" s="921"/>
      <c r="OWK113" s="921"/>
      <c r="OWL113" s="921"/>
      <c r="OWM113" s="921"/>
      <c r="OWN113" s="921"/>
      <c r="OWO113" s="921"/>
      <c r="OWP113" s="921"/>
      <c r="OWQ113" s="921"/>
      <c r="OWR113" s="921"/>
      <c r="OWS113" s="921"/>
      <c r="OWT113" s="921"/>
      <c r="OWU113" s="921"/>
      <c r="OWV113" s="921"/>
      <c r="OWW113" s="921"/>
      <c r="OWX113" s="921"/>
      <c r="OWY113" s="921"/>
      <c r="OWZ113" s="921"/>
      <c r="OXA113" s="921"/>
      <c r="OXB113" s="921"/>
      <c r="OXC113" s="921"/>
      <c r="OXD113" s="921"/>
      <c r="OXE113" s="921"/>
      <c r="OXF113" s="921"/>
      <c r="OXG113" s="921"/>
      <c r="OXH113" s="921"/>
      <c r="OXI113" s="921"/>
      <c r="OXJ113" s="921"/>
      <c r="OXK113" s="921"/>
      <c r="OXL113" s="921"/>
      <c r="OXM113" s="921"/>
      <c r="OXN113" s="921"/>
      <c r="OXO113" s="921"/>
      <c r="OXP113" s="921"/>
      <c r="OXQ113" s="921"/>
      <c r="OXR113" s="921"/>
      <c r="OXS113" s="921"/>
      <c r="OXT113" s="921"/>
      <c r="OXU113" s="921"/>
      <c r="OXV113" s="921"/>
      <c r="OXW113" s="921"/>
      <c r="OXX113" s="921"/>
      <c r="OXY113" s="921"/>
      <c r="OXZ113" s="921"/>
      <c r="OYA113" s="921"/>
      <c r="OYB113" s="921"/>
      <c r="OYC113" s="921"/>
      <c r="OYD113" s="921"/>
      <c r="OYE113" s="921"/>
      <c r="OYF113" s="921"/>
      <c r="OYG113" s="921"/>
      <c r="OYH113" s="921"/>
      <c r="OYI113" s="921"/>
      <c r="OYJ113" s="921"/>
      <c r="OYK113" s="921"/>
      <c r="OYL113" s="921"/>
      <c r="OYM113" s="921"/>
      <c r="OYN113" s="921"/>
      <c r="OYO113" s="921"/>
      <c r="OYP113" s="921"/>
      <c r="OYQ113" s="921"/>
      <c r="OYR113" s="921"/>
      <c r="OYS113" s="921"/>
      <c r="OYT113" s="921"/>
      <c r="OYU113" s="921"/>
      <c r="OYV113" s="921"/>
      <c r="OYW113" s="921"/>
      <c r="OYX113" s="921"/>
      <c r="OYY113" s="921"/>
      <c r="OYZ113" s="921"/>
      <c r="OZA113" s="921"/>
      <c r="OZB113" s="921"/>
      <c r="OZC113" s="921"/>
      <c r="OZD113" s="921"/>
      <c r="OZE113" s="921"/>
      <c r="OZF113" s="921"/>
      <c r="OZG113" s="921"/>
      <c r="OZH113" s="921"/>
      <c r="OZI113" s="921"/>
      <c r="OZJ113" s="921"/>
      <c r="OZK113" s="921"/>
      <c r="OZL113" s="921"/>
      <c r="OZM113" s="921"/>
      <c r="OZN113" s="921"/>
      <c r="OZO113" s="921"/>
      <c r="OZP113" s="921"/>
      <c r="OZQ113" s="921"/>
      <c r="OZR113" s="921"/>
      <c r="OZS113" s="921"/>
      <c r="OZT113" s="921"/>
      <c r="OZU113" s="921"/>
      <c r="OZV113" s="921"/>
      <c r="OZW113" s="921"/>
      <c r="OZX113" s="921"/>
      <c r="OZY113" s="921"/>
      <c r="OZZ113" s="921"/>
      <c r="PAA113" s="921"/>
      <c r="PAB113" s="921"/>
      <c r="PAC113" s="921"/>
      <c r="PAD113" s="921"/>
      <c r="PAE113" s="921"/>
      <c r="PAF113" s="921"/>
      <c r="PAG113" s="921"/>
      <c r="PAH113" s="921"/>
      <c r="PAI113" s="921"/>
      <c r="PAJ113" s="921"/>
      <c r="PAK113" s="921"/>
      <c r="PAL113" s="921"/>
      <c r="PAM113" s="921"/>
      <c r="PAN113" s="921"/>
      <c r="PAO113" s="921"/>
      <c r="PAP113" s="921"/>
      <c r="PAQ113" s="921"/>
      <c r="PAR113" s="921"/>
      <c r="PAS113" s="921"/>
      <c r="PAT113" s="921"/>
      <c r="PAU113" s="921"/>
      <c r="PAV113" s="921"/>
      <c r="PAW113" s="921"/>
      <c r="PAX113" s="921"/>
      <c r="PAY113" s="921"/>
      <c r="PAZ113" s="921"/>
      <c r="PBA113" s="921"/>
      <c r="PBB113" s="921"/>
      <c r="PBC113" s="921"/>
      <c r="PBD113" s="921"/>
      <c r="PBE113" s="921"/>
      <c r="PBF113" s="921"/>
      <c r="PBG113" s="921"/>
      <c r="PBH113" s="921"/>
      <c r="PBI113" s="921"/>
      <c r="PBJ113" s="921"/>
      <c r="PBK113" s="921"/>
      <c r="PBL113" s="921"/>
      <c r="PBM113" s="921"/>
      <c r="PBN113" s="921"/>
      <c r="PBO113" s="921"/>
      <c r="PBP113" s="921"/>
      <c r="PBQ113" s="921"/>
      <c r="PBR113" s="921"/>
      <c r="PBS113" s="921"/>
      <c r="PBT113" s="921"/>
      <c r="PBU113" s="921"/>
      <c r="PBV113" s="921"/>
      <c r="PBW113" s="921"/>
      <c r="PBX113" s="921"/>
      <c r="PBY113" s="921"/>
      <c r="PBZ113" s="921"/>
      <c r="PCA113" s="921"/>
      <c r="PCB113" s="921"/>
      <c r="PCC113" s="921"/>
      <c r="PCD113" s="921"/>
      <c r="PCE113" s="921"/>
      <c r="PCF113" s="921"/>
      <c r="PCG113" s="921"/>
      <c r="PCH113" s="921"/>
      <c r="PCI113" s="921"/>
      <c r="PCJ113" s="921"/>
      <c r="PCK113" s="921"/>
      <c r="PCL113" s="921"/>
      <c r="PCM113" s="921"/>
      <c r="PCN113" s="921"/>
      <c r="PCO113" s="921"/>
      <c r="PCP113" s="921"/>
      <c r="PCQ113" s="921"/>
      <c r="PCR113" s="921"/>
      <c r="PCS113" s="921"/>
      <c r="PCT113" s="921"/>
      <c r="PCU113" s="921"/>
      <c r="PCV113" s="921"/>
      <c r="PCW113" s="921"/>
      <c r="PCX113" s="921"/>
      <c r="PCY113" s="921"/>
      <c r="PCZ113" s="921"/>
      <c r="PDA113" s="921"/>
      <c r="PDB113" s="921"/>
      <c r="PDC113" s="921"/>
      <c r="PDD113" s="921"/>
      <c r="PDE113" s="921"/>
      <c r="PDF113" s="921"/>
      <c r="PDG113" s="921"/>
      <c r="PDH113" s="921"/>
      <c r="PDI113" s="921"/>
      <c r="PDJ113" s="921"/>
      <c r="PDK113" s="921"/>
      <c r="PDL113" s="921"/>
      <c r="PDM113" s="921"/>
      <c r="PDN113" s="921"/>
      <c r="PDO113" s="921"/>
      <c r="PDP113" s="921"/>
      <c r="PDQ113" s="921"/>
      <c r="PDR113" s="921"/>
      <c r="PDS113" s="921"/>
      <c r="PDT113" s="921"/>
      <c r="PDU113" s="921"/>
      <c r="PDV113" s="921"/>
      <c r="PDW113" s="921"/>
      <c r="PDX113" s="921"/>
      <c r="PDY113" s="921"/>
      <c r="PDZ113" s="921"/>
      <c r="PEA113" s="921"/>
      <c r="PEB113" s="921"/>
      <c r="PEC113" s="921"/>
      <c r="PED113" s="921"/>
      <c r="PEE113" s="921"/>
      <c r="PEF113" s="921"/>
      <c r="PEG113" s="921"/>
      <c r="PEH113" s="921"/>
      <c r="PEI113" s="921"/>
      <c r="PEJ113" s="921"/>
      <c r="PEK113" s="921"/>
      <c r="PEL113" s="921"/>
      <c r="PEM113" s="921"/>
      <c r="PEN113" s="921"/>
      <c r="PEO113" s="921"/>
      <c r="PEP113" s="921"/>
      <c r="PEQ113" s="921"/>
      <c r="PER113" s="921"/>
      <c r="PES113" s="921"/>
      <c r="PET113" s="921"/>
      <c r="PEU113" s="921"/>
      <c r="PEV113" s="921"/>
      <c r="PEW113" s="921"/>
      <c r="PEX113" s="921"/>
      <c r="PEY113" s="921"/>
      <c r="PEZ113" s="921"/>
      <c r="PFA113" s="921"/>
      <c r="PFB113" s="921"/>
      <c r="PFC113" s="921"/>
      <c r="PFD113" s="921"/>
      <c r="PFE113" s="921"/>
      <c r="PFF113" s="921"/>
      <c r="PFG113" s="921"/>
      <c r="PFH113" s="921"/>
      <c r="PFI113" s="921"/>
      <c r="PFJ113" s="921"/>
      <c r="PFK113" s="921"/>
      <c r="PFL113" s="921"/>
      <c r="PFM113" s="921"/>
      <c r="PFN113" s="921"/>
      <c r="PFO113" s="921"/>
      <c r="PFP113" s="921"/>
      <c r="PFQ113" s="921"/>
      <c r="PFR113" s="921"/>
      <c r="PFS113" s="921"/>
      <c r="PFT113" s="921"/>
      <c r="PFU113" s="921"/>
      <c r="PFV113" s="921"/>
      <c r="PFW113" s="921"/>
      <c r="PFX113" s="921"/>
      <c r="PFY113" s="921"/>
      <c r="PFZ113" s="921"/>
      <c r="PGA113" s="921"/>
      <c r="PGB113" s="921"/>
      <c r="PGC113" s="921"/>
      <c r="PGD113" s="921"/>
      <c r="PGE113" s="921"/>
      <c r="PGF113" s="921"/>
      <c r="PGG113" s="921"/>
      <c r="PGH113" s="921"/>
      <c r="PGI113" s="921"/>
      <c r="PGJ113" s="921"/>
      <c r="PGK113" s="921"/>
      <c r="PGL113" s="921"/>
      <c r="PGM113" s="921"/>
      <c r="PGN113" s="921"/>
      <c r="PGO113" s="921"/>
      <c r="PGP113" s="921"/>
      <c r="PGQ113" s="921"/>
      <c r="PGR113" s="921"/>
      <c r="PGS113" s="921"/>
      <c r="PGT113" s="921"/>
      <c r="PGU113" s="921"/>
      <c r="PGV113" s="921"/>
      <c r="PGW113" s="921"/>
      <c r="PGX113" s="921"/>
      <c r="PGY113" s="921"/>
      <c r="PGZ113" s="921"/>
      <c r="PHA113" s="921"/>
      <c r="PHB113" s="921"/>
      <c r="PHC113" s="921"/>
      <c r="PHD113" s="921"/>
      <c r="PHE113" s="921"/>
      <c r="PHF113" s="921"/>
      <c r="PHG113" s="921"/>
      <c r="PHH113" s="921"/>
      <c r="PHI113" s="921"/>
      <c r="PHJ113" s="921"/>
      <c r="PHK113" s="921"/>
      <c r="PHL113" s="921"/>
      <c r="PHM113" s="921"/>
      <c r="PHN113" s="921"/>
      <c r="PHO113" s="921"/>
      <c r="PHP113" s="921"/>
      <c r="PHQ113" s="921"/>
      <c r="PHR113" s="921"/>
      <c r="PHS113" s="921"/>
      <c r="PHT113" s="921"/>
      <c r="PHU113" s="921"/>
      <c r="PHV113" s="921"/>
      <c r="PHW113" s="921"/>
      <c r="PHX113" s="921"/>
      <c r="PHY113" s="921"/>
      <c r="PHZ113" s="921"/>
      <c r="PIA113" s="921"/>
      <c r="PIB113" s="921"/>
      <c r="PIC113" s="921"/>
      <c r="PID113" s="921"/>
      <c r="PIE113" s="921"/>
      <c r="PIF113" s="921"/>
      <c r="PIG113" s="921"/>
      <c r="PIH113" s="921"/>
      <c r="PII113" s="921"/>
      <c r="PIJ113" s="921"/>
      <c r="PIK113" s="921"/>
      <c r="PIL113" s="921"/>
      <c r="PIM113" s="921"/>
      <c r="PIN113" s="921"/>
      <c r="PIO113" s="921"/>
      <c r="PIP113" s="921"/>
      <c r="PIQ113" s="921"/>
      <c r="PIR113" s="921"/>
      <c r="PIS113" s="921"/>
      <c r="PIT113" s="921"/>
      <c r="PIU113" s="921"/>
      <c r="PIV113" s="921"/>
      <c r="PIW113" s="921"/>
      <c r="PIX113" s="921"/>
      <c r="PIY113" s="921"/>
      <c r="PIZ113" s="921"/>
      <c r="PJA113" s="921"/>
      <c r="PJB113" s="921"/>
      <c r="PJC113" s="921"/>
      <c r="PJD113" s="921"/>
      <c r="PJE113" s="921"/>
      <c r="PJF113" s="921"/>
      <c r="PJG113" s="921"/>
      <c r="PJH113" s="921"/>
      <c r="PJI113" s="921"/>
      <c r="PJJ113" s="921"/>
      <c r="PJK113" s="921"/>
      <c r="PJL113" s="921"/>
      <c r="PJM113" s="921"/>
      <c r="PJN113" s="921"/>
      <c r="PJO113" s="921"/>
      <c r="PJP113" s="921"/>
      <c r="PJQ113" s="921"/>
      <c r="PJR113" s="921"/>
      <c r="PJS113" s="921"/>
      <c r="PJT113" s="921"/>
      <c r="PJU113" s="921"/>
      <c r="PJV113" s="921"/>
      <c r="PJW113" s="921"/>
      <c r="PJX113" s="921"/>
      <c r="PJY113" s="921"/>
      <c r="PJZ113" s="921"/>
      <c r="PKA113" s="921"/>
      <c r="PKB113" s="921"/>
      <c r="PKC113" s="921"/>
      <c r="PKD113" s="921"/>
      <c r="PKE113" s="921"/>
      <c r="PKF113" s="921"/>
      <c r="PKG113" s="921"/>
      <c r="PKH113" s="921"/>
      <c r="PKI113" s="921"/>
      <c r="PKJ113" s="921"/>
      <c r="PKK113" s="921"/>
      <c r="PKL113" s="921"/>
      <c r="PKM113" s="921"/>
      <c r="PKN113" s="921"/>
      <c r="PKO113" s="921"/>
      <c r="PKP113" s="921"/>
      <c r="PKQ113" s="921"/>
      <c r="PKR113" s="921"/>
      <c r="PKS113" s="921"/>
      <c r="PKT113" s="921"/>
      <c r="PKU113" s="921"/>
      <c r="PKV113" s="921"/>
      <c r="PKW113" s="921"/>
      <c r="PKX113" s="921"/>
      <c r="PKY113" s="921"/>
      <c r="PKZ113" s="921"/>
      <c r="PLA113" s="921"/>
      <c r="PLB113" s="921"/>
      <c r="PLC113" s="921"/>
      <c r="PLD113" s="921"/>
      <c r="PLE113" s="921"/>
      <c r="PLF113" s="921"/>
      <c r="PLG113" s="921"/>
      <c r="PLH113" s="921"/>
      <c r="PLI113" s="921"/>
      <c r="PLJ113" s="921"/>
      <c r="PLK113" s="921"/>
      <c r="PLL113" s="921"/>
      <c r="PLM113" s="921"/>
      <c r="PLN113" s="921"/>
      <c r="PLO113" s="921"/>
      <c r="PLP113" s="921"/>
      <c r="PLQ113" s="921"/>
      <c r="PLR113" s="921"/>
      <c r="PLS113" s="921"/>
      <c r="PLT113" s="921"/>
      <c r="PLU113" s="921"/>
      <c r="PLV113" s="921"/>
      <c r="PLW113" s="921"/>
      <c r="PLX113" s="921"/>
      <c r="PLY113" s="921"/>
      <c r="PLZ113" s="921"/>
      <c r="PMA113" s="921"/>
      <c r="PMB113" s="921"/>
      <c r="PMC113" s="921"/>
      <c r="PMD113" s="921"/>
      <c r="PME113" s="921"/>
      <c r="PMF113" s="921"/>
      <c r="PMG113" s="921"/>
      <c r="PMH113" s="921"/>
      <c r="PMI113" s="921"/>
      <c r="PMJ113" s="921"/>
      <c r="PMK113" s="921"/>
      <c r="PML113" s="921"/>
      <c r="PMM113" s="921"/>
      <c r="PMN113" s="921"/>
      <c r="PMO113" s="921"/>
      <c r="PMP113" s="921"/>
      <c r="PMQ113" s="921"/>
      <c r="PMR113" s="921"/>
      <c r="PMS113" s="921"/>
      <c r="PMT113" s="921"/>
      <c r="PMU113" s="921"/>
      <c r="PMV113" s="921"/>
      <c r="PMW113" s="921"/>
      <c r="PMX113" s="921"/>
      <c r="PMY113" s="921"/>
      <c r="PMZ113" s="921"/>
      <c r="PNA113" s="921"/>
      <c r="PNB113" s="921"/>
      <c r="PNC113" s="921"/>
      <c r="PND113" s="921"/>
      <c r="PNE113" s="921"/>
      <c r="PNF113" s="921"/>
      <c r="PNG113" s="921"/>
      <c r="PNH113" s="921"/>
      <c r="PNI113" s="921"/>
      <c r="PNJ113" s="921"/>
      <c r="PNK113" s="921"/>
      <c r="PNL113" s="921"/>
      <c r="PNM113" s="921"/>
      <c r="PNN113" s="921"/>
      <c r="PNO113" s="921"/>
      <c r="PNP113" s="921"/>
      <c r="PNQ113" s="921"/>
      <c r="PNR113" s="921"/>
      <c r="PNS113" s="921"/>
      <c r="PNT113" s="921"/>
      <c r="PNU113" s="921"/>
      <c r="PNV113" s="921"/>
      <c r="PNW113" s="921"/>
      <c r="PNX113" s="921"/>
      <c r="PNY113" s="921"/>
      <c r="PNZ113" s="921"/>
      <c r="POA113" s="921"/>
      <c r="POB113" s="921"/>
      <c r="POC113" s="921"/>
      <c r="POD113" s="921"/>
      <c r="POE113" s="921"/>
      <c r="POF113" s="921"/>
      <c r="POG113" s="921"/>
      <c r="POH113" s="921"/>
      <c r="POI113" s="921"/>
      <c r="POJ113" s="921"/>
      <c r="POK113" s="921"/>
      <c r="POL113" s="921"/>
      <c r="POM113" s="921"/>
      <c r="PON113" s="921"/>
      <c r="POO113" s="921"/>
      <c r="POP113" s="921"/>
      <c r="POQ113" s="921"/>
      <c r="POR113" s="921"/>
      <c r="POS113" s="921"/>
      <c r="POT113" s="921"/>
      <c r="POU113" s="921"/>
      <c r="POV113" s="921"/>
      <c r="POW113" s="921"/>
      <c r="POX113" s="921"/>
      <c r="POY113" s="921"/>
      <c r="POZ113" s="921"/>
      <c r="PPA113" s="921"/>
      <c r="PPB113" s="921"/>
      <c r="PPC113" s="921"/>
      <c r="PPD113" s="921"/>
      <c r="PPE113" s="921"/>
      <c r="PPF113" s="921"/>
      <c r="PPG113" s="921"/>
      <c r="PPH113" s="921"/>
      <c r="PPI113" s="921"/>
      <c r="PPJ113" s="921"/>
      <c r="PPK113" s="921"/>
      <c r="PPL113" s="921"/>
      <c r="PPM113" s="921"/>
      <c r="PPN113" s="921"/>
      <c r="PPO113" s="921"/>
      <c r="PPP113" s="921"/>
      <c r="PPQ113" s="921"/>
      <c r="PPR113" s="921"/>
      <c r="PPS113" s="921"/>
      <c r="PPT113" s="921"/>
      <c r="PPU113" s="921"/>
      <c r="PPV113" s="921"/>
      <c r="PPW113" s="921"/>
      <c r="PPX113" s="921"/>
      <c r="PPY113" s="921"/>
      <c r="PPZ113" s="921"/>
      <c r="PQA113" s="921"/>
      <c r="PQB113" s="921"/>
      <c r="PQC113" s="921"/>
      <c r="PQD113" s="921"/>
      <c r="PQE113" s="921"/>
      <c r="PQF113" s="921"/>
      <c r="PQG113" s="921"/>
      <c r="PQH113" s="921"/>
      <c r="PQI113" s="921"/>
      <c r="PQJ113" s="921"/>
      <c r="PQK113" s="921"/>
      <c r="PQL113" s="921"/>
      <c r="PQM113" s="921"/>
      <c r="PQN113" s="921"/>
      <c r="PQO113" s="921"/>
      <c r="PQP113" s="921"/>
      <c r="PQQ113" s="921"/>
      <c r="PQR113" s="921"/>
      <c r="PQS113" s="921"/>
      <c r="PQT113" s="921"/>
      <c r="PQU113" s="921"/>
      <c r="PQV113" s="921"/>
      <c r="PQW113" s="921"/>
      <c r="PQX113" s="921"/>
      <c r="PQY113" s="921"/>
      <c r="PQZ113" s="921"/>
      <c r="PRA113" s="921"/>
      <c r="PRB113" s="921"/>
      <c r="PRC113" s="921"/>
      <c r="PRD113" s="921"/>
      <c r="PRE113" s="921"/>
      <c r="PRF113" s="921"/>
      <c r="PRG113" s="921"/>
      <c r="PRH113" s="921"/>
      <c r="PRI113" s="921"/>
      <c r="PRJ113" s="921"/>
      <c r="PRK113" s="921"/>
      <c r="PRL113" s="921"/>
      <c r="PRM113" s="921"/>
      <c r="PRN113" s="921"/>
      <c r="PRO113" s="921"/>
      <c r="PRP113" s="921"/>
      <c r="PRQ113" s="921"/>
      <c r="PRR113" s="921"/>
      <c r="PRS113" s="921"/>
      <c r="PRT113" s="921"/>
      <c r="PRU113" s="921"/>
      <c r="PRV113" s="921"/>
      <c r="PRW113" s="921"/>
      <c r="PRX113" s="921"/>
      <c r="PRY113" s="921"/>
      <c r="PRZ113" s="921"/>
      <c r="PSA113" s="921"/>
      <c r="PSB113" s="921"/>
      <c r="PSC113" s="921"/>
      <c r="PSD113" s="921"/>
      <c r="PSE113" s="921"/>
      <c r="PSF113" s="921"/>
      <c r="PSG113" s="921"/>
      <c r="PSH113" s="921"/>
      <c r="PSI113" s="921"/>
      <c r="PSJ113" s="921"/>
      <c r="PSK113" s="921"/>
      <c r="PSL113" s="921"/>
      <c r="PSM113" s="921"/>
      <c r="PSN113" s="921"/>
      <c r="PSO113" s="921"/>
      <c r="PSP113" s="921"/>
      <c r="PSQ113" s="921"/>
      <c r="PSR113" s="921"/>
      <c r="PSS113" s="921"/>
      <c r="PST113" s="921"/>
      <c r="PSU113" s="921"/>
      <c r="PSV113" s="921"/>
      <c r="PSW113" s="921"/>
      <c r="PSX113" s="921"/>
      <c r="PSY113" s="921"/>
      <c r="PSZ113" s="921"/>
      <c r="PTA113" s="921"/>
      <c r="PTB113" s="921"/>
      <c r="PTC113" s="921"/>
      <c r="PTD113" s="921"/>
      <c r="PTE113" s="921"/>
      <c r="PTF113" s="921"/>
      <c r="PTG113" s="921"/>
      <c r="PTH113" s="921"/>
      <c r="PTI113" s="921"/>
      <c r="PTJ113" s="921"/>
      <c r="PTK113" s="921"/>
      <c r="PTL113" s="921"/>
      <c r="PTM113" s="921"/>
      <c r="PTN113" s="921"/>
      <c r="PTO113" s="921"/>
      <c r="PTP113" s="921"/>
      <c r="PTQ113" s="921"/>
      <c r="PTR113" s="921"/>
      <c r="PTS113" s="921"/>
      <c r="PTT113" s="921"/>
      <c r="PTU113" s="921"/>
      <c r="PTV113" s="921"/>
      <c r="PTW113" s="921"/>
      <c r="PTX113" s="921"/>
      <c r="PTY113" s="921"/>
      <c r="PTZ113" s="921"/>
      <c r="PUA113" s="921"/>
      <c r="PUB113" s="921"/>
      <c r="PUC113" s="921"/>
      <c r="PUD113" s="921"/>
      <c r="PUE113" s="921"/>
      <c r="PUF113" s="921"/>
      <c r="PUG113" s="921"/>
      <c r="PUH113" s="921"/>
      <c r="PUI113" s="921"/>
      <c r="PUJ113" s="921"/>
      <c r="PUK113" s="921"/>
      <c r="PUL113" s="921"/>
      <c r="PUM113" s="921"/>
      <c r="PUN113" s="921"/>
      <c r="PUO113" s="921"/>
      <c r="PUP113" s="921"/>
      <c r="PUQ113" s="921"/>
      <c r="PUR113" s="921"/>
      <c r="PUS113" s="921"/>
      <c r="PUT113" s="921"/>
      <c r="PUU113" s="921"/>
      <c r="PUV113" s="921"/>
      <c r="PUW113" s="921"/>
      <c r="PUX113" s="921"/>
      <c r="PUY113" s="921"/>
      <c r="PUZ113" s="921"/>
      <c r="PVA113" s="921"/>
      <c r="PVB113" s="921"/>
      <c r="PVC113" s="921"/>
      <c r="PVD113" s="921"/>
      <c r="PVE113" s="921"/>
      <c r="PVF113" s="921"/>
      <c r="PVG113" s="921"/>
      <c r="PVH113" s="921"/>
      <c r="PVI113" s="921"/>
      <c r="PVJ113" s="921"/>
      <c r="PVK113" s="921"/>
      <c r="PVL113" s="921"/>
      <c r="PVM113" s="921"/>
      <c r="PVN113" s="921"/>
      <c r="PVO113" s="921"/>
      <c r="PVP113" s="921"/>
      <c r="PVQ113" s="921"/>
      <c r="PVR113" s="921"/>
      <c r="PVS113" s="921"/>
      <c r="PVT113" s="921"/>
      <c r="PVU113" s="921"/>
      <c r="PVV113" s="921"/>
      <c r="PVW113" s="921"/>
      <c r="PVX113" s="921"/>
      <c r="PVY113" s="921"/>
      <c r="PVZ113" s="921"/>
      <c r="PWA113" s="921"/>
      <c r="PWB113" s="921"/>
      <c r="PWC113" s="921"/>
      <c r="PWD113" s="921"/>
      <c r="PWE113" s="921"/>
      <c r="PWF113" s="921"/>
      <c r="PWG113" s="921"/>
      <c r="PWH113" s="921"/>
      <c r="PWI113" s="921"/>
      <c r="PWJ113" s="921"/>
      <c r="PWK113" s="921"/>
      <c r="PWL113" s="921"/>
      <c r="PWM113" s="921"/>
      <c r="PWN113" s="921"/>
      <c r="PWO113" s="921"/>
      <c r="PWP113" s="921"/>
      <c r="PWQ113" s="921"/>
      <c r="PWR113" s="921"/>
      <c r="PWS113" s="921"/>
      <c r="PWT113" s="921"/>
      <c r="PWU113" s="921"/>
      <c r="PWV113" s="921"/>
      <c r="PWW113" s="921"/>
      <c r="PWX113" s="921"/>
      <c r="PWY113" s="921"/>
      <c r="PWZ113" s="921"/>
      <c r="PXA113" s="921"/>
      <c r="PXB113" s="921"/>
      <c r="PXC113" s="921"/>
      <c r="PXD113" s="921"/>
      <c r="PXE113" s="921"/>
      <c r="PXF113" s="921"/>
      <c r="PXG113" s="921"/>
      <c r="PXH113" s="921"/>
      <c r="PXI113" s="921"/>
      <c r="PXJ113" s="921"/>
      <c r="PXK113" s="921"/>
      <c r="PXL113" s="921"/>
      <c r="PXM113" s="921"/>
      <c r="PXN113" s="921"/>
      <c r="PXO113" s="921"/>
      <c r="PXP113" s="921"/>
      <c r="PXQ113" s="921"/>
      <c r="PXR113" s="921"/>
      <c r="PXS113" s="921"/>
      <c r="PXT113" s="921"/>
      <c r="PXU113" s="921"/>
      <c r="PXV113" s="921"/>
      <c r="PXW113" s="921"/>
      <c r="PXX113" s="921"/>
      <c r="PXY113" s="921"/>
      <c r="PXZ113" s="921"/>
      <c r="PYA113" s="921"/>
      <c r="PYB113" s="921"/>
      <c r="PYC113" s="921"/>
      <c r="PYD113" s="921"/>
      <c r="PYE113" s="921"/>
      <c r="PYF113" s="921"/>
      <c r="PYG113" s="921"/>
      <c r="PYH113" s="921"/>
      <c r="PYI113" s="921"/>
      <c r="PYJ113" s="921"/>
      <c r="PYK113" s="921"/>
      <c r="PYL113" s="921"/>
      <c r="PYM113" s="921"/>
      <c r="PYN113" s="921"/>
      <c r="PYO113" s="921"/>
      <c r="PYP113" s="921"/>
      <c r="PYQ113" s="921"/>
      <c r="PYR113" s="921"/>
      <c r="PYS113" s="921"/>
      <c r="PYT113" s="921"/>
      <c r="PYU113" s="921"/>
      <c r="PYV113" s="921"/>
      <c r="PYW113" s="921"/>
      <c r="PYX113" s="921"/>
      <c r="PYY113" s="921"/>
      <c r="PYZ113" s="921"/>
      <c r="PZA113" s="921"/>
      <c r="PZB113" s="921"/>
      <c r="PZC113" s="921"/>
      <c r="PZD113" s="921"/>
      <c r="PZE113" s="921"/>
      <c r="PZF113" s="921"/>
      <c r="PZG113" s="921"/>
      <c r="PZH113" s="921"/>
      <c r="PZI113" s="921"/>
      <c r="PZJ113" s="921"/>
      <c r="PZK113" s="921"/>
      <c r="PZL113" s="921"/>
      <c r="PZM113" s="921"/>
      <c r="PZN113" s="921"/>
      <c r="PZO113" s="921"/>
      <c r="PZP113" s="921"/>
      <c r="PZQ113" s="921"/>
      <c r="PZR113" s="921"/>
      <c r="PZS113" s="921"/>
      <c r="PZT113" s="921"/>
      <c r="PZU113" s="921"/>
      <c r="PZV113" s="921"/>
      <c r="PZW113" s="921"/>
      <c r="PZX113" s="921"/>
      <c r="PZY113" s="921"/>
      <c r="PZZ113" s="921"/>
      <c r="QAA113" s="921"/>
      <c r="QAB113" s="921"/>
      <c r="QAC113" s="921"/>
      <c r="QAD113" s="921"/>
      <c r="QAE113" s="921"/>
      <c r="QAF113" s="921"/>
      <c r="QAG113" s="921"/>
      <c r="QAH113" s="921"/>
      <c r="QAI113" s="921"/>
      <c r="QAJ113" s="921"/>
      <c r="QAK113" s="921"/>
      <c r="QAL113" s="921"/>
      <c r="QAM113" s="921"/>
      <c r="QAN113" s="921"/>
      <c r="QAO113" s="921"/>
      <c r="QAP113" s="921"/>
      <c r="QAQ113" s="921"/>
      <c r="QAR113" s="921"/>
      <c r="QAS113" s="921"/>
      <c r="QAT113" s="921"/>
      <c r="QAU113" s="921"/>
      <c r="QAV113" s="921"/>
      <c r="QAW113" s="921"/>
      <c r="QAX113" s="921"/>
      <c r="QAY113" s="921"/>
      <c r="QAZ113" s="921"/>
      <c r="QBA113" s="921"/>
      <c r="QBB113" s="921"/>
      <c r="QBC113" s="921"/>
      <c r="QBD113" s="921"/>
      <c r="QBE113" s="921"/>
      <c r="QBF113" s="921"/>
      <c r="QBG113" s="921"/>
      <c r="QBH113" s="921"/>
      <c r="QBI113" s="921"/>
      <c r="QBJ113" s="921"/>
      <c r="QBK113" s="921"/>
      <c r="QBL113" s="921"/>
      <c r="QBM113" s="921"/>
      <c r="QBN113" s="921"/>
      <c r="QBO113" s="921"/>
      <c r="QBP113" s="921"/>
      <c r="QBQ113" s="921"/>
      <c r="QBR113" s="921"/>
      <c r="QBS113" s="921"/>
      <c r="QBT113" s="921"/>
      <c r="QBU113" s="921"/>
      <c r="QBV113" s="921"/>
      <c r="QBW113" s="921"/>
      <c r="QBX113" s="921"/>
      <c r="QBY113" s="921"/>
      <c r="QBZ113" s="921"/>
      <c r="QCA113" s="921"/>
      <c r="QCB113" s="921"/>
      <c r="QCC113" s="921"/>
      <c r="QCD113" s="921"/>
      <c r="QCE113" s="921"/>
      <c r="QCF113" s="921"/>
      <c r="QCG113" s="921"/>
      <c r="QCH113" s="921"/>
      <c r="QCI113" s="921"/>
      <c r="QCJ113" s="921"/>
      <c r="QCK113" s="921"/>
      <c r="QCL113" s="921"/>
      <c r="QCM113" s="921"/>
      <c r="QCN113" s="921"/>
      <c r="QCO113" s="921"/>
      <c r="QCP113" s="921"/>
      <c r="QCQ113" s="921"/>
      <c r="QCR113" s="921"/>
      <c r="QCS113" s="921"/>
      <c r="QCT113" s="921"/>
      <c r="QCU113" s="921"/>
      <c r="QCV113" s="921"/>
      <c r="QCW113" s="921"/>
      <c r="QCX113" s="921"/>
      <c r="QCY113" s="921"/>
      <c r="QCZ113" s="921"/>
      <c r="QDA113" s="921"/>
      <c r="QDB113" s="921"/>
      <c r="QDC113" s="921"/>
      <c r="QDD113" s="921"/>
      <c r="QDE113" s="921"/>
      <c r="QDF113" s="921"/>
      <c r="QDG113" s="921"/>
      <c r="QDH113" s="921"/>
      <c r="QDI113" s="921"/>
      <c r="QDJ113" s="921"/>
      <c r="QDK113" s="921"/>
      <c r="QDL113" s="921"/>
      <c r="QDM113" s="921"/>
      <c r="QDN113" s="921"/>
      <c r="QDO113" s="921"/>
      <c r="QDP113" s="921"/>
      <c r="QDQ113" s="921"/>
      <c r="QDR113" s="921"/>
      <c r="QDS113" s="921"/>
      <c r="QDT113" s="921"/>
      <c r="QDU113" s="921"/>
      <c r="QDV113" s="921"/>
      <c r="QDW113" s="921"/>
      <c r="QDX113" s="921"/>
      <c r="QDY113" s="921"/>
      <c r="QDZ113" s="921"/>
      <c r="QEA113" s="921"/>
      <c r="QEB113" s="921"/>
      <c r="QEC113" s="921"/>
      <c r="QED113" s="921"/>
      <c r="QEE113" s="921"/>
      <c r="QEF113" s="921"/>
      <c r="QEG113" s="921"/>
      <c r="QEH113" s="921"/>
      <c r="QEI113" s="921"/>
      <c r="QEJ113" s="921"/>
      <c r="QEK113" s="921"/>
      <c r="QEL113" s="921"/>
      <c r="QEM113" s="921"/>
      <c r="QEN113" s="921"/>
      <c r="QEO113" s="921"/>
      <c r="QEP113" s="921"/>
      <c r="QEQ113" s="921"/>
      <c r="QER113" s="921"/>
      <c r="QES113" s="921"/>
      <c r="QET113" s="921"/>
      <c r="QEU113" s="921"/>
      <c r="QEV113" s="921"/>
      <c r="QEW113" s="921"/>
      <c r="QEX113" s="921"/>
      <c r="QEY113" s="921"/>
      <c r="QEZ113" s="921"/>
      <c r="QFA113" s="921"/>
      <c r="QFB113" s="921"/>
      <c r="QFC113" s="921"/>
      <c r="QFD113" s="921"/>
      <c r="QFE113" s="921"/>
      <c r="QFF113" s="921"/>
      <c r="QFG113" s="921"/>
      <c r="QFH113" s="921"/>
      <c r="QFI113" s="921"/>
      <c r="QFJ113" s="921"/>
      <c r="QFK113" s="921"/>
      <c r="QFL113" s="921"/>
      <c r="QFM113" s="921"/>
      <c r="QFN113" s="921"/>
      <c r="QFO113" s="921"/>
      <c r="QFP113" s="921"/>
      <c r="QFQ113" s="921"/>
      <c r="QFR113" s="921"/>
      <c r="QFS113" s="921"/>
      <c r="QFT113" s="921"/>
      <c r="QFU113" s="921"/>
      <c r="QFV113" s="921"/>
      <c r="QFW113" s="921"/>
      <c r="QFX113" s="921"/>
      <c r="QFY113" s="921"/>
      <c r="QFZ113" s="921"/>
      <c r="QGA113" s="921"/>
      <c r="QGB113" s="921"/>
      <c r="QGC113" s="921"/>
      <c r="QGD113" s="921"/>
      <c r="QGE113" s="921"/>
      <c r="QGF113" s="921"/>
      <c r="QGG113" s="921"/>
      <c r="QGH113" s="921"/>
      <c r="QGI113" s="921"/>
      <c r="QGJ113" s="921"/>
      <c r="QGK113" s="921"/>
      <c r="QGL113" s="921"/>
      <c r="QGM113" s="921"/>
      <c r="QGN113" s="921"/>
      <c r="QGO113" s="921"/>
      <c r="QGP113" s="921"/>
      <c r="QGQ113" s="921"/>
      <c r="QGR113" s="921"/>
      <c r="QGS113" s="921"/>
      <c r="QGT113" s="921"/>
      <c r="QGU113" s="921"/>
      <c r="QGV113" s="921"/>
      <c r="QGW113" s="921"/>
      <c r="QGX113" s="921"/>
      <c r="QGY113" s="921"/>
      <c r="QGZ113" s="921"/>
      <c r="QHA113" s="921"/>
      <c r="QHB113" s="921"/>
      <c r="QHC113" s="921"/>
      <c r="QHD113" s="921"/>
      <c r="QHE113" s="921"/>
      <c r="QHF113" s="921"/>
      <c r="QHG113" s="921"/>
      <c r="QHH113" s="921"/>
      <c r="QHI113" s="921"/>
      <c r="QHJ113" s="921"/>
      <c r="QHK113" s="921"/>
      <c r="QHL113" s="921"/>
      <c r="QHM113" s="921"/>
      <c r="QHN113" s="921"/>
      <c r="QHO113" s="921"/>
      <c r="QHP113" s="921"/>
      <c r="QHQ113" s="921"/>
      <c r="QHR113" s="921"/>
      <c r="QHS113" s="921"/>
      <c r="QHT113" s="921"/>
      <c r="QHU113" s="921"/>
      <c r="QHV113" s="921"/>
      <c r="QHW113" s="921"/>
      <c r="QHX113" s="921"/>
      <c r="QHY113" s="921"/>
      <c r="QHZ113" s="921"/>
      <c r="QIA113" s="921"/>
      <c r="QIB113" s="921"/>
      <c r="QIC113" s="921"/>
      <c r="QID113" s="921"/>
      <c r="QIE113" s="921"/>
      <c r="QIF113" s="921"/>
      <c r="QIG113" s="921"/>
      <c r="QIH113" s="921"/>
      <c r="QII113" s="921"/>
      <c r="QIJ113" s="921"/>
      <c r="QIK113" s="921"/>
      <c r="QIL113" s="921"/>
      <c r="QIM113" s="921"/>
      <c r="QIN113" s="921"/>
      <c r="QIO113" s="921"/>
      <c r="QIP113" s="921"/>
      <c r="QIQ113" s="921"/>
      <c r="QIR113" s="921"/>
      <c r="QIS113" s="921"/>
      <c r="QIT113" s="921"/>
      <c r="QIU113" s="921"/>
      <c r="QIV113" s="921"/>
      <c r="QIW113" s="921"/>
      <c r="QIX113" s="921"/>
      <c r="QIY113" s="921"/>
      <c r="QIZ113" s="921"/>
      <c r="QJA113" s="921"/>
      <c r="QJB113" s="921"/>
      <c r="QJC113" s="921"/>
      <c r="QJD113" s="921"/>
      <c r="QJE113" s="921"/>
      <c r="QJF113" s="921"/>
      <c r="QJG113" s="921"/>
      <c r="QJH113" s="921"/>
      <c r="QJI113" s="921"/>
      <c r="QJJ113" s="921"/>
      <c r="QJK113" s="921"/>
      <c r="QJL113" s="921"/>
      <c r="QJM113" s="921"/>
      <c r="QJN113" s="921"/>
      <c r="QJO113" s="921"/>
      <c r="QJP113" s="921"/>
      <c r="QJQ113" s="921"/>
      <c r="QJR113" s="921"/>
      <c r="QJS113" s="921"/>
      <c r="QJT113" s="921"/>
      <c r="QJU113" s="921"/>
      <c r="QJV113" s="921"/>
      <c r="QJW113" s="921"/>
      <c r="QJX113" s="921"/>
      <c r="QJY113" s="921"/>
      <c r="QJZ113" s="921"/>
      <c r="QKA113" s="921"/>
      <c r="QKB113" s="921"/>
      <c r="QKC113" s="921"/>
      <c r="QKD113" s="921"/>
      <c r="QKE113" s="921"/>
      <c r="QKF113" s="921"/>
      <c r="QKG113" s="921"/>
      <c r="QKH113" s="921"/>
      <c r="QKI113" s="921"/>
      <c r="QKJ113" s="921"/>
      <c r="QKK113" s="921"/>
      <c r="QKL113" s="921"/>
      <c r="QKM113" s="921"/>
      <c r="QKN113" s="921"/>
      <c r="QKO113" s="921"/>
      <c r="QKP113" s="921"/>
      <c r="QKQ113" s="921"/>
      <c r="QKR113" s="921"/>
      <c r="QKS113" s="921"/>
      <c r="QKT113" s="921"/>
      <c r="QKU113" s="921"/>
      <c r="QKV113" s="921"/>
      <c r="QKW113" s="921"/>
      <c r="QKX113" s="921"/>
      <c r="QKY113" s="921"/>
      <c r="QKZ113" s="921"/>
      <c r="QLA113" s="921"/>
      <c r="QLB113" s="921"/>
      <c r="QLC113" s="921"/>
      <c r="QLD113" s="921"/>
      <c r="QLE113" s="921"/>
      <c r="QLF113" s="921"/>
      <c r="QLG113" s="921"/>
      <c r="QLH113" s="921"/>
      <c r="QLI113" s="921"/>
      <c r="QLJ113" s="921"/>
      <c r="QLK113" s="921"/>
      <c r="QLL113" s="921"/>
      <c r="QLM113" s="921"/>
      <c r="QLN113" s="921"/>
      <c r="QLO113" s="921"/>
      <c r="QLP113" s="921"/>
      <c r="QLQ113" s="921"/>
      <c r="QLR113" s="921"/>
      <c r="QLS113" s="921"/>
      <c r="QLT113" s="921"/>
      <c r="QLU113" s="921"/>
      <c r="QLV113" s="921"/>
      <c r="QLW113" s="921"/>
      <c r="QLX113" s="921"/>
      <c r="QLY113" s="921"/>
      <c r="QLZ113" s="921"/>
      <c r="QMA113" s="921"/>
      <c r="QMB113" s="921"/>
      <c r="QMC113" s="921"/>
      <c r="QMD113" s="921"/>
      <c r="QME113" s="921"/>
      <c r="QMF113" s="921"/>
      <c r="QMG113" s="921"/>
      <c r="QMH113" s="921"/>
      <c r="QMI113" s="921"/>
      <c r="QMJ113" s="921"/>
      <c r="QMK113" s="921"/>
      <c r="QML113" s="921"/>
      <c r="QMM113" s="921"/>
      <c r="QMN113" s="921"/>
      <c r="QMO113" s="921"/>
      <c r="QMP113" s="921"/>
      <c r="QMQ113" s="921"/>
      <c r="QMR113" s="921"/>
      <c r="QMS113" s="921"/>
      <c r="QMT113" s="921"/>
      <c r="QMU113" s="921"/>
      <c r="QMV113" s="921"/>
      <c r="QMW113" s="921"/>
      <c r="QMX113" s="921"/>
      <c r="QMY113" s="921"/>
      <c r="QMZ113" s="921"/>
      <c r="QNA113" s="921"/>
      <c r="QNB113" s="921"/>
      <c r="QNC113" s="921"/>
      <c r="QND113" s="921"/>
      <c r="QNE113" s="921"/>
      <c r="QNF113" s="921"/>
      <c r="QNG113" s="921"/>
      <c r="QNH113" s="921"/>
      <c r="QNI113" s="921"/>
      <c r="QNJ113" s="921"/>
      <c r="QNK113" s="921"/>
      <c r="QNL113" s="921"/>
      <c r="QNM113" s="921"/>
      <c r="QNN113" s="921"/>
      <c r="QNO113" s="921"/>
      <c r="QNP113" s="921"/>
      <c r="QNQ113" s="921"/>
      <c r="QNR113" s="921"/>
      <c r="QNS113" s="921"/>
      <c r="QNT113" s="921"/>
      <c r="QNU113" s="921"/>
      <c r="QNV113" s="921"/>
      <c r="QNW113" s="921"/>
      <c r="QNX113" s="921"/>
      <c r="QNY113" s="921"/>
      <c r="QNZ113" s="921"/>
      <c r="QOA113" s="921"/>
      <c r="QOB113" s="921"/>
      <c r="QOC113" s="921"/>
      <c r="QOD113" s="921"/>
      <c r="QOE113" s="921"/>
      <c r="QOF113" s="921"/>
      <c r="QOG113" s="921"/>
      <c r="QOH113" s="921"/>
      <c r="QOI113" s="921"/>
      <c r="QOJ113" s="921"/>
      <c r="QOK113" s="921"/>
      <c r="QOL113" s="921"/>
      <c r="QOM113" s="921"/>
      <c r="QON113" s="921"/>
      <c r="QOO113" s="921"/>
      <c r="QOP113" s="921"/>
      <c r="QOQ113" s="921"/>
      <c r="QOR113" s="921"/>
      <c r="QOS113" s="921"/>
      <c r="QOT113" s="921"/>
      <c r="QOU113" s="921"/>
      <c r="QOV113" s="921"/>
      <c r="QOW113" s="921"/>
      <c r="QOX113" s="921"/>
      <c r="QOY113" s="921"/>
      <c r="QOZ113" s="921"/>
      <c r="QPA113" s="921"/>
      <c r="QPB113" s="921"/>
      <c r="QPC113" s="921"/>
      <c r="QPD113" s="921"/>
      <c r="QPE113" s="921"/>
      <c r="QPF113" s="921"/>
      <c r="QPG113" s="921"/>
      <c r="QPH113" s="921"/>
      <c r="QPI113" s="921"/>
      <c r="QPJ113" s="921"/>
      <c r="QPK113" s="921"/>
      <c r="QPL113" s="921"/>
      <c r="QPM113" s="921"/>
      <c r="QPN113" s="921"/>
      <c r="QPO113" s="921"/>
      <c r="QPP113" s="921"/>
      <c r="QPQ113" s="921"/>
      <c r="QPR113" s="921"/>
      <c r="QPS113" s="921"/>
      <c r="QPT113" s="921"/>
      <c r="QPU113" s="921"/>
      <c r="QPV113" s="921"/>
      <c r="QPW113" s="921"/>
      <c r="QPX113" s="921"/>
      <c r="QPY113" s="921"/>
      <c r="QPZ113" s="921"/>
      <c r="QQA113" s="921"/>
      <c r="QQB113" s="921"/>
      <c r="QQC113" s="921"/>
      <c r="QQD113" s="921"/>
      <c r="QQE113" s="921"/>
      <c r="QQF113" s="921"/>
      <c r="QQG113" s="921"/>
      <c r="QQH113" s="921"/>
      <c r="QQI113" s="921"/>
      <c r="QQJ113" s="921"/>
      <c r="QQK113" s="921"/>
      <c r="QQL113" s="921"/>
      <c r="QQM113" s="921"/>
      <c r="QQN113" s="921"/>
      <c r="QQO113" s="921"/>
      <c r="QQP113" s="921"/>
      <c r="QQQ113" s="921"/>
      <c r="QQR113" s="921"/>
      <c r="QQS113" s="921"/>
      <c r="QQT113" s="921"/>
      <c r="QQU113" s="921"/>
      <c r="QQV113" s="921"/>
      <c r="QQW113" s="921"/>
      <c r="QQX113" s="921"/>
      <c r="QQY113" s="921"/>
      <c r="QQZ113" s="921"/>
      <c r="QRA113" s="921"/>
      <c r="QRB113" s="921"/>
      <c r="QRC113" s="921"/>
      <c r="QRD113" s="921"/>
      <c r="QRE113" s="921"/>
      <c r="QRF113" s="921"/>
      <c r="QRG113" s="921"/>
      <c r="QRH113" s="921"/>
      <c r="QRI113" s="921"/>
      <c r="QRJ113" s="921"/>
      <c r="QRK113" s="921"/>
      <c r="QRL113" s="921"/>
      <c r="QRM113" s="921"/>
      <c r="QRN113" s="921"/>
      <c r="QRO113" s="921"/>
      <c r="QRP113" s="921"/>
      <c r="QRQ113" s="921"/>
      <c r="QRR113" s="921"/>
      <c r="QRS113" s="921"/>
      <c r="QRT113" s="921"/>
      <c r="QRU113" s="921"/>
      <c r="QRV113" s="921"/>
      <c r="QRW113" s="921"/>
      <c r="QRX113" s="921"/>
      <c r="QRY113" s="921"/>
      <c r="QRZ113" s="921"/>
      <c r="QSA113" s="921"/>
      <c r="QSB113" s="921"/>
      <c r="QSC113" s="921"/>
      <c r="QSD113" s="921"/>
      <c r="QSE113" s="921"/>
      <c r="QSF113" s="921"/>
      <c r="QSG113" s="921"/>
      <c r="QSH113" s="921"/>
      <c r="QSI113" s="921"/>
      <c r="QSJ113" s="921"/>
      <c r="QSK113" s="921"/>
      <c r="QSL113" s="921"/>
      <c r="QSM113" s="921"/>
      <c r="QSN113" s="921"/>
      <c r="QSO113" s="921"/>
      <c r="QSP113" s="921"/>
      <c r="QSQ113" s="921"/>
      <c r="QSR113" s="921"/>
      <c r="QSS113" s="921"/>
      <c r="QST113" s="921"/>
      <c r="QSU113" s="921"/>
      <c r="QSV113" s="921"/>
      <c r="QSW113" s="921"/>
      <c r="QSX113" s="921"/>
      <c r="QSY113" s="921"/>
      <c r="QSZ113" s="921"/>
      <c r="QTA113" s="921"/>
      <c r="QTB113" s="921"/>
      <c r="QTC113" s="921"/>
      <c r="QTD113" s="921"/>
      <c r="QTE113" s="921"/>
      <c r="QTF113" s="921"/>
      <c r="QTG113" s="921"/>
      <c r="QTH113" s="921"/>
      <c r="QTI113" s="921"/>
      <c r="QTJ113" s="921"/>
      <c r="QTK113" s="921"/>
      <c r="QTL113" s="921"/>
      <c r="QTM113" s="921"/>
      <c r="QTN113" s="921"/>
      <c r="QTO113" s="921"/>
      <c r="QTP113" s="921"/>
      <c r="QTQ113" s="921"/>
      <c r="QTR113" s="921"/>
      <c r="QTS113" s="921"/>
      <c r="QTT113" s="921"/>
      <c r="QTU113" s="921"/>
      <c r="QTV113" s="921"/>
      <c r="QTW113" s="921"/>
      <c r="QTX113" s="921"/>
      <c r="QTY113" s="921"/>
      <c r="QTZ113" s="921"/>
      <c r="QUA113" s="921"/>
      <c r="QUB113" s="921"/>
      <c r="QUC113" s="921"/>
      <c r="QUD113" s="921"/>
      <c r="QUE113" s="921"/>
      <c r="QUF113" s="921"/>
      <c r="QUG113" s="921"/>
      <c r="QUH113" s="921"/>
      <c r="QUI113" s="921"/>
      <c r="QUJ113" s="921"/>
      <c r="QUK113" s="921"/>
      <c r="QUL113" s="921"/>
      <c r="QUM113" s="921"/>
      <c r="QUN113" s="921"/>
      <c r="QUO113" s="921"/>
      <c r="QUP113" s="921"/>
      <c r="QUQ113" s="921"/>
      <c r="QUR113" s="921"/>
      <c r="QUS113" s="921"/>
      <c r="QUT113" s="921"/>
      <c r="QUU113" s="921"/>
      <c r="QUV113" s="921"/>
      <c r="QUW113" s="921"/>
      <c r="QUX113" s="921"/>
      <c r="QUY113" s="921"/>
      <c r="QUZ113" s="921"/>
      <c r="QVA113" s="921"/>
      <c r="QVB113" s="921"/>
      <c r="QVC113" s="921"/>
      <c r="QVD113" s="921"/>
      <c r="QVE113" s="921"/>
      <c r="QVF113" s="921"/>
      <c r="QVG113" s="921"/>
      <c r="QVH113" s="921"/>
      <c r="QVI113" s="921"/>
      <c r="QVJ113" s="921"/>
      <c r="QVK113" s="921"/>
      <c r="QVL113" s="921"/>
      <c r="QVM113" s="921"/>
      <c r="QVN113" s="921"/>
      <c r="QVO113" s="921"/>
      <c r="QVP113" s="921"/>
      <c r="QVQ113" s="921"/>
      <c r="QVR113" s="921"/>
      <c r="QVS113" s="921"/>
      <c r="QVT113" s="921"/>
      <c r="QVU113" s="921"/>
      <c r="QVV113" s="921"/>
      <c r="QVW113" s="921"/>
      <c r="QVX113" s="921"/>
      <c r="QVY113" s="921"/>
      <c r="QVZ113" s="921"/>
      <c r="QWA113" s="921"/>
      <c r="QWB113" s="921"/>
      <c r="QWC113" s="921"/>
      <c r="QWD113" s="921"/>
      <c r="QWE113" s="921"/>
      <c r="QWF113" s="921"/>
      <c r="QWG113" s="921"/>
      <c r="QWH113" s="921"/>
      <c r="QWI113" s="921"/>
      <c r="QWJ113" s="921"/>
      <c r="QWK113" s="921"/>
      <c r="QWL113" s="921"/>
      <c r="QWM113" s="921"/>
      <c r="QWN113" s="921"/>
      <c r="QWO113" s="921"/>
      <c r="QWP113" s="921"/>
      <c r="QWQ113" s="921"/>
      <c r="QWR113" s="921"/>
      <c r="QWS113" s="921"/>
      <c r="QWT113" s="921"/>
      <c r="QWU113" s="921"/>
      <c r="QWV113" s="921"/>
      <c r="QWW113" s="921"/>
      <c r="QWX113" s="921"/>
      <c r="QWY113" s="921"/>
      <c r="QWZ113" s="921"/>
      <c r="QXA113" s="921"/>
      <c r="QXB113" s="921"/>
      <c r="QXC113" s="921"/>
      <c r="QXD113" s="921"/>
      <c r="QXE113" s="921"/>
      <c r="QXF113" s="921"/>
      <c r="QXG113" s="921"/>
      <c r="QXH113" s="921"/>
      <c r="QXI113" s="921"/>
      <c r="QXJ113" s="921"/>
      <c r="QXK113" s="921"/>
      <c r="QXL113" s="921"/>
      <c r="QXM113" s="921"/>
      <c r="QXN113" s="921"/>
      <c r="QXO113" s="921"/>
      <c r="QXP113" s="921"/>
      <c r="QXQ113" s="921"/>
      <c r="QXR113" s="921"/>
      <c r="QXS113" s="921"/>
      <c r="QXT113" s="921"/>
      <c r="QXU113" s="921"/>
      <c r="QXV113" s="921"/>
      <c r="QXW113" s="921"/>
      <c r="QXX113" s="921"/>
      <c r="QXY113" s="921"/>
      <c r="QXZ113" s="921"/>
      <c r="QYA113" s="921"/>
      <c r="QYB113" s="921"/>
      <c r="QYC113" s="921"/>
      <c r="QYD113" s="921"/>
      <c r="QYE113" s="921"/>
      <c r="QYF113" s="921"/>
      <c r="QYG113" s="921"/>
      <c r="QYH113" s="921"/>
      <c r="QYI113" s="921"/>
      <c r="QYJ113" s="921"/>
      <c r="QYK113" s="921"/>
      <c r="QYL113" s="921"/>
      <c r="QYM113" s="921"/>
      <c r="QYN113" s="921"/>
      <c r="QYO113" s="921"/>
      <c r="QYP113" s="921"/>
      <c r="QYQ113" s="921"/>
      <c r="QYR113" s="921"/>
      <c r="QYS113" s="921"/>
      <c r="QYT113" s="921"/>
      <c r="QYU113" s="921"/>
      <c r="QYV113" s="921"/>
      <c r="QYW113" s="921"/>
      <c r="QYX113" s="921"/>
      <c r="QYY113" s="921"/>
      <c r="QYZ113" s="921"/>
      <c r="QZA113" s="921"/>
      <c r="QZB113" s="921"/>
      <c r="QZC113" s="921"/>
      <c r="QZD113" s="921"/>
      <c r="QZE113" s="921"/>
      <c r="QZF113" s="921"/>
      <c r="QZG113" s="921"/>
      <c r="QZH113" s="921"/>
      <c r="QZI113" s="921"/>
      <c r="QZJ113" s="921"/>
      <c r="QZK113" s="921"/>
      <c r="QZL113" s="921"/>
      <c r="QZM113" s="921"/>
      <c r="QZN113" s="921"/>
      <c r="QZO113" s="921"/>
      <c r="QZP113" s="921"/>
      <c r="QZQ113" s="921"/>
      <c r="QZR113" s="921"/>
      <c r="QZS113" s="921"/>
      <c r="QZT113" s="921"/>
      <c r="QZU113" s="921"/>
      <c r="QZV113" s="921"/>
      <c r="QZW113" s="921"/>
      <c r="QZX113" s="921"/>
      <c r="QZY113" s="921"/>
      <c r="QZZ113" s="921"/>
      <c r="RAA113" s="921"/>
      <c r="RAB113" s="921"/>
      <c r="RAC113" s="921"/>
      <c r="RAD113" s="921"/>
      <c r="RAE113" s="921"/>
      <c r="RAF113" s="921"/>
      <c r="RAG113" s="921"/>
      <c r="RAH113" s="921"/>
      <c r="RAI113" s="921"/>
      <c r="RAJ113" s="921"/>
      <c r="RAK113" s="921"/>
      <c r="RAL113" s="921"/>
      <c r="RAM113" s="921"/>
      <c r="RAN113" s="921"/>
      <c r="RAO113" s="921"/>
      <c r="RAP113" s="921"/>
      <c r="RAQ113" s="921"/>
      <c r="RAR113" s="921"/>
      <c r="RAS113" s="921"/>
      <c r="RAT113" s="921"/>
      <c r="RAU113" s="921"/>
      <c r="RAV113" s="921"/>
      <c r="RAW113" s="921"/>
      <c r="RAX113" s="921"/>
      <c r="RAY113" s="921"/>
      <c r="RAZ113" s="921"/>
      <c r="RBA113" s="921"/>
      <c r="RBB113" s="921"/>
      <c r="RBC113" s="921"/>
      <c r="RBD113" s="921"/>
      <c r="RBE113" s="921"/>
      <c r="RBF113" s="921"/>
      <c r="RBG113" s="921"/>
      <c r="RBH113" s="921"/>
      <c r="RBI113" s="921"/>
      <c r="RBJ113" s="921"/>
      <c r="RBK113" s="921"/>
      <c r="RBL113" s="921"/>
      <c r="RBM113" s="921"/>
      <c r="RBN113" s="921"/>
      <c r="RBO113" s="921"/>
      <c r="RBP113" s="921"/>
      <c r="RBQ113" s="921"/>
      <c r="RBR113" s="921"/>
      <c r="RBS113" s="921"/>
      <c r="RBT113" s="921"/>
      <c r="RBU113" s="921"/>
      <c r="RBV113" s="921"/>
      <c r="RBW113" s="921"/>
      <c r="RBX113" s="921"/>
      <c r="RBY113" s="921"/>
      <c r="RBZ113" s="921"/>
      <c r="RCA113" s="921"/>
      <c r="RCB113" s="921"/>
      <c r="RCC113" s="921"/>
      <c r="RCD113" s="921"/>
      <c r="RCE113" s="921"/>
      <c r="RCF113" s="921"/>
      <c r="RCG113" s="921"/>
      <c r="RCH113" s="921"/>
      <c r="RCI113" s="921"/>
      <c r="RCJ113" s="921"/>
      <c r="RCK113" s="921"/>
      <c r="RCL113" s="921"/>
      <c r="RCM113" s="921"/>
      <c r="RCN113" s="921"/>
      <c r="RCO113" s="921"/>
      <c r="RCP113" s="921"/>
      <c r="RCQ113" s="921"/>
      <c r="RCR113" s="921"/>
      <c r="RCS113" s="921"/>
      <c r="RCT113" s="921"/>
      <c r="RCU113" s="921"/>
      <c r="RCV113" s="921"/>
      <c r="RCW113" s="921"/>
      <c r="RCX113" s="921"/>
      <c r="RCY113" s="921"/>
      <c r="RCZ113" s="921"/>
      <c r="RDA113" s="921"/>
      <c r="RDB113" s="921"/>
      <c r="RDC113" s="921"/>
      <c r="RDD113" s="921"/>
      <c r="RDE113" s="921"/>
      <c r="RDF113" s="921"/>
      <c r="RDG113" s="921"/>
      <c r="RDH113" s="921"/>
      <c r="RDI113" s="921"/>
      <c r="RDJ113" s="921"/>
      <c r="RDK113" s="921"/>
      <c r="RDL113" s="921"/>
      <c r="RDM113" s="921"/>
      <c r="RDN113" s="921"/>
      <c r="RDO113" s="921"/>
      <c r="RDP113" s="921"/>
      <c r="RDQ113" s="921"/>
      <c r="RDR113" s="921"/>
      <c r="RDS113" s="921"/>
      <c r="RDT113" s="921"/>
      <c r="RDU113" s="921"/>
      <c r="RDV113" s="921"/>
      <c r="RDW113" s="921"/>
      <c r="RDX113" s="921"/>
      <c r="RDY113" s="921"/>
      <c r="RDZ113" s="921"/>
      <c r="REA113" s="921"/>
      <c r="REB113" s="921"/>
      <c r="REC113" s="921"/>
      <c r="RED113" s="921"/>
      <c r="REE113" s="921"/>
      <c r="REF113" s="921"/>
      <c r="REG113" s="921"/>
      <c r="REH113" s="921"/>
      <c r="REI113" s="921"/>
      <c r="REJ113" s="921"/>
      <c r="REK113" s="921"/>
      <c r="REL113" s="921"/>
      <c r="REM113" s="921"/>
      <c r="REN113" s="921"/>
      <c r="REO113" s="921"/>
      <c r="REP113" s="921"/>
      <c r="REQ113" s="921"/>
      <c r="RER113" s="921"/>
      <c r="RES113" s="921"/>
      <c r="RET113" s="921"/>
      <c r="REU113" s="921"/>
      <c r="REV113" s="921"/>
      <c r="REW113" s="921"/>
      <c r="REX113" s="921"/>
      <c r="REY113" s="921"/>
      <c r="REZ113" s="921"/>
      <c r="RFA113" s="921"/>
      <c r="RFB113" s="921"/>
      <c r="RFC113" s="921"/>
      <c r="RFD113" s="921"/>
      <c r="RFE113" s="921"/>
      <c r="RFF113" s="921"/>
      <c r="RFG113" s="921"/>
      <c r="RFH113" s="921"/>
      <c r="RFI113" s="921"/>
      <c r="RFJ113" s="921"/>
      <c r="RFK113" s="921"/>
      <c r="RFL113" s="921"/>
      <c r="RFM113" s="921"/>
      <c r="RFN113" s="921"/>
      <c r="RFO113" s="921"/>
      <c r="RFP113" s="921"/>
      <c r="RFQ113" s="921"/>
      <c r="RFR113" s="921"/>
      <c r="RFS113" s="921"/>
      <c r="RFT113" s="921"/>
      <c r="RFU113" s="921"/>
      <c r="RFV113" s="921"/>
      <c r="RFW113" s="921"/>
      <c r="RFX113" s="921"/>
      <c r="RFY113" s="921"/>
      <c r="RFZ113" s="921"/>
      <c r="RGA113" s="921"/>
      <c r="RGB113" s="921"/>
      <c r="RGC113" s="921"/>
      <c r="RGD113" s="921"/>
      <c r="RGE113" s="921"/>
      <c r="RGF113" s="921"/>
      <c r="RGG113" s="921"/>
      <c r="RGH113" s="921"/>
      <c r="RGI113" s="921"/>
      <c r="RGJ113" s="921"/>
      <c r="RGK113" s="921"/>
      <c r="RGL113" s="921"/>
      <c r="RGM113" s="921"/>
      <c r="RGN113" s="921"/>
      <c r="RGO113" s="921"/>
      <c r="RGP113" s="921"/>
      <c r="RGQ113" s="921"/>
      <c r="RGR113" s="921"/>
      <c r="RGS113" s="921"/>
      <c r="RGT113" s="921"/>
      <c r="RGU113" s="921"/>
      <c r="RGV113" s="921"/>
      <c r="RGW113" s="921"/>
      <c r="RGX113" s="921"/>
      <c r="RGY113" s="921"/>
      <c r="RGZ113" s="921"/>
      <c r="RHA113" s="921"/>
      <c r="RHB113" s="921"/>
      <c r="RHC113" s="921"/>
      <c r="RHD113" s="921"/>
      <c r="RHE113" s="921"/>
      <c r="RHF113" s="921"/>
      <c r="RHG113" s="921"/>
      <c r="RHH113" s="921"/>
      <c r="RHI113" s="921"/>
      <c r="RHJ113" s="921"/>
      <c r="RHK113" s="921"/>
      <c r="RHL113" s="921"/>
      <c r="RHM113" s="921"/>
      <c r="RHN113" s="921"/>
      <c r="RHO113" s="921"/>
      <c r="RHP113" s="921"/>
      <c r="RHQ113" s="921"/>
      <c r="RHR113" s="921"/>
      <c r="RHS113" s="921"/>
      <c r="RHT113" s="921"/>
      <c r="RHU113" s="921"/>
      <c r="RHV113" s="921"/>
      <c r="RHW113" s="921"/>
      <c r="RHX113" s="921"/>
      <c r="RHY113" s="921"/>
      <c r="RHZ113" s="921"/>
      <c r="RIA113" s="921"/>
      <c r="RIB113" s="921"/>
      <c r="RIC113" s="921"/>
      <c r="RID113" s="921"/>
      <c r="RIE113" s="921"/>
      <c r="RIF113" s="921"/>
      <c r="RIG113" s="921"/>
      <c r="RIH113" s="921"/>
      <c r="RII113" s="921"/>
      <c r="RIJ113" s="921"/>
      <c r="RIK113" s="921"/>
      <c r="RIL113" s="921"/>
      <c r="RIM113" s="921"/>
      <c r="RIN113" s="921"/>
      <c r="RIO113" s="921"/>
      <c r="RIP113" s="921"/>
      <c r="RIQ113" s="921"/>
      <c r="RIR113" s="921"/>
      <c r="RIS113" s="921"/>
      <c r="RIT113" s="921"/>
      <c r="RIU113" s="921"/>
      <c r="RIV113" s="921"/>
      <c r="RIW113" s="921"/>
      <c r="RIX113" s="921"/>
      <c r="RIY113" s="921"/>
      <c r="RIZ113" s="921"/>
      <c r="RJA113" s="921"/>
      <c r="RJB113" s="921"/>
      <c r="RJC113" s="921"/>
      <c r="RJD113" s="921"/>
      <c r="RJE113" s="921"/>
      <c r="RJF113" s="921"/>
      <c r="RJG113" s="921"/>
      <c r="RJH113" s="921"/>
      <c r="RJI113" s="921"/>
      <c r="RJJ113" s="921"/>
      <c r="RJK113" s="921"/>
      <c r="RJL113" s="921"/>
      <c r="RJM113" s="921"/>
      <c r="RJN113" s="921"/>
      <c r="RJO113" s="921"/>
      <c r="RJP113" s="921"/>
      <c r="RJQ113" s="921"/>
      <c r="RJR113" s="921"/>
      <c r="RJS113" s="921"/>
      <c r="RJT113" s="921"/>
      <c r="RJU113" s="921"/>
      <c r="RJV113" s="921"/>
      <c r="RJW113" s="921"/>
      <c r="RJX113" s="921"/>
      <c r="RJY113" s="921"/>
      <c r="RJZ113" s="921"/>
      <c r="RKA113" s="921"/>
      <c r="RKB113" s="921"/>
      <c r="RKC113" s="921"/>
      <c r="RKD113" s="921"/>
      <c r="RKE113" s="921"/>
      <c r="RKF113" s="921"/>
      <c r="RKG113" s="921"/>
      <c r="RKH113" s="921"/>
      <c r="RKI113" s="921"/>
      <c r="RKJ113" s="921"/>
      <c r="RKK113" s="921"/>
      <c r="RKL113" s="921"/>
      <c r="RKM113" s="921"/>
      <c r="RKN113" s="921"/>
      <c r="RKO113" s="921"/>
      <c r="RKP113" s="921"/>
      <c r="RKQ113" s="921"/>
      <c r="RKR113" s="921"/>
      <c r="RKS113" s="921"/>
      <c r="RKT113" s="921"/>
      <c r="RKU113" s="921"/>
      <c r="RKV113" s="921"/>
      <c r="RKW113" s="921"/>
      <c r="RKX113" s="921"/>
      <c r="RKY113" s="921"/>
      <c r="RKZ113" s="921"/>
      <c r="RLA113" s="921"/>
      <c r="RLB113" s="921"/>
      <c r="RLC113" s="921"/>
      <c r="RLD113" s="921"/>
      <c r="RLE113" s="921"/>
      <c r="RLF113" s="921"/>
      <c r="RLG113" s="921"/>
      <c r="RLH113" s="921"/>
      <c r="RLI113" s="921"/>
      <c r="RLJ113" s="921"/>
      <c r="RLK113" s="921"/>
      <c r="RLL113" s="921"/>
      <c r="RLM113" s="921"/>
      <c r="RLN113" s="921"/>
      <c r="RLO113" s="921"/>
      <c r="RLP113" s="921"/>
      <c r="RLQ113" s="921"/>
      <c r="RLR113" s="921"/>
      <c r="RLS113" s="921"/>
      <c r="RLT113" s="921"/>
      <c r="RLU113" s="921"/>
      <c r="RLV113" s="921"/>
      <c r="RLW113" s="921"/>
      <c r="RLX113" s="921"/>
      <c r="RLY113" s="921"/>
      <c r="RLZ113" s="921"/>
      <c r="RMA113" s="921"/>
      <c r="RMB113" s="921"/>
      <c r="RMC113" s="921"/>
      <c r="RMD113" s="921"/>
      <c r="RME113" s="921"/>
      <c r="RMF113" s="921"/>
      <c r="RMG113" s="921"/>
      <c r="RMH113" s="921"/>
      <c r="RMI113" s="921"/>
      <c r="RMJ113" s="921"/>
      <c r="RMK113" s="921"/>
      <c r="RML113" s="921"/>
      <c r="RMM113" s="921"/>
      <c r="RMN113" s="921"/>
      <c r="RMO113" s="921"/>
      <c r="RMP113" s="921"/>
      <c r="RMQ113" s="921"/>
      <c r="RMR113" s="921"/>
      <c r="RMS113" s="921"/>
      <c r="RMT113" s="921"/>
      <c r="RMU113" s="921"/>
      <c r="RMV113" s="921"/>
      <c r="RMW113" s="921"/>
      <c r="RMX113" s="921"/>
      <c r="RMY113" s="921"/>
      <c r="RMZ113" s="921"/>
      <c r="RNA113" s="921"/>
      <c r="RNB113" s="921"/>
      <c r="RNC113" s="921"/>
      <c r="RND113" s="921"/>
      <c r="RNE113" s="921"/>
      <c r="RNF113" s="921"/>
      <c r="RNG113" s="921"/>
      <c r="RNH113" s="921"/>
      <c r="RNI113" s="921"/>
      <c r="RNJ113" s="921"/>
      <c r="RNK113" s="921"/>
      <c r="RNL113" s="921"/>
      <c r="RNM113" s="921"/>
      <c r="RNN113" s="921"/>
      <c r="RNO113" s="921"/>
      <c r="RNP113" s="921"/>
      <c r="RNQ113" s="921"/>
      <c r="RNR113" s="921"/>
      <c r="RNS113" s="921"/>
      <c r="RNT113" s="921"/>
      <c r="RNU113" s="921"/>
      <c r="RNV113" s="921"/>
      <c r="RNW113" s="921"/>
      <c r="RNX113" s="921"/>
      <c r="RNY113" s="921"/>
      <c r="RNZ113" s="921"/>
      <c r="ROA113" s="921"/>
      <c r="ROB113" s="921"/>
      <c r="ROC113" s="921"/>
      <c r="ROD113" s="921"/>
      <c r="ROE113" s="921"/>
      <c r="ROF113" s="921"/>
      <c r="ROG113" s="921"/>
      <c r="ROH113" s="921"/>
      <c r="ROI113" s="921"/>
      <c r="ROJ113" s="921"/>
      <c r="ROK113" s="921"/>
      <c r="ROL113" s="921"/>
      <c r="ROM113" s="921"/>
      <c r="RON113" s="921"/>
      <c r="ROO113" s="921"/>
      <c r="ROP113" s="921"/>
      <c r="ROQ113" s="921"/>
      <c r="ROR113" s="921"/>
      <c r="ROS113" s="921"/>
      <c r="ROT113" s="921"/>
      <c r="ROU113" s="921"/>
      <c r="ROV113" s="921"/>
      <c r="ROW113" s="921"/>
      <c r="ROX113" s="921"/>
      <c r="ROY113" s="921"/>
      <c r="ROZ113" s="921"/>
      <c r="RPA113" s="921"/>
      <c r="RPB113" s="921"/>
      <c r="RPC113" s="921"/>
      <c r="RPD113" s="921"/>
      <c r="RPE113" s="921"/>
      <c r="RPF113" s="921"/>
      <c r="RPG113" s="921"/>
      <c r="RPH113" s="921"/>
      <c r="RPI113" s="921"/>
      <c r="RPJ113" s="921"/>
      <c r="RPK113" s="921"/>
      <c r="RPL113" s="921"/>
      <c r="RPM113" s="921"/>
      <c r="RPN113" s="921"/>
      <c r="RPO113" s="921"/>
      <c r="RPP113" s="921"/>
      <c r="RPQ113" s="921"/>
      <c r="RPR113" s="921"/>
      <c r="RPS113" s="921"/>
      <c r="RPT113" s="921"/>
      <c r="RPU113" s="921"/>
      <c r="RPV113" s="921"/>
      <c r="RPW113" s="921"/>
      <c r="RPX113" s="921"/>
      <c r="RPY113" s="921"/>
      <c r="RPZ113" s="921"/>
      <c r="RQA113" s="921"/>
      <c r="RQB113" s="921"/>
      <c r="RQC113" s="921"/>
      <c r="RQD113" s="921"/>
      <c r="RQE113" s="921"/>
      <c r="RQF113" s="921"/>
      <c r="RQG113" s="921"/>
      <c r="RQH113" s="921"/>
      <c r="RQI113" s="921"/>
      <c r="RQJ113" s="921"/>
      <c r="RQK113" s="921"/>
      <c r="RQL113" s="921"/>
      <c r="RQM113" s="921"/>
      <c r="RQN113" s="921"/>
      <c r="RQO113" s="921"/>
      <c r="RQP113" s="921"/>
      <c r="RQQ113" s="921"/>
      <c r="RQR113" s="921"/>
      <c r="RQS113" s="921"/>
      <c r="RQT113" s="921"/>
      <c r="RQU113" s="921"/>
      <c r="RQV113" s="921"/>
      <c r="RQW113" s="921"/>
      <c r="RQX113" s="921"/>
      <c r="RQY113" s="921"/>
      <c r="RQZ113" s="921"/>
      <c r="RRA113" s="921"/>
      <c r="RRB113" s="921"/>
      <c r="RRC113" s="921"/>
      <c r="RRD113" s="921"/>
      <c r="RRE113" s="921"/>
      <c r="RRF113" s="921"/>
      <c r="RRG113" s="921"/>
      <c r="RRH113" s="921"/>
      <c r="RRI113" s="921"/>
      <c r="RRJ113" s="921"/>
      <c r="RRK113" s="921"/>
      <c r="RRL113" s="921"/>
      <c r="RRM113" s="921"/>
      <c r="RRN113" s="921"/>
      <c r="RRO113" s="921"/>
      <c r="RRP113" s="921"/>
      <c r="RRQ113" s="921"/>
      <c r="RRR113" s="921"/>
      <c r="RRS113" s="921"/>
      <c r="RRT113" s="921"/>
      <c r="RRU113" s="921"/>
      <c r="RRV113" s="921"/>
      <c r="RRW113" s="921"/>
      <c r="RRX113" s="921"/>
      <c r="RRY113" s="921"/>
      <c r="RRZ113" s="921"/>
      <c r="RSA113" s="921"/>
      <c r="RSB113" s="921"/>
      <c r="RSC113" s="921"/>
      <c r="RSD113" s="921"/>
      <c r="RSE113" s="921"/>
      <c r="RSF113" s="921"/>
      <c r="RSG113" s="921"/>
      <c r="RSH113" s="921"/>
      <c r="RSI113" s="921"/>
      <c r="RSJ113" s="921"/>
      <c r="RSK113" s="921"/>
      <c r="RSL113" s="921"/>
      <c r="RSM113" s="921"/>
      <c r="RSN113" s="921"/>
      <c r="RSO113" s="921"/>
      <c r="RSP113" s="921"/>
      <c r="RSQ113" s="921"/>
      <c r="RSR113" s="921"/>
      <c r="RSS113" s="921"/>
      <c r="RST113" s="921"/>
      <c r="RSU113" s="921"/>
      <c r="RSV113" s="921"/>
      <c r="RSW113" s="921"/>
      <c r="RSX113" s="921"/>
      <c r="RSY113" s="921"/>
      <c r="RSZ113" s="921"/>
      <c r="RTA113" s="921"/>
      <c r="RTB113" s="921"/>
      <c r="RTC113" s="921"/>
      <c r="RTD113" s="921"/>
      <c r="RTE113" s="921"/>
      <c r="RTF113" s="921"/>
      <c r="RTG113" s="921"/>
      <c r="RTH113" s="921"/>
      <c r="RTI113" s="921"/>
      <c r="RTJ113" s="921"/>
      <c r="RTK113" s="921"/>
      <c r="RTL113" s="921"/>
      <c r="RTM113" s="921"/>
      <c r="RTN113" s="921"/>
      <c r="RTO113" s="921"/>
      <c r="RTP113" s="921"/>
      <c r="RTQ113" s="921"/>
      <c r="RTR113" s="921"/>
      <c r="RTS113" s="921"/>
      <c r="RTT113" s="921"/>
      <c r="RTU113" s="921"/>
      <c r="RTV113" s="921"/>
      <c r="RTW113" s="921"/>
      <c r="RTX113" s="921"/>
      <c r="RTY113" s="921"/>
      <c r="RTZ113" s="921"/>
      <c r="RUA113" s="921"/>
      <c r="RUB113" s="921"/>
      <c r="RUC113" s="921"/>
      <c r="RUD113" s="921"/>
      <c r="RUE113" s="921"/>
      <c r="RUF113" s="921"/>
      <c r="RUG113" s="921"/>
      <c r="RUH113" s="921"/>
      <c r="RUI113" s="921"/>
      <c r="RUJ113" s="921"/>
      <c r="RUK113" s="921"/>
      <c r="RUL113" s="921"/>
      <c r="RUM113" s="921"/>
      <c r="RUN113" s="921"/>
      <c r="RUO113" s="921"/>
      <c r="RUP113" s="921"/>
      <c r="RUQ113" s="921"/>
      <c r="RUR113" s="921"/>
      <c r="RUS113" s="921"/>
      <c r="RUT113" s="921"/>
      <c r="RUU113" s="921"/>
      <c r="RUV113" s="921"/>
      <c r="RUW113" s="921"/>
      <c r="RUX113" s="921"/>
      <c r="RUY113" s="921"/>
      <c r="RUZ113" s="921"/>
      <c r="RVA113" s="921"/>
      <c r="RVB113" s="921"/>
      <c r="RVC113" s="921"/>
      <c r="RVD113" s="921"/>
      <c r="RVE113" s="921"/>
      <c r="RVF113" s="921"/>
      <c r="RVG113" s="921"/>
      <c r="RVH113" s="921"/>
      <c r="RVI113" s="921"/>
      <c r="RVJ113" s="921"/>
      <c r="RVK113" s="921"/>
      <c r="RVL113" s="921"/>
      <c r="RVM113" s="921"/>
      <c r="RVN113" s="921"/>
      <c r="RVO113" s="921"/>
      <c r="RVP113" s="921"/>
      <c r="RVQ113" s="921"/>
      <c r="RVR113" s="921"/>
      <c r="RVS113" s="921"/>
      <c r="RVT113" s="921"/>
      <c r="RVU113" s="921"/>
      <c r="RVV113" s="921"/>
      <c r="RVW113" s="921"/>
      <c r="RVX113" s="921"/>
      <c r="RVY113" s="921"/>
      <c r="RVZ113" s="921"/>
      <c r="RWA113" s="921"/>
      <c r="RWB113" s="921"/>
      <c r="RWC113" s="921"/>
      <c r="RWD113" s="921"/>
      <c r="RWE113" s="921"/>
      <c r="RWF113" s="921"/>
      <c r="RWG113" s="921"/>
      <c r="RWH113" s="921"/>
      <c r="RWI113" s="921"/>
      <c r="RWJ113" s="921"/>
      <c r="RWK113" s="921"/>
      <c r="RWL113" s="921"/>
      <c r="RWM113" s="921"/>
      <c r="RWN113" s="921"/>
      <c r="RWO113" s="921"/>
      <c r="RWP113" s="921"/>
      <c r="RWQ113" s="921"/>
      <c r="RWR113" s="921"/>
      <c r="RWS113" s="921"/>
      <c r="RWT113" s="921"/>
      <c r="RWU113" s="921"/>
      <c r="RWV113" s="921"/>
      <c r="RWW113" s="921"/>
      <c r="RWX113" s="921"/>
      <c r="RWY113" s="921"/>
      <c r="RWZ113" s="921"/>
      <c r="RXA113" s="921"/>
      <c r="RXB113" s="921"/>
      <c r="RXC113" s="921"/>
      <c r="RXD113" s="921"/>
      <c r="RXE113" s="921"/>
      <c r="RXF113" s="921"/>
      <c r="RXG113" s="921"/>
      <c r="RXH113" s="921"/>
      <c r="RXI113" s="921"/>
      <c r="RXJ113" s="921"/>
      <c r="RXK113" s="921"/>
      <c r="RXL113" s="921"/>
      <c r="RXM113" s="921"/>
      <c r="RXN113" s="921"/>
      <c r="RXO113" s="921"/>
      <c r="RXP113" s="921"/>
      <c r="RXQ113" s="921"/>
      <c r="RXR113" s="921"/>
      <c r="RXS113" s="921"/>
      <c r="RXT113" s="921"/>
      <c r="RXU113" s="921"/>
      <c r="RXV113" s="921"/>
      <c r="RXW113" s="921"/>
      <c r="RXX113" s="921"/>
      <c r="RXY113" s="921"/>
      <c r="RXZ113" s="921"/>
      <c r="RYA113" s="921"/>
      <c r="RYB113" s="921"/>
      <c r="RYC113" s="921"/>
      <c r="RYD113" s="921"/>
      <c r="RYE113" s="921"/>
      <c r="RYF113" s="921"/>
      <c r="RYG113" s="921"/>
      <c r="RYH113" s="921"/>
      <c r="RYI113" s="921"/>
      <c r="RYJ113" s="921"/>
      <c r="RYK113" s="921"/>
      <c r="RYL113" s="921"/>
      <c r="RYM113" s="921"/>
      <c r="RYN113" s="921"/>
      <c r="RYO113" s="921"/>
      <c r="RYP113" s="921"/>
      <c r="RYQ113" s="921"/>
      <c r="RYR113" s="921"/>
      <c r="RYS113" s="921"/>
      <c r="RYT113" s="921"/>
      <c r="RYU113" s="921"/>
      <c r="RYV113" s="921"/>
      <c r="RYW113" s="921"/>
      <c r="RYX113" s="921"/>
      <c r="RYY113" s="921"/>
      <c r="RYZ113" s="921"/>
      <c r="RZA113" s="921"/>
      <c r="RZB113" s="921"/>
      <c r="RZC113" s="921"/>
      <c r="RZD113" s="921"/>
      <c r="RZE113" s="921"/>
      <c r="RZF113" s="921"/>
      <c r="RZG113" s="921"/>
      <c r="RZH113" s="921"/>
      <c r="RZI113" s="921"/>
      <c r="RZJ113" s="921"/>
      <c r="RZK113" s="921"/>
      <c r="RZL113" s="921"/>
      <c r="RZM113" s="921"/>
      <c r="RZN113" s="921"/>
      <c r="RZO113" s="921"/>
      <c r="RZP113" s="921"/>
      <c r="RZQ113" s="921"/>
      <c r="RZR113" s="921"/>
      <c r="RZS113" s="921"/>
      <c r="RZT113" s="921"/>
      <c r="RZU113" s="921"/>
      <c r="RZV113" s="921"/>
      <c r="RZW113" s="921"/>
      <c r="RZX113" s="921"/>
      <c r="RZY113" s="921"/>
      <c r="RZZ113" s="921"/>
      <c r="SAA113" s="921"/>
      <c r="SAB113" s="921"/>
      <c r="SAC113" s="921"/>
      <c r="SAD113" s="921"/>
      <c r="SAE113" s="921"/>
      <c r="SAF113" s="921"/>
      <c r="SAG113" s="921"/>
      <c r="SAH113" s="921"/>
      <c r="SAI113" s="921"/>
      <c r="SAJ113" s="921"/>
      <c r="SAK113" s="921"/>
      <c r="SAL113" s="921"/>
      <c r="SAM113" s="921"/>
      <c r="SAN113" s="921"/>
      <c r="SAO113" s="921"/>
      <c r="SAP113" s="921"/>
      <c r="SAQ113" s="921"/>
      <c r="SAR113" s="921"/>
      <c r="SAS113" s="921"/>
      <c r="SAT113" s="921"/>
      <c r="SAU113" s="921"/>
      <c r="SAV113" s="921"/>
      <c r="SAW113" s="921"/>
      <c r="SAX113" s="921"/>
      <c r="SAY113" s="921"/>
      <c r="SAZ113" s="921"/>
      <c r="SBA113" s="921"/>
      <c r="SBB113" s="921"/>
      <c r="SBC113" s="921"/>
      <c r="SBD113" s="921"/>
      <c r="SBE113" s="921"/>
      <c r="SBF113" s="921"/>
      <c r="SBG113" s="921"/>
      <c r="SBH113" s="921"/>
      <c r="SBI113" s="921"/>
      <c r="SBJ113" s="921"/>
      <c r="SBK113" s="921"/>
      <c r="SBL113" s="921"/>
      <c r="SBM113" s="921"/>
      <c r="SBN113" s="921"/>
      <c r="SBO113" s="921"/>
      <c r="SBP113" s="921"/>
      <c r="SBQ113" s="921"/>
      <c r="SBR113" s="921"/>
      <c r="SBS113" s="921"/>
      <c r="SBT113" s="921"/>
      <c r="SBU113" s="921"/>
      <c r="SBV113" s="921"/>
      <c r="SBW113" s="921"/>
      <c r="SBX113" s="921"/>
      <c r="SBY113" s="921"/>
      <c r="SBZ113" s="921"/>
      <c r="SCA113" s="921"/>
      <c r="SCB113" s="921"/>
      <c r="SCC113" s="921"/>
      <c r="SCD113" s="921"/>
      <c r="SCE113" s="921"/>
      <c r="SCF113" s="921"/>
      <c r="SCG113" s="921"/>
      <c r="SCH113" s="921"/>
      <c r="SCI113" s="921"/>
      <c r="SCJ113" s="921"/>
      <c r="SCK113" s="921"/>
      <c r="SCL113" s="921"/>
      <c r="SCM113" s="921"/>
      <c r="SCN113" s="921"/>
      <c r="SCO113" s="921"/>
      <c r="SCP113" s="921"/>
      <c r="SCQ113" s="921"/>
      <c r="SCR113" s="921"/>
      <c r="SCS113" s="921"/>
      <c r="SCT113" s="921"/>
      <c r="SCU113" s="921"/>
      <c r="SCV113" s="921"/>
      <c r="SCW113" s="921"/>
      <c r="SCX113" s="921"/>
      <c r="SCY113" s="921"/>
      <c r="SCZ113" s="921"/>
      <c r="SDA113" s="921"/>
      <c r="SDB113" s="921"/>
      <c r="SDC113" s="921"/>
      <c r="SDD113" s="921"/>
      <c r="SDE113" s="921"/>
      <c r="SDF113" s="921"/>
      <c r="SDG113" s="921"/>
      <c r="SDH113" s="921"/>
      <c r="SDI113" s="921"/>
      <c r="SDJ113" s="921"/>
      <c r="SDK113" s="921"/>
      <c r="SDL113" s="921"/>
      <c r="SDM113" s="921"/>
      <c r="SDN113" s="921"/>
      <c r="SDO113" s="921"/>
      <c r="SDP113" s="921"/>
      <c r="SDQ113" s="921"/>
      <c r="SDR113" s="921"/>
      <c r="SDS113" s="921"/>
      <c r="SDT113" s="921"/>
      <c r="SDU113" s="921"/>
      <c r="SDV113" s="921"/>
      <c r="SDW113" s="921"/>
      <c r="SDX113" s="921"/>
      <c r="SDY113" s="921"/>
      <c r="SDZ113" s="921"/>
      <c r="SEA113" s="921"/>
      <c r="SEB113" s="921"/>
      <c r="SEC113" s="921"/>
      <c r="SED113" s="921"/>
      <c r="SEE113" s="921"/>
      <c r="SEF113" s="921"/>
      <c r="SEG113" s="921"/>
      <c r="SEH113" s="921"/>
      <c r="SEI113" s="921"/>
      <c r="SEJ113" s="921"/>
      <c r="SEK113" s="921"/>
      <c r="SEL113" s="921"/>
      <c r="SEM113" s="921"/>
      <c r="SEN113" s="921"/>
      <c r="SEO113" s="921"/>
      <c r="SEP113" s="921"/>
      <c r="SEQ113" s="921"/>
      <c r="SER113" s="921"/>
      <c r="SES113" s="921"/>
      <c r="SET113" s="921"/>
      <c r="SEU113" s="921"/>
      <c r="SEV113" s="921"/>
      <c r="SEW113" s="921"/>
      <c r="SEX113" s="921"/>
      <c r="SEY113" s="921"/>
      <c r="SEZ113" s="921"/>
      <c r="SFA113" s="921"/>
      <c r="SFB113" s="921"/>
      <c r="SFC113" s="921"/>
      <c r="SFD113" s="921"/>
      <c r="SFE113" s="921"/>
      <c r="SFF113" s="921"/>
      <c r="SFG113" s="921"/>
      <c r="SFH113" s="921"/>
      <c r="SFI113" s="921"/>
      <c r="SFJ113" s="921"/>
      <c r="SFK113" s="921"/>
      <c r="SFL113" s="921"/>
      <c r="SFM113" s="921"/>
      <c r="SFN113" s="921"/>
      <c r="SFO113" s="921"/>
      <c r="SFP113" s="921"/>
      <c r="SFQ113" s="921"/>
      <c r="SFR113" s="921"/>
      <c r="SFS113" s="921"/>
      <c r="SFT113" s="921"/>
      <c r="SFU113" s="921"/>
      <c r="SFV113" s="921"/>
      <c r="SFW113" s="921"/>
      <c r="SFX113" s="921"/>
      <c r="SFY113" s="921"/>
      <c r="SFZ113" s="921"/>
      <c r="SGA113" s="921"/>
      <c r="SGB113" s="921"/>
      <c r="SGC113" s="921"/>
      <c r="SGD113" s="921"/>
      <c r="SGE113" s="921"/>
      <c r="SGF113" s="921"/>
      <c r="SGG113" s="921"/>
      <c r="SGH113" s="921"/>
      <c r="SGI113" s="921"/>
      <c r="SGJ113" s="921"/>
      <c r="SGK113" s="921"/>
      <c r="SGL113" s="921"/>
      <c r="SGM113" s="921"/>
      <c r="SGN113" s="921"/>
      <c r="SGO113" s="921"/>
      <c r="SGP113" s="921"/>
      <c r="SGQ113" s="921"/>
      <c r="SGR113" s="921"/>
      <c r="SGS113" s="921"/>
      <c r="SGT113" s="921"/>
      <c r="SGU113" s="921"/>
      <c r="SGV113" s="921"/>
      <c r="SGW113" s="921"/>
      <c r="SGX113" s="921"/>
      <c r="SGY113" s="921"/>
      <c r="SGZ113" s="921"/>
      <c r="SHA113" s="921"/>
      <c r="SHB113" s="921"/>
      <c r="SHC113" s="921"/>
      <c r="SHD113" s="921"/>
      <c r="SHE113" s="921"/>
      <c r="SHF113" s="921"/>
      <c r="SHG113" s="921"/>
      <c r="SHH113" s="921"/>
      <c r="SHI113" s="921"/>
      <c r="SHJ113" s="921"/>
      <c r="SHK113" s="921"/>
      <c r="SHL113" s="921"/>
      <c r="SHM113" s="921"/>
      <c r="SHN113" s="921"/>
      <c r="SHO113" s="921"/>
      <c r="SHP113" s="921"/>
      <c r="SHQ113" s="921"/>
      <c r="SHR113" s="921"/>
      <c r="SHS113" s="921"/>
      <c r="SHT113" s="921"/>
      <c r="SHU113" s="921"/>
      <c r="SHV113" s="921"/>
      <c r="SHW113" s="921"/>
      <c r="SHX113" s="921"/>
      <c r="SHY113" s="921"/>
      <c r="SHZ113" s="921"/>
      <c r="SIA113" s="921"/>
      <c r="SIB113" s="921"/>
      <c r="SIC113" s="921"/>
      <c r="SID113" s="921"/>
      <c r="SIE113" s="921"/>
      <c r="SIF113" s="921"/>
      <c r="SIG113" s="921"/>
      <c r="SIH113" s="921"/>
      <c r="SII113" s="921"/>
      <c r="SIJ113" s="921"/>
      <c r="SIK113" s="921"/>
      <c r="SIL113" s="921"/>
      <c r="SIM113" s="921"/>
      <c r="SIN113" s="921"/>
      <c r="SIO113" s="921"/>
      <c r="SIP113" s="921"/>
      <c r="SIQ113" s="921"/>
      <c r="SIR113" s="921"/>
      <c r="SIS113" s="921"/>
      <c r="SIT113" s="921"/>
      <c r="SIU113" s="921"/>
      <c r="SIV113" s="921"/>
      <c r="SIW113" s="921"/>
      <c r="SIX113" s="921"/>
      <c r="SIY113" s="921"/>
      <c r="SIZ113" s="921"/>
      <c r="SJA113" s="921"/>
      <c r="SJB113" s="921"/>
      <c r="SJC113" s="921"/>
      <c r="SJD113" s="921"/>
      <c r="SJE113" s="921"/>
      <c r="SJF113" s="921"/>
      <c r="SJG113" s="921"/>
      <c r="SJH113" s="921"/>
      <c r="SJI113" s="921"/>
      <c r="SJJ113" s="921"/>
      <c r="SJK113" s="921"/>
      <c r="SJL113" s="921"/>
      <c r="SJM113" s="921"/>
      <c r="SJN113" s="921"/>
      <c r="SJO113" s="921"/>
      <c r="SJP113" s="921"/>
      <c r="SJQ113" s="921"/>
      <c r="SJR113" s="921"/>
      <c r="SJS113" s="921"/>
      <c r="SJT113" s="921"/>
      <c r="SJU113" s="921"/>
      <c r="SJV113" s="921"/>
      <c r="SJW113" s="921"/>
      <c r="SJX113" s="921"/>
      <c r="SJY113" s="921"/>
      <c r="SJZ113" s="921"/>
      <c r="SKA113" s="921"/>
      <c r="SKB113" s="921"/>
      <c r="SKC113" s="921"/>
      <c r="SKD113" s="921"/>
      <c r="SKE113" s="921"/>
      <c r="SKF113" s="921"/>
      <c r="SKG113" s="921"/>
      <c r="SKH113" s="921"/>
      <c r="SKI113" s="921"/>
      <c r="SKJ113" s="921"/>
      <c r="SKK113" s="921"/>
      <c r="SKL113" s="921"/>
      <c r="SKM113" s="921"/>
      <c r="SKN113" s="921"/>
      <c r="SKO113" s="921"/>
      <c r="SKP113" s="921"/>
      <c r="SKQ113" s="921"/>
      <c r="SKR113" s="921"/>
      <c r="SKS113" s="921"/>
      <c r="SKT113" s="921"/>
      <c r="SKU113" s="921"/>
      <c r="SKV113" s="921"/>
      <c r="SKW113" s="921"/>
      <c r="SKX113" s="921"/>
      <c r="SKY113" s="921"/>
      <c r="SKZ113" s="921"/>
      <c r="SLA113" s="921"/>
      <c r="SLB113" s="921"/>
      <c r="SLC113" s="921"/>
      <c r="SLD113" s="921"/>
      <c r="SLE113" s="921"/>
      <c r="SLF113" s="921"/>
      <c r="SLG113" s="921"/>
      <c r="SLH113" s="921"/>
      <c r="SLI113" s="921"/>
      <c r="SLJ113" s="921"/>
      <c r="SLK113" s="921"/>
      <c r="SLL113" s="921"/>
      <c r="SLM113" s="921"/>
      <c r="SLN113" s="921"/>
      <c r="SLO113" s="921"/>
      <c r="SLP113" s="921"/>
      <c r="SLQ113" s="921"/>
      <c r="SLR113" s="921"/>
      <c r="SLS113" s="921"/>
      <c r="SLT113" s="921"/>
      <c r="SLU113" s="921"/>
      <c r="SLV113" s="921"/>
      <c r="SLW113" s="921"/>
      <c r="SLX113" s="921"/>
      <c r="SLY113" s="921"/>
      <c r="SLZ113" s="921"/>
      <c r="SMA113" s="921"/>
      <c r="SMB113" s="921"/>
      <c r="SMC113" s="921"/>
      <c r="SMD113" s="921"/>
      <c r="SME113" s="921"/>
      <c r="SMF113" s="921"/>
      <c r="SMG113" s="921"/>
      <c r="SMH113" s="921"/>
      <c r="SMI113" s="921"/>
      <c r="SMJ113" s="921"/>
      <c r="SMK113" s="921"/>
      <c r="SML113" s="921"/>
      <c r="SMM113" s="921"/>
      <c r="SMN113" s="921"/>
      <c r="SMO113" s="921"/>
      <c r="SMP113" s="921"/>
      <c r="SMQ113" s="921"/>
      <c r="SMR113" s="921"/>
      <c r="SMS113" s="921"/>
      <c r="SMT113" s="921"/>
      <c r="SMU113" s="921"/>
      <c r="SMV113" s="921"/>
      <c r="SMW113" s="921"/>
      <c r="SMX113" s="921"/>
      <c r="SMY113" s="921"/>
      <c r="SMZ113" s="921"/>
      <c r="SNA113" s="921"/>
      <c r="SNB113" s="921"/>
      <c r="SNC113" s="921"/>
      <c r="SND113" s="921"/>
      <c r="SNE113" s="921"/>
      <c r="SNF113" s="921"/>
      <c r="SNG113" s="921"/>
      <c r="SNH113" s="921"/>
      <c r="SNI113" s="921"/>
      <c r="SNJ113" s="921"/>
      <c r="SNK113" s="921"/>
      <c r="SNL113" s="921"/>
      <c r="SNM113" s="921"/>
      <c r="SNN113" s="921"/>
      <c r="SNO113" s="921"/>
      <c r="SNP113" s="921"/>
      <c r="SNQ113" s="921"/>
      <c r="SNR113" s="921"/>
      <c r="SNS113" s="921"/>
      <c r="SNT113" s="921"/>
      <c r="SNU113" s="921"/>
      <c r="SNV113" s="921"/>
      <c r="SNW113" s="921"/>
      <c r="SNX113" s="921"/>
      <c r="SNY113" s="921"/>
      <c r="SNZ113" s="921"/>
      <c r="SOA113" s="921"/>
      <c r="SOB113" s="921"/>
      <c r="SOC113" s="921"/>
      <c r="SOD113" s="921"/>
      <c r="SOE113" s="921"/>
      <c r="SOF113" s="921"/>
      <c r="SOG113" s="921"/>
      <c r="SOH113" s="921"/>
      <c r="SOI113" s="921"/>
      <c r="SOJ113" s="921"/>
      <c r="SOK113" s="921"/>
      <c r="SOL113" s="921"/>
      <c r="SOM113" s="921"/>
      <c r="SON113" s="921"/>
      <c r="SOO113" s="921"/>
      <c r="SOP113" s="921"/>
      <c r="SOQ113" s="921"/>
      <c r="SOR113" s="921"/>
      <c r="SOS113" s="921"/>
      <c r="SOT113" s="921"/>
      <c r="SOU113" s="921"/>
      <c r="SOV113" s="921"/>
      <c r="SOW113" s="921"/>
      <c r="SOX113" s="921"/>
      <c r="SOY113" s="921"/>
      <c r="SOZ113" s="921"/>
      <c r="SPA113" s="921"/>
      <c r="SPB113" s="921"/>
      <c r="SPC113" s="921"/>
      <c r="SPD113" s="921"/>
      <c r="SPE113" s="921"/>
      <c r="SPF113" s="921"/>
      <c r="SPG113" s="921"/>
      <c r="SPH113" s="921"/>
      <c r="SPI113" s="921"/>
      <c r="SPJ113" s="921"/>
      <c r="SPK113" s="921"/>
      <c r="SPL113" s="921"/>
      <c r="SPM113" s="921"/>
      <c r="SPN113" s="921"/>
      <c r="SPO113" s="921"/>
      <c r="SPP113" s="921"/>
      <c r="SPQ113" s="921"/>
      <c r="SPR113" s="921"/>
      <c r="SPS113" s="921"/>
      <c r="SPT113" s="921"/>
      <c r="SPU113" s="921"/>
      <c r="SPV113" s="921"/>
      <c r="SPW113" s="921"/>
      <c r="SPX113" s="921"/>
      <c r="SPY113" s="921"/>
      <c r="SPZ113" s="921"/>
      <c r="SQA113" s="921"/>
      <c r="SQB113" s="921"/>
      <c r="SQC113" s="921"/>
      <c r="SQD113" s="921"/>
      <c r="SQE113" s="921"/>
      <c r="SQF113" s="921"/>
      <c r="SQG113" s="921"/>
      <c r="SQH113" s="921"/>
      <c r="SQI113" s="921"/>
      <c r="SQJ113" s="921"/>
      <c r="SQK113" s="921"/>
      <c r="SQL113" s="921"/>
      <c r="SQM113" s="921"/>
      <c r="SQN113" s="921"/>
      <c r="SQO113" s="921"/>
      <c r="SQP113" s="921"/>
      <c r="SQQ113" s="921"/>
      <c r="SQR113" s="921"/>
      <c r="SQS113" s="921"/>
      <c r="SQT113" s="921"/>
      <c r="SQU113" s="921"/>
      <c r="SQV113" s="921"/>
      <c r="SQW113" s="921"/>
      <c r="SQX113" s="921"/>
      <c r="SQY113" s="921"/>
      <c r="SQZ113" s="921"/>
      <c r="SRA113" s="921"/>
      <c r="SRB113" s="921"/>
      <c r="SRC113" s="921"/>
      <c r="SRD113" s="921"/>
      <c r="SRE113" s="921"/>
      <c r="SRF113" s="921"/>
      <c r="SRG113" s="921"/>
      <c r="SRH113" s="921"/>
      <c r="SRI113" s="921"/>
      <c r="SRJ113" s="921"/>
      <c r="SRK113" s="921"/>
      <c r="SRL113" s="921"/>
      <c r="SRM113" s="921"/>
      <c r="SRN113" s="921"/>
      <c r="SRO113" s="921"/>
      <c r="SRP113" s="921"/>
      <c r="SRQ113" s="921"/>
      <c r="SRR113" s="921"/>
      <c r="SRS113" s="921"/>
      <c r="SRT113" s="921"/>
      <c r="SRU113" s="921"/>
      <c r="SRV113" s="921"/>
      <c r="SRW113" s="921"/>
      <c r="SRX113" s="921"/>
      <c r="SRY113" s="921"/>
      <c r="SRZ113" s="921"/>
      <c r="SSA113" s="921"/>
      <c r="SSB113" s="921"/>
      <c r="SSC113" s="921"/>
      <c r="SSD113" s="921"/>
      <c r="SSE113" s="921"/>
      <c r="SSF113" s="921"/>
      <c r="SSG113" s="921"/>
      <c r="SSH113" s="921"/>
      <c r="SSI113" s="921"/>
      <c r="SSJ113" s="921"/>
      <c r="SSK113" s="921"/>
      <c r="SSL113" s="921"/>
      <c r="SSM113" s="921"/>
      <c r="SSN113" s="921"/>
      <c r="SSO113" s="921"/>
      <c r="SSP113" s="921"/>
      <c r="SSQ113" s="921"/>
      <c r="SSR113" s="921"/>
      <c r="SSS113" s="921"/>
      <c r="SST113" s="921"/>
      <c r="SSU113" s="921"/>
      <c r="SSV113" s="921"/>
      <c r="SSW113" s="921"/>
      <c r="SSX113" s="921"/>
      <c r="SSY113" s="921"/>
      <c r="SSZ113" s="921"/>
      <c r="STA113" s="921"/>
      <c r="STB113" s="921"/>
      <c r="STC113" s="921"/>
      <c r="STD113" s="921"/>
      <c r="STE113" s="921"/>
      <c r="STF113" s="921"/>
      <c r="STG113" s="921"/>
      <c r="STH113" s="921"/>
      <c r="STI113" s="921"/>
      <c r="STJ113" s="921"/>
      <c r="STK113" s="921"/>
      <c r="STL113" s="921"/>
      <c r="STM113" s="921"/>
      <c r="STN113" s="921"/>
      <c r="STO113" s="921"/>
      <c r="STP113" s="921"/>
      <c r="STQ113" s="921"/>
      <c r="STR113" s="921"/>
      <c r="STS113" s="921"/>
      <c r="STT113" s="921"/>
      <c r="STU113" s="921"/>
      <c r="STV113" s="921"/>
      <c r="STW113" s="921"/>
      <c r="STX113" s="921"/>
      <c r="STY113" s="921"/>
      <c r="STZ113" s="921"/>
      <c r="SUA113" s="921"/>
      <c r="SUB113" s="921"/>
      <c r="SUC113" s="921"/>
      <c r="SUD113" s="921"/>
      <c r="SUE113" s="921"/>
      <c r="SUF113" s="921"/>
      <c r="SUG113" s="921"/>
      <c r="SUH113" s="921"/>
      <c r="SUI113" s="921"/>
      <c r="SUJ113" s="921"/>
      <c r="SUK113" s="921"/>
      <c r="SUL113" s="921"/>
      <c r="SUM113" s="921"/>
      <c r="SUN113" s="921"/>
      <c r="SUO113" s="921"/>
      <c r="SUP113" s="921"/>
      <c r="SUQ113" s="921"/>
      <c r="SUR113" s="921"/>
      <c r="SUS113" s="921"/>
      <c r="SUT113" s="921"/>
      <c r="SUU113" s="921"/>
      <c r="SUV113" s="921"/>
      <c r="SUW113" s="921"/>
      <c r="SUX113" s="921"/>
      <c r="SUY113" s="921"/>
      <c r="SUZ113" s="921"/>
      <c r="SVA113" s="921"/>
      <c r="SVB113" s="921"/>
      <c r="SVC113" s="921"/>
      <c r="SVD113" s="921"/>
      <c r="SVE113" s="921"/>
      <c r="SVF113" s="921"/>
      <c r="SVG113" s="921"/>
      <c r="SVH113" s="921"/>
      <c r="SVI113" s="921"/>
      <c r="SVJ113" s="921"/>
      <c r="SVK113" s="921"/>
      <c r="SVL113" s="921"/>
      <c r="SVM113" s="921"/>
      <c r="SVN113" s="921"/>
      <c r="SVO113" s="921"/>
      <c r="SVP113" s="921"/>
      <c r="SVQ113" s="921"/>
      <c r="SVR113" s="921"/>
      <c r="SVS113" s="921"/>
      <c r="SVT113" s="921"/>
      <c r="SVU113" s="921"/>
      <c r="SVV113" s="921"/>
      <c r="SVW113" s="921"/>
      <c r="SVX113" s="921"/>
      <c r="SVY113" s="921"/>
      <c r="SVZ113" s="921"/>
      <c r="SWA113" s="921"/>
      <c r="SWB113" s="921"/>
      <c r="SWC113" s="921"/>
      <c r="SWD113" s="921"/>
      <c r="SWE113" s="921"/>
      <c r="SWF113" s="921"/>
      <c r="SWG113" s="921"/>
      <c r="SWH113" s="921"/>
      <c r="SWI113" s="921"/>
      <c r="SWJ113" s="921"/>
      <c r="SWK113" s="921"/>
      <c r="SWL113" s="921"/>
      <c r="SWM113" s="921"/>
      <c r="SWN113" s="921"/>
      <c r="SWO113" s="921"/>
      <c r="SWP113" s="921"/>
      <c r="SWQ113" s="921"/>
      <c r="SWR113" s="921"/>
      <c r="SWS113" s="921"/>
      <c r="SWT113" s="921"/>
      <c r="SWU113" s="921"/>
      <c r="SWV113" s="921"/>
      <c r="SWW113" s="921"/>
      <c r="SWX113" s="921"/>
      <c r="SWY113" s="921"/>
      <c r="SWZ113" s="921"/>
      <c r="SXA113" s="921"/>
      <c r="SXB113" s="921"/>
      <c r="SXC113" s="921"/>
      <c r="SXD113" s="921"/>
      <c r="SXE113" s="921"/>
      <c r="SXF113" s="921"/>
      <c r="SXG113" s="921"/>
      <c r="SXH113" s="921"/>
      <c r="SXI113" s="921"/>
      <c r="SXJ113" s="921"/>
      <c r="SXK113" s="921"/>
      <c r="SXL113" s="921"/>
      <c r="SXM113" s="921"/>
      <c r="SXN113" s="921"/>
      <c r="SXO113" s="921"/>
      <c r="SXP113" s="921"/>
      <c r="SXQ113" s="921"/>
      <c r="SXR113" s="921"/>
      <c r="SXS113" s="921"/>
      <c r="SXT113" s="921"/>
      <c r="SXU113" s="921"/>
      <c r="SXV113" s="921"/>
      <c r="SXW113" s="921"/>
      <c r="SXX113" s="921"/>
      <c r="SXY113" s="921"/>
      <c r="SXZ113" s="921"/>
      <c r="SYA113" s="921"/>
      <c r="SYB113" s="921"/>
      <c r="SYC113" s="921"/>
      <c r="SYD113" s="921"/>
      <c r="SYE113" s="921"/>
      <c r="SYF113" s="921"/>
      <c r="SYG113" s="921"/>
      <c r="SYH113" s="921"/>
      <c r="SYI113" s="921"/>
      <c r="SYJ113" s="921"/>
      <c r="SYK113" s="921"/>
      <c r="SYL113" s="921"/>
      <c r="SYM113" s="921"/>
      <c r="SYN113" s="921"/>
      <c r="SYO113" s="921"/>
      <c r="SYP113" s="921"/>
      <c r="SYQ113" s="921"/>
      <c r="SYR113" s="921"/>
      <c r="SYS113" s="921"/>
      <c r="SYT113" s="921"/>
      <c r="SYU113" s="921"/>
      <c r="SYV113" s="921"/>
      <c r="SYW113" s="921"/>
      <c r="SYX113" s="921"/>
      <c r="SYY113" s="921"/>
      <c r="SYZ113" s="921"/>
      <c r="SZA113" s="921"/>
      <c r="SZB113" s="921"/>
      <c r="SZC113" s="921"/>
      <c r="SZD113" s="921"/>
      <c r="SZE113" s="921"/>
      <c r="SZF113" s="921"/>
      <c r="SZG113" s="921"/>
      <c r="SZH113" s="921"/>
      <c r="SZI113" s="921"/>
      <c r="SZJ113" s="921"/>
      <c r="SZK113" s="921"/>
      <c r="SZL113" s="921"/>
      <c r="SZM113" s="921"/>
      <c r="SZN113" s="921"/>
      <c r="SZO113" s="921"/>
      <c r="SZP113" s="921"/>
      <c r="SZQ113" s="921"/>
      <c r="SZR113" s="921"/>
      <c r="SZS113" s="921"/>
      <c r="SZT113" s="921"/>
      <c r="SZU113" s="921"/>
      <c r="SZV113" s="921"/>
      <c r="SZW113" s="921"/>
      <c r="SZX113" s="921"/>
      <c r="SZY113" s="921"/>
      <c r="SZZ113" s="921"/>
      <c r="TAA113" s="921"/>
      <c r="TAB113" s="921"/>
      <c r="TAC113" s="921"/>
      <c r="TAD113" s="921"/>
      <c r="TAE113" s="921"/>
      <c r="TAF113" s="921"/>
      <c r="TAG113" s="921"/>
      <c r="TAH113" s="921"/>
      <c r="TAI113" s="921"/>
      <c r="TAJ113" s="921"/>
      <c r="TAK113" s="921"/>
      <c r="TAL113" s="921"/>
      <c r="TAM113" s="921"/>
      <c r="TAN113" s="921"/>
      <c r="TAO113" s="921"/>
      <c r="TAP113" s="921"/>
      <c r="TAQ113" s="921"/>
      <c r="TAR113" s="921"/>
      <c r="TAS113" s="921"/>
      <c r="TAT113" s="921"/>
      <c r="TAU113" s="921"/>
      <c r="TAV113" s="921"/>
      <c r="TAW113" s="921"/>
      <c r="TAX113" s="921"/>
      <c r="TAY113" s="921"/>
      <c r="TAZ113" s="921"/>
      <c r="TBA113" s="921"/>
      <c r="TBB113" s="921"/>
      <c r="TBC113" s="921"/>
      <c r="TBD113" s="921"/>
      <c r="TBE113" s="921"/>
      <c r="TBF113" s="921"/>
      <c r="TBG113" s="921"/>
      <c r="TBH113" s="921"/>
      <c r="TBI113" s="921"/>
      <c r="TBJ113" s="921"/>
      <c r="TBK113" s="921"/>
      <c r="TBL113" s="921"/>
      <c r="TBM113" s="921"/>
      <c r="TBN113" s="921"/>
      <c r="TBO113" s="921"/>
      <c r="TBP113" s="921"/>
      <c r="TBQ113" s="921"/>
      <c r="TBR113" s="921"/>
      <c r="TBS113" s="921"/>
      <c r="TBT113" s="921"/>
      <c r="TBU113" s="921"/>
      <c r="TBV113" s="921"/>
      <c r="TBW113" s="921"/>
      <c r="TBX113" s="921"/>
      <c r="TBY113" s="921"/>
      <c r="TBZ113" s="921"/>
      <c r="TCA113" s="921"/>
      <c r="TCB113" s="921"/>
      <c r="TCC113" s="921"/>
      <c r="TCD113" s="921"/>
      <c r="TCE113" s="921"/>
      <c r="TCF113" s="921"/>
      <c r="TCG113" s="921"/>
      <c r="TCH113" s="921"/>
      <c r="TCI113" s="921"/>
      <c r="TCJ113" s="921"/>
      <c r="TCK113" s="921"/>
      <c r="TCL113" s="921"/>
      <c r="TCM113" s="921"/>
      <c r="TCN113" s="921"/>
      <c r="TCO113" s="921"/>
      <c r="TCP113" s="921"/>
      <c r="TCQ113" s="921"/>
      <c r="TCR113" s="921"/>
      <c r="TCS113" s="921"/>
      <c r="TCT113" s="921"/>
      <c r="TCU113" s="921"/>
      <c r="TCV113" s="921"/>
      <c r="TCW113" s="921"/>
      <c r="TCX113" s="921"/>
      <c r="TCY113" s="921"/>
      <c r="TCZ113" s="921"/>
      <c r="TDA113" s="921"/>
      <c r="TDB113" s="921"/>
      <c r="TDC113" s="921"/>
      <c r="TDD113" s="921"/>
      <c r="TDE113" s="921"/>
      <c r="TDF113" s="921"/>
      <c r="TDG113" s="921"/>
      <c r="TDH113" s="921"/>
      <c r="TDI113" s="921"/>
      <c r="TDJ113" s="921"/>
      <c r="TDK113" s="921"/>
      <c r="TDL113" s="921"/>
      <c r="TDM113" s="921"/>
      <c r="TDN113" s="921"/>
      <c r="TDO113" s="921"/>
      <c r="TDP113" s="921"/>
      <c r="TDQ113" s="921"/>
      <c r="TDR113" s="921"/>
      <c r="TDS113" s="921"/>
      <c r="TDT113" s="921"/>
      <c r="TDU113" s="921"/>
      <c r="TDV113" s="921"/>
      <c r="TDW113" s="921"/>
      <c r="TDX113" s="921"/>
      <c r="TDY113" s="921"/>
      <c r="TDZ113" s="921"/>
      <c r="TEA113" s="921"/>
      <c r="TEB113" s="921"/>
      <c r="TEC113" s="921"/>
      <c r="TED113" s="921"/>
      <c r="TEE113" s="921"/>
      <c r="TEF113" s="921"/>
      <c r="TEG113" s="921"/>
      <c r="TEH113" s="921"/>
      <c r="TEI113" s="921"/>
      <c r="TEJ113" s="921"/>
      <c r="TEK113" s="921"/>
      <c r="TEL113" s="921"/>
      <c r="TEM113" s="921"/>
      <c r="TEN113" s="921"/>
      <c r="TEO113" s="921"/>
      <c r="TEP113" s="921"/>
      <c r="TEQ113" s="921"/>
      <c r="TER113" s="921"/>
      <c r="TES113" s="921"/>
      <c r="TET113" s="921"/>
      <c r="TEU113" s="921"/>
      <c r="TEV113" s="921"/>
      <c r="TEW113" s="921"/>
      <c r="TEX113" s="921"/>
      <c r="TEY113" s="921"/>
      <c r="TEZ113" s="921"/>
      <c r="TFA113" s="921"/>
      <c r="TFB113" s="921"/>
      <c r="TFC113" s="921"/>
      <c r="TFD113" s="921"/>
      <c r="TFE113" s="921"/>
      <c r="TFF113" s="921"/>
      <c r="TFG113" s="921"/>
      <c r="TFH113" s="921"/>
      <c r="TFI113" s="921"/>
      <c r="TFJ113" s="921"/>
      <c r="TFK113" s="921"/>
      <c r="TFL113" s="921"/>
      <c r="TFM113" s="921"/>
      <c r="TFN113" s="921"/>
      <c r="TFO113" s="921"/>
      <c r="TFP113" s="921"/>
      <c r="TFQ113" s="921"/>
      <c r="TFR113" s="921"/>
      <c r="TFS113" s="921"/>
      <c r="TFT113" s="921"/>
      <c r="TFU113" s="921"/>
      <c r="TFV113" s="921"/>
      <c r="TFW113" s="921"/>
      <c r="TFX113" s="921"/>
      <c r="TFY113" s="921"/>
      <c r="TFZ113" s="921"/>
      <c r="TGA113" s="921"/>
      <c r="TGB113" s="921"/>
      <c r="TGC113" s="921"/>
      <c r="TGD113" s="921"/>
      <c r="TGE113" s="921"/>
      <c r="TGF113" s="921"/>
      <c r="TGG113" s="921"/>
      <c r="TGH113" s="921"/>
      <c r="TGI113" s="921"/>
      <c r="TGJ113" s="921"/>
      <c r="TGK113" s="921"/>
      <c r="TGL113" s="921"/>
      <c r="TGM113" s="921"/>
      <c r="TGN113" s="921"/>
      <c r="TGO113" s="921"/>
      <c r="TGP113" s="921"/>
      <c r="TGQ113" s="921"/>
      <c r="TGR113" s="921"/>
      <c r="TGS113" s="921"/>
      <c r="TGT113" s="921"/>
      <c r="TGU113" s="921"/>
      <c r="TGV113" s="921"/>
      <c r="TGW113" s="921"/>
      <c r="TGX113" s="921"/>
      <c r="TGY113" s="921"/>
      <c r="TGZ113" s="921"/>
      <c r="THA113" s="921"/>
      <c r="THB113" s="921"/>
      <c r="THC113" s="921"/>
      <c r="THD113" s="921"/>
      <c r="THE113" s="921"/>
      <c r="THF113" s="921"/>
      <c r="THG113" s="921"/>
      <c r="THH113" s="921"/>
      <c r="THI113" s="921"/>
      <c r="THJ113" s="921"/>
      <c r="THK113" s="921"/>
      <c r="THL113" s="921"/>
      <c r="THM113" s="921"/>
      <c r="THN113" s="921"/>
      <c r="THO113" s="921"/>
      <c r="THP113" s="921"/>
      <c r="THQ113" s="921"/>
      <c r="THR113" s="921"/>
      <c r="THS113" s="921"/>
      <c r="THT113" s="921"/>
      <c r="THU113" s="921"/>
      <c r="THV113" s="921"/>
      <c r="THW113" s="921"/>
      <c r="THX113" s="921"/>
      <c r="THY113" s="921"/>
      <c r="THZ113" s="921"/>
      <c r="TIA113" s="921"/>
      <c r="TIB113" s="921"/>
      <c r="TIC113" s="921"/>
      <c r="TID113" s="921"/>
      <c r="TIE113" s="921"/>
      <c r="TIF113" s="921"/>
      <c r="TIG113" s="921"/>
      <c r="TIH113" s="921"/>
      <c r="TII113" s="921"/>
      <c r="TIJ113" s="921"/>
      <c r="TIK113" s="921"/>
      <c r="TIL113" s="921"/>
      <c r="TIM113" s="921"/>
      <c r="TIN113" s="921"/>
      <c r="TIO113" s="921"/>
      <c r="TIP113" s="921"/>
      <c r="TIQ113" s="921"/>
      <c r="TIR113" s="921"/>
      <c r="TIS113" s="921"/>
      <c r="TIT113" s="921"/>
      <c r="TIU113" s="921"/>
      <c r="TIV113" s="921"/>
      <c r="TIW113" s="921"/>
      <c r="TIX113" s="921"/>
      <c r="TIY113" s="921"/>
      <c r="TIZ113" s="921"/>
      <c r="TJA113" s="921"/>
      <c r="TJB113" s="921"/>
      <c r="TJC113" s="921"/>
      <c r="TJD113" s="921"/>
      <c r="TJE113" s="921"/>
      <c r="TJF113" s="921"/>
      <c r="TJG113" s="921"/>
      <c r="TJH113" s="921"/>
      <c r="TJI113" s="921"/>
      <c r="TJJ113" s="921"/>
      <c r="TJK113" s="921"/>
      <c r="TJL113" s="921"/>
      <c r="TJM113" s="921"/>
      <c r="TJN113" s="921"/>
      <c r="TJO113" s="921"/>
      <c r="TJP113" s="921"/>
      <c r="TJQ113" s="921"/>
      <c r="TJR113" s="921"/>
      <c r="TJS113" s="921"/>
      <c r="TJT113" s="921"/>
      <c r="TJU113" s="921"/>
      <c r="TJV113" s="921"/>
      <c r="TJW113" s="921"/>
      <c r="TJX113" s="921"/>
      <c r="TJY113" s="921"/>
      <c r="TJZ113" s="921"/>
      <c r="TKA113" s="921"/>
      <c r="TKB113" s="921"/>
      <c r="TKC113" s="921"/>
      <c r="TKD113" s="921"/>
      <c r="TKE113" s="921"/>
      <c r="TKF113" s="921"/>
      <c r="TKG113" s="921"/>
      <c r="TKH113" s="921"/>
      <c r="TKI113" s="921"/>
      <c r="TKJ113" s="921"/>
      <c r="TKK113" s="921"/>
      <c r="TKL113" s="921"/>
      <c r="TKM113" s="921"/>
      <c r="TKN113" s="921"/>
      <c r="TKO113" s="921"/>
      <c r="TKP113" s="921"/>
      <c r="TKQ113" s="921"/>
      <c r="TKR113" s="921"/>
      <c r="TKS113" s="921"/>
      <c r="TKT113" s="921"/>
      <c r="TKU113" s="921"/>
      <c r="TKV113" s="921"/>
      <c r="TKW113" s="921"/>
      <c r="TKX113" s="921"/>
      <c r="TKY113" s="921"/>
      <c r="TKZ113" s="921"/>
      <c r="TLA113" s="921"/>
      <c r="TLB113" s="921"/>
      <c r="TLC113" s="921"/>
      <c r="TLD113" s="921"/>
      <c r="TLE113" s="921"/>
      <c r="TLF113" s="921"/>
      <c r="TLG113" s="921"/>
      <c r="TLH113" s="921"/>
      <c r="TLI113" s="921"/>
      <c r="TLJ113" s="921"/>
      <c r="TLK113" s="921"/>
      <c r="TLL113" s="921"/>
      <c r="TLM113" s="921"/>
      <c r="TLN113" s="921"/>
      <c r="TLO113" s="921"/>
      <c r="TLP113" s="921"/>
      <c r="TLQ113" s="921"/>
      <c r="TLR113" s="921"/>
      <c r="TLS113" s="921"/>
      <c r="TLT113" s="921"/>
      <c r="TLU113" s="921"/>
      <c r="TLV113" s="921"/>
      <c r="TLW113" s="921"/>
      <c r="TLX113" s="921"/>
      <c r="TLY113" s="921"/>
      <c r="TLZ113" s="921"/>
      <c r="TMA113" s="921"/>
      <c r="TMB113" s="921"/>
      <c r="TMC113" s="921"/>
      <c r="TMD113" s="921"/>
      <c r="TME113" s="921"/>
      <c r="TMF113" s="921"/>
      <c r="TMG113" s="921"/>
      <c r="TMH113" s="921"/>
      <c r="TMI113" s="921"/>
      <c r="TMJ113" s="921"/>
      <c r="TMK113" s="921"/>
      <c r="TML113" s="921"/>
      <c r="TMM113" s="921"/>
      <c r="TMN113" s="921"/>
      <c r="TMO113" s="921"/>
      <c r="TMP113" s="921"/>
      <c r="TMQ113" s="921"/>
      <c r="TMR113" s="921"/>
      <c r="TMS113" s="921"/>
      <c r="TMT113" s="921"/>
      <c r="TMU113" s="921"/>
      <c r="TMV113" s="921"/>
      <c r="TMW113" s="921"/>
      <c r="TMX113" s="921"/>
      <c r="TMY113" s="921"/>
      <c r="TMZ113" s="921"/>
      <c r="TNA113" s="921"/>
      <c r="TNB113" s="921"/>
      <c r="TNC113" s="921"/>
      <c r="TND113" s="921"/>
      <c r="TNE113" s="921"/>
      <c r="TNF113" s="921"/>
      <c r="TNG113" s="921"/>
      <c r="TNH113" s="921"/>
      <c r="TNI113" s="921"/>
      <c r="TNJ113" s="921"/>
      <c r="TNK113" s="921"/>
      <c r="TNL113" s="921"/>
      <c r="TNM113" s="921"/>
      <c r="TNN113" s="921"/>
      <c r="TNO113" s="921"/>
      <c r="TNP113" s="921"/>
      <c r="TNQ113" s="921"/>
      <c r="TNR113" s="921"/>
      <c r="TNS113" s="921"/>
      <c r="TNT113" s="921"/>
      <c r="TNU113" s="921"/>
      <c r="TNV113" s="921"/>
      <c r="TNW113" s="921"/>
      <c r="TNX113" s="921"/>
      <c r="TNY113" s="921"/>
      <c r="TNZ113" s="921"/>
      <c r="TOA113" s="921"/>
      <c r="TOB113" s="921"/>
      <c r="TOC113" s="921"/>
      <c r="TOD113" s="921"/>
      <c r="TOE113" s="921"/>
      <c r="TOF113" s="921"/>
      <c r="TOG113" s="921"/>
      <c r="TOH113" s="921"/>
      <c r="TOI113" s="921"/>
      <c r="TOJ113" s="921"/>
      <c r="TOK113" s="921"/>
      <c r="TOL113" s="921"/>
      <c r="TOM113" s="921"/>
      <c r="TON113" s="921"/>
      <c r="TOO113" s="921"/>
      <c r="TOP113" s="921"/>
      <c r="TOQ113" s="921"/>
      <c r="TOR113" s="921"/>
      <c r="TOS113" s="921"/>
      <c r="TOT113" s="921"/>
      <c r="TOU113" s="921"/>
      <c r="TOV113" s="921"/>
      <c r="TOW113" s="921"/>
      <c r="TOX113" s="921"/>
      <c r="TOY113" s="921"/>
      <c r="TOZ113" s="921"/>
      <c r="TPA113" s="921"/>
      <c r="TPB113" s="921"/>
      <c r="TPC113" s="921"/>
      <c r="TPD113" s="921"/>
      <c r="TPE113" s="921"/>
      <c r="TPF113" s="921"/>
      <c r="TPG113" s="921"/>
      <c r="TPH113" s="921"/>
      <c r="TPI113" s="921"/>
      <c r="TPJ113" s="921"/>
      <c r="TPK113" s="921"/>
      <c r="TPL113" s="921"/>
      <c r="TPM113" s="921"/>
      <c r="TPN113" s="921"/>
      <c r="TPO113" s="921"/>
      <c r="TPP113" s="921"/>
      <c r="TPQ113" s="921"/>
      <c r="TPR113" s="921"/>
      <c r="TPS113" s="921"/>
      <c r="TPT113" s="921"/>
      <c r="TPU113" s="921"/>
      <c r="TPV113" s="921"/>
      <c r="TPW113" s="921"/>
      <c r="TPX113" s="921"/>
      <c r="TPY113" s="921"/>
      <c r="TPZ113" s="921"/>
      <c r="TQA113" s="921"/>
      <c r="TQB113" s="921"/>
      <c r="TQC113" s="921"/>
      <c r="TQD113" s="921"/>
      <c r="TQE113" s="921"/>
      <c r="TQF113" s="921"/>
      <c r="TQG113" s="921"/>
      <c r="TQH113" s="921"/>
      <c r="TQI113" s="921"/>
      <c r="TQJ113" s="921"/>
      <c r="TQK113" s="921"/>
      <c r="TQL113" s="921"/>
      <c r="TQM113" s="921"/>
      <c r="TQN113" s="921"/>
      <c r="TQO113" s="921"/>
      <c r="TQP113" s="921"/>
      <c r="TQQ113" s="921"/>
      <c r="TQR113" s="921"/>
      <c r="TQS113" s="921"/>
      <c r="TQT113" s="921"/>
      <c r="TQU113" s="921"/>
      <c r="TQV113" s="921"/>
      <c r="TQW113" s="921"/>
      <c r="TQX113" s="921"/>
      <c r="TQY113" s="921"/>
      <c r="TQZ113" s="921"/>
      <c r="TRA113" s="921"/>
      <c r="TRB113" s="921"/>
      <c r="TRC113" s="921"/>
      <c r="TRD113" s="921"/>
      <c r="TRE113" s="921"/>
      <c r="TRF113" s="921"/>
      <c r="TRG113" s="921"/>
      <c r="TRH113" s="921"/>
      <c r="TRI113" s="921"/>
      <c r="TRJ113" s="921"/>
      <c r="TRK113" s="921"/>
      <c r="TRL113" s="921"/>
      <c r="TRM113" s="921"/>
      <c r="TRN113" s="921"/>
      <c r="TRO113" s="921"/>
      <c r="TRP113" s="921"/>
      <c r="TRQ113" s="921"/>
      <c r="TRR113" s="921"/>
      <c r="TRS113" s="921"/>
      <c r="TRT113" s="921"/>
      <c r="TRU113" s="921"/>
      <c r="TRV113" s="921"/>
      <c r="TRW113" s="921"/>
      <c r="TRX113" s="921"/>
      <c r="TRY113" s="921"/>
      <c r="TRZ113" s="921"/>
      <c r="TSA113" s="921"/>
      <c r="TSB113" s="921"/>
      <c r="TSC113" s="921"/>
      <c r="TSD113" s="921"/>
      <c r="TSE113" s="921"/>
      <c r="TSF113" s="921"/>
      <c r="TSG113" s="921"/>
      <c r="TSH113" s="921"/>
      <c r="TSI113" s="921"/>
      <c r="TSJ113" s="921"/>
      <c r="TSK113" s="921"/>
      <c r="TSL113" s="921"/>
      <c r="TSM113" s="921"/>
      <c r="TSN113" s="921"/>
      <c r="TSO113" s="921"/>
      <c r="TSP113" s="921"/>
      <c r="TSQ113" s="921"/>
      <c r="TSR113" s="921"/>
      <c r="TSS113" s="921"/>
      <c r="TST113" s="921"/>
      <c r="TSU113" s="921"/>
      <c r="TSV113" s="921"/>
      <c r="TSW113" s="921"/>
      <c r="TSX113" s="921"/>
      <c r="TSY113" s="921"/>
      <c r="TSZ113" s="921"/>
      <c r="TTA113" s="921"/>
      <c r="TTB113" s="921"/>
      <c r="TTC113" s="921"/>
      <c r="TTD113" s="921"/>
      <c r="TTE113" s="921"/>
      <c r="TTF113" s="921"/>
      <c r="TTG113" s="921"/>
      <c r="TTH113" s="921"/>
      <c r="TTI113" s="921"/>
      <c r="TTJ113" s="921"/>
      <c r="TTK113" s="921"/>
      <c r="TTL113" s="921"/>
      <c r="TTM113" s="921"/>
      <c r="TTN113" s="921"/>
      <c r="TTO113" s="921"/>
      <c r="TTP113" s="921"/>
      <c r="TTQ113" s="921"/>
      <c r="TTR113" s="921"/>
      <c r="TTS113" s="921"/>
      <c r="TTT113" s="921"/>
      <c r="TTU113" s="921"/>
      <c r="TTV113" s="921"/>
      <c r="TTW113" s="921"/>
      <c r="TTX113" s="921"/>
      <c r="TTY113" s="921"/>
      <c r="TTZ113" s="921"/>
      <c r="TUA113" s="921"/>
      <c r="TUB113" s="921"/>
      <c r="TUC113" s="921"/>
      <c r="TUD113" s="921"/>
      <c r="TUE113" s="921"/>
      <c r="TUF113" s="921"/>
      <c r="TUG113" s="921"/>
      <c r="TUH113" s="921"/>
      <c r="TUI113" s="921"/>
      <c r="TUJ113" s="921"/>
      <c r="TUK113" s="921"/>
      <c r="TUL113" s="921"/>
      <c r="TUM113" s="921"/>
      <c r="TUN113" s="921"/>
      <c r="TUO113" s="921"/>
      <c r="TUP113" s="921"/>
      <c r="TUQ113" s="921"/>
      <c r="TUR113" s="921"/>
      <c r="TUS113" s="921"/>
      <c r="TUT113" s="921"/>
      <c r="TUU113" s="921"/>
      <c r="TUV113" s="921"/>
      <c r="TUW113" s="921"/>
      <c r="TUX113" s="921"/>
      <c r="TUY113" s="921"/>
      <c r="TUZ113" s="921"/>
      <c r="TVA113" s="921"/>
      <c r="TVB113" s="921"/>
      <c r="TVC113" s="921"/>
      <c r="TVD113" s="921"/>
      <c r="TVE113" s="921"/>
      <c r="TVF113" s="921"/>
      <c r="TVG113" s="921"/>
      <c r="TVH113" s="921"/>
      <c r="TVI113" s="921"/>
      <c r="TVJ113" s="921"/>
      <c r="TVK113" s="921"/>
      <c r="TVL113" s="921"/>
      <c r="TVM113" s="921"/>
      <c r="TVN113" s="921"/>
      <c r="TVO113" s="921"/>
      <c r="TVP113" s="921"/>
      <c r="TVQ113" s="921"/>
      <c r="TVR113" s="921"/>
      <c r="TVS113" s="921"/>
      <c r="TVT113" s="921"/>
      <c r="TVU113" s="921"/>
      <c r="TVV113" s="921"/>
      <c r="TVW113" s="921"/>
      <c r="TVX113" s="921"/>
      <c r="TVY113" s="921"/>
      <c r="TVZ113" s="921"/>
      <c r="TWA113" s="921"/>
      <c r="TWB113" s="921"/>
      <c r="TWC113" s="921"/>
      <c r="TWD113" s="921"/>
      <c r="TWE113" s="921"/>
      <c r="TWF113" s="921"/>
      <c r="TWG113" s="921"/>
      <c r="TWH113" s="921"/>
      <c r="TWI113" s="921"/>
      <c r="TWJ113" s="921"/>
      <c r="TWK113" s="921"/>
      <c r="TWL113" s="921"/>
      <c r="TWM113" s="921"/>
      <c r="TWN113" s="921"/>
      <c r="TWO113" s="921"/>
      <c r="TWP113" s="921"/>
      <c r="TWQ113" s="921"/>
      <c r="TWR113" s="921"/>
      <c r="TWS113" s="921"/>
      <c r="TWT113" s="921"/>
      <c r="TWU113" s="921"/>
      <c r="TWV113" s="921"/>
      <c r="TWW113" s="921"/>
      <c r="TWX113" s="921"/>
      <c r="TWY113" s="921"/>
      <c r="TWZ113" s="921"/>
      <c r="TXA113" s="921"/>
      <c r="TXB113" s="921"/>
      <c r="TXC113" s="921"/>
      <c r="TXD113" s="921"/>
      <c r="TXE113" s="921"/>
      <c r="TXF113" s="921"/>
      <c r="TXG113" s="921"/>
      <c r="TXH113" s="921"/>
      <c r="TXI113" s="921"/>
      <c r="TXJ113" s="921"/>
      <c r="TXK113" s="921"/>
      <c r="TXL113" s="921"/>
      <c r="TXM113" s="921"/>
      <c r="TXN113" s="921"/>
      <c r="TXO113" s="921"/>
      <c r="TXP113" s="921"/>
      <c r="TXQ113" s="921"/>
      <c r="TXR113" s="921"/>
      <c r="TXS113" s="921"/>
      <c r="TXT113" s="921"/>
      <c r="TXU113" s="921"/>
      <c r="TXV113" s="921"/>
      <c r="TXW113" s="921"/>
      <c r="TXX113" s="921"/>
      <c r="TXY113" s="921"/>
      <c r="TXZ113" s="921"/>
      <c r="TYA113" s="921"/>
      <c r="TYB113" s="921"/>
      <c r="TYC113" s="921"/>
      <c r="TYD113" s="921"/>
      <c r="TYE113" s="921"/>
      <c r="TYF113" s="921"/>
      <c r="TYG113" s="921"/>
      <c r="TYH113" s="921"/>
      <c r="TYI113" s="921"/>
      <c r="TYJ113" s="921"/>
      <c r="TYK113" s="921"/>
      <c r="TYL113" s="921"/>
      <c r="TYM113" s="921"/>
      <c r="TYN113" s="921"/>
      <c r="TYO113" s="921"/>
      <c r="TYP113" s="921"/>
      <c r="TYQ113" s="921"/>
      <c r="TYR113" s="921"/>
      <c r="TYS113" s="921"/>
      <c r="TYT113" s="921"/>
      <c r="TYU113" s="921"/>
      <c r="TYV113" s="921"/>
      <c r="TYW113" s="921"/>
      <c r="TYX113" s="921"/>
      <c r="TYY113" s="921"/>
      <c r="TYZ113" s="921"/>
      <c r="TZA113" s="921"/>
      <c r="TZB113" s="921"/>
      <c r="TZC113" s="921"/>
      <c r="TZD113" s="921"/>
      <c r="TZE113" s="921"/>
      <c r="TZF113" s="921"/>
      <c r="TZG113" s="921"/>
      <c r="TZH113" s="921"/>
      <c r="TZI113" s="921"/>
      <c r="TZJ113" s="921"/>
      <c r="TZK113" s="921"/>
      <c r="TZL113" s="921"/>
      <c r="TZM113" s="921"/>
      <c r="TZN113" s="921"/>
      <c r="TZO113" s="921"/>
      <c r="TZP113" s="921"/>
      <c r="TZQ113" s="921"/>
      <c r="TZR113" s="921"/>
      <c r="TZS113" s="921"/>
      <c r="TZT113" s="921"/>
      <c r="TZU113" s="921"/>
      <c r="TZV113" s="921"/>
      <c r="TZW113" s="921"/>
      <c r="TZX113" s="921"/>
      <c r="TZY113" s="921"/>
      <c r="TZZ113" s="921"/>
      <c r="UAA113" s="921"/>
      <c r="UAB113" s="921"/>
      <c r="UAC113" s="921"/>
      <c r="UAD113" s="921"/>
      <c r="UAE113" s="921"/>
      <c r="UAF113" s="921"/>
      <c r="UAG113" s="921"/>
      <c r="UAH113" s="921"/>
      <c r="UAI113" s="921"/>
      <c r="UAJ113" s="921"/>
      <c r="UAK113" s="921"/>
      <c r="UAL113" s="921"/>
      <c r="UAM113" s="921"/>
      <c r="UAN113" s="921"/>
      <c r="UAO113" s="921"/>
      <c r="UAP113" s="921"/>
      <c r="UAQ113" s="921"/>
      <c r="UAR113" s="921"/>
      <c r="UAS113" s="921"/>
      <c r="UAT113" s="921"/>
      <c r="UAU113" s="921"/>
      <c r="UAV113" s="921"/>
      <c r="UAW113" s="921"/>
      <c r="UAX113" s="921"/>
      <c r="UAY113" s="921"/>
      <c r="UAZ113" s="921"/>
      <c r="UBA113" s="921"/>
      <c r="UBB113" s="921"/>
      <c r="UBC113" s="921"/>
      <c r="UBD113" s="921"/>
      <c r="UBE113" s="921"/>
      <c r="UBF113" s="921"/>
      <c r="UBG113" s="921"/>
      <c r="UBH113" s="921"/>
      <c r="UBI113" s="921"/>
      <c r="UBJ113" s="921"/>
      <c r="UBK113" s="921"/>
      <c r="UBL113" s="921"/>
      <c r="UBM113" s="921"/>
      <c r="UBN113" s="921"/>
      <c r="UBO113" s="921"/>
      <c r="UBP113" s="921"/>
      <c r="UBQ113" s="921"/>
      <c r="UBR113" s="921"/>
      <c r="UBS113" s="921"/>
      <c r="UBT113" s="921"/>
      <c r="UBU113" s="921"/>
      <c r="UBV113" s="921"/>
      <c r="UBW113" s="921"/>
      <c r="UBX113" s="921"/>
      <c r="UBY113" s="921"/>
      <c r="UBZ113" s="921"/>
      <c r="UCA113" s="921"/>
      <c r="UCB113" s="921"/>
      <c r="UCC113" s="921"/>
      <c r="UCD113" s="921"/>
      <c r="UCE113" s="921"/>
      <c r="UCF113" s="921"/>
      <c r="UCG113" s="921"/>
      <c r="UCH113" s="921"/>
      <c r="UCI113" s="921"/>
      <c r="UCJ113" s="921"/>
      <c r="UCK113" s="921"/>
      <c r="UCL113" s="921"/>
      <c r="UCM113" s="921"/>
      <c r="UCN113" s="921"/>
      <c r="UCO113" s="921"/>
      <c r="UCP113" s="921"/>
      <c r="UCQ113" s="921"/>
      <c r="UCR113" s="921"/>
      <c r="UCS113" s="921"/>
      <c r="UCT113" s="921"/>
      <c r="UCU113" s="921"/>
      <c r="UCV113" s="921"/>
      <c r="UCW113" s="921"/>
      <c r="UCX113" s="921"/>
      <c r="UCY113" s="921"/>
      <c r="UCZ113" s="921"/>
      <c r="UDA113" s="921"/>
      <c r="UDB113" s="921"/>
      <c r="UDC113" s="921"/>
      <c r="UDD113" s="921"/>
      <c r="UDE113" s="921"/>
      <c r="UDF113" s="921"/>
      <c r="UDG113" s="921"/>
      <c r="UDH113" s="921"/>
      <c r="UDI113" s="921"/>
      <c r="UDJ113" s="921"/>
      <c r="UDK113" s="921"/>
      <c r="UDL113" s="921"/>
      <c r="UDM113" s="921"/>
      <c r="UDN113" s="921"/>
      <c r="UDO113" s="921"/>
      <c r="UDP113" s="921"/>
      <c r="UDQ113" s="921"/>
      <c r="UDR113" s="921"/>
      <c r="UDS113" s="921"/>
      <c r="UDT113" s="921"/>
      <c r="UDU113" s="921"/>
      <c r="UDV113" s="921"/>
      <c r="UDW113" s="921"/>
      <c r="UDX113" s="921"/>
      <c r="UDY113" s="921"/>
      <c r="UDZ113" s="921"/>
      <c r="UEA113" s="921"/>
      <c r="UEB113" s="921"/>
      <c r="UEC113" s="921"/>
      <c r="UED113" s="921"/>
      <c r="UEE113" s="921"/>
      <c r="UEF113" s="921"/>
      <c r="UEG113" s="921"/>
      <c r="UEH113" s="921"/>
      <c r="UEI113" s="921"/>
      <c r="UEJ113" s="921"/>
      <c r="UEK113" s="921"/>
      <c r="UEL113" s="921"/>
      <c r="UEM113" s="921"/>
      <c r="UEN113" s="921"/>
      <c r="UEO113" s="921"/>
      <c r="UEP113" s="921"/>
      <c r="UEQ113" s="921"/>
      <c r="UER113" s="921"/>
      <c r="UES113" s="921"/>
      <c r="UET113" s="921"/>
      <c r="UEU113" s="921"/>
      <c r="UEV113" s="921"/>
      <c r="UEW113" s="921"/>
      <c r="UEX113" s="921"/>
      <c r="UEY113" s="921"/>
      <c r="UEZ113" s="921"/>
      <c r="UFA113" s="921"/>
      <c r="UFB113" s="921"/>
      <c r="UFC113" s="921"/>
      <c r="UFD113" s="921"/>
      <c r="UFE113" s="921"/>
      <c r="UFF113" s="921"/>
      <c r="UFG113" s="921"/>
      <c r="UFH113" s="921"/>
      <c r="UFI113" s="921"/>
      <c r="UFJ113" s="921"/>
      <c r="UFK113" s="921"/>
      <c r="UFL113" s="921"/>
      <c r="UFM113" s="921"/>
      <c r="UFN113" s="921"/>
      <c r="UFO113" s="921"/>
      <c r="UFP113" s="921"/>
      <c r="UFQ113" s="921"/>
      <c r="UFR113" s="921"/>
      <c r="UFS113" s="921"/>
      <c r="UFT113" s="921"/>
      <c r="UFU113" s="921"/>
      <c r="UFV113" s="921"/>
      <c r="UFW113" s="921"/>
      <c r="UFX113" s="921"/>
      <c r="UFY113" s="921"/>
      <c r="UFZ113" s="921"/>
      <c r="UGA113" s="921"/>
      <c r="UGB113" s="921"/>
      <c r="UGC113" s="921"/>
      <c r="UGD113" s="921"/>
      <c r="UGE113" s="921"/>
      <c r="UGF113" s="921"/>
      <c r="UGG113" s="921"/>
      <c r="UGH113" s="921"/>
      <c r="UGI113" s="921"/>
      <c r="UGJ113" s="921"/>
      <c r="UGK113" s="921"/>
      <c r="UGL113" s="921"/>
      <c r="UGM113" s="921"/>
      <c r="UGN113" s="921"/>
      <c r="UGO113" s="921"/>
      <c r="UGP113" s="921"/>
      <c r="UGQ113" s="921"/>
      <c r="UGR113" s="921"/>
      <c r="UGS113" s="921"/>
      <c r="UGT113" s="921"/>
      <c r="UGU113" s="921"/>
      <c r="UGV113" s="921"/>
      <c r="UGW113" s="921"/>
      <c r="UGX113" s="921"/>
      <c r="UGY113" s="921"/>
      <c r="UGZ113" s="921"/>
      <c r="UHA113" s="921"/>
      <c r="UHB113" s="921"/>
      <c r="UHC113" s="921"/>
      <c r="UHD113" s="921"/>
      <c r="UHE113" s="921"/>
      <c r="UHF113" s="921"/>
      <c r="UHG113" s="921"/>
      <c r="UHH113" s="921"/>
      <c r="UHI113" s="921"/>
      <c r="UHJ113" s="921"/>
      <c r="UHK113" s="921"/>
      <c r="UHL113" s="921"/>
      <c r="UHM113" s="921"/>
      <c r="UHN113" s="921"/>
      <c r="UHO113" s="921"/>
      <c r="UHP113" s="921"/>
      <c r="UHQ113" s="921"/>
      <c r="UHR113" s="921"/>
      <c r="UHS113" s="921"/>
      <c r="UHT113" s="921"/>
      <c r="UHU113" s="921"/>
      <c r="UHV113" s="921"/>
      <c r="UHW113" s="921"/>
      <c r="UHX113" s="921"/>
      <c r="UHY113" s="921"/>
      <c r="UHZ113" s="921"/>
      <c r="UIA113" s="921"/>
      <c r="UIB113" s="921"/>
      <c r="UIC113" s="921"/>
      <c r="UID113" s="921"/>
      <c r="UIE113" s="921"/>
      <c r="UIF113" s="921"/>
      <c r="UIG113" s="921"/>
      <c r="UIH113" s="921"/>
      <c r="UII113" s="921"/>
      <c r="UIJ113" s="921"/>
      <c r="UIK113" s="921"/>
      <c r="UIL113" s="921"/>
      <c r="UIM113" s="921"/>
      <c r="UIN113" s="921"/>
      <c r="UIO113" s="921"/>
      <c r="UIP113" s="921"/>
      <c r="UIQ113" s="921"/>
      <c r="UIR113" s="921"/>
      <c r="UIS113" s="921"/>
      <c r="UIT113" s="921"/>
      <c r="UIU113" s="921"/>
      <c r="UIV113" s="921"/>
      <c r="UIW113" s="921"/>
      <c r="UIX113" s="921"/>
      <c r="UIY113" s="921"/>
      <c r="UIZ113" s="921"/>
      <c r="UJA113" s="921"/>
      <c r="UJB113" s="921"/>
      <c r="UJC113" s="921"/>
      <c r="UJD113" s="921"/>
      <c r="UJE113" s="921"/>
      <c r="UJF113" s="921"/>
      <c r="UJG113" s="921"/>
      <c r="UJH113" s="921"/>
      <c r="UJI113" s="921"/>
      <c r="UJJ113" s="921"/>
      <c r="UJK113" s="921"/>
      <c r="UJL113" s="921"/>
      <c r="UJM113" s="921"/>
      <c r="UJN113" s="921"/>
      <c r="UJO113" s="921"/>
      <c r="UJP113" s="921"/>
      <c r="UJQ113" s="921"/>
      <c r="UJR113" s="921"/>
      <c r="UJS113" s="921"/>
      <c r="UJT113" s="921"/>
      <c r="UJU113" s="921"/>
      <c r="UJV113" s="921"/>
      <c r="UJW113" s="921"/>
      <c r="UJX113" s="921"/>
      <c r="UJY113" s="921"/>
      <c r="UJZ113" s="921"/>
      <c r="UKA113" s="921"/>
      <c r="UKB113" s="921"/>
      <c r="UKC113" s="921"/>
      <c r="UKD113" s="921"/>
      <c r="UKE113" s="921"/>
      <c r="UKF113" s="921"/>
      <c r="UKG113" s="921"/>
      <c r="UKH113" s="921"/>
      <c r="UKI113" s="921"/>
      <c r="UKJ113" s="921"/>
      <c r="UKK113" s="921"/>
      <c r="UKL113" s="921"/>
      <c r="UKM113" s="921"/>
      <c r="UKN113" s="921"/>
      <c r="UKO113" s="921"/>
      <c r="UKP113" s="921"/>
      <c r="UKQ113" s="921"/>
      <c r="UKR113" s="921"/>
      <c r="UKS113" s="921"/>
      <c r="UKT113" s="921"/>
      <c r="UKU113" s="921"/>
      <c r="UKV113" s="921"/>
      <c r="UKW113" s="921"/>
      <c r="UKX113" s="921"/>
      <c r="UKY113" s="921"/>
      <c r="UKZ113" s="921"/>
      <c r="ULA113" s="921"/>
      <c r="ULB113" s="921"/>
      <c r="ULC113" s="921"/>
      <c r="ULD113" s="921"/>
      <c r="ULE113" s="921"/>
      <c r="ULF113" s="921"/>
      <c r="ULG113" s="921"/>
      <c r="ULH113" s="921"/>
      <c r="ULI113" s="921"/>
      <c r="ULJ113" s="921"/>
      <c r="ULK113" s="921"/>
      <c r="ULL113" s="921"/>
      <c r="ULM113" s="921"/>
      <c r="ULN113" s="921"/>
      <c r="ULO113" s="921"/>
      <c r="ULP113" s="921"/>
      <c r="ULQ113" s="921"/>
      <c r="ULR113" s="921"/>
      <c r="ULS113" s="921"/>
      <c r="ULT113" s="921"/>
      <c r="ULU113" s="921"/>
      <c r="ULV113" s="921"/>
      <c r="ULW113" s="921"/>
      <c r="ULX113" s="921"/>
      <c r="ULY113" s="921"/>
      <c r="ULZ113" s="921"/>
      <c r="UMA113" s="921"/>
      <c r="UMB113" s="921"/>
      <c r="UMC113" s="921"/>
      <c r="UMD113" s="921"/>
      <c r="UME113" s="921"/>
      <c r="UMF113" s="921"/>
      <c r="UMG113" s="921"/>
      <c r="UMH113" s="921"/>
      <c r="UMI113" s="921"/>
      <c r="UMJ113" s="921"/>
      <c r="UMK113" s="921"/>
      <c r="UML113" s="921"/>
      <c r="UMM113" s="921"/>
      <c r="UMN113" s="921"/>
      <c r="UMO113" s="921"/>
      <c r="UMP113" s="921"/>
      <c r="UMQ113" s="921"/>
      <c r="UMR113" s="921"/>
      <c r="UMS113" s="921"/>
      <c r="UMT113" s="921"/>
      <c r="UMU113" s="921"/>
      <c r="UMV113" s="921"/>
      <c r="UMW113" s="921"/>
      <c r="UMX113" s="921"/>
      <c r="UMY113" s="921"/>
      <c r="UMZ113" s="921"/>
      <c r="UNA113" s="921"/>
      <c r="UNB113" s="921"/>
      <c r="UNC113" s="921"/>
      <c r="UND113" s="921"/>
      <c r="UNE113" s="921"/>
      <c r="UNF113" s="921"/>
      <c r="UNG113" s="921"/>
      <c r="UNH113" s="921"/>
      <c r="UNI113" s="921"/>
      <c r="UNJ113" s="921"/>
      <c r="UNK113" s="921"/>
      <c r="UNL113" s="921"/>
      <c r="UNM113" s="921"/>
      <c r="UNN113" s="921"/>
      <c r="UNO113" s="921"/>
      <c r="UNP113" s="921"/>
      <c r="UNQ113" s="921"/>
      <c r="UNR113" s="921"/>
      <c r="UNS113" s="921"/>
      <c r="UNT113" s="921"/>
      <c r="UNU113" s="921"/>
      <c r="UNV113" s="921"/>
      <c r="UNW113" s="921"/>
      <c r="UNX113" s="921"/>
      <c r="UNY113" s="921"/>
      <c r="UNZ113" s="921"/>
      <c r="UOA113" s="921"/>
      <c r="UOB113" s="921"/>
      <c r="UOC113" s="921"/>
      <c r="UOD113" s="921"/>
      <c r="UOE113" s="921"/>
      <c r="UOF113" s="921"/>
      <c r="UOG113" s="921"/>
      <c r="UOH113" s="921"/>
      <c r="UOI113" s="921"/>
      <c r="UOJ113" s="921"/>
      <c r="UOK113" s="921"/>
      <c r="UOL113" s="921"/>
      <c r="UOM113" s="921"/>
      <c r="UON113" s="921"/>
      <c r="UOO113" s="921"/>
      <c r="UOP113" s="921"/>
      <c r="UOQ113" s="921"/>
      <c r="UOR113" s="921"/>
      <c r="UOS113" s="921"/>
      <c r="UOT113" s="921"/>
      <c r="UOU113" s="921"/>
      <c r="UOV113" s="921"/>
      <c r="UOW113" s="921"/>
      <c r="UOX113" s="921"/>
      <c r="UOY113" s="921"/>
      <c r="UOZ113" s="921"/>
      <c r="UPA113" s="921"/>
      <c r="UPB113" s="921"/>
      <c r="UPC113" s="921"/>
      <c r="UPD113" s="921"/>
      <c r="UPE113" s="921"/>
      <c r="UPF113" s="921"/>
      <c r="UPG113" s="921"/>
      <c r="UPH113" s="921"/>
      <c r="UPI113" s="921"/>
      <c r="UPJ113" s="921"/>
      <c r="UPK113" s="921"/>
      <c r="UPL113" s="921"/>
      <c r="UPM113" s="921"/>
      <c r="UPN113" s="921"/>
      <c r="UPO113" s="921"/>
      <c r="UPP113" s="921"/>
      <c r="UPQ113" s="921"/>
      <c r="UPR113" s="921"/>
      <c r="UPS113" s="921"/>
      <c r="UPT113" s="921"/>
      <c r="UPU113" s="921"/>
      <c r="UPV113" s="921"/>
      <c r="UPW113" s="921"/>
      <c r="UPX113" s="921"/>
      <c r="UPY113" s="921"/>
      <c r="UPZ113" s="921"/>
      <c r="UQA113" s="921"/>
      <c r="UQB113" s="921"/>
      <c r="UQC113" s="921"/>
      <c r="UQD113" s="921"/>
      <c r="UQE113" s="921"/>
      <c r="UQF113" s="921"/>
      <c r="UQG113" s="921"/>
      <c r="UQH113" s="921"/>
      <c r="UQI113" s="921"/>
      <c r="UQJ113" s="921"/>
      <c r="UQK113" s="921"/>
      <c r="UQL113" s="921"/>
      <c r="UQM113" s="921"/>
      <c r="UQN113" s="921"/>
      <c r="UQO113" s="921"/>
      <c r="UQP113" s="921"/>
      <c r="UQQ113" s="921"/>
      <c r="UQR113" s="921"/>
      <c r="UQS113" s="921"/>
      <c r="UQT113" s="921"/>
      <c r="UQU113" s="921"/>
      <c r="UQV113" s="921"/>
      <c r="UQW113" s="921"/>
      <c r="UQX113" s="921"/>
      <c r="UQY113" s="921"/>
      <c r="UQZ113" s="921"/>
      <c r="URA113" s="921"/>
      <c r="URB113" s="921"/>
      <c r="URC113" s="921"/>
      <c r="URD113" s="921"/>
      <c r="URE113" s="921"/>
      <c r="URF113" s="921"/>
      <c r="URG113" s="921"/>
      <c r="URH113" s="921"/>
      <c r="URI113" s="921"/>
      <c r="URJ113" s="921"/>
      <c r="URK113" s="921"/>
      <c r="URL113" s="921"/>
      <c r="URM113" s="921"/>
      <c r="URN113" s="921"/>
      <c r="URO113" s="921"/>
      <c r="URP113" s="921"/>
      <c r="URQ113" s="921"/>
      <c r="URR113" s="921"/>
      <c r="URS113" s="921"/>
      <c r="URT113" s="921"/>
      <c r="URU113" s="921"/>
      <c r="URV113" s="921"/>
      <c r="URW113" s="921"/>
      <c r="URX113" s="921"/>
      <c r="URY113" s="921"/>
      <c r="URZ113" s="921"/>
      <c r="USA113" s="921"/>
      <c r="USB113" s="921"/>
      <c r="USC113" s="921"/>
      <c r="USD113" s="921"/>
      <c r="USE113" s="921"/>
      <c r="USF113" s="921"/>
      <c r="USG113" s="921"/>
      <c r="USH113" s="921"/>
      <c r="USI113" s="921"/>
      <c r="USJ113" s="921"/>
      <c r="USK113" s="921"/>
      <c r="USL113" s="921"/>
      <c r="USM113" s="921"/>
      <c r="USN113" s="921"/>
      <c r="USO113" s="921"/>
      <c r="USP113" s="921"/>
      <c r="USQ113" s="921"/>
      <c r="USR113" s="921"/>
      <c r="USS113" s="921"/>
      <c r="UST113" s="921"/>
      <c r="USU113" s="921"/>
      <c r="USV113" s="921"/>
      <c r="USW113" s="921"/>
      <c r="USX113" s="921"/>
      <c r="USY113" s="921"/>
      <c r="USZ113" s="921"/>
      <c r="UTA113" s="921"/>
      <c r="UTB113" s="921"/>
      <c r="UTC113" s="921"/>
      <c r="UTD113" s="921"/>
      <c r="UTE113" s="921"/>
      <c r="UTF113" s="921"/>
      <c r="UTG113" s="921"/>
      <c r="UTH113" s="921"/>
      <c r="UTI113" s="921"/>
      <c r="UTJ113" s="921"/>
      <c r="UTK113" s="921"/>
      <c r="UTL113" s="921"/>
      <c r="UTM113" s="921"/>
      <c r="UTN113" s="921"/>
      <c r="UTO113" s="921"/>
      <c r="UTP113" s="921"/>
      <c r="UTQ113" s="921"/>
      <c r="UTR113" s="921"/>
      <c r="UTS113" s="921"/>
      <c r="UTT113" s="921"/>
      <c r="UTU113" s="921"/>
      <c r="UTV113" s="921"/>
      <c r="UTW113" s="921"/>
      <c r="UTX113" s="921"/>
      <c r="UTY113" s="921"/>
      <c r="UTZ113" s="921"/>
      <c r="UUA113" s="921"/>
      <c r="UUB113" s="921"/>
      <c r="UUC113" s="921"/>
      <c r="UUD113" s="921"/>
      <c r="UUE113" s="921"/>
      <c r="UUF113" s="921"/>
      <c r="UUG113" s="921"/>
      <c r="UUH113" s="921"/>
      <c r="UUI113" s="921"/>
      <c r="UUJ113" s="921"/>
      <c r="UUK113" s="921"/>
      <c r="UUL113" s="921"/>
      <c r="UUM113" s="921"/>
      <c r="UUN113" s="921"/>
      <c r="UUO113" s="921"/>
      <c r="UUP113" s="921"/>
      <c r="UUQ113" s="921"/>
      <c r="UUR113" s="921"/>
      <c r="UUS113" s="921"/>
      <c r="UUT113" s="921"/>
      <c r="UUU113" s="921"/>
      <c r="UUV113" s="921"/>
      <c r="UUW113" s="921"/>
      <c r="UUX113" s="921"/>
      <c r="UUY113" s="921"/>
      <c r="UUZ113" s="921"/>
      <c r="UVA113" s="921"/>
      <c r="UVB113" s="921"/>
      <c r="UVC113" s="921"/>
      <c r="UVD113" s="921"/>
      <c r="UVE113" s="921"/>
      <c r="UVF113" s="921"/>
      <c r="UVG113" s="921"/>
      <c r="UVH113" s="921"/>
      <c r="UVI113" s="921"/>
      <c r="UVJ113" s="921"/>
      <c r="UVK113" s="921"/>
      <c r="UVL113" s="921"/>
      <c r="UVM113" s="921"/>
      <c r="UVN113" s="921"/>
      <c r="UVO113" s="921"/>
      <c r="UVP113" s="921"/>
      <c r="UVQ113" s="921"/>
      <c r="UVR113" s="921"/>
      <c r="UVS113" s="921"/>
      <c r="UVT113" s="921"/>
      <c r="UVU113" s="921"/>
      <c r="UVV113" s="921"/>
      <c r="UVW113" s="921"/>
      <c r="UVX113" s="921"/>
      <c r="UVY113" s="921"/>
      <c r="UVZ113" s="921"/>
      <c r="UWA113" s="921"/>
      <c r="UWB113" s="921"/>
      <c r="UWC113" s="921"/>
      <c r="UWD113" s="921"/>
      <c r="UWE113" s="921"/>
      <c r="UWF113" s="921"/>
      <c r="UWG113" s="921"/>
      <c r="UWH113" s="921"/>
      <c r="UWI113" s="921"/>
      <c r="UWJ113" s="921"/>
      <c r="UWK113" s="921"/>
      <c r="UWL113" s="921"/>
      <c r="UWM113" s="921"/>
      <c r="UWN113" s="921"/>
      <c r="UWO113" s="921"/>
      <c r="UWP113" s="921"/>
      <c r="UWQ113" s="921"/>
      <c r="UWR113" s="921"/>
      <c r="UWS113" s="921"/>
      <c r="UWT113" s="921"/>
      <c r="UWU113" s="921"/>
      <c r="UWV113" s="921"/>
      <c r="UWW113" s="921"/>
      <c r="UWX113" s="921"/>
      <c r="UWY113" s="921"/>
      <c r="UWZ113" s="921"/>
      <c r="UXA113" s="921"/>
      <c r="UXB113" s="921"/>
      <c r="UXC113" s="921"/>
      <c r="UXD113" s="921"/>
      <c r="UXE113" s="921"/>
      <c r="UXF113" s="921"/>
      <c r="UXG113" s="921"/>
      <c r="UXH113" s="921"/>
      <c r="UXI113" s="921"/>
      <c r="UXJ113" s="921"/>
      <c r="UXK113" s="921"/>
      <c r="UXL113" s="921"/>
      <c r="UXM113" s="921"/>
      <c r="UXN113" s="921"/>
      <c r="UXO113" s="921"/>
      <c r="UXP113" s="921"/>
      <c r="UXQ113" s="921"/>
      <c r="UXR113" s="921"/>
      <c r="UXS113" s="921"/>
      <c r="UXT113" s="921"/>
      <c r="UXU113" s="921"/>
      <c r="UXV113" s="921"/>
      <c r="UXW113" s="921"/>
      <c r="UXX113" s="921"/>
      <c r="UXY113" s="921"/>
      <c r="UXZ113" s="921"/>
      <c r="UYA113" s="921"/>
      <c r="UYB113" s="921"/>
      <c r="UYC113" s="921"/>
      <c r="UYD113" s="921"/>
      <c r="UYE113" s="921"/>
      <c r="UYF113" s="921"/>
      <c r="UYG113" s="921"/>
      <c r="UYH113" s="921"/>
      <c r="UYI113" s="921"/>
      <c r="UYJ113" s="921"/>
      <c r="UYK113" s="921"/>
      <c r="UYL113" s="921"/>
      <c r="UYM113" s="921"/>
      <c r="UYN113" s="921"/>
      <c r="UYO113" s="921"/>
      <c r="UYP113" s="921"/>
      <c r="UYQ113" s="921"/>
      <c r="UYR113" s="921"/>
      <c r="UYS113" s="921"/>
      <c r="UYT113" s="921"/>
      <c r="UYU113" s="921"/>
      <c r="UYV113" s="921"/>
      <c r="UYW113" s="921"/>
      <c r="UYX113" s="921"/>
      <c r="UYY113" s="921"/>
      <c r="UYZ113" s="921"/>
      <c r="UZA113" s="921"/>
      <c r="UZB113" s="921"/>
      <c r="UZC113" s="921"/>
      <c r="UZD113" s="921"/>
      <c r="UZE113" s="921"/>
      <c r="UZF113" s="921"/>
      <c r="UZG113" s="921"/>
      <c r="UZH113" s="921"/>
      <c r="UZI113" s="921"/>
      <c r="UZJ113" s="921"/>
      <c r="UZK113" s="921"/>
      <c r="UZL113" s="921"/>
      <c r="UZM113" s="921"/>
      <c r="UZN113" s="921"/>
      <c r="UZO113" s="921"/>
      <c r="UZP113" s="921"/>
      <c r="UZQ113" s="921"/>
      <c r="UZR113" s="921"/>
      <c r="UZS113" s="921"/>
      <c r="UZT113" s="921"/>
      <c r="UZU113" s="921"/>
      <c r="UZV113" s="921"/>
      <c r="UZW113" s="921"/>
      <c r="UZX113" s="921"/>
      <c r="UZY113" s="921"/>
      <c r="UZZ113" s="921"/>
      <c r="VAA113" s="921"/>
      <c r="VAB113" s="921"/>
      <c r="VAC113" s="921"/>
      <c r="VAD113" s="921"/>
      <c r="VAE113" s="921"/>
      <c r="VAF113" s="921"/>
      <c r="VAG113" s="921"/>
      <c r="VAH113" s="921"/>
      <c r="VAI113" s="921"/>
      <c r="VAJ113" s="921"/>
      <c r="VAK113" s="921"/>
      <c r="VAL113" s="921"/>
      <c r="VAM113" s="921"/>
      <c r="VAN113" s="921"/>
      <c r="VAO113" s="921"/>
      <c r="VAP113" s="921"/>
      <c r="VAQ113" s="921"/>
      <c r="VAR113" s="921"/>
      <c r="VAS113" s="921"/>
      <c r="VAT113" s="921"/>
      <c r="VAU113" s="921"/>
      <c r="VAV113" s="921"/>
      <c r="VAW113" s="921"/>
      <c r="VAX113" s="921"/>
      <c r="VAY113" s="921"/>
      <c r="VAZ113" s="921"/>
      <c r="VBA113" s="921"/>
      <c r="VBB113" s="921"/>
      <c r="VBC113" s="921"/>
      <c r="VBD113" s="921"/>
      <c r="VBE113" s="921"/>
      <c r="VBF113" s="921"/>
      <c r="VBG113" s="921"/>
      <c r="VBH113" s="921"/>
      <c r="VBI113" s="921"/>
      <c r="VBJ113" s="921"/>
      <c r="VBK113" s="921"/>
      <c r="VBL113" s="921"/>
      <c r="VBM113" s="921"/>
      <c r="VBN113" s="921"/>
      <c r="VBO113" s="921"/>
      <c r="VBP113" s="921"/>
      <c r="VBQ113" s="921"/>
      <c r="VBR113" s="921"/>
      <c r="VBS113" s="921"/>
      <c r="VBT113" s="921"/>
      <c r="VBU113" s="921"/>
      <c r="VBV113" s="921"/>
      <c r="VBW113" s="921"/>
      <c r="VBX113" s="921"/>
      <c r="VBY113" s="921"/>
      <c r="VBZ113" s="921"/>
      <c r="VCA113" s="921"/>
      <c r="VCB113" s="921"/>
      <c r="VCC113" s="921"/>
      <c r="VCD113" s="921"/>
      <c r="VCE113" s="921"/>
      <c r="VCF113" s="921"/>
      <c r="VCG113" s="921"/>
      <c r="VCH113" s="921"/>
      <c r="VCI113" s="921"/>
      <c r="VCJ113" s="921"/>
      <c r="VCK113" s="921"/>
      <c r="VCL113" s="921"/>
      <c r="VCM113" s="921"/>
      <c r="VCN113" s="921"/>
      <c r="VCO113" s="921"/>
      <c r="VCP113" s="921"/>
      <c r="VCQ113" s="921"/>
      <c r="VCR113" s="921"/>
      <c r="VCS113" s="921"/>
      <c r="VCT113" s="921"/>
      <c r="VCU113" s="921"/>
      <c r="VCV113" s="921"/>
      <c r="VCW113" s="921"/>
      <c r="VCX113" s="921"/>
      <c r="VCY113" s="921"/>
      <c r="VCZ113" s="921"/>
      <c r="VDA113" s="921"/>
      <c r="VDB113" s="921"/>
      <c r="VDC113" s="921"/>
      <c r="VDD113" s="921"/>
      <c r="VDE113" s="921"/>
      <c r="VDF113" s="921"/>
      <c r="VDG113" s="921"/>
      <c r="VDH113" s="921"/>
      <c r="VDI113" s="921"/>
      <c r="VDJ113" s="921"/>
      <c r="VDK113" s="921"/>
      <c r="VDL113" s="921"/>
      <c r="VDM113" s="921"/>
      <c r="VDN113" s="921"/>
      <c r="VDO113" s="921"/>
      <c r="VDP113" s="921"/>
      <c r="VDQ113" s="921"/>
      <c r="VDR113" s="921"/>
      <c r="VDS113" s="921"/>
      <c r="VDT113" s="921"/>
      <c r="VDU113" s="921"/>
      <c r="VDV113" s="921"/>
      <c r="VDW113" s="921"/>
      <c r="VDX113" s="921"/>
      <c r="VDY113" s="921"/>
      <c r="VDZ113" s="921"/>
      <c r="VEA113" s="921"/>
      <c r="VEB113" s="921"/>
      <c r="VEC113" s="921"/>
      <c r="VED113" s="921"/>
      <c r="VEE113" s="921"/>
      <c r="VEF113" s="921"/>
      <c r="VEG113" s="921"/>
      <c r="VEH113" s="921"/>
      <c r="VEI113" s="921"/>
      <c r="VEJ113" s="921"/>
      <c r="VEK113" s="921"/>
      <c r="VEL113" s="921"/>
      <c r="VEM113" s="921"/>
      <c r="VEN113" s="921"/>
      <c r="VEO113" s="921"/>
      <c r="VEP113" s="921"/>
      <c r="VEQ113" s="921"/>
      <c r="VER113" s="921"/>
      <c r="VES113" s="921"/>
      <c r="VET113" s="921"/>
      <c r="VEU113" s="921"/>
      <c r="VEV113" s="921"/>
      <c r="VEW113" s="921"/>
      <c r="VEX113" s="921"/>
      <c r="VEY113" s="921"/>
      <c r="VEZ113" s="921"/>
      <c r="VFA113" s="921"/>
      <c r="VFB113" s="921"/>
      <c r="VFC113" s="921"/>
      <c r="VFD113" s="921"/>
      <c r="VFE113" s="921"/>
      <c r="VFF113" s="921"/>
      <c r="VFG113" s="921"/>
      <c r="VFH113" s="921"/>
      <c r="VFI113" s="921"/>
      <c r="VFJ113" s="921"/>
      <c r="VFK113" s="921"/>
      <c r="VFL113" s="921"/>
      <c r="VFM113" s="921"/>
      <c r="VFN113" s="921"/>
      <c r="VFO113" s="921"/>
      <c r="VFP113" s="921"/>
      <c r="VFQ113" s="921"/>
      <c r="VFR113" s="921"/>
      <c r="VFS113" s="921"/>
      <c r="VFT113" s="921"/>
      <c r="VFU113" s="921"/>
      <c r="VFV113" s="921"/>
      <c r="VFW113" s="921"/>
      <c r="VFX113" s="921"/>
      <c r="VFY113" s="921"/>
      <c r="VFZ113" s="921"/>
      <c r="VGA113" s="921"/>
      <c r="VGB113" s="921"/>
      <c r="VGC113" s="921"/>
      <c r="VGD113" s="921"/>
      <c r="VGE113" s="921"/>
      <c r="VGF113" s="921"/>
      <c r="VGG113" s="921"/>
      <c r="VGH113" s="921"/>
      <c r="VGI113" s="921"/>
      <c r="VGJ113" s="921"/>
      <c r="VGK113" s="921"/>
      <c r="VGL113" s="921"/>
      <c r="VGM113" s="921"/>
      <c r="VGN113" s="921"/>
      <c r="VGO113" s="921"/>
      <c r="VGP113" s="921"/>
      <c r="VGQ113" s="921"/>
      <c r="VGR113" s="921"/>
      <c r="VGS113" s="921"/>
      <c r="VGT113" s="921"/>
      <c r="VGU113" s="921"/>
      <c r="VGV113" s="921"/>
      <c r="VGW113" s="921"/>
      <c r="VGX113" s="921"/>
      <c r="VGY113" s="921"/>
      <c r="VGZ113" s="921"/>
      <c r="VHA113" s="921"/>
      <c r="VHB113" s="921"/>
      <c r="VHC113" s="921"/>
      <c r="VHD113" s="921"/>
      <c r="VHE113" s="921"/>
      <c r="VHF113" s="921"/>
      <c r="VHG113" s="921"/>
      <c r="VHH113" s="921"/>
      <c r="VHI113" s="921"/>
      <c r="VHJ113" s="921"/>
      <c r="VHK113" s="921"/>
      <c r="VHL113" s="921"/>
      <c r="VHM113" s="921"/>
      <c r="VHN113" s="921"/>
      <c r="VHO113" s="921"/>
      <c r="VHP113" s="921"/>
      <c r="VHQ113" s="921"/>
      <c r="VHR113" s="921"/>
      <c r="VHS113" s="921"/>
      <c r="VHT113" s="921"/>
      <c r="VHU113" s="921"/>
      <c r="VHV113" s="921"/>
      <c r="VHW113" s="921"/>
      <c r="VHX113" s="921"/>
      <c r="VHY113" s="921"/>
      <c r="VHZ113" s="921"/>
      <c r="VIA113" s="921"/>
      <c r="VIB113" s="921"/>
      <c r="VIC113" s="921"/>
      <c r="VID113" s="921"/>
      <c r="VIE113" s="921"/>
      <c r="VIF113" s="921"/>
      <c r="VIG113" s="921"/>
      <c r="VIH113" s="921"/>
      <c r="VII113" s="921"/>
      <c r="VIJ113" s="921"/>
      <c r="VIK113" s="921"/>
      <c r="VIL113" s="921"/>
      <c r="VIM113" s="921"/>
      <c r="VIN113" s="921"/>
      <c r="VIO113" s="921"/>
      <c r="VIP113" s="921"/>
      <c r="VIQ113" s="921"/>
      <c r="VIR113" s="921"/>
      <c r="VIS113" s="921"/>
      <c r="VIT113" s="921"/>
      <c r="VIU113" s="921"/>
      <c r="VIV113" s="921"/>
      <c r="VIW113" s="921"/>
      <c r="VIX113" s="921"/>
      <c r="VIY113" s="921"/>
      <c r="VIZ113" s="921"/>
      <c r="VJA113" s="921"/>
      <c r="VJB113" s="921"/>
      <c r="VJC113" s="921"/>
      <c r="VJD113" s="921"/>
      <c r="VJE113" s="921"/>
      <c r="VJF113" s="921"/>
      <c r="VJG113" s="921"/>
      <c r="VJH113" s="921"/>
      <c r="VJI113" s="921"/>
      <c r="VJJ113" s="921"/>
      <c r="VJK113" s="921"/>
      <c r="VJL113" s="921"/>
      <c r="VJM113" s="921"/>
      <c r="VJN113" s="921"/>
      <c r="VJO113" s="921"/>
      <c r="VJP113" s="921"/>
      <c r="VJQ113" s="921"/>
      <c r="VJR113" s="921"/>
      <c r="VJS113" s="921"/>
      <c r="VJT113" s="921"/>
      <c r="VJU113" s="921"/>
      <c r="VJV113" s="921"/>
      <c r="VJW113" s="921"/>
      <c r="VJX113" s="921"/>
      <c r="VJY113" s="921"/>
      <c r="VJZ113" s="921"/>
      <c r="VKA113" s="921"/>
      <c r="VKB113" s="921"/>
      <c r="VKC113" s="921"/>
      <c r="VKD113" s="921"/>
      <c r="VKE113" s="921"/>
      <c r="VKF113" s="921"/>
      <c r="VKG113" s="921"/>
      <c r="VKH113" s="921"/>
      <c r="VKI113" s="921"/>
      <c r="VKJ113" s="921"/>
      <c r="VKK113" s="921"/>
      <c r="VKL113" s="921"/>
      <c r="VKM113" s="921"/>
      <c r="VKN113" s="921"/>
      <c r="VKO113" s="921"/>
      <c r="VKP113" s="921"/>
      <c r="VKQ113" s="921"/>
      <c r="VKR113" s="921"/>
      <c r="VKS113" s="921"/>
      <c r="VKT113" s="921"/>
      <c r="VKU113" s="921"/>
      <c r="VKV113" s="921"/>
      <c r="VKW113" s="921"/>
      <c r="VKX113" s="921"/>
      <c r="VKY113" s="921"/>
      <c r="VKZ113" s="921"/>
      <c r="VLA113" s="921"/>
      <c r="VLB113" s="921"/>
      <c r="VLC113" s="921"/>
      <c r="VLD113" s="921"/>
      <c r="VLE113" s="921"/>
      <c r="VLF113" s="921"/>
      <c r="VLG113" s="921"/>
      <c r="VLH113" s="921"/>
      <c r="VLI113" s="921"/>
      <c r="VLJ113" s="921"/>
      <c r="VLK113" s="921"/>
      <c r="VLL113" s="921"/>
      <c r="VLM113" s="921"/>
      <c r="VLN113" s="921"/>
      <c r="VLO113" s="921"/>
      <c r="VLP113" s="921"/>
      <c r="VLQ113" s="921"/>
      <c r="VLR113" s="921"/>
      <c r="VLS113" s="921"/>
      <c r="VLT113" s="921"/>
      <c r="VLU113" s="921"/>
      <c r="VLV113" s="921"/>
      <c r="VLW113" s="921"/>
      <c r="VLX113" s="921"/>
      <c r="VLY113" s="921"/>
      <c r="VLZ113" s="921"/>
      <c r="VMA113" s="921"/>
      <c r="VMB113" s="921"/>
      <c r="VMC113" s="921"/>
      <c r="VMD113" s="921"/>
      <c r="VME113" s="921"/>
      <c r="VMF113" s="921"/>
      <c r="VMG113" s="921"/>
      <c r="VMH113" s="921"/>
      <c r="VMI113" s="921"/>
      <c r="VMJ113" s="921"/>
      <c r="VMK113" s="921"/>
      <c r="VML113" s="921"/>
      <c r="VMM113" s="921"/>
      <c r="VMN113" s="921"/>
      <c r="VMO113" s="921"/>
      <c r="VMP113" s="921"/>
      <c r="VMQ113" s="921"/>
      <c r="VMR113" s="921"/>
      <c r="VMS113" s="921"/>
      <c r="VMT113" s="921"/>
      <c r="VMU113" s="921"/>
      <c r="VMV113" s="921"/>
      <c r="VMW113" s="921"/>
      <c r="VMX113" s="921"/>
      <c r="VMY113" s="921"/>
      <c r="VMZ113" s="921"/>
      <c r="VNA113" s="921"/>
      <c r="VNB113" s="921"/>
      <c r="VNC113" s="921"/>
      <c r="VND113" s="921"/>
      <c r="VNE113" s="921"/>
      <c r="VNF113" s="921"/>
      <c r="VNG113" s="921"/>
      <c r="VNH113" s="921"/>
      <c r="VNI113" s="921"/>
      <c r="VNJ113" s="921"/>
      <c r="VNK113" s="921"/>
      <c r="VNL113" s="921"/>
      <c r="VNM113" s="921"/>
      <c r="VNN113" s="921"/>
      <c r="VNO113" s="921"/>
      <c r="VNP113" s="921"/>
      <c r="VNQ113" s="921"/>
      <c r="VNR113" s="921"/>
      <c r="VNS113" s="921"/>
      <c r="VNT113" s="921"/>
      <c r="VNU113" s="921"/>
      <c r="VNV113" s="921"/>
      <c r="VNW113" s="921"/>
      <c r="VNX113" s="921"/>
      <c r="VNY113" s="921"/>
      <c r="VNZ113" s="921"/>
      <c r="VOA113" s="921"/>
      <c r="VOB113" s="921"/>
      <c r="VOC113" s="921"/>
      <c r="VOD113" s="921"/>
      <c r="VOE113" s="921"/>
      <c r="VOF113" s="921"/>
      <c r="VOG113" s="921"/>
      <c r="VOH113" s="921"/>
      <c r="VOI113" s="921"/>
      <c r="VOJ113" s="921"/>
      <c r="VOK113" s="921"/>
      <c r="VOL113" s="921"/>
      <c r="VOM113" s="921"/>
      <c r="VON113" s="921"/>
      <c r="VOO113" s="921"/>
      <c r="VOP113" s="921"/>
      <c r="VOQ113" s="921"/>
      <c r="VOR113" s="921"/>
      <c r="VOS113" s="921"/>
      <c r="VOT113" s="921"/>
      <c r="VOU113" s="921"/>
      <c r="VOV113" s="921"/>
      <c r="VOW113" s="921"/>
      <c r="VOX113" s="921"/>
      <c r="VOY113" s="921"/>
      <c r="VOZ113" s="921"/>
      <c r="VPA113" s="921"/>
      <c r="VPB113" s="921"/>
      <c r="VPC113" s="921"/>
      <c r="VPD113" s="921"/>
      <c r="VPE113" s="921"/>
      <c r="VPF113" s="921"/>
      <c r="VPG113" s="921"/>
      <c r="VPH113" s="921"/>
      <c r="VPI113" s="921"/>
      <c r="VPJ113" s="921"/>
      <c r="VPK113" s="921"/>
      <c r="VPL113" s="921"/>
      <c r="VPM113" s="921"/>
      <c r="VPN113" s="921"/>
      <c r="VPO113" s="921"/>
      <c r="VPP113" s="921"/>
      <c r="VPQ113" s="921"/>
      <c r="VPR113" s="921"/>
      <c r="VPS113" s="921"/>
      <c r="VPT113" s="921"/>
      <c r="VPU113" s="921"/>
      <c r="VPV113" s="921"/>
      <c r="VPW113" s="921"/>
      <c r="VPX113" s="921"/>
      <c r="VPY113" s="921"/>
      <c r="VPZ113" s="921"/>
      <c r="VQA113" s="921"/>
      <c r="VQB113" s="921"/>
      <c r="VQC113" s="921"/>
      <c r="VQD113" s="921"/>
      <c r="VQE113" s="921"/>
      <c r="VQF113" s="921"/>
      <c r="VQG113" s="921"/>
      <c r="VQH113" s="921"/>
      <c r="VQI113" s="921"/>
      <c r="VQJ113" s="921"/>
      <c r="VQK113" s="921"/>
      <c r="VQL113" s="921"/>
      <c r="VQM113" s="921"/>
      <c r="VQN113" s="921"/>
      <c r="VQO113" s="921"/>
      <c r="VQP113" s="921"/>
      <c r="VQQ113" s="921"/>
      <c r="VQR113" s="921"/>
      <c r="VQS113" s="921"/>
      <c r="VQT113" s="921"/>
      <c r="VQU113" s="921"/>
      <c r="VQV113" s="921"/>
      <c r="VQW113" s="921"/>
      <c r="VQX113" s="921"/>
      <c r="VQY113" s="921"/>
      <c r="VQZ113" s="921"/>
      <c r="VRA113" s="921"/>
      <c r="VRB113" s="921"/>
      <c r="VRC113" s="921"/>
      <c r="VRD113" s="921"/>
      <c r="VRE113" s="921"/>
      <c r="VRF113" s="921"/>
      <c r="VRG113" s="921"/>
      <c r="VRH113" s="921"/>
      <c r="VRI113" s="921"/>
      <c r="VRJ113" s="921"/>
      <c r="VRK113" s="921"/>
      <c r="VRL113" s="921"/>
      <c r="VRM113" s="921"/>
      <c r="VRN113" s="921"/>
      <c r="VRO113" s="921"/>
      <c r="VRP113" s="921"/>
      <c r="VRQ113" s="921"/>
      <c r="VRR113" s="921"/>
      <c r="VRS113" s="921"/>
      <c r="VRT113" s="921"/>
      <c r="VRU113" s="921"/>
      <c r="VRV113" s="921"/>
      <c r="VRW113" s="921"/>
      <c r="VRX113" s="921"/>
      <c r="VRY113" s="921"/>
      <c r="VRZ113" s="921"/>
      <c r="VSA113" s="921"/>
      <c r="VSB113" s="921"/>
      <c r="VSC113" s="921"/>
      <c r="VSD113" s="921"/>
      <c r="VSE113" s="921"/>
      <c r="VSF113" s="921"/>
      <c r="VSG113" s="921"/>
      <c r="VSH113" s="921"/>
      <c r="VSI113" s="921"/>
      <c r="VSJ113" s="921"/>
      <c r="VSK113" s="921"/>
      <c r="VSL113" s="921"/>
      <c r="VSM113" s="921"/>
      <c r="VSN113" s="921"/>
      <c r="VSO113" s="921"/>
      <c r="VSP113" s="921"/>
      <c r="VSQ113" s="921"/>
      <c r="VSR113" s="921"/>
      <c r="VSS113" s="921"/>
      <c r="VST113" s="921"/>
      <c r="VSU113" s="921"/>
      <c r="VSV113" s="921"/>
      <c r="VSW113" s="921"/>
      <c r="VSX113" s="921"/>
      <c r="VSY113" s="921"/>
      <c r="VSZ113" s="921"/>
      <c r="VTA113" s="921"/>
      <c r="VTB113" s="921"/>
      <c r="VTC113" s="921"/>
      <c r="VTD113" s="921"/>
      <c r="VTE113" s="921"/>
      <c r="VTF113" s="921"/>
      <c r="VTG113" s="921"/>
      <c r="VTH113" s="921"/>
      <c r="VTI113" s="921"/>
      <c r="VTJ113" s="921"/>
      <c r="VTK113" s="921"/>
      <c r="VTL113" s="921"/>
      <c r="VTM113" s="921"/>
      <c r="VTN113" s="921"/>
      <c r="VTO113" s="921"/>
      <c r="VTP113" s="921"/>
      <c r="VTQ113" s="921"/>
      <c r="VTR113" s="921"/>
      <c r="VTS113" s="921"/>
      <c r="VTT113" s="921"/>
      <c r="VTU113" s="921"/>
      <c r="VTV113" s="921"/>
      <c r="VTW113" s="921"/>
      <c r="VTX113" s="921"/>
      <c r="VTY113" s="921"/>
      <c r="VTZ113" s="921"/>
      <c r="VUA113" s="921"/>
      <c r="VUB113" s="921"/>
      <c r="VUC113" s="921"/>
      <c r="VUD113" s="921"/>
      <c r="VUE113" s="921"/>
      <c r="VUF113" s="921"/>
      <c r="VUG113" s="921"/>
      <c r="VUH113" s="921"/>
      <c r="VUI113" s="921"/>
      <c r="VUJ113" s="921"/>
      <c r="VUK113" s="921"/>
      <c r="VUL113" s="921"/>
      <c r="VUM113" s="921"/>
      <c r="VUN113" s="921"/>
      <c r="VUO113" s="921"/>
      <c r="VUP113" s="921"/>
      <c r="VUQ113" s="921"/>
      <c r="VUR113" s="921"/>
      <c r="VUS113" s="921"/>
      <c r="VUT113" s="921"/>
      <c r="VUU113" s="921"/>
      <c r="VUV113" s="921"/>
      <c r="VUW113" s="921"/>
      <c r="VUX113" s="921"/>
      <c r="VUY113" s="921"/>
      <c r="VUZ113" s="921"/>
      <c r="VVA113" s="921"/>
      <c r="VVB113" s="921"/>
      <c r="VVC113" s="921"/>
      <c r="VVD113" s="921"/>
      <c r="VVE113" s="921"/>
      <c r="VVF113" s="921"/>
      <c r="VVG113" s="921"/>
      <c r="VVH113" s="921"/>
      <c r="VVI113" s="921"/>
      <c r="VVJ113" s="921"/>
      <c r="VVK113" s="921"/>
      <c r="VVL113" s="921"/>
      <c r="VVM113" s="921"/>
      <c r="VVN113" s="921"/>
      <c r="VVO113" s="921"/>
      <c r="VVP113" s="921"/>
      <c r="VVQ113" s="921"/>
      <c r="VVR113" s="921"/>
      <c r="VVS113" s="921"/>
      <c r="VVT113" s="921"/>
      <c r="VVU113" s="921"/>
      <c r="VVV113" s="921"/>
      <c r="VVW113" s="921"/>
      <c r="VVX113" s="921"/>
      <c r="VVY113" s="921"/>
      <c r="VVZ113" s="921"/>
      <c r="VWA113" s="921"/>
      <c r="VWB113" s="921"/>
      <c r="VWC113" s="921"/>
      <c r="VWD113" s="921"/>
      <c r="VWE113" s="921"/>
      <c r="VWF113" s="921"/>
      <c r="VWG113" s="921"/>
      <c r="VWH113" s="921"/>
      <c r="VWI113" s="921"/>
      <c r="VWJ113" s="921"/>
      <c r="VWK113" s="921"/>
      <c r="VWL113" s="921"/>
      <c r="VWM113" s="921"/>
      <c r="VWN113" s="921"/>
      <c r="VWO113" s="921"/>
      <c r="VWP113" s="921"/>
      <c r="VWQ113" s="921"/>
      <c r="VWR113" s="921"/>
      <c r="VWS113" s="921"/>
      <c r="VWT113" s="921"/>
      <c r="VWU113" s="921"/>
      <c r="VWV113" s="921"/>
      <c r="VWW113" s="921"/>
      <c r="VWX113" s="921"/>
      <c r="VWY113" s="921"/>
      <c r="VWZ113" s="921"/>
      <c r="VXA113" s="921"/>
      <c r="VXB113" s="921"/>
      <c r="VXC113" s="921"/>
      <c r="VXD113" s="921"/>
      <c r="VXE113" s="921"/>
      <c r="VXF113" s="921"/>
      <c r="VXG113" s="921"/>
      <c r="VXH113" s="921"/>
      <c r="VXI113" s="921"/>
      <c r="VXJ113" s="921"/>
      <c r="VXK113" s="921"/>
      <c r="VXL113" s="921"/>
      <c r="VXM113" s="921"/>
      <c r="VXN113" s="921"/>
      <c r="VXO113" s="921"/>
      <c r="VXP113" s="921"/>
      <c r="VXQ113" s="921"/>
      <c r="VXR113" s="921"/>
      <c r="VXS113" s="921"/>
      <c r="VXT113" s="921"/>
      <c r="VXU113" s="921"/>
      <c r="VXV113" s="921"/>
      <c r="VXW113" s="921"/>
      <c r="VXX113" s="921"/>
      <c r="VXY113" s="921"/>
      <c r="VXZ113" s="921"/>
      <c r="VYA113" s="921"/>
      <c r="VYB113" s="921"/>
      <c r="VYC113" s="921"/>
      <c r="VYD113" s="921"/>
      <c r="VYE113" s="921"/>
      <c r="VYF113" s="921"/>
      <c r="VYG113" s="921"/>
      <c r="VYH113" s="921"/>
      <c r="VYI113" s="921"/>
      <c r="VYJ113" s="921"/>
      <c r="VYK113" s="921"/>
      <c r="VYL113" s="921"/>
      <c r="VYM113" s="921"/>
      <c r="VYN113" s="921"/>
      <c r="VYO113" s="921"/>
      <c r="VYP113" s="921"/>
      <c r="VYQ113" s="921"/>
      <c r="VYR113" s="921"/>
      <c r="VYS113" s="921"/>
      <c r="VYT113" s="921"/>
      <c r="VYU113" s="921"/>
      <c r="VYV113" s="921"/>
      <c r="VYW113" s="921"/>
      <c r="VYX113" s="921"/>
      <c r="VYY113" s="921"/>
      <c r="VYZ113" s="921"/>
      <c r="VZA113" s="921"/>
      <c r="VZB113" s="921"/>
      <c r="VZC113" s="921"/>
      <c r="VZD113" s="921"/>
      <c r="VZE113" s="921"/>
      <c r="VZF113" s="921"/>
      <c r="VZG113" s="921"/>
      <c r="VZH113" s="921"/>
      <c r="VZI113" s="921"/>
      <c r="VZJ113" s="921"/>
      <c r="VZK113" s="921"/>
      <c r="VZL113" s="921"/>
      <c r="VZM113" s="921"/>
      <c r="VZN113" s="921"/>
      <c r="VZO113" s="921"/>
      <c r="VZP113" s="921"/>
      <c r="VZQ113" s="921"/>
      <c r="VZR113" s="921"/>
      <c r="VZS113" s="921"/>
      <c r="VZT113" s="921"/>
      <c r="VZU113" s="921"/>
      <c r="VZV113" s="921"/>
      <c r="VZW113" s="921"/>
      <c r="VZX113" s="921"/>
      <c r="VZY113" s="921"/>
      <c r="VZZ113" s="921"/>
      <c r="WAA113" s="921"/>
      <c r="WAB113" s="921"/>
      <c r="WAC113" s="921"/>
      <c r="WAD113" s="921"/>
      <c r="WAE113" s="921"/>
      <c r="WAF113" s="921"/>
      <c r="WAG113" s="921"/>
      <c r="WAH113" s="921"/>
      <c r="WAI113" s="921"/>
      <c r="WAJ113" s="921"/>
      <c r="WAK113" s="921"/>
      <c r="WAL113" s="921"/>
      <c r="WAM113" s="921"/>
      <c r="WAN113" s="921"/>
      <c r="WAO113" s="921"/>
      <c r="WAP113" s="921"/>
      <c r="WAQ113" s="921"/>
      <c r="WAR113" s="921"/>
      <c r="WAS113" s="921"/>
      <c r="WAT113" s="921"/>
      <c r="WAU113" s="921"/>
      <c r="WAV113" s="921"/>
      <c r="WAW113" s="921"/>
      <c r="WAX113" s="921"/>
      <c r="WAY113" s="921"/>
      <c r="WAZ113" s="921"/>
      <c r="WBA113" s="921"/>
      <c r="WBB113" s="921"/>
      <c r="WBC113" s="921"/>
      <c r="WBD113" s="921"/>
      <c r="WBE113" s="921"/>
      <c r="WBF113" s="921"/>
      <c r="WBG113" s="921"/>
      <c r="WBH113" s="921"/>
      <c r="WBI113" s="921"/>
      <c r="WBJ113" s="921"/>
      <c r="WBK113" s="921"/>
      <c r="WBL113" s="921"/>
      <c r="WBM113" s="921"/>
      <c r="WBN113" s="921"/>
      <c r="WBO113" s="921"/>
      <c r="WBP113" s="921"/>
      <c r="WBQ113" s="921"/>
      <c r="WBR113" s="921"/>
      <c r="WBS113" s="921"/>
      <c r="WBT113" s="921"/>
      <c r="WBU113" s="921"/>
      <c r="WBV113" s="921"/>
      <c r="WBW113" s="921"/>
      <c r="WBX113" s="921"/>
      <c r="WBY113" s="921"/>
      <c r="WBZ113" s="921"/>
      <c r="WCA113" s="921"/>
      <c r="WCB113" s="921"/>
      <c r="WCC113" s="921"/>
      <c r="WCD113" s="921"/>
      <c r="WCE113" s="921"/>
      <c r="WCF113" s="921"/>
      <c r="WCG113" s="921"/>
      <c r="WCH113" s="921"/>
      <c r="WCI113" s="921"/>
      <c r="WCJ113" s="921"/>
      <c r="WCK113" s="921"/>
      <c r="WCL113" s="921"/>
      <c r="WCM113" s="921"/>
      <c r="WCN113" s="921"/>
      <c r="WCO113" s="921"/>
      <c r="WCP113" s="921"/>
      <c r="WCQ113" s="921"/>
      <c r="WCR113" s="921"/>
      <c r="WCS113" s="921"/>
      <c r="WCT113" s="921"/>
      <c r="WCU113" s="921"/>
      <c r="WCV113" s="921"/>
      <c r="WCW113" s="921"/>
      <c r="WCX113" s="921"/>
      <c r="WCY113" s="921"/>
      <c r="WCZ113" s="921"/>
      <c r="WDA113" s="921"/>
      <c r="WDB113" s="921"/>
      <c r="WDC113" s="921"/>
      <c r="WDD113" s="921"/>
      <c r="WDE113" s="921"/>
      <c r="WDF113" s="921"/>
      <c r="WDG113" s="921"/>
      <c r="WDH113" s="921"/>
      <c r="WDI113" s="921"/>
      <c r="WDJ113" s="921"/>
      <c r="WDK113" s="921"/>
      <c r="WDL113" s="921"/>
      <c r="WDM113" s="921"/>
      <c r="WDN113" s="921"/>
      <c r="WDO113" s="921"/>
      <c r="WDP113" s="921"/>
      <c r="WDQ113" s="921"/>
      <c r="WDR113" s="921"/>
      <c r="WDS113" s="921"/>
      <c r="WDT113" s="921"/>
      <c r="WDU113" s="921"/>
      <c r="WDV113" s="921"/>
      <c r="WDW113" s="921"/>
      <c r="WDX113" s="921"/>
      <c r="WDY113" s="921"/>
      <c r="WDZ113" s="921"/>
      <c r="WEA113" s="921"/>
      <c r="WEB113" s="921"/>
      <c r="WEC113" s="921"/>
      <c r="WED113" s="921"/>
      <c r="WEE113" s="921"/>
      <c r="WEF113" s="921"/>
      <c r="WEG113" s="921"/>
      <c r="WEH113" s="921"/>
      <c r="WEI113" s="921"/>
      <c r="WEJ113" s="921"/>
      <c r="WEK113" s="921"/>
      <c r="WEL113" s="921"/>
      <c r="WEM113" s="921"/>
      <c r="WEN113" s="921"/>
      <c r="WEO113" s="921"/>
      <c r="WEP113" s="921"/>
      <c r="WEQ113" s="921"/>
      <c r="WER113" s="921"/>
      <c r="WES113" s="921"/>
      <c r="WET113" s="921"/>
      <c r="WEU113" s="921"/>
      <c r="WEV113" s="921"/>
      <c r="WEW113" s="921"/>
      <c r="WEX113" s="921"/>
      <c r="WEY113" s="921"/>
      <c r="WEZ113" s="921"/>
      <c r="WFA113" s="921"/>
      <c r="WFB113" s="921"/>
      <c r="WFC113" s="921"/>
      <c r="WFD113" s="921"/>
      <c r="WFE113" s="921"/>
      <c r="WFF113" s="921"/>
      <c r="WFG113" s="921"/>
      <c r="WFH113" s="921"/>
      <c r="WFI113" s="921"/>
      <c r="WFJ113" s="921"/>
      <c r="WFK113" s="921"/>
      <c r="WFL113" s="921"/>
      <c r="WFM113" s="921"/>
      <c r="WFN113" s="921"/>
      <c r="WFO113" s="921"/>
      <c r="WFP113" s="921"/>
      <c r="WFQ113" s="921"/>
      <c r="WFR113" s="921"/>
      <c r="WFS113" s="921"/>
      <c r="WFT113" s="921"/>
      <c r="WFU113" s="921"/>
      <c r="WFV113" s="921"/>
      <c r="WFW113" s="921"/>
      <c r="WFX113" s="921"/>
      <c r="WFY113" s="921"/>
      <c r="WFZ113" s="921"/>
      <c r="WGA113" s="921"/>
      <c r="WGB113" s="921"/>
      <c r="WGC113" s="921"/>
      <c r="WGD113" s="921"/>
      <c r="WGE113" s="921"/>
      <c r="WGF113" s="921"/>
      <c r="WGG113" s="921"/>
      <c r="WGH113" s="921"/>
      <c r="WGI113" s="921"/>
      <c r="WGJ113" s="921"/>
      <c r="WGK113" s="921"/>
      <c r="WGL113" s="921"/>
      <c r="WGM113" s="921"/>
      <c r="WGN113" s="921"/>
      <c r="WGO113" s="921"/>
      <c r="WGP113" s="921"/>
      <c r="WGQ113" s="921"/>
      <c r="WGR113" s="921"/>
      <c r="WGS113" s="921"/>
      <c r="WGT113" s="921"/>
      <c r="WGU113" s="921"/>
      <c r="WGV113" s="921"/>
      <c r="WGW113" s="921"/>
      <c r="WGX113" s="921"/>
      <c r="WGY113" s="921"/>
      <c r="WGZ113" s="921"/>
      <c r="WHA113" s="921"/>
      <c r="WHB113" s="921"/>
      <c r="WHC113" s="921"/>
      <c r="WHD113" s="921"/>
      <c r="WHE113" s="921"/>
      <c r="WHF113" s="921"/>
      <c r="WHG113" s="921"/>
      <c r="WHH113" s="921"/>
      <c r="WHI113" s="921"/>
      <c r="WHJ113" s="921"/>
      <c r="WHK113" s="921"/>
      <c r="WHL113" s="921"/>
      <c r="WHM113" s="921"/>
      <c r="WHN113" s="921"/>
      <c r="WHO113" s="921"/>
      <c r="WHP113" s="921"/>
      <c r="WHQ113" s="921"/>
      <c r="WHR113" s="921"/>
      <c r="WHS113" s="921"/>
      <c r="WHT113" s="921"/>
      <c r="WHU113" s="921"/>
      <c r="WHV113" s="921"/>
      <c r="WHW113" s="921"/>
      <c r="WHX113" s="921"/>
      <c r="WHY113" s="921"/>
      <c r="WHZ113" s="921"/>
      <c r="WIA113" s="921"/>
      <c r="WIB113" s="921"/>
      <c r="WIC113" s="921"/>
      <c r="WID113" s="921"/>
      <c r="WIE113" s="921"/>
      <c r="WIF113" s="921"/>
      <c r="WIG113" s="921"/>
      <c r="WIH113" s="921"/>
      <c r="WII113" s="921"/>
      <c r="WIJ113" s="921"/>
      <c r="WIK113" s="921"/>
      <c r="WIL113" s="921"/>
      <c r="WIM113" s="921"/>
      <c r="WIN113" s="921"/>
      <c r="WIO113" s="921"/>
      <c r="WIP113" s="921"/>
      <c r="WIQ113" s="921"/>
      <c r="WIR113" s="921"/>
      <c r="WIS113" s="921"/>
      <c r="WIT113" s="921"/>
      <c r="WIU113" s="921"/>
      <c r="WIV113" s="921"/>
      <c r="WIW113" s="921"/>
      <c r="WIX113" s="921"/>
      <c r="WIY113" s="921"/>
      <c r="WIZ113" s="921"/>
      <c r="WJA113" s="921"/>
      <c r="WJB113" s="921"/>
      <c r="WJC113" s="921"/>
      <c r="WJD113" s="921"/>
      <c r="WJE113" s="921"/>
      <c r="WJF113" s="921"/>
      <c r="WJG113" s="921"/>
      <c r="WJH113" s="921"/>
      <c r="WJI113" s="921"/>
      <c r="WJJ113" s="921"/>
      <c r="WJK113" s="921"/>
      <c r="WJL113" s="921"/>
      <c r="WJM113" s="921"/>
      <c r="WJN113" s="921"/>
      <c r="WJO113" s="921"/>
      <c r="WJP113" s="921"/>
      <c r="WJQ113" s="921"/>
      <c r="WJR113" s="921"/>
      <c r="WJS113" s="921"/>
      <c r="WJT113" s="921"/>
      <c r="WJU113" s="921"/>
      <c r="WJV113" s="921"/>
      <c r="WJW113" s="921"/>
      <c r="WJX113" s="921"/>
      <c r="WJY113" s="921"/>
      <c r="WJZ113" s="921"/>
      <c r="WKA113" s="921"/>
      <c r="WKB113" s="921"/>
      <c r="WKC113" s="921"/>
      <c r="WKD113" s="921"/>
      <c r="WKE113" s="921"/>
      <c r="WKF113" s="921"/>
      <c r="WKG113" s="921"/>
      <c r="WKH113" s="921"/>
      <c r="WKI113" s="921"/>
      <c r="WKJ113" s="921"/>
      <c r="WKK113" s="921"/>
      <c r="WKL113" s="921"/>
      <c r="WKM113" s="921"/>
      <c r="WKN113" s="921"/>
      <c r="WKO113" s="921"/>
      <c r="WKP113" s="921"/>
      <c r="WKQ113" s="921"/>
      <c r="WKR113" s="921"/>
      <c r="WKS113" s="921"/>
      <c r="WKT113" s="921"/>
      <c r="WKU113" s="921"/>
      <c r="WKV113" s="921"/>
      <c r="WKW113" s="921"/>
      <c r="WKX113" s="921"/>
      <c r="WKY113" s="921"/>
      <c r="WKZ113" s="921"/>
      <c r="WLA113" s="921"/>
      <c r="WLB113" s="921"/>
      <c r="WLC113" s="921"/>
      <c r="WLD113" s="921"/>
      <c r="WLE113" s="921"/>
      <c r="WLF113" s="921"/>
      <c r="WLG113" s="921"/>
      <c r="WLH113" s="921"/>
      <c r="WLI113" s="921"/>
      <c r="WLJ113" s="921"/>
      <c r="WLK113" s="921"/>
      <c r="WLL113" s="921"/>
      <c r="WLM113" s="921"/>
      <c r="WLN113" s="921"/>
      <c r="WLO113" s="921"/>
      <c r="WLP113" s="921"/>
      <c r="WLQ113" s="921"/>
      <c r="WLR113" s="921"/>
      <c r="WLS113" s="921"/>
      <c r="WLT113" s="921"/>
      <c r="WLU113" s="921"/>
      <c r="WLV113" s="921"/>
      <c r="WLW113" s="921"/>
      <c r="WLX113" s="921"/>
      <c r="WLY113" s="921"/>
      <c r="WLZ113" s="921"/>
      <c r="WMA113" s="921"/>
      <c r="WMB113" s="921"/>
      <c r="WMC113" s="921"/>
      <c r="WMD113" s="921"/>
      <c r="WME113" s="921"/>
      <c r="WMF113" s="921"/>
      <c r="WMG113" s="921"/>
      <c r="WMH113" s="921"/>
      <c r="WMI113" s="921"/>
      <c r="WMJ113" s="921"/>
      <c r="WMK113" s="921"/>
      <c r="WML113" s="921"/>
      <c r="WMM113" s="921"/>
      <c r="WMN113" s="921"/>
      <c r="WMO113" s="921"/>
      <c r="WMP113" s="921"/>
      <c r="WMQ113" s="921"/>
      <c r="WMR113" s="921"/>
      <c r="WMS113" s="921"/>
      <c r="WMT113" s="921"/>
      <c r="WMU113" s="921"/>
      <c r="WMV113" s="921"/>
      <c r="WMW113" s="921"/>
      <c r="WMX113" s="921"/>
      <c r="WMY113" s="921"/>
      <c r="WMZ113" s="921"/>
      <c r="WNA113" s="921"/>
      <c r="WNB113" s="921"/>
      <c r="WNC113" s="921"/>
      <c r="WND113" s="921"/>
      <c r="WNE113" s="921"/>
      <c r="WNF113" s="921"/>
      <c r="WNG113" s="921"/>
      <c r="WNH113" s="921"/>
      <c r="WNI113" s="921"/>
      <c r="WNJ113" s="921"/>
      <c r="WNK113" s="921"/>
      <c r="WNL113" s="921"/>
      <c r="WNM113" s="921"/>
      <c r="WNN113" s="921"/>
      <c r="WNO113" s="921"/>
      <c r="WNP113" s="921"/>
      <c r="WNQ113" s="921"/>
      <c r="WNR113" s="921"/>
      <c r="WNS113" s="921"/>
      <c r="WNT113" s="921"/>
      <c r="WNU113" s="921"/>
      <c r="WNV113" s="921"/>
      <c r="WNW113" s="921"/>
      <c r="WNX113" s="921"/>
      <c r="WNY113" s="921"/>
      <c r="WNZ113" s="921"/>
      <c r="WOA113" s="921"/>
      <c r="WOB113" s="921"/>
      <c r="WOC113" s="921"/>
      <c r="WOD113" s="921"/>
      <c r="WOE113" s="921"/>
      <c r="WOF113" s="921"/>
      <c r="WOG113" s="921"/>
      <c r="WOH113" s="921"/>
      <c r="WOI113" s="921"/>
      <c r="WOJ113" s="921"/>
      <c r="WOK113" s="921"/>
      <c r="WOL113" s="921"/>
      <c r="WOM113" s="921"/>
      <c r="WON113" s="921"/>
      <c r="WOO113" s="921"/>
      <c r="WOP113" s="921"/>
      <c r="WOQ113" s="921"/>
      <c r="WOR113" s="921"/>
      <c r="WOS113" s="921"/>
      <c r="WOT113" s="921"/>
      <c r="WOU113" s="921"/>
      <c r="WOV113" s="921"/>
      <c r="WOW113" s="921"/>
      <c r="WOX113" s="921"/>
      <c r="WOY113" s="921"/>
      <c r="WOZ113" s="921"/>
      <c r="WPA113" s="921"/>
      <c r="WPB113" s="921"/>
      <c r="WPC113" s="921"/>
      <c r="WPD113" s="921"/>
      <c r="WPE113" s="921"/>
      <c r="WPF113" s="921"/>
      <c r="WPG113" s="921"/>
      <c r="WPH113" s="921"/>
      <c r="WPI113" s="921"/>
      <c r="WPJ113" s="921"/>
      <c r="WPK113" s="921"/>
      <c r="WPL113" s="921"/>
      <c r="WPM113" s="921"/>
      <c r="WPN113" s="921"/>
      <c r="WPO113" s="921"/>
      <c r="WPP113" s="921"/>
      <c r="WPQ113" s="921"/>
      <c r="WPR113" s="921"/>
      <c r="WPS113" s="921"/>
      <c r="WPT113" s="921"/>
      <c r="WPU113" s="921"/>
      <c r="WPV113" s="921"/>
      <c r="WPW113" s="921"/>
      <c r="WPX113" s="921"/>
      <c r="WPY113" s="921"/>
      <c r="WPZ113" s="921"/>
      <c r="WQA113" s="921"/>
      <c r="WQB113" s="921"/>
      <c r="WQC113" s="921"/>
      <c r="WQD113" s="921"/>
      <c r="WQE113" s="921"/>
      <c r="WQF113" s="921"/>
      <c r="WQG113" s="921"/>
      <c r="WQH113" s="921"/>
      <c r="WQI113" s="921"/>
      <c r="WQJ113" s="921"/>
      <c r="WQK113" s="921"/>
      <c r="WQL113" s="921"/>
      <c r="WQM113" s="921"/>
      <c r="WQN113" s="921"/>
      <c r="WQO113" s="921"/>
      <c r="WQP113" s="921"/>
      <c r="WQQ113" s="921"/>
      <c r="WQR113" s="921"/>
      <c r="WQS113" s="921"/>
      <c r="WQT113" s="921"/>
      <c r="WQU113" s="921"/>
      <c r="WQV113" s="921"/>
      <c r="WQW113" s="921"/>
      <c r="WQX113" s="921"/>
      <c r="WQY113" s="921"/>
      <c r="WQZ113" s="921"/>
      <c r="WRA113" s="921"/>
      <c r="WRB113" s="921"/>
      <c r="WRC113" s="921"/>
      <c r="WRD113" s="921"/>
      <c r="WRE113" s="921"/>
      <c r="WRF113" s="921"/>
      <c r="WRG113" s="921"/>
      <c r="WRH113" s="921"/>
      <c r="WRI113" s="921"/>
      <c r="WRJ113" s="921"/>
      <c r="WRK113" s="921"/>
      <c r="WRL113" s="921"/>
      <c r="WRM113" s="921"/>
      <c r="WRN113" s="921"/>
      <c r="WRO113" s="921"/>
      <c r="WRP113" s="921"/>
      <c r="WRQ113" s="921"/>
      <c r="WRR113" s="921"/>
      <c r="WRS113" s="921"/>
      <c r="WRT113" s="921"/>
      <c r="WRU113" s="921"/>
      <c r="WRV113" s="921"/>
      <c r="WRW113" s="921"/>
      <c r="WRX113" s="921"/>
      <c r="WRY113" s="921"/>
      <c r="WRZ113" s="921"/>
      <c r="WSA113" s="921"/>
      <c r="WSB113" s="921"/>
      <c r="WSC113" s="921"/>
      <c r="WSD113" s="921"/>
      <c r="WSE113" s="921"/>
      <c r="WSF113" s="921"/>
      <c r="WSG113" s="921"/>
      <c r="WSH113" s="921"/>
      <c r="WSI113" s="921"/>
      <c r="WSJ113" s="921"/>
      <c r="WSK113" s="921"/>
      <c r="WSL113" s="921"/>
      <c r="WSM113" s="921"/>
      <c r="WSN113" s="921"/>
      <c r="WSO113" s="921"/>
      <c r="WSP113" s="921"/>
      <c r="WSQ113" s="921"/>
      <c r="WSR113" s="921"/>
      <c r="WSS113" s="921"/>
      <c r="WST113" s="921"/>
      <c r="WSU113" s="921"/>
      <c r="WSV113" s="921"/>
      <c r="WSW113" s="921"/>
      <c r="WSX113" s="921"/>
      <c r="WSY113" s="921"/>
      <c r="WSZ113" s="921"/>
      <c r="WTA113" s="921"/>
      <c r="WTB113" s="921"/>
      <c r="WTC113" s="921"/>
      <c r="WTD113" s="921"/>
      <c r="WTE113" s="921"/>
      <c r="WTF113" s="921"/>
      <c r="WTG113" s="921"/>
      <c r="WTH113" s="921"/>
      <c r="WTI113" s="921"/>
      <c r="WTJ113" s="921"/>
      <c r="WTK113" s="921"/>
      <c r="WTL113" s="921"/>
      <c r="WTM113" s="921"/>
      <c r="WTN113" s="921"/>
      <c r="WTO113" s="921"/>
      <c r="WTP113" s="921"/>
      <c r="WTQ113" s="921"/>
      <c r="WTR113" s="921"/>
      <c r="WTS113" s="921"/>
      <c r="WTT113" s="921"/>
      <c r="WTU113" s="921"/>
      <c r="WTV113" s="921"/>
      <c r="WTW113" s="921"/>
      <c r="WTX113" s="921"/>
      <c r="WTY113" s="921"/>
      <c r="WTZ113" s="921"/>
      <c r="WUA113" s="921"/>
      <c r="WUB113" s="921"/>
      <c r="WUC113" s="921"/>
      <c r="WUD113" s="921"/>
      <c r="WUE113" s="921"/>
      <c r="WUF113" s="921"/>
      <c r="WUG113" s="921"/>
      <c r="WUH113" s="921"/>
      <c r="WUI113" s="921"/>
      <c r="WUJ113" s="921"/>
      <c r="WUK113" s="921"/>
      <c r="WUL113" s="921"/>
      <c r="WUM113" s="921"/>
      <c r="WUN113" s="921"/>
      <c r="WUO113" s="921"/>
      <c r="WUP113" s="921"/>
      <c r="WUQ113" s="921"/>
      <c r="WUR113" s="921"/>
      <c r="WUS113" s="921"/>
      <c r="WUT113" s="921"/>
      <c r="WUU113" s="921"/>
      <c r="WUV113" s="921"/>
      <c r="WUW113" s="921"/>
      <c r="WUX113" s="921"/>
      <c r="WUY113" s="921"/>
      <c r="WUZ113" s="921"/>
      <c r="WVA113" s="921"/>
      <c r="WVB113" s="921"/>
      <c r="WVC113" s="921"/>
      <c r="WVD113" s="921"/>
      <c r="WVE113" s="921"/>
      <c r="WVF113" s="921"/>
      <c r="WVG113" s="921"/>
      <c r="WVH113" s="921"/>
      <c r="WVI113" s="921"/>
      <c r="WVJ113" s="921"/>
      <c r="WVK113" s="921"/>
      <c r="WVL113" s="921"/>
      <c r="WVM113" s="921"/>
      <c r="WVN113" s="921"/>
      <c r="WVO113" s="921"/>
      <c r="WVP113" s="921"/>
      <c r="WVQ113" s="921"/>
      <c r="WVR113" s="921"/>
      <c r="WVS113" s="921"/>
      <c r="WVT113" s="921"/>
      <c r="WVU113" s="921"/>
      <c r="WVV113" s="921"/>
      <c r="WVW113" s="921"/>
      <c r="WVX113" s="921"/>
      <c r="WVY113" s="921"/>
      <c r="WVZ113" s="921"/>
      <c r="WWA113" s="921"/>
      <c r="WWB113" s="921"/>
      <c r="WWC113" s="921"/>
      <c r="WWD113" s="921"/>
      <c r="WWE113" s="921"/>
      <c r="WWF113" s="921"/>
      <c r="WWG113" s="921"/>
      <c r="WWH113" s="921"/>
      <c r="WWI113" s="921"/>
      <c r="WWJ113" s="921"/>
      <c r="WWK113" s="921"/>
      <c r="WWL113" s="921"/>
      <c r="WWM113" s="921"/>
      <c r="WWN113" s="921"/>
      <c r="WWO113" s="921"/>
      <c r="WWP113" s="921"/>
      <c r="WWQ113" s="921"/>
      <c r="WWR113" s="921"/>
      <c r="WWS113" s="921"/>
      <c r="WWT113" s="921"/>
      <c r="WWU113" s="921"/>
      <c r="WWV113" s="921"/>
      <c r="WWW113" s="921"/>
      <c r="WWX113" s="921"/>
      <c r="WWY113" s="921"/>
      <c r="WWZ113" s="921"/>
      <c r="WXA113" s="921"/>
      <c r="WXB113" s="921"/>
      <c r="WXC113" s="921"/>
      <c r="WXD113" s="921"/>
      <c r="WXE113" s="921"/>
      <c r="WXF113" s="921"/>
      <c r="WXG113" s="921"/>
      <c r="WXH113" s="921"/>
      <c r="WXI113" s="921"/>
      <c r="WXJ113" s="921"/>
      <c r="WXK113" s="921"/>
      <c r="WXL113" s="921"/>
      <c r="WXM113" s="921"/>
      <c r="WXN113" s="921"/>
      <c r="WXO113" s="921"/>
      <c r="WXP113" s="921"/>
      <c r="WXQ113" s="921"/>
      <c r="WXR113" s="921"/>
      <c r="WXS113" s="921"/>
      <c r="WXT113" s="921"/>
      <c r="WXU113" s="921"/>
      <c r="WXV113" s="921"/>
      <c r="WXW113" s="921"/>
      <c r="WXX113" s="921"/>
      <c r="WXY113" s="921"/>
      <c r="WXZ113" s="921"/>
      <c r="WYA113" s="921"/>
      <c r="WYB113" s="921"/>
      <c r="WYC113" s="921"/>
      <c r="WYD113" s="921"/>
      <c r="WYE113" s="921"/>
      <c r="WYF113" s="921"/>
      <c r="WYG113" s="921"/>
      <c r="WYH113" s="921"/>
      <c r="WYI113" s="921"/>
      <c r="WYJ113" s="921"/>
      <c r="WYK113" s="921"/>
      <c r="WYL113" s="921"/>
      <c r="WYM113" s="921"/>
      <c r="WYN113" s="921"/>
      <c r="WYO113" s="921"/>
      <c r="WYP113" s="921"/>
      <c r="WYQ113" s="921"/>
      <c r="WYR113" s="921"/>
      <c r="WYS113" s="921"/>
      <c r="WYT113" s="921"/>
      <c r="WYU113" s="921"/>
      <c r="WYV113" s="921"/>
      <c r="WYW113" s="921"/>
      <c r="WYX113" s="921"/>
      <c r="WYY113" s="921"/>
      <c r="WYZ113" s="921"/>
      <c r="WZA113" s="921"/>
      <c r="WZB113" s="921"/>
      <c r="WZC113" s="921"/>
      <c r="WZD113" s="921"/>
      <c r="WZE113" s="921"/>
      <c r="WZF113" s="921"/>
      <c r="WZG113" s="921"/>
      <c r="WZH113" s="921"/>
      <c r="WZI113" s="921"/>
      <c r="WZJ113" s="921"/>
      <c r="WZK113" s="921"/>
      <c r="WZL113" s="921"/>
      <c r="WZM113" s="921"/>
      <c r="WZN113" s="921"/>
      <c r="WZO113" s="921"/>
      <c r="WZP113" s="921"/>
      <c r="WZQ113" s="921"/>
      <c r="WZR113" s="921"/>
      <c r="WZS113" s="921"/>
      <c r="WZT113" s="921"/>
      <c r="WZU113" s="921"/>
      <c r="WZV113" s="921"/>
      <c r="WZW113" s="921"/>
      <c r="WZX113" s="921"/>
      <c r="WZY113" s="921"/>
      <c r="WZZ113" s="921"/>
      <c r="XAA113" s="921"/>
      <c r="XAB113" s="921"/>
      <c r="XAC113" s="921"/>
      <c r="XAD113" s="921"/>
      <c r="XAE113" s="921"/>
      <c r="XAF113" s="921"/>
      <c r="XAG113" s="921"/>
      <c r="XAH113" s="921"/>
      <c r="XAI113" s="921"/>
      <c r="XAJ113" s="921"/>
      <c r="XAK113" s="921"/>
      <c r="XAL113" s="921"/>
      <c r="XAM113" s="921"/>
      <c r="XAN113" s="921"/>
      <c r="XAO113" s="921"/>
      <c r="XAP113" s="921"/>
      <c r="XAQ113" s="921"/>
      <c r="XAR113" s="921"/>
      <c r="XAS113" s="921"/>
      <c r="XAT113" s="921"/>
      <c r="XAU113" s="921"/>
      <c r="XAV113" s="921"/>
      <c r="XAW113" s="921"/>
      <c r="XAX113" s="921"/>
      <c r="XAY113" s="921"/>
      <c r="XAZ113" s="921"/>
      <c r="XBA113" s="921"/>
      <c r="XBB113" s="921"/>
      <c r="XBC113" s="921"/>
      <c r="XBD113" s="921"/>
      <c r="XBE113" s="921"/>
      <c r="XBF113" s="921"/>
      <c r="XBG113" s="921"/>
      <c r="XBH113" s="921"/>
      <c r="XBI113" s="921"/>
      <c r="XBJ113" s="921"/>
      <c r="XBK113" s="921"/>
      <c r="XBL113" s="921"/>
      <c r="XBM113" s="921"/>
      <c r="XBN113" s="921"/>
      <c r="XBO113" s="921"/>
      <c r="XBP113" s="921"/>
      <c r="XBQ113" s="921"/>
      <c r="XBR113" s="921"/>
      <c r="XBS113" s="921"/>
      <c r="XBT113" s="921"/>
      <c r="XBU113" s="921"/>
      <c r="XBV113" s="921"/>
      <c r="XBW113" s="921"/>
      <c r="XBX113" s="921"/>
      <c r="XBY113" s="921"/>
      <c r="XBZ113" s="921"/>
      <c r="XCA113" s="921"/>
      <c r="XCB113" s="921"/>
      <c r="XCC113" s="921"/>
      <c r="XCD113" s="921"/>
      <c r="XCE113" s="921"/>
      <c r="XCF113" s="921"/>
      <c r="XCG113" s="921"/>
      <c r="XCH113" s="921"/>
      <c r="XCI113" s="921"/>
      <c r="XCJ113" s="921"/>
      <c r="XCK113" s="921"/>
      <c r="XCL113" s="921"/>
      <c r="XCM113" s="921"/>
      <c r="XCN113" s="921"/>
      <c r="XCO113" s="921"/>
      <c r="XCP113" s="921"/>
      <c r="XCQ113" s="921"/>
      <c r="XCR113" s="921"/>
      <c r="XCS113" s="921"/>
      <c r="XCT113" s="921"/>
      <c r="XCU113" s="921"/>
      <c r="XCV113" s="921"/>
      <c r="XCW113" s="921"/>
      <c r="XCX113" s="921"/>
      <c r="XCY113" s="921"/>
      <c r="XCZ113" s="921"/>
      <c r="XDA113" s="921"/>
      <c r="XDB113" s="921"/>
      <c r="XDC113" s="921"/>
      <c r="XDD113" s="921"/>
      <c r="XDE113" s="921"/>
      <c r="XDF113" s="921"/>
      <c r="XDG113" s="921"/>
      <c r="XDH113" s="921"/>
      <c r="XDI113" s="921"/>
      <c r="XDJ113" s="921"/>
      <c r="XDK113" s="921"/>
      <c r="XDL113" s="921"/>
      <c r="XDM113" s="921"/>
      <c r="XDN113" s="921"/>
      <c r="XDO113" s="921"/>
      <c r="XDP113" s="921"/>
      <c r="XDQ113" s="921"/>
      <c r="XDR113" s="921"/>
      <c r="XDS113" s="921"/>
      <c r="XDT113" s="921"/>
      <c r="XDU113" s="921"/>
      <c r="XDV113" s="921"/>
      <c r="XDW113" s="921"/>
      <c r="XDX113" s="921"/>
      <c r="XDY113" s="921"/>
      <c r="XDZ113" s="921"/>
      <c r="XEA113" s="921"/>
      <c r="XEB113" s="921"/>
      <c r="XEC113" s="921"/>
      <c r="XED113" s="921"/>
      <c r="XEE113" s="921"/>
      <c r="XEF113" s="921"/>
      <c r="XEG113" s="921"/>
      <c r="XEH113" s="921"/>
      <c r="XEI113" s="921"/>
      <c r="XEJ113" s="921"/>
      <c r="XEK113" s="921"/>
      <c r="XEL113" s="921"/>
      <c r="XEM113" s="921"/>
      <c r="XEN113" s="921"/>
      <c r="XEO113" s="921"/>
      <c r="XEP113" s="921"/>
      <c r="XEQ113" s="921"/>
      <c r="XER113" s="921"/>
      <c r="XES113" s="921"/>
      <c r="XET113" s="921"/>
      <c r="XEU113" s="921"/>
      <c r="XEV113" s="921"/>
      <c r="XEW113" s="921"/>
      <c r="XEX113" s="921"/>
      <c r="XEY113" s="921"/>
      <c r="XEZ113" s="921"/>
      <c r="XFA113" s="921"/>
      <c r="XFB113" s="921"/>
      <c r="XFC113" s="921"/>
      <c r="XFD113" s="921"/>
    </row>
    <row r="114" spans="1:16384" ht="12.75" customHeight="1">
      <c r="A114" s="921"/>
      <c r="B114" s="921"/>
      <c r="C114" s="921"/>
      <c r="D114" s="921"/>
      <c r="E114" s="921"/>
      <c r="F114" s="921"/>
      <c r="G114" s="920"/>
      <c r="H114" s="672"/>
      <c r="I114" s="672"/>
      <c r="J114" s="662"/>
      <c r="K114" s="673"/>
      <c r="L114" s="674"/>
      <c r="M114" s="675"/>
      <c r="N114" s="673"/>
      <c r="O114" s="674"/>
      <c r="P114" s="675"/>
      <c r="T114" s="921"/>
      <c r="U114" s="921"/>
      <c r="V114" s="921"/>
      <c r="W114" s="921"/>
      <c r="X114" s="921"/>
      <c r="Y114" s="921"/>
      <c r="Z114" s="921"/>
      <c r="AA114" s="921"/>
      <c r="AB114" s="921"/>
      <c r="AC114" s="921"/>
      <c r="AD114" s="921"/>
      <c r="AE114" s="921"/>
      <c r="AF114" s="921"/>
      <c r="AG114" s="921"/>
      <c r="AH114" s="921"/>
      <c r="AI114" s="921"/>
      <c r="AJ114" s="921"/>
      <c r="AK114" s="921"/>
      <c r="AL114" s="921"/>
      <c r="AM114" s="921"/>
      <c r="AN114" s="921"/>
      <c r="AO114" s="921"/>
      <c r="AP114" s="921"/>
      <c r="AQ114" s="921"/>
      <c r="AR114" s="921"/>
      <c r="AS114" s="921"/>
      <c r="AT114" s="921"/>
      <c r="AU114" s="921"/>
      <c r="AV114" s="921"/>
      <c r="AW114" s="921"/>
      <c r="AX114" s="921"/>
      <c r="AY114" s="921"/>
      <c r="AZ114" s="921"/>
      <c r="BA114" s="921"/>
      <c r="BB114" s="921"/>
      <c r="BC114" s="921"/>
      <c r="BD114" s="921"/>
      <c r="BE114" s="921"/>
      <c r="BF114" s="921"/>
      <c r="BG114" s="921"/>
      <c r="BH114" s="921"/>
      <c r="BI114" s="921"/>
      <c r="BJ114" s="921"/>
      <c r="BK114" s="921"/>
      <c r="BL114" s="921"/>
      <c r="BM114" s="921"/>
      <c r="BN114" s="921"/>
      <c r="BO114" s="921"/>
      <c r="BP114" s="921"/>
      <c r="BQ114" s="921"/>
      <c r="BR114" s="921"/>
      <c r="BS114" s="921"/>
      <c r="BT114" s="921"/>
      <c r="BU114" s="921"/>
      <c r="BV114" s="921"/>
      <c r="BW114" s="921"/>
      <c r="BX114" s="921"/>
      <c r="BY114" s="921"/>
      <c r="BZ114" s="921"/>
      <c r="CA114" s="921"/>
      <c r="CB114" s="921"/>
      <c r="CC114" s="921"/>
      <c r="CD114" s="921"/>
      <c r="CE114" s="921"/>
      <c r="CF114" s="921"/>
      <c r="CG114" s="921"/>
      <c r="CH114" s="921"/>
      <c r="CI114" s="921"/>
      <c r="CJ114" s="921"/>
      <c r="CK114" s="921"/>
      <c r="CL114" s="921"/>
      <c r="CM114" s="921"/>
      <c r="CN114" s="921"/>
      <c r="CO114" s="921"/>
      <c r="CP114" s="921"/>
      <c r="CQ114" s="921"/>
      <c r="CR114" s="921"/>
      <c r="CS114" s="921"/>
      <c r="CT114" s="921"/>
      <c r="CU114" s="921"/>
      <c r="CV114" s="921"/>
      <c r="CW114" s="921"/>
      <c r="CX114" s="921"/>
      <c r="CY114" s="921"/>
      <c r="CZ114" s="921"/>
      <c r="DA114" s="921"/>
      <c r="DB114" s="921"/>
      <c r="DC114" s="921"/>
      <c r="DD114" s="921"/>
      <c r="DE114" s="921"/>
      <c r="DF114" s="921"/>
      <c r="DG114" s="921"/>
      <c r="DH114" s="921"/>
      <c r="DI114" s="921"/>
      <c r="DJ114" s="921"/>
      <c r="DK114" s="921"/>
      <c r="DL114" s="921"/>
      <c r="DM114" s="921"/>
      <c r="DN114" s="921"/>
      <c r="DO114" s="921"/>
      <c r="DP114" s="921"/>
      <c r="DQ114" s="921"/>
      <c r="DR114" s="921"/>
      <c r="DS114" s="921"/>
      <c r="DT114" s="921"/>
      <c r="DU114" s="921"/>
      <c r="DV114" s="921"/>
      <c r="DW114" s="921"/>
      <c r="DX114" s="921"/>
      <c r="DY114" s="921"/>
      <c r="DZ114" s="921"/>
      <c r="EA114" s="921"/>
      <c r="EB114" s="921"/>
      <c r="EC114" s="921"/>
      <c r="ED114" s="921"/>
      <c r="EE114" s="921"/>
      <c r="EF114" s="921"/>
      <c r="EG114" s="921"/>
      <c r="EH114" s="921"/>
      <c r="EI114" s="921"/>
      <c r="EJ114" s="921"/>
      <c r="EK114" s="921"/>
      <c r="EL114" s="921"/>
      <c r="EM114" s="921"/>
      <c r="EN114" s="921"/>
      <c r="EO114" s="921"/>
      <c r="EP114" s="921"/>
      <c r="EQ114" s="921"/>
      <c r="ER114" s="921"/>
      <c r="ES114" s="921"/>
      <c r="ET114" s="921"/>
      <c r="EU114" s="921"/>
      <c r="EV114" s="921"/>
      <c r="EW114" s="921"/>
      <c r="EX114" s="921"/>
      <c r="EY114" s="921"/>
      <c r="EZ114" s="921"/>
      <c r="FA114" s="921"/>
      <c r="FB114" s="921"/>
      <c r="FC114" s="921"/>
      <c r="FD114" s="921"/>
      <c r="FE114" s="921"/>
      <c r="FF114" s="921"/>
      <c r="FG114" s="921"/>
      <c r="FH114" s="921"/>
      <c r="FI114" s="921"/>
      <c r="FJ114" s="921"/>
      <c r="FK114" s="921"/>
      <c r="FL114" s="921"/>
      <c r="FM114" s="921"/>
      <c r="FN114" s="921"/>
      <c r="FO114" s="921"/>
      <c r="FP114" s="921"/>
      <c r="FQ114" s="921"/>
      <c r="FR114" s="921"/>
      <c r="FS114" s="921"/>
      <c r="FT114" s="921"/>
      <c r="FU114" s="921"/>
      <c r="FV114" s="921"/>
      <c r="FW114" s="921"/>
      <c r="FX114" s="921"/>
      <c r="FY114" s="921"/>
      <c r="FZ114" s="921"/>
      <c r="GA114" s="921"/>
      <c r="GB114" s="921"/>
      <c r="GC114" s="921"/>
      <c r="GD114" s="921"/>
      <c r="GE114" s="921"/>
      <c r="GF114" s="921"/>
      <c r="GG114" s="921"/>
      <c r="GH114" s="921"/>
      <c r="GI114" s="921"/>
      <c r="GJ114" s="921"/>
      <c r="GK114" s="921"/>
      <c r="GL114" s="921"/>
      <c r="GM114" s="921"/>
      <c r="GN114" s="921"/>
      <c r="GO114" s="921"/>
      <c r="GP114" s="921"/>
      <c r="GQ114" s="921"/>
      <c r="GR114" s="921"/>
      <c r="GS114" s="921"/>
      <c r="GT114" s="921"/>
      <c r="GU114" s="921"/>
      <c r="GV114" s="921"/>
      <c r="GW114" s="921"/>
      <c r="GX114" s="921"/>
      <c r="GY114" s="921"/>
      <c r="GZ114" s="921"/>
      <c r="HA114" s="921"/>
      <c r="HB114" s="921"/>
      <c r="HC114" s="921"/>
      <c r="HD114" s="921"/>
      <c r="HE114" s="921"/>
      <c r="HF114" s="921"/>
      <c r="HG114" s="921"/>
      <c r="HH114" s="921"/>
      <c r="HI114" s="921"/>
      <c r="HJ114" s="921"/>
      <c r="HK114" s="921"/>
      <c r="HL114" s="921"/>
      <c r="HM114" s="921"/>
      <c r="HN114" s="921"/>
      <c r="HO114" s="921"/>
      <c r="HP114" s="921"/>
      <c r="HQ114" s="921"/>
      <c r="HR114" s="921"/>
      <c r="HS114" s="921"/>
      <c r="HT114" s="921"/>
      <c r="HU114" s="921"/>
      <c r="HV114" s="921"/>
      <c r="HW114" s="921"/>
      <c r="HX114" s="921"/>
      <c r="HY114" s="921"/>
      <c r="HZ114" s="921"/>
      <c r="IA114" s="921"/>
      <c r="IB114" s="921"/>
      <c r="IC114" s="921"/>
      <c r="ID114" s="921"/>
      <c r="IE114" s="921"/>
      <c r="IF114" s="921"/>
      <c r="IG114" s="921"/>
      <c r="IH114" s="921"/>
      <c r="II114" s="921"/>
      <c r="IJ114" s="921"/>
      <c r="IK114" s="921"/>
      <c r="IL114" s="921"/>
      <c r="IM114" s="921"/>
      <c r="IN114" s="921"/>
      <c r="IO114" s="921"/>
      <c r="IP114" s="921"/>
      <c r="IQ114" s="921"/>
      <c r="IR114" s="921"/>
      <c r="IS114" s="921"/>
      <c r="IT114" s="921"/>
      <c r="IU114" s="921"/>
      <c r="IV114" s="921"/>
      <c r="IW114" s="921"/>
      <c r="IX114" s="921"/>
      <c r="IY114" s="921"/>
      <c r="IZ114" s="921"/>
      <c r="JA114" s="921"/>
      <c r="JB114" s="921"/>
      <c r="JC114" s="921"/>
      <c r="JD114" s="921"/>
      <c r="JE114" s="921"/>
      <c r="JF114" s="921"/>
      <c r="JG114" s="921"/>
      <c r="JH114" s="921"/>
      <c r="JI114" s="921"/>
      <c r="JJ114" s="921"/>
      <c r="JK114" s="921"/>
      <c r="JL114" s="921"/>
      <c r="JM114" s="921"/>
      <c r="JN114" s="921"/>
      <c r="JO114" s="921"/>
      <c r="JP114" s="921"/>
      <c r="JQ114" s="921"/>
      <c r="JR114" s="921"/>
      <c r="JS114" s="921"/>
      <c r="JT114" s="921"/>
      <c r="JU114" s="921"/>
      <c r="JV114" s="921"/>
      <c r="JW114" s="921"/>
      <c r="JX114" s="921"/>
      <c r="JY114" s="921"/>
      <c r="JZ114" s="921"/>
      <c r="KA114" s="921"/>
      <c r="KB114" s="921"/>
      <c r="KC114" s="921"/>
      <c r="KD114" s="921"/>
      <c r="KE114" s="921"/>
      <c r="KF114" s="921"/>
      <c r="KG114" s="921"/>
      <c r="KH114" s="921"/>
      <c r="KI114" s="921"/>
      <c r="KJ114" s="921"/>
      <c r="KK114" s="921"/>
      <c r="KL114" s="921"/>
      <c r="KM114" s="921"/>
      <c r="KN114" s="921"/>
      <c r="KO114" s="921"/>
      <c r="KP114" s="921"/>
      <c r="KQ114" s="921"/>
      <c r="KR114" s="921"/>
      <c r="KS114" s="921"/>
      <c r="KT114" s="921"/>
      <c r="KU114" s="921"/>
      <c r="KV114" s="921"/>
      <c r="KW114" s="921"/>
      <c r="KX114" s="921"/>
      <c r="KY114" s="921"/>
      <c r="KZ114" s="921"/>
      <c r="LA114" s="921"/>
      <c r="LB114" s="921"/>
      <c r="LC114" s="921"/>
      <c r="LD114" s="921"/>
      <c r="LE114" s="921"/>
      <c r="LF114" s="921"/>
      <c r="LG114" s="921"/>
      <c r="LH114" s="921"/>
      <c r="LI114" s="921"/>
      <c r="LJ114" s="921"/>
      <c r="LK114" s="921"/>
      <c r="LL114" s="921"/>
      <c r="LM114" s="921"/>
      <c r="LN114" s="921"/>
      <c r="LO114" s="921"/>
      <c r="LP114" s="921"/>
      <c r="LQ114" s="921"/>
      <c r="LR114" s="921"/>
      <c r="LS114" s="921"/>
      <c r="LT114" s="921"/>
      <c r="LU114" s="921"/>
      <c r="LV114" s="921"/>
      <c r="LW114" s="921"/>
      <c r="LX114" s="921"/>
      <c r="LY114" s="921"/>
      <c r="LZ114" s="921"/>
      <c r="MA114" s="921"/>
      <c r="MB114" s="921"/>
      <c r="MC114" s="921"/>
      <c r="MD114" s="921"/>
      <c r="ME114" s="921"/>
      <c r="MF114" s="921"/>
      <c r="MG114" s="921"/>
      <c r="MH114" s="921"/>
      <c r="MI114" s="921"/>
      <c r="MJ114" s="921"/>
      <c r="MK114" s="921"/>
      <c r="ML114" s="921"/>
      <c r="MM114" s="921"/>
      <c r="MN114" s="921"/>
      <c r="MO114" s="921"/>
      <c r="MP114" s="921"/>
      <c r="MQ114" s="921"/>
      <c r="MR114" s="921"/>
      <c r="MS114" s="921"/>
      <c r="MT114" s="921"/>
      <c r="MU114" s="921"/>
      <c r="MV114" s="921"/>
      <c r="MW114" s="921"/>
      <c r="MX114" s="921"/>
      <c r="MY114" s="921"/>
      <c r="MZ114" s="921"/>
      <c r="NA114" s="921"/>
      <c r="NB114" s="921"/>
      <c r="NC114" s="921"/>
      <c r="ND114" s="921"/>
      <c r="NE114" s="921"/>
      <c r="NF114" s="921"/>
      <c r="NG114" s="921"/>
      <c r="NH114" s="921"/>
      <c r="NI114" s="921"/>
      <c r="NJ114" s="921"/>
      <c r="NK114" s="921"/>
      <c r="NL114" s="921"/>
      <c r="NM114" s="921"/>
      <c r="NN114" s="921"/>
      <c r="NO114" s="921"/>
      <c r="NP114" s="921"/>
      <c r="NQ114" s="921"/>
      <c r="NR114" s="921"/>
      <c r="NS114" s="921"/>
      <c r="NT114" s="921"/>
      <c r="NU114" s="921"/>
      <c r="NV114" s="921"/>
      <c r="NW114" s="921"/>
      <c r="NX114" s="921"/>
      <c r="NY114" s="921"/>
      <c r="NZ114" s="921"/>
      <c r="OA114" s="921"/>
      <c r="OB114" s="921"/>
      <c r="OC114" s="921"/>
      <c r="OD114" s="921"/>
      <c r="OE114" s="921"/>
      <c r="OF114" s="921"/>
      <c r="OG114" s="921"/>
      <c r="OH114" s="921"/>
      <c r="OI114" s="921"/>
      <c r="OJ114" s="921"/>
      <c r="OK114" s="921"/>
      <c r="OL114" s="921"/>
      <c r="OM114" s="921"/>
      <c r="ON114" s="921"/>
      <c r="OO114" s="921"/>
      <c r="OP114" s="921"/>
      <c r="OQ114" s="921"/>
      <c r="OR114" s="921"/>
      <c r="OS114" s="921"/>
      <c r="OT114" s="921"/>
      <c r="OU114" s="921"/>
      <c r="OV114" s="921"/>
      <c r="OW114" s="921"/>
      <c r="OX114" s="921"/>
      <c r="OY114" s="921"/>
      <c r="OZ114" s="921"/>
      <c r="PA114" s="921"/>
      <c r="PB114" s="921"/>
      <c r="PC114" s="921"/>
      <c r="PD114" s="921"/>
      <c r="PE114" s="921"/>
      <c r="PF114" s="921"/>
      <c r="PG114" s="921"/>
      <c r="PH114" s="921"/>
      <c r="PI114" s="921"/>
      <c r="PJ114" s="921"/>
      <c r="PK114" s="921"/>
      <c r="PL114" s="921"/>
      <c r="PM114" s="921"/>
      <c r="PN114" s="921"/>
      <c r="PO114" s="921"/>
      <c r="PP114" s="921"/>
      <c r="PQ114" s="921"/>
      <c r="PR114" s="921"/>
      <c r="PS114" s="921"/>
      <c r="PT114" s="921"/>
      <c r="PU114" s="921"/>
      <c r="PV114" s="921"/>
      <c r="PW114" s="921"/>
      <c r="PX114" s="921"/>
      <c r="PY114" s="921"/>
      <c r="PZ114" s="921"/>
      <c r="QA114" s="921"/>
      <c r="QB114" s="921"/>
      <c r="QC114" s="921"/>
      <c r="QD114" s="921"/>
      <c r="QE114" s="921"/>
      <c r="QF114" s="921"/>
      <c r="QG114" s="921"/>
      <c r="QH114" s="921"/>
      <c r="QI114" s="921"/>
      <c r="QJ114" s="921"/>
      <c r="QK114" s="921"/>
      <c r="QL114" s="921"/>
      <c r="QM114" s="921"/>
      <c r="QN114" s="921"/>
      <c r="QO114" s="921"/>
      <c r="QP114" s="921"/>
      <c r="QQ114" s="921"/>
      <c r="QR114" s="921"/>
      <c r="QS114" s="921"/>
      <c r="QT114" s="921"/>
      <c r="QU114" s="921"/>
      <c r="QV114" s="921"/>
      <c r="QW114" s="921"/>
      <c r="QX114" s="921"/>
      <c r="QY114" s="921"/>
      <c r="QZ114" s="921"/>
      <c r="RA114" s="921"/>
      <c r="RB114" s="921"/>
      <c r="RC114" s="921"/>
      <c r="RD114" s="921"/>
      <c r="RE114" s="921"/>
      <c r="RF114" s="921"/>
      <c r="RG114" s="921"/>
      <c r="RH114" s="921"/>
      <c r="RI114" s="921"/>
      <c r="RJ114" s="921"/>
      <c r="RK114" s="921"/>
      <c r="RL114" s="921"/>
      <c r="RM114" s="921"/>
      <c r="RN114" s="921"/>
      <c r="RO114" s="921"/>
      <c r="RP114" s="921"/>
      <c r="RQ114" s="921"/>
      <c r="RR114" s="921"/>
      <c r="RS114" s="921"/>
      <c r="RT114" s="921"/>
      <c r="RU114" s="921"/>
      <c r="RV114" s="921"/>
      <c r="RW114" s="921"/>
      <c r="RX114" s="921"/>
      <c r="RY114" s="921"/>
      <c r="RZ114" s="921"/>
      <c r="SA114" s="921"/>
      <c r="SB114" s="921"/>
      <c r="SC114" s="921"/>
      <c r="SD114" s="921"/>
      <c r="SE114" s="921"/>
      <c r="SF114" s="921"/>
      <c r="SG114" s="921"/>
      <c r="SH114" s="921"/>
      <c r="SI114" s="921"/>
      <c r="SJ114" s="921"/>
      <c r="SK114" s="921"/>
      <c r="SL114" s="921"/>
      <c r="SM114" s="921"/>
      <c r="SN114" s="921"/>
      <c r="SO114" s="921"/>
      <c r="SP114" s="921"/>
      <c r="SQ114" s="921"/>
      <c r="SR114" s="921"/>
      <c r="SS114" s="921"/>
      <c r="ST114" s="921"/>
      <c r="SU114" s="921"/>
      <c r="SV114" s="921"/>
      <c r="SW114" s="921"/>
      <c r="SX114" s="921"/>
      <c r="SY114" s="921"/>
      <c r="SZ114" s="921"/>
      <c r="TA114" s="921"/>
      <c r="TB114" s="921"/>
      <c r="TC114" s="921"/>
      <c r="TD114" s="921"/>
      <c r="TE114" s="921"/>
      <c r="TF114" s="921"/>
      <c r="TG114" s="921"/>
      <c r="TH114" s="921"/>
      <c r="TI114" s="921"/>
      <c r="TJ114" s="921"/>
      <c r="TK114" s="921"/>
      <c r="TL114" s="921"/>
      <c r="TM114" s="921"/>
      <c r="TN114" s="921"/>
      <c r="TO114" s="921"/>
      <c r="TP114" s="921"/>
      <c r="TQ114" s="921"/>
      <c r="TR114" s="921"/>
      <c r="TS114" s="921"/>
      <c r="TT114" s="921"/>
      <c r="TU114" s="921"/>
      <c r="TV114" s="921"/>
      <c r="TW114" s="921"/>
      <c r="TX114" s="921"/>
      <c r="TY114" s="921"/>
      <c r="TZ114" s="921"/>
      <c r="UA114" s="921"/>
      <c r="UB114" s="921"/>
      <c r="UC114" s="921"/>
      <c r="UD114" s="921"/>
      <c r="UE114" s="921"/>
      <c r="UF114" s="921"/>
      <c r="UG114" s="921"/>
      <c r="UH114" s="921"/>
      <c r="UI114" s="921"/>
      <c r="UJ114" s="921"/>
      <c r="UK114" s="921"/>
      <c r="UL114" s="921"/>
      <c r="UM114" s="921"/>
      <c r="UN114" s="921"/>
      <c r="UO114" s="921"/>
      <c r="UP114" s="921"/>
      <c r="UQ114" s="921"/>
      <c r="UR114" s="921"/>
      <c r="US114" s="921"/>
      <c r="UT114" s="921"/>
      <c r="UU114" s="921"/>
      <c r="UV114" s="921"/>
      <c r="UW114" s="921"/>
      <c r="UX114" s="921"/>
      <c r="UY114" s="921"/>
      <c r="UZ114" s="921"/>
      <c r="VA114" s="921"/>
      <c r="VB114" s="921"/>
      <c r="VC114" s="921"/>
      <c r="VD114" s="921"/>
      <c r="VE114" s="921"/>
      <c r="VF114" s="921"/>
      <c r="VG114" s="921"/>
      <c r="VH114" s="921"/>
      <c r="VI114" s="921"/>
      <c r="VJ114" s="921"/>
      <c r="VK114" s="921"/>
      <c r="VL114" s="921"/>
      <c r="VM114" s="921"/>
      <c r="VN114" s="921"/>
      <c r="VO114" s="921"/>
      <c r="VP114" s="921"/>
      <c r="VQ114" s="921"/>
      <c r="VR114" s="921"/>
      <c r="VS114" s="921"/>
      <c r="VT114" s="921"/>
      <c r="VU114" s="921"/>
      <c r="VV114" s="921"/>
      <c r="VW114" s="921"/>
      <c r="VX114" s="921"/>
      <c r="VY114" s="921"/>
      <c r="VZ114" s="921"/>
      <c r="WA114" s="921"/>
      <c r="WB114" s="921"/>
      <c r="WC114" s="921"/>
      <c r="WD114" s="921"/>
      <c r="WE114" s="921"/>
      <c r="WF114" s="921"/>
      <c r="WG114" s="921"/>
      <c r="WH114" s="921"/>
      <c r="WI114" s="921"/>
      <c r="WJ114" s="921"/>
      <c r="WK114" s="921"/>
      <c r="WL114" s="921"/>
      <c r="WM114" s="921"/>
      <c r="WN114" s="921"/>
      <c r="WO114" s="921"/>
      <c r="WP114" s="921"/>
      <c r="WQ114" s="921"/>
      <c r="WR114" s="921"/>
      <c r="WS114" s="921"/>
      <c r="WT114" s="921"/>
      <c r="WU114" s="921"/>
      <c r="WV114" s="921"/>
      <c r="WW114" s="921"/>
      <c r="WX114" s="921"/>
      <c r="WY114" s="921"/>
      <c r="WZ114" s="921"/>
      <c r="XA114" s="921"/>
      <c r="XB114" s="921"/>
      <c r="XC114" s="921"/>
      <c r="XD114" s="921"/>
      <c r="XE114" s="921"/>
      <c r="XF114" s="921"/>
      <c r="XG114" s="921"/>
      <c r="XH114" s="921"/>
      <c r="XI114" s="921"/>
      <c r="XJ114" s="921"/>
      <c r="XK114" s="921"/>
      <c r="XL114" s="921"/>
      <c r="XM114" s="921"/>
      <c r="XN114" s="921"/>
      <c r="XO114" s="921"/>
      <c r="XP114" s="921"/>
      <c r="XQ114" s="921"/>
      <c r="XR114" s="921"/>
      <c r="XS114" s="921"/>
      <c r="XT114" s="921"/>
      <c r="XU114" s="921"/>
      <c r="XV114" s="921"/>
      <c r="XW114" s="921"/>
      <c r="XX114" s="921"/>
      <c r="XY114" s="921"/>
      <c r="XZ114" s="921"/>
      <c r="YA114" s="921"/>
      <c r="YB114" s="921"/>
      <c r="YC114" s="921"/>
      <c r="YD114" s="921"/>
      <c r="YE114" s="921"/>
      <c r="YF114" s="921"/>
      <c r="YG114" s="921"/>
      <c r="YH114" s="921"/>
      <c r="YI114" s="921"/>
      <c r="YJ114" s="921"/>
      <c r="YK114" s="921"/>
      <c r="YL114" s="921"/>
      <c r="YM114" s="921"/>
      <c r="YN114" s="921"/>
      <c r="YO114" s="921"/>
      <c r="YP114" s="921"/>
      <c r="YQ114" s="921"/>
      <c r="YR114" s="921"/>
      <c r="YS114" s="921"/>
      <c r="YT114" s="921"/>
      <c r="YU114" s="921"/>
      <c r="YV114" s="921"/>
      <c r="YW114" s="921"/>
      <c r="YX114" s="921"/>
      <c r="YY114" s="921"/>
      <c r="YZ114" s="921"/>
      <c r="ZA114" s="921"/>
      <c r="ZB114" s="921"/>
      <c r="ZC114" s="921"/>
      <c r="ZD114" s="921"/>
      <c r="ZE114" s="921"/>
      <c r="ZF114" s="921"/>
      <c r="ZG114" s="921"/>
      <c r="ZH114" s="921"/>
      <c r="ZI114" s="921"/>
      <c r="ZJ114" s="921"/>
      <c r="ZK114" s="921"/>
      <c r="ZL114" s="921"/>
      <c r="ZM114" s="921"/>
      <c r="ZN114" s="921"/>
      <c r="ZO114" s="921"/>
      <c r="ZP114" s="921"/>
      <c r="ZQ114" s="921"/>
      <c r="ZR114" s="921"/>
      <c r="ZS114" s="921"/>
      <c r="ZT114" s="921"/>
      <c r="ZU114" s="921"/>
      <c r="ZV114" s="921"/>
      <c r="ZW114" s="921"/>
      <c r="ZX114" s="921"/>
      <c r="ZY114" s="921"/>
      <c r="ZZ114" s="921"/>
      <c r="AAA114" s="921"/>
      <c r="AAB114" s="921"/>
      <c r="AAC114" s="921"/>
      <c r="AAD114" s="921"/>
      <c r="AAE114" s="921"/>
      <c r="AAF114" s="921"/>
      <c r="AAG114" s="921"/>
      <c r="AAH114" s="921"/>
      <c r="AAI114" s="921"/>
      <c r="AAJ114" s="921"/>
      <c r="AAK114" s="921"/>
      <c r="AAL114" s="921"/>
      <c r="AAM114" s="921"/>
      <c r="AAN114" s="921"/>
      <c r="AAO114" s="921"/>
      <c r="AAP114" s="921"/>
      <c r="AAQ114" s="921"/>
      <c r="AAR114" s="921"/>
      <c r="AAS114" s="921"/>
      <c r="AAT114" s="921"/>
      <c r="AAU114" s="921"/>
      <c r="AAV114" s="921"/>
      <c r="AAW114" s="921"/>
      <c r="AAX114" s="921"/>
      <c r="AAY114" s="921"/>
      <c r="AAZ114" s="921"/>
      <c r="ABA114" s="921"/>
      <c r="ABB114" s="921"/>
      <c r="ABC114" s="921"/>
      <c r="ABD114" s="921"/>
      <c r="ABE114" s="921"/>
      <c r="ABF114" s="921"/>
      <c r="ABG114" s="921"/>
      <c r="ABH114" s="921"/>
      <c r="ABI114" s="921"/>
      <c r="ABJ114" s="921"/>
      <c r="ABK114" s="921"/>
      <c r="ABL114" s="921"/>
      <c r="ABM114" s="921"/>
      <c r="ABN114" s="921"/>
      <c r="ABO114" s="921"/>
      <c r="ABP114" s="921"/>
      <c r="ABQ114" s="921"/>
      <c r="ABR114" s="921"/>
      <c r="ABS114" s="921"/>
      <c r="ABT114" s="921"/>
      <c r="ABU114" s="921"/>
      <c r="ABV114" s="921"/>
      <c r="ABW114" s="921"/>
      <c r="ABX114" s="921"/>
      <c r="ABY114" s="921"/>
      <c r="ABZ114" s="921"/>
      <c r="ACA114" s="921"/>
      <c r="ACB114" s="921"/>
      <c r="ACC114" s="921"/>
      <c r="ACD114" s="921"/>
      <c r="ACE114" s="921"/>
      <c r="ACF114" s="921"/>
      <c r="ACG114" s="921"/>
      <c r="ACH114" s="921"/>
      <c r="ACI114" s="921"/>
      <c r="ACJ114" s="921"/>
      <c r="ACK114" s="921"/>
      <c r="ACL114" s="921"/>
      <c r="ACM114" s="921"/>
      <c r="ACN114" s="921"/>
      <c r="ACO114" s="921"/>
      <c r="ACP114" s="921"/>
      <c r="ACQ114" s="921"/>
      <c r="ACR114" s="921"/>
      <c r="ACS114" s="921"/>
      <c r="ACT114" s="921"/>
      <c r="ACU114" s="921"/>
      <c r="ACV114" s="921"/>
      <c r="ACW114" s="921"/>
      <c r="ACX114" s="921"/>
      <c r="ACY114" s="921"/>
      <c r="ACZ114" s="921"/>
      <c r="ADA114" s="921"/>
      <c r="ADB114" s="921"/>
      <c r="ADC114" s="921"/>
      <c r="ADD114" s="921"/>
      <c r="ADE114" s="921"/>
      <c r="ADF114" s="921"/>
      <c r="ADG114" s="921"/>
      <c r="ADH114" s="921"/>
      <c r="ADI114" s="921"/>
      <c r="ADJ114" s="921"/>
      <c r="ADK114" s="921"/>
      <c r="ADL114" s="921"/>
      <c r="ADM114" s="921"/>
      <c r="ADN114" s="921"/>
      <c r="ADO114" s="921"/>
      <c r="ADP114" s="921"/>
      <c r="ADQ114" s="921"/>
      <c r="ADR114" s="921"/>
      <c r="ADS114" s="921"/>
      <c r="ADT114" s="921"/>
      <c r="ADU114" s="921"/>
      <c r="ADV114" s="921"/>
      <c r="ADW114" s="921"/>
      <c r="ADX114" s="921"/>
      <c r="ADY114" s="921"/>
      <c r="ADZ114" s="921"/>
      <c r="AEA114" s="921"/>
      <c r="AEB114" s="921"/>
      <c r="AEC114" s="921"/>
      <c r="AED114" s="921"/>
      <c r="AEE114" s="921"/>
      <c r="AEF114" s="921"/>
      <c r="AEG114" s="921"/>
      <c r="AEH114" s="921"/>
      <c r="AEI114" s="921"/>
      <c r="AEJ114" s="921"/>
      <c r="AEK114" s="921"/>
      <c r="AEL114" s="921"/>
      <c r="AEM114" s="921"/>
      <c r="AEN114" s="921"/>
      <c r="AEO114" s="921"/>
      <c r="AEP114" s="921"/>
      <c r="AEQ114" s="921"/>
      <c r="AER114" s="921"/>
      <c r="AES114" s="921"/>
      <c r="AET114" s="921"/>
      <c r="AEU114" s="921"/>
      <c r="AEV114" s="921"/>
      <c r="AEW114" s="921"/>
      <c r="AEX114" s="921"/>
      <c r="AEY114" s="921"/>
      <c r="AEZ114" s="921"/>
      <c r="AFA114" s="921"/>
      <c r="AFB114" s="921"/>
      <c r="AFC114" s="921"/>
      <c r="AFD114" s="921"/>
      <c r="AFE114" s="921"/>
      <c r="AFF114" s="921"/>
      <c r="AFG114" s="921"/>
      <c r="AFH114" s="921"/>
      <c r="AFI114" s="921"/>
      <c r="AFJ114" s="921"/>
      <c r="AFK114" s="921"/>
      <c r="AFL114" s="921"/>
      <c r="AFM114" s="921"/>
      <c r="AFN114" s="921"/>
      <c r="AFO114" s="921"/>
      <c r="AFP114" s="921"/>
      <c r="AFQ114" s="921"/>
      <c r="AFR114" s="921"/>
      <c r="AFS114" s="921"/>
      <c r="AFT114" s="921"/>
      <c r="AFU114" s="921"/>
      <c r="AFV114" s="921"/>
      <c r="AFW114" s="921"/>
      <c r="AFX114" s="921"/>
      <c r="AFY114" s="921"/>
      <c r="AFZ114" s="921"/>
      <c r="AGA114" s="921"/>
      <c r="AGB114" s="921"/>
      <c r="AGC114" s="921"/>
      <c r="AGD114" s="921"/>
      <c r="AGE114" s="921"/>
      <c r="AGF114" s="921"/>
      <c r="AGG114" s="921"/>
      <c r="AGH114" s="921"/>
      <c r="AGI114" s="921"/>
      <c r="AGJ114" s="921"/>
      <c r="AGK114" s="921"/>
      <c r="AGL114" s="921"/>
      <c r="AGM114" s="921"/>
      <c r="AGN114" s="921"/>
      <c r="AGO114" s="921"/>
      <c r="AGP114" s="921"/>
      <c r="AGQ114" s="921"/>
      <c r="AGR114" s="921"/>
      <c r="AGS114" s="921"/>
      <c r="AGT114" s="921"/>
      <c r="AGU114" s="921"/>
      <c r="AGV114" s="921"/>
      <c r="AGW114" s="921"/>
      <c r="AGX114" s="921"/>
      <c r="AGY114" s="921"/>
      <c r="AGZ114" s="921"/>
      <c r="AHA114" s="921"/>
      <c r="AHB114" s="921"/>
      <c r="AHC114" s="921"/>
      <c r="AHD114" s="921"/>
      <c r="AHE114" s="921"/>
      <c r="AHF114" s="921"/>
      <c r="AHG114" s="921"/>
      <c r="AHH114" s="921"/>
      <c r="AHI114" s="921"/>
      <c r="AHJ114" s="921"/>
      <c r="AHK114" s="921"/>
      <c r="AHL114" s="921"/>
      <c r="AHM114" s="921"/>
      <c r="AHN114" s="921"/>
      <c r="AHO114" s="921"/>
      <c r="AHP114" s="921"/>
      <c r="AHQ114" s="921"/>
      <c r="AHR114" s="921"/>
      <c r="AHS114" s="921"/>
      <c r="AHT114" s="921"/>
      <c r="AHU114" s="921"/>
      <c r="AHV114" s="921"/>
      <c r="AHW114" s="921"/>
      <c r="AHX114" s="921"/>
      <c r="AHY114" s="921"/>
      <c r="AHZ114" s="921"/>
      <c r="AIA114" s="921"/>
      <c r="AIB114" s="921"/>
      <c r="AIC114" s="921"/>
      <c r="AID114" s="921"/>
      <c r="AIE114" s="921"/>
      <c r="AIF114" s="921"/>
      <c r="AIG114" s="921"/>
      <c r="AIH114" s="921"/>
      <c r="AII114" s="921"/>
      <c r="AIJ114" s="921"/>
      <c r="AIK114" s="921"/>
      <c r="AIL114" s="921"/>
      <c r="AIM114" s="921"/>
      <c r="AIN114" s="921"/>
      <c r="AIO114" s="921"/>
      <c r="AIP114" s="921"/>
      <c r="AIQ114" s="921"/>
      <c r="AIR114" s="921"/>
      <c r="AIS114" s="921"/>
      <c r="AIT114" s="921"/>
      <c r="AIU114" s="921"/>
      <c r="AIV114" s="921"/>
      <c r="AIW114" s="921"/>
      <c r="AIX114" s="921"/>
      <c r="AIY114" s="921"/>
      <c r="AIZ114" s="921"/>
      <c r="AJA114" s="921"/>
      <c r="AJB114" s="921"/>
      <c r="AJC114" s="921"/>
      <c r="AJD114" s="921"/>
      <c r="AJE114" s="921"/>
      <c r="AJF114" s="921"/>
      <c r="AJG114" s="921"/>
      <c r="AJH114" s="921"/>
      <c r="AJI114" s="921"/>
      <c r="AJJ114" s="921"/>
      <c r="AJK114" s="921"/>
      <c r="AJL114" s="921"/>
      <c r="AJM114" s="921"/>
      <c r="AJN114" s="921"/>
      <c r="AJO114" s="921"/>
      <c r="AJP114" s="921"/>
      <c r="AJQ114" s="921"/>
      <c r="AJR114" s="921"/>
      <c r="AJS114" s="921"/>
      <c r="AJT114" s="921"/>
      <c r="AJU114" s="921"/>
      <c r="AJV114" s="921"/>
      <c r="AJW114" s="921"/>
      <c r="AJX114" s="921"/>
      <c r="AJY114" s="921"/>
      <c r="AJZ114" s="921"/>
      <c r="AKA114" s="921"/>
      <c r="AKB114" s="921"/>
      <c r="AKC114" s="921"/>
      <c r="AKD114" s="921"/>
      <c r="AKE114" s="921"/>
      <c r="AKF114" s="921"/>
      <c r="AKG114" s="921"/>
      <c r="AKH114" s="921"/>
      <c r="AKI114" s="921"/>
      <c r="AKJ114" s="921"/>
      <c r="AKK114" s="921"/>
      <c r="AKL114" s="921"/>
      <c r="AKM114" s="921"/>
      <c r="AKN114" s="921"/>
      <c r="AKO114" s="921"/>
      <c r="AKP114" s="921"/>
      <c r="AKQ114" s="921"/>
      <c r="AKR114" s="921"/>
      <c r="AKS114" s="921"/>
      <c r="AKT114" s="921"/>
      <c r="AKU114" s="921"/>
      <c r="AKV114" s="921"/>
      <c r="AKW114" s="921"/>
      <c r="AKX114" s="921"/>
      <c r="AKY114" s="921"/>
      <c r="AKZ114" s="921"/>
      <c r="ALA114" s="921"/>
      <c r="ALB114" s="921"/>
      <c r="ALC114" s="921"/>
      <c r="ALD114" s="921"/>
      <c r="ALE114" s="921"/>
      <c r="ALF114" s="921"/>
      <c r="ALG114" s="921"/>
      <c r="ALH114" s="921"/>
      <c r="ALI114" s="921"/>
      <c r="ALJ114" s="921"/>
      <c r="ALK114" s="921"/>
      <c r="ALL114" s="921"/>
      <c r="ALM114" s="921"/>
      <c r="ALN114" s="921"/>
      <c r="ALO114" s="921"/>
      <c r="ALP114" s="921"/>
      <c r="ALQ114" s="921"/>
      <c r="ALR114" s="921"/>
      <c r="ALS114" s="921"/>
      <c r="ALT114" s="921"/>
      <c r="ALU114" s="921"/>
      <c r="ALV114" s="921"/>
      <c r="ALW114" s="921"/>
      <c r="ALX114" s="921"/>
      <c r="ALY114" s="921"/>
      <c r="ALZ114" s="921"/>
      <c r="AMA114" s="921"/>
      <c r="AMB114" s="921"/>
      <c r="AMC114" s="921"/>
      <c r="AMD114" s="921"/>
      <c r="AME114" s="921"/>
      <c r="AMF114" s="921"/>
      <c r="AMG114" s="921"/>
      <c r="AMH114" s="921"/>
      <c r="AMI114" s="921"/>
      <c r="AMJ114" s="921"/>
      <c r="AMK114" s="921"/>
      <c r="AML114" s="921"/>
      <c r="AMM114" s="921"/>
      <c r="AMN114" s="921"/>
      <c r="AMO114" s="921"/>
      <c r="AMP114" s="921"/>
      <c r="AMQ114" s="921"/>
      <c r="AMR114" s="921"/>
      <c r="AMS114" s="921"/>
      <c r="AMT114" s="921"/>
      <c r="AMU114" s="921"/>
      <c r="AMV114" s="921"/>
      <c r="AMW114" s="921"/>
      <c r="AMX114" s="921"/>
      <c r="AMY114" s="921"/>
      <c r="AMZ114" s="921"/>
      <c r="ANA114" s="921"/>
      <c r="ANB114" s="921"/>
      <c r="ANC114" s="921"/>
      <c r="AND114" s="921"/>
      <c r="ANE114" s="921"/>
      <c r="ANF114" s="921"/>
      <c r="ANG114" s="921"/>
      <c r="ANH114" s="921"/>
      <c r="ANI114" s="921"/>
      <c r="ANJ114" s="921"/>
      <c r="ANK114" s="921"/>
      <c r="ANL114" s="921"/>
      <c r="ANM114" s="921"/>
      <c r="ANN114" s="921"/>
      <c r="ANO114" s="921"/>
      <c r="ANP114" s="921"/>
      <c r="ANQ114" s="921"/>
      <c r="ANR114" s="921"/>
      <c r="ANS114" s="921"/>
      <c r="ANT114" s="921"/>
      <c r="ANU114" s="921"/>
      <c r="ANV114" s="921"/>
      <c r="ANW114" s="921"/>
      <c r="ANX114" s="921"/>
      <c r="ANY114" s="921"/>
      <c r="ANZ114" s="921"/>
      <c r="AOA114" s="921"/>
      <c r="AOB114" s="921"/>
      <c r="AOC114" s="921"/>
      <c r="AOD114" s="921"/>
      <c r="AOE114" s="921"/>
      <c r="AOF114" s="921"/>
      <c r="AOG114" s="921"/>
      <c r="AOH114" s="921"/>
      <c r="AOI114" s="921"/>
      <c r="AOJ114" s="921"/>
      <c r="AOK114" s="921"/>
      <c r="AOL114" s="921"/>
      <c r="AOM114" s="921"/>
      <c r="AON114" s="921"/>
      <c r="AOO114" s="921"/>
      <c r="AOP114" s="921"/>
      <c r="AOQ114" s="921"/>
      <c r="AOR114" s="921"/>
      <c r="AOS114" s="921"/>
      <c r="AOT114" s="921"/>
      <c r="AOU114" s="921"/>
      <c r="AOV114" s="921"/>
      <c r="AOW114" s="921"/>
      <c r="AOX114" s="921"/>
      <c r="AOY114" s="921"/>
      <c r="AOZ114" s="921"/>
      <c r="APA114" s="921"/>
      <c r="APB114" s="921"/>
      <c r="APC114" s="921"/>
      <c r="APD114" s="921"/>
      <c r="APE114" s="921"/>
      <c r="APF114" s="921"/>
      <c r="APG114" s="921"/>
      <c r="APH114" s="921"/>
      <c r="API114" s="921"/>
      <c r="APJ114" s="921"/>
      <c r="APK114" s="921"/>
      <c r="APL114" s="921"/>
      <c r="APM114" s="921"/>
      <c r="APN114" s="921"/>
      <c r="APO114" s="921"/>
      <c r="APP114" s="921"/>
      <c r="APQ114" s="921"/>
      <c r="APR114" s="921"/>
      <c r="APS114" s="921"/>
      <c r="APT114" s="921"/>
      <c r="APU114" s="921"/>
      <c r="APV114" s="921"/>
      <c r="APW114" s="921"/>
      <c r="APX114" s="921"/>
      <c r="APY114" s="921"/>
      <c r="APZ114" s="921"/>
      <c r="AQA114" s="921"/>
      <c r="AQB114" s="921"/>
      <c r="AQC114" s="921"/>
      <c r="AQD114" s="921"/>
      <c r="AQE114" s="921"/>
      <c r="AQF114" s="921"/>
      <c r="AQG114" s="921"/>
      <c r="AQH114" s="921"/>
      <c r="AQI114" s="921"/>
      <c r="AQJ114" s="921"/>
      <c r="AQK114" s="921"/>
      <c r="AQL114" s="921"/>
      <c r="AQM114" s="921"/>
      <c r="AQN114" s="921"/>
      <c r="AQO114" s="921"/>
      <c r="AQP114" s="921"/>
      <c r="AQQ114" s="921"/>
      <c r="AQR114" s="921"/>
      <c r="AQS114" s="921"/>
      <c r="AQT114" s="921"/>
      <c r="AQU114" s="921"/>
      <c r="AQV114" s="921"/>
      <c r="AQW114" s="921"/>
      <c r="AQX114" s="921"/>
      <c r="AQY114" s="921"/>
      <c r="AQZ114" s="921"/>
      <c r="ARA114" s="921"/>
      <c r="ARB114" s="921"/>
      <c r="ARC114" s="921"/>
      <c r="ARD114" s="921"/>
      <c r="ARE114" s="921"/>
      <c r="ARF114" s="921"/>
      <c r="ARG114" s="921"/>
      <c r="ARH114" s="921"/>
      <c r="ARI114" s="921"/>
      <c r="ARJ114" s="921"/>
      <c r="ARK114" s="921"/>
      <c r="ARL114" s="921"/>
      <c r="ARM114" s="921"/>
      <c r="ARN114" s="921"/>
      <c r="ARO114" s="921"/>
      <c r="ARP114" s="921"/>
      <c r="ARQ114" s="921"/>
      <c r="ARR114" s="921"/>
      <c r="ARS114" s="921"/>
      <c r="ART114" s="921"/>
      <c r="ARU114" s="921"/>
      <c r="ARV114" s="921"/>
      <c r="ARW114" s="921"/>
      <c r="ARX114" s="921"/>
      <c r="ARY114" s="921"/>
      <c r="ARZ114" s="921"/>
      <c r="ASA114" s="921"/>
      <c r="ASB114" s="921"/>
      <c r="ASC114" s="921"/>
      <c r="ASD114" s="921"/>
      <c r="ASE114" s="921"/>
      <c r="ASF114" s="921"/>
      <c r="ASG114" s="921"/>
      <c r="ASH114" s="921"/>
      <c r="ASI114" s="921"/>
      <c r="ASJ114" s="921"/>
      <c r="ASK114" s="921"/>
      <c r="ASL114" s="921"/>
      <c r="ASM114" s="921"/>
      <c r="ASN114" s="921"/>
      <c r="ASO114" s="921"/>
      <c r="ASP114" s="921"/>
      <c r="ASQ114" s="921"/>
      <c r="ASR114" s="921"/>
      <c r="ASS114" s="921"/>
      <c r="AST114" s="921"/>
      <c r="ASU114" s="921"/>
      <c r="ASV114" s="921"/>
      <c r="ASW114" s="921"/>
      <c r="ASX114" s="921"/>
      <c r="ASY114" s="921"/>
      <c r="ASZ114" s="921"/>
      <c r="ATA114" s="921"/>
      <c r="ATB114" s="921"/>
      <c r="ATC114" s="921"/>
      <c r="ATD114" s="921"/>
      <c r="ATE114" s="921"/>
      <c r="ATF114" s="921"/>
      <c r="ATG114" s="921"/>
      <c r="ATH114" s="921"/>
      <c r="ATI114" s="921"/>
      <c r="ATJ114" s="921"/>
      <c r="ATK114" s="921"/>
      <c r="ATL114" s="921"/>
      <c r="ATM114" s="921"/>
      <c r="ATN114" s="921"/>
      <c r="ATO114" s="921"/>
      <c r="ATP114" s="921"/>
      <c r="ATQ114" s="921"/>
      <c r="ATR114" s="921"/>
      <c r="ATS114" s="921"/>
      <c r="ATT114" s="921"/>
      <c r="ATU114" s="921"/>
      <c r="ATV114" s="921"/>
      <c r="ATW114" s="921"/>
      <c r="ATX114" s="921"/>
      <c r="ATY114" s="921"/>
      <c r="ATZ114" s="921"/>
      <c r="AUA114" s="921"/>
      <c r="AUB114" s="921"/>
      <c r="AUC114" s="921"/>
      <c r="AUD114" s="921"/>
      <c r="AUE114" s="921"/>
      <c r="AUF114" s="921"/>
      <c r="AUG114" s="921"/>
      <c r="AUH114" s="921"/>
      <c r="AUI114" s="921"/>
      <c r="AUJ114" s="921"/>
      <c r="AUK114" s="921"/>
      <c r="AUL114" s="921"/>
      <c r="AUM114" s="921"/>
      <c r="AUN114" s="921"/>
      <c r="AUO114" s="921"/>
      <c r="AUP114" s="921"/>
      <c r="AUQ114" s="921"/>
      <c r="AUR114" s="921"/>
      <c r="AUS114" s="921"/>
      <c r="AUT114" s="921"/>
      <c r="AUU114" s="921"/>
      <c r="AUV114" s="921"/>
      <c r="AUW114" s="921"/>
      <c r="AUX114" s="921"/>
      <c r="AUY114" s="921"/>
      <c r="AUZ114" s="921"/>
      <c r="AVA114" s="921"/>
      <c r="AVB114" s="921"/>
      <c r="AVC114" s="921"/>
      <c r="AVD114" s="921"/>
      <c r="AVE114" s="921"/>
      <c r="AVF114" s="921"/>
      <c r="AVG114" s="921"/>
      <c r="AVH114" s="921"/>
      <c r="AVI114" s="921"/>
      <c r="AVJ114" s="921"/>
      <c r="AVK114" s="921"/>
      <c r="AVL114" s="921"/>
      <c r="AVM114" s="921"/>
      <c r="AVN114" s="921"/>
      <c r="AVO114" s="921"/>
      <c r="AVP114" s="921"/>
      <c r="AVQ114" s="921"/>
      <c r="AVR114" s="921"/>
      <c r="AVS114" s="921"/>
      <c r="AVT114" s="921"/>
      <c r="AVU114" s="921"/>
      <c r="AVV114" s="921"/>
      <c r="AVW114" s="921"/>
      <c r="AVX114" s="921"/>
      <c r="AVY114" s="921"/>
      <c r="AVZ114" s="921"/>
      <c r="AWA114" s="921"/>
      <c r="AWB114" s="921"/>
      <c r="AWC114" s="921"/>
      <c r="AWD114" s="921"/>
      <c r="AWE114" s="921"/>
      <c r="AWF114" s="921"/>
      <c r="AWG114" s="921"/>
      <c r="AWH114" s="921"/>
      <c r="AWI114" s="921"/>
      <c r="AWJ114" s="921"/>
      <c r="AWK114" s="921"/>
      <c r="AWL114" s="921"/>
      <c r="AWM114" s="921"/>
      <c r="AWN114" s="921"/>
      <c r="AWO114" s="921"/>
      <c r="AWP114" s="921"/>
      <c r="AWQ114" s="921"/>
      <c r="AWR114" s="921"/>
      <c r="AWS114" s="921"/>
      <c r="AWT114" s="921"/>
      <c r="AWU114" s="921"/>
      <c r="AWV114" s="921"/>
      <c r="AWW114" s="921"/>
      <c r="AWX114" s="921"/>
      <c r="AWY114" s="921"/>
      <c r="AWZ114" s="921"/>
      <c r="AXA114" s="921"/>
      <c r="AXB114" s="921"/>
      <c r="AXC114" s="921"/>
      <c r="AXD114" s="921"/>
      <c r="AXE114" s="921"/>
      <c r="AXF114" s="921"/>
      <c r="AXG114" s="921"/>
      <c r="AXH114" s="921"/>
      <c r="AXI114" s="921"/>
      <c r="AXJ114" s="921"/>
      <c r="AXK114" s="921"/>
      <c r="AXL114" s="921"/>
      <c r="AXM114" s="921"/>
      <c r="AXN114" s="921"/>
      <c r="AXO114" s="921"/>
      <c r="AXP114" s="921"/>
      <c r="AXQ114" s="921"/>
      <c r="AXR114" s="921"/>
      <c r="AXS114" s="921"/>
      <c r="AXT114" s="921"/>
      <c r="AXU114" s="921"/>
      <c r="AXV114" s="921"/>
      <c r="AXW114" s="921"/>
      <c r="AXX114" s="921"/>
      <c r="AXY114" s="921"/>
      <c r="AXZ114" s="921"/>
      <c r="AYA114" s="921"/>
      <c r="AYB114" s="921"/>
      <c r="AYC114" s="921"/>
      <c r="AYD114" s="921"/>
      <c r="AYE114" s="921"/>
      <c r="AYF114" s="921"/>
      <c r="AYG114" s="921"/>
      <c r="AYH114" s="921"/>
      <c r="AYI114" s="921"/>
      <c r="AYJ114" s="921"/>
      <c r="AYK114" s="921"/>
      <c r="AYL114" s="921"/>
      <c r="AYM114" s="921"/>
      <c r="AYN114" s="921"/>
      <c r="AYO114" s="921"/>
      <c r="AYP114" s="921"/>
      <c r="AYQ114" s="921"/>
      <c r="AYR114" s="921"/>
      <c r="AYS114" s="921"/>
      <c r="AYT114" s="921"/>
      <c r="AYU114" s="921"/>
      <c r="AYV114" s="921"/>
      <c r="AYW114" s="921"/>
      <c r="AYX114" s="921"/>
      <c r="AYY114" s="921"/>
      <c r="AYZ114" s="921"/>
      <c r="AZA114" s="921"/>
      <c r="AZB114" s="921"/>
      <c r="AZC114" s="921"/>
      <c r="AZD114" s="921"/>
      <c r="AZE114" s="921"/>
      <c r="AZF114" s="921"/>
      <c r="AZG114" s="921"/>
      <c r="AZH114" s="921"/>
      <c r="AZI114" s="921"/>
      <c r="AZJ114" s="921"/>
      <c r="AZK114" s="921"/>
      <c r="AZL114" s="921"/>
      <c r="AZM114" s="921"/>
      <c r="AZN114" s="921"/>
      <c r="AZO114" s="921"/>
      <c r="AZP114" s="921"/>
      <c r="AZQ114" s="921"/>
      <c r="AZR114" s="921"/>
      <c r="AZS114" s="921"/>
      <c r="AZT114" s="921"/>
      <c r="AZU114" s="921"/>
      <c r="AZV114" s="921"/>
      <c r="AZW114" s="921"/>
      <c r="AZX114" s="921"/>
      <c r="AZY114" s="921"/>
      <c r="AZZ114" s="921"/>
      <c r="BAA114" s="921"/>
      <c r="BAB114" s="921"/>
      <c r="BAC114" s="921"/>
      <c r="BAD114" s="921"/>
      <c r="BAE114" s="921"/>
      <c r="BAF114" s="921"/>
      <c r="BAG114" s="921"/>
      <c r="BAH114" s="921"/>
      <c r="BAI114" s="921"/>
      <c r="BAJ114" s="921"/>
      <c r="BAK114" s="921"/>
      <c r="BAL114" s="921"/>
      <c r="BAM114" s="921"/>
      <c r="BAN114" s="921"/>
      <c r="BAO114" s="921"/>
      <c r="BAP114" s="921"/>
      <c r="BAQ114" s="921"/>
      <c r="BAR114" s="921"/>
      <c r="BAS114" s="921"/>
      <c r="BAT114" s="921"/>
      <c r="BAU114" s="921"/>
      <c r="BAV114" s="921"/>
      <c r="BAW114" s="921"/>
      <c r="BAX114" s="921"/>
      <c r="BAY114" s="921"/>
      <c r="BAZ114" s="921"/>
      <c r="BBA114" s="921"/>
      <c r="BBB114" s="921"/>
      <c r="BBC114" s="921"/>
      <c r="BBD114" s="921"/>
      <c r="BBE114" s="921"/>
      <c r="BBF114" s="921"/>
      <c r="BBG114" s="921"/>
      <c r="BBH114" s="921"/>
      <c r="BBI114" s="921"/>
      <c r="BBJ114" s="921"/>
      <c r="BBK114" s="921"/>
      <c r="BBL114" s="921"/>
      <c r="BBM114" s="921"/>
      <c r="BBN114" s="921"/>
      <c r="BBO114" s="921"/>
      <c r="BBP114" s="921"/>
      <c r="BBQ114" s="921"/>
      <c r="BBR114" s="921"/>
      <c r="BBS114" s="921"/>
      <c r="BBT114" s="921"/>
      <c r="BBU114" s="921"/>
      <c r="BBV114" s="921"/>
      <c r="BBW114" s="921"/>
      <c r="BBX114" s="921"/>
      <c r="BBY114" s="921"/>
      <c r="BBZ114" s="921"/>
      <c r="BCA114" s="921"/>
      <c r="BCB114" s="921"/>
      <c r="BCC114" s="921"/>
      <c r="BCD114" s="921"/>
      <c r="BCE114" s="921"/>
      <c r="BCF114" s="921"/>
      <c r="BCG114" s="921"/>
      <c r="BCH114" s="921"/>
      <c r="BCI114" s="921"/>
      <c r="BCJ114" s="921"/>
      <c r="BCK114" s="921"/>
      <c r="BCL114" s="921"/>
      <c r="BCM114" s="921"/>
      <c r="BCN114" s="921"/>
      <c r="BCO114" s="921"/>
      <c r="BCP114" s="921"/>
      <c r="BCQ114" s="921"/>
      <c r="BCR114" s="921"/>
      <c r="BCS114" s="921"/>
      <c r="BCT114" s="921"/>
      <c r="BCU114" s="921"/>
      <c r="BCV114" s="921"/>
      <c r="BCW114" s="921"/>
      <c r="BCX114" s="921"/>
      <c r="BCY114" s="921"/>
      <c r="BCZ114" s="921"/>
      <c r="BDA114" s="921"/>
      <c r="BDB114" s="921"/>
      <c r="BDC114" s="921"/>
      <c r="BDD114" s="921"/>
      <c r="BDE114" s="921"/>
      <c r="BDF114" s="921"/>
      <c r="BDG114" s="921"/>
      <c r="BDH114" s="921"/>
      <c r="BDI114" s="921"/>
      <c r="BDJ114" s="921"/>
      <c r="BDK114" s="921"/>
      <c r="BDL114" s="921"/>
      <c r="BDM114" s="921"/>
      <c r="BDN114" s="921"/>
      <c r="BDO114" s="921"/>
      <c r="BDP114" s="921"/>
      <c r="BDQ114" s="921"/>
      <c r="BDR114" s="921"/>
      <c r="BDS114" s="921"/>
      <c r="BDT114" s="921"/>
      <c r="BDU114" s="921"/>
      <c r="BDV114" s="921"/>
      <c r="BDW114" s="921"/>
      <c r="BDX114" s="921"/>
      <c r="BDY114" s="921"/>
      <c r="BDZ114" s="921"/>
      <c r="BEA114" s="921"/>
      <c r="BEB114" s="921"/>
      <c r="BEC114" s="921"/>
      <c r="BED114" s="921"/>
      <c r="BEE114" s="921"/>
      <c r="BEF114" s="921"/>
      <c r="BEG114" s="921"/>
      <c r="BEH114" s="921"/>
      <c r="BEI114" s="921"/>
      <c r="BEJ114" s="921"/>
      <c r="BEK114" s="921"/>
      <c r="BEL114" s="921"/>
      <c r="BEM114" s="921"/>
      <c r="BEN114" s="921"/>
      <c r="BEO114" s="921"/>
      <c r="BEP114" s="921"/>
      <c r="BEQ114" s="921"/>
      <c r="BER114" s="921"/>
      <c r="BES114" s="921"/>
      <c r="BET114" s="921"/>
      <c r="BEU114" s="921"/>
      <c r="BEV114" s="921"/>
      <c r="BEW114" s="921"/>
      <c r="BEX114" s="921"/>
      <c r="BEY114" s="921"/>
      <c r="BEZ114" s="921"/>
      <c r="BFA114" s="921"/>
      <c r="BFB114" s="921"/>
      <c r="BFC114" s="921"/>
      <c r="BFD114" s="921"/>
      <c r="BFE114" s="921"/>
      <c r="BFF114" s="921"/>
      <c r="BFG114" s="921"/>
      <c r="BFH114" s="921"/>
      <c r="BFI114" s="921"/>
      <c r="BFJ114" s="921"/>
      <c r="BFK114" s="921"/>
      <c r="BFL114" s="921"/>
      <c r="BFM114" s="921"/>
      <c r="BFN114" s="921"/>
      <c r="BFO114" s="921"/>
      <c r="BFP114" s="921"/>
      <c r="BFQ114" s="921"/>
      <c r="BFR114" s="921"/>
      <c r="BFS114" s="921"/>
      <c r="BFT114" s="921"/>
      <c r="BFU114" s="921"/>
      <c r="BFV114" s="921"/>
      <c r="BFW114" s="921"/>
      <c r="BFX114" s="921"/>
      <c r="BFY114" s="921"/>
      <c r="BFZ114" s="921"/>
      <c r="BGA114" s="921"/>
      <c r="BGB114" s="921"/>
      <c r="BGC114" s="921"/>
      <c r="BGD114" s="921"/>
      <c r="BGE114" s="921"/>
      <c r="BGF114" s="921"/>
      <c r="BGG114" s="921"/>
      <c r="BGH114" s="921"/>
      <c r="BGI114" s="921"/>
      <c r="BGJ114" s="921"/>
      <c r="BGK114" s="921"/>
      <c r="BGL114" s="921"/>
      <c r="BGM114" s="921"/>
      <c r="BGN114" s="921"/>
      <c r="BGO114" s="921"/>
      <c r="BGP114" s="921"/>
      <c r="BGQ114" s="921"/>
      <c r="BGR114" s="921"/>
      <c r="BGS114" s="921"/>
      <c r="BGT114" s="921"/>
      <c r="BGU114" s="921"/>
      <c r="BGV114" s="921"/>
      <c r="BGW114" s="921"/>
      <c r="BGX114" s="921"/>
      <c r="BGY114" s="921"/>
      <c r="BGZ114" s="921"/>
      <c r="BHA114" s="921"/>
      <c r="BHB114" s="921"/>
      <c r="BHC114" s="921"/>
      <c r="BHD114" s="921"/>
      <c r="BHE114" s="921"/>
      <c r="BHF114" s="921"/>
      <c r="BHG114" s="921"/>
      <c r="BHH114" s="921"/>
      <c r="BHI114" s="921"/>
      <c r="BHJ114" s="921"/>
      <c r="BHK114" s="921"/>
      <c r="BHL114" s="921"/>
      <c r="BHM114" s="921"/>
      <c r="BHN114" s="921"/>
      <c r="BHO114" s="921"/>
      <c r="BHP114" s="921"/>
      <c r="BHQ114" s="921"/>
      <c r="BHR114" s="921"/>
      <c r="BHS114" s="921"/>
      <c r="BHT114" s="921"/>
      <c r="BHU114" s="921"/>
      <c r="BHV114" s="921"/>
      <c r="BHW114" s="921"/>
      <c r="BHX114" s="921"/>
      <c r="BHY114" s="921"/>
      <c r="BHZ114" s="921"/>
      <c r="BIA114" s="921"/>
      <c r="BIB114" s="921"/>
      <c r="BIC114" s="921"/>
      <c r="BID114" s="921"/>
      <c r="BIE114" s="921"/>
      <c r="BIF114" s="921"/>
      <c r="BIG114" s="921"/>
      <c r="BIH114" s="921"/>
      <c r="BII114" s="921"/>
      <c r="BIJ114" s="921"/>
      <c r="BIK114" s="921"/>
      <c r="BIL114" s="921"/>
      <c r="BIM114" s="921"/>
      <c r="BIN114" s="921"/>
      <c r="BIO114" s="921"/>
      <c r="BIP114" s="921"/>
      <c r="BIQ114" s="921"/>
      <c r="BIR114" s="921"/>
      <c r="BIS114" s="921"/>
      <c r="BIT114" s="921"/>
      <c r="BIU114" s="921"/>
      <c r="BIV114" s="921"/>
      <c r="BIW114" s="921"/>
      <c r="BIX114" s="921"/>
      <c r="BIY114" s="921"/>
      <c r="BIZ114" s="921"/>
      <c r="BJA114" s="921"/>
      <c r="BJB114" s="921"/>
      <c r="BJC114" s="921"/>
      <c r="BJD114" s="921"/>
      <c r="BJE114" s="921"/>
      <c r="BJF114" s="921"/>
      <c r="BJG114" s="921"/>
      <c r="BJH114" s="921"/>
      <c r="BJI114" s="921"/>
      <c r="BJJ114" s="921"/>
      <c r="BJK114" s="921"/>
      <c r="BJL114" s="921"/>
      <c r="BJM114" s="921"/>
      <c r="BJN114" s="921"/>
      <c r="BJO114" s="921"/>
      <c r="BJP114" s="921"/>
      <c r="BJQ114" s="921"/>
      <c r="BJR114" s="921"/>
      <c r="BJS114" s="921"/>
      <c r="BJT114" s="921"/>
      <c r="BJU114" s="921"/>
      <c r="BJV114" s="921"/>
      <c r="BJW114" s="921"/>
      <c r="BJX114" s="921"/>
      <c r="BJY114" s="921"/>
      <c r="BJZ114" s="921"/>
      <c r="BKA114" s="921"/>
      <c r="BKB114" s="921"/>
      <c r="BKC114" s="921"/>
      <c r="BKD114" s="921"/>
      <c r="BKE114" s="921"/>
      <c r="BKF114" s="921"/>
      <c r="BKG114" s="921"/>
      <c r="BKH114" s="921"/>
      <c r="BKI114" s="921"/>
      <c r="BKJ114" s="921"/>
      <c r="BKK114" s="921"/>
      <c r="BKL114" s="921"/>
      <c r="BKM114" s="921"/>
      <c r="BKN114" s="921"/>
      <c r="BKO114" s="921"/>
      <c r="BKP114" s="921"/>
      <c r="BKQ114" s="921"/>
      <c r="BKR114" s="921"/>
      <c r="BKS114" s="921"/>
      <c r="BKT114" s="921"/>
      <c r="BKU114" s="921"/>
      <c r="BKV114" s="921"/>
      <c r="BKW114" s="921"/>
      <c r="BKX114" s="921"/>
      <c r="BKY114" s="921"/>
      <c r="BKZ114" s="921"/>
      <c r="BLA114" s="921"/>
      <c r="BLB114" s="921"/>
      <c r="BLC114" s="921"/>
      <c r="BLD114" s="921"/>
      <c r="BLE114" s="921"/>
      <c r="BLF114" s="921"/>
      <c r="BLG114" s="921"/>
      <c r="BLH114" s="921"/>
      <c r="BLI114" s="921"/>
      <c r="BLJ114" s="921"/>
      <c r="BLK114" s="921"/>
      <c r="BLL114" s="921"/>
      <c r="BLM114" s="921"/>
      <c r="BLN114" s="921"/>
      <c r="BLO114" s="921"/>
      <c r="BLP114" s="921"/>
      <c r="BLQ114" s="921"/>
      <c r="BLR114" s="921"/>
      <c r="BLS114" s="921"/>
      <c r="BLT114" s="921"/>
      <c r="BLU114" s="921"/>
      <c r="BLV114" s="921"/>
      <c r="BLW114" s="921"/>
      <c r="BLX114" s="921"/>
      <c r="BLY114" s="921"/>
      <c r="BLZ114" s="921"/>
      <c r="BMA114" s="921"/>
      <c r="BMB114" s="921"/>
      <c r="BMC114" s="921"/>
      <c r="BMD114" s="921"/>
      <c r="BME114" s="921"/>
      <c r="BMF114" s="921"/>
      <c r="BMG114" s="921"/>
      <c r="BMH114" s="921"/>
      <c r="BMI114" s="921"/>
      <c r="BMJ114" s="921"/>
      <c r="BMK114" s="921"/>
      <c r="BML114" s="921"/>
      <c r="BMM114" s="921"/>
      <c r="BMN114" s="921"/>
      <c r="BMO114" s="921"/>
      <c r="BMP114" s="921"/>
      <c r="BMQ114" s="921"/>
      <c r="BMR114" s="921"/>
      <c r="BMS114" s="921"/>
      <c r="BMT114" s="921"/>
      <c r="BMU114" s="921"/>
      <c r="BMV114" s="921"/>
      <c r="BMW114" s="921"/>
      <c r="BMX114" s="921"/>
      <c r="BMY114" s="921"/>
      <c r="BMZ114" s="921"/>
      <c r="BNA114" s="921"/>
      <c r="BNB114" s="921"/>
      <c r="BNC114" s="921"/>
      <c r="BND114" s="921"/>
      <c r="BNE114" s="921"/>
      <c r="BNF114" s="921"/>
      <c r="BNG114" s="921"/>
      <c r="BNH114" s="921"/>
      <c r="BNI114" s="921"/>
      <c r="BNJ114" s="921"/>
      <c r="BNK114" s="921"/>
      <c r="BNL114" s="921"/>
      <c r="BNM114" s="921"/>
      <c r="BNN114" s="921"/>
      <c r="BNO114" s="921"/>
      <c r="BNP114" s="921"/>
      <c r="BNQ114" s="921"/>
      <c r="BNR114" s="921"/>
      <c r="BNS114" s="921"/>
      <c r="BNT114" s="921"/>
      <c r="BNU114" s="921"/>
      <c r="BNV114" s="921"/>
      <c r="BNW114" s="921"/>
      <c r="BNX114" s="921"/>
      <c r="BNY114" s="921"/>
      <c r="BNZ114" s="921"/>
      <c r="BOA114" s="921"/>
      <c r="BOB114" s="921"/>
      <c r="BOC114" s="921"/>
      <c r="BOD114" s="921"/>
      <c r="BOE114" s="921"/>
      <c r="BOF114" s="921"/>
      <c r="BOG114" s="921"/>
      <c r="BOH114" s="921"/>
      <c r="BOI114" s="921"/>
      <c r="BOJ114" s="921"/>
      <c r="BOK114" s="921"/>
      <c r="BOL114" s="921"/>
      <c r="BOM114" s="921"/>
      <c r="BON114" s="921"/>
      <c r="BOO114" s="921"/>
      <c r="BOP114" s="921"/>
      <c r="BOQ114" s="921"/>
      <c r="BOR114" s="921"/>
      <c r="BOS114" s="921"/>
      <c r="BOT114" s="921"/>
      <c r="BOU114" s="921"/>
      <c r="BOV114" s="921"/>
      <c r="BOW114" s="921"/>
      <c r="BOX114" s="921"/>
      <c r="BOY114" s="921"/>
      <c r="BOZ114" s="921"/>
      <c r="BPA114" s="921"/>
      <c r="BPB114" s="921"/>
      <c r="BPC114" s="921"/>
      <c r="BPD114" s="921"/>
      <c r="BPE114" s="921"/>
      <c r="BPF114" s="921"/>
      <c r="BPG114" s="921"/>
      <c r="BPH114" s="921"/>
      <c r="BPI114" s="921"/>
      <c r="BPJ114" s="921"/>
      <c r="BPK114" s="921"/>
      <c r="BPL114" s="921"/>
      <c r="BPM114" s="921"/>
      <c r="BPN114" s="921"/>
      <c r="BPO114" s="921"/>
      <c r="BPP114" s="921"/>
      <c r="BPQ114" s="921"/>
      <c r="BPR114" s="921"/>
      <c r="BPS114" s="921"/>
      <c r="BPT114" s="921"/>
      <c r="BPU114" s="921"/>
      <c r="BPV114" s="921"/>
      <c r="BPW114" s="921"/>
      <c r="BPX114" s="921"/>
      <c r="BPY114" s="921"/>
      <c r="BPZ114" s="921"/>
      <c r="BQA114" s="921"/>
      <c r="BQB114" s="921"/>
      <c r="BQC114" s="921"/>
      <c r="BQD114" s="921"/>
      <c r="BQE114" s="921"/>
      <c r="BQF114" s="921"/>
      <c r="BQG114" s="921"/>
      <c r="BQH114" s="921"/>
      <c r="BQI114" s="921"/>
      <c r="BQJ114" s="921"/>
      <c r="BQK114" s="921"/>
      <c r="BQL114" s="921"/>
      <c r="BQM114" s="921"/>
      <c r="BQN114" s="921"/>
      <c r="BQO114" s="921"/>
      <c r="BQP114" s="921"/>
      <c r="BQQ114" s="921"/>
      <c r="BQR114" s="921"/>
      <c r="BQS114" s="921"/>
      <c r="BQT114" s="921"/>
      <c r="BQU114" s="921"/>
      <c r="BQV114" s="921"/>
      <c r="BQW114" s="921"/>
      <c r="BQX114" s="921"/>
      <c r="BQY114" s="921"/>
      <c r="BQZ114" s="921"/>
      <c r="BRA114" s="921"/>
      <c r="BRB114" s="921"/>
      <c r="BRC114" s="921"/>
      <c r="BRD114" s="921"/>
      <c r="BRE114" s="921"/>
      <c r="BRF114" s="921"/>
      <c r="BRG114" s="921"/>
      <c r="BRH114" s="921"/>
      <c r="BRI114" s="921"/>
      <c r="BRJ114" s="921"/>
      <c r="BRK114" s="921"/>
      <c r="BRL114" s="921"/>
      <c r="BRM114" s="921"/>
      <c r="BRN114" s="921"/>
      <c r="BRO114" s="921"/>
      <c r="BRP114" s="921"/>
      <c r="BRQ114" s="921"/>
      <c r="BRR114" s="921"/>
      <c r="BRS114" s="921"/>
      <c r="BRT114" s="921"/>
      <c r="BRU114" s="921"/>
      <c r="BRV114" s="921"/>
      <c r="BRW114" s="921"/>
      <c r="BRX114" s="921"/>
      <c r="BRY114" s="921"/>
      <c r="BRZ114" s="921"/>
      <c r="BSA114" s="921"/>
      <c r="BSB114" s="921"/>
      <c r="BSC114" s="921"/>
      <c r="BSD114" s="921"/>
      <c r="BSE114" s="921"/>
      <c r="BSF114" s="921"/>
      <c r="BSG114" s="921"/>
      <c r="BSH114" s="921"/>
      <c r="BSI114" s="921"/>
      <c r="BSJ114" s="921"/>
      <c r="BSK114" s="921"/>
      <c r="BSL114" s="921"/>
      <c r="BSM114" s="921"/>
      <c r="BSN114" s="921"/>
      <c r="BSO114" s="921"/>
      <c r="BSP114" s="921"/>
      <c r="BSQ114" s="921"/>
      <c r="BSR114" s="921"/>
      <c r="BSS114" s="921"/>
      <c r="BST114" s="921"/>
      <c r="BSU114" s="921"/>
      <c r="BSV114" s="921"/>
      <c r="BSW114" s="921"/>
      <c r="BSX114" s="921"/>
      <c r="BSY114" s="921"/>
      <c r="BSZ114" s="921"/>
      <c r="BTA114" s="921"/>
      <c r="BTB114" s="921"/>
      <c r="BTC114" s="921"/>
      <c r="BTD114" s="921"/>
      <c r="BTE114" s="921"/>
      <c r="BTF114" s="921"/>
      <c r="BTG114" s="921"/>
      <c r="BTH114" s="921"/>
      <c r="BTI114" s="921"/>
      <c r="BTJ114" s="921"/>
      <c r="BTK114" s="921"/>
      <c r="BTL114" s="921"/>
      <c r="BTM114" s="921"/>
      <c r="BTN114" s="921"/>
      <c r="BTO114" s="921"/>
      <c r="BTP114" s="921"/>
      <c r="BTQ114" s="921"/>
      <c r="BTR114" s="921"/>
      <c r="BTS114" s="921"/>
      <c r="BTT114" s="921"/>
      <c r="BTU114" s="921"/>
      <c r="BTV114" s="921"/>
      <c r="BTW114" s="921"/>
      <c r="BTX114" s="921"/>
      <c r="BTY114" s="921"/>
      <c r="BTZ114" s="921"/>
      <c r="BUA114" s="921"/>
      <c r="BUB114" s="921"/>
      <c r="BUC114" s="921"/>
      <c r="BUD114" s="921"/>
      <c r="BUE114" s="921"/>
      <c r="BUF114" s="921"/>
      <c r="BUG114" s="921"/>
      <c r="BUH114" s="921"/>
      <c r="BUI114" s="921"/>
      <c r="BUJ114" s="921"/>
      <c r="BUK114" s="921"/>
      <c r="BUL114" s="921"/>
      <c r="BUM114" s="921"/>
      <c r="BUN114" s="921"/>
      <c r="BUO114" s="921"/>
      <c r="BUP114" s="921"/>
      <c r="BUQ114" s="921"/>
      <c r="BUR114" s="921"/>
      <c r="BUS114" s="921"/>
      <c r="BUT114" s="921"/>
      <c r="BUU114" s="921"/>
      <c r="BUV114" s="921"/>
      <c r="BUW114" s="921"/>
      <c r="BUX114" s="921"/>
      <c r="BUY114" s="921"/>
      <c r="BUZ114" s="921"/>
      <c r="BVA114" s="921"/>
      <c r="BVB114" s="921"/>
      <c r="BVC114" s="921"/>
      <c r="BVD114" s="921"/>
      <c r="BVE114" s="921"/>
      <c r="BVF114" s="921"/>
      <c r="BVG114" s="921"/>
      <c r="BVH114" s="921"/>
      <c r="BVI114" s="921"/>
      <c r="BVJ114" s="921"/>
      <c r="BVK114" s="921"/>
      <c r="BVL114" s="921"/>
      <c r="BVM114" s="921"/>
      <c r="BVN114" s="921"/>
      <c r="BVO114" s="921"/>
      <c r="BVP114" s="921"/>
      <c r="BVQ114" s="921"/>
      <c r="BVR114" s="921"/>
      <c r="BVS114" s="921"/>
      <c r="BVT114" s="921"/>
      <c r="BVU114" s="921"/>
      <c r="BVV114" s="921"/>
      <c r="BVW114" s="921"/>
      <c r="BVX114" s="921"/>
      <c r="BVY114" s="921"/>
      <c r="BVZ114" s="921"/>
      <c r="BWA114" s="921"/>
      <c r="BWB114" s="921"/>
      <c r="BWC114" s="921"/>
      <c r="BWD114" s="921"/>
      <c r="BWE114" s="921"/>
      <c r="BWF114" s="921"/>
      <c r="BWG114" s="921"/>
      <c r="BWH114" s="921"/>
      <c r="BWI114" s="921"/>
      <c r="BWJ114" s="921"/>
      <c r="BWK114" s="921"/>
      <c r="BWL114" s="921"/>
      <c r="BWM114" s="921"/>
      <c r="BWN114" s="921"/>
      <c r="BWO114" s="921"/>
      <c r="BWP114" s="921"/>
      <c r="BWQ114" s="921"/>
      <c r="BWR114" s="921"/>
      <c r="BWS114" s="921"/>
      <c r="BWT114" s="921"/>
      <c r="BWU114" s="921"/>
      <c r="BWV114" s="921"/>
      <c r="BWW114" s="921"/>
      <c r="BWX114" s="921"/>
      <c r="BWY114" s="921"/>
      <c r="BWZ114" s="921"/>
      <c r="BXA114" s="921"/>
      <c r="BXB114" s="921"/>
      <c r="BXC114" s="921"/>
      <c r="BXD114" s="921"/>
      <c r="BXE114" s="921"/>
      <c r="BXF114" s="921"/>
      <c r="BXG114" s="921"/>
      <c r="BXH114" s="921"/>
      <c r="BXI114" s="921"/>
      <c r="BXJ114" s="921"/>
      <c r="BXK114" s="921"/>
      <c r="BXL114" s="921"/>
      <c r="BXM114" s="921"/>
      <c r="BXN114" s="921"/>
      <c r="BXO114" s="921"/>
      <c r="BXP114" s="921"/>
      <c r="BXQ114" s="921"/>
      <c r="BXR114" s="921"/>
      <c r="BXS114" s="921"/>
      <c r="BXT114" s="921"/>
      <c r="BXU114" s="921"/>
      <c r="BXV114" s="921"/>
      <c r="BXW114" s="921"/>
      <c r="BXX114" s="921"/>
      <c r="BXY114" s="921"/>
      <c r="BXZ114" s="921"/>
      <c r="BYA114" s="921"/>
      <c r="BYB114" s="921"/>
      <c r="BYC114" s="921"/>
      <c r="BYD114" s="921"/>
      <c r="BYE114" s="921"/>
      <c r="BYF114" s="921"/>
      <c r="BYG114" s="921"/>
      <c r="BYH114" s="921"/>
      <c r="BYI114" s="921"/>
      <c r="BYJ114" s="921"/>
      <c r="BYK114" s="921"/>
      <c r="BYL114" s="921"/>
      <c r="BYM114" s="921"/>
      <c r="BYN114" s="921"/>
      <c r="BYO114" s="921"/>
      <c r="BYP114" s="921"/>
      <c r="BYQ114" s="921"/>
      <c r="BYR114" s="921"/>
      <c r="BYS114" s="921"/>
      <c r="BYT114" s="921"/>
      <c r="BYU114" s="921"/>
      <c r="BYV114" s="921"/>
      <c r="BYW114" s="921"/>
      <c r="BYX114" s="921"/>
      <c r="BYY114" s="921"/>
      <c r="BYZ114" s="921"/>
      <c r="BZA114" s="921"/>
      <c r="BZB114" s="921"/>
      <c r="BZC114" s="921"/>
      <c r="BZD114" s="921"/>
      <c r="BZE114" s="921"/>
      <c r="BZF114" s="921"/>
      <c r="BZG114" s="921"/>
      <c r="BZH114" s="921"/>
      <c r="BZI114" s="921"/>
      <c r="BZJ114" s="921"/>
      <c r="BZK114" s="921"/>
      <c r="BZL114" s="921"/>
      <c r="BZM114" s="921"/>
      <c r="BZN114" s="921"/>
      <c r="BZO114" s="921"/>
      <c r="BZP114" s="921"/>
      <c r="BZQ114" s="921"/>
      <c r="BZR114" s="921"/>
      <c r="BZS114" s="921"/>
      <c r="BZT114" s="921"/>
      <c r="BZU114" s="921"/>
      <c r="BZV114" s="921"/>
      <c r="BZW114" s="921"/>
      <c r="BZX114" s="921"/>
      <c r="BZY114" s="921"/>
      <c r="BZZ114" s="921"/>
      <c r="CAA114" s="921"/>
      <c r="CAB114" s="921"/>
      <c r="CAC114" s="921"/>
      <c r="CAD114" s="921"/>
      <c r="CAE114" s="921"/>
      <c r="CAF114" s="921"/>
      <c r="CAG114" s="921"/>
      <c r="CAH114" s="921"/>
      <c r="CAI114" s="921"/>
      <c r="CAJ114" s="921"/>
      <c r="CAK114" s="921"/>
      <c r="CAL114" s="921"/>
      <c r="CAM114" s="921"/>
      <c r="CAN114" s="921"/>
      <c r="CAO114" s="921"/>
      <c r="CAP114" s="921"/>
      <c r="CAQ114" s="921"/>
      <c r="CAR114" s="921"/>
      <c r="CAS114" s="921"/>
      <c r="CAT114" s="921"/>
      <c r="CAU114" s="921"/>
      <c r="CAV114" s="921"/>
      <c r="CAW114" s="921"/>
      <c r="CAX114" s="921"/>
      <c r="CAY114" s="921"/>
      <c r="CAZ114" s="921"/>
      <c r="CBA114" s="921"/>
      <c r="CBB114" s="921"/>
      <c r="CBC114" s="921"/>
      <c r="CBD114" s="921"/>
      <c r="CBE114" s="921"/>
      <c r="CBF114" s="921"/>
      <c r="CBG114" s="921"/>
      <c r="CBH114" s="921"/>
      <c r="CBI114" s="921"/>
      <c r="CBJ114" s="921"/>
      <c r="CBK114" s="921"/>
      <c r="CBL114" s="921"/>
      <c r="CBM114" s="921"/>
      <c r="CBN114" s="921"/>
      <c r="CBO114" s="921"/>
      <c r="CBP114" s="921"/>
      <c r="CBQ114" s="921"/>
      <c r="CBR114" s="921"/>
      <c r="CBS114" s="921"/>
      <c r="CBT114" s="921"/>
      <c r="CBU114" s="921"/>
      <c r="CBV114" s="921"/>
      <c r="CBW114" s="921"/>
      <c r="CBX114" s="921"/>
      <c r="CBY114" s="921"/>
      <c r="CBZ114" s="921"/>
      <c r="CCA114" s="921"/>
      <c r="CCB114" s="921"/>
      <c r="CCC114" s="921"/>
      <c r="CCD114" s="921"/>
      <c r="CCE114" s="921"/>
      <c r="CCF114" s="921"/>
      <c r="CCG114" s="921"/>
      <c r="CCH114" s="921"/>
      <c r="CCI114" s="921"/>
      <c r="CCJ114" s="921"/>
      <c r="CCK114" s="921"/>
      <c r="CCL114" s="921"/>
      <c r="CCM114" s="921"/>
      <c r="CCN114" s="921"/>
      <c r="CCO114" s="921"/>
      <c r="CCP114" s="921"/>
      <c r="CCQ114" s="921"/>
      <c r="CCR114" s="921"/>
      <c r="CCS114" s="921"/>
      <c r="CCT114" s="921"/>
      <c r="CCU114" s="921"/>
      <c r="CCV114" s="921"/>
      <c r="CCW114" s="921"/>
      <c r="CCX114" s="921"/>
      <c r="CCY114" s="921"/>
      <c r="CCZ114" s="921"/>
      <c r="CDA114" s="921"/>
      <c r="CDB114" s="921"/>
      <c r="CDC114" s="921"/>
      <c r="CDD114" s="921"/>
      <c r="CDE114" s="921"/>
      <c r="CDF114" s="921"/>
      <c r="CDG114" s="921"/>
      <c r="CDH114" s="921"/>
      <c r="CDI114" s="921"/>
      <c r="CDJ114" s="921"/>
      <c r="CDK114" s="921"/>
      <c r="CDL114" s="921"/>
      <c r="CDM114" s="921"/>
      <c r="CDN114" s="921"/>
      <c r="CDO114" s="921"/>
      <c r="CDP114" s="921"/>
      <c r="CDQ114" s="921"/>
      <c r="CDR114" s="921"/>
      <c r="CDS114" s="921"/>
      <c r="CDT114" s="921"/>
      <c r="CDU114" s="921"/>
      <c r="CDV114" s="921"/>
      <c r="CDW114" s="921"/>
      <c r="CDX114" s="921"/>
      <c r="CDY114" s="921"/>
      <c r="CDZ114" s="921"/>
      <c r="CEA114" s="921"/>
      <c r="CEB114" s="921"/>
      <c r="CEC114" s="921"/>
      <c r="CED114" s="921"/>
      <c r="CEE114" s="921"/>
      <c r="CEF114" s="921"/>
      <c r="CEG114" s="921"/>
      <c r="CEH114" s="921"/>
      <c r="CEI114" s="921"/>
      <c r="CEJ114" s="921"/>
      <c r="CEK114" s="921"/>
      <c r="CEL114" s="921"/>
      <c r="CEM114" s="921"/>
      <c r="CEN114" s="921"/>
      <c r="CEO114" s="921"/>
      <c r="CEP114" s="921"/>
      <c r="CEQ114" s="921"/>
      <c r="CER114" s="921"/>
      <c r="CES114" s="921"/>
      <c r="CET114" s="921"/>
      <c r="CEU114" s="921"/>
      <c r="CEV114" s="921"/>
      <c r="CEW114" s="921"/>
      <c r="CEX114" s="921"/>
      <c r="CEY114" s="921"/>
      <c r="CEZ114" s="921"/>
      <c r="CFA114" s="921"/>
      <c r="CFB114" s="921"/>
      <c r="CFC114" s="921"/>
      <c r="CFD114" s="921"/>
      <c r="CFE114" s="921"/>
      <c r="CFF114" s="921"/>
      <c r="CFG114" s="921"/>
      <c r="CFH114" s="921"/>
      <c r="CFI114" s="921"/>
      <c r="CFJ114" s="921"/>
      <c r="CFK114" s="921"/>
      <c r="CFL114" s="921"/>
      <c r="CFM114" s="921"/>
      <c r="CFN114" s="921"/>
      <c r="CFO114" s="921"/>
      <c r="CFP114" s="921"/>
      <c r="CFQ114" s="921"/>
      <c r="CFR114" s="921"/>
      <c r="CFS114" s="921"/>
      <c r="CFT114" s="921"/>
      <c r="CFU114" s="921"/>
      <c r="CFV114" s="921"/>
      <c r="CFW114" s="921"/>
      <c r="CFX114" s="921"/>
      <c r="CFY114" s="921"/>
      <c r="CFZ114" s="921"/>
      <c r="CGA114" s="921"/>
      <c r="CGB114" s="921"/>
      <c r="CGC114" s="921"/>
      <c r="CGD114" s="921"/>
      <c r="CGE114" s="921"/>
      <c r="CGF114" s="921"/>
      <c r="CGG114" s="921"/>
      <c r="CGH114" s="921"/>
      <c r="CGI114" s="921"/>
      <c r="CGJ114" s="921"/>
      <c r="CGK114" s="921"/>
      <c r="CGL114" s="921"/>
      <c r="CGM114" s="921"/>
      <c r="CGN114" s="921"/>
      <c r="CGO114" s="921"/>
      <c r="CGP114" s="921"/>
      <c r="CGQ114" s="921"/>
      <c r="CGR114" s="921"/>
      <c r="CGS114" s="921"/>
      <c r="CGT114" s="921"/>
      <c r="CGU114" s="921"/>
      <c r="CGV114" s="921"/>
      <c r="CGW114" s="921"/>
      <c r="CGX114" s="921"/>
      <c r="CGY114" s="921"/>
      <c r="CGZ114" s="921"/>
      <c r="CHA114" s="921"/>
      <c r="CHB114" s="921"/>
      <c r="CHC114" s="921"/>
      <c r="CHD114" s="921"/>
      <c r="CHE114" s="921"/>
      <c r="CHF114" s="921"/>
      <c r="CHG114" s="921"/>
      <c r="CHH114" s="921"/>
      <c r="CHI114" s="921"/>
      <c r="CHJ114" s="921"/>
      <c r="CHK114" s="921"/>
      <c r="CHL114" s="921"/>
      <c r="CHM114" s="921"/>
      <c r="CHN114" s="921"/>
      <c r="CHO114" s="921"/>
      <c r="CHP114" s="921"/>
      <c r="CHQ114" s="921"/>
      <c r="CHR114" s="921"/>
      <c r="CHS114" s="921"/>
      <c r="CHT114" s="921"/>
      <c r="CHU114" s="921"/>
      <c r="CHV114" s="921"/>
      <c r="CHW114" s="921"/>
      <c r="CHX114" s="921"/>
      <c r="CHY114" s="921"/>
      <c r="CHZ114" s="921"/>
      <c r="CIA114" s="921"/>
      <c r="CIB114" s="921"/>
      <c r="CIC114" s="921"/>
      <c r="CID114" s="921"/>
      <c r="CIE114" s="921"/>
      <c r="CIF114" s="921"/>
      <c r="CIG114" s="921"/>
      <c r="CIH114" s="921"/>
      <c r="CII114" s="921"/>
      <c r="CIJ114" s="921"/>
      <c r="CIK114" s="921"/>
      <c r="CIL114" s="921"/>
      <c r="CIM114" s="921"/>
      <c r="CIN114" s="921"/>
      <c r="CIO114" s="921"/>
      <c r="CIP114" s="921"/>
      <c r="CIQ114" s="921"/>
      <c r="CIR114" s="921"/>
      <c r="CIS114" s="921"/>
      <c r="CIT114" s="921"/>
      <c r="CIU114" s="921"/>
      <c r="CIV114" s="921"/>
      <c r="CIW114" s="921"/>
      <c r="CIX114" s="921"/>
      <c r="CIY114" s="921"/>
      <c r="CIZ114" s="921"/>
      <c r="CJA114" s="921"/>
      <c r="CJB114" s="921"/>
      <c r="CJC114" s="921"/>
      <c r="CJD114" s="921"/>
      <c r="CJE114" s="921"/>
      <c r="CJF114" s="921"/>
      <c r="CJG114" s="921"/>
      <c r="CJH114" s="921"/>
      <c r="CJI114" s="921"/>
      <c r="CJJ114" s="921"/>
      <c r="CJK114" s="921"/>
      <c r="CJL114" s="921"/>
      <c r="CJM114" s="921"/>
      <c r="CJN114" s="921"/>
      <c r="CJO114" s="921"/>
      <c r="CJP114" s="921"/>
      <c r="CJQ114" s="921"/>
      <c r="CJR114" s="921"/>
      <c r="CJS114" s="921"/>
      <c r="CJT114" s="921"/>
      <c r="CJU114" s="921"/>
      <c r="CJV114" s="921"/>
      <c r="CJW114" s="921"/>
      <c r="CJX114" s="921"/>
      <c r="CJY114" s="921"/>
      <c r="CJZ114" s="921"/>
      <c r="CKA114" s="921"/>
      <c r="CKB114" s="921"/>
      <c r="CKC114" s="921"/>
      <c r="CKD114" s="921"/>
      <c r="CKE114" s="921"/>
      <c r="CKF114" s="921"/>
      <c r="CKG114" s="921"/>
      <c r="CKH114" s="921"/>
      <c r="CKI114" s="921"/>
      <c r="CKJ114" s="921"/>
      <c r="CKK114" s="921"/>
      <c r="CKL114" s="921"/>
      <c r="CKM114" s="921"/>
      <c r="CKN114" s="921"/>
      <c r="CKO114" s="921"/>
      <c r="CKP114" s="921"/>
      <c r="CKQ114" s="921"/>
      <c r="CKR114" s="921"/>
      <c r="CKS114" s="921"/>
      <c r="CKT114" s="921"/>
      <c r="CKU114" s="921"/>
      <c r="CKV114" s="921"/>
      <c r="CKW114" s="921"/>
      <c r="CKX114" s="921"/>
      <c r="CKY114" s="921"/>
      <c r="CKZ114" s="921"/>
      <c r="CLA114" s="921"/>
      <c r="CLB114" s="921"/>
      <c r="CLC114" s="921"/>
      <c r="CLD114" s="921"/>
      <c r="CLE114" s="921"/>
      <c r="CLF114" s="921"/>
      <c r="CLG114" s="921"/>
      <c r="CLH114" s="921"/>
      <c r="CLI114" s="921"/>
      <c r="CLJ114" s="921"/>
      <c r="CLK114" s="921"/>
      <c r="CLL114" s="921"/>
      <c r="CLM114" s="921"/>
      <c r="CLN114" s="921"/>
      <c r="CLO114" s="921"/>
      <c r="CLP114" s="921"/>
      <c r="CLQ114" s="921"/>
      <c r="CLR114" s="921"/>
      <c r="CLS114" s="921"/>
      <c r="CLT114" s="921"/>
      <c r="CLU114" s="921"/>
      <c r="CLV114" s="921"/>
      <c r="CLW114" s="921"/>
      <c r="CLX114" s="921"/>
      <c r="CLY114" s="921"/>
      <c r="CLZ114" s="921"/>
      <c r="CMA114" s="921"/>
      <c r="CMB114" s="921"/>
      <c r="CMC114" s="921"/>
      <c r="CMD114" s="921"/>
      <c r="CME114" s="921"/>
      <c r="CMF114" s="921"/>
      <c r="CMG114" s="921"/>
      <c r="CMH114" s="921"/>
      <c r="CMI114" s="921"/>
      <c r="CMJ114" s="921"/>
      <c r="CMK114" s="921"/>
      <c r="CML114" s="921"/>
      <c r="CMM114" s="921"/>
      <c r="CMN114" s="921"/>
      <c r="CMO114" s="921"/>
      <c r="CMP114" s="921"/>
      <c r="CMQ114" s="921"/>
      <c r="CMR114" s="921"/>
      <c r="CMS114" s="921"/>
      <c r="CMT114" s="921"/>
      <c r="CMU114" s="921"/>
      <c r="CMV114" s="921"/>
      <c r="CMW114" s="921"/>
      <c r="CMX114" s="921"/>
      <c r="CMY114" s="921"/>
      <c r="CMZ114" s="921"/>
      <c r="CNA114" s="921"/>
      <c r="CNB114" s="921"/>
      <c r="CNC114" s="921"/>
      <c r="CND114" s="921"/>
      <c r="CNE114" s="921"/>
      <c r="CNF114" s="921"/>
      <c r="CNG114" s="921"/>
      <c r="CNH114" s="921"/>
      <c r="CNI114" s="921"/>
      <c r="CNJ114" s="921"/>
      <c r="CNK114" s="921"/>
      <c r="CNL114" s="921"/>
      <c r="CNM114" s="921"/>
      <c r="CNN114" s="921"/>
      <c r="CNO114" s="921"/>
      <c r="CNP114" s="921"/>
      <c r="CNQ114" s="921"/>
      <c r="CNR114" s="921"/>
      <c r="CNS114" s="921"/>
      <c r="CNT114" s="921"/>
      <c r="CNU114" s="921"/>
      <c r="CNV114" s="921"/>
      <c r="CNW114" s="921"/>
      <c r="CNX114" s="921"/>
      <c r="CNY114" s="921"/>
      <c r="CNZ114" s="921"/>
      <c r="COA114" s="921"/>
      <c r="COB114" s="921"/>
      <c r="COC114" s="921"/>
      <c r="COD114" s="921"/>
      <c r="COE114" s="921"/>
      <c r="COF114" s="921"/>
      <c r="COG114" s="921"/>
      <c r="COH114" s="921"/>
      <c r="COI114" s="921"/>
      <c r="COJ114" s="921"/>
      <c r="COK114" s="921"/>
      <c r="COL114" s="921"/>
      <c r="COM114" s="921"/>
      <c r="CON114" s="921"/>
      <c r="COO114" s="921"/>
      <c r="COP114" s="921"/>
      <c r="COQ114" s="921"/>
      <c r="COR114" s="921"/>
      <c r="COS114" s="921"/>
      <c r="COT114" s="921"/>
      <c r="COU114" s="921"/>
      <c r="COV114" s="921"/>
      <c r="COW114" s="921"/>
      <c r="COX114" s="921"/>
      <c r="COY114" s="921"/>
      <c r="COZ114" s="921"/>
      <c r="CPA114" s="921"/>
      <c r="CPB114" s="921"/>
      <c r="CPC114" s="921"/>
      <c r="CPD114" s="921"/>
      <c r="CPE114" s="921"/>
      <c r="CPF114" s="921"/>
      <c r="CPG114" s="921"/>
      <c r="CPH114" s="921"/>
      <c r="CPI114" s="921"/>
      <c r="CPJ114" s="921"/>
      <c r="CPK114" s="921"/>
      <c r="CPL114" s="921"/>
      <c r="CPM114" s="921"/>
      <c r="CPN114" s="921"/>
      <c r="CPO114" s="921"/>
      <c r="CPP114" s="921"/>
      <c r="CPQ114" s="921"/>
      <c r="CPR114" s="921"/>
      <c r="CPS114" s="921"/>
      <c r="CPT114" s="921"/>
      <c r="CPU114" s="921"/>
      <c r="CPV114" s="921"/>
      <c r="CPW114" s="921"/>
      <c r="CPX114" s="921"/>
      <c r="CPY114" s="921"/>
      <c r="CPZ114" s="921"/>
      <c r="CQA114" s="921"/>
      <c r="CQB114" s="921"/>
      <c r="CQC114" s="921"/>
      <c r="CQD114" s="921"/>
      <c r="CQE114" s="921"/>
      <c r="CQF114" s="921"/>
      <c r="CQG114" s="921"/>
      <c r="CQH114" s="921"/>
      <c r="CQI114" s="921"/>
      <c r="CQJ114" s="921"/>
      <c r="CQK114" s="921"/>
      <c r="CQL114" s="921"/>
      <c r="CQM114" s="921"/>
      <c r="CQN114" s="921"/>
      <c r="CQO114" s="921"/>
      <c r="CQP114" s="921"/>
      <c r="CQQ114" s="921"/>
      <c r="CQR114" s="921"/>
      <c r="CQS114" s="921"/>
      <c r="CQT114" s="921"/>
      <c r="CQU114" s="921"/>
      <c r="CQV114" s="921"/>
      <c r="CQW114" s="921"/>
      <c r="CQX114" s="921"/>
      <c r="CQY114" s="921"/>
      <c r="CQZ114" s="921"/>
      <c r="CRA114" s="921"/>
      <c r="CRB114" s="921"/>
      <c r="CRC114" s="921"/>
      <c r="CRD114" s="921"/>
      <c r="CRE114" s="921"/>
      <c r="CRF114" s="921"/>
      <c r="CRG114" s="921"/>
      <c r="CRH114" s="921"/>
      <c r="CRI114" s="921"/>
      <c r="CRJ114" s="921"/>
      <c r="CRK114" s="921"/>
      <c r="CRL114" s="921"/>
      <c r="CRM114" s="921"/>
      <c r="CRN114" s="921"/>
      <c r="CRO114" s="921"/>
      <c r="CRP114" s="921"/>
      <c r="CRQ114" s="921"/>
      <c r="CRR114" s="921"/>
      <c r="CRS114" s="921"/>
      <c r="CRT114" s="921"/>
      <c r="CRU114" s="921"/>
      <c r="CRV114" s="921"/>
      <c r="CRW114" s="921"/>
      <c r="CRX114" s="921"/>
      <c r="CRY114" s="921"/>
      <c r="CRZ114" s="921"/>
      <c r="CSA114" s="921"/>
      <c r="CSB114" s="921"/>
      <c r="CSC114" s="921"/>
      <c r="CSD114" s="921"/>
      <c r="CSE114" s="921"/>
      <c r="CSF114" s="921"/>
      <c r="CSG114" s="921"/>
      <c r="CSH114" s="921"/>
      <c r="CSI114" s="921"/>
      <c r="CSJ114" s="921"/>
      <c r="CSK114" s="921"/>
      <c r="CSL114" s="921"/>
      <c r="CSM114" s="921"/>
      <c r="CSN114" s="921"/>
      <c r="CSO114" s="921"/>
      <c r="CSP114" s="921"/>
      <c r="CSQ114" s="921"/>
      <c r="CSR114" s="921"/>
      <c r="CSS114" s="921"/>
      <c r="CST114" s="921"/>
      <c r="CSU114" s="921"/>
      <c r="CSV114" s="921"/>
      <c r="CSW114" s="921"/>
      <c r="CSX114" s="921"/>
      <c r="CSY114" s="921"/>
      <c r="CSZ114" s="921"/>
      <c r="CTA114" s="921"/>
      <c r="CTB114" s="921"/>
      <c r="CTC114" s="921"/>
      <c r="CTD114" s="921"/>
      <c r="CTE114" s="921"/>
      <c r="CTF114" s="921"/>
      <c r="CTG114" s="921"/>
      <c r="CTH114" s="921"/>
      <c r="CTI114" s="921"/>
      <c r="CTJ114" s="921"/>
      <c r="CTK114" s="921"/>
      <c r="CTL114" s="921"/>
      <c r="CTM114" s="921"/>
      <c r="CTN114" s="921"/>
      <c r="CTO114" s="921"/>
      <c r="CTP114" s="921"/>
      <c r="CTQ114" s="921"/>
      <c r="CTR114" s="921"/>
      <c r="CTS114" s="921"/>
      <c r="CTT114" s="921"/>
      <c r="CTU114" s="921"/>
      <c r="CTV114" s="921"/>
      <c r="CTW114" s="921"/>
      <c r="CTX114" s="921"/>
      <c r="CTY114" s="921"/>
      <c r="CTZ114" s="921"/>
      <c r="CUA114" s="921"/>
      <c r="CUB114" s="921"/>
      <c r="CUC114" s="921"/>
      <c r="CUD114" s="921"/>
      <c r="CUE114" s="921"/>
      <c r="CUF114" s="921"/>
      <c r="CUG114" s="921"/>
      <c r="CUH114" s="921"/>
      <c r="CUI114" s="921"/>
      <c r="CUJ114" s="921"/>
      <c r="CUK114" s="921"/>
      <c r="CUL114" s="921"/>
      <c r="CUM114" s="921"/>
      <c r="CUN114" s="921"/>
      <c r="CUO114" s="921"/>
      <c r="CUP114" s="921"/>
      <c r="CUQ114" s="921"/>
      <c r="CUR114" s="921"/>
      <c r="CUS114" s="921"/>
      <c r="CUT114" s="921"/>
      <c r="CUU114" s="921"/>
      <c r="CUV114" s="921"/>
      <c r="CUW114" s="921"/>
      <c r="CUX114" s="921"/>
      <c r="CUY114" s="921"/>
      <c r="CUZ114" s="921"/>
      <c r="CVA114" s="921"/>
      <c r="CVB114" s="921"/>
      <c r="CVC114" s="921"/>
      <c r="CVD114" s="921"/>
      <c r="CVE114" s="921"/>
      <c r="CVF114" s="921"/>
      <c r="CVG114" s="921"/>
      <c r="CVH114" s="921"/>
      <c r="CVI114" s="921"/>
      <c r="CVJ114" s="921"/>
      <c r="CVK114" s="921"/>
      <c r="CVL114" s="921"/>
      <c r="CVM114" s="921"/>
      <c r="CVN114" s="921"/>
      <c r="CVO114" s="921"/>
      <c r="CVP114" s="921"/>
      <c r="CVQ114" s="921"/>
      <c r="CVR114" s="921"/>
      <c r="CVS114" s="921"/>
      <c r="CVT114" s="921"/>
      <c r="CVU114" s="921"/>
      <c r="CVV114" s="921"/>
      <c r="CVW114" s="921"/>
      <c r="CVX114" s="921"/>
      <c r="CVY114" s="921"/>
      <c r="CVZ114" s="921"/>
      <c r="CWA114" s="921"/>
      <c r="CWB114" s="921"/>
      <c r="CWC114" s="921"/>
      <c r="CWD114" s="921"/>
      <c r="CWE114" s="921"/>
      <c r="CWF114" s="921"/>
      <c r="CWG114" s="921"/>
      <c r="CWH114" s="921"/>
      <c r="CWI114" s="921"/>
      <c r="CWJ114" s="921"/>
      <c r="CWK114" s="921"/>
      <c r="CWL114" s="921"/>
      <c r="CWM114" s="921"/>
      <c r="CWN114" s="921"/>
      <c r="CWO114" s="921"/>
      <c r="CWP114" s="921"/>
      <c r="CWQ114" s="921"/>
      <c r="CWR114" s="921"/>
      <c r="CWS114" s="921"/>
      <c r="CWT114" s="921"/>
      <c r="CWU114" s="921"/>
      <c r="CWV114" s="921"/>
      <c r="CWW114" s="921"/>
      <c r="CWX114" s="921"/>
      <c r="CWY114" s="921"/>
      <c r="CWZ114" s="921"/>
      <c r="CXA114" s="921"/>
      <c r="CXB114" s="921"/>
      <c r="CXC114" s="921"/>
      <c r="CXD114" s="921"/>
      <c r="CXE114" s="921"/>
      <c r="CXF114" s="921"/>
      <c r="CXG114" s="921"/>
      <c r="CXH114" s="921"/>
      <c r="CXI114" s="921"/>
      <c r="CXJ114" s="921"/>
      <c r="CXK114" s="921"/>
      <c r="CXL114" s="921"/>
      <c r="CXM114" s="921"/>
      <c r="CXN114" s="921"/>
      <c r="CXO114" s="921"/>
      <c r="CXP114" s="921"/>
      <c r="CXQ114" s="921"/>
      <c r="CXR114" s="921"/>
      <c r="CXS114" s="921"/>
      <c r="CXT114" s="921"/>
      <c r="CXU114" s="921"/>
      <c r="CXV114" s="921"/>
      <c r="CXW114" s="921"/>
      <c r="CXX114" s="921"/>
      <c r="CXY114" s="921"/>
      <c r="CXZ114" s="921"/>
      <c r="CYA114" s="921"/>
      <c r="CYB114" s="921"/>
      <c r="CYC114" s="921"/>
      <c r="CYD114" s="921"/>
      <c r="CYE114" s="921"/>
      <c r="CYF114" s="921"/>
      <c r="CYG114" s="921"/>
      <c r="CYH114" s="921"/>
      <c r="CYI114" s="921"/>
      <c r="CYJ114" s="921"/>
      <c r="CYK114" s="921"/>
      <c r="CYL114" s="921"/>
      <c r="CYM114" s="921"/>
      <c r="CYN114" s="921"/>
      <c r="CYO114" s="921"/>
      <c r="CYP114" s="921"/>
      <c r="CYQ114" s="921"/>
      <c r="CYR114" s="921"/>
      <c r="CYS114" s="921"/>
      <c r="CYT114" s="921"/>
      <c r="CYU114" s="921"/>
      <c r="CYV114" s="921"/>
      <c r="CYW114" s="921"/>
      <c r="CYX114" s="921"/>
      <c r="CYY114" s="921"/>
      <c r="CYZ114" s="921"/>
      <c r="CZA114" s="921"/>
      <c r="CZB114" s="921"/>
      <c r="CZC114" s="921"/>
      <c r="CZD114" s="921"/>
      <c r="CZE114" s="921"/>
      <c r="CZF114" s="921"/>
      <c r="CZG114" s="921"/>
      <c r="CZH114" s="921"/>
      <c r="CZI114" s="921"/>
      <c r="CZJ114" s="921"/>
      <c r="CZK114" s="921"/>
      <c r="CZL114" s="921"/>
      <c r="CZM114" s="921"/>
      <c r="CZN114" s="921"/>
      <c r="CZO114" s="921"/>
      <c r="CZP114" s="921"/>
      <c r="CZQ114" s="921"/>
      <c r="CZR114" s="921"/>
      <c r="CZS114" s="921"/>
      <c r="CZT114" s="921"/>
      <c r="CZU114" s="921"/>
      <c r="CZV114" s="921"/>
      <c r="CZW114" s="921"/>
      <c r="CZX114" s="921"/>
      <c r="CZY114" s="921"/>
      <c r="CZZ114" s="921"/>
      <c r="DAA114" s="921"/>
      <c r="DAB114" s="921"/>
      <c r="DAC114" s="921"/>
      <c r="DAD114" s="921"/>
      <c r="DAE114" s="921"/>
      <c r="DAF114" s="921"/>
      <c r="DAG114" s="921"/>
      <c r="DAH114" s="921"/>
      <c r="DAI114" s="921"/>
      <c r="DAJ114" s="921"/>
      <c r="DAK114" s="921"/>
      <c r="DAL114" s="921"/>
      <c r="DAM114" s="921"/>
      <c r="DAN114" s="921"/>
      <c r="DAO114" s="921"/>
      <c r="DAP114" s="921"/>
      <c r="DAQ114" s="921"/>
      <c r="DAR114" s="921"/>
      <c r="DAS114" s="921"/>
      <c r="DAT114" s="921"/>
      <c r="DAU114" s="921"/>
      <c r="DAV114" s="921"/>
      <c r="DAW114" s="921"/>
      <c r="DAX114" s="921"/>
      <c r="DAY114" s="921"/>
      <c r="DAZ114" s="921"/>
      <c r="DBA114" s="921"/>
      <c r="DBB114" s="921"/>
      <c r="DBC114" s="921"/>
      <c r="DBD114" s="921"/>
      <c r="DBE114" s="921"/>
      <c r="DBF114" s="921"/>
      <c r="DBG114" s="921"/>
      <c r="DBH114" s="921"/>
      <c r="DBI114" s="921"/>
      <c r="DBJ114" s="921"/>
      <c r="DBK114" s="921"/>
      <c r="DBL114" s="921"/>
      <c r="DBM114" s="921"/>
      <c r="DBN114" s="921"/>
      <c r="DBO114" s="921"/>
      <c r="DBP114" s="921"/>
      <c r="DBQ114" s="921"/>
      <c r="DBR114" s="921"/>
      <c r="DBS114" s="921"/>
      <c r="DBT114" s="921"/>
      <c r="DBU114" s="921"/>
      <c r="DBV114" s="921"/>
      <c r="DBW114" s="921"/>
      <c r="DBX114" s="921"/>
      <c r="DBY114" s="921"/>
      <c r="DBZ114" s="921"/>
      <c r="DCA114" s="921"/>
      <c r="DCB114" s="921"/>
      <c r="DCC114" s="921"/>
      <c r="DCD114" s="921"/>
      <c r="DCE114" s="921"/>
      <c r="DCF114" s="921"/>
      <c r="DCG114" s="921"/>
      <c r="DCH114" s="921"/>
      <c r="DCI114" s="921"/>
      <c r="DCJ114" s="921"/>
      <c r="DCK114" s="921"/>
      <c r="DCL114" s="921"/>
      <c r="DCM114" s="921"/>
      <c r="DCN114" s="921"/>
      <c r="DCO114" s="921"/>
      <c r="DCP114" s="921"/>
      <c r="DCQ114" s="921"/>
      <c r="DCR114" s="921"/>
      <c r="DCS114" s="921"/>
      <c r="DCT114" s="921"/>
      <c r="DCU114" s="921"/>
      <c r="DCV114" s="921"/>
      <c r="DCW114" s="921"/>
      <c r="DCX114" s="921"/>
      <c r="DCY114" s="921"/>
      <c r="DCZ114" s="921"/>
      <c r="DDA114" s="921"/>
      <c r="DDB114" s="921"/>
      <c r="DDC114" s="921"/>
      <c r="DDD114" s="921"/>
      <c r="DDE114" s="921"/>
      <c r="DDF114" s="921"/>
      <c r="DDG114" s="921"/>
      <c r="DDH114" s="921"/>
      <c r="DDI114" s="921"/>
      <c r="DDJ114" s="921"/>
      <c r="DDK114" s="921"/>
      <c r="DDL114" s="921"/>
      <c r="DDM114" s="921"/>
      <c r="DDN114" s="921"/>
      <c r="DDO114" s="921"/>
      <c r="DDP114" s="921"/>
      <c r="DDQ114" s="921"/>
      <c r="DDR114" s="921"/>
      <c r="DDS114" s="921"/>
      <c r="DDT114" s="921"/>
      <c r="DDU114" s="921"/>
      <c r="DDV114" s="921"/>
      <c r="DDW114" s="921"/>
      <c r="DDX114" s="921"/>
      <c r="DDY114" s="921"/>
      <c r="DDZ114" s="921"/>
      <c r="DEA114" s="921"/>
      <c r="DEB114" s="921"/>
      <c r="DEC114" s="921"/>
      <c r="DED114" s="921"/>
      <c r="DEE114" s="921"/>
      <c r="DEF114" s="921"/>
      <c r="DEG114" s="921"/>
      <c r="DEH114" s="921"/>
      <c r="DEI114" s="921"/>
      <c r="DEJ114" s="921"/>
      <c r="DEK114" s="921"/>
      <c r="DEL114" s="921"/>
      <c r="DEM114" s="921"/>
      <c r="DEN114" s="921"/>
      <c r="DEO114" s="921"/>
      <c r="DEP114" s="921"/>
      <c r="DEQ114" s="921"/>
      <c r="DER114" s="921"/>
      <c r="DES114" s="921"/>
      <c r="DET114" s="921"/>
      <c r="DEU114" s="921"/>
      <c r="DEV114" s="921"/>
      <c r="DEW114" s="921"/>
      <c r="DEX114" s="921"/>
      <c r="DEY114" s="921"/>
      <c r="DEZ114" s="921"/>
      <c r="DFA114" s="921"/>
      <c r="DFB114" s="921"/>
      <c r="DFC114" s="921"/>
      <c r="DFD114" s="921"/>
      <c r="DFE114" s="921"/>
      <c r="DFF114" s="921"/>
      <c r="DFG114" s="921"/>
      <c r="DFH114" s="921"/>
      <c r="DFI114" s="921"/>
      <c r="DFJ114" s="921"/>
      <c r="DFK114" s="921"/>
      <c r="DFL114" s="921"/>
      <c r="DFM114" s="921"/>
      <c r="DFN114" s="921"/>
      <c r="DFO114" s="921"/>
      <c r="DFP114" s="921"/>
      <c r="DFQ114" s="921"/>
      <c r="DFR114" s="921"/>
      <c r="DFS114" s="921"/>
      <c r="DFT114" s="921"/>
      <c r="DFU114" s="921"/>
      <c r="DFV114" s="921"/>
      <c r="DFW114" s="921"/>
      <c r="DFX114" s="921"/>
      <c r="DFY114" s="921"/>
      <c r="DFZ114" s="921"/>
      <c r="DGA114" s="921"/>
      <c r="DGB114" s="921"/>
      <c r="DGC114" s="921"/>
      <c r="DGD114" s="921"/>
      <c r="DGE114" s="921"/>
      <c r="DGF114" s="921"/>
      <c r="DGG114" s="921"/>
      <c r="DGH114" s="921"/>
      <c r="DGI114" s="921"/>
      <c r="DGJ114" s="921"/>
      <c r="DGK114" s="921"/>
      <c r="DGL114" s="921"/>
      <c r="DGM114" s="921"/>
      <c r="DGN114" s="921"/>
      <c r="DGO114" s="921"/>
      <c r="DGP114" s="921"/>
      <c r="DGQ114" s="921"/>
      <c r="DGR114" s="921"/>
      <c r="DGS114" s="921"/>
      <c r="DGT114" s="921"/>
      <c r="DGU114" s="921"/>
      <c r="DGV114" s="921"/>
      <c r="DGW114" s="921"/>
      <c r="DGX114" s="921"/>
      <c r="DGY114" s="921"/>
      <c r="DGZ114" s="921"/>
      <c r="DHA114" s="921"/>
      <c r="DHB114" s="921"/>
      <c r="DHC114" s="921"/>
      <c r="DHD114" s="921"/>
      <c r="DHE114" s="921"/>
      <c r="DHF114" s="921"/>
      <c r="DHG114" s="921"/>
      <c r="DHH114" s="921"/>
      <c r="DHI114" s="921"/>
      <c r="DHJ114" s="921"/>
      <c r="DHK114" s="921"/>
      <c r="DHL114" s="921"/>
      <c r="DHM114" s="921"/>
      <c r="DHN114" s="921"/>
      <c r="DHO114" s="921"/>
      <c r="DHP114" s="921"/>
      <c r="DHQ114" s="921"/>
      <c r="DHR114" s="921"/>
      <c r="DHS114" s="921"/>
      <c r="DHT114" s="921"/>
      <c r="DHU114" s="921"/>
      <c r="DHV114" s="921"/>
      <c r="DHW114" s="921"/>
      <c r="DHX114" s="921"/>
      <c r="DHY114" s="921"/>
      <c r="DHZ114" s="921"/>
      <c r="DIA114" s="921"/>
      <c r="DIB114" s="921"/>
      <c r="DIC114" s="921"/>
      <c r="DID114" s="921"/>
      <c r="DIE114" s="921"/>
      <c r="DIF114" s="921"/>
      <c r="DIG114" s="921"/>
      <c r="DIH114" s="921"/>
      <c r="DII114" s="921"/>
      <c r="DIJ114" s="921"/>
      <c r="DIK114" s="921"/>
      <c r="DIL114" s="921"/>
      <c r="DIM114" s="921"/>
      <c r="DIN114" s="921"/>
      <c r="DIO114" s="921"/>
      <c r="DIP114" s="921"/>
      <c r="DIQ114" s="921"/>
      <c r="DIR114" s="921"/>
      <c r="DIS114" s="921"/>
      <c r="DIT114" s="921"/>
      <c r="DIU114" s="921"/>
      <c r="DIV114" s="921"/>
      <c r="DIW114" s="921"/>
      <c r="DIX114" s="921"/>
      <c r="DIY114" s="921"/>
      <c r="DIZ114" s="921"/>
      <c r="DJA114" s="921"/>
      <c r="DJB114" s="921"/>
      <c r="DJC114" s="921"/>
      <c r="DJD114" s="921"/>
      <c r="DJE114" s="921"/>
      <c r="DJF114" s="921"/>
      <c r="DJG114" s="921"/>
      <c r="DJH114" s="921"/>
      <c r="DJI114" s="921"/>
      <c r="DJJ114" s="921"/>
      <c r="DJK114" s="921"/>
      <c r="DJL114" s="921"/>
      <c r="DJM114" s="921"/>
      <c r="DJN114" s="921"/>
      <c r="DJO114" s="921"/>
      <c r="DJP114" s="921"/>
      <c r="DJQ114" s="921"/>
      <c r="DJR114" s="921"/>
      <c r="DJS114" s="921"/>
      <c r="DJT114" s="921"/>
      <c r="DJU114" s="921"/>
      <c r="DJV114" s="921"/>
      <c r="DJW114" s="921"/>
      <c r="DJX114" s="921"/>
      <c r="DJY114" s="921"/>
      <c r="DJZ114" s="921"/>
      <c r="DKA114" s="921"/>
      <c r="DKB114" s="921"/>
      <c r="DKC114" s="921"/>
      <c r="DKD114" s="921"/>
      <c r="DKE114" s="921"/>
      <c r="DKF114" s="921"/>
      <c r="DKG114" s="921"/>
      <c r="DKH114" s="921"/>
      <c r="DKI114" s="921"/>
      <c r="DKJ114" s="921"/>
      <c r="DKK114" s="921"/>
      <c r="DKL114" s="921"/>
      <c r="DKM114" s="921"/>
      <c r="DKN114" s="921"/>
      <c r="DKO114" s="921"/>
      <c r="DKP114" s="921"/>
      <c r="DKQ114" s="921"/>
      <c r="DKR114" s="921"/>
      <c r="DKS114" s="921"/>
      <c r="DKT114" s="921"/>
      <c r="DKU114" s="921"/>
      <c r="DKV114" s="921"/>
      <c r="DKW114" s="921"/>
      <c r="DKX114" s="921"/>
      <c r="DKY114" s="921"/>
      <c r="DKZ114" s="921"/>
      <c r="DLA114" s="921"/>
      <c r="DLB114" s="921"/>
      <c r="DLC114" s="921"/>
      <c r="DLD114" s="921"/>
      <c r="DLE114" s="921"/>
      <c r="DLF114" s="921"/>
      <c r="DLG114" s="921"/>
      <c r="DLH114" s="921"/>
      <c r="DLI114" s="921"/>
      <c r="DLJ114" s="921"/>
      <c r="DLK114" s="921"/>
      <c r="DLL114" s="921"/>
      <c r="DLM114" s="921"/>
      <c r="DLN114" s="921"/>
      <c r="DLO114" s="921"/>
      <c r="DLP114" s="921"/>
      <c r="DLQ114" s="921"/>
      <c r="DLR114" s="921"/>
      <c r="DLS114" s="921"/>
      <c r="DLT114" s="921"/>
      <c r="DLU114" s="921"/>
      <c r="DLV114" s="921"/>
      <c r="DLW114" s="921"/>
      <c r="DLX114" s="921"/>
      <c r="DLY114" s="921"/>
      <c r="DLZ114" s="921"/>
      <c r="DMA114" s="921"/>
      <c r="DMB114" s="921"/>
      <c r="DMC114" s="921"/>
      <c r="DMD114" s="921"/>
      <c r="DME114" s="921"/>
      <c r="DMF114" s="921"/>
      <c r="DMG114" s="921"/>
      <c r="DMH114" s="921"/>
      <c r="DMI114" s="921"/>
      <c r="DMJ114" s="921"/>
      <c r="DMK114" s="921"/>
      <c r="DML114" s="921"/>
      <c r="DMM114" s="921"/>
      <c r="DMN114" s="921"/>
      <c r="DMO114" s="921"/>
      <c r="DMP114" s="921"/>
      <c r="DMQ114" s="921"/>
      <c r="DMR114" s="921"/>
      <c r="DMS114" s="921"/>
      <c r="DMT114" s="921"/>
      <c r="DMU114" s="921"/>
      <c r="DMV114" s="921"/>
      <c r="DMW114" s="921"/>
      <c r="DMX114" s="921"/>
      <c r="DMY114" s="921"/>
      <c r="DMZ114" s="921"/>
      <c r="DNA114" s="921"/>
      <c r="DNB114" s="921"/>
      <c r="DNC114" s="921"/>
      <c r="DND114" s="921"/>
      <c r="DNE114" s="921"/>
      <c r="DNF114" s="921"/>
      <c r="DNG114" s="921"/>
      <c r="DNH114" s="921"/>
      <c r="DNI114" s="921"/>
      <c r="DNJ114" s="921"/>
      <c r="DNK114" s="921"/>
      <c r="DNL114" s="921"/>
      <c r="DNM114" s="921"/>
      <c r="DNN114" s="921"/>
      <c r="DNO114" s="921"/>
      <c r="DNP114" s="921"/>
      <c r="DNQ114" s="921"/>
      <c r="DNR114" s="921"/>
      <c r="DNS114" s="921"/>
      <c r="DNT114" s="921"/>
      <c r="DNU114" s="921"/>
      <c r="DNV114" s="921"/>
      <c r="DNW114" s="921"/>
      <c r="DNX114" s="921"/>
      <c r="DNY114" s="921"/>
      <c r="DNZ114" s="921"/>
      <c r="DOA114" s="921"/>
      <c r="DOB114" s="921"/>
      <c r="DOC114" s="921"/>
      <c r="DOD114" s="921"/>
      <c r="DOE114" s="921"/>
      <c r="DOF114" s="921"/>
      <c r="DOG114" s="921"/>
      <c r="DOH114" s="921"/>
      <c r="DOI114" s="921"/>
      <c r="DOJ114" s="921"/>
      <c r="DOK114" s="921"/>
      <c r="DOL114" s="921"/>
      <c r="DOM114" s="921"/>
      <c r="DON114" s="921"/>
      <c r="DOO114" s="921"/>
      <c r="DOP114" s="921"/>
      <c r="DOQ114" s="921"/>
      <c r="DOR114" s="921"/>
      <c r="DOS114" s="921"/>
      <c r="DOT114" s="921"/>
      <c r="DOU114" s="921"/>
      <c r="DOV114" s="921"/>
      <c r="DOW114" s="921"/>
      <c r="DOX114" s="921"/>
      <c r="DOY114" s="921"/>
      <c r="DOZ114" s="921"/>
      <c r="DPA114" s="921"/>
      <c r="DPB114" s="921"/>
      <c r="DPC114" s="921"/>
      <c r="DPD114" s="921"/>
      <c r="DPE114" s="921"/>
      <c r="DPF114" s="921"/>
      <c r="DPG114" s="921"/>
      <c r="DPH114" s="921"/>
      <c r="DPI114" s="921"/>
      <c r="DPJ114" s="921"/>
      <c r="DPK114" s="921"/>
      <c r="DPL114" s="921"/>
      <c r="DPM114" s="921"/>
      <c r="DPN114" s="921"/>
      <c r="DPO114" s="921"/>
      <c r="DPP114" s="921"/>
      <c r="DPQ114" s="921"/>
      <c r="DPR114" s="921"/>
      <c r="DPS114" s="921"/>
      <c r="DPT114" s="921"/>
      <c r="DPU114" s="921"/>
      <c r="DPV114" s="921"/>
      <c r="DPW114" s="921"/>
      <c r="DPX114" s="921"/>
      <c r="DPY114" s="921"/>
      <c r="DPZ114" s="921"/>
      <c r="DQA114" s="921"/>
      <c r="DQB114" s="921"/>
      <c r="DQC114" s="921"/>
      <c r="DQD114" s="921"/>
      <c r="DQE114" s="921"/>
      <c r="DQF114" s="921"/>
      <c r="DQG114" s="921"/>
      <c r="DQH114" s="921"/>
      <c r="DQI114" s="921"/>
      <c r="DQJ114" s="921"/>
      <c r="DQK114" s="921"/>
      <c r="DQL114" s="921"/>
      <c r="DQM114" s="921"/>
      <c r="DQN114" s="921"/>
      <c r="DQO114" s="921"/>
      <c r="DQP114" s="921"/>
      <c r="DQQ114" s="921"/>
      <c r="DQR114" s="921"/>
      <c r="DQS114" s="921"/>
      <c r="DQT114" s="921"/>
      <c r="DQU114" s="921"/>
      <c r="DQV114" s="921"/>
      <c r="DQW114" s="921"/>
      <c r="DQX114" s="921"/>
      <c r="DQY114" s="921"/>
      <c r="DQZ114" s="921"/>
      <c r="DRA114" s="921"/>
      <c r="DRB114" s="921"/>
      <c r="DRC114" s="921"/>
      <c r="DRD114" s="921"/>
      <c r="DRE114" s="921"/>
      <c r="DRF114" s="921"/>
      <c r="DRG114" s="921"/>
      <c r="DRH114" s="921"/>
      <c r="DRI114" s="921"/>
      <c r="DRJ114" s="921"/>
      <c r="DRK114" s="921"/>
      <c r="DRL114" s="921"/>
      <c r="DRM114" s="921"/>
      <c r="DRN114" s="921"/>
      <c r="DRO114" s="921"/>
      <c r="DRP114" s="921"/>
      <c r="DRQ114" s="921"/>
      <c r="DRR114" s="921"/>
      <c r="DRS114" s="921"/>
      <c r="DRT114" s="921"/>
      <c r="DRU114" s="921"/>
      <c r="DRV114" s="921"/>
      <c r="DRW114" s="921"/>
      <c r="DRX114" s="921"/>
      <c r="DRY114" s="921"/>
      <c r="DRZ114" s="921"/>
      <c r="DSA114" s="921"/>
      <c r="DSB114" s="921"/>
      <c r="DSC114" s="921"/>
      <c r="DSD114" s="921"/>
      <c r="DSE114" s="921"/>
      <c r="DSF114" s="921"/>
      <c r="DSG114" s="921"/>
      <c r="DSH114" s="921"/>
      <c r="DSI114" s="921"/>
      <c r="DSJ114" s="921"/>
      <c r="DSK114" s="921"/>
      <c r="DSL114" s="921"/>
      <c r="DSM114" s="921"/>
      <c r="DSN114" s="921"/>
      <c r="DSO114" s="921"/>
      <c r="DSP114" s="921"/>
      <c r="DSQ114" s="921"/>
      <c r="DSR114" s="921"/>
      <c r="DSS114" s="921"/>
      <c r="DST114" s="921"/>
      <c r="DSU114" s="921"/>
      <c r="DSV114" s="921"/>
      <c r="DSW114" s="921"/>
      <c r="DSX114" s="921"/>
      <c r="DSY114" s="921"/>
      <c r="DSZ114" s="921"/>
      <c r="DTA114" s="921"/>
      <c r="DTB114" s="921"/>
      <c r="DTC114" s="921"/>
      <c r="DTD114" s="921"/>
      <c r="DTE114" s="921"/>
      <c r="DTF114" s="921"/>
      <c r="DTG114" s="921"/>
      <c r="DTH114" s="921"/>
      <c r="DTI114" s="921"/>
      <c r="DTJ114" s="921"/>
      <c r="DTK114" s="921"/>
      <c r="DTL114" s="921"/>
      <c r="DTM114" s="921"/>
      <c r="DTN114" s="921"/>
      <c r="DTO114" s="921"/>
      <c r="DTP114" s="921"/>
      <c r="DTQ114" s="921"/>
      <c r="DTR114" s="921"/>
      <c r="DTS114" s="921"/>
      <c r="DTT114" s="921"/>
      <c r="DTU114" s="921"/>
      <c r="DTV114" s="921"/>
      <c r="DTW114" s="921"/>
      <c r="DTX114" s="921"/>
      <c r="DTY114" s="921"/>
      <c r="DTZ114" s="921"/>
      <c r="DUA114" s="921"/>
      <c r="DUB114" s="921"/>
      <c r="DUC114" s="921"/>
      <c r="DUD114" s="921"/>
      <c r="DUE114" s="921"/>
      <c r="DUF114" s="921"/>
      <c r="DUG114" s="921"/>
      <c r="DUH114" s="921"/>
      <c r="DUI114" s="921"/>
      <c r="DUJ114" s="921"/>
      <c r="DUK114" s="921"/>
      <c r="DUL114" s="921"/>
      <c r="DUM114" s="921"/>
      <c r="DUN114" s="921"/>
      <c r="DUO114" s="921"/>
      <c r="DUP114" s="921"/>
      <c r="DUQ114" s="921"/>
      <c r="DUR114" s="921"/>
      <c r="DUS114" s="921"/>
      <c r="DUT114" s="921"/>
      <c r="DUU114" s="921"/>
      <c r="DUV114" s="921"/>
      <c r="DUW114" s="921"/>
      <c r="DUX114" s="921"/>
      <c r="DUY114" s="921"/>
      <c r="DUZ114" s="921"/>
      <c r="DVA114" s="921"/>
      <c r="DVB114" s="921"/>
      <c r="DVC114" s="921"/>
      <c r="DVD114" s="921"/>
      <c r="DVE114" s="921"/>
      <c r="DVF114" s="921"/>
      <c r="DVG114" s="921"/>
      <c r="DVH114" s="921"/>
      <c r="DVI114" s="921"/>
      <c r="DVJ114" s="921"/>
      <c r="DVK114" s="921"/>
      <c r="DVL114" s="921"/>
      <c r="DVM114" s="921"/>
      <c r="DVN114" s="921"/>
      <c r="DVO114" s="921"/>
      <c r="DVP114" s="921"/>
      <c r="DVQ114" s="921"/>
      <c r="DVR114" s="921"/>
      <c r="DVS114" s="921"/>
      <c r="DVT114" s="921"/>
      <c r="DVU114" s="921"/>
      <c r="DVV114" s="921"/>
      <c r="DVW114" s="921"/>
      <c r="DVX114" s="921"/>
      <c r="DVY114" s="921"/>
      <c r="DVZ114" s="921"/>
      <c r="DWA114" s="921"/>
      <c r="DWB114" s="921"/>
      <c r="DWC114" s="921"/>
      <c r="DWD114" s="921"/>
      <c r="DWE114" s="921"/>
      <c r="DWF114" s="921"/>
      <c r="DWG114" s="921"/>
      <c r="DWH114" s="921"/>
      <c r="DWI114" s="921"/>
      <c r="DWJ114" s="921"/>
      <c r="DWK114" s="921"/>
      <c r="DWL114" s="921"/>
      <c r="DWM114" s="921"/>
      <c r="DWN114" s="921"/>
      <c r="DWO114" s="921"/>
      <c r="DWP114" s="921"/>
      <c r="DWQ114" s="921"/>
      <c r="DWR114" s="921"/>
      <c r="DWS114" s="921"/>
      <c r="DWT114" s="921"/>
      <c r="DWU114" s="921"/>
      <c r="DWV114" s="921"/>
      <c r="DWW114" s="921"/>
      <c r="DWX114" s="921"/>
      <c r="DWY114" s="921"/>
      <c r="DWZ114" s="921"/>
      <c r="DXA114" s="921"/>
      <c r="DXB114" s="921"/>
      <c r="DXC114" s="921"/>
      <c r="DXD114" s="921"/>
      <c r="DXE114" s="921"/>
      <c r="DXF114" s="921"/>
      <c r="DXG114" s="921"/>
      <c r="DXH114" s="921"/>
      <c r="DXI114" s="921"/>
      <c r="DXJ114" s="921"/>
      <c r="DXK114" s="921"/>
      <c r="DXL114" s="921"/>
      <c r="DXM114" s="921"/>
      <c r="DXN114" s="921"/>
      <c r="DXO114" s="921"/>
      <c r="DXP114" s="921"/>
      <c r="DXQ114" s="921"/>
      <c r="DXR114" s="921"/>
      <c r="DXS114" s="921"/>
      <c r="DXT114" s="921"/>
      <c r="DXU114" s="921"/>
      <c r="DXV114" s="921"/>
      <c r="DXW114" s="921"/>
      <c r="DXX114" s="921"/>
      <c r="DXY114" s="921"/>
      <c r="DXZ114" s="921"/>
      <c r="DYA114" s="921"/>
      <c r="DYB114" s="921"/>
      <c r="DYC114" s="921"/>
      <c r="DYD114" s="921"/>
      <c r="DYE114" s="921"/>
      <c r="DYF114" s="921"/>
      <c r="DYG114" s="921"/>
      <c r="DYH114" s="921"/>
      <c r="DYI114" s="921"/>
      <c r="DYJ114" s="921"/>
      <c r="DYK114" s="921"/>
      <c r="DYL114" s="921"/>
      <c r="DYM114" s="921"/>
      <c r="DYN114" s="921"/>
      <c r="DYO114" s="921"/>
      <c r="DYP114" s="921"/>
      <c r="DYQ114" s="921"/>
      <c r="DYR114" s="921"/>
      <c r="DYS114" s="921"/>
      <c r="DYT114" s="921"/>
      <c r="DYU114" s="921"/>
      <c r="DYV114" s="921"/>
      <c r="DYW114" s="921"/>
      <c r="DYX114" s="921"/>
      <c r="DYY114" s="921"/>
      <c r="DYZ114" s="921"/>
      <c r="DZA114" s="921"/>
      <c r="DZB114" s="921"/>
      <c r="DZC114" s="921"/>
      <c r="DZD114" s="921"/>
      <c r="DZE114" s="921"/>
      <c r="DZF114" s="921"/>
      <c r="DZG114" s="921"/>
      <c r="DZH114" s="921"/>
      <c r="DZI114" s="921"/>
      <c r="DZJ114" s="921"/>
      <c r="DZK114" s="921"/>
      <c r="DZL114" s="921"/>
      <c r="DZM114" s="921"/>
      <c r="DZN114" s="921"/>
      <c r="DZO114" s="921"/>
      <c r="DZP114" s="921"/>
      <c r="DZQ114" s="921"/>
      <c r="DZR114" s="921"/>
      <c r="DZS114" s="921"/>
      <c r="DZT114" s="921"/>
      <c r="DZU114" s="921"/>
      <c r="DZV114" s="921"/>
      <c r="DZW114" s="921"/>
      <c r="DZX114" s="921"/>
      <c r="DZY114" s="921"/>
      <c r="DZZ114" s="921"/>
      <c r="EAA114" s="921"/>
      <c r="EAB114" s="921"/>
      <c r="EAC114" s="921"/>
      <c r="EAD114" s="921"/>
      <c r="EAE114" s="921"/>
      <c r="EAF114" s="921"/>
      <c r="EAG114" s="921"/>
      <c r="EAH114" s="921"/>
      <c r="EAI114" s="921"/>
      <c r="EAJ114" s="921"/>
      <c r="EAK114" s="921"/>
      <c r="EAL114" s="921"/>
      <c r="EAM114" s="921"/>
      <c r="EAN114" s="921"/>
      <c r="EAO114" s="921"/>
      <c r="EAP114" s="921"/>
      <c r="EAQ114" s="921"/>
      <c r="EAR114" s="921"/>
      <c r="EAS114" s="921"/>
      <c r="EAT114" s="921"/>
      <c r="EAU114" s="921"/>
      <c r="EAV114" s="921"/>
      <c r="EAW114" s="921"/>
      <c r="EAX114" s="921"/>
      <c r="EAY114" s="921"/>
      <c r="EAZ114" s="921"/>
      <c r="EBA114" s="921"/>
      <c r="EBB114" s="921"/>
      <c r="EBC114" s="921"/>
      <c r="EBD114" s="921"/>
      <c r="EBE114" s="921"/>
      <c r="EBF114" s="921"/>
      <c r="EBG114" s="921"/>
      <c r="EBH114" s="921"/>
      <c r="EBI114" s="921"/>
      <c r="EBJ114" s="921"/>
      <c r="EBK114" s="921"/>
      <c r="EBL114" s="921"/>
      <c r="EBM114" s="921"/>
      <c r="EBN114" s="921"/>
      <c r="EBO114" s="921"/>
      <c r="EBP114" s="921"/>
      <c r="EBQ114" s="921"/>
      <c r="EBR114" s="921"/>
      <c r="EBS114" s="921"/>
      <c r="EBT114" s="921"/>
      <c r="EBU114" s="921"/>
      <c r="EBV114" s="921"/>
      <c r="EBW114" s="921"/>
      <c r="EBX114" s="921"/>
      <c r="EBY114" s="921"/>
      <c r="EBZ114" s="921"/>
      <c r="ECA114" s="921"/>
      <c r="ECB114" s="921"/>
      <c r="ECC114" s="921"/>
      <c r="ECD114" s="921"/>
      <c r="ECE114" s="921"/>
      <c r="ECF114" s="921"/>
      <c r="ECG114" s="921"/>
      <c r="ECH114" s="921"/>
      <c r="ECI114" s="921"/>
      <c r="ECJ114" s="921"/>
      <c r="ECK114" s="921"/>
      <c r="ECL114" s="921"/>
      <c r="ECM114" s="921"/>
      <c r="ECN114" s="921"/>
      <c r="ECO114" s="921"/>
      <c r="ECP114" s="921"/>
      <c r="ECQ114" s="921"/>
      <c r="ECR114" s="921"/>
      <c r="ECS114" s="921"/>
      <c r="ECT114" s="921"/>
      <c r="ECU114" s="921"/>
      <c r="ECV114" s="921"/>
      <c r="ECW114" s="921"/>
      <c r="ECX114" s="921"/>
      <c r="ECY114" s="921"/>
      <c r="ECZ114" s="921"/>
      <c r="EDA114" s="921"/>
      <c r="EDB114" s="921"/>
      <c r="EDC114" s="921"/>
      <c r="EDD114" s="921"/>
      <c r="EDE114" s="921"/>
      <c r="EDF114" s="921"/>
      <c r="EDG114" s="921"/>
      <c r="EDH114" s="921"/>
      <c r="EDI114" s="921"/>
      <c r="EDJ114" s="921"/>
      <c r="EDK114" s="921"/>
      <c r="EDL114" s="921"/>
      <c r="EDM114" s="921"/>
      <c r="EDN114" s="921"/>
      <c r="EDO114" s="921"/>
      <c r="EDP114" s="921"/>
      <c r="EDQ114" s="921"/>
      <c r="EDR114" s="921"/>
      <c r="EDS114" s="921"/>
      <c r="EDT114" s="921"/>
      <c r="EDU114" s="921"/>
      <c r="EDV114" s="921"/>
      <c r="EDW114" s="921"/>
      <c r="EDX114" s="921"/>
      <c r="EDY114" s="921"/>
      <c r="EDZ114" s="921"/>
      <c r="EEA114" s="921"/>
      <c r="EEB114" s="921"/>
      <c r="EEC114" s="921"/>
      <c r="EED114" s="921"/>
      <c r="EEE114" s="921"/>
      <c r="EEF114" s="921"/>
      <c r="EEG114" s="921"/>
      <c r="EEH114" s="921"/>
      <c r="EEI114" s="921"/>
      <c r="EEJ114" s="921"/>
      <c r="EEK114" s="921"/>
      <c r="EEL114" s="921"/>
      <c r="EEM114" s="921"/>
      <c r="EEN114" s="921"/>
      <c r="EEO114" s="921"/>
      <c r="EEP114" s="921"/>
      <c r="EEQ114" s="921"/>
      <c r="EER114" s="921"/>
      <c r="EES114" s="921"/>
      <c r="EET114" s="921"/>
      <c r="EEU114" s="921"/>
      <c r="EEV114" s="921"/>
      <c r="EEW114" s="921"/>
      <c r="EEX114" s="921"/>
      <c r="EEY114" s="921"/>
      <c r="EEZ114" s="921"/>
      <c r="EFA114" s="921"/>
      <c r="EFB114" s="921"/>
      <c r="EFC114" s="921"/>
      <c r="EFD114" s="921"/>
      <c r="EFE114" s="921"/>
      <c r="EFF114" s="921"/>
      <c r="EFG114" s="921"/>
      <c r="EFH114" s="921"/>
      <c r="EFI114" s="921"/>
      <c r="EFJ114" s="921"/>
      <c r="EFK114" s="921"/>
      <c r="EFL114" s="921"/>
      <c r="EFM114" s="921"/>
      <c r="EFN114" s="921"/>
      <c r="EFO114" s="921"/>
      <c r="EFP114" s="921"/>
      <c r="EFQ114" s="921"/>
      <c r="EFR114" s="921"/>
      <c r="EFS114" s="921"/>
      <c r="EFT114" s="921"/>
      <c r="EFU114" s="921"/>
      <c r="EFV114" s="921"/>
      <c r="EFW114" s="921"/>
      <c r="EFX114" s="921"/>
      <c r="EFY114" s="921"/>
      <c r="EFZ114" s="921"/>
      <c r="EGA114" s="921"/>
      <c r="EGB114" s="921"/>
      <c r="EGC114" s="921"/>
      <c r="EGD114" s="921"/>
      <c r="EGE114" s="921"/>
      <c r="EGF114" s="921"/>
      <c r="EGG114" s="921"/>
      <c r="EGH114" s="921"/>
      <c r="EGI114" s="921"/>
      <c r="EGJ114" s="921"/>
      <c r="EGK114" s="921"/>
      <c r="EGL114" s="921"/>
      <c r="EGM114" s="921"/>
      <c r="EGN114" s="921"/>
      <c r="EGO114" s="921"/>
      <c r="EGP114" s="921"/>
      <c r="EGQ114" s="921"/>
      <c r="EGR114" s="921"/>
      <c r="EGS114" s="921"/>
      <c r="EGT114" s="921"/>
      <c r="EGU114" s="921"/>
      <c r="EGV114" s="921"/>
      <c r="EGW114" s="921"/>
      <c r="EGX114" s="921"/>
      <c r="EGY114" s="921"/>
      <c r="EGZ114" s="921"/>
      <c r="EHA114" s="921"/>
      <c r="EHB114" s="921"/>
      <c r="EHC114" s="921"/>
      <c r="EHD114" s="921"/>
      <c r="EHE114" s="921"/>
      <c r="EHF114" s="921"/>
      <c r="EHG114" s="921"/>
      <c r="EHH114" s="921"/>
      <c r="EHI114" s="921"/>
      <c r="EHJ114" s="921"/>
      <c r="EHK114" s="921"/>
      <c r="EHL114" s="921"/>
      <c r="EHM114" s="921"/>
      <c r="EHN114" s="921"/>
      <c r="EHO114" s="921"/>
      <c r="EHP114" s="921"/>
      <c r="EHQ114" s="921"/>
      <c r="EHR114" s="921"/>
      <c r="EHS114" s="921"/>
      <c r="EHT114" s="921"/>
      <c r="EHU114" s="921"/>
      <c r="EHV114" s="921"/>
      <c r="EHW114" s="921"/>
      <c r="EHX114" s="921"/>
      <c r="EHY114" s="921"/>
      <c r="EHZ114" s="921"/>
      <c r="EIA114" s="921"/>
      <c r="EIB114" s="921"/>
      <c r="EIC114" s="921"/>
      <c r="EID114" s="921"/>
      <c r="EIE114" s="921"/>
      <c r="EIF114" s="921"/>
      <c r="EIG114" s="921"/>
      <c r="EIH114" s="921"/>
      <c r="EII114" s="921"/>
      <c r="EIJ114" s="921"/>
      <c r="EIK114" s="921"/>
      <c r="EIL114" s="921"/>
      <c r="EIM114" s="921"/>
      <c r="EIN114" s="921"/>
      <c r="EIO114" s="921"/>
      <c r="EIP114" s="921"/>
      <c r="EIQ114" s="921"/>
      <c r="EIR114" s="921"/>
      <c r="EIS114" s="921"/>
      <c r="EIT114" s="921"/>
      <c r="EIU114" s="921"/>
      <c r="EIV114" s="921"/>
      <c r="EIW114" s="921"/>
      <c r="EIX114" s="921"/>
      <c r="EIY114" s="921"/>
      <c r="EIZ114" s="921"/>
      <c r="EJA114" s="921"/>
      <c r="EJB114" s="921"/>
      <c r="EJC114" s="921"/>
      <c r="EJD114" s="921"/>
      <c r="EJE114" s="921"/>
      <c r="EJF114" s="921"/>
      <c r="EJG114" s="921"/>
      <c r="EJH114" s="921"/>
      <c r="EJI114" s="921"/>
      <c r="EJJ114" s="921"/>
      <c r="EJK114" s="921"/>
      <c r="EJL114" s="921"/>
      <c r="EJM114" s="921"/>
      <c r="EJN114" s="921"/>
      <c r="EJO114" s="921"/>
      <c r="EJP114" s="921"/>
      <c r="EJQ114" s="921"/>
      <c r="EJR114" s="921"/>
      <c r="EJS114" s="921"/>
      <c r="EJT114" s="921"/>
      <c r="EJU114" s="921"/>
      <c r="EJV114" s="921"/>
      <c r="EJW114" s="921"/>
      <c r="EJX114" s="921"/>
      <c r="EJY114" s="921"/>
      <c r="EJZ114" s="921"/>
      <c r="EKA114" s="921"/>
      <c r="EKB114" s="921"/>
      <c r="EKC114" s="921"/>
      <c r="EKD114" s="921"/>
      <c r="EKE114" s="921"/>
      <c r="EKF114" s="921"/>
      <c r="EKG114" s="921"/>
      <c r="EKH114" s="921"/>
      <c r="EKI114" s="921"/>
      <c r="EKJ114" s="921"/>
      <c r="EKK114" s="921"/>
      <c r="EKL114" s="921"/>
      <c r="EKM114" s="921"/>
      <c r="EKN114" s="921"/>
      <c r="EKO114" s="921"/>
      <c r="EKP114" s="921"/>
      <c r="EKQ114" s="921"/>
      <c r="EKR114" s="921"/>
      <c r="EKS114" s="921"/>
      <c r="EKT114" s="921"/>
      <c r="EKU114" s="921"/>
      <c r="EKV114" s="921"/>
      <c r="EKW114" s="921"/>
      <c r="EKX114" s="921"/>
      <c r="EKY114" s="921"/>
      <c r="EKZ114" s="921"/>
      <c r="ELA114" s="921"/>
      <c r="ELB114" s="921"/>
      <c r="ELC114" s="921"/>
      <c r="ELD114" s="921"/>
      <c r="ELE114" s="921"/>
      <c r="ELF114" s="921"/>
      <c r="ELG114" s="921"/>
      <c r="ELH114" s="921"/>
      <c r="ELI114" s="921"/>
      <c r="ELJ114" s="921"/>
      <c r="ELK114" s="921"/>
      <c r="ELL114" s="921"/>
      <c r="ELM114" s="921"/>
      <c r="ELN114" s="921"/>
      <c r="ELO114" s="921"/>
      <c r="ELP114" s="921"/>
      <c r="ELQ114" s="921"/>
      <c r="ELR114" s="921"/>
      <c r="ELS114" s="921"/>
      <c r="ELT114" s="921"/>
      <c r="ELU114" s="921"/>
      <c r="ELV114" s="921"/>
      <c r="ELW114" s="921"/>
      <c r="ELX114" s="921"/>
      <c r="ELY114" s="921"/>
      <c r="ELZ114" s="921"/>
      <c r="EMA114" s="921"/>
      <c r="EMB114" s="921"/>
      <c r="EMC114" s="921"/>
      <c r="EMD114" s="921"/>
      <c r="EME114" s="921"/>
      <c r="EMF114" s="921"/>
      <c r="EMG114" s="921"/>
      <c r="EMH114" s="921"/>
      <c r="EMI114" s="921"/>
      <c r="EMJ114" s="921"/>
      <c r="EMK114" s="921"/>
      <c r="EML114" s="921"/>
      <c r="EMM114" s="921"/>
      <c r="EMN114" s="921"/>
      <c r="EMO114" s="921"/>
      <c r="EMP114" s="921"/>
      <c r="EMQ114" s="921"/>
      <c r="EMR114" s="921"/>
      <c r="EMS114" s="921"/>
      <c r="EMT114" s="921"/>
      <c r="EMU114" s="921"/>
      <c r="EMV114" s="921"/>
      <c r="EMW114" s="921"/>
      <c r="EMX114" s="921"/>
      <c r="EMY114" s="921"/>
      <c r="EMZ114" s="921"/>
      <c r="ENA114" s="921"/>
      <c r="ENB114" s="921"/>
      <c r="ENC114" s="921"/>
      <c r="END114" s="921"/>
      <c r="ENE114" s="921"/>
      <c r="ENF114" s="921"/>
      <c r="ENG114" s="921"/>
      <c r="ENH114" s="921"/>
      <c r="ENI114" s="921"/>
      <c r="ENJ114" s="921"/>
      <c r="ENK114" s="921"/>
      <c r="ENL114" s="921"/>
      <c r="ENM114" s="921"/>
      <c r="ENN114" s="921"/>
      <c r="ENO114" s="921"/>
      <c r="ENP114" s="921"/>
      <c r="ENQ114" s="921"/>
      <c r="ENR114" s="921"/>
      <c r="ENS114" s="921"/>
      <c r="ENT114" s="921"/>
      <c r="ENU114" s="921"/>
      <c r="ENV114" s="921"/>
      <c r="ENW114" s="921"/>
      <c r="ENX114" s="921"/>
      <c r="ENY114" s="921"/>
      <c r="ENZ114" s="921"/>
      <c r="EOA114" s="921"/>
      <c r="EOB114" s="921"/>
      <c r="EOC114" s="921"/>
      <c r="EOD114" s="921"/>
      <c r="EOE114" s="921"/>
      <c r="EOF114" s="921"/>
      <c r="EOG114" s="921"/>
      <c r="EOH114" s="921"/>
      <c r="EOI114" s="921"/>
      <c r="EOJ114" s="921"/>
      <c r="EOK114" s="921"/>
      <c r="EOL114" s="921"/>
      <c r="EOM114" s="921"/>
      <c r="EON114" s="921"/>
      <c r="EOO114" s="921"/>
      <c r="EOP114" s="921"/>
      <c r="EOQ114" s="921"/>
      <c r="EOR114" s="921"/>
      <c r="EOS114" s="921"/>
      <c r="EOT114" s="921"/>
      <c r="EOU114" s="921"/>
      <c r="EOV114" s="921"/>
      <c r="EOW114" s="921"/>
      <c r="EOX114" s="921"/>
      <c r="EOY114" s="921"/>
      <c r="EOZ114" s="921"/>
      <c r="EPA114" s="921"/>
      <c r="EPB114" s="921"/>
      <c r="EPC114" s="921"/>
      <c r="EPD114" s="921"/>
      <c r="EPE114" s="921"/>
      <c r="EPF114" s="921"/>
      <c r="EPG114" s="921"/>
      <c r="EPH114" s="921"/>
      <c r="EPI114" s="921"/>
      <c r="EPJ114" s="921"/>
      <c r="EPK114" s="921"/>
      <c r="EPL114" s="921"/>
      <c r="EPM114" s="921"/>
      <c r="EPN114" s="921"/>
      <c r="EPO114" s="921"/>
      <c r="EPP114" s="921"/>
      <c r="EPQ114" s="921"/>
      <c r="EPR114" s="921"/>
      <c r="EPS114" s="921"/>
      <c r="EPT114" s="921"/>
      <c r="EPU114" s="921"/>
      <c r="EPV114" s="921"/>
      <c r="EPW114" s="921"/>
      <c r="EPX114" s="921"/>
      <c r="EPY114" s="921"/>
      <c r="EPZ114" s="921"/>
      <c r="EQA114" s="921"/>
      <c r="EQB114" s="921"/>
      <c r="EQC114" s="921"/>
      <c r="EQD114" s="921"/>
      <c r="EQE114" s="921"/>
      <c r="EQF114" s="921"/>
      <c r="EQG114" s="921"/>
      <c r="EQH114" s="921"/>
      <c r="EQI114" s="921"/>
      <c r="EQJ114" s="921"/>
      <c r="EQK114" s="921"/>
      <c r="EQL114" s="921"/>
      <c r="EQM114" s="921"/>
      <c r="EQN114" s="921"/>
      <c r="EQO114" s="921"/>
      <c r="EQP114" s="921"/>
      <c r="EQQ114" s="921"/>
      <c r="EQR114" s="921"/>
      <c r="EQS114" s="921"/>
      <c r="EQT114" s="921"/>
      <c r="EQU114" s="921"/>
      <c r="EQV114" s="921"/>
      <c r="EQW114" s="921"/>
      <c r="EQX114" s="921"/>
      <c r="EQY114" s="921"/>
      <c r="EQZ114" s="921"/>
      <c r="ERA114" s="921"/>
      <c r="ERB114" s="921"/>
      <c r="ERC114" s="921"/>
      <c r="ERD114" s="921"/>
      <c r="ERE114" s="921"/>
      <c r="ERF114" s="921"/>
      <c r="ERG114" s="921"/>
      <c r="ERH114" s="921"/>
      <c r="ERI114" s="921"/>
      <c r="ERJ114" s="921"/>
      <c r="ERK114" s="921"/>
      <c r="ERL114" s="921"/>
      <c r="ERM114" s="921"/>
      <c r="ERN114" s="921"/>
      <c r="ERO114" s="921"/>
      <c r="ERP114" s="921"/>
      <c r="ERQ114" s="921"/>
      <c r="ERR114" s="921"/>
      <c r="ERS114" s="921"/>
      <c r="ERT114" s="921"/>
      <c r="ERU114" s="921"/>
      <c r="ERV114" s="921"/>
      <c r="ERW114" s="921"/>
      <c r="ERX114" s="921"/>
      <c r="ERY114" s="921"/>
      <c r="ERZ114" s="921"/>
      <c r="ESA114" s="921"/>
      <c r="ESB114" s="921"/>
      <c r="ESC114" s="921"/>
      <c r="ESD114" s="921"/>
      <c r="ESE114" s="921"/>
      <c r="ESF114" s="921"/>
      <c r="ESG114" s="921"/>
      <c r="ESH114" s="921"/>
      <c r="ESI114" s="921"/>
      <c r="ESJ114" s="921"/>
      <c r="ESK114" s="921"/>
      <c r="ESL114" s="921"/>
      <c r="ESM114" s="921"/>
      <c r="ESN114" s="921"/>
      <c r="ESO114" s="921"/>
      <c r="ESP114" s="921"/>
      <c r="ESQ114" s="921"/>
      <c r="ESR114" s="921"/>
      <c r="ESS114" s="921"/>
      <c r="EST114" s="921"/>
      <c r="ESU114" s="921"/>
      <c r="ESV114" s="921"/>
      <c r="ESW114" s="921"/>
      <c r="ESX114" s="921"/>
      <c r="ESY114" s="921"/>
      <c r="ESZ114" s="921"/>
      <c r="ETA114" s="921"/>
      <c r="ETB114" s="921"/>
      <c r="ETC114" s="921"/>
      <c r="ETD114" s="921"/>
      <c r="ETE114" s="921"/>
      <c r="ETF114" s="921"/>
      <c r="ETG114" s="921"/>
      <c r="ETH114" s="921"/>
      <c r="ETI114" s="921"/>
      <c r="ETJ114" s="921"/>
      <c r="ETK114" s="921"/>
      <c r="ETL114" s="921"/>
      <c r="ETM114" s="921"/>
      <c r="ETN114" s="921"/>
      <c r="ETO114" s="921"/>
      <c r="ETP114" s="921"/>
      <c r="ETQ114" s="921"/>
      <c r="ETR114" s="921"/>
      <c r="ETS114" s="921"/>
      <c r="ETT114" s="921"/>
      <c r="ETU114" s="921"/>
      <c r="ETV114" s="921"/>
      <c r="ETW114" s="921"/>
      <c r="ETX114" s="921"/>
      <c r="ETY114" s="921"/>
      <c r="ETZ114" s="921"/>
      <c r="EUA114" s="921"/>
      <c r="EUB114" s="921"/>
      <c r="EUC114" s="921"/>
      <c r="EUD114" s="921"/>
      <c r="EUE114" s="921"/>
      <c r="EUF114" s="921"/>
      <c r="EUG114" s="921"/>
      <c r="EUH114" s="921"/>
      <c r="EUI114" s="921"/>
      <c r="EUJ114" s="921"/>
      <c r="EUK114" s="921"/>
      <c r="EUL114" s="921"/>
      <c r="EUM114" s="921"/>
      <c r="EUN114" s="921"/>
      <c r="EUO114" s="921"/>
      <c r="EUP114" s="921"/>
      <c r="EUQ114" s="921"/>
      <c r="EUR114" s="921"/>
      <c r="EUS114" s="921"/>
      <c r="EUT114" s="921"/>
      <c r="EUU114" s="921"/>
      <c r="EUV114" s="921"/>
      <c r="EUW114" s="921"/>
      <c r="EUX114" s="921"/>
      <c r="EUY114" s="921"/>
      <c r="EUZ114" s="921"/>
      <c r="EVA114" s="921"/>
      <c r="EVB114" s="921"/>
      <c r="EVC114" s="921"/>
      <c r="EVD114" s="921"/>
      <c r="EVE114" s="921"/>
      <c r="EVF114" s="921"/>
      <c r="EVG114" s="921"/>
      <c r="EVH114" s="921"/>
      <c r="EVI114" s="921"/>
      <c r="EVJ114" s="921"/>
      <c r="EVK114" s="921"/>
      <c r="EVL114" s="921"/>
      <c r="EVM114" s="921"/>
      <c r="EVN114" s="921"/>
      <c r="EVO114" s="921"/>
      <c r="EVP114" s="921"/>
      <c r="EVQ114" s="921"/>
      <c r="EVR114" s="921"/>
      <c r="EVS114" s="921"/>
      <c r="EVT114" s="921"/>
      <c r="EVU114" s="921"/>
      <c r="EVV114" s="921"/>
      <c r="EVW114" s="921"/>
      <c r="EVX114" s="921"/>
      <c r="EVY114" s="921"/>
      <c r="EVZ114" s="921"/>
      <c r="EWA114" s="921"/>
      <c r="EWB114" s="921"/>
      <c r="EWC114" s="921"/>
      <c r="EWD114" s="921"/>
      <c r="EWE114" s="921"/>
      <c r="EWF114" s="921"/>
      <c r="EWG114" s="921"/>
      <c r="EWH114" s="921"/>
      <c r="EWI114" s="921"/>
      <c r="EWJ114" s="921"/>
      <c r="EWK114" s="921"/>
      <c r="EWL114" s="921"/>
      <c r="EWM114" s="921"/>
      <c r="EWN114" s="921"/>
      <c r="EWO114" s="921"/>
      <c r="EWP114" s="921"/>
      <c r="EWQ114" s="921"/>
      <c r="EWR114" s="921"/>
      <c r="EWS114" s="921"/>
      <c r="EWT114" s="921"/>
      <c r="EWU114" s="921"/>
      <c r="EWV114" s="921"/>
      <c r="EWW114" s="921"/>
      <c r="EWX114" s="921"/>
      <c r="EWY114" s="921"/>
      <c r="EWZ114" s="921"/>
      <c r="EXA114" s="921"/>
      <c r="EXB114" s="921"/>
      <c r="EXC114" s="921"/>
      <c r="EXD114" s="921"/>
      <c r="EXE114" s="921"/>
      <c r="EXF114" s="921"/>
      <c r="EXG114" s="921"/>
      <c r="EXH114" s="921"/>
      <c r="EXI114" s="921"/>
      <c r="EXJ114" s="921"/>
      <c r="EXK114" s="921"/>
      <c r="EXL114" s="921"/>
      <c r="EXM114" s="921"/>
      <c r="EXN114" s="921"/>
      <c r="EXO114" s="921"/>
      <c r="EXP114" s="921"/>
      <c r="EXQ114" s="921"/>
      <c r="EXR114" s="921"/>
      <c r="EXS114" s="921"/>
      <c r="EXT114" s="921"/>
      <c r="EXU114" s="921"/>
      <c r="EXV114" s="921"/>
      <c r="EXW114" s="921"/>
      <c r="EXX114" s="921"/>
      <c r="EXY114" s="921"/>
      <c r="EXZ114" s="921"/>
      <c r="EYA114" s="921"/>
      <c r="EYB114" s="921"/>
      <c r="EYC114" s="921"/>
      <c r="EYD114" s="921"/>
      <c r="EYE114" s="921"/>
      <c r="EYF114" s="921"/>
      <c r="EYG114" s="921"/>
      <c r="EYH114" s="921"/>
      <c r="EYI114" s="921"/>
      <c r="EYJ114" s="921"/>
      <c r="EYK114" s="921"/>
      <c r="EYL114" s="921"/>
      <c r="EYM114" s="921"/>
      <c r="EYN114" s="921"/>
      <c r="EYO114" s="921"/>
      <c r="EYP114" s="921"/>
      <c r="EYQ114" s="921"/>
      <c r="EYR114" s="921"/>
      <c r="EYS114" s="921"/>
      <c r="EYT114" s="921"/>
      <c r="EYU114" s="921"/>
      <c r="EYV114" s="921"/>
      <c r="EYW114" s="921"/>
      <c r="EYX114" s="921"/>
      <c r="EYY114" s="921"/>
      <c r="EYZ114" s="921"/>
      <c r="EZA114" s="921"/>
      <c r="EZB114" s="921"/>
      <c r="EZC114" s="921"/>
      <c r="EZD114" s="921"/>
      <c r="EZE114" s="921"/>
      <c r="EZF114" s="921"/>
      <c r="EZG114" s="921"/>
      <c r="EZH114" s="921"/>
      <c r="EZI114" s="921"/>
      <c r="EZJ114" s="921"/>
      <c r="EZK114" s="921"/>
      <c r="EZL114" s="921"/>
      <c r="EZM114" s="921"/>
      <c r="EZN114" s="921"/>
      <c r="EZO114" s="921"/>
      <c r="EZP114" s="921"/>
      <c r="EZQ114" s="921"/>
      <c r="EZR114" s="921"/>
      <c r="EZS114" s="921"/>
      <c r="EZT114" s="921"/>
      <c r="EZU114" s="921"/>
      <c r="EZV114" s="921"/>
      <c r="EZW114" s="921"/>
      <c r="EZX114" s="921"/>
      <c r="EZY114" s="921"/>
      <c r="EZZ114" s="921"/>
      <c r="FAA114" s="921"/>
      <c r="FAB114" s="921"/>
      <c r="FAC114" s="921"/>
      <c r="FAD114" s="921"/>
      <c r="FAE114" s="921"/>
      <c r="FAF114" s="921"/>
      <c r="FAG114" s="921"/>
      <c r="FAH114" s="921"/>
      <c r="FAI114" s="921"/>
      <c r="FAJ114" s="921"/>
      <c r="FAK114" s="921"/>
      <c r="FAL114" s="921"/>
      <c r="FAM114" s="921"/>
      <c r="FAN114" s="921"/>
      <c r="FAO114" s="921"/>
      <c r="FAP114" s="921"/>
      <c r="FAQ114" s="921"/>
      <c r="FAR114" s="921"/>
      <c r="FAS114" s="921"/>
      <c r="FAT114" s="921"/>
      <c r="FAU114" s="921"/>
      <c r="FAV114" s="921"/>
      <c r="FAW114" s="921"/>
      <c r="FAX114" s="921"/>
      <c r="FAY114" s="921"/>
      <c r="FAZ114" s="921"/>
      <c r="FBA114" s="921"/>
      <c r="FBB114" s="921"/>
      <c r="FBC114" s="921"/>
      <c r="FBD114" s="921"/>
      <c r="FBE114" s="921"/>
      <c r="FBF114" s="921"/>
      <c r="FBG114" s="921"/>
      <c r="FBH114" s="921"/>
      <c r="FBI114" s="921"/>
      <c r="FBJ114" s="921"/>
      <c r="FBK114" s="921"/>
      <c r="FBL114" s="921"/>
      <c r="FBM114" s="921"/>
      <c r="FBN114" s="921"/>
      <c r="FBO114" s="921"/>
      <c r="FBP114" s="921"/>
      <c r="FBQ114" s="921"/>
      <c r="FBR114" s="921"/>
      <c r="FBS114" s="921"/>
      <c r="FBT114" s="921"/>
      <c r="FBU114" s="921"/>
      <c r="FBV114" s="921"/>
      <c r="FBW114" s="921"/>
      <c r="FBX114" s="921"/>
      <c r="FBY114" s="921"/>
      <c r="FBZ114" s="921"/>
      <c r="FCA114" s="921"/>
      <c r="FCB114" s="921"/>
      <c r="FCC114" s="921"/>
      <c r="FCD114" s="921"/>
      <c r="FCE114" s="921"/>
      <c r="FCF114" s="921"/>
      <c r="FCG114" s="921"/>
      <c r="FCH114" s="921"/>
      <c r="FCI114" s="921"/>
      <c r="FCJ114" s="921"/>
      <c r="FCK114" s="921"/>
      <c r="FCL114" s="921"/>
      <c r="FCM114" s="921"/>
      <c r="FCN114" s="921"/>
      <c r="FCO114" s="921"/>
      <c r="FCP114" s="921"/>
      <c r="FCQ114" s="921"/>
      <c r="FCR114" s="921"/>
      <c r="FCS114" s="921"/>
      <c r="FCT114" s="921"/>
      <c r="FCU114" s="921"/>
      <c r="FCV114" s="921"/>
      <c r="FCW114" s="921"/>
      <c r="FCX114" s="921"/>
      <c r="FCY114" s="921"/>
      <c r="FCZ114" s="921"/>
      <c r="FDA114" s="921"/>
      <c r="FDB114" s="921"/>
      <c r="FDC114" s="921"/>
      <c r="FDD114" s="921"/>
      <c r="FDE114" s="921"/>
      <c r="FDF114" s="921"/>
      <c r="FDG114" s="921"/>
      <c r="FDH114" s="921"/>
      <c r="FDI114" s="921"/>
      <c r="FDJ114" s="921"/>
      <c r="FDK114" s="921"/>
      <c r="FDL114" s="921"/>
      <c r="FDM114" s="921"/>
      <c r="FDN114" s="921"/>
      <c r="FDO114" s="921"/>
      <c r="FDP114" s="921"/>
      <c r="FDQ114" s="921"/>
      <c r="FDR114" s="921"/>
      <c r="FDS114" s="921"/>
      <c r="FDT114" s="921"/>
      <c r="FDU114" s="921"/>
      <c r="FDV114" s="921"/>
      <c r="FDW114" s="921"/>
      <c r="FDX114" s="921"/>
      <c r="FDY114" s="921"/>
      <c r="FDZ114" s="921"/>
      <c r="FEA114" s="921"/>
      <c r="FEB114" s="921"/>
      <c r="FEC114" s="921"/>
      <c r="FED114" s="921"/>
      <c r="FEE114" s="921"/>
      <c r="FEF114" s="921"/>
      <c r="FEG114" s="921"/>
      <c r="FEH114" s="921"/>
      <c r="FEI114" s="921"/>
      <c r="FEJ114" s="921"/>
      <c r="FEK114" s="921"/>
      <c r="FEL114" s="921"/>
      <c r="FEM114" s="921"/>
      <c r="FEN114" s="921"/>
      <c r="FEO114" s="921"/>
      <c r="FEP114" s="921"/>
      <c r="FEQ114" s="921"/>
      <c r="FER114" s="921"/>
      <c r="FES114" s="921"/>
      <c r="FET114" s="921"/>
      <c r="FEU114" s="921"/>
      <c r="FEV114" s="921"/>
      <c r="FEW114" s="921"/>
      <c r="FEX114" s="921"/>
      <c r="FEY114" s="921"/>
      <c r="FEZ114" s="921"/>
      <c r="FFA114" s="921"/>
      <c r="FFB114" s="921"/>
      <c r="FFC114" s="921"/>
      <c r="FFD114" s="921"/>
      <c r="FFE114" s="921"/>
      <c r="FFF114" s="921"/>
      <c r="FFG114" s="921"/>
      <c r="FFH114" s="921"/>
      <c r="FFI114" s="921"/>
      <c r="FFJ114" s="921"/>
      <c r="FFK114" s="921"/>
      <c r="FFL114" s="921"/>
      <c r="FFM114" s="921"/>
      <c r="FFN114" s="921"/>
      <c r="FFO114" s="921"/>
      <c r="FFP114" s="921"/>
      <c r="FFQ114" s="921"/>
      <c r="FFR114" s="921"/>
      <c r="FFS114" s="921"/>
      <c r="FFT114" s="921"/>
      <c r="FFU114" s="921"/>
      <c r="FFV114" s="921"/>
      <c r="FFW114" s="921"/>
      <c r="FFX114" s="921"/>
      <c r="FFY114" s="921"/>
      <c r="FFZ114" s="921"/>
      <c r="FGA114" s="921"/>
      <c r="FGB114" s="921"/>
      <c r="FGC114" s="921"/>
      <c r="FGD114" s="921"/>
      <c r="FGE114" s="921"/>
      <c r="FGF114" s="921"/>
      <c r="FGG114" s="921"/>
      <c r="FGH114" s="921"/>
      <c r="FGI114" s="921"/>
      <c r="FGJ114" s="921"/>
      <c r="FGK114" s="921"/>
      <c r="FGL114" s="921"/>
      <c r="FGM114" s="921"/>
      <c r="FGN114" s="921"/>
      <c r="FGO114" s="921"/>
      <c r="FGP114" s="921"/>
      <c r="FGQ114" s="921"/>
      <c r="FGR114" s="921"/>
      <c r="FGS114" s="921"/>
      <c r="FGT114" s="921"/>
      <c r="FGU114" s="921"/>
      <c r="FGV114" s="921"/>
      <c r="FGW114" s="921"/>
      <c r="FGX114" s="921"/>
      <c r="FGY114" s="921"/>
      <c r="FGZ114" s="921"/>
      <c r="FHA114" s="921"/>
      <c r="FHB114" s="921"/>
      <c r="FHC114" s="921"/>
      <c r="FHD114" s="921"/>
      <c r="FHE114" s="921"/>
      <c r="FHF114" s="921"/>
      <c r="FHG114" s="921"/>
      <c r="FHH114" s="921"/>
      <c r="FHI114" s="921"/>
      <c r="FHJ114" s="921"/>
      <c r="FHK114" s="921"/>
      <c r="FHL114" s="921"/>
      <c r="FHM114" s="921"/>
      <c r="FHN114" s="921"/>
      <c r="FHO114" s="921"/>
      <c r="FHP114" s="921"/>
      <c r="FHQ114" s="921"/>
      <c r="FHR114" s="921"/>
      <c r="FHS114" s="921"/>
      <c r="FHT114" s="921"/>
      <c r="FHU114" s="921"/>
      <c r="FHV114" s="921"/>
      <c r="FHW114" s="921"/>
      <c r="FHX114" s="921"/>
      <c r="FHY114" s="921"/>
      <c r="FHZ114" s="921"/>
      <c r="FIA114" s="921"/>
      <c r="FIB114" s="921"/>
      <c r="FIC114" s="921"/>
      <c r="FID114" s="921"/>
      <c r="FIE114" s="921"/>
      <c r="FIF114" s="921"/>
      <c r="FIG114" s="921"/>
      <c r="FIH114" s="921"/>
      <c r="FII114" s="921"/>
      <c r="FIJ114" s="921"/>
      <c r="FIK114" s="921"/>
      <c r="FIL114" s="921"/>
      <c r="FIM114" s="921"/>
      <c r="FIN114" s="921"/>
      <c r="FIO114" s="921"/>
      <c r="FIP114" s="921"/>
      <c r="FIQ114" s="921"/>
      <c r="FIR114" s="921"/>
      <c r="FIS114" s="921"/>
      <c r="FIT114" s="921"/>
      <c r="FIU114" s="921"/>
      <c r="FIV114" s="921"/>
      <c r="FIW114" s="921"/>
      <c r="FIX114" s="921"/>
      <c r="FIY114" s="921"/>
      <c r="FIZ114" s="921"/>
      <c r="FJA114" s="921"/>
      <c r="FJB114" s="921"/>
      <c r="FJC114" s="921"/>
      <c r="FJD114" s="921"/>
      <c r="FJE114" s="921"/>
      <c r="FJF114" s="921"/>
      <c r="FJG114" s="921"/>
      <c r="FJH114" s="921"/>
      <c r="FJI114" s="921"/>
      <c r="FJJ114" s="921"/>
      <c r="FJK114" s="921"/>
      <c r="FJL114" s="921"/>
      <c r="FJM114" s="921"/>
      <c r="FJN114" s="921"/>
      <c r="FJO114" s="921"/>
      <c r="FJP114" s="921"/>
      <c r="FJQ114" s="921"/>
      <c r="FJR114" s="921"/>
      <c r="FJS114" s="921"/>
      <c r="FJT114" s="921"/>
      <c r="FJU114" s="921"/>
      <c r="FJV114" s="921"/>
      <c r="FJW114" s="921"/>
      <c r="FJX114" s="921"/>
      <c r="FJY114" s="921"/>
      <c r="FJZ114" s="921"/>
      <c r="FKA114" s="921"/>
      <c r="FKB114" s="921"/>
      <c r="FKC114" s="921"/>
      <c r="FKD114" s="921"/>
      <c r="FKE114" s="921"/>
      <c r="FKF114" s="921"/>
      <c r="FKG114" s="921"/>
      <c r="FKH114" s="921"/>
      <c r="FKI114" s="921"/>
      <c r="FKJ114" s="921"/>
      <c r="FKK114" s="921"/>
      <c r="FKL114" s="921"/>
      <c r="FKM114" s="921"/>
      <c r="FKN114" s="921"/>
      <c r="FKO114" s="921"/>
      <c r="FKP114" s="921"/>
      <c r="FKQ114" s="921"/>
      <c r="FKR114" s="921"/>
      <c r="FKS114" s="921"/>
      <c r="FKT114" s="921"/>
      <c r="FKU114" s="921"/>
      <c r="FKV114" s="921"/>
      <c r="FKW114" s="921"/>
      <c r="FKX114" s="921"/>
      <c r="FKY114" s="921"/>
      <c r="FKZ114" s="921"/>
      <c r="FLA114" s="921"/>
      <c r="FLB114" s="921"/>
      <c r="FLC114" s="921"/>
      <c r="FLD114" s="921"/>
      <c r="FLE114" s="921"/>
      <c r="FLF114" s="921"/>
      <c r="FLG114" s="921"/>
      <c r="FLH114" s="921"/>
      <c r="FLI114" s="921"/>
      <c r="FLJ114" s="921"/>
      <c r="FLK114" s="921"/>
      <c r="FLL114" s="921"/>
      <c r="FLM114" s="921"/>
      <c r="FLN114" s="921"/>
      <c r="FLO114" s="921"/>
      <c r="FLP114" s="921"/>
      <c r="FLQ114" s="921"/>
      <c r="FLR114" s="921"/>
      <c r="FLS114" s="921"/>
      <c r="FLT114" s="921"/>
      <c r="FLU114" s="921"/>
      <c r="FLV114" s="921"/>
      <c r="FLW114" s="921"/>
      <c r="FLX114" s="921"/>
      <c r="FLY114" s="921"/>
      <c r="FLZ114" s="921"/>
      <c r="FMA114" s="921"/>
      <c r="FMB114" s="921"/>
      <c r="FMC114" s="921"/>
      <c r="FMD114" s="921"/>
      <c r="FME114" s="921"/>
      <c r="FMF114" s="921"/>
      <c r="FMG114" s="921"/>
      <c r="FMH114" s="921"/>
      <c r="FMI114" s="921"/>
      <c r="FMJ114" s="921"/>
      <c r="FMK114" s="921"/>
      <c r="FML114" s="921"/>
      <c r="FMM114" s="921"/>
      <c r="FMN114" s="921"/>
      <c r="FMO114" s="921"/>
      <c r="FMP114" s="921"/>
      <c r="FMQ114" s="921"/>
      <c r="FMR114" s="921"/>
      <c r="FMS114" s="921"/>
      <c r="FMT114" s="921"/>
      <c r="FMU114" s="921"/>
      <c r="FMV114" s="921"/>
      <c r="FMW114" s="921"/>
      <c r="FMX114" s="921"/>
      <c r="FMY114" s="921"/>
      <c r="FMZ114" s="921"/>
      <c r="FNA114" s="921"/>
      <c r="FNB114" s="921"/>
      <c r="FNC114" s="921"/>
      <c r="FND114" s="921"/>
      <c r="FNE114" s="921"/>
      <c r="FNF114" s="921"/>
      <c r="FNG114" s="921"/>
      <c r="FNH114" s="921"/>
      <c r="FNI114" s="921"/>
      <c r="FNJ114" s="921"/>
      <c r="FNK114" s="921"/>
      <c r="FNL114" s="921"/>
      <c r="FNM114" s="921"/>
      <c r="FNN114" s="921"/>
      <c r="FNO114" s="921"/>
      <c r="FNP114" s="921"/>
      <c r="FNQ114" s="921"/>
      <c r="FNR114" s="921"/>
      <c r="FNS114" s="921"/>
      <c r="FNT114" s="921"/>
      <c r="FNU114" s="921"/>
      <c r="FNV114" s="921"/>
      <c r="FNW114" s="921"/>
      <c r="FNX114" s="921"/>
      <c r="FNY114" s="921"/>
      <c r="FNZ114" s="921"/>
      <c r="FOA114" s="921"/>
      <c r="FOB114" s="921"/>
      <c r="FOC114" s="921"/>
      <c r="FOD114" s="921"/>
      <c r="FOE114" s="921"/>
      <c r="FOF114" s="921"/>
      <c r="FOG114" s="921"/>
      <c r="FOH114" s="921"/>
      <c r="FOI114" s="921"/>
      <c r="FOJ114" s="921"/>
      <c r="FOK114" s="921"/>
      <c r="FOL114" s="921"/>
      <c r="FOM114" s="921"/>
      <c r="FON114" s="921"/>
      <c r="FOO114" s="921"/>
      <c r="FOP114" s="921"/>
      <c r="FOQ114" s="921"/>
      <c r="FOR114" s="921"/>
      <c r="FOS114" s="921"/>
      <c r="FOT114" s="921"/>
      <c r="FOU114" s="921"/>
      <c r="FOV114" s="921"/>
      <c r="FOW114" s="921"/>
      <c r="FOX114" s="921"/>
      <c r="FOY114" s="921"/>
      <c r="FOZ114" s="921"/>
      <c r="FPA114" s="921"/>
      <c r="FPB114" s="921"/>
      <c r="FPC114" s="921"/>
      <c r="FPD114" s="921"/>
      <c r="FPE114" s="921"/>
      <c r="FPF114" s="921"/>
      <c r="FPG114" s="921"/>
      <c r="FPH114" s="921"/>
      <c r="FPI114" s="921"/>
      <c r="FPJ114" s="921"/>
      <c r="FPK114" s="921"/>
      <c r="FPL114" s="921"/>
      <c r="FPM114" s="921"/>
      <c r="FPN114" s="921"/>
      <c r="FPO114" s="921"/>
      <c r="FPP114" s="921"/>
      <c r="FPQ114" s="921"/>
      <c r="FPR114" s="921"/>
      <c r="FPS114" s="921"/>
      <c r="FPT114" s="921"/>
      <c r="FPU114" s="921"/>
      <c r="FPV114" s="921"/>
      <c r="FPW114" s="921"/>
      <c r="FPX114" s="921"/>
      <c r="FPY114" s="921"/>
      <c r="FPZ114" s="921"/>
      <c r="FQA114" s="921"/>
      <c r="FQB114" s="921"/>
      <c r="FQC114" s="921"/>
      <c r="FQD114" s="921"/>
      <c r="FQE114" s="921"/>
      <c r="FQF114" s="921"/>
      <c r="FQG114" s="921"/>
      <c r="FQH114" s="921"/>
      <c r="FQI114" s="921"/>
      <c r="FQJ114" s="921"/>
      <c r="FQK114" s="921"/>
      <c r="FQL114" s="921"/>
      <c r="FQM114" s="921"/>
      <c r="FQN114" s="921"/>
      <c r="FQO114" s="921"/>
      <c r="FQP114" s="921"/>
      <c r="FQQ114" s="921"/>
      <c r="FQR114" s="921"/>
      <c r="FQS114" s="921"/>
      <c r="FQT114" s="921"/>
      <c r="FQU114" s="921"/>
      <c r="FQV114" s="921"/>
      <c r="FQW114" s="921"/>
      <c r="FQX114" s="921"/>
      <c r="FQY114" s="921"/>
      <c r="FQZ114" s="921"/>
      <c r="FRA114" s="921"/>
      <c r="FRB114" s="921"/>
      <c r="FRC114" s="921"/>
      <c r="FRD114" s="921"/>
      <c r="FRE114" s="921"/>
      <c r="FRF114" s="921"/>
      <c r="FRG114" s="921"/>
      <c r="FRH114" s="921"/>
      <c r="FRI114" s="921"/>
      <c r="FRJ114" s="921"/>
      <c r="FRK114" s="921"/>
      <c r="FRL114" s="921"/>
      <c r="FRM114" s="921"/>
      <c r="FRN114" s="921"/>
      <c r="FRO114" s="921"/>
      <c r="FRP114" s="921"/>
      <c r="FRQ114" s="921"/>
      <c r="FRR114" s="921"/>
      <c r="FRS114" s="921"/>
      <c r="FRT114" s="921"/>
      <c r="FRU114" s="921"/>
      <c r="FRV114" s="921"/>
      <c r="FRW114" s="921"/>
      <c r="FRX114" s="921"/>
      <c r="FRY114" s="921"/>
      <c r="FRZ114" s="921"/>
      <c r="FSA114" s="921"/>
      <c r="FSB114" s="921"/>
      <c r="FSC114" s="921"/>
      <c r="FSD114" s="921"/>
      <c r="FSE114" s="921"/>
      <c r="FSF114" s="921"/>
      <c r="FSG114" s="921"/>
      <c r="FSH114" s="921"/>
      <c r="FSI114" s="921"/>
      <c r="FSJ114" s="921"/>
      <c r="FSK114" s="921"/>
      <c r="FSL114" s="921"/>
      <c r="FSM114" s="921"/>
      <c r="FSN114" s="921"/>
      <c r="FSO114" s="921"/>
      <c r="FSP114" s="921"/>
      <c r="FSQ114" s="921"/>
      <c r="FSR114" s="921"/>
      <c r="FSS114" s="921"/>
      <c r="FST114" s="921"/>
      <c r="FSU114" s="921"/>
      <c r="FSV114" s="921"/>
      <c r="FSW114" s="921"/>
      <c r="FSX114" s="921"/>
      <c r="FSY114" s="921"/>
      <c r="FSZ114" s="921"/>
      <c r="FTA114" s="921"/>
      <c r="FTB114" s="921"/>
      <c r="FTC114" s="921"/>
      <c r="FTD114" s="921"/>
      <c r="FTE114" s="921"/>
      <c r="FTF114" s="921"/>
      <c r="FTG114" s="921"/>
      <c r="FTH114" s="921"/>
      <c r="FTI114" s="921"/>
      <c r="FTJ114" s="921"/>
      <c r="FTK114" s="921"/>
      <c r="FTL114" s="921"/>
      <c r="FTM114" s="921"/>
      <c r="FTN114" s="921"/>
      <c r="FTO114" s="921"/>
      <c r="FTP114" s="921"/>
      <c r="FTQ114" s="921"/>
      <c r="FTR114" s="921"/>
      <c r="FTS114" s="921"/>
      <c r="FTT114" s="921"/>
      <c r="FTU114" s="921"/>
      <c r="FTV114" s="921"/>
      <c r="FTW114" s="921"/>
      <c r="FTX114" s="921"/>
      <c r="FTY114" s="921"/>
      <c r="FTZ114" s="921"/>
      <c r="FUA114" s="921"/>
      <c r="FUB114" s="921"/>
      <c r="FUC114" s="921"/>
      <c r="FUD114" s="921"/>
      <c r="FUE114" s="921"/>
      <c r="FUF114" s="921"/>
      <c r="FUG114" s="921"/>
      <c r="FUH114" s="921"/>
      <c r="FUI114" s="921"/>
      <c r="FUJ114" s="921"/>
      <c r="FUK114" s="921"/>
      <c r="FUL114" s="921"/>
      <c r="FUM114" s="921"/>
      <c r="FUN114" s="921"/>
      <c r="FUO114" s="921"/>
      <c r="FUP114" s="921"/>
      <c r="FUQ114" s="921"/>
      <c r="FUR114" s="921"/>
      <c r="FUS114" s="921"/>
      <c r="FUT114" s="921"/>
      <c r="FUU114" s="921"/>
      <c r="FUV114" s="921"/>
      <c r="FUW114" s="921"/>
      <c r="FUX114" s="921"/>
      <c r="FUY114" s="921"/>
      <c r="FUZ114" s="921"/>
      <c r="FVA114" s="921"/>
      <c r="FVB114" s="921"/>
      <c r="FVC114" s="921"/>
      <c r="FVD114" s="921"/>
      <c r="FVE114" s="921"/>
      <c r="FVF114" s="921"/>
      <c r="FVG114" s="921"/>
      <c r="FVH114" s="921"/>
      <c r="FVI114" s="921"/>
      <c r="FVJ114" s="921"/>
      <c r="FVK114" s="921"/>
      <c r="FVL114" s="921"/>
      <c r="FVM114" s="921"/>
      <c r="FVN114" s="921"/>
      <c r="FVO114" s="921"/>
      <c r="FVP114" s="921"/>
      <c r="FVQ114" s="921"/>
      <c r="FVR114" s="921"/>
      <c r="FVS114" s="921"/>
      <c r="FVT114" s="921"/>
      <c r="FVU114" s="921"/>
      <c r="FVV114" s="921"/>
      <c r="FVW114" s="921"/>
      <c r="FVX114" s="921"/>
      <c r="FVY114" s="921"/>
      <c r="FVZ114" s="921"/>
      <c r="FWA114" s="921"/>
      <c r="FWB114" s="921"/>
      <c r="FWC114" s="921"/>
      <c r="FWD114" s="921"/>
      <c r="FWE114" s="921"/>
      <c r="FWF114" s="921"/>
      <c r="FWG114" s="921"/>
      <c r="FWH114" s="921"/>
      <c r="FWI114" s="921"/>
      <c r="FWJ114" s="921"/>
      <c r="FWK114" s="921"/>
      <c r="FWL114" s="921"/>
      <c r="FWM114" s="921"/>
      <c r="FWN114" s="921"/>
      <c r="FWO114" s="921"/>
      <c r="FWP114" s="921"/>
      <c r="FWQ114" s="921"/>
      <c r="FWR114" s="921"/>
      <c r="FWS114" s="921"/>
      <c r="FWT114" s="921"/>
      <c r="FWU114" s="921"/>
      <c r="FWV114" s="921"/>
      <c r="FWW114" s="921"/>
      <c r="FWX114" s="921"/>
      <c r="FWY114" s="921"/>
      <c r="FWZ114" s="921"/>
      <c r="FXA114" s="921"/>
      <c r="FXB114" s="921"/>
      <c r="FXC114" s="921"/>
      <c r="FXD114" s="921"/>
      <c r="FXE114" s="921"/>
      <c r="FXF114" s="921"/>
      <c r="FXG114" s="921"/>
      <c r="FXH114" s="921"/>
      <c r="FXI114" s="921"/>
      <c r="FXJ114" s="921"/>
      <c r="FXK114" s="921"/>
      <c r="FXL114" s="921"/>
      <c r="FXM114" s="921"/>
      <c r="FXN114" s="921"/>
      <c r="FXO114" s="921"/>
      <c r="FXP114" s="921"/>
      <c r="FXQ114" s="921"/>
      <c r="FXR114" s="921"/>
      <c r="FXS114" s="921"/>
      <c r="FXT114" s="921"/>
      <c r="FXU114" s="921"/>
      <c r="FXV114" s="921"/>
      <c r="FXW114" s="921"/>
      <c r="FXX114" s="921"/>
      <c r="FXY114" s="921"/>
      <c r="FXZ114" s="921"/>
      <c r="FYA114" s="921"/>
      <c r="FYB114" s="921"/>
      <c r="FYC114" s="921"/>
      <c r="FYD114" s="921"/>
      <c r="FYE114" s="921"/>
      <c r="FYF114" s="921"/>
      <c r="FYG114" s="921"/>
      <c r="FYH114" s="921"/>
      <c r="FYI114" s="921"/>
      <c r="FYJ114" s="921"/>
      <c r="FYK114" s="921"/>
      <c r="FYL114" s="921"/>
      <c r="FYM114" s="921"/>
      <c r="FYN114" s="921"/>
      <c r="FYO114" s="921"/>
      <c r="FYP114" s="921"/>
      <c r="FYQ114" s="921"/>
      <c r="FYR114" s="921"/>
      <c r="FYS114" s="921"/>
      <c r="FYT114" s="921"/>
      <c r="FYU114" s="921"/>
      <c r="FYV114" s="921"/>
      <c r="FYW114" s="921"/>
      <c r="FYX114" s="921"/>
      <c r="FYY114" s="921"/>
      <c r="FYZ114" s="921"/>
      <c r="FZA114" s="921"/>
      <c r="FZB114" s="921"/>
      <c r="FZC114" s="921"/>
      <c r="FZD114" s="921"/>
      <c r="FZE114" s="921"/>
      <c r="FZF114" s="921"/>
      <c r="FZG114" s="921"/>
      <c r="FZH114" s="921"/>
      <c r="FZI114" s="921"/>
      <c r="FZJ114" s="921"/>
      <c r="FZK114" s="921"/>
      <c r="FZL114" s="921"/>
      <c r="FZM114" s="921"/>
      <c r="FZN114" s="921"/>
      <c r="FZO114" s="921"/>
      <c r="FZP114" s="921"/>
      <c r="FZQ114" s="921"/>
      <c r="FZR114" s="921"/>
      <c r="FZS114" s="921"/>
      <c r="FZT114" s="921"/>
      <c r="FZU114" s="921"/>
      <c r="FZV114" s="921"/>
      <c r="FZW114" s="921"/>
      <c r="FZX114" s="921"/>
      <c r="FZY114" s="921"/>
      <c r="FZZ114" s="921"/>
      <c r="GAA114" s="921"/>
      <c r="GAB114" s="921"/>
      <c r="GAC114" s="921"/>
      <c r="GAD114" s="921"/>
      <c r="GAE114" s="921"/>
      <c r="GAF114" s="921"/>
      <c r="GAG114" s="921"/>
      <c r="GAH114" s="921"/>
      <c r="GAI114" s="921"/>
      <c r="GAJ114" s="921"/>
      <c r="GAK114" s="921"/>
      <c r="GAL114" s="921"/>
      <c r="GAM114" s="921"/>
      <c r="GAN114" s="921"/>
      <c r="GAO114" s="921"/>
      <c r="GAP114" s="921"/>
      <c r="GAQ114" s="921"/>
      <c r="GAR114" s="921"/>
      <c r="GAS114" s="921"/>
      <c r="GAT114" s="921"/>
      <c r="GAU114" s="921"/>
      <c r="GAV114" s="921"/>
      <c r="GAW114" s="921"/>
      <c r="GAX114" s="921"/>
      <c r="GAY114" s="921"/>
      <c r="GAZ114" s="921"/>
      <c r="GBA114" s="921"/>
      <c r="GBB114" s="921"/>
      <c r="GBC114" s="921"/>
      <c r="GBD114" s="921"/>
      <c r="GBE114" s="921"/>
      <c r="GBF114" s="921"/>
      <c r="GBG114" s="921"/>
      <c r="GBH114" s="921"/>
      <c r="GBI114" s="921"/>
      <c r="GBJ114" s="921"/>
      <c r="GBK114" s="921"/>
      <c r="GBL114" s="921"/>
      <c r="GBM114" s="921"/>
      <c r="GBN114" s="921"/>
      <c r="GBO114" s="921"/>
      <c r="GBP114" s="921"/>
      <c r="GBQ114" s="921"/>
      <c r="GBR114" s="921"/>
      <c r="GBS114" s="921"/>
      <c r="GBT114" s="921"/>
      <c r="GBU114" s="921"/>
      <c r="GBV114" s="921"/>
      <c r="GBW114" s="921"/>
      <c r="GBX114" s="921"/>
      <c r="GBY114" s="921"/>
      <c r="GBZ114" s="921"/>
      <c r="GCA114" s="921"/>
      <c r="GCB114" s="921"/>
      <c r="GCC114" s="921"/>
      <c r="GCD114" s="921"/>
      <c r="GCE114" s="921"/>
      <c r="GCF114" s="921"/>
      <c r="GCG114" s="921"/>
      <c r="GCH114" s="921"/>
      <c r="GCI114" s="921"/>
      <c r="GCJ114" s="921"/>
      <c r="GCK114" s="921"/>
      <c r="GCL114" s="921"/>
      <c r="GCM114" s="921"/>
      <c r="GCN114" s="921"/>
      <c r="GCO114" s="921"/>
      <c r="GCP114" s="921"/>
      <c r="GCQ114" s="921"/>
      <c r="GCR114" s="921"/>
      <c r="GCS114" s="921"/>
      <c r="GCT114" s="921"/>
      <c r="GCU114" s="921"/>
      <c r="GCV114" s="921"/>
      <c r="GCW114" s="921"/>
      <c r="GCX114" s="921"/>
      <c r="GCY114" s="921"/>
      <c r="GCZ114" s="921"/>
      <c r="GDA114" s="921"/>
      <c r="GDB114" s="921"/>
      <c r="GDC114" s="921"/>
      <c r="GDD114" s="921"/>
      <c r="GDE114" s="921"/>
      <c r="GDF114" s="921"/>
      <c r="GDG114" s="921"/>
      <c r="GDH114" s="921"/>
      <c r="GDI114" s="921"/>
      <c r="GDJ114" s="921"/>
      <c r="GDK114" s="921"/>
      <c r="GDL114" s="921"/>
      <c r="GDM114" s="921"/>
      <c r="GDN114" s="921"/>
      <c r="GDO114" s="921"/>
      <c r="GDP114" s="921"/>
      <c r="GDQ114" s="921"/>
      <c r="GDR114" s="921"/>
      <c r="GDS114" s="921"/>
      <c r="GDT114" s="921"/>
      <c r="GDU114" s="921"/>
      <c r="GDV114" s="921"/>
      <c r="GDW114" s="921"/>
      <c r="GDX114" s="921"/>
      <c r="GDY114" s="921"/>
      <c r="GDZ114" s="921"/>
      <c r="GEA114" s="921"/>
      <c r="GEB114" s="921"/>
      <c r="GEC114" s="921"/>
      <c r="GED114" s="921"/>
      <c r="GEE114" s="921"/>
      <c r="GEF114" s="921"/>
      <c r="GEG114" s="921"/>
      <c r="GEH114" s="921"/>
      <c r="GEI114" s="921"/>
      <c r="GEJ114" s="921"/>
      <c r="GEK114" s="921"/>
      <c r="GEL114" s="921"/>
      <c r="GEM114" s="921"/>
      <c r="GEN114" s="921"/>
      <c r="GEO114" s="921"/>
      <c r="GEP114" s="921"/>
      <c r="GEQ114" s="921"/>
      <c r="GER114" s="921"/>
      <c r="GES114" s="921"/>
      <c r="GET114" s="921"/>
      <c r="GEU114" s="921"/>
      <c r="GEV114" s="921"/>
      <c r="GEW114" s="921"/>
      <c r="GEX114" s="921"/>
      <c r="GEY114" s="921"/>
      <c r="GEZ114" s="921"/>
      <c r="GFA114" s="921"/>
      <c r="GFB114" s="921"/>
      <c r="GFC114" s="921"/>
      <c r="GFD114" s="921"/>
      <c r="GFE114" s="921"/>
      <c r="GFF114" s="921"/>
      <c r="GFG114" s="921"/>
      <c r="GFH114" s="921"/>
      <c r="GFI114" s="921"/>
      <c r="GFJ114" s="921"/>
      <c r="GFK114" s="921"/>
      <c r="GFL114" s="921"/>
      <c r="GFM114" s="921"/>
      <c r="GFN114" s="921"/>
      <c r="GFO114" s="921"/>
      <c r="GFP114" s="921"/>
      <c r="GFQ114" s="921"/>
      <c r="GFR114" s="921"/>
      <c r="GFS114" s="921"/>
      <c r="GFT114" s="921"/>
      <c r="GFU114" s="921"/>
      <c r="GFV114" s="921"/>
      <c r="GFW114" s="921"/>
      <c r="GFX114" s="921"/>
      <c r="GFY114" s="921"/>
      <c r="GFZ114" s="921"/>
      <c r="GGA114" s="921"/>
      <c r="GGB114" s="921"/>
      <c r="GGC114" s="921"/>
      <c r="GGD114" s="921"/>
      <c r="GGE114" s="921"/>
      <c r="GGF114" s="921"/>
      <c r="GGG114" s="921"/>
      <c r="GGH114" s="921"/>
      <c r="GGI114" s="921"/>
      <c r="GGJ114" s="921"/>
      <c r="GGK114" s="921"/>
      <c r="GGL114" s="921"/>
      <c r="GGM114" s="921"/>
      <c r="GGN114" s="921"/>
      <c r="GGO114" s="921"/>
      <c r="GGP114" s="921"/>
      <c r="GGQ114" s="921"/>
      <c r="GGR114" s="921"/>
      <c r="GGS114" s="921"/>
      <c r="GGT114" s="921"/>
      <c r="GGU114" s="921"/>
      <c r="GGV114" s="921"/>
      <c r="GGW114" s="921"/>
      <c r="GGX114" s="921"/>
      <c r="GGY114" s="921"/>
      <c r="GGZ114" s="921"/>
      <c r="GHA114" s="921"/>
      <c r="GHB114" s="921"/>
      <c r="GHC114" s="921"/>
      <c r="GHD114" s="921"/>
      <c r="GHE114" s="921"/>
      <c r="GHF114" s="921"/>
      <c r="GHG114" s="921"/>
      <c r="GHH114" s="921"/>
      <c r="GHI114" s="921"/>
      <c r="GHJ114" s="921"/>
      <c r="GHK114" s="921"/>
      <c r="GHL114" s="921"/>
      <c r="GHM114" s="921"/>
      <c r="GHN114" s="921"/>
      <c r="GHO114" s="921"/>
      <c r="GHP114" s="921"/>
      <c r="GHQ114" s="921"/>
      <c r="GHR114" s="921"/>
      <c r="GHS114" s="921"/>
      <c r="GHT114" s="921"/>
      <c r="GHU114" s="921"/>
      <c r="GHV114" s="921"/>
      <c r="GHW114" s="921"/>
      <c r="GHX114" s="921"/>
      <c r="GHY114" s="921"/>
      <c r="GHZ114" s="921"/>
      <c r="GIA114" s="921"/>
      <c r="GIB114" s="921"/>
      <c r="GIC114" s="921"/>
      <c r="GID114" s="921"/>
      <c r="GIE114" s="921"/>
      <c r="GIF114" s="921"/>
      <c r="GIG114" s="921"/>
      <c r="GIH114" s="921"/>
      <c r="GII114" s="921"/>
      <c r="GIJ114" s="921"/>
      <c r="GIK114" s="921"/>
      <c r="GIL114" s="921"/>
      <c r="GIM114" s="921"/>
      <c r="GIN114" s="921"/>
      <c r="GIO114" s="921"/>
      <c r="GIP114" s="921"/>
      <c r="GIQ114" s="921"/>
      <c r="GIR114" s="921"/>
      <c r="GIS114" s="921"/>
      <c r="GIT114" s="921"/>
      <c r="GIU114" s="921"/>
      <c r="GIV114" s="921"/>
      <c r="GIW114" s="921"/>
      <c r="GIX114" s="921"/>
      <c r="GIY114" s="921"/>
      <c r="GIZ114" s="921"/>
      <c r="GJA114" s="921"/>
      <c r="GJB114" s="921"/>
      <c r="GJC114" s="921"/>
      <c r="GJD114" s="921"/>
      <c r="GJE114" s="921"/>
      <c r="GJF114" s="921"/>
      <c r="GJG114" s="921"/>
      <c r="GJH114" s="921"/>
      <c r="GJI114" s="921"/>
      <c r="GJJ114" s="921"/>
      <c r="GJK114" s="921"/>
      <c r="GJL114" s="921"/>
      <c r="GJM114" s="921"/>
      <c r="GJN114" s="921"/>
      <c r="GJO114" s="921"/>
      <c r="GJP114" s="921"/>
      <c r="GJQ114" s="921"/>
      <c r="GJR114" s="921"/>
      <c r="GJS114" s="921"/>
      <c r="GJT114" s="921"/>
      <c r="GJU114" s="921"/>
      <c r="GJV114" s="921"/>
      <c r="GJW114" s="921"/>
      <c r="GJX114" s="921"/>
      <c r="GJY114" s="921"/>
      <c r="GJZ114" s="921"/>
      <c r="GKA114" s="921"/>
      <c r="GKB114" s="921"/>
      <c r="GKC114" s="921"/>
      <c r="GKD114" s="921"/>
      <c r="GKE114" s="921"/>
      <c r="GKF114" s="921"/>
      <c r="GKG114" s="921"/>
      <c r="GKH114" s="921"/>
      <c r="GKI114" s="921"/>
      <c r="GKJ114" s="921"/>
      <c r="GKK114" s="921"/>
      <c r="GKL114" s="921"/>
      <c r="GKM114" s="921"/>
      <c r="GKN114" s="921"/>
      <c r="GKO114" s="921"/>
      <c r="GKP114" s="921"/>
      <c r="GKQ114" s="921"/>
      <c r="GKR114" s="921"/>
      <c r="GKS114" s="921"/>
      <c r="GKT114" s="921"/>
      <c r="GKU114" s="921"/>
      <c r="GKV114" s="921"/>
      <c r="GKW114" s="921"/>
      <c r="GKX114" s="921"/>
      <c r="GKY114" s="921"/>
      <c r="GKZ114" s="921"/>
      <c r="GLA114" s="921"/>
      <c r="GLB114" s="921"/>
      <c r="GLC114" s="921"/>
      <c r="GLD114" s="921"/>
      <c r="GLE114" s="921"/>
      <c r="GLF114" s="921"/>
      <c r="GLG114" s="921"/>
      <c r="GLH114" s="921"/>
      <c r="GLI114" s="921"/>
      <c r="GLJ114" s="921"/>
      <c r="GLK114" s="921"/>
      <c r="GLL114" s="921"/>
      <c r="GLM114" s="921"/>
      <c r="GLN114" s="921"/>
      <c r="GLO114" s="921"/>
      <c r="GLP114" s="921"/>
      <c r="GLQ114" s="921"/>
      <c r="GLR114" s="921"/>
      <c r="GLS114" s="921"/>
      <c r="GLT114" s="921"/>
      <c r="GLU114" s="921"/>
      <c r="GLV114" s="921"/>
      <c r="GLW114" s="921"/>
      <c r="GLX114" s="921"/>
      <c r="GLY114" s="921"/>
      <c r="GLZ114" s="921"/>
      <c r="GMA114" s="921"/>
      <c r="GMB114" s="921"/>
      <c r="GMC114" s="921"/>
      <c r="GMD114" s="921"/>
      <c r="GME114" s="921"/>
      <c r="GMF114" s="921"/>
      <c r="GMG114" s="921"/>
      <c r="GMH114" s="921"/>
      <c r="GMI114" s="921"/>
      <c r="GMJ114" s="921"/>
      <c r="GMK114" s="921"/>
      <c r="GML114" s="921"/>
      <c r="GMM114" s="921"/>
      <c r="GMN114" s="921"/>
      <c r="GMO114" s="921"/>
      <c r="GMP114" s="921"/>
      <c r="GMQ114" s="921"/>
      <c r="GMR114" s="921"/>
      <c r="GMS114" s="921"/>
      <c r="GMT114" s="921"/>
      <c r="GMU114" s="921"/>
      <c r="GMV114" s="921"/>
      <c r="GMW114" s="921"/>
      <c r="GMX114" s="921"/>
      <c r="GMY114" s="921"/>
      <c r="GMZ114" s="921"/>
      <c r="GNA114" s="921"/>
      <c r="GNB114" s="921"/>
      <c r="GNC114" s="921"/>
      <c r="GND114" s="921"/>
      <c r="GNE114" s="921"/>
      <c r="GNF114" s="921"/>
      <c r="GNG114" s="921"/>
      <c r="GNH114" s="921"/>
      <c r="GNI114" s="921"/>
      <c r="GNJ114" s="921"/>
      <c r="GNK114" s="921"/>
      <c r="GNL114" s="921"/>
      <c r="GNM114" s="921"/>
      <c r="GNN114" s="921"/>
      <c r="GNO114" s="921"/>
      <c r="GNP114" s="921"/>
      <c r="GNQ114" s="921"/>
      <c r="GNR114" s="921"/>
      <c r="GNS114" s="921"/>
      <c r="GNT114" s="921"/>
      <c r="GNU114" s="921"/>
      <c r="GNV114" s="921"/>
      <c r="GNW114" s="921"/>
      <c r="GNX114" s="921"/>
      <c r="GNY114" s="921"/>
      <c r="GNZ114" s="921"/>
      <c r="GOA114" s="921"/>
      <c r="GOB114" s="921"/>
      <c r="GOC114" s="921"/>
      <c r="GOD114" s="921"/>
      <c r="GOE114" s="921"/>
      <c r="GOF114" s="921"/>
      <c r="GOG114" s="921"/>
      <c r="GOH114" s="921"/>
      <c r="GOI114" s="921"/>
      <c r="GOJ114" s="921"/>
      <c r="GOK114" s="921"/>
      <c r="GOL114" s="921"/>
      <c r="GOM114" s="921"/>
      <c r="GON114" s="921"/>
      <c r="GOO114" s="921"/>
      <c r="GOP114" s="921"/>
      <c r="GOQ114" s="921"/>
      <c r="GOR114" s="921"/>
      <c r="GOS114" s="921"/>
      <c r="GOT114" s="921"/>
      <c r="GOU114" s="921"/>
      <c r="GOV114" s="921"/>
      <c r="GOW114" s="921"/>
      <c r="GOX114" s="921"/>
      <c r="GOY114" s="921"/>
      <c r="GOZ114" s="921"/>
      <c r="GPA114" s="921"/>
      <c r="GPB114" s="921"/>
      <c r="GPC114" s="921"/>
      <c r="GPD114" s="921"/>
      <c r="GPE114" s="921"/>
      <c r="GPF114" s="921"/>
      <c r="GPG114" s="921"/>
      <c r="GPH114" s="921"/>
      <c r="GPI114" s="921"/>
      <c r="GPJ114" s="921"/>
      <c r="GPK114" s="921"/>
      <c r="GPL114" s="921"/>
      <c r="GPM114" s="921"/>
      <c r="GPN114" s="921"/>
      <c r="GPO114" s="921"/>
      <c r="GPP114" s="921"/>
      <c r="GPQ114" s="921"/>
      <c r="GPR114" s="921"/>
      <c r="GPS114" s="921"/>
      <c r="GPT114" s="921"/>
      <c r="GPU114" s="921"/>
      <c r="GPV114" s="921"/>
      <c r="GPW114" s="921"/>
      <c r="GPX114" s="921"/>
      <c r="GPY114" s="921"/>
      <c r="GPZ114" s="921"/>
      <c r="GQA114" s="921"/>
      <c r="GQB114" s="921"/>
      <c r="GQC114" s="921"/>
      <c r="GQD114" s="921"/>
      <c r="GQE114" s="921"/>
      <c r="GQF114" s="921"/>
      <c r="GQG114" s="921"/>
      <c r="GQH114" s="921"/>
      <c r="GQI114" s="921"/>
      <c r="GQJ114" s="921"/>
      <c r="GQK114" s="921"/>
      <c r="GQL114" s="921"/>
      <c r="GQM114" s="921"/>
      <c r="GQN114" s="921"/>
      <c r="GQO114" s="921"/>
      <c r="GQP114" s="921"/>
      <c r="GQQ114" s="921"/>
      <c r="GQR114" s="921"/>
      <c r="GQS114" s="921"/>
      <c r="GQT114" s="921"/>
      <c r="GQU114" s="921"/>
      <c r="GQV114" s="921"/>
      <c r="GQW114" s="921"/>
      <c r="GQX114" s="921"/>
      <c r="GQY114" s="921"/>
      <c r="GQZ114" s="921"/>
      <c r="GRA114" s="921"/>
      <c r="GRB114" s="921"/>
      <c r="GRC114" s="921"/>
      <c r="GRD114" s="921"/>
      <c r="GRE114" s="921"/>
      <c r="GRF114" s="921"/>
      <c r="GRG114" s="921"/>
      <c r="GRH114" s="921"/>
      <c r="GRI114" s="921"/>
      <c r="GRJ114" s="921"/>
      <c r="GRK114" s="921"/>
      <c r="GRL114" s="921"/>
      <c r="GRM114" s="921"/>
      <c r="GRN114" s="921"/>
      <c r="GRO114" s="921"/>
      <c r="GRP114" s="921"/>
      <c r="GRQ114" s="921"/>
      <c r="GRR114" s="921"/>
      <c r="GRS114" s="921"/>
      <c r="GRT114" s="921"/>
      <c r="GRU114" s="921"/>
      <c r="GRV114" s="921"/>
      <c r="GRW114" s="921"/>
      <c r="GRX114" s="921"/>
      <c r="GRY114" s="921"/>
      <c r="GRZ114" s="921"/>
      <c r="GSA114" s="921"/>
      <c r="GSB114" s="921"/>
      <c r="GSC114" s="921"/>
      <c r="GSD114" s="921"/>
      <c r="GSE114" s="921"/>
      <c r="GSF114" s="921"/>
      <c r="GSG114" s="921"/>
      <c r="GSH114" s="921"/>
      <c r="GSI114" s="921"/>
      <c r="GSJ114" s="921"/>
      <c r="GSK114" s="921"/>
      <c r="GSL114" s="921"/>
      <c r="GSM114" s="921"/>
      <c r="GSN114" s="921"/>
      <c r="GSO114" s="921"/>
      <c r="GSP114" s="921"/>
      <c r="GSQ114" s="921"/>
      <c r="GSR114" s="921"/>
      <c r="GSS114" s="921"/>
      <c r="GST114" s="921"/>
      <c r="GSU114" s="921"/>
      <c r="GSV114" s="921"/>
      <c r="GSW114" s="921"/>
      <c r="GSX114" s="921"/>
      <c r="GSY114" s="921"/>
      <c r="GSZ114" s="921"/>
      <c r="GTA114" s="921"/>
      <c r="GTB114" s="921"/>
      <c r="GTC114" s="921"/>
      <c r="GTD114" s="921"/>
      <c r="GTE114" s="921"/>
      <c r="GTF114" s="921"/>
      <c r="GTG114" s="921"/>
      <c r="GTH114" s="921"/>
      <c r="GTI114" s="921"/>
      <c r="GTJ114" s="921"/>
      <c r="GTK114" s="921"/>
      <c r="GTL114" s="921"/>
      <c r="GTM114" s="921"/>
      <c r="GTN114" s="921"/>
      <c r="GTO114" s="921"/>
      <c r="GTP114" s="921"/>
      <c r="GTQ114" s="921"/>
      <c r="GTR114" s="921"/>
      <c r="GTS114" s="921"/>
      <c r="GTT114" s="921"/>
      <c r="GTU114" s="921"/>
      <c r="GTV114" s="921"/>
      <c r="GTW114" s="921"/>
      <c r="GTX114" s="921"/>
      <c r="GTY114" s="921"/>
      <c r="GTZ114" s="921"/>
      <c r="GUA114" s="921"/>
      <c r="GUB114" s="921"/>
      <c r="GUC114" s="921"/>
      <c r="GUD114" s="921"/>
      <c r="GUE114" s="921"/>
      <c r="GUF114" s="921"/>
      <c r="GUG114" s="921"/>
      <c r="GUH114" s="921"/>
      <c r="GUI114" s="921"/>
      <c r="GUJ114" s="921"/>
      <c r="GUK114" s="921"/>
      <c r="GUL114" s="921"/>
      <c r="GUM114" s="921"/>
      <c r="GUN114" s="921"/>
      <c r="GUO114" s="921"/>
      <c r="GUP114" s="921"/>
      <c r="GUQ114" s="921"/>
      <c r="GUR114" s="921"/>
      <c r="GUS114" s="921"/>
      <c r="GUT114" s="921"/>
      <c r="GUU114" s="921"/>
      <c r="GUV114" s="921"/>
      <c r="GUW114" s="921"/>
      <c r="GUX114" s="921"/>
      <c r="GUY114" s="921"/>
      <c r="GUZ114" s="921"/>
      <c r="GVA114" s="921"/>
      <c r="GVB114" s="921"/>
      <c r="GVC114" s="921"/>
      <c r="GVD114" s="921"/>
      <c r="GVE114" s="921"/>
      <c r="GVF114" s="921"/>
      <c r="GVG114" s="921"/>
      <c r="GVH114" s="921"/>
      <c r="GVI114" s="921"/>
      <c r="GVJ114" s="921"/>
      <c r="GVK114" s="921"/>
      <c r="GVL114" s="921"/>
      <c r="GVM114" s="921"/>
      <c r="GVN114" s="921"/>
      <c r="GVO114" s="921"/>
      <c r="GVP114" s="921"/>
      <c r="GVQ114" s="921"/>
      <c r="GVR114" s="921"/>
      <c r="GVS114" s="921"/>
      <c r="GVT114" s="921"/>
      <c r="GVU114" s="921"/>
      <c r="GVV114" s="921"/>
      <c r="GVW114" s="921"/>
      <c r="GVX114" s="921"/>
      <c r="GVY114" s="921"/>
      <c r="GVZ114" s="921"/>
      <c r="GWA114" s="921"/>
      <c r="GWB114" s="921"/>
      <c r="GWC114" s="921"/>
      <c r="GWD114" s="921"/>
      <c r="GWE114" s="921"/>
      <c r="GWF114" s="921"/>
      <c r="GWG114" s="921"/>
      <c r="GWH114" s="921"/>
      <c r="GWI114" s="921"/>
      <c r="GWJ114" s="921"/>
      <c r="GWK114" s="921"/>
      <c r="GWL114" s="921"/>
      <c r="GWM114" s="921"/>
      <c r="GWN114" s="921"/>
      <c r="GWO114" s="921"/>
      <c r="GWP114" s="921"/>
      <c r="GWQ114" s="921"/>
      <c r="GWR114" s="921"/>
      <c r="GWS114" s="921"/>
      <c r="GWT114" s="921"/>
      <c r="GWU114" s="921"/>
      <c r="GWV114" s="921"/>
      <c r="GWW114" s="921"/>
      <c r="GWX114" s="921"/>
      <c r="GWY114" s="921"/>
      <c r="GWZ114" s="921"/>
      <c r="GXA114" s="921"/>
      <c r="GXB114" s="921"/>
      <c r="GXC114" s="921"/>
      <c r="GXD114" s="921"/>
      <c r="GXE114" s="921"/>
      <c r="GXF114" s="921"/>
      <c r="GXG114" s="921"/>
      <c r="GXH114" s="921"/>
      <c r="GXI114" s="921"/>
      <c r="GXJ114" s="921"/>
      <c r="GXK114" s="921"/>
      <c r="GXL114" s="921"/>
      <c r="GXM114" s="921"/>
      <c r="GXN114" s="921"/>
      <c r="GXO114" s="921"/>
      <c r="GXP114" s="921"/>
      <c r="GXQ114" s="921"/>
      <c r="GXR114" s="921"/>
      <c r="GXS114" s="921"/>
      <c r="GXT114" s="921"/>
      <c r="GXU114" s="921"/>
      <c r="GXV114" s="921"/>
      <c r="GXW114" s="921"/>
      <c r="GXX114" s="921"/>
      <c r="GXY114" s="921"/>
      <c r="GXZ114" s="921"/>
      <c r="GYA114" s="921"/>
      <c r="GYB114" s="921"/>
      <c r="GYC114" s="921"/>
      <c r="GYD114" s="921"/>
      <c r="GYE114" s="921"/>
      <c r="GYF114" s="921"/>
      <c r="GYG114" s="921"/>
      <c r="GYH114" s="921"/>
      <c r="GYI114" s="921"/>
      <c r="GYJ114" s="921"/>
      <c r="GYK114" s="921"/>
      <c r="GYL114" s="921"/>
      <c r="GYM114" s="921"/>
      <c r="GYN114" s="921"/>
      <c r="GYO114" s="921"/>
      <c r="GYP114" s="921"/>
      <c r="GYQ114" s="921"/>
      <c r="GYR114" s="921"/>
      <c r="GYS114" s="921"/>
      <c r="GYT114" s="921"/>
      <c r="GYU114" s="921"/>
      <c r="GYV114" s="921"/>
      <c r="GYW114" s="921"/>
      <c r="GYX114" s="921"/>
      <c r="GYY114" s="921"/>
      <c r="GYZ114" s="921"/>
      <c r="GZA114" s="921"/>
      <c r="GZB114" s="921"/>
      <c r="GZC114" s="921"/>
      <c r="GZD114" s="921"/>
      <c r="GZE114" s="921"/>
      <c r="GZF114" s="921"/>
      <c r="GZG114" s="921"/>
      <c r="GZH114" s="921"/>
      <c r="GZI114" s="921"/>
      <c r="GZJ114" s="921"/>
      <c r="GZK114" s="921"/>
      <c r="GZL114" s="921"/>
      <c r="GZM114" s="921"/>
      <c r="GZN114" s="921"/>
      <c r="GZO114" s="921"/>
      <c r="GZP114" s="921"/>
      <c r="GZQ114" s="921"/>
      <c r="GZR114" s="921"/>
      <c r="GZS114" s="921"/>
      <c r="GZT114" s="921"/>
      <c r="GZU114" s="921"/>
      <c r="GZV114" s="921"/>
      <c r="GZW114" s="921"/>
      <c r="GZX114" s="921"/>
      <c r="GZY114" s="921"/>
      <c r="GZZ114" s="921"/>
      <c r="HAA114" s="921"/>
      <c r="HAB114" s="921"/>
      <c r="HAC114" s="921"/>
      <c r="HAD114" s="921"/>
      <c r="HAE114" s="921"/>
      <c r="HAF114" s="921"/>
      <c r="HAG114" s="921"/>
      <c r="HAH114" s="921"/>
      <c r="HAI114" s="921"/>
      <c r="HAJ114" s="921"/>
      <c r="HAK114" s="921"/>
      <c r="HAL114" s="921"/>
      <c r="HAM114" s="921"/>
      <c r="HAN114" s="921"/>
      <c r="HAO114" s="921"/>
      <c r="HAP114" s="921"/>
      <c r="HAQ114" s="921"/>
      <c r="HAR114" s="921"/>
      <c r="HAS114" s="921"/>
      <c r="HAT114" s="921"/>
      <c r="HAU114" s="921"/>
      <c r="HAV114" s="921"/>
      <c r="HAW114" s="921"/>
      <c r="HAX114" s="921"/>
      <c r="HAY114" s="921"/>
      <c r="HAZ114" s="921"/>
      <c r="HBA114" s="921"/>
      <c r="HBB114" s="921"/>
      <c r="HBC114" s="921"/>
      <c r="HBD114" s="921"/>
      <c r="HBE114" s="921"/>
      <c r="HBF114" s="921"/>
      <c r="HBG114" s="921"/>
      <c r="HBH114" s="921"/>
      <c r="HBI114" s="921"/>
      <c r="HBJ114" s="921"/>
      <c r="HBK114" s="921"/>
      <c r="HBL114" s="921"/>
      <c r="HBM114" s="921"/>
      <c r="HBN114" s="921"/>
      <c r="HBO114" s="921"/>
      <c r="HBP114" s="921"/>
      <c r="HBQ114" s="921"/>
      <c r="HBR114" s="921"/>
      <c r="HBS114" s="921"/>
      <c r="HBT114" s="921"/>
      <c r="HBU114" s="921"/>
      <c r="HBV114" s="921"/>
      <c r="HBW114" s="921"/>
      <c r="HBX114" s="921"/>
      <c r="HBY114" s="921"/>
      <c r="HBZ114" s="921"/>
      <c r="HCA114" s="921"/>
      <c r="HCB114" s="921"/>
      <c r="HCC114" s="921"/>
      <c r="HCD114" s="921"/>
      <c r="HCE114" s="921"/>
      <c r="HCF114" s="921"/>
      <c r="HCG114" s="921"/>
      <c r="HCH114" s="921"/>
      <c r="HCI114" s="921"/>
      <c r="HCJ114" s="921"/>
      <c r="HCK114" s="921"/>
      <c r="HCL114" s="921"/>
      <c r="HCM114" s="921"/>
      <c r="HCN114" s="921"/>
      <c r="HCO114" s="921"/>
      <c r="HCP114" s="921"/>
      <c r="HCQ114" s="921"/>
      <c r="HCR114" s="921"/>
      <c r="HCS114" s="921"/>
      <c r="HCT114" s="921"/>
      <c r="HCU114" s="921"/>
      <c r="HCV114" s="921"/>
      <c r="HCW114" s="921"/>
      <c r="HCX114" s="921"/>
      <c r="HCY114" s="921"/>
      <c r="HCZ114" s="921"/>
      <c r="HDA114" s="921"/>
      <c r="HDB114" s="921"/>
      <c r="HDC114" s="921"/>
      <c r="HDD114" s="921"/>
      <c r="HDE114" s="921"/>
      <c r="HDF114" s="921"/>
      <c r="HDG114" s="921"/>
      <c r="HDH114" s="921"/>
      <c r="HDI114" s="921"/>
      <c r="HDJ114" s="921"/>
      <c r="HDK114" s="921"/>
      <c r="HDL114" s="921"/>
      <c r="HDM114" s="921"/>
      <c r="HDN114" s="921"/>
      <c r="HDO114" s="921"/>
      <c r="HDP114" s="921"/>
      <c r="HDQ114" s="921"/>
      <c r="HDR114" s="921"/>
      <c r="HDS114" s="921"/>
      <c r="HDT114" s="921"/>
      <c r="HDU114" s="921"/>
      <c r="HDV114" s="921"/>
      <c r="HDW114" s="921"/>
      <c r="HDX114" s="921"/>
      <c r="HDY114" s="921"/>
      <c r="HDZ114" s="921"/>
      <c r="HEA114" s="921"/>
      <c r="HEB114" s="921"/>
      <c r="HEC114" s="921"/>
      <c r="HED114" s="921"/>
      <c r="HEE114" s="921"/>
      <c r="HEF114" s="921"/>
      <c r="HEG114" s="921"/>
      <c r="HEH114" s="921"/>
      <c r="HEI114" s="921"/>
      <c r="HEJ114" s="921"/>
      <c r="HEK114" s="921"/>
      <c r="HEL114" s="921"/>
      <c r="HEM114" s="921"/>
      <c r="HEN114" s="921"/>
      <c r="HEO114" s="921"/>
      <c r="HEP114" s="921"/>
      <c r="HEQ114" s="921"/>
      <c r="HER114" s="921"/>
      <c r="HES114" s="921"/>
      <c r="HET114" s="921"/>
      <c r="HEU114" s="921"/>
      <c r="HEV114" s="921"/>
      <c r="HEW114" s="921"/>
      <c r="HEX114" s="921"/>
      <c r="HEY114" s="921"/>
      <c r="HEZ114" s="921"/>
      <c r="HFA114" s="921"/>
      <c r="HFB114" s="921"/>
      <c r="HFC114" s="921"/>
      <c r="HFD114" s="921"/>
      <c r="HFE114" s="921"/>
      <c r="HFF114" s="921"/>
      <c r="HFG114" s="921"/>
      <c r="HFH114" s="921"/>
      <c r="HFI114" s="921"/>
      <c r="HFJ114" s="921"/>
      <c r="HFK114" s="921"/>
      <c r="HFL114" s="921"/>
      <c r="HFM114" s="921"/>
      <c r="HFN114" s="921"/>
      <c r="HFO114" s="921"/>
      <c r="HFP114" s="921"/>
      <c r="HFQ114" s="921"/>
      <c r="HFR114" s="921"/>
      <c r="HFS114" s="921"/>
      <c r="HFT114" s="921"/>
      <c r="HFU114" s="921"/>
      <c r="HFV114" s="921"/>
      <c r="HFW114" s="921"/>
      <c r="HFX114" s="921"/>
      <c r="HFY114" s="921"/>
      <c r="HFZ114" s="921"/>
      <c r="HGA114" s="921"/>
      <c r="HGB114" s="921"/>
      <c r="HGC114" s="921"/>
      <c r="HGD114" s="921"/>
      <c r="HGE114" s="921"/>
      <c r="HGF114" s="921"/>
      <c r="HGG114" s="921"/>
      <c r="HGH114" s="921"/>
      <c r="HGI114" s="921"/>
      <c r="HGJ114" s="921"/>
      <c r="HGK114" s="921"/>
      <c r="HGL114" s="921"/>
      <c r="HGM114" s="921"/>
      <c r="HGN114" s="921"/>
      <c r="HGO114" s="921"/>
      <c r="HGP114" s="921"/>
      <c r="HGQ114" s="921"/>
      <c r="HGR114" s="921"/>
      <c r="HGS114" s="921"/>
      <c r="HGT114" s="921"/>
      <c r="HGU114" s="921"/>
      <c r="HGV114" s="921"/>
      <c r="HGW114" s="921"/>
      <c r="HGX114" s="921"/>
      <c r="HGY114" s="921"/>
      <c r="HGZ114" s="921"/>
      <c r="HHA114" s="921"/>
      <c r="HHB114" s="921"/>
      <c r="HHC114" s="921"/>
      <c r="HHD114" s="921"/>
      <c r="HHE114" s="921"/>
      <c r="HHF114" s="921"/>
      <c r="HHG114" s="921"/>
      <c r="HHH114" s="921"/>
      <c r="HHI114" s="921"/>
      <c r="HHJ114" s="921"/>
      <c r="HHK114" s="921"/>
      <c r="HHL114" s="921"/>
      <c r="HHM114" s="921"/>
      <c r="HHN114" s="921"/>
      <c r="HHO114" s="921"/>
      <c r="HHP114" s="921"/>
      <c r="HHQ114" s="921"/>
      <c r="HHR114" s="921"/>
      <c r="HHS114" s="921"/>
      <c r="HHT114" s="921"/>
      <c r="HHU114" s="921"/>
      <c r="HHV114" s="921"/>
      <c r="HHW114" s="921"/>
      <c r="HHX114" s="921"/>
      <c r="HHY114" s="921"/>
      <c r="HHZ114" s="921"/>
      <c r="HIA114" s="921"/>
      <c r="HIB114" s="921"/>
      <c r="HIC114" s="921"/>
      <c r="HID114" s="921"/>
      <c r="HIE114" s="921"/>
      <c r="HIF114" s="921"/>
      <c r="HIG114" s="921"/>
      <c r="HIH114" s="921"/>
      <c r="HII114" s="921"/>
      <c r="HIJ114" s="921"/>
      <c r="HIK114" s="921"/>
      <c r="HIL114" s="921"/>
      <c r="HIM114" s="921"/>
      <c r="HIN114" s="921"/>
      <c r="HIO114" s="921"/>
      <c r="HIP114" s="921"/>
      <c r="HIQ114" s="921"/>
      <c r="HIR114" s="921"/>
      <c r="HIS114" s="921"/>
      <c r="HIT114" s="921"/>
      <c r="HIU114" s="921"/>
      <c r="HIV114" s="921"/>
      <c r="HIW114" s="921"/>
      <c r="HIX114" s="921"/>
      <c r="HIY114" s="921"/>
      <c r="HIZ114" s="921"/>
      <c r="HJA114" s="921"/>
      <c r="HJB114" s="921"/>
      <c r="HJC114" s="921"/>
      <c r="HJD114" s="921"/>
      <c r="HJE114" s="921"/>
      <c r="HJF114" s="921"/>
      <c r="HJG114" s="921"/>
      <c r="HJH114" s="921"/>
      <c r="HJI114" s="921"/>
      <c r="HJJ114" s="921"/>
      <c r="HJK114" s="921"/>
      <c r="HJL114" s="921"/>
      <c r="HJM114" s="921"/>
      <c r="HJN114" s="921"/>
      <c r="HJO114" s="921"/>
      <c r="HJP114" s="921"/>
      <c r="HJQ114" s="921"/>
      <c r="HJR114" s="921"/>
      <c r="HJS114" s="921"/>
      <c r="HJT114" s="921"/>
      <c r="HJU114" s="921"/>
      <c r="HJV114" s="921"/>
      <c r="HJW114" s="921"/>
      <c r="HJX114" s="921"/>
      <c r="HJY114" s="921"/>
      <c r="HJZ114" s="921"/>
      <c r="HKA114" s="921"/>
      <c r="HKB114" s="921"/>
      <c r="HKC114" s="921"/>
      <c r="HKD114" s="921"/>
      <c r="HKE114" s="921"/>
      <c r="HKF114" s="921"/>
      <c r="HKG114" s="921"/>
      <c r="HKH114" s="921"/>
      <c r="HKI114" s="921"/>
      <c r="HKJ114" s="921"/>
      <c r="HKK114" s="921"/>
      <c r="HKL114" s="921"/>
      <c r="HKM114" s="921"/>
      <c r="HKN114" s="921"/>
      <c r="HKO114" s="921"/>
      <c r="HKP114" s="921"/>
      <c r="HKQ114" s="921"/>
      <c r="HKR114" s="921"/>
      <c r="HKS114" s="921"/>
      <c r="HKT114" s="921"/>
      <c r="HKU114" s="921"/>
      <c r="HKV114" s="921"/>
      <c r="HKW114" s="921"/>
      <c r="HKX114" s="921"/>
      <c r="HKY114" s="921"/>
      <c r="HKZ114" s="921"/>
      <c r="HLA114" s="921"/>
      <c r="HLB114" s="921"/>
      <c r="HLC114" s="921"/>
      <c r="HLD114" s="921"/>
      <c r="HLE114" s="921"/>
      <c r="HLF114" s="921"/>
      <c r="HLG114" s="921"/>
      <c r="HLH114" s="921"/>
      <c r="HLI114" s="921"/>
      <c r="HLJ114" s="921"/>
      <c r="HLK114" s="921"/>
      <c r="HLL114" s="921"/>
      <c r="HLM114" s="921"/>
      <c r="HLN114" s="921"/>
      <c r="HLO114" s="921"/>
      <c r="HLP114" s="921"/>
      <c r="HLQ114" s="921"/>
      <c r="HLR114" s="921"/>
      <c r="HLS114" s="921"/>
      <c r="HLT114" s="921"/>
      <c r="HLU114" s="921"/>
      <c r="HLV114" s="921"/>
      <c r="HLW114" s="921"/>
      <c r="HLX114" s="921"/>
      <c r="HLY114" s="921"/>
      <c r="HLZ114" s="921"/>
      <c r="HMA114" s="921"/>
      <c r="HMB114" s="921"/>
      <c r="HMC114" s="921"/>
      <c r="HMD114" s="921"/>
      <c r="HME114" s="921"/>
      <c r="HMF114" s="921"/>
      <c r="HMG114" s="921"/>
      <c r="HMH114" s="921"/>
      <c r="HMI114" s="921"/>
      <c r="HMJ114" s="921"/>
      <c r="HMK114" s="921"/>
      <c r="HML114" s="921"/>
      <c r="HMM114" s="921"/>
      <c r="HMN114" s="921"/>
      <c r="HMO114" s="921"/>
      <c r="HMP114" s="921"/>
      <c r="HMQ114" s="921"/>
      <c r="HMR114" s="921"/>
      <c r="HMS114" s="921"/>
      <c r="HMT114" s="921"/>
      <c r="HMU114" s="921"/>
      <c r="HMV114" s="921"/>
      <c r="HMW114" s="921"/>
      <c r="HMX114" s="921"/>
      <c r="HMY114" s="921"/>
      <c r="HMZ114" s="921"/>
      <c r="HNA114" s="921"/>
      <c r="HNB114" s="921"/>
      <c r="HNC114" s="921"/>
      <c r="HND114" s="921"/>
      <c r="HNE114" s="921"/>
      <c r="HNF114" s="921"/>
      <c r="HNG114" s="921"/>
      <c r="HNH114" s="921"/>
      <c r="HNI114" s="921"/>
      <c r="HNJ114" s="921"/>
      <c r="HNK114" s="921"/>
      <c r="HNL114" s="921"/>
      <c r="HNM114" s="921"/>
      <c r="HNN114" s="921"/>
      <c r="HNO114" s="921"/>
      <c r="HNP114" s="921"/>
      <c r="HNQ114" s="921"/>
      <c r="HNR114" s="921"/>
      <c r="HNS114" s="921"/>
      <c r="HNT114" s="921"/>
      <c r="HNU114" s="921"/>
      <c r="HNV114" s="921"/>
      <c r="HNW114" s="921"/>
      <c r="HNX114" s="921"/>
      <c r="HNY114" s="921"/>
      <c r="HNZ114" s="921"/>
      <c r="HOA114" s="921"/>
      <c r="HOB114" s="921"/>
      <c r="HOC114" s="921"/>
      <c r="HOD114" s="921"/>
      <c r="HOE114" s="921"/>
      <c r="HOF114" s="921"/>
      <c r="HOG114" s="921"/>
      <c r="HOH114" s="921"/>
      <c r="HOI114" s="921"/>
      <c r="HOJ114" s="921"/>
      <c r="HOK114" s="921"/>
      <c r="HOL114" s="921"/>
      <c r="HOM114" s="921"/>
      <c r="HON114" s="921"/>
      <c r="HOO114" s="921"/>
      <c r="HOP114" s="921"/>
      <c r="HOQ114" s="921"/>
      <c r="HOR114" s="921"/>
      <c r="HOS114" s="921"/>
      <c r="HOT114" s="921"/>
      <c r="HOU114" s="921"/>
      <c r="HOV114" s="921"/>
      <c r="HOW114" s="921"/>
      <c r="HOX114" s="921"/>
      <c r="HOY114" s="921"/>
      <c r="HOZ114" s="921"/>
      <c r="HPA114" s="921"/>
      <c r="HPB114" s="921"/>
      <c r="HPC114" s="921"/>
      <c r="HPD114" s="921"/>
      <c r="HPE114" s="921"/>
      <c r="HPF114" s="921"/>
      <c r="HPG114" s="921"/>
      <c r="HPH114" s="921"/>
      <c r="HPI114" s="921"/>
      <c r="HPJ114" s="921"/>
      <c r="HPK114" s="921"/>
      <c r="HPL114" s="921"/>
      <c r="HPM114" s="921"/>
      <c r="HPN114" s="921"/>
      <c r="HPO114" s="921"/>
      <c r="HPP114" s="921"/>
      <c r="HPQ114" s="921"/>
      <c r="HPR114" s="921"/>
      <c r="HPS114" s="921"/>
      <c r="HPT114" s="921"/>
      <c r="HPU114" s="921"/>
      <c r="HPV114" s="921"/>
      <c r="HPW114" s="921"/>
      <c r="HPX114" s="921"/>
      <c r="HPY114" s="921"/>
      <c r="HPZ114" s="921"/>
      <c r="HQA114" s="921"/>
      <c r="HQB114" s="921"/>
      <c r="HQC114" s="921"/>
      <c r="HQD114" s="921"/>
      <c r="HQE114" s="921"/>
      <c r="HQF114" s="921"/>
      <c r="HQG114" s="921"/>
      <c r="HQH114" s="921"/>
      <c r="HQI114" s="921"/>
      <c r="HQJ114" s="921"/>
      <c r="HQK114" s="921"/>
      <c r="HQL114" s="921"/>
      <c r="HQM114" s="921"/>
      <c r="HQN114" s="921"/>
      <c r="HQO114" s="921"/>
      <c r="HQP114" s="921"/>
      <c r="HQQ114" s="921"/>
      <c r="HQR114" s="921"/>
      <c r="HQS114" s="921"/>
      <c r="HQT114" s="921"/>
      <c r="HQU114" s="921"/>
      <c r="HQV114" s="921"/>
      <c r="HQW114" s="921"/>
      <c r="HQX114" s="921"/>
      <c r="HQY114" s="921"/>
      <c r="HQZ114" s="921"/>
      <c r="HRA114" s="921"/>
      <c r="HRB114" s="921"/>
      <c r="HRC114" s="921"/>
      <c r="HRD114" s="921"/>
      <c r="HRE114" s="921"/>
      <c r="HRF114" s="921"/>
      <c r="HRG114" s="921"/>
      <c r="HRH114" s="921"/>
      <c r="HRI114" s="921"/>
      <c r="HRJ114" s="921"/>
      <c r="HRK114" s="921"/>
      <c r="HRL114" s="921"/>
      <c r="HRM114" s="921"/>
      <c r="HRN114" s="921"/>
      <c r="HRO114" s="921"/>
      <c r="HRP114" s="921"/>
      <c r="HRQ114" s="921"/>
      <c r="HRR114" s="921"/>
      <c r="HRS114" s="921"/>
      <c r="HRT114" s="921"/>
      <c r="HRU114" s="921"/>
      <c r="HRV114" s="921"/>
      <c r="HRW114" s="921"/>
      <c r="HRX114" s="921"/>
      <c r="HRY114" s="921"/>
      <c r="HRZ114" s="921"/>
      <c r="HSA114" s="921"/>
      <c r="HSB114" s="921"/>
      <c r="HSC114" s="921"/>
      <c r="HSD114" s="921"/>
      <c r="HSE114" s="921"/>
      <c r="HSF114" s="921"/>
      <c r="HSG114" s="921"/>
      <c r="HSH114" s="921"/>
      <c r="HSI114" s="921"/>
      <c r="HSJ114" s="921"/>
      <c r="HSK114" s="921"/>
      <c r="HSL114" s="921"/>
      <c r="HSM114" s="921"/>
      <c r="HSN114" s="921"/>
      <c r="HSO114" s="921"/>
      <c r="HSP114" s="921"/>
      <c r="HSQ114" s="921"/>
      <c r="HSR114" s="921"/>
      <c r="HSS114" s="921"/>
      <c r="HST114" s="921"/>
      <c r="HSU114" s="921"/>
      <c r="HSV114" s="921"/>
      <c r="HSW114" s="921"/>
      <c r="HSX114" s="921"/>
      <c r="HSY114" s="921"/>
      <c r="HSZ114" s="921"/>
      <c r="HTA114" s="921"/>
      <c r="HTB114" s="921"/>
      <c r="HTC114" s="921"/>
      <c r="HTD114" s="921"/>
      <c r="HTE114" s="921"/>
      <c r="HTF114" s="921"/>
      <c r="HTG114" s="921"/>
      <c r="HTH114" s="921"/>
      <c r="HTI114" s="921"/>
      <c r="HTJ114" s="921"/>
      <c r="HTK114" s="921"/>
      <c r="HTL114" s="921"/>
      <c r="HTM114" s="921"/>
      <c r="HTN114" s="921"/>
      <c r="HTO114" s="921"/>
      <c r="HTP114" s="921"/>
      <c r="HTQ114" s="921"/>
      <c r="HTR114" s="921"/>
      <c r="HTS114" s="921"/>
      <c r="HTT114" s="921"/>
      <c r="HTU114" s="921"/>
      <c r="HTV114" s="921"/>
      <c r="HTW114" s="921"/>
      <c r="HTX114" s="921"/>
      <c r="HTY114" s="921"/>
      <c r="HTZ114" s="921"/>
      <c r="HUA114" s="921"/>
      <c r="HUB114" s="921"/>
      <c r="HUC114" s="921"/>
      <c r="HUD114" s="921"/>
      <c r="HUE114" s="921"/>
      <c r="HUF114" s="921"/>
      <c r="HUG114" s="921"/>
      <c r="HUH114" s="921"/>
      <c r="HUI114" s="921"/>
      <c r="HUJ114" s="921"/>
      <c r="HUK114" s="921"/>
      <c r="HUL114" s="921"/>
      <c r="HUM114" s="921"/>
      <c r="HUN114" s="921"/>
      <c r="HUO114" s="921"/>
      <c r="HUP114" s="921"/>
      <c r="HUQ114" s="921"/>
      <c r="HUR114" s="921"/>
      <c r="HUS114" s="921"/>
      <c r="HUT114" s="921"/>
      <c r="HUU114" s="921"/>
      <c r="HUV114" s="921"/>
      <c r="HUW114" s="921"/>
      <c r="HUX114" s="921"/>
      <c r="HUY114" s="921"/>
      <c r="HUZ114" s="921"/>
      <c r="HVA114" s="921"/>
      <c r="HVB114" s="921"/>
      <c r="HVC114" s="921"/>
      <c r="HVD114" s="921"/>
      <c r="HVE114" s="921"/>
      <c r="HVF114" s="921"/>
      <c r="HVG114" s="921"/>
      <c r="HVH114" s="921"/>
      <c r="HVI114" s="921"/>
      <c r="HVJ114" s="921"/>
      <c r="HVK114" s="921"/>
      <c r="HVL114" s="921"/>
      <c r="HVM114" s="921"/>
      <c r="HVN114" s="921"/>
      <c r="HVO114" s="921"/>
      <c r="HVP114" s="921"/>
      <c r="HVQ114" s="921"/>
      <c r="HVR114" s="921"/>
      <c r="HVS114" s="921"/>
      <c r="HVT114" s="921"/>
      <c r="HVU114" s="921"/>
      <c r="HVV114" s="921"/>
      <c r="HVW114" s="921"/>
      <c r="HVX114" s="921"/>
      <c r="HVY114" s="921"/>
      <c r="HVZ114" s="921"/>
      <c r="HWA114" s="921"/>
      <c r="HWB114" s="921"/>
      <c r="HWC114" s="921"/>
      <c r="HWD114" s="921"/>
      <c r="HWE114" s="921"/>
      <c r="HWF114" s="921"/>
      <c r="HWG114" s="921"/>
      <c r="HWH114" s="921"/>
      <c r="HWI114" s="921"/>
      <c r="HWJ114" s="921"/>
      <c r="HWK114" s="921"/>
      <c r="HWL114" s="921"/>
      <c r="HWM114" s="921"/>
      <c r="HWN114" s="921"/>
      <c r="HWO114" s="921"/>
      <c r="HWP114" s="921"/>
      <c r="HWQ114" s="921"/>
      <c r="HWR114" s="921"/>
      <c r="HWS114" s="921"/>
      <c r="HWT114" s="921"/>
      <c r="HWU114" s="921"/>
      <c r="HWV114" s="921"/>
      <c r="HWW114" s="921"/>
      <c r="HWX114" s="921"/>
      <c r="HWY114" s="921"/>
      <c r="HWZ114" s="921"/>
      <c r="HXA114" s="921"/>
      <c r="HXB114" s="921"/>
      <c r="HXC114" s="921"/>
      <c r="HXD114" s="921"/>
      <c r="HXE114" s="921"/>
      <c r="HXF114" s="921"/>
      <c r="HXG114" s="921"/>
      <c r="HXH114" s="921"/>
      <c r="HXI114" s="921"/>
      <c r="HXJ114" s="921"/>
      <c r="HXK114" s="921"/>
      <c r="HXL114" s="921"/>
      <c r="HXM114" s="921"/>
      <c r="HXN114" s="921"/>
      <c r="HXO114" s="921"/>
      <c r="HXP114" s="921"/>
      <c r="HXQ114" s="921"/>
      <c r="HXR114" s="921"/>
      <c r="HXS114" s="921"/>
      <c r="HXT114" s="921"/>
      <c r="HXU114" s="921"/>
      <c r="HXV114" s="921"/>
      <c r="HXW114" s="921"/>
      <c r="HXX114" s="921"/>
      <c r="HXY114" s="921"/>
      <c r="HXZ114" s="921"/>
      <c r="HYA114" s="921"/>
      <c r="HYB114" s="921"/>
      <c r="HYC114" s="921"/>
      <c r="HYD114" s="921"/>
      <c r="HYE114" s="921"/>
      <c r="HYF114" s="921"/>
      <c r="HYG114" s="921"/>
      <c r="HYH114" s="921"/>
      <c r="HYI114" s="921"/>
      <c r="HYJ114" s="921"/>
      <c r="HYK114" s="921"/>
      <c r="HYL114" s="921"/>
      <c r="HYM114" s="921"/>
      <c r="HYN114" s="921"/>
      <c r="HYO114" s="921"/>
      <c r="HYP114" s="921"/>
      <c r="HYQ114" s="921"/>
      <c r="HYR114" s="921"/>
      <c r="HYS114" s="921"/>
      <c r="HYT114" s="921"/>
      <c r="HYU114" s="921"/>
      <c r="HYV114" s="921"/>
      <c r="HYW114" s="921"/>
      <c r="HYX114" s="921"/>
      <c r="HYY114" s="921"/>
      <c r="HYZ114" s="921"/>
      <c r="HZA114" s="921"/>
      <c r="HZB114" s="921"/>
      <c r="HZC114" s="921"/>
      <c r="HZD114" s="921"/>
      <c r="HZE114" s="921"/>
      <c r="HZF114" s="921"/>
      <c r="HZG114" s="921"/>
      <c r="HZH114" s="921"/>
      <c r="HZI114" s="921"/>
      <c r="HZJ114" s="921"/>
      <c r="HZK114" s="921"/>
      <c r="HZL114" s="921"/>
      <c r="HZM114" s="921"/>
      <c r="HZN114" s="921"/>
      <c r="HZO114" s="921"/>
      <c r="HZP114" s="921"/>
      <c r="HZQ114" s="921"/>
      <c r="HZR114" s="921"/>
      <c r="HZS114" s="921"/>
      <c r="HZT114" s="921"/>
      <c r="HZU114" s="921"/>
      <c r="HZV114" s="921"/>
      <c r="HZW114" s="921"/>
      <c r="HZX114" s="921"/>
      <c r="HZY114" s="921"/>
      <c r="HZZ114" s="921"/>
      <c r="IAA114" s="921"/>
      <c r="IAB114" s="921"/>
      <c r="IAC114" s="921"/>
      <c r="IAD114" s="921"/>
      <c r="IAE114" s="921"/>
      <c r="IAF114" s="921"/>
      <c r="IAG114" s="921"/>
      <c r="IAH114" s="921"/>
      <c r="IAI114" s="921"/>
      <c r="IAJ114" s="921"/>
      <c r="IAK114" s="921"/>
      <c r="IAL114" s="921"/>
      <c r="IAM114" s="921"/>
      <c r="IAN114" s="921"/>
      <c r="IAO114" s="921"/>
      <c r="IAP114" s="921"/>
      <c r="IAQ114" s="921"/>
      <c r="IAR114" s="921"/>
      <c r="IAS114" s="921"/>
      <c r="IAT114" s="921"/>
      <c r="IAU114" s="921"/>
      <c r="IAV114" s="921"/>
      <c r="IAW114" s="921"/>
      <c r="IAX114" s="921"/>
      <c r="IAY114" s="921"/>
      <c r="IAZ114" s="921"/>
      <c r="IBA114" s="921"/>
      <c r="IBB114" s="921"/>
      <c r="IBC114" s="921"/>
      <c r="IBD114" s="921"/>
      <c r="IBE114" s="921"/>
      <c r="IBF114" s="921"/>
      <c r="IBG114" s="921"/>
      <c r="IBH114" s="921"/>
      <c r="IBI114" s="921"/>
      <c r="IBJ114" s="921"/>
      <c r="IBK114" s="921"/>
      <c r="IBL114" s="921"/>
      <c r="IBM114" s="921"/>
      <c r="IBN114" s="921"/>
      <c r="IBO114" s="921"/>
      <c r="IBP114" s="921"/>
      <c r="IBQ114" s="921"/>
      <c r="IBR114" s="921"/>
      <c r="IBS114" s="921"/>
      <c r="IBT114" s="921"/>
      <c r="IBU114" s="921"/>
      <c r="IBV114" s="921"/>
      <c r="IBW114" s="921"/>
      <c r="IBX114" s="921"/>
      <c r="IBY114" s="921"/>
      <c r="IBZ114" s="921"/>
      <c r="ICA114" s="921"/>
      <c r="ICB114" s="921"/>
      <c r="ICC114" s="921"/>
      <c r="ICD114" s="921"/>
      <c r="ICE114" s="921"/>
      <c r="ICF114" s="921"/>
      <c r="ICG114" s="921"/>
      <c r="ICH114" s="921"/>
      <c r="ICI114" s="921"/>
      <c r="ICJ114" s="921"/>
      <c r="ICK114" s="921"/>
      <c r="ICL114" s="921"/>
      <c r="ICM114" s="921"/>
      <c r="ICN114" s="921"/>
      <c r="ICO114" s="921"/>
      <c r="ICP114" s="921"/>
      <c r="ICQ114" s="921"/>
      <c r="ICR114" s="921"/>
      <c r="ICS114" s="921"/>
      <c r="ICT114" s="921"/>
      <c r="ICU114" s="921"/>
      <c r="ICV114" s="921"/>
      <c r="ICW114" s="921"/>
      <c r="ICX114" s="921"/>
      <c r="ICY114" s="921"/>
      <c r="ICZ114" s="921"/>
      <c r="IDA114" s="921"/>
      <c r="IDB114" s="921"/>
      <c r="IDC114" s="921"/>
      <c r="IDD114" s="921"/>
      <c r="IDE114" s="921"/>
      <c r="IDF114" s="921"/>
      <c r="IDG114" s="921"/>
      <c r="IDH114" s="921"/>
      <c r="IDI114" s="921"/>
      <c r="IDJ114" s="921"/>
      <c r="IDK114" s="921"/>
      <c r="IDL114" s="921"/>
      <c r="IDM114" s="921"/>
      <c r="IDN114" s="921"/>
      <c r="IDO114" s="921"/>
      <c r="IDP114" s="921"/>
      <c r="IDQ114" s="921"/>
      <c r="IDR114" s="921"/>
      <c r="IDS114" s="921"/>
      <c r="IDT114" s="921"/>
      <c r="IDU114" s="921"/>
      <c r="IDV114" s="921"/>
      <c r="IDW114" s="921"/>
      <c r="IDX114" s="921"/>
      <c r="IDY114" s="921"/>
      <c r="IDZ114" s="921"/>
      <c r="IEA114" s="921"/>
      <c r="IEB114" s="921"/>
      <c r="IEC114" s="921"/>
      <c r="IED114" s="921"/>
      <c r="IEE114" s="921"/>
      <c r="IEF114" s="921"/>
      <c r="IEG114" s="921"/>
      <c r="IEH114" s="921"/>
      <c r="IEI114" s="921"/>
      <c r="IEJ114" s="921"/>
      <c r="IEK114" s="921"/>
      <c r="IEL114" s="921"/>
      <c r="IEM114" s="921"/>
      <c r="IEN114" s="921"/>
      <c r="IEO114" s="921"/>
      <c r="IEP114" s="921"/>
      <c r="IEQ114" s="921"/>
      <c r="IER114" s="921"/>
      <c r="IES114" s="921"/>
      <c r="IET114" s="921"/>
      <c r="IEU114" s="921"/>
      <c r="IEV114" s="921"/>
      <c r="IEW114" s="921"/>
      <c r="IEX114" s="921"/>
      <c r="IEY114" s="921"/>
      <c r="IEZ114" s="921"/>
      <c r="IFA114" s="921"/>
      <c r="IFB114" s="921"/>
      <c r="IFC114" s="921"/>
      <c r="IFD114" s="921"/>
      <c r="IFE114" s="921"/>
      <c r="IFF114" s="921"/>
      <c r="IFG114" s="921"/>
      <c r="IFH114" s="921"/>
      <c r="IFI114" s="921"/>
      <c r="IFJ114" s="921"/>
      <c r="IFK114" s="921"/>
      <c r="IFL114" s="921"/>
      <c r="IFM114" s="921"/>
      <c r="IFN114" s="921"/>
      <c r="IFO114" s="921"/>
      <c r="IFP114" s="921"/>
      <c r="IFQ114" s="921"/>
      <c r="IFR114" s="921"/>
      <c r="IFS114" s="921"/>
      <c r="IFT114" s="921"/>
      <c r="IFU114" s="921"/>
      <c r="IFV114" s="921"/>
      <c r="IFW114" s="921"/>
      <c r="IFX114" s="921"/>
      <c r="IFY114" s="921"/>
      <c r="IFZ114" s="921"/>
      <c r="IGA114" s="921"/>
      <c r="IGB114" s="921"/>
      <c r="IGC114" s="921"/>
      <c r="IGD114" s="921"/>
      <c r="IGE114" s="921"/>
      <c r="IGF114" s="921"/>
      <c r="IGG114" s="921"/>
      <c r="IGH114" s="921"/>
      <c r="IGI114" s="921"/>
      <c r="IGJ114" s="921"/>
      <c r="IGK114" s="921"/>
      <c r="IGL114" s="921"/>
      <c r="IGM114" s="921"/>
      <c r="IGN114" s="921"/>
      <c r="IGO114" s="921"/>
      <c r="IGP114" s="921"/>
      <c r="IGQ114" s="921"/>
      <c r="IGR114" s="921"/>
      <c r="IGS114" s="921"/>
      <c r="IGT114" s="921"/>
      <c r="IGU114" s="921"/>
      <c r="IGV114" s="921"/>
      <c r="IGW114" s="921"/>
      <c r="IGX114" s="921"/>
      <c r="IGY114" s="921"/>
      <c r="IGZ114" s="921"/>
      <c r="IHA114" s="921"/>
      <c r="IHB114" s="921"/>
      <c r="IHC114" s="921"/>
      <c r="IHD114" s="921"/>
      <c r="IHE114" s="921"/>
      <c r="IHF114" s="921"/>
      <c r="IHG114" s="921"/>
      <c r="IHH114" s="921"/>
      <c r="IHI114" s="921"/>
      <c r="IHJ114" s="921"/>
      <c r="IHK114" s="921"/>
      <c r="IHL114" s="921"/>
      <c r="IHM114" s="921"/>
      <c r="IHN114" s="921"/>
      <c r="IHO114" s="921"/>
      <c r="IHP114" s="921"/>
      <c r="IHQ114" s="921"/>
      <c r="IHR114" s="921"/>
      <c r="IHS114" s="921"/>
      <c r="IHT114" s="921"/>
      <c r="IHU114" s="921"/>
      <c r="IHV114" s="921"/>
      <c r="IHW114" s="921"/>
      <c r="IHX114" s="921"/>
      <c r="IHY114" s="921"/>
      <c r="IHZ114" s="921"/>
      <c r="IIA114" s="921"/>
      <c r="IIB114" s="921"/>
      <c r="IIC114" s="921"/>
      <c r="IID114" s="921"/>
      <c r="IIE114" s="921"/>
      <c r="IIF114" s="921"/>
      <c r="IIG114" s="921"/>
      <c r="IIH114" s="921"/>
      <c r="III114" s="921"/>
      <c r="IIJ114" s="921"/>
      <c r="IIK114" s="921"/>
      <c r="IIL114" s="921"/>
      <c r="IIM114" s="921"/>
      <c r="IIN114" s="921"/>
      <c r="IIO114" s="921"/>
      <c r="IIP114" s="921"/>
      <c r="IIQ114" s="921"/>
      <c r="IIR114" s="921"/>
      <c r="IIS114" s="921"/>
      <c r="IIT114" s="921"/>
      <c r="IIU114" s="921"/>
      <c r="IIV114" s="921"/>
      <c r="IIW114" s="921"/>
      <c r="IIX114" s="921"/>
      <c r="IIY114" s="921"/>
      <c r="IIZ114" s="921"/>
      <c r="IJA114" s="921"/>
      <c r="IJB114" s="921"/>
      <c r="IJC114" s="921"/>
      <c r="IJD114" s="921"/>
      <c r="IJE114" s="921"/>
      <c r="IJF114" s="921"/>
      <c r="IJG114" s="921"/>
      <c r="IJH114" s="921"/>
      <c r="IJI114" s="921"/>
      <c r="IJJ114" s="921"/>
      <c r="IJK114" s="921"/>
      <c r="IJL114" s="921"/>
      <c r="IJM114" s="921"/>
      <c r="IJN114" s="921"/>
      <c r="IJO114" s="921"/>
      <c r="IJP114" s="921"/>
      <c r="IJQ114" s="921"/>
      <c r="IJR114" s="921"/>
      <c r="IJS114" s="921"/>
      <c r="IJT114" s="921"/>
      <c r="IJU114" s="921"/>
      <c r="IJV114" s="921"/>
      <c r="IJW114" s="921"/>
      <c r="IJX114" s="921"/>
      <c r="IJY114" s="921"/>
      <c r="IJZ114" s="921"/>
      <c r="IKA114" s="921"/>
      <c r="IKB114" s="921"/>
      <c r="IKC114" s="921"/>
      <c r="IKD114" s="921"/>
      <c r="IKE114" s="921"/>
      <c r="IKF114" s="921"/>
      <c r="IKG114" s="921"/>
      <c r="IKH114" s="921"/>
      <c r="IKI114" s="921"/>
      <c r="IKJ114" s="921"/>
      <c r="IKK114" s="921"/>
      <c r="IKL114" s="921"/>
      <c r="IKM114" s="921"/>
      <c r="IKN114" s="921"/>
      <c r="IKO114" s="921"/>
      <c r="IKP114" s="921"/>
      <c r="IKQ114" s="921"/>
      <c r="IKR114" s="921"/>
      <c r="IKS114" s="921"/>
      <c r="IKT114" s="921"/>
      <c r="IKU114" s="921"/>
      <c r="IKV114" s="921"/>
      <c r="IKW114" s="921"/>
      <c r="IKX114" s="921"/>
      <c r="IKY114" s="921"/>
      <c r="IKZ114" s="921"/>
      <c r="ILA114" s="921"/>
      <c r="ILB114" s="921"/>
      <c r="ILC114" s="921"/>
      <c r="ILD114" s="921"/>
      <c r="ILE114" s="921"/>
      <c r="ILF114" s="921"/>
      <c r="ILG114" s="921"/>
      <c r="ILH114" s="921"/>
      <c r="ILI114" s="921"/>
      <c r="ILJ114" s="921"/>
      <c r="ILK114" s="921"/>
      <c r="ILL114" s="921"/>
      <c r="ILM114" s="921"/>
      <c r="ILN114" s="921"/>
      <c r="ILO114" s="921"/>
      <c r="ILP114" s="921"/>
      <c r="ILQ114" s="921"/>
      <c r="ILR114" s="921"/>
      <c r="ILS114" s="921"/>
      <c r="ILT114" s="921"/>
      <c r="ILU114" s="921"/>
      <c r="ILV114" s="921"/>
      <c r="ILW114" s="921"/>
      <c r="ILX114" s="921"/>
      <c r="ILY114" s="921"/>
      <c r="ILZ114" s="921"/>
      <c r="IMA114" s="921"/>
      <c r="IMB114" s="921"/>
      <c r="IMC114" s="921"/>
      <c r="IMD114" s="921"/>
      <c r="IME114" s="921"/>
      <c r="IMF114" s="921"/>
      <c r="IMG114" s="921"/>
      <c r="IMH114" s="921"/>
      <c r="IMI114" s="921"/>
      <c r="IMJ114" s="921"/>
      <c r="IMK114" s="921"/>
      <c r="IML114" s="921"/>
      <c r="IMM114" s="921"/>
      <c r="IMN114" s="921"/>
      <c r="IMO114" s="921"/>
      <c r="IMP114" s="921"/>
      <c r="IMQ114" s="921"/>
      <c r="IMR114" s="921"/>
      <c r="IMS114" s="921"/>
      <c r="IMT114" s="921"/>
      <c r="IMU114" s="921"/>
      <c r="IMV114" s="921"/>
      <c r="IMW114" s="921"/>
      <c r="IMX114" s="921"/>
      <c r="IMY114" s="921"/>
      <c r="IMZ114" s="921"/>
      <c r="INA114" s="921"/>
      <c r="INB114" s="921"/>
      <c r="INC114" s="921"/>
      <c r="IND114" s="921"/>
      <c r="INE114" s="921"/>
      <c r="INF114" s="921"/>
      <c r="ING114" s="921"/>
      <c r="INH114" s="921"/>
      <c r="INI114" s="921"/>
      <c r="INJ114" s="921"/>
      <c r="INK114" s="921"/>
      <c r="INL114" s="921"/>
      <c r="INM114" s="921"/>
      <c r="INN114" s="921"/>
      <c r="INO114" s="921"/>
      <c r="INP114" s="921"/>
      <c r="INQ114" s="921"/>
      <c r="INR114" s="921"/>
      <c r="INS114" s="921"/>
      <c r="INT114" s="921"/>
      <c r="INU114" s="921"/>
      <c r="INV114" s="921"/>
      <c r="INW114" s="921"/>
      <c r="INX114" s="921"/>
      <c r="INY114" s="921"/>
      <c r="INZ114" s="921"/>
      <c r="IOA114" s="921"/>
      <c r="IOB114" s="921"/>
      <c r="IOC114" s="921"/>
      <c r="IOD114" s="921"/>
      <c r="IOE114" s="921"/>
      <c r="IOF114" s="921"/>
      <c r="IOG114" s="921"/>
      <c r="IOH114" s="921"/>
      <c r="IOI114" s="921"/>
      <c r="IOJ114" s="921"/>
      <c r="IOK114" s="921"/>
      <c r="IOL114" s="921"/>
      <c r="IOM114" s="921"/>
      <c r="ION114" s="921"/>
      <c r="IOO114" s="921"/>
      <c r="IOP114" s="921"/>
      <c r="IOQ114" s="921"/>
      <c r="IOR114" s="921"/>
      <c r="IOS114" s="921"/>
      <c r="IOT114" s="921"/>
      <c r="IOU114" s="921"/>
      <c r="IOV114" s="921"/>
      <c r="IOW114" s="921"/>
      <c r="IOX114" s="921"/>
      <c r="IOY114" s="921"/>
      <c r="IOZ114" s="921"/>
      <c r="IPA114" s="921"/>
      <c r="IPB114" s="921"/>
      <c r="IPC114" s="921"/>
      <c r="IPD114" s="921"/>
      <c r="IPE114" s="921"/>
      <c r="IPF114" s="921"/>
      <c r="IPG114" s="921"/>
      <c r="IPH114" s="921"/>
      <c r="IPI114" s="921"/>
      <c r="IPJ114" s="921"/>
      <c r="IPK114" s="921"/>
      <c r="IPL114" s="921"/>
      <c r="IPM114" s="921"/>
      <c r="IPN114" s="921"/>
      <c r="IPO114" s="921"/>
      <c r="IPP114" s="921"/>
      <c r="IPQ114" s="921"/>
      <c r="IPR114" s="921"/>
      <c r="IPS114" s="921"/>
      <c r="IPT114" s="921"/>
      <c r="IPU114" s="921"/>
      <c r="IPV114" s="921"/>
      <c r="IPW114" s="921"/>
      <c r="IPX114" s="921"/>
      <c r="IPY114" s="921"/>
      <c r="IPZ114" s="921"/>
      <c r="IQA114" s="921"/>
      <c r="IQB114" s="921"/>
      <c r="IQC114" s="921"/>
      <c r="IQD114" s="921"/>
      <c r="IQE114" s="921"/>
      <c r="IQF114" s="921"/>
      <c r="IQG114" s="921"/>
      <c r="IQH114" s="921"/>
      <c r="IQI114" s="921"/>
      <c r="IQJ114" s="921"/>
      <c r="IQK114" s="921"/>
      <c r="IQL114" s="921"/>
      <c r="IQM114" s="921"/>
      <c r="IQN114" s="921"/>
      <c r="IQO114" s="921"/>
      <c r="IQP114" s="921"/>
      <c r="IQQ114" s="921"/>
      <c r="IQR114" s="921"/>
      <c r="IQS114" s="921"/>
      <c r="IQT114" s="921"/>
      <c r="IQU114" s="921"/>
      <c r="IQV114" s="921"/>
      <c r="IQW114" s="921"/>
      <c r="IQX114" s="921"/>
      <c r="IQY114" s="921"/>
      <c r="IQZ114" s="921"/>
      <c r="IRA114" s="921"/>
      <c r="IRB114" s="921"/>
      <c r="IRC114" s="921"/>
      <c r="IRD114" s="921"/>
      <c r="IRE114" s="921"/>
      <c r="IRF114" s="921"/>
      <c r="IRG114" s="921"/>
      <c r="IRH114" s="921"/>
      <c r="IRI114" s="921"/>
      <c r="IRJ114" s="921"/>
      <c r="IRK114" s="921"/>
      <c r="IRL114" s="921"/>
      <c r="IRM114" s="921"/>
      <c r="IRN114" s="921"/>
      <c r="IRO114" s="921"/>
      <c r="IRP114" s="921"/>
      <c r="IRQ114" s="921"/>
      <c r="IRR114" s="921"/>
      <c r="IRS114" s="921"/>
      <c r="IRT114" s="921"/>
      <c r="IRU114" s="921"/>
      <c r="IRV114" s="921"/>
      <c r="IRW114" s="921"/>
      <c r="IRX114" s="921"/>
      <c r="IRY114" s="921"/>
      <c r="IRZ114" s="921"/>
      <c r="ISA114" s="921"/>
      <c r="ISB114" s="921"/>
      <c r="ISC114" s="921"/>
      <c r="ISD114" s="921"/>
      <c r="ISE114" s="921"/>
      <c r="ISF114" s="921"/>
      <c r="ISG114" s="921"/>
      <c r="ISH114" s="921"/>
      <c r="ISI114" s="921"/>
      <c r="ISJ114" s="921"/>
      <c r="ISK114" s="921"/>
      <c r="ISL114" s="921"/>
      <c r="ISM114" s="921"/>
      <c r="ISN114" s="921"/>
      <c r="ISO114" s="921"/>
      <c r="ISP114" s="921"/>
      <c r="ISQ114" s="921"/>
      <c r="ISR114" s="921"/>
      <c r="ISS114" s="921"/>
      <c r="IST114" s="921"/>
      <c r="ISU114" s="921"/>
      <c r="ISV114" s="921"/>
      <c r="ISW114" s="921"/>
      <c r="ISX114" s="921"/>
      <c r="ISY114" s="921"/>
      <c r="ISZ114" s="921"/>
      <c r="ITA114" s="921"/>
      <c r="ITB114" s="921"/>
      <c r="ITC114" s="921"/>
      <c r="ITD114" s="921"/>
      <c r="ITE114" s="921"/>
      <c r="ITF114" s="921"/>
      <c r="ITG114" s="921"/>
      <c r="ITH114" s="921"/>
      <c r="ITI114" s="921"/>
      <c r="ITJ114" s="921"/>
      <c r="ITK114" s="921"/>
      <c r="ITL114" s="921"/>
      <c r="ITM114" s="921"/>
      <c r="ITN114" s="921"/>
      <c r="ITO114" s="921"/>
      <c r="ITP114" s="921"/>
      <c r="ITQ114" s="921"/>
      <c r="ITR114" s="921"/>
      <c r="ITS114" s="921"/>
      <c r="ITT114" s="921"/>
      <c r="ITU114" s="921"/>
      <c r="ITV114" s="921"/>
      <c r="ITW114" s="921"/>
      <c r="ITX114" s="921"/>
      <c r="ITY114" s="921"/>
      <c r="ITZ114" s="921"/>
      <c r="IUA114" s="921"/>
      <c r="IUB114" s="921"/>
      <c r="IUC114" s="921"/>
      <c r="IUD114" s="921"/>
      <c r="IUE114" s="921"/>
      <c r="IUF114" s="921"/>
      <c r="IUG114" s="921"/>
      <c r="IUH114" s="921"/>
      <c r="IUI114" s="921"/>
      <c r="IUJ114" s="921"/>
      <c r="IUK114" s="921"/>
      <c r="IUL114" s="921"/>
      <c r="IUM114" s="921"/>
      <c r="IUN114" s="921"/>
      <c r="IUO114" s="921"/>
      <c r="IUP114" s="921"/>
      <c r="IUQ114" s="921"/>
      <c r="IUR114" s="921"/>
      <c r="IUS114" s="921"/>
      <c r="IUT114" s="921"/>
      <c r="IUU114" s="921"/>
      <c r="IUV114" s="921"/>
      <c r="IUW114" s="921"/>
      <c r="IUX114" s="921"/>
      <c r="IUY114" s="921"/>
      <c r="IUZ114" s="921"/>
      <c r="IVA114" s="921"/>
      <c r="IVB114" s="921"/>
      <c r="IVC114" s="921"/>
      <c r="IVD114" s="921"/>
      <c r="IVE114" s="921"/>
      <c r="IVF114" s="921"/>
      <c r="IVG114" s="921"/>
      <c r="IVH114" s="921"/>
      <c r="IVI114" s="921"/>
      <c r="IVJ114" s="921"/>
      <c r="IVK114" s="921"/>
      <c r="IVL114" s="921"/>
      <c r="IVM114" s="921"/>
      <c r="IVN114" s="921"/>
      <c r="IVO114" s="921"/>
      <c r="IVP114" s="921"/>
      <c r="IVQ114" s="921"/>
      <c r="IVR114" s="921"/>
      <c r="IVS114" s="921"/>
      <c r="IVT114" s="921"/>
      <c r="IVU114" s="921"/>
      <c r="IVV114" s="921"/>
      <c r="IVW114" s="921"/>
      <c r="IVX114" s="921"/>
      <c r="IVY114" s="921"/>
      <c r="IVZ114" s="921"/>
      <c r="IWA114" s="921"/>
      <c r="IWB114" s="921"/>
      <c r="IWC114" s="921"/>
      <c r="IWD114" s="921"/>
      <c r="IWE114" s="921"/>
      <c r="IWF114" s="921"/>
      <c r="IWG114" s="921"/>
      <c r="IWH114" s="921"/>
      <c r="IWI114" s="921"/>
      <c r="IWJ114" s="921"/>
      <c r="IWK114" s="921"/>
      <c r="IWL114" s="921"/>
      <c r="IWM114" s="921"/>
      <c r="IWN114" s="921"/>
      <c r="IWO114" s="921"/>
      <c r="IWP114" s="921"/>
      <c r="IWQ114" s="921"/>
      <c r="IWR114" s="921"/>
      <c r="IWS114" s="921"/>
      <c r="IWT114" s="921"/>
      <c r="IWU114" s="921"/>
      <c r="IWV114" s="921"/>
      <c r="IWW114" s="921"/>
      <c r="IWX114" s="921"/>
      <c r="IWY114" s="921"/>
      <c r="IWZ114" s="921"/>
      <c r="IXA114" s="921"/>
      <c r="IXB114" s="921"/>
      <c r="IXC114" s="921"/>
      <c r="IXD114" s="921"/>
      <c r="IXE114" s="921"/>
      <c r="IXF114" s="921"/>
      <c r="IXG114" s="921"/>
      <c r="IXH114" s="921"/>
      <c r="IXI114" s="921"/>
      <c r="IXJ114" s="921"/>
      <c r="IXK114" s="921"/>
      <c r="IXL114" s="921"/>
      <c r="IXM114" s="921"/>
      <c r="IXN114" s="921"/>
      <c r="IXO114" s="921"/>
      <c r="IXP114" s="921"/>
      <c r="IXQ114" s="921"/>
      <c r="IXR114" s="921"/>
      <c r="IXS114" s="921"/>
      <c r="IXT114" s="921"/>
      <c r="IXU114" s="921"/>
      <c r="IXV114" s="921"/>
      <c r="IXW114" s="921"/>
      <c r="IXX114" s="921"/>
      <c r="IXY114" s="921"/>
      <c r="IXZ114" s="921"/>
      <c r="IYA114" s="921"/>
      <c r="IYB114" s="921"/>
      <c r="IYC114" s="921"/>
      <c r="IYD114" s="921"/>
      <c r="IYE114" s="921"/>
      <c r="IYF114" s="921"/>
      <c r="IYG114" s="921"/>
      <c r="IYH114" s="921"/>
      <c r="IYI114" s="921"/>
      <c r="IYJ114" s="921"/>
      <c r="IYK114" s="921"/>
      <c r="IYL114" s="921"/>
      <c r="IYM114" s="921"/>
      <c r="IYN114" s="921"/>
      <c r="IYO114" s="921"/>
      <c r="IYP114" s="921"/>
      <c r="IYQ114" s="921"/>
      <c r="IYR114" s="921"/>
      <c r="IYS114" s="921"/>
      <c r="IYT114" s="921"/>
      <c r="IYU114" s="921"/>
      <c r="IYV114" s="921"/>
      <c r="IYW114" s="921"/>
      <c r="IYX114" s="921"/>
      <c r="IYY114" s="921"/>
      <c r="IYZ114" s="921"/>
      <c r="IZA114" s="921"/>
      <c r="IZB114" s="921"/>
      <c r="IZC114" s="921"/>
      <c r="IZD114" s="921"/>
      <c r="IZE114" s="921"/>
      <c r="IZF114" s="921"/>
      <c r="IZG114" s="921"/>
      <c r="IZH114" s="921"/>
      <c r="IZI114" s="921"/>
      <c r="IZJ114" s="921"/>
      <c r="IZK114" s="921"/>
      <c r="IZL114" s="921"/>
      <c r="IZM114" s="921"/>
      <c r="IZN114" s="921"/>
      <c r="IZO114" s="921"/>
      <c r="IZP114" s="921"/>
      <c r="IZQ114" s="921"/>
      <c r="IZR114" s="921"/>
      <c r="IZS114" s="921"/>
      <c r="IZT114" s="921"/>
      <c r="IZU114" s="921"/>
      <c r="IZV114" s="921"/>
      <c r="IZW114" s="921"/>
      <c r="IZX114" s="921"/>
      <c r="IZY114" s="921"/>
      <c r="IZZ114" s="921"/>
      <c r="JAA114" s="921"/>
      <c r="JAB114" s="921"/>
      <c r="JAC114" s="921"/>
      <c r="JAD114" s="921"/>
      <c r="JAE114" s="921"/>
      <c r="JAF114" s="921"/>
      <c r="JAG114" s="921"/>
      <c r="JAH114" s="921"/>
      <c r="JAI114" s="921"/>
      <c r="JAJ114" s="921"/>
      <c r="JAK114" s="921"/>
      <c r="JAL114" s="921"/>
      <c r="JAM114" s="921"/>
      <c r="JAN114" s="921"/>
      <c r="JAO114" s="921"/>
      <c r="JAP114" s="921"/>
      <c r="JAQ114" s="921"/>
      <c r="JAR114" s="921"/>
      <c r="JAS114" s="921"/>
      <c r="JAT114" s="921"/>
      <c r="JAU114" s="921"/>
      <c r="JAV114" s="921"/>
      <c r="JAW114" s="921"/>
      <c r="JAX114" s="921"/>
      <c r="JAY114" s="921"/>
      <c r="JAZ114" s="921"/>
      <c r="JBA114" s="921"/>
      <c r="JBB114" s="921"/>
      <c r="JBC114" s="921"/>
      <c r="JBD114" s="921"/>
      <c r="JBE114" s="921"/>
      <c r="JBF114" s="921"/>
      <c r="JBG114" s="921"/>
      <c r="JBH114" s="921"/>
      <c r="JBI114" s="921"/>
      <c r="JBJ114" s="921"/>
      <c r="JBK114" s="921"/>
      <c r="JBL114" s="921"/>
      <c r="JBM114" s="921"/>
      <c r="JBN114" s="921"/>
      <c r="JBO114" s="921"/>
      <c r="JBP114" s="921"/>
      <c r="JBQ114" s="921"/>
      <c r="JBR114" s="921"/>
      <c r="JBS114" s="921"/>
      <c r="JBT114" s="921"/>
      <c r="JBU114" s="921"/>
      <c r="JBV114" s="921"/>
      <c r="JBW114" s="921"/>
      <c r="JBX114" s="921"/>
      <c r="JBY114" s="921"/>
      <c r="JBZ114" s="921"/>
      <c r="JCA114" s="921"/>
      <c r="JCB114" s="921"/>
      <c r="JCC114" s="921"/>
      <c r="JCD114" s="921"/>
      <c r="JCE114" s="921"/>
      <c r="JCF114" s="921"/>
      <c r="JCG114" s="921"/>
      <c r="JCH114" s="921"/>
      <c r="JCI114" s="921"/>
      <c r="JCJ114" s="921"/>
      <c r="JCK114" s="921"/>
      <c r="JCL114" s="921"/>
      <c r="JCM114" s="921"/>
      <c r="JCN114" s="921"/>
      <c r="JCO114" s="921"/>
      <c r="JCP114" s="921"/>
      <c r="JCQ114" s="921"/>
      <c r="JCR114" s="921"/>
      <c r="JCS114" s="921"/>
      <c r="JCT114" s="921"/>
      <c r="JCU114" s="921"/>
      <c r="JCV114" s="921"/>
      <c r="JCW114" s="921"/>
      <c r="JCX114" s="921"/>
      <c r="JCY114" s="921"/>
      <c r="JCZ114" s="921"/>
      <c r="JDA114" s="921"/>
      <c r="JDB114" s="921"/>
      <c r="JDC114" s="921"/>
      <c r="JDD114" s="921"/>
      <c r="JDE114" s="921"/>
      <c r="JDF114" s="921"/>
      <c r="JDG114" s="921"/>
      <c r="JDH114" s="921"/>
      <c r="JDI114" s="921"/>
      <c r="JDJ114" s="921"/>
      <c r="JDK114" s="921"/>
      <c r="JDL114" s="921"/>
      <c r="JDM114" s="921"/>
      <c r="JDN114" s="921"/>
      <c r="JDO114" s="921"/>
      <c r="JDP114" s="921"/>
      <c r="JDQ114" s="921"/>
      <c r="JDR114" s="921"/>
      <c r="JDS114" s="921"/>
      <c r="JDT114" s="921"/>
      <c r="JDU114" s="921"/>
      <c r="JDV114" s="921"/>
      <c r="JDW114" s="921"/>
      <c r="JDX114" s="921"/>
      <c r="JDY114" s="921"/>
      <c r="JDZ114" s="921"/>
      <c r="JEA114" s="921"/>
      <c r="JEB114" s="921"/>
      <c r="JEC114" s="921"/>
      <c r="JED114" s="921"/>
      <c r="JEE114" s="921"/>
      <c r="JEF114" s="921"/>
      <c r="JEG114" s="921"/>
      <c r="JEH114" s="921"/>
      <c r="JEI114" s="921"/>
      <c r="JEJ114" s="921"/>
      <c r="JEK114" s="921"/>
      <c r="JEL114" s="921"/>
      <c r="JEM114" s="921"/>
      <c r="JEN114" s="921"/>
      <c r="JEO114" s="921"/>
      <c r="JEP114" s="921"/>
      <c r="JEQ114" s="921"/>
      <c r="JER114" s="921"/>
      <c r="JES114" s="921"/>
      <c r="JET114" s="921"/>
      <c r="JEU114" s="921"/>
      <c r="JEV114" s="921"/>
      <c r="JEW114" s="921"/>
      <c r="JEX114" s="921"/>
      <c r="JEY114" s="921"/>
      <c r="JEZ114" s="921"/>
      <c r="JFA114" s="921"/>
      <c r="JFB114" s="921"/>
      <c r="JFC114" s="921"/>
      <c r="JFD114" s="921"/>
      <c r="JFE114" s="921"/>
      <c r="JFF114" s="921"/>
      <c r="JFG114" s="921"/>
      <c r="JFH114" s="921"/>
      <c r="JFI114" s="921"/>
      <c r="JFJ114" s="921"/>
      <c r="JFK114" s="921"/>
      <c r="JFL114" s="921"/>
      <c r="JFM114" s="921"/>
      <c r="JFN114" s="921"/>
      <c r="JFO114" s="921"/>
      <c r="JFP114" s="921"/>
      <c r="JFQ114" s="921"/>
      <c r="JFR114" s="921"/>
      <c r="JFS114" s="921"/>
      <c r="JFT114" s="921"/>
      <c r="JFU114" s="921"/>
      <c r="JFV114" s="921"/>
      <c r="JFW114" s="921"/>
      <c r="JFX114" s="921"/>
      <c r="JFY114" s="921"/>
      <c r="JFZ114" s="921"/>
      <c r="JGA114" s="921"/>
      <c r="JGB114" s="921"/>
      <c r="JGC114" s="921"/>
      <c r="JGD114" s="921"/>
      <c r="JGE114" s="921"/>
      <c r="JGF114" s="921"/>
      <c r="JGG114" s="921"/>
      <c r="JGH114" s="921"/>
      <c r="JGI114" s="921"/>
      <c r="JGJ114" s="921"/>
      <c r="JGK114" s="921"/>
      <c r="JGL114" s="921"/>
      <c r="JGM114" s="921"/>
      <c r="JGN114" s="921"/>
      <c r="JGO114" s="921"/>
      <c r="JGP114" s="921"/>
      <c r="JGQ114" s="921"/>
      <c r="JGR114" s="921"/>
      <c r="JGS114" s="921"/>
      <c r="JGT114" s="921"/>
      <c r="JGU114" s="921"/>
      <c r="JGV114" s="921"/>
      <c r="JGW114" s="921"/>
      <c r="JGX114" s="921"/>
      <c r="JGY114" s="921"/>
      <c r="JGZ114" s="921"/>
      <c r="JHA114" s="921"/>
      <c r="JHB114" s="921"/>
      <c r="JHC114" s="921"/>
      <c r="JHD114" s="921"/>
      <c r="JHE114" s="921"/>
      <c r="JHF114" s="921"/>
      <c r="JHG114" s="921"/>
      <c r="JHH114" s="921"/>
      <c r="JHI114" s="921"/>
      <c r="JHJ114" s="921"/>
      <c r="JHK114" s="921"/>
      <c r="JHL114" s="921"/>
      <c r="JHM114" s="921"/>
      <c r="JHN114" s="921"/>
      <c r="JHO114" s="921"/>
      <c r="JHP114" s="921"/>
      <c r="JHQ114" s="921"/>
      <c r="JHR114" s="921"/>
      <c r="JHS114" s="921"/>
      <c r="JHT114" s="921"/>
      <c r="JHU114" s="921"/>
      <c r="JHV114" s="921"/>
      <c r="JHW114" s="921"/>
      <c r="JHX114" s="921"/>
      <c r="JHY114" s="921"/>
      <c r="JHZ114" s="921"/>
      <c r="JIA114" s="921"/>
      <c r="JIB114" s="921"/>
      <c r="JIC114" s="921"/>
      <c r="JID114" s="921"/>
      <c r="JIE114" s="921"/>
      <c r="JIF114" s="921"/>
      <c r="JIG114" s="921"/>
      <c r="JIH114" s="921"/>
      <c r="JII114" s="921"/>
      <c r="JIJ114" s="921"/>
      <c r="JIK114" s="921"/>
      <c r="JIL114" s="921"/>
      <c r="JIM114" s="921"/>
      <c r="JIN114" s="921"/>
      <c r="JIO114" s="921"/>
      <c r="JIP114" s="921"/>
      <c r="JIQ114" s="921"/>
      <c r="JIR114" s="921"/>
      <c r="JIS114" s="921"/>
      <c r="JIT114" s="921"/>
      <c r="JIU114" s="921"/>
      <c r="JIV114" s="921"/>
      <c r="JIW114" s="921"/>
      <c r="JIX114" s="921"/>
      <c r="JIY114" s="921"/>
      <c r="JIZ114" s="921"/>
      <c r="JJA114" s="921"/>
      <c r="JJB114" s="921"/>
      <c r="JJC114" s="921"/>
      <c r="JJD114" s="921"/>
      <c r="JJE114" s="921"/>
      <c r="JJF114" s="921"/>
      <c r="JJG114" s="921"/>
      <c r="JJH114" s="921"/>
      <c r="JJI114" s="921"/>
      <c r="JJJ114" s="921"/>
      <c r="JJK114" s="921"/>
      <c r="JJL114" s="921"/>
      <c r="JJM114" s="921"/>
      <c r="JJN114" s="921"/>
      <c r="JJO114" s="921"/>
      <c r="JJP114" s="921"/>
      <c r="JJQ114" s="921"/>
      <c r="JJR114" s="921"/>
      <c r="JJS114" s="921"/>
      <c r="JJT114" s="921"/>
      <c r="JJU114" s="921"/>
      <c r="JJV114" s="921"/>
      <c r="JJW114" s="921"/>
      <c r="JJX114" s="921"/>
      <c r="JJY114" s="921"/>
      <c r="JJZ114" s="921"/>
      <c r="JKA114" s="921"/>
      <c r="JKB114" s="921"/>
      <c r="JKC114" s="921"/>
      <c r="JKD114" s="921"/>
      <c r="JKE114" s="921"/>
      <c r="JKF114" s="921"/>
      <c r="JKG114" s="921"/>
      <c r="JKH114" s="921"/>
      <c r="JKI114" s="921"/>
      <c r="JKJ114" s="921"/>
      <c r="JKK114" s="921"/>
      <c r="JKL114" s="921"/>
      <c r="JKM114" s="921"/>
      <c r="JKN114" s="921"/>
      <c r="JKO114" s="921"/>
      <c r="JKP114" s="921"/>
      <c r="JKQ114" s="921"/>
      <c r="JKR114" s="921"/>
      <c r="JKS114" s="921"/>
      <c r="JKT114" s="921"/>
      <c r="JKU114" s="921"/>
      <c r="JKV114" s="921"/>
      <c r="JKW114" s="921"/>
      <c r="JKX114" s="921"/>
      <c r="JKY114" s="921"/>
      <c r="JKZ114" s="921"/>
      <c r="JLA114" s="921"/>
      <c r="JLB114" s="921"/>
      <c r="JLC114" s="921"/>
      <c r="JLD114" s="921"/>
      <c r="JLE114" s="921"/>
      <c r="JLF114" s="921"/>
      <c r="JLG114" s="921"/>
      <c r="JLH114" s="921"/>
      <c r="JLI114" s="921"/>
      <c r="JLJ114" s="921"/>
      <c r="JLK114" s="921"/>
      <c r="JLL114" s="921"/>
      <c r="JLM114" s="921"/>
      <c r="JLN114" s="921"/>
      <c r="JLO114" s="921"/>
      <c r="JLP114" s="921"/>
      <c r="JLQ114" s="921"/>
      <c r="JLR114" s="921"/>
      <c r="JLS114" s="921"/>
      <c r="JLT114" s="921"/>
      <c r="JLU114" s="921"/>
      <c r="JLV114" s="921"/>
      <c r="JLW114" s="921"/>
      <c r="JLX114" s="921"/>
      <c r="JLY114" s="921"/>
      <c r="JLZ114" s="921"/>
      <c r="JMA114" s="921"/>
      <c r="JMB114" s="921"/>
      <c r="JMC114" s="921"/>
      <c r="JMD114" s="921"/>
      <c r="JME114" s="921"/>
      <c r="JMF114" s="921"/>
      <c r="JMG114" s="921"/>
      <c r="JMH114" s="921"/>
      <c r="JMI114" s="921"/>
      <c r="JMJ114" s="921"/>
      <c r="JMK114" s="921"/>
      <c r="JML114" s="921"/>
      <c r="JMM114" s="921"/>
      <c r="JMN114" s="921"/>
      <c r="JMO114" s="921"/>
      <c r="JMP114" s="921"/>
      <c r="JMQ114" s="921"/>
      <c r="JMR114" s="921"/>
      <c r="JMS114" s="921"/>
      <c r="JMT114" s="921"/>
      <c r="JMU114" s="921"/>
      <c r="JMV114" s="921"/>
      <c r="JMW114" s="921"/>
      <c r="JMX114" s="921"/>
      <c r="JMY114" s="921"/>
      <c r="JMZ114" s="921"/>
      <c r="JNA114" s="921"/>
      <c r="JNB114" s="921"/>
      <c r="JNC114" s="921"/>
      <c r="JND114" s="921"/>
      <c r="JNE114" s="921"/>
      <c r="JNF114" s="921"/>
      <c r="JNG114" s="921"/>
      <c r="JNH114" s="921"/>
      <c r="JNI114" s="921"/>
      <c r="JNJ114" s="921"/>
      <c r="JNK114" s="921"/>
      <c r="JNL114" s="921"/>
      <c r="JNM114" s="921"/>
      <c r="JNN114" s="921"/>
      <c r="JNO114" s="921"/>
      <c r="JNP114" s="921"/>
      <c r="JNQ114" s="921"/>
      <c r="JNR114" s="921"/>
      <c r="JNS114" s="921"/>
      <c r="JNT114" s="921"/>
      <c r="JNU114" s="921"/>
      <c r="JNV114" s="921"/>
      <c r="JNW114" s="921"/>
      <c r="JNX114" s="921"/>
      <c r="JNY114" s="921"/>
      <c r="JNZ114" s="921"/>
      <c r="JOA114" s="921"/>
      <c r="JOB114" s="921"/>
      <c r="JOC114" s="921"/>
      <c r="JOD114" s="921"/>
      <c r="JOE114" s="921"/>
      <c r="JOF114" s="921"/>
      <c r="JOG114" s="921"/>
      <c r="JOH114" s="921"/>
      <c r="JOI114" s="921"/>
      <c r="JOJ114" s="921"/>
      <c r="JOK114" s="921"/>
      <c r="JOL114" s="921"/>
      <c r="JOM114" s="921"/>
      <c r="JON114" s="921"/>
      <c r="JOO114" s="921"/>
      <c r="JOP114" s="921"/>
      <c r="JOQ114" s="921"/>
      <c r="JOR114" s="921"/>
      <c r="JOS114" s="921"/>
      <c r="JOT114" s="921"/>
      <c r="JOU114" s="921"/>
      <c r="JOV114" s="921"/>
      <c r="JOW114" s="921"/>
      <c r="JOX114" s="921"/>
      <c r="JOY114" s="921"/>
      <c r="JOZ114" s="921"/>
      <c r="JPA114" s="921"/>
      <c r="JPB114" s="921"/>
      <c r="JPC114" s="921"/>
      <c r="JPD114" s="921"/>
      <c r="JPE114" s="921"/>
      <c r="JPF114" s="921"/>
      <c r="JPG114" s="921"/>
      <c r="JPH114" s="921"/>
      <c r="JPI114" s="921"/>
      <c r="JPJ114" s="921"/>
      <c r="JPK114" s="921"/>
      <c r="JPL114" s="921"/>
      <c r="JPM114" s="921"/>
      <c r="JPN114" s="921"/>
      <c r="JPO114" s="921"/>
      <c r="JPP114" s="921"/>
      <c r="JPQ114" s="921"/>
      <c r="JPR114" s="921"/>
      <c r="JPS114" s="921"/>
      <c r="JPT114" s="921"/>
      <c r="JPU114" s="921"/>
      <c r="JPV114" s="921"/>
      <c r="JPW114" s="921"/>
      <c r="JPX114" s="921"/>
      <c r="JPY114" s="921"/>
      <c r="JPZ114" s="921"/>
      <c r="JQA114" s="921"/>
      <c r="JQB114" s="921"/>
      <c r="JQC114" s="921"/>
      <c r="JQD114" s="921"/>
      <c r="JQE114" s="921"/>
      <c r="JQF114" s="921"/>
      <c r="JQG114" s="921"/>
      <c r="JQH114" s="921"/>
      <c r="JQI114" s="921"/>
      <c r="JQJ114" s="921"/>
      <c r="JQK114" s="921"/>
      <c r="JQL114" s="921"/>
      <c r="JQM114" s="921"/>
      <c r="JQN114" s="921"/>
      <c r="JQO114" s="921"/>
      <c r="JQP114" s="921"/>
      <c r="JQQ114" s="921"/>
      <c r="JQR114" s="921"/>
      <c r="JQS114" s="921"/>
      <c r="JQT114" s="921"/>
      <c r="JQU114" s="921"/>
      <c r="JQV114" s="921"/>
      <c r="JQW114" s="921"/>
      <c r="JQX114" s="921"/>
      <c r="JQY114" s="921"/>
      <c r="JQZ114" s="921"/>
      <c r="JRA114" s="921"/>
      <c r="JRB114" s="921"/>
      <c r="JRC114" s="921"/>
      <c r="JRD114" s="921"/>
      <c r="JRE114" s="921"/>
      <c r="JRF114" s="921"/>
      <c r="JRG114" s="921"/>
      <c r="JRH114" s="921"/>
      <c r="JRI114" s="921"/>
      <c r="JRJ114" s="921"/>
      <c r="JRK114" s="921"/>
      <c r="JRL114" s="921"/>
      <c r="JRM114" s="921"/>
      <c r="JRN114" s="921"/>
      <c r="JRO114" s="921"/>
      <c r="JRP114" s="921"/>
      <c r="JRQ114" s="921"/>
      <c r="JRR114" s="921"/>
      <c r="JRS114" s="921"/>
      <c r="JRT114" s="921"/>
      <c r="JRU114" s="921"/>
      <c r="JRV114" s="921"/>
      <c r="JRW114" s="921"/>
      <c r="JRX114" s="921"/>
      <c r="JRY114" s="921"/>
      <c r="JRZ114" s="921"/>
      <c r="JSA114" s="921"/>
      <c r="JSB114" s="921"/>
      <c r="JSC114" s="921"/>
      <c r="JSD114" s="921"/>
      <c r="JSE114" s="921"/>
      <c r="JSF114" s="921"/>
      <c r="JSG114" s="921"/>
      <c r="JSH114" s="921"/>
      <c r="JSI114" s="921"/>
      <c r="JSJ114" s="921"/>
      <c r="JSK114" s="921"/>
      <c r="JSL114" s="921"/>
      <c r="JSM114" s="921"/>
      <c r="JSN114" s="921"/>
      <c r="JSO114" s="921"/>
      <c r="JSP114" s="921"/>
      <c r="JSQ114" s="921"/>
      <c r="JSR114" s="921"/>
      <c r="JSS114" s="921"/>
      <c r="JST114" s="921"/>
      <c r="JSU114" s="921"/>
      <c r="JSV114" s="921"/>
      <c r="JSW114" s="921"/>
      <c r="JSX114" s="921"/>
      <c r="JSY114" s="921"/>
      <c r="JSZ114" s="921"/>
      <c r="JTA114" s="921"/>
      <c r="JTB114" s="921"/>
      <c r="JTC114" s="921"/>
      <c r="JTD114" s="921"/>
      <c r="JTE114" s="921"/>
      <c r="JTF114" s="921"/>
      <c r="JTG114" s="921"/>
      <c r="JTH114" s="921"/>
      <c r="JTI114" s="921"/>
      <c r="JTJ114" s="921"/>
      <c r="JTK114" s="921"/>
      <c r="JTL114" s="921"/>
      <c r="JTM114" s="921"/>
      <c r="JTN114" s="921"/>
      <c r="JTO114" s="921"/>
      <c r="JTP114" s="921"/>
      <c r="JTQ114" s="921"/>
      <c r="JTR114" s="921"/>
      <c r="JTS114" s="921"/>
      <c r="JTT114" s="921"/>
      <c r="JTU114" s="921"/>
      <c r="JTV114" s="921"/>
      <c r="JTW114" s="921"/>
      <c r="JTX114" s="921"/>
      <c r="JTY114" s="921"/>
      <c r="JTZ114" s="921"/>
      <c r="JUA114" s="921"/>
      <c r="JUB114" s="921"/>
      <c r="JUC114" s="921"/>
      <c r="JUD114" s="921"/>
      <c r="JUE114" s="921"/>
      <c r="JUF114" s="921"/>
      <c r="JUG114" s="921"/>
      <c r="JUH114" s="921"/>
      <c r="JUI114" s="921"/>
      <c r="JUJ114" s="921"/>
      <c r="JUK114" s="921"/>
      <c r="JUL114" s="921"/>
      <c r="JUM114" s="921"/>
      <c r="JUN114" s="921"/>
      <c r="JUO114" s="921"/>
      <c r="JUP114" s="921"/>
      <c r="JUQ114" s="921"/>
      <c r="JUR114" s="921"/>
      <c r="JUS114" s="921"/>
      <c r="JUT114" s="921"/>
      <c r="JUU114" s="921"/>
      <c r="JUV114" s="921"/>
      <c r="JUW114" s="921"/>
      <c r="JUX114" s="921"/>
      <c r="JUY114" s="921"/>
      <c r="JUZ114" s="921"/>
      <c r="JVA114" s="921"/>
      <c r="JVB114" s="921"/>
      <c r="JVC114" s="921"/>
      <c r="JVD114" s="921"/>
      <c r="JVE114" s="921"/>
      <c r="JVF114" s="921"/>
      <c r="JVG114" s="921"/>
      <c r="JVH114" s="921"/>
      <c r="JVI114" s="921"/>
      <c r="JVJ114" s="921"/>
      <c r="JVK114" s="921"/>
      <c r="JVL114" s="921"/>
      <c r="JVM114" s="921"/>
      <c r="JVN114" s="921"/>
      <c r="JVO114" s="921"/>
      <c r="JVP114" s="921"/>
      <c r="JVQ114" s="921"/>
      <c r="JVR114" s="921"/>
      <c r="JVS114" s="921"/>
      <c r="JVT114" s="921"/>
      <c r="JVU114" s="921"/>
      <c r="JVV114" s="921"/>
      <c r="JVW114" s="921"/>
      <c r="JVX114" s="921"/>
      <c r="JVY114" s="921"/>
      <c r="JVZ114" s="921"/>
      <c r="JWA114" s="921"/>
      <c r="JWB114" s="921"/>
      <c r="JWC114" s="921"/>
      <c r="JWD114" s="921"/>
      <c r="JWE114" s="921"/>
      <c r="JWF114" s="921"/>
      <c r="JWG114" s="921"/>
      <c r="JWH114" s="921"/>
      <c r="JWI114" s="921"/>
      <c r="JWJ114" s="921"/>
      <c r="JWK114" s="921"/>
      <c r="JWL114" s="921"/>
      <c r="JWM114" s="921"/>
      <c r="JWN114" s="921"/>
      <c r="JWO114" s="921"/>
      <c r="JWP114" s="921"/>
      <c r="JWQ114" s="921"/>
      <c r="JWR114" s="921"/>
      <c r="JWS114" s="921"/>
      <c r="JWT114" s="921"/>
      <c r="JWU114" s="921"/>
      <c r="JWV114" s="921"/>
      <c r="JWW114" s="921"/>
      <c r="JWX114" s="921"/>
      <c r="JWY114" s="921"/>
      <c r="JWZ114" s="921"/>
      <c r="JXA114" s="921"/>
      <c r="JXB114" s="921"/>
      <c r="JXC114" s="921"/>
      <c r="JXD114" s="921"/>
      <c r="JXE114" s="921"/>
      <c r="JXF114" s="921"/>
      <c r="JXG114" s="921"/>
      <c r="JXH114" s="921"/>
      <c r="JXI114" s="921"/>
      <c r="JXJ114" s="921"/>
      <c r="JXK114" s="921"/>
      <c r="JXL114" s="921"/>
      <c r="JXM114" s="921"/>
      <c r="JXN114" s="921"/>
      <c r="JXO114" s="921"/>
      <c r="JXP114" s="921"/>
      <c r="JXQ114" s="921"/>
      <c r="JXR114" s="921"/>
      <c r="JXS114" s="921"/>
      <c r="JXT114" s="921"/>
      <c r="JXU114" s="921"/>
      <c r="JXV114" s="921"/>
      <c r="JXW114" s="921"/>
      <c r="JXX114" s="921"/>
      <c r="JXY114" s="921"/>
      <c r="JXZ114" s="921"/>
      <c r="JYA114" s="921"/>
      <c r="JYB114" s="921"/>
      <c r="JYC114" s="921"/>
      <c r="JYD114" s="921"/>
      <c r="JYE114" s="921"/>
      <c r="JYF114" s="921"/>
      <c r="JYG114" s="921"/>
      <c r="JYH114" s="921"/>
      <c r="JYI114" s="921"/>
      <c r="JYJ114" s="921"/>
      <c r="JYK114" s="921"/>
      <c r="JYL114" s="921"/>
      <c r="JYM114" s="921"/>
      <c r="JYN114" s="921"/>
      <c r="JYO114" s="921"/>
      <c r="JYP114" s="921"/>
      <c r="JYQ114" s="921"/>
      <c r="JYR114" s="921"/>
      <c r="JYS114" s="921"/>
      <c r="JYT114" s="921"/>
      <c r="JYU114" s="921"/>
      <c r="JYV114" s="921"/>
      <c r="JYW114" s="921"/>
      <c r="JYX114" s="921"/>
      <c r="JYY114" s="921"/>
      <c r="JYZ114" s="921"/>
      <c r="JZA114" s="921"/>
      <c r="JZB114" s="921"/>
      <c r="JZC114" s="921"/>
      <c r="JZD114" s="921"/>
      <c r="JZE114" s="921"/>
      <c r="JZF114" s="921"/>
      <c r="JZG114" s="921"/>
      <c r="JZH114" s="921"/>
      <c r="JZI114" s="921"/>
      <c r="JZJ114" s="921"/>
      <c r="JZK114" s="921"/>
      <c r="JZL114" s="921"/>
      <c r="JZM114" s="921"/>
      <c r="JZN114" s="921"/>
      <c r="JZO114" s="921"/>
      <c r="JZP114" s="921"/>
      <c r="JZQ114" s="921"/>
      <c r="JZR114" s="921"/>
      <c r="JZS114" s="921"/>
      <c r="JZT114" s="921"/>
      <c r="JZU114" s="921"/>
      <c r="JZV114" s="921"/>
      <c r="JZW114" s="921"/>
      <c r="JZX114" s="921"/>
      <c r="JZY114" s="921"/>
      <c r="JZZ114" s="921"/>
      <c r="KAA114" s="921"/>
      <c r="KAB114" s="921"/>
      <c r="KAC114" s="921"/>
      <c r="KAD114" s="921"/>
      <c r="KAE114" s="921"/>
      <c r="KAF114" s="921"/>
      <c r="KAG114" s="921"/>
      <c r="KAH114" s="921"/>
      <c r="KAI114" s="921"/>
      <c r="KAJ114" s="921"/>
      <c r="KAK114" s="921"/>
      <c r="KAL114" s="921"/>
      <c r="KAM114" s="921"/>
      <c r="KAN114" s="921"/>
      <c r="KAO114" s="921"/>
      <c r="KAP114" s="921"/>
      <c r="KAQ114" s="921"/>
      <c r="KAR114" s="921"/>
      <c r="KAS114" s="921"/>
      <c r="KAT114" s="921"/>
      <c r="KAU114" s="921"/>
      <c r="KAV114" s="921"/>
      <c r="KAW114" s="921"/>
      <c r="KAX114" s="921"/>
      <c r="KAY114" s="921"/>
      <c r="KAZ114" s="921"/>
      <c r="KBA114" s="921"/>
      <c r="KBB114" s="921"/>
      <c r="KBC114" s="921"/>
      <c r="KBD114" s="921"/>
      <c r="KBE114" s="921"/>
      <c r="KBF114" s="921"/>
      <c r="KBG114" s="921"/>
      <c r="KBH114" s="921"/>
      <c r="KBI114" s="921"/>
      <c r="KBJ114" s="921"/>
      <c r="KBK114" s="921"/>
      <c r="KBL114" s="921"/>
      <c r="KBM114" s="921"/>
      <c r="KBN114" s="921"/>
      <c r="KBO114" s="921"/>
      <c r="KBP114" s="921"/>
      <c r="KBQ114" s="921"/>
      <c r="KBR114" s="921"/>
      <c r="KBS114" s="921"/>
      <c r="KBT114" s="921"/>
      <c r="KBU114" s="921"/>
      <c r="KBV114" s="921"/>
      <c r="KBW114" s="921"/>
      <c r="KBX114" s="921"/>
      <c r="KBY114" s="921"/>
      <c r="KBZ114" s="921"/>
      <c r="KCA114" s="921"/>
      <c r="KCB114" s="921"/>
      <c r="KCC114" s="921"/>
      <c r="KCD114" s="921"/>
      <c r="KCE114" s="921"/>
      <c r="KCF114" s="921"/>
      <c r="KCG114" s="921"/>
      <c r="KCH114" s="921"/>
      <c r="KCI114" s="921"/>
      <c r="KCJ114" s="921"/>
      <c r="KCK114" s="921"/>
      <c r="KCL114" s="921"/>
      <c r="KCM114" s="921"/>
      <c r="KCN114" s="921"/>
      <c r="KCO114" s="921"/>
      <c r="KCP114" s="921"/>
      <c r="KCQ114" s="921"/>
      <c r="KCR114" s="921"/>
      <c r="KCS114" s="921"/>
      <c r="KCT114" s="921"/>
      <c r="KCU114" s="921"/>
      <c r="KCV114" s="921"/>
      <c r="KCW114" s="921"/>
      <c r="KCX114" s="921"/>
      <c r="KCY114" s="921"/>
      <c r="KCZ114" s="921"/>
      <c r="KDA114" s="921"/>
      <c r="KDB114" s="921"/>
      <c r="KDC114" s="921"/>
      <c r="KDD114" s="921"/>
      <c r="KDE114" s="921"/>
      <c r="KDF114" s="921"/>
      <c r="KDG114" s="921"/>
      <c r="KDH114" s="921"/>
      <c r="KDI114" s="921"/>
      <c r="KDJ114" s="921"/>
      <c r="KDK114" s="921"/>
      <c r="KDL114" s="921"/>
      <c r="KDM114" s="921"/>
      <c r="KDN114" s="921"/>
      <c r="KDO114" s="921"/>
      <c r="KDP114" s="921"/>
      <c r="KDQ114" s="921"/>
      <c r="KDR114" s="921"/>
      <c r="KDS114" s="921"/>
      <c r="KDT114" s="921"/>
      <c r="KDU114" s="921"/>
      <c r="KDV114" s="921"/>
      <c r="KDW114" s="921"/>
      <c r="KDX114" s="921"/>
      <c r="KDY114" s="921"/>
      <c r="KDZ114" s="921"/>
      <c r="KEA114" s="921"/>
      <c r="KEB114" s="921"/>
      <c r="KEC114" s="921"/>
      <c r="KED114" s="921"/>
      <c r="KEE114" s="921"/>
      <c r="KEF114" s="921"/>
      <c r="KEG114" s="921"/>
      <c r="KEH114" s="921"/>
      <c r="KEI114" s="921"/>
      <c r="KEJ114" s="921"/>
      <c r="KEK114" s="921"/>
      <c r="KEL114" s="921"/>
      <c r="KEM114" s="921"/>
      <c r="KEN114" s="921"/>
      <c r="KEO114" s="921"/>
      <c r="KEP114" s="921"/>
      <c r="KEQ114" s="921"/>
      <c r="KER114" s="921"/>
      <c r="KES114" s="921"/>
      <c r="KET114" s="921"/>
      <c r="KEU114" s="921"/>
      <c r="KEV114" s="921"/>
      <c r="KEW114" s="921"/>
      <c r="KEX114" s="921"/>
      <c r="KEY114" s="921"/>
      <c r="KEZ114" s="921"/>
      <c r="KFA114" s="921"/>
      <c r="KFB114" s="921"/>
      <c r="KFC114" s="921"/>
      <c r="KFD114" s="921"/>
      <c r="KFE114" s="921"/>
      <c r="KFF114" s="921"/>
      <c r="KFG114" s="921"/>
      <c r="KFH114" s="921"/>
      <c r="KFI114" s="921"/>
      <c r="KFJ114" s="921"/>
      <c r="KFK114" s="921"/>
      <c r="KFL114" s="921"/>
      <c r="KFM114" s="921"/>
      <c r="KFN114" s="921"/>
      <c r="KFO114" s="921"/>
      <c r="KFP114" s="921"/>
      <c r="KFQ114" s="921"/>
      <c r="KFR114" s="921"/>
      <c r="KFS114" s="921"/>
      <c r="KFT114" s="921"/>
      <c r="KFU114" s="921"/>
      <c r="KFV114" s="921"/>
      <c r="KFW114" s="921"/>
      <c r="KFX114" s="921"/>
      <c r="KFY114" s="921"/>
      <c r="KFZ114" s="921"/>
      <c r="KGA114" s="921"/>
      <c r="KGB114" s="921"/>
      <c r="KGC114" s="921"/>
      <c r="KGD114" s="921"/>
      <c r="KGE114" s="921"/>
      <c r="KGF114" s="921"/>
      <c r="KGG114" s="921"/>
      <c r="KGH114" s="921"/>
      <c r="KGI114" s="921"/>
      <c r="KGJ114" s="921"/>
      <c r="KGK114" s="921"/>
      <c r="KGL114" s="921"/>
      <c r="KGM114" s="921"/>
      <c r="KGN114" s="921"/>
      <c r="KGO114" s="921"/>
      <c r="KGP114" s="921"/>
      <c r="KGQ114" s="921"/>
      <c r="KGR114" s="921"/>
      <c r="KGS114" s="921"/>
      <c r="KGT114" s="921"/>
      <c r="KGU114" s="921"/>
      <c r="KGV114" s="921"/>
      <c r="KGW114" s="921"/>
      <c r="KGX114" s="921"/>
      <c r="KGY114" s="921"/>
      <c r="KGZ114" s="921"/>
      <c r="KHA114" s="921"/>
      <c r="KHB114" s="921"/>
      <c r="KHC114" s="921"/>
      <c r="KHD114" s="921"/>
      <c r="KHE114" s="921"/>
      <c r="KHF114" s="921"/>
      <c r="KHG114" s="921"/>
      <c r="KHH114" s="921"/>
      <c r="KHI114" s="921"/>
      <c r="KHJ114" s="921"/>
      <c r="KHK114" s="921"/>
      <c r="KHL114" s="921"/>
      <c r="KHM114" s="921"/>
      <c r="KHN114" s="921"/>
      <c r="KHO114" s="921"/>
      <c r="KHP114" s="921"/>
      <c r="KHQ114" s="921"/>
      <c r="KHR114" s="921"/>
      <c r="KHS114" s="921"/>
      <c r="KHT114" s="921"/>
      <c r="KHU114" s="921"/>
      <c r="KHV114" s="921"/>
      <c r="KHW114" s="921"/>
      <c r="KHX114" s="921"/>
      <c r="KHY114" s="921"/>
      <c r="KHZ114" s="921"/>
      <c r="KIA114" s="921"/>
      <c r="KIB114" s="921"/>
      <c r="KIC114" s="921"/>
      <c r="KID114" s="921"/>
      <c r="KIE114" s="921"/>
      <c r="KIF114" s="921"/>
      <c r="KIG114" s="921"/>
      <c r="KIH114" s="921"/>
      <c r="KII114" s="921"/>
      <c r="KIJ114" s="921"/>
      <c r="KIK114" s="921"/>
      <c r="KIL114" s="921"/>
      <c r="KIM114" s="921"/>
      <c r="KIN114" s="921"/>
      <c r="KIO114" s="921"/>
      <c r="KIP114" s="921"/>
      <c r="KIQ114" s="921"/>
      <c r="KIR114" s="921"/>
      <c r="KIS114" s="921"/>
      <c r="KIT114" s="921"/>
      <c r="KIU114" s="921"/>
      <c r="KIV114" s="921"/>
      <c r="KIW114" s="921"/>
      <c r="KIX114" s="921"/>
      <c r="KIY114" s="921"/>
      <c r="KIZ114" s="921"/>
      <c r="KJA114" s="921"/>
      <c r="KJB114" s="921"/>
      <c r="KJC114" s="921"/>
      <c r="KJD114" s="921"/>
      <c r="KJE114" s="921"/>
      <c r="KJF114" s="921"/>
      <c r="KJG114" s="921"/>
      <c r="KJH114" s="921"/>
      <c r="KJI114" s="921"/>
      <c r="KJJ114" s="921"/>
      <c r="KJK114" s="921"/>
      <c r="KJL114" s="921"/>
      <c r="KJM114" s="921"/>
      <c r="KJN114" s="921"/>
      <c r="KJO114" s="921"/>
      <c r="KJP114" s="921"/>
      <c r="KJQ114" s="921"/>
      <c r="KJR114" s="921"/>
      <c r="KJS114" s="921"/>
      <c r="KJT114" s="921"/>
      <c r="KJU114" s="921"/>
      <c r="KJV114" s="921"/>
      <c r="KJW114" s="921"/>
      <c r="KJX114" s="921"/>
      <c r="KJY114" s="921"/>
      <c r="KJZ114" s="921"/>
      <c r="KKA114" s="921"/>
      <c r="KKB114" s="921"/>
      <c r="KKC114" s="921"/>
      <c r="KKD114" s="921"/>
      <c r="KKE114" s="921"/>
      <c r="KKF114" s="921"/>
      <c r="KKG114" s="921"/>
      <c r="KKH114" s="921"/>
      <c r="KKI114" s="921"/>
      <c r="KKJ114" s="921"/>
      <c r="KKK114" s="921"/>
      <c r="KKL114" s="921"/>
      <c r="KKM114" s="921"/>
      <c r="KKN114" s="921"/>
      <c r="KKO114" s="921"/>
      <c r="KKP114" s="921"/>
      <c r="KKQ114" s="921"/>
      <c r="KKR114" s="921"/>
      <c r="KKS114" s="921"/>
      <c r="KKT114" s="921"/>
      <c r="KKU114" s="921"/>
      <c r="KKV114" s="921"/>
      <c r="KKW114" s="921"/>
      <c r="KKX114" s="921"/>
      <c r="KKY114" s="921"/>
      <c r="KKZ114" s="921"/>
      <c r="KLA114" s="921"/>
      <c r="KLB114" s="921"/>
      <c r="KLC114" s="921"/>
      <c r="KLD114" s="921"/>
      <c r="KLE114" s="921"/>
      <c r="KLF114" s="921"/>
      <c r="KLG114" s="921"/>
      <c r="KLH114" s="921"/>
      <c r="KLI114" s="921"/>
      <c r="KLJ114" s="921"/>
      <c r="KLK114" s="921"/>
      <c r="KLL114" s="921"/>
      <c r="KLM114" s="921"/>
      <c r="KLN114" s="921"/>
      <c r="KLO114" s="921"/>
      <c r="KLP114" s="921"/>
      <c r="KLQ114" s="921"/>
      <c r="KLR114" s="921"/>
      <c r="KLS114" s="921"/>
      <c r="KLT114" s="921"/>
      <c r="KLU114" s="921"/>
      <c r="KLV114" s="921"/>
      <c r="KLW114" s="921"/>
      <c r="KLX114" s="921"/>
      <c r="KLY114" s="921"/>
      <c r="KLZ114" s="921"/>
      <c r="KMA114" s="921"/>
      <c r="KMB114" s="921"/>
      <c r="KMC114" s="921"/>
      <c r="KMD114" s="921"/>
      <c r="KME114" s="921"/>
      <c r="KMF114" s="921"/>
      <c r="KMG114" s="921"/>
      <c r="KMH114" s="921"/>
      <c r="KMI114" s="921"/>
      <c r="KMJ114" s="921"/>
      <c r="KMK114" s="921"/>
      <c r="KML114" s="921"/>
      <c r="KMM114" s="921"/>
      <c r="KMN114" s="921"/>
      <c r="KMO114" s="921"/>
      <c r="KMP114" s="921"/>
      <c r="KMQ114" s="921"/>
      <c r="KMR114" s="921"/>
      <c r="KMS114" s="921"/>
      <c r="KMT114" s="921"/>
      <c r="KMU114" s="921"/>
      <c r="KMV114" s="921"/>
      <c r="KMW114" s="921"/>
      <c r="KMX114" s="921"/>
      <c r="KMY114" s="921"/>
      <c r="KMZ114" s="921"/>
      <c r="KNA114" s="921"/>
      <c r="KNB114" s="921"/>
      <c r="KNC114" s="921"/>
      <c r="KND114" s="921"/>
      <c r="KNE114" s="921"/>
      <c r="KNF114" s="921"/>
      <c r="KNG114" s="921"/>
      <c r="KNH114" s="921"/>
      <c r="KNI114" s="921"/>
      <c r="KNJ114" s="921"/>
      <c r="KNK114" s="921"/>
      <c r="KNL114" s="921"/>
      <c r="KNM114" s="921"/>
      <c r="KNN114" s="921"/>
      <c r="KNO114" s="921"/>
      <c r="KNP114" s="921"/>
      <c r="KNQ114" s="921"/>
      <c r="KNR114" s="921"/>
      <c r="KNS114" s="921"/>
      <c r="KNT114" s="921"/>
      <c r="KNU114" s="921"/>
      <c r="KNV114" s="921"/>
      <c r="KNW114" s="921"/>
      <c r="KNX114" s="921"/>
      <c r="KNY114" s="921"/>
      <c r="KNZ114" s="921"/>
      <c r="KOA114" s="921"/>
      <c r="KOB114" s="921"/>
      <c r="KOC114" s="921"/>
      <c r="KOD114" s="921"/>
      <c r="KOE114" s="921"/>
      <c r="KOF114" s="921"/>
      <c r="KOG114" s="921"/>
      <c r="KOH114" s="921"/>
      <c r="KOI114" s="921"/>
      <c r="KOJ114" s="921"/>
      <c r="KOK114" s="921"/>
      <c r="KOL114" s="921"/>
      <c r="KOM114" s="921"/>
      <c r="KON114" s="921"/>
      <c r="KOO114" s="921"/>
      <c r="KOP114" s="921"/>
      <c r="KOQ114" s="921"/>
      <c r="KOR114" s="921"/>
      <c r="KOS114" s="921"/>
      <c r="KOT114" s="921"/>
      <c r="KOU114" s="921"/>
      <c r="KOV114" s="921"/>
      <c r="KOW114" s="921"/>
      <c r="KOX114" s="921"/>
      <c r="KOY114" s="921"/>
      <c r="KOZ114" s="921"/>
      <c r="KPA114" s="921"/>
      <c r="KPB114" s="921"/>
      <c r="KPC114" s="921"/>
      <c r="KPD114" s="921"/>
      <c r="KPE114" s="921"/>
      <c r="KPF114" s="921"/>
      <c r="KPG114" s="921"/>
      <c r="KPH114" s="921"/>
      <c r="KPI114" s="921"/>
      <c r="KPJ114" s="921"/>
      <c r="KPK114" s="921"/>
      <c r="KPL114" s="921"/>
      <c r="KPM114" s="921"/>
      <c r="KPN114" s="921"/>
      <c r="KPO114" s="921"/>
      <c r="KPP114" s="921"/>
      <c r="KPQ114" s="921"/>
      <c r="KPR114" s="921"/>
      <c r="KPS114" s="921"/>
      <c r="KPT114" s="921"/>
      <c r="KPU114" s="921"/>
      <c r="KPV114" s="921"/>
      <c r="KPW114" s="921"/>
      <c r="KPX114" s="921"/>
      <c r="KPY114" s="921"/>
      <c r="KPZ114" s="921"/>
      <c r="KQA114" s="921"/>
      <c r="KQB114" s="921"/>
      <c r="KQC114" s="921"/>
      <c r="KQD114" s="921"/>
      <c r="KQE114" s="921"/>
      <c r="KQF114" s="921"/>
      <c r="KQG114" s="921"/>
      <c r="KQH114" s="921"/>
      <c r="KQI114" s="921"/>
      <c r="KQJ114" s="921"/>
      <c r="KQK114" s="921"/>
      <c r="KQL114" s="921"/>
      <c r="KQM114" s="921"/>
      <c r="KQN114" s="921"/>
      <c r="KQO114" s="921"/>
      <c r="KQP114" s="921"/>
      <c r="KQQ114" s="921"/>
      <c r="KQR114" s="921"/>
      <c r="KQS114" s="921"/>
      <c r="KQT114" s="921"/>
      <c r="KQU114" s="921"/>
      <c r="KQV114" s="921"/>
      <c r="KQW114" s="921"/>
      <c r="KQX114" s="921"/>
      <c r="KQY114" s="921"/>
      <c r="KQZ114" s="921"/>
      <c r="KRA114" s="921"/>
      <c r="KRB114" s="921"/>
      <c r="KRC114" s="921"/>
      <c r="KRD114" s="921"/>
      <c r="KRE114" s="921"/>
      <c r="KRF114" s="921"/>
      <c r="KRG114" s="921"/>
      <c r="KRH114" s="921"/>
      <c r="KRI114" s="921"/>
      <c r="KRJ114" s="921"/>
      <c r="KRK114" s="921"/>
      <c r="KRL114" s="921"/>
      <c r="KRM114" s="921"/>
      <c r="KRN114" s="921"/>
      <c r="KRO114" s="921"/>
      <c r="KRP114" s="921"/>
      <c r="KRQ114" s="921"/>
      <c r="KRR114" s="921"/>
      <c r="KRS114" s="921"/>
      <c r="KRT114" s="921"/>
      <c r="KRU114" s="921"/>
      <c r="KRV114" s="921"/>
      <c r="KRW114" s="921"/>
      <c r="KRX114" s="921"/>
      <c r="KRY114" s="921"/>
      <c r="KRZ114" s="921"/>
      <c r="KSA114" s="921"/>
      <c r="KSB114" s="921"/>
      <c r="KSC114" s="921"/>
      <c r="KSD114" s="921"/>
      <c r="KSE114" s="921"/>
      <c r="KSF114" s="921"/>
      <c r="KSG114" s="921"/>
      <c r="KSH114" s="921"/>
      <c r="KSI114" s="921"/>
      <c r="KSJ114" s="921"/>
      <c r="KSK114" s="921"/>
      <c r="KSL114" s="921"/>
      <c r="KSM114" s="921"/>
      <c r="KSN114" s="921"/>
      <c r="KSO114" s="921"/>
      <c r="KSP114" s="921"/>
      <c r="KSQ114" s="921"/>
      <c r="KSR114" s="921"/>
      <c r="KSS114" s="921"/>
      <c r="KST114" s="921"/>
      <c r="KSU114" s="921"/>
      <c r="KSV114" s="921"/>
      <c r="KSW114" s="921"/>
      <c r="KSX114" s="921"/>
      <c r="KSY114" s="921"/>
      <c r="KSZ114" s="921"/>
      <c r="KTA114" s="921"/>
      <c r="KTB114" s="921"/>
      <c r="KTC114" s="921"/>
      <c r="KTD114" s="921"/>
      <c r="KTE114" s="921"/>
      <c r="KTF114" s="921"/>
      <c r="KTG114" s="921"/>
      <c r="KTH114" s="921"/>
      <c r="KTI114" s="921"/>
      <c r="KTJ114" s="921"/>
      <c r="KTK114" s="921"/>
      <c r="KTL114" s="921"/>
      <c r="KTM114" s="921"/>
      <c r="KTN114" s="921"/>
      <c r="KTO114" s="921"/>
      <c r="KTP114" s="921"/>
      <c r="KTQ114" s="921"/>
      <c r="KTR114" s="921"/>
      <c r="KTS114" s="921"/>
      <c r="KTT114" s="921"/>
      <c r="KTU114" s="921"/>
      <c r="KTV114" s="921"/>
      <c r="KTW114" s="921"/>
      <c r="KTX114" s="921"/>
      <c r="KTY114" s="921"/>
      <c r="KTZ114" s="921"/>
      <c r="KUA114" s="921"/>
      <c r="KUB114" s="921"/>
      <c r="KUC114" s="921"/>
      <c r="KUD114" s="921"/>
      <c r="KUE114" s="921"/>
      <c r="KUF114" s="921"/>
      <c r="KUG114" s="921"/>
      <c r="KUH114" s="921"/>
      <c r="KUI114" s="921"/>
      <c r="KUJ114" s="921"/>
      <c r="KUK114" s="921"/>
      <c r="KUL114" s="921"/>
      <c r="KUM114" s="921"/>
      <c r="KUN114" s="921"/>
      <c r="KUO114" s="921"/>
      <c r="KUP114" s="921"/>
      <c r="KUQ114" s="921"/>
      <c r="KUR114" s="921"/>
      <c r="KUS114" s="921"/>
      <c r="KUT114" s="921"/>
      <c r="KUU114" s="921"/>
      <c r="KUV114" s="921"/>
      <c r="KUW114" s="921"/>
      <c r="KUX114" s="921"/>
      <c r="KUY114" s="921"/>
      <c r="KUZ114" s="921"/>
      <c r="KVA114" s="921"/>
      <c r="KVB114" s="921"/>
      <c r="KVC114" s="921"/>
      <c r="KVD114" s="921"/>
      <c r="KVE114" s="921"/>
      <c r="KVF114" s="921"/>
      <c r="KVG114" s="921"/>
      <c r="KVH114" s="921"/>
      <c r="KVI114" s="921"/>
      <c r="KVJ114" s="921"/>
      <c r="KVK114" s="921"/>
      <c r="KVL114" s="921"/>
      <c r="KVM114" s="921"/>
      <c r="KVN114" s="921"/>
      <c r="KVO114" s="921"/>
      <c r="KVP114" s="921"/>
      <c r="KVQ114" s="921"/>
      <c r="KVR114" s="921"/>
      <c r="KVS114" s="921"/>
      <c r="KVT114" s="921"/>
      <c r="KVU114" s="921"/>
      <c r="KVV114" s="921"/>
      <c r="KVW114" s="921"/>
      <c r="KVX114" s="921"/>
      <c r="KVY114" s="921"/>
      <c r="KVZ114" s="921"/>
      <c r="KWA114" s="921"/>
      <c r="KWB114" s="921"/>
      <c r="KWC114" s="921"/>
      <c r="KWD114" s="921"/>
      <c r="KWE114" s="921"/>
      <c r="KWF114" s="921"/>
      <c r="KWG114" s="921"/>
      <c r="KWH114" s="921"/>
      <c r="KWI114" s="921"/>
      <c r="KWJ114" s="921"/>
      <c r="KWK114" s="921"/>
      <c r="KWL114" s="921"/>
      <c r="KWM114" s="921"/>
      <c r="KWN114" s="921"/>
      <c r="KWO114" s="921"/>
      <c r="KWP114" s="921"/>
      <c r="KWQ114" s="921"/>
      <c r="KWR114" s="921"/>
      <c r="KWS114" s="921"/>
      <c r="KWT114" s="921"/>
      <c r="KWU114" s="921"/>
      <c r="KWV114" s="921"/>
      <c r="KWW114" s="921"/>
      <c r="KWX114" s="921"/>
      <c r="KWY114" s="921"/>
      <c r="KWZ114" s="921"/>
      <c r="KXA114" s="921"/>
      <c r="KXB114" s="921"/>
      <c r="KXC114" s="921"/>
      <c r="KXD114" s="921"/>
      <c r="KXE114" s="921"/>
      <c r="KXF114" s="921"/>
      <c r="KXG114" s="921"/>
      <c r="KXH114" s="921"/>
      <c r="KXI114" s="921"/>
      <c r="KXJ114" s="921"/>
      <c r="KXK114" s="921"/>
      <c r="KXL114" s="921"/>
      <c r="KXM114" s="921"/>
      <c r="KXN114" s="921"/>
      <c r="KXO114" s="921"/>
      <c r="KXP114" s="921"/>
      <c r="KXQ114" s="921"/>
      <c r="KXR114" s="921"/>
      <c r="KXS114" s="921"/>
      <c r="KXT114" s="921"/>
      <c r="KXU114" s="921"/>
      <c r="KXV114" s="921"/>
      <c r="KXW114" s="921"/>
      <c r="KXX114" s="921"/>
      <c r="KXY114" s="921"/>
      <c r="KXZ114" s="921"/>
      <c r="KYA114" s="921"/>
      <c r="KYB114" s="921"/>
      <c r="KYC114" s="921"/>
      <c r="KYD114" s="921"/>
      <c r="KYE114" s="921"/>
      <c r="KYF114" s="921"/>
      <c r="KYG114" s="921"/>
      <c r="KYH114" s="921"/>
      <c r="KYI114" s="921"/>
      <c r="KYJ114" s="921"/>
      <c r="KYK114" s="921"/>
      <c r="KYL114" s="921"/>
      <c r="KYM114" s="921"/>
      <c r="KYN114" s="921"/>
      <c r="KYO114" s="921"/>
      <c r="KYP114" s="921"/>
      <c r="KYQ114" s="921"/>
      <c r="KYR114" s="921"/>
      <c r="KYS114" s="921"/>
      <c r="KYT114" s="921"/>
      <c r="KYU114" s="921"/>
      <c r="KYV114" s="921"/>
      <c r="KYW114" s="921"/>
      <c r="KYX114" s="921"/>
      <c r="KYY114" s="921"/>
      <c r="KYZ114" s="921"/>
      <c r="KZA114" s="921"/>
      <c r="KZB114" s="921"/>
      <c r="KZC114" s="921"/>
      <c r="KZD114" s="921"/>
      <c r="KZE114" s="921"/>
      <c r="KZF114" s="921"/>
      <c r="KZG114" s="921"/>
      <c r="KZH114" s="921"/>
      <c r="KZI114" s="921"/>
      <c r="KZJ114" s="921"/>
      <c r="KZK114" s="921"/>
      <c r="KZL114" s="921"/>
      <c r="KZM114" s="921"/>
      <c r="KZN114" s="921"/>
      <c r="KZO114" s="921"/>
      <c r="KZP114" s="921"/>
      <c r="KZQ114" s="921"/>
      <c r="KZR114" s="921"/>
      <c r="KZS114" s="921"/>
      <c r="KZT114" s="921"/>
      <c r="KZU114" s="921"/>
      <c r="KZV114" s="921"/>
      <c r="KZW114" s="921"/>
      <c r="KZX114" s="921"/>
      <c r="KZY114" s="921"/>
      <c r="KZZ114" s="921"/>
      <c r="LAA114" s="921"/>
      <c r="LAB114" s="921"/>
      <c r="LAC114" s="921"/>
      <c r="LAD114" s="921"/>
      <c r="LAE114" s="921"/>
      <c r="LAF114" s="921"/>
      <c r="LAG114" s="921"/>
      <c r="LAH114" s="921"/>
      <c r="LAI114" s="921"/>
      <c r="LAJ114" s="921"/>
      <c r="LAK114" s="921"/>
      <c r="LAL114" s="921"/>
      <c r="LAM114" s="921"/>
      <c r="LAN114" s="921"/>
      <c r="LAO114" s="921"/>
      <c r="LAP114" s="921"/>
      <c r="LAQ114" s="921"/>
      <c r="LAR114" s="921"/>
      <c r="LAS114" s="921"/>
      <c r="LAT114" s="921"/>
      <c r="LAU114" s="921"/>
      <c r="LAV114" s="921"/>
      <c r="LAW114" s="921"/>
      <c r="LAX114" s="921"/>
      <c r="LAY114" s="921"/>
      <c r="LAZ114" s="921"/>
      <c r="LBA114" s="921"/>
      <c r="LBB114" s="921"/>
      <c r="LBC114" s="921"/>
      <c r="LBD114" s="921"/>
      <c r="LBE114" s="921"/>
      <c r="LBF114" s="921"/>
      <c r="LBG114" s="921"/>
      <c r="LBH114" s="921"/>
      <c r="LBI114" s="921"/>
      <c r="LBJ114" s="921"/>
      <c r="LBK114" s="921"/>
      <c r="LBL114" s="921"/>
      <c r="LBM114" s="921"/>
      <c r="LBN114" s="921"/>
      <c r="LBO114" s="921"/>
      <c r="LBP114" s="921"/>
      <c r="LBQ114" s="921"/>
      <c r="LBR114" s="921"/>
      <c r="LBS114" s="921"/>
      <c r="LBT114" s="921"/>
      <c r="LBU114" s="921"/>
      <c r="LBV114" s="921"/>
      <c r="LBW114" s="921"/>
      <c r="LBX114" s="921"/>
      <c r="LBY114" s="921"/>
      <c r="LBZ114" s="921"/>
      <c r="LCA114" s="921"/>
      <c r="LCB114" s="921"/>
      <c r="LCC114" s="921"/>
      <c r="LCD114" s="921"/>
      <c r="LCE114" s="921"/>
      <c r="LCF114" s="921"/>
      <c r="LCG114" s="921"/>
      <c r="LCH114" s="921"/>
      <c r="LCI114" s="921"/>
      <c r="LCJ114" s="921"/>
      <c r="LCK114" s="921"/>
      <c r="LCL114" s="921"/>
      <c r="LCM114" s="921"/>
      <c r="LCN114" s="921"/>
      <c r="LCO114" s="921"/>
      <c r="LCP114" s="921"/>
      <c r="LCQ114" s="921"/>
      <c r="LCR114" s="921"/>
      <c r="LCS114" s="921"/>
      <c r="LCT114" s="921"/>
      <c r="LCU114" s="921"/>
      <c r="LCV114" s="921"/>
      <c r="LCW114" s="921"/>
      <c r="LCX114" s="921"/>
      <c r="LCY114" s="921"/>
      <c r="LCZ114" s="921"/>
      <c r="LDA114" s="921"/>
      <c r="LDB114" s="921"/>
      <c r="LDC114" s="921"/>
      <c r="LDD114" s="921"/>
      <c r="LDE114" s="921"/>
      <c r="LDF114" s="921"/>
      <c r="LDG114" s="921"/>
      <c r="LDH114" s="921"/>
      <c r="LDI114" s="921"/>
      <c r="LDJ114" s="921"/>
      <c r="LDK114" s="921"/>
      <c r="LDL114" s="921"/>
      <c r="LDM114" s="921"/>
      <c r="LDN114" s="921"/>
      <c r="LDO114" s="921"/>
      <c r="LDP114" s="921"/>
      <c r="LDQ114" s="921"/>
      <c r="LDR114" s="921"/>
      <c r="LDS114" s="921"/>
      <c r="LDT114" s="921"/>
      <c r="LDU114" s="921"/>
      <c r="LDV114" s="921"/>
      <c r="LDW114" s="921"/>
      <c r="LDX114" s="921"/>
      <c r="LDY114" s="921"/>
      <c r="LDZ114" s="921"/>
      <c r="LEA114" s="921"/>
      <c r="LEB114" s="921"/>
      <c r="LEC114" s="921"/>
      <c r="LED114" s="921"/>
      <c r="LEE114" s="921"/>
      <c r="LEF114" s="921"/>
      <c r="LEG114" s="921"/>
      <c r="LEH114" s="921"/>
      <c r="LEI114" s="921"/>
      <c r="LEJ114" s="921"/>
      <c r="LEK114" s="921"/>
      <c r="LEL114" s="921"/>
      <c r="LEM114" s="921"/>
      <c r="LEN114" s="921"/>
      <c r="LEO114" s="921"/>
      <c r="LEP114" s="921"/>
      <c r="LEQ114" s="921"/>
      <c r="LER114" s="921"/>
      <c r="LES114" s="921"/>
      <c r="LET114" s="921"/>
      <c r="LEU114" s="921"/>
      <c r="LEV114" s="921"/>
      <c r="LEW114" s="921"/>
      <c r="LEX114" s="921"/>
      <c r="LEY114" s="921"/>
      <c r="LEZ114" s="921"/>
      <c r="LFA114" s="921"/>
      <c r="LFB114" s="921"/>
      <c r="LFC114" s="921"/>
      <c r="LFD114" s="921"/>
      <c r="LFE114" s="921"/>
      <c r="LFF114" s="921"/>
      <c r="LFG114" s="921"/>
      <c r="LFH114" s="921"/>
      <c r="LFI114" s="921"/>
      <c r="LFJ114" s="921"/>
      <c r="LFK114" s="921"/>
      <c r="LFL114" s="921"/>
      <c r="LFM114" s="921"/>
      <c r="LFN114" s="921"/>
      <c r="LFO114" s="921"/>
      <c r="LFP114" s="921"/>
      <c r="LFQ114" s="921"/>
      <c r="LFR114" s="921"/>
      <c r="LFS114" s="921"/>
      <c r="LFT114" s="921"/>
      <c r="LFU114" s="921"/>
      <c r="LFV114" s="921"/>
      <c r="LFW114" s="921"/>
      <c r="LFX114" s="921"/>
      <c r="LFY114" s="921"/>
      <c r="LFZ114" s="921"/>
      <c r="LGA114" s="921"/>
      <c r="LGB114" s="921"/>
      <c r="LGC114" s="921"/>
      <c r="LGD114" s="921"/>
      <c r="LGE114" s="921"/>
      <c r="LGF114" s="921"/>
      <c r="LGG114" s="921"/>
      <c r="LGH114" s="921"/>
      <c r="LGI114" s="921"/>
      <c r="LGJ114" s="921"/>
      <c r="LGK114" s="921"/>
      <c r="LGL114" s="921"/>
      <c r="LGM114" s="921"/>
      <c r="LGN114" s="921"/>
      <c r="LGO114" s="921"/>
      <c r="LGP114" s="921"/>
      <c r="LGQ114" s="921"/>
      <c r="LGR114" s="921"/>
      <c r="LGS114" s="921"/>
      <c r="LGT114" s="921"/>
      <c r="LGU114" s="921"/>
      <c r="LGV114" s="921"/>
      <c r="LGW114" s="921"/>
      <c r="LGX114" s="921"/>
      <c r="LGY114" s="921"/>
      <c r="LGZ114" s="921"/>
      <c r="LHA114" s="921"/>
      <c r="LHB114" s="921"/>
      <c r="LHC114" s="921"/>
      <c r="LHD114" s="921"/>
      <c r="LHE114" s="921"/>
      <c r="LHF114" s="921"/>
      <c r="LHG114" s="921"/>
      <c r="LHH114" s="921"/>
      <c r="LHI114" s="921"/>
      <c r="LHJ114" s="921"/>
      <c r="LHK114" s="921"/>
      <c r="LHL114" s="921"/>
      <c r="LHM114" s="921"/>
      <c r="LHN114" s="921"/>
      <c r="LHO114" s="921"/>
      <c r="LHP114" s="921"/>
      <c r="LHQ114" s="921"/>
      <c r="LHR114" s="921"/>
      <c r="LHS114" s="921"/>
      <c r="LHT114" s="921"/>
      <c r="LHU114" s="921"/>
      <c r="LHV114" s="921"/>
      <c r="LHW114" s="921"/>
      <c r="LHX114" s="921"/>
      <c r="LHY114" s="921"/>
      <c r="LHZ114" s="921"/>
      <c r="LIA114" s="921"/>
      <c r="LIB114" s="921"/>
      <c r="LIC114" s="921"/>
      <c r="LID114" s="921"/>
      <c r="LIE114" s="921"/>
      <c r="LIF114" s="921"/>
      <c r="LIG114" s="921"/>
      <c r="LIH114" s="921"/>
      <c r="LII114" s="921"/>
      <c r="LIJ114" s="921"/>
      <c r="LIK114" s="921"/>
      <c r="LIL114" s="921"/>
      <c r="LIM114" s="921"/>
      <c r="LIN114" s="921"/>
      <c r="LIO114" s="921"/>
      <c r="LIP114" s="921"/>
      <c r="LIQ114" s="921"/>
      <c r="LIR114" s="921"/>
      <c r="LIS114" s="921"/>
      <c r="LIT114" s="921"/>
      <c r="LIU114" s="921"/>
      <c r="LIV114" s="921"/>
      <c r="LIW114" s="921"/>
      <c r="LIX114" s="921"/>
      <c r="LIY114" s="921"/>
      <c r="LIZ114" s="921"/>
      <c r="LJA114" s="921"/>
      <c r="LJB114" s="921"/>
      <c r="LJC114" s="921"/>
      <c r="LJD114" s="921"/>
      <c r="LJE114" s="921"/>
      <c r="LJF114" s="921"/>
      <c r="LJG114" s="921"/>
      <c r="LJH114" s="921"/>
      <c r="LJI114" s="921"/>
      <c r="LJJ114" s="921"/>
      <c r="LJK114" s="921"/>
      <c r="LJL114" s="921"/>
      <c r="LJM114" s="921"/>
      <c r="LJN114" s="921"/>
      <c r="LJO114" s="921"/>
      <c r="LJP114" s="921"/>
      <c r="LJQ114" s="921"/>
      <c r="LJR114" s="921"/>
      <c r="LJS114" s="921"/>
      <c r="LJT114" s="921"/>
      <c r="LJU114" s="921"/>
      <c r="LJV114" s="921"/>
      <c r="LJW114" s="921"/>
      <c r="LJX114" s="921"/>
      <c r="LJY114" s="921"/>
      <c r="LJZ114" s="921"/>
      <c r="LKA114" s="921"/>
      <c r="LKB114" s="921"/>
      <c r="LKC114" s="921"/>
      <c r="LKD114" s="921"/>
      <c r="LKE114" s="921"/>
      <c r="LKF114" s="921"/>
      <c r="LKG114" s="921"/>
      <c r="LKH114" s="921"/>
      <c r="LKI114" s="921"/>
      <c r="LKJ114" s="921"/>
      <c r="LKK114" s="921"/>
      <c r="LKL114" s="921"/>
      <c r="LKM114" s="921"/>
      <c r="LKN114" s="921"/>
      <c r="LKO114" s="921"/>
      <c r="LKP114" s="921"/>
      <c r="LKQ114" s="921"/>
      <c r="LKR114" s="921"/>
      <c r="LKS114" s="921"/>
      <c r="LKT114" s="921"/>
      <c r="LKU114" s="921"/>
      <c r="LKV114" s="921"/>
      <c r="LKW114" s="921"/>
      <c r="LKX114" s="921"/>
      <c r="LKY114" s="921"/>
      <c r="LKZ114" s="921"/>
      <c r="LLA114" s="921"/>
      <c r="LLB114" s="921"/>
      <c r="LLC114" s="921"/>
      <c r="LLD114" s="921"/>
      <c r="LLE114" s="921"/>
      <c r="LLF114" s="921"/>
      <c r="LLG114" s="921"/>
      <c r="LLH114" s="921"/>
      <c r="LLI114" s="921"/>
      <c r="LLJ114" s="921"/>
      <c r="LLK114" s="921"/>
      <c r="LLL114" s="921"/>
      <c r="LLM114" s="921"/>
      <c r="LLN114" s="921"/>
      <c r="LLO114" s="921"/>
      <c r="LLP114" s="921"/>
      <c r="LLQ114" s="921"/>
      <c r="LLR114" s="921"/>
      <c r="LLS114" s="921"/>
      <c r="LLT114" s="921"/>
      <c r="LLU114" s="921"/>
      <c r="LLV114" s="921"/>
      <c r="LLW114" s="921"/>
      <c r="LLX114" s="921"/>
      <c r="LLY114" s="921"/>
      <c r="LLZ114" s="921"/>
      <c r="LMA114" s="921"/>
      <c r="LMB114" s="921"/>
      <c r="LMC114" s="921"/>
      <c r="LMD114" s="921"/>
      <c r="LME114" s="921"/>
      <c r="LMF114" s="921"/>
      <c r="LMG114" s="921"/>
      <c r="LMH114" s="921"/>
      <c r="LMI114" s="921"/>
      <c r="LMJ114" s="921"/>
      <c r="LMK114" s="921"/>
      <c r="LML114" s="921"/>
      <c r="LMM114" s="921"/>
      <c r="LMN114" s="921"/>
      <c r="LMO114" s="921"/>
      <c r="LMP114" s="921"/>
      <c r="LMQ114" s="921"/>
      <c r="LMR114" s="921"/>
      <c r="LMS114" s="921"/>
      <c r="LMT114" s="921"/>
      <c r="LMU114" s="921"/>
      <c r="LMV114" s="921"/>
      <c r="LMW114" s="921"/>
      <c r="LMX114" s="921"/>
      <c r="LMY114" s="921"/>
      <c r="LMZ114" s="921"/>
      <c r="LNA114" s="921"/>
      <c r="LNB114" s="921"/>
      <c r="LNC114" s="921"/>
      <c r="LND114" s="921"/>
      <c r="LNE114" s="921"/>
      <c r="LNF114" s="921"/>
      <c r="LNG114" s="921"/>
      <c r="LNH114" s="921"/>
      <c r="LNI114" s="921"/>
      <c r="LNJ114" s="921"/>
      <c r="LNK114" s="921"/>
      <c r="LNL114" s="921"/>
      <c r="LNM114" s="921"/>
      <c r="LNN114" s="921"/>
      <c r="LNO114" s="921"/>
      <c r="LNP114" s="921"/>
      <c r="LNQ114" s="921"/>
      <c r="LNR114" s="921"/>
      <c r="LNS114" s="921"/>
      <c r="LNT114" s="921"/>
      <c r="LNU114" s="921"/>
      <c r="LNV114" s="921"/>
      <c r="LNW114" s="921"/>
      <c r="LNX114" s="921"/>
      <c r="LNY114" s="921"/>
      <c r="LNZ114" s="921"/>
      <c r="LOA114" s="921"/>
      <c r="LOB114" s="921"/>
      <c r="LOC114" s="921"/>
      <c r="LOD114" s="921"/>
      <c r="LOE114" s="921"/>
      <c r="LOF114" s="921"/>
      <c r="LOG114" s="921"/>
      <c r="LOH114" s="921"/>
      <c r="LOI114" s="921"/>
      <c r="LOJ114" s="921"/>
      <c r="LOK114" s="921"/>
      <c r="LOL114" s="921"/>
      <c r="LOM114" s="921"/>
      <c r="LON114" s="921"/>
      <c r="LOO114" s="921"/>
      <c r="LOP114" s="921"/>
      <c r="LOQ114" s="921"/>
      <c r="LOR114" s="921"/>
      <c r="LOS114" s="921"/>
      <c r="LOT114" s="921"/>
      <c r="LOU114" s="921"/>
      <c r="LOV114" s="921"/>
      <c r="LOW114" s="921"/>
      <c r="LOX114" s="921"/>
      <c r="LOY114" s="921"/>
      <c r="LOZ114" s="921"/>
      <c r="LPA114" s="921"/>
      <c r="LPB114" s="921"/>
      <c r="LPC114" s="921"/>
      <c r="LPD114" s="921"/>
      <c r="LPE114" s="921"/>
      <c r="LPF114" s="921"/>
      <c r="LPG114" s="921"/>
      <c r="LPH114" s="921"/>
      <c r="LPI114" s="921"/>
      <c r="LPJ114" s="921"/>
      <c r="LPK114" s="921"/>
      <c r="LPL114" s="921"/>
      <c r="LPM114" s="921"/>
      <c r="LPN114" s="921"/>
      <c r="LPO114" s="921"/>
      <c r="LPP114" s="921"/>
      <c r="LPQ114" s="921"/>
      <c r="LPR114" s="921"/>
      <c r="LPS114" s="921"/>
      <c r="LPT114" s="921"/>
      <c r="LPU114" s="921"/>
      <c r="LPV114" s="921"/>
      <c r="LPW114" s="921"/>
      <c r="LPX114" s="921"/>
      <c r="LPY114" s="921"/>
      <c r="LPZ114" s="921"/>
      <c r="LQA114" s="921"/>
      <c r="LQB114" s="921"/>
      <c r="LQC114" s="921"/>
      <c r="LQD114" s="921"/>
      <c r="LQE114" s="921"/>
      <c r="LQF114" s="921"/>
      <c r="LQG114" s="921"/>
      <c r="LQH114" s="921"/>
      <c r="LQI114" s="921"/>
      <c r="LQJ114" s="921"/>
      <c r="LQK114" s="921"/>
      <c r="LQL114" s="921"/>
      <c r="LQM114" s="921"/>
      <c r="LQN114" s="921"/>
      <c r="LQO114" s="921"/>
      <c r="LQP114" s="921"/>
      <c r="LQQ114" s="921"/>
      <c r="LQR114" s="921"/>
      <c r="LQS114" s="921"/>
      <c r="LQT114" s="921"/>
      <c r="LQU114" s="921"/>
      <c r="LQV114" s="921"/>
      <c r="LQW114" s="921"/>
      <c r="LQX114" s="921"/>
      <c r="LQY114" s="921"/>
      <c r="LQZ114" s="921"/>
      <c r="LRA114" s="921"/>
      <c r="LRB114" s="921"/>
      <c r="LRC114" s="921"/>
      <c r="LRD114" s="921"/>
      <c r="LRE114" s="921"/>
      <c r="LRF114" s="921"/>
      <c r="LRG114" s="921"/>
      <c r="LRH114" s="921"/>
      <c r="LRI114" s="921"/>
      <c r="LRJ114" s="921"/>
      <c r="LRK114" s="921"/>
      <c r="LRL114" s="921"/>
      <c r="LRM114" s="921"/>
      <c r="LRN114" s="921"/>
      <c r="LRO114" s="921"/>
      <c r="LRP114" s="921"/>
      <c r="LRQ114" s="921"/>
      <c r="LRR114" s="921"/>
      <c r="LRS114" s="921"/>
      <c r="LRT114" s="921"/>
      <c r="LRU114" s="921"/>
      <c r="LRV114" s="921"/>
      <c r="LRW114" s="921"/>
      <c r="LRX114" s="921"/>
      <c r="LRY114" s="921"/>
      <c r="LRZ114" s="921"/>
      <c r="LSA114" s="921"/>
      <c r="LSB114" s="921"/>
      <c r="LSC114" s="921"/>
      <c r="LSD114" s="921"/>
      <c r="LSE114" s="921"/>
      <c r="LSF114" s="921"/>
      <c r="LSG114" s="921"/>
      <c r="LSH114" s="921"/>
      <c r="LSI114" s="921"/>
      <c r="LSJ114" s="921"/>
      <c r="LSK114" s="921"/>
      <c r="LSL114" s="921"/>
      <c r="LSM114" s="921"/>
      <c r="LSN114" s="921"/>
      <c r="LSO114" s="921"/>
      <c r="LSP114" s="921"/>
      <c r="LSQ114" s="921"/>
      <c r="LSR114" s="921"/>
      <c r="LSS114" s="921"/>
      <c r="LST114" s="921"/>
      <c r="LSU114" s="921"/>
      <c r="LSV114" s="921"/>
      <c r="LSW114" s="921"/>
      <c r="LSX114" s="921"/>
      <c r="LSY114" s="921"/>
      <c r="LSZ114" s="921"/>
      <c r="LTA114" s="921"/>
      <c r="LTB114" s="921"/>
      <c r="LTC114" s="921"/>
      <c r="LTD114" s="921"/>
      <c r="LTE114" s="921"/>
      <c r="LTF114" s="921"/>
      <c r="LTG114" s="921"/>
      <c r="LTH114" s="921"/>
      <c r="LTI114" s="921"/>
      <c r="LTJ114" s="921"/>
      <c r="LTK114" s="921"/>
      <c r="LTL114" s="921"/>
      <c r="LTM114" s="921"/>
      <c r="LTN114" s="921"/>
      <c r="LTO114" s="921"/>
      <c r="LTP114" s="921"/>
      <c r="LTQ114" s="921"/>
      <c r="LTR114" s="921"/>
      <c r="LTS114" s="921"/>
      <c r="LTT114" s="921"/>
      <c r="LTU114" s="921"/>
      <c r="LTV114" s="921"/>
      <c r="LTW114" s="921"/>
      <c r="LTX114" s="921"/>
      <c r="LTY114" s="921"/>
      <c r="LTZ114" s="921"/>
      <c r="LUA114" s="921"/>
      <c r="LUB114" s="921"/>
      <c r="LUC114" s="921"/>
      <c r="LUD114" s="921"/>
      <c r="LUE114" s="921"/>
      <c r="LUF114" s="921"/>
      <c r="LUG114" s="921"/>
      <c r="LUH114" s="921"/>
      <c r="LUI114" s="921"/>
      <c r="LUJ114" s="921"/>
      <c r="LUK114" s="921"/>
      <c r="LUL114" s="921"/>
      <c r="LUM114" s="921"/>
      <c r="LUN114" s="921"/>
      <c r="LUO114" s="921"/>
      <c r="LUP114" s="921"/>
      <c r="LUQ114" s="921"/>
      <c r="LUR114" s="921"/>
      <c r="LUS114" s="921"/>
      <c r="LUT114" s="921"/>
      <c r="LUU114" s="921"/>
      <c r="LUV114" s="921"/>
      <c r="LUW114" s="921"/>
      <c r="LUX114" s="921"/>
      <c r="LUY114" s="921"/>
      <c r="LUZ114" s="921"/>
      <c r="LVA114" s="921"/>
      <c r="LVB114" s="921"/>
      <c r="LVC114" s="921"/>
      <c r="LVD114" s="921"/>
      <c r="LVE114" s="921"/>
      <c r="LVF114" s="921"/>
      <c r="LVG114" s="921"/>
      <c r="LVH114" s="921"/>
      <c r="LVI114" s="921"/>
      <c r="LVJ114" s="921"/>
      <c r="LVK114" s="921"/>
      <c r="LVL114" s="921"/>
      <c r="LVM114" s="921"/>
      <c r="LVN114" s="921"/>
      <c r="LVO114" s="921"/>
      <c r="LVP114" s="921"/>
      <c r="LVQ114" s="921"/>
      <c r="LVR114" s="921"/>
      <c r="LVS114" s="921"/>
      <c r="LVT114" s="921"/>
      <c r="LVU114" s="921"/>
      <c r="LVV114" s="921"/>
      <c r="LVW114" s="921"/>
      <c r="LVX114" s="921"/>
      <c r="LVY114" s="921"/>
      <c r="LVZ114" s="921"/>
      <c r="LWA114" s="921"/>
      <c r="LWB114" s="921"/>
      <c r="LWC114" s="921"/>
      <c r="LWD114" s="921"/>
      <c r="LWE114" s="921"/>
      <c r="LWF114" s="921"/>
      <c r="LWG114" s="921"/>
      <c r="LWH114" s="921"/>
      <c r="LWI114" s="921"/>
      <c r="LWJ114" s="921"/>
      <c r="LWK114" s="921"/>
      <c r="LWL114" s="921"/>
      <c r="LWM114" s="921"/>
      <c r="LWN114" s="921"/>
      <c r="LWO114" s="921"/>
      <c r="LWP114" s="921"/>
      <c r="LWQ114" s="921"/>
      <c r="LWR114" s="921"/>
      <c r="LWS114" s="921"/>
      <c r="LWT114" s="921"/>
      <c r="LWU114" s="921"/>
      <c r="LWV114" s="921"/>
      <c r="LWW114" s="921"/>
      <c r="LWX114" s="921"/>
      <c r="LWY114" s="921"/>
      <c r="LWZ114" s="921"/>
      <c r="LXA114" s="921"/>
      <c r="LXB114" s="921"/>
      <c r="LXC114" s="921"/>
      <c r="LXD114" s="921"/>
      <c r="LXE114" s="921"/>
      <c r="LXF114" s="921"/>
      <c r="LXG114" s="921"/>
      <c r="LXH114" s="921"/>
      <c r="LXI114" s="921"/>
      <c r="LXJ114" s="921"/>
      <c r="LXK114" s="921"/>
      <c r="LXL114" s="921"/>
      <c r="LXM114" s="921"/>
      <c r="LXN114" s="921"/>
      <c r="LXO114" s="921"/>
      <c r="LXP114" s="921"/>
      <c r="LXQ114" s="921"/>
      <c r="LXR114" s="921"/>
      <c r="LXS114" s="921"/>
      <c r="LXT114" s="921"/>
      <c r="LXU114" s="921"/>
      <c r="LXV114" s="921"/>
      <c r="LXW114" s="921"/>
      <c r="LXX114" s="921"/>
      <c r="LXY114" s="921"/>
      <c r="LXZ114" s="921"/>
      <c r="LYA114" s="921"/>
      <c r="LYB114" s="921"/>
      <c r="LYC114" s="921"/>
      <c r="LYD114" s="921"/>
      <c r="LYE114" s="921"/>
      <c r="LYF114" s="921"/>
      <c r="LYG114" s="921"/>
      <c r="LYH114" s="921"/>
      <c r="LYI114" s="921"/>
      <c r="LYJ114" s="921"/>
      <c r="LYK114" s="921"/>
      <c r="LYL114" s="921"/>
      <c r="LYM114" s="921"/>
      <c r="LYN114" s="921"/>
      <c r="LYO114" s="921"/>
      <c r="LYP114" s="921"/>
      <c r="LYQ114" s="921"/>
      <c r="LYR114" s="921"/>
      <c r="LYS114" s="921"/>
      <c r="LYT114" s="921"/>
      <c r="LYU114" s="921"/>
      <c r="LYV114" s="921"/>
      <c r="LYW114" s="921"/>
      <c r="LYX114" s="921"/>
      <c r="LYY114" s="921"/>
      <c r="LYZ114" s="921"/>
      <c r="LZA114" s="921"/>
      <c r="LZB114" s="921"/>
      <c r="LZC114" s="921"/>
      <c r="LZD114" s="921"/>
      <c r="LZE114" s="921"/>
      <c r="LZF114" s="921"/>
      <c r="LZG114" s="921"/>
      <c r="LZH114" s="921"/>
      <c r="LZI114" s="921"/>
      <c r="LZJ114" s="921"/>
      <c r="LZK114" s="921"/>
      <c r="LZL114" s="921"/>
      <c r="LZM114" s="921"/>
      <c r="LZN114" s="921"/>
      <c r="LZO114" s="921"/>
      <c r="LZP114" s="921"/>
      <c r="LZQ114" s="921"/>
      <c r="LZR114" s="921"/>
      <c r="LZS114" s="921"/>
      <c r="LZT114" s="921"/>
      <c r="LZU114" s="921"/>
      <c r="LZV114" s="921"/>
      <c r="LZW114" s="921"/>
      <c r="LZX114" s="921"/>
      <c r="LZY114" s="921"/>
      <c r="LZZ114" s="921"/>
      <c r="MAA114" s="921"/>
      <c r="MAB114" s="921"/>
      <c r="MAC114" s="921"/>
      <c r="MAD114" s="921"/>
      <c r="MAE114" s="921"/>
      <c r="MAF114" s="921"/>
      <c r="MAG114" s="921"/>
      <c r="MAH114" s="921"/>
      <c r="MAI114" s="921"/>
      <c r="MAJ114" s="921"/>
      <c r="MAK114" s="921"/>
      <c r="MAL114" s="921"/>
      <c r="MAM114" s="921"/>
      <c r="MAN114" s="921"/>
      <c r="MAO114" s="921"/>
      <c r="MAP114" s="921"/>
      <c r="MAQ114" s="921"/>
      <c r="MAR114" s="921"/>
      <c r="MAS114" s="921"/>
      <c r="MAT114" s="921"/>
      <c r="MAU114" s="921"/>
      <c r="MAV114" s="921"/>
      <c r="MAW114" s="921"/>
      <c r="MAX114" s="921"/>
      <c r="MAY114" s="921"/>
      <c r="MAZ114" s="921"/>
      <c r="MBA114" s="921"/>
      <c r="MBB114" s="921"/>
      <c r="MBC114" s="921"/>
      <c r="MBD114" s="921"/>
      <c r="MBE114" s="921"/>
      <c r="MBF114" s="921"/>
      <c r="MBG114" s="921"/>
      <c r="MBH114" s="921"/>
      <c r="MBI114" s="921"/>
      <c r="MBJ114" s="921"/>
      <c r="MBK114" s="921"/>
      <c r="MBL114" s="921"/>
      <c r="MBM114" s="921"/>
      <c r="MBN114" s="921"/>
      <c r="MBO114" s="921"/>
      <c r="MBP114" s="921"/>
      <c r="MBQ114" s="921"/>
      <c r="MBR114" s="921"/>
      <c r="MBS114" s="921"/>
      <c r="MBT114" s="921"/>
      <c r="MBU114" s="921"/>
      <c r="MBV114" s="921"/>
      <c r="MBW114" s="921"/>
      <c r="MBX114" s="921"/>
      <c r="MBY114" s="921"/>
      <c r="MBZ114" s="921"/>
      <c r="MCA114" s="921"/>
      <c r="MCB114" s="921"/>
      <c r="MCC114" s="921"/>
      <c r="MCD114" s="921"/>
      <c r="MCE114" s="921"/>
      <c r="MCF114" s="921"/>
      <c r="MCG114" s="921"/>
      <c r="MCH114" s="921"/>
      <c r="MCI114" s="921"/>
      <c r="MCJ114" s="921"/>
      <c r="MCK114" s="921"/>
      <c r="MCL114" s="921"/>
      <c r="MCM114" s="921"/>
      <c r="MCN114" s="921"/>
      <c r="MCO114" s="921"/>
      <c r="MCP114" s="921"/>
      <c r="MCQ114" s="921"/>
      <c r="MCR114" s="921"/>
      <c r="MCS114" s="921"/>
      <c r="MCT114" s="921"/>
      <c r="MCU114" s="921"/>
      <c r="MCV114" s="921"/>
      <c r="MCW114" s="921"/>
      <c r="MCX114" s="921"/>
      <c r="MCY114" s="921"/>
      <c r="MCZ114" s="921"/>
      <c r="MDA114" s="921"/>
      <c r="MDB114" s="921"/>
      <c r="MDC114" s="921"/>
      <c r="MDD114" s="921"/>
      <c r="MDE114" s="921"/>
      <c r="MDF114" s="921"/>
      <c r="MDG114" s="921"/>
      <c r="MDH114" s="921"/>
      <c r="MDI114" s="921"/>
      <c r="MDJ114" s="921"/>
      <c r="MDK114" s="921"/>
      <c r="MDL114" s="921"/>
      <c r="MDM114" s="921"/>
      <c r="MDN114" s="921"/>
      <c r="MDO114" s="921"/>
      <c r="MDP114" s="921"/>
      <c r="MDQ114" s="921"/>
      <c r="MDR114" s="921"/>
      <c r="MDS114" s="921"/>
      <c r="MDT114" s="921"/>
      <c r="MDU114" s="921"/>
      <c r="MDV114" s="921"/>
      <c r="MDW114" s="921"/>
      <c r="MDX114" s="921"/>
      <c r="MDY114" s="921"/>
      <c r="MDZ114" s="921"/>
      <c r="MEA114" s="921"/>
      <c r="MEB114" s="921"/>
      <c r="MEC114" s="921"/>
      <c r="MED114" s="921"/>
      <c r="MEE114" s="921"/>
      <c r="MEF114" s="921"/>
      <c r="MEG114" s="921"/>
      <c r="MEH114" s="921"/>
      <c r="MEI114" s="921"/>
      <c r="MEJ114" s="921"/>
      <c r="MEK114" s="921"/>
      <c r="MEL114" s="921"/>
      <c r="MEM114" s="921"/>
      <c r="MEN114" s="921"/>
      <c r="MEO114" s="921"/>
      <c r="MEP114" s="921"/>
      <c r="MEQ114" s="921"/>
      <c r="MER114" s="921"/>
      <c r="MES114" s="921"/>
      <c r="MET114" s="921"/>
      <c r="MEU114" s="921"/>
      <c r="MEV114" s="921"/>
      <c r="MEW114" s="921"/>
      <c r="MEX114" s="921"/>
      <c r="MEY114" s="921"/>
      <c r="MEZ114" s="921"/>
      <c r="MFA114" s="921"/>
      <c r="MFB114" s="921"/>
      <c r="MFC114" s="921"/>
      <c r="MFD114" s="921"/>
      <c r="MFE114" s="921"/>
      <c r="MFF114" s="921"/>
      <c r="MFG114" s="921"/>
      <c r="MFH114" s="921"/>
      <c r="MFI114" s="921"/>
      <c r="MFJ114" s="921"/>
      <c r="MFK114" s="921"/>
      <c r="MFL114" s="921"/>
      <c r="MFM114" s="921"/>
      <c r="MFN114" s="921"/>
      <c r="MFO114" s="921"/>
      <c r="MFP114" s="921"/>
      <c r="MFQ114" s="921"/>
      <c r="MFR114" s="921"/>
      <c r="MFS114" s="921"/>
      <c r="MFT114" s="921"/>
      <c r="MFU114" s="921"/>
      <c r="MFV114" s="921"/>
      <c r="MFW114" s="921"/>
      <c r="MFX114" s="921"/>
      <c r="MFY114" s="921"/>
      <c r="MFZ114" s="921"/>
      <c r="MGA114" s="921"/>
      <c r="MGB114" s="921"/>
      <c r="MGC114" s="921"/>
      <c r="MGD114" s="921"/>
      <c r="MGE114" s="921"/>
      <c r="MGF114" s="921"/>
      <c r="MGG114" s="921"/>
      <c r="MGH114" s="921"/>
      <c r="MGI114" s="921"/>
      <c r="MGJ114" s="921"/>
      <c r="MGK114" s="921"/>
      <c r="MGL114" s="921"/>
      <c r="MGM114" s="921"/>
      <c r="MGN114" s="921"/>
      <c r="MGO114" s="921"/>
      <c r="MGP114" s="921"/>
      <c r="MGQ114" s="921"/>
      <c r="MGR114" s="921"/>
      <c r="MGS114" s="921"/>
      <c r="MGT114" s="921"/>
      <c r="MGU114" s="921"/>
      <c r="MGV114" s="921"/>
      <c r="MGW114" s="921"/>
      <c r="MGX114" s="921"/>
      <c r="MGY114" s="921"/>
      <c r="MGZ114" s="921"/>
      <c r="MHA114" s="921"/>
      <c r="MHB114" s="921"/>
      <c r="MHC114" s="921"/>
      <c r="MHD114" s="921"/>
      <c r="MHE114" s="921"/>
      <c r="MHF114" s="921"/>
      <c r="MHG114" s="921"/>
      <c r="MHH114" s="921"/>
      <c r="MHI114" s="921"/>
      <c r="MHJ114" s="921"/>
      <c r="MHK114" s="921"/>
      <c r="MHL114" s="921"/>
      <c r="MHM114" s="921"/>
      <c r="MHN114" s="921"/>
      <c r="MHO114" s="921"/>
      <c r="MHP114" s="921"/>
      <c r="MHQ114" s="921"/>
      <c r="MHR114" s="921"/>
      <c r="MHS114" s="921"/>
      <c r="MHT114" s="921"/>
      <c r="MHU114" s="921"/>
      <c r="MHV114" s="921"/>
      <c r="MHW114" s="921"/>
      <c r="MHX114" s="921"/>
      <c r="MHY114" s="921"/>
      <c r="MHZ114" s="921"/>
      <c r="MIA114" s="921"/>
      <c r="MIB114" s="921"/>
      <c r="MIC114" s="921"/>
      <c r="MID114" s="921"/>
      <c r="MIE114" s="921"/>
      <c r="MIF114" s="921"/>
      <c r="MIG114" s="921"/>
      <c r="MIH114" s="921"/>
      <c r="MII114" s="921"/>
      <c r="MIJ114" s="921"/>
      <c r="MIK114" s="921"/>
      <c r="MIL114" s="921"/>
      <c r="MIM114" s="921"/>
      <c r="MIN114" s="921"/>
      <c r="MIO114" s="921"/>
      <c r="MIP114" s="921"/>
      <c r="MIQ114" s="921"/>
      <c r="MIR114" s="921"/>
      <c r="MIS114" s="921"/>
      <c r="MIT114" s="921"/>
      <c r="MIU114" s="921"/>
      <c r="MIV114" s="921"/>
      <c r="MIW114" s="921"/>
      <c r="MIX114" s="921"/>
      <c r="MIY114" s="921"/>
      <c r="MIZ114" s="921"/>
      <c r="MJA114" s="921"/>
      <c r="MJB114" s="921"/>
      <c r="MJC114" s="921"/>
      <c r="MJD114" s="921"/>
      <c r="MJE114" s="921"/>
      <c r="MJF114" s="921"/>
      <c r="MJG114" s="921"/>
      <c r="MJH114" s="921"/>
      <c r="MJI114" s="921"/>
      <c r="MJJ114" s="921"/>
      <c r="MJK114" s="921"/>
      <c r="MJL114" s="921"/>
      <c r="MJM114" s="921"/>
      <c r="MJN114" s="921"/>
      <c r="MJO114" s="921"/>
      <c r="MJP114" s="921"/>
      <c r="MJQ114" s="921"/>
      <c r="MJR114" s="921"/>
      <c r="MJS114" s="921"/>
      <c r="MJT114" s="921"/>
      <c r="MJU114" s="921"/>
      <c r="MJV114" s="921"/>
      <c r="MJW114" s="921"/>
      <c r="MJX114" s="921"/>
      <c r="MJY114" s="921"/>
      <c r="MJZ114" s="921"/>
      <c r="MKA114" s="921"/>
      <c r="MKB114" s="921"/>
      <c r="MKC114" s="921"/>
      <c r="MKD114" s="921"/>
      <c r="MKE114" s="921"/>
      <c r="MKF114" s="921"/>
      <c r="MKG114" s="921"/>
      <c r="MKH114" s="921"/>
      <c r="MKI114" s="921"/>
      <c r="MKJ114" s="921"/>
      <c r="MKK114" s="921"/>
      <c r="MKL114" s="921"/>
      <c r="MKM114" s="921"/>
      <c r="MKN114" s="921"/>
      <c r="MKO114" s="921"/>
      <c r="MKP114" s="921"/>
      <c r="MKQ114" s="921"/>
      <c r="MKR114" s="921"/>
      <c r="MKS114" s="921"/>
      <c r="MKT114" s="921"/>
      <c r="MKU114" s="921"/>
      <c r="MKV114" s="921"/>
      <c r="MKW114" s="921"/>
      <c r="MKX114" s="921"/>
      <c r="MKY114" s="921"/>
      <c r="MKZ114" s="921"/>
      <c r="MLA114" s="921"/>
      <c r="MLB114" s="921"/>
      <c r="MLC114" s="921"/>
      <c r="MLD114" s="921"/>
      <c r="MLE114" s="921"/>
      <c r="MLF114" s="921"/>
      <c r="MLG114" s="921"/>
      <c r="MLH114" s="921"/>
      <c r="MLI114" s="921"/>
      <c r="MLJ114" s="921"/>
      <c r="MLK114" s="921"/>
      <c r="MLL114" s="921"/>
      <c r="MLM114" s="921"/>
      <c r="MLN114" s="921"/>
      <c r="MLO114" s="921"/>
      <c r="MLP114" s="921"/>
      <c r="MLQ114" s="921"/>
      <c r="MLR114" s="921"/>
      <c r="MLS114" s="921"/>
      <c r="MLT114" s="921"/>
      <c r="MLU114" s="921"/>
      <c r="MLV114" s="921"/>
      <c r="MLW114" s="921"/>
      <c r="MLX114" s="921"/>
      <c r="MLY114" s="921"/>
      <c r="MLZ114" s="921"/>
      <c r="MMA114" s="921"/>
      <c r="MMB114" s="921"/>
      <c r="MMC114" s="921"/>
      <c r="MMD114" s="921"/>
      <c r="MME114" s="921"/>
      <c r="MMF114" s="921"/>
      <c r="MMG114" s="921"/>
      <c r="MMH114" s="921"/>
      <c r="MMI114" s="921"/>
      <c r="MMJ114" s="921"/>
      <c r="MMK114" s="921"/>
      <c r="MML114" s="921"/>
      <c r="MMM114" s="921"/>
      <c r="MMN114" s="921"/>
      <c r="MMO114" s="921"/>
      <c r="MMP114" s="921"/>
      <c r="MMQ114" s="921"/>
      <c r="MMR114" s="921"/>
      <c r="MMS114" s="921"/>
      <c r="MMT114" s="921"/>
      <c r="MMU114" s="921"/>
      <c r="MMV114" s="921"/>
      <c r="MMW114" s="921"/>
      <c r="MMX114" s="921"/>
      <c r="MMY114" s="921"/>
      <c r="MMZ114" s="921"/>
      <c r="MNA114" s="921"/>
      <c r="MNB114" s="921"/>
      <c r="MNC114" s="921"/>
      <c r="MND114" s="921"/>
      <c r="MNE114" s="921"/>
      <c r="MNF114" s="921"/>
      <c r="MNG114" s="921"/>
      <c r="MNH114" s="921"/>
      <c r="MNI114" s="921"/>
      <c r="MNJ114" s="921"/>
      <c r="MNK114" s="921"/>
      <c r="MNL114" s="921"/>
      <c r="MNM114" s="921"/>
      <c r="MNN114" s="921"/>
      <c r="MNO114" s="921"/>
      <c r="MNP114" s="921"/>
      <c r="MNQ114" s="921"/>
      <c r="MNR114" s="921"/>
      <c r="MNS114" s="921"/>
      <c r="MNT114" s="921"/>
      <c r="MNU114" s="921"/>
      <c r="MNV114" s="921"/>
      <c r="MNW114" s="921"/>
      <c r="MNX114" s="921"/>
      <c r="MNY114" s="921"/>
      <c r="MNZ114" s="921"/>
      <c r="MOA114" s="921"/>
      <c r="MOB114" s="921"/>
      <c r="MOC114" s="921"/>
      <c r="MOD114" s="921"/>
      <c r="MOE114" s="921"/>
      <c r="MOF114" s="921"/>
      <c r="MOG114" s="921"/>
      <c r="MOH114" s="921"/>
      <c r="MOI114" s="921"/>
      <c r="MOJ114" s="921"/>
      <c r="MOK114" s="921"/>
      <c r="MOL114" s="921"/>
      <c r="MOM114" s="921"/>
      <c r="MON114" s="921"/>
      <c r="MOO114" s="921"/>
      <c r="MOP114" s="921"/>
      <c r="MOQ114" s="921"/>
      <c r="MOR114" s="921"/>
      <c r="MOS114" s="921"/>
      <c r="MOT114" s="921"/>
      <c r="MOU114" s="921"/>
      <c r="MOV114" s="921"/>
      <c r="MOW114" s="921"/>
      <c r="MOX114" s="921"/>
      <c r="MOY114" s="921"/>
      <c r="MOZ114" s="921"/>
      <c r="MPA114" s="921"/>
      <c r="MPB114" s="921"/>
      <c r="MPC114" s="921"/>
      <c r="MPD114" s="921"/>
      <c r="MPE114" s="921"/>
      <c r="MPF114" s="921"/>
      <c r="MPG114" s="921"/>
      <c r="MPH114" s="921"/>
      <c r="MPI114" s="921"/>
      <c r="MPJ114" s="921"/>
      <c r="MPK114" s="921"/>
      <c r="MPL114" s="921"/>
      <c r="MPM114" s="921"/>
      <c r="MPN114" s="921"/>
      <c r="MPO114" s="921"/>
      <c r="MPP114" s="921"/>
      <c r="MPQ114" s="921"/>
      <c r="MPR114" s="921"/>
      <c r="MPS114" s="921"/>
      <c r="MPT114" s="921"/>
      <c r="MPU114" s="921"/>
      <c r="MPV114" s="921"/>
      <c r="MPW114" s="921"/>
      <c r="MPX114" s="921"/>
      <c r="MPY114" s="921"/>
      <c r="MPZ114" s="921"/>
      <c r="MQA114" s="921"/>
      <c r="MQB114" s="921"/>
      <c r="MQC114" s="921"/>
      <c r="MQD114" s="921"/>
      <c r="MQE114" s="921"/>
      <c r="MQF114" s="921"/>
      <c r="MQG114" s="921"/>
      <c r="MQH114" s="921"/>
      <c r="MQI114" s="921"/>
      <c r="MQJ114" s="921"/>
      <c r="MQK114" s="921"/>
      <c r="MQL114" s="921"/>
      <c r="MQM114" s="921"/>
      <c r="MQN114" s="921"/>
      <c r="MQO114" s="921"/>
      <c r="MQP114" s="921"/>
      <c r="MQQ114" s="921"/>
      <c r="MQR114" s="921"/>
      <c r="MQS114" s="921"/>
      <c r="MQT114" s="921"/>
      <c r="MQU114" s="921"/>
      <c r="MQV114" s="921"/>
      <c r="MQW114" s="921"/>
      <c r="MQX114" s="921"/>
      <c r="MQY114" s="921"/>
      <c r="MQZ114" s="921"/>
      <c r="MRA114" s="921"/>
      <c r="MRB114" s="921"/>
      <c r="MRC114" s="921"/>
      <c r="MRD114" s="921"/>
      <c r="MRE114" s="921"/>
      <c r="MRF114" s="921"/>
      <c r="MRG114" s="921"/>
      <c r="MRH114" s="921"/>
      <c r="MRI114" s="921"/>
      <c r="MRJ114" s="921"/>
      <c r="MRK114" s="921"/>
      <c r="MRL114" s="921"/>
      <c r="MRM114" s="921"/>
      <c r="MRN114" s="921"/>
      <c r="MRO114" s="921"/>
      <c r="MRP114" s="921"/>
      <c r="MRQ114" s="921"/>
      <c r="MRR114" s="921"/>
      <c r="MRS114" s="921"/>
      <c r="MRT114" s="921"/>
      <c r="MRU114" s="921"/>
      <c r="MRV114" s="921"/>
      <c r="MRW114" s="921"/>
      <c r="MRX114" s="921"/>
      <c r="MRY114" s="921"/>
      <c r="MRZ114" s="921"/>
      <c r="MSA114" s="921"/>
      <c r="MSB114" s="921"/>
      <c r="MSC114" s="921"/>
      <c r="MSD114" s="921"/>
      <c r="MSE114" s="921"/>
      <c r="MSF114" s="921"/>
      <c r="MSG114" s="921"/>
      <c r="MSH114" s="921"/>
      <c r="MSI114" s="921"/>
      <c r="MSJ114" s="921"/>
      <c r="MSK114" s="921"/>
      <c r="MSL114" s="921"/>
      <c r="MSM114" s="921"/>
      <c r="MSN114" s="921"/>
      <c r="MSO114" s="921"/>
      <c r="MSP114" s="921"/>
      <c r="MSQ114" s="921"/>
      <c r="MSR114" s="921"/>
      <c r="MSS114" s="921"/>
      <c r="MST114" s="921"/>
      <c r="MSU114" s="921"/>
      <c r="MSV114" s="921"/>
      <c r="MSW114" s="921"/>
      <c r="MSX114" s="921"/>
      <c r="MSY114" s="921"/>
      <c r="MSZ114" s="921"/>
      <c r="MTA114" s="921"/>
      <c r="MTB114" s="921"/>
      <c r="MTC114" s="921"/>
      <c r="MTD114" s="921"/>
      <c r="MTE114" s="921"/>
      <c r="MTF114" s="921"/>
      <c r="MTG114" s="921"/>
      <c r="MTH114" s="921"/>
      <c r="MTI114" s="921"/>
      <c r="MTJ114" s="921"/>
      <c r="MTK114" s="921"/>
      <c r="MTL114" s="921"/>
      <c r="MTM114" s="921"/>
      <c r="MTN114" s="921"/>
      <c r="MTO114" s="921"/>
      <c r="MTP114" s="921"/>
      <c r="MTQ114" s="921"/>
      <c r="MTR114" s="921"/>
      <c r="MTS114" s="921"/>
      <c r="MTT114" s="921"/>
      <c r="MTU114" s="921"/>
      <c r="MTV114" s="921"/>
      <c r="MTW114" s="921"/>
      <c r="MTX114" s="921"/>
      <c r="MTY114" s="921"/>
      <c r="MTZ114" s="921"/>
      <c r="MUA114" s="921"/>
      <c r="MUB114" s="921"/>
      <c r="MUC114" s="921"/>
      <c r="MUD114" s="921"/>
      <c r="MUE114" s="921"/>
      <c r="MUF114" s="921"/>
      <c r="MUG114" s="921"/>
      <c r="MUH114" s="921"/>
      <c r="MUI114" s="921"/>
      <c r="MUJ114" s="921"/>
      <c r="MUK114" s="921"/>
      <c r="MUL114" s="921"/>
      <c r="MUM114" s="921"/>
      <c r="MUN114" s="921"/>
      <c r="MUO114" s="921"/>
      <c r="MUP114" s="921"/>
      <c r="MUQ114" s="921"/>
      <c r="MUR114" s="921"/>
      <c r="MUS114" s="921"/>
      <c r="MUT114" s="921"/>
      <c r="MUU114" s="921"/>
      <c r="MUV114" s="921"/>
      <c r="MUW114" s="921"/>
      <c r="MUX114" s="921"/>
      <c r="MUY114" s="921"/>
      <c r="MUZ114" s="921"/>
      <c r="MVA114" s="921"/>
      <c r="MVB114" s="921"/>
      <c r="MVC114" s="921"/>
      <c r="MVD114" s="921"/>
      <c r="MVE114" s="921"/>
      <c r="MVF114" s="921"/>
      <c r="MVG114" s="921"/>
      <c r="MVH114" s="921"/>
      <c r="MVI114" s="921"/>
      <c r="MVJ114" s="921"/>
      <c r="MVK114" s="921"/>
      <c r="MVL114" s="921"/>
      <c r="MVM114" s="921"/>
      <c r="MVN114" s="921"/>
      <c r="MVO114" s="921"/>
      <c r="MVP114" s="921"/>
      <c r="MVQ114" s="921"/>
      <c r="MVR114" s="921"/>
      <c r="MVS114" s="921"/>
      <c r="MVT114" s="921"/>
      <c r="MVU114" s="921"/>
      <c r="MVV114" s="921"/>
      <c r="MVW114" s="921"/>
      <c r="MVX114" s="921"/>
      <c r="MVY114" s="921"/>
      <c r="MVZ114" s="921"/>
      <c r="MWA114" s="921"/>
      <c r="MWB114" s="921"/>
      <c r="MWC114" s="921"/>
      <c r="MWD114" s="921"/>
      <c r="MWE114" s="921"/>
      <c r="MWF114" s="921"/>
      <c r="MWG114" s="921"/>
      <c r="MWH114" s="921"/>
      <c r="MWI114" s="921"/>
      <c r="MWJ114" s="921"/>
      <c r="MWK114" s="921"/>
      <c r="MWL114" s="921"/>
      <c r="MWM114" s="921"/>
      <c r="MWN114" s="921"/>
      <c r="MWO114" s="921"/>
      <c r="MWP114" s="921"/>
      <c r="MWQ114" s="921"/>
      <c r="MWR114" s="921"/>
      <c r="MWS114" s="921"/>
      <c r="MWT114" s="921"/>
      <c r="MWU114" s="921"/>
      <c r="MWV114" s="921"/>
      <c r="MWW114" s="921"/>
      <c r="MWX114" s="921"/>
      <c r="MWY114" s="921"/>
      <c r="MWZ114" s="921"/>
      <c r="MXA114" s="921"/>
      <c r="MXB114" s="921"/>
      <c r="MXC114" s="921"/>
      <c r="MXD114" s="921"/>
      <c r="MXE114" s="921"/>
      <c r="MXF114" s="921"/>
      <c r="MXG114" s="921"/>
      <c r="MXH114" s="921"/>
      <c r="MXI114" s="921"/>
      <c r="MXJ114" s="921"/>
      <c r="MXK114" s="921"/>
      <c r="MXL114" s="921"/>
      <c r="MXM114" s="921"/>
      <c r="MXN114" s="921"/>
      <c r="MXO114" s="921"/>
      <c r="MXP114" s="921"/>
      <c r="MXQ114" s="921"/>
      <c r="MXR114" s="921"/>
      <c r="MXS114" s="921"/>
      <c r="MXT114" s="921"/>
      <c r="MXU114" s="921"/>
      <c r="MXV114" s="921"/>
      <c r="MXW114" s="921"/>
      <c r="MXX114" s="921"/>
      <c r="MXY114" s="921"/>
      <c r="MXZ114" s="921"/>
      <c r="MYA114" s="921"/>
      <c r="MYB114" s="921"/>
      <c r="MYC114" s="921"/>
      <c r="MYD114" s="921"/>
      <c r="MYE114" s="921"/>
      <c r="MYF114" s="921"/>
      <c r="MYG114" s="921"/>
      <c r="MYH114" s="921"/>
      <c r="MYI114" s="921"/>
      <c r="MYJ114" s="921"/>
      <c r="MYK114" s="921"/>
      <c r="MYL114" s="921"/>
      <c r="MYM114" s="921"/>
      <c r="MYN114" s="921"/>
      <c r="MYO114" s="921"/>
      <c r="MYP114" s="921"/>
      <c r="MYQ114" s="921"/>
      <c r="MYR114" s="921"/>
      <c r="MYS114" s="921"/>
      <c r="MYT114" s="921"/>
      <c r="MYU114" s="921"/>
      <c r="MYV114" s="921"/>
      <c r="MYW114" s="921"/>
      <c r="MYX114" s="921"/>
      <c r="MYY114" s="921"/>
      <c r="MYZ114" s="921"/>
      <c r="MZA114" s="921"/>
      <c r="MZB114" s="921"/>
      <c r="MZC114" s="921"/>
      <c r="MZD114" s="921"/>
      <c r="MZE114" s="921"/>
      <c r="MZF114" s="921"/>
      <c r="MZG114" s="921"/>
      <c r="MZH114" s="921"/>
      <c r="MZI114" s="921"/>
      <c r="MZJ114" s="921"/>
      <c r="MZK114" s="921"/>
      <c r="MZL114" s="921"/>
      <c r="MZM114" s="921"/>
      <c r="MZN114" s="921"/>
      <c r="MZO114" s="921"/>
      <c r="MZP114" s="921"/>
      <c r="MZQ114" s="921"/>
      <c r="MZR114" s="921"/>
      <c r="MZS114" s="921"/>
      <c r="MZT114" s="921"/>
      <c r="MZU114" s="921"/>
      <c r="MZV114" s="921"/>
      <c r="MZW114" s="921"/>
      <c r="MZX114" s="921"/>
      <c r="MZY114" s="921"/>
      <c r="MZZ114" s="921"/>
      <c r="NAA114" s="921"/>
      <c r="NAB114" s="921"/>
      <c r="NAC114" s="921"/>
      <c r="NAD114" s="921"/>
      <c r="NAE114" s="921"/>
      <c r="NAF114" s="921"/>
      <c r="NAG114" s="921"/>
      <c r="NAH114" s="921"/>
      <c r="NAI114" s="921"/>
      <c r="NAJ114" s="921"/>
      <c r="NAK114" s="921"/>
      <c r="NAL114" s="921"/>
      <c r="NAM114" s="921"/>
      <c r="NAN114" s="921"/>
      <c r="NAO114" s="921"/>
      <c r="NAP114" s="921"/>
      <c r="NAQ114" s="921"/>
      <c r="NAR114" s="921"/>
      <c r="NAS114" s="921"/>
      <c r="NAT114" s="921"/>
      <c r="NAU114" s="921"/>
      <c r="NAV114" s="921"/>
      <c r="NAW114" s="921"/>
      <c r="NAX114" s="921"/>
      <c r="NAY114" s="921"/>
      <c r="NAZ114" s="921"/>
      <c r="NBA114" s="921"/>
      <c r="NBB114" s="921"/>
      <c r="NBC114" s="921"/>
      <c r="NBD114" s="921"/>
      <c r="NBE114" s="921"/>
      <c r="NBF114" s="921"/>
      <c r="NBG114" s="921"/>
      <c r="NBH114" s="921"/>
      <c r="NBI114" s="921"/>
      <c r="NBJ114" s="921"/>
      <c r="NBK114" s="921"/>
      <c r="NBL114" s="921"/>
      <c r="NBM114" s="921"/>
      <c r="NBN114" s="921"/>
      <c r="NBO114" s="921"/>
      <c r="NBP114" s="921"/>
      <c r="NBQ114" s="921"/>
      <c r="NBR114" s="921"/>
      <c r="NBS114" s="921"/>
      <c r="NBT114" s="921"/>
      <c r="NBU114" s="921"/>
      <c r="NBV114" s="921"/>
      <c r="NBW114" s="921"/>
      <c r="NBX114" s="921"/>
      <c r="NBY114" s="921"/>
      <c r="NBZ114" s="921"/>
      <c r="NCA114" s="921"/>
      <c r="NCB114" s="921"/>
      <c r="NCC114" s="921"/>
      <c r="NCD114" s="921"/>
      <c r="NCE114" s="921"/>
      <c r="NCF114" s="921"/>
      <c r="NCG114" s="921"/>
      <c r="NCH114" s="921"/>
      <c r="NCI114" s="921"/>
      <c r="NCJ114" s="921"/>
      <c r="NCK114" s="921"/>
      <c r="NCL114" s="921"/>
      <c r="NCM114" s="921"/>
      <c r="NCN114" s="921"/>
      <c r="NCO114" s="921"/>
      <c r="NCP114" s="921"/>
      <c r="NCQ114" s="921"/>
      <c r="NCR114" s="921"/>
      <c r="NCS114" s="921"/>
      <c r="NCT114" s="921"/>
      <c r="NCU114" s="921"/>
      <c r="NCV114" s="921"/>
      <c r="NCW114" s="921"/>
      <c r="NCX114" s="921"/>
      <c r="NCY114" s="921"/>
      <c r="NCZ114" s="921"/>
      <c r="NDA114" s="921"/>
      <c r="NDB114" s="921"/>
      <c r="NDC114" s="921"/>
      <c r="NDD114" s="921"/>
      <c r="NDE114" s="921"/>
      <c r="NDF114" s="921"/>
      <c r="NDG114" s="921"/>
      <c r="NDH114" s="921"/>
      <c r="NDI114" s="921"/>
      <c r="NDJ114" s="921"/>
      <c r="NDK114" s="921"/>
      <c r="NDL114" s="921"/>
      <c r="NDM114" s="921"/>
      <c r="NDN114" s="921"/>
      <c r="NDO114" s="921"/>
      <c r="NDP114" s="921"/>
      <c r="NDQ114" s="921"/>
      <c r="NDR114" s="921"/>
      <c r="NDS114" s="921"/>
      <c r="NDT114" s="921"/>
      <c r="NDU114" s="921"/>
      <c r="NDV114" s="921"/>
      <c r="NDW114" s="921"/>
      <c r="NDX114" s="921"/>
      <c r="NDY114" s="921"/>
      <c r="NDZ114" s="921"/>
      <c r="NEA114" s="921"/>
      <c r="NEB114" s="921"/>
      <c r="NEC114" s="921"/>
      <c r="NED114" s="921"/>
      <c r="NEE114" s="921"/>
      <c r="NEF114" s="921"/>
      <c r="NEG114" s="921"/>
      <c r="NEH114" s="921"/>
      <c r="NEI114" s="921"/>
      <c r="NEJ114" s="921"/>
      <c r="NEK114" s="921"/>
      <c r="NEL114" s="921"/>
      <c r="NEM114" s="921"/>
      <c r="NEN114" s="921"/>
      <c r="NEO114" s="921"/>
      <c r="NEP114" s="921"/>
      <c r="NEQ114" s="921"/>
      <c r="NER114" s="921"/>
      <c r="NES114" s="921"/>
      <c r="NET114" s="921"/>
      <c r="NEU114" s="921"/>
      <c r="NEV114" s="921"/>
      <c r="NEW114" s="921"/>
      <c r="NEX114" s="921"/>
      <c r="NEY114" s="921"/>
      <c r="NEZ114" s="921"/>
      <c r="NFA114" s="921"/>
      <c r="NFB114" s="921"/>
      <c r="NFC114" s="921"/>
      <c r="NFD114" s="921"/>
      <c r="NFE114" s="921"/>
      <c r="NFF114" s="921"/>
      <c r="NFG114" s="921"/>
      <c r="NFH114" s="921"/>
      <c r="NFI114" s="921"/>
      <c r="NFJ114" s="921"/>
      <c r="NFK114" s="921"/>
      <c r="NFL114" s="921"/>
      <c r="NFM114" s="921"/>
      <c r="NFN114" s="921"/>
      <c r="NFO114" s="921"/>
      <c r="NFP114" s="921"/>
      <c r="NFQ114" s="921"/>
      <c r="NFR114" s="921"/>
      <c r="NFS114" s="921"/>
      <c r="NFT114" s="921"/>
      <c r="NFU114" s="921"/>
      <c r="NFV114" s="921"/>
      <c r="NFW114" s="921"/>
      <c r="NFX114" s="921"/>
      <c r="NFY114" s="921"/>
      <c r="NFZ114" s="921"/>
      <c r="NGA114" s="921"/>
      <c r="NGB114" s="921"/>
      <c r="NGC114" s="921"/>
      <c r="NGD114" s="921"/>
      <c r="NGE114" s="921"/>
      <c r="NGF114" s="921"/>
      <c r="NGG114" s="921"/>
      <c r="NGH114" s="921"/>
      <c r="NGI114" s="921"/>
      <c r="NGJ114" s="921"/>
      <c r="NGK114" s="921"/>
      <c r="NGL114" s="921"/>
      <c r="NGM114" s="921"/>
      <c r="NGN114" s="921"/>
      <c r="NGO114" s="921"/>
      <c r="NGP114" s="921"/>
      <c r="NGQ114" s="921"/>
      <c r="NGR114" s="921"/>
      <c r="NGS114" s="921"/>
      <c r="NGT114" s="921"/>
      <c r="NGU114" s="921"/>
      <c r="NGV114" s="921"/>
      <c r="NGW114" s="921"/>
      <c r="NGX114" s="921"/>
      <c r="NGY114" s="921"/>
      <c r="NGZ114" s="921"/>
      <c r="NHA114" s="921"/>
      <c r="NHB114" s="921"/>
      <c r="NHC114" s="921"/>
      <c r="NHD114" s="921"/>
      <c r="NHE114" s="921"/>
      <c r="NHF114" s="921"/>
      <c r="NHG114" s="921"/>
      <c r="NHH114" s="921"/>
      <c r="NHI114" s="921"/>
      <c r="NHJ114" s="921"/>
      <c r="NHK114" s="921"/>
      <c r="NHL114" s="921"/>
      <c r="NHM114" s="921"/>
      <c r="NHN114" s="921"/>
      <c r="NHO114" s="921"/>
      <c r="NHP114" s="921"/>
      <c r="NHQ114" s="921"/>
      <c r="NHR114" s="921"/>
      <c r="NHS114" s="921"/>
      <c r="NHT114" s="921"/>
      <c r="NHU114" s="921"/>
      <c r="NHV114" s="921"/>
      <c r="NHW114" s="921"/>
      <c r="NHX114" s="921"/>
      <c r="NHY114" s="921"/>
      <c r="NHZ114" s="921"/>
      <c r="NIA114" s="921"/>
      <c r="NIB114" s="921"/>
      <c r="NIC114" s="921"/>
      <c r="NID114" s="921"/>
      <c r="NIE114" s="921"/>
      <c r="NIF114" s="921"/>
      <c r="NIG114" s="921"/>
      <c r="NIH114" s="921"/>
      <c r="NII114" s="921"/>
      <c r="NIJ114" s="921"/>
      <c r="NIK114" s="921"/>
      <c r="NIL114" s="921"/>
      <c r="NIM114" s="921"/>
      <c r="NIN114" s="921"/>
      <c r="NIO114" s="921"/>
      <c r="NIP114" s="921"/>
      <c r="NIQ114" s="921"/>
      <c r="NIR114" s="921"/>
      <c r="NIS114" s="921"/>
      <c r="NIT114" s="921"/>
      <c r="NIU114" s="921"/>
      <c r="NIV114" s="921"/>
      <c r="NIW114" s="921"/>
      <c r="NIX114" s="921"/>
      <c r="NIY114" s="921"/>
      <c r="NIZ114" s="921"/>
      <c r="NJA114" s="921"/>
      <c r="NJB114" s="921"/>
      <c r="NJC114" s="921"/>
      <c r="NJD114" s="921"/>
      <c r="NJE114" s="921"/>
      <c r="NJF114" s="921"/>
      <c r="NJG114" s="921"/>
      <c r="NJH114" s="921"/>
      <c r="NJI114" s="921"/>
      <c r="NJJ114" s="921"/>
      <c r="NJK114" s="921"/>
      <c r="NJL114" s="921"/>
      <c r="NJM114" s="921"/>
      <c r="NJN114" s="921"/>
      <c r="NJO114" s="921"/>
      <c r="NJP114" s="921"/>
      <c r="NJQ114" s="921"/>
      <c r="NJR114" s="921"/>
      <c r="NJS114" s="921"/>
      <c r="NJT114" s="921"/>
      <c r="NJU114" s="921"/>
      <c r="NJV114" s="921"/>
      <c r="NJW114" s="921"/>
      <c r="NJX114" s="921"/>
      <c r="NJY114" s="921"/>
      <c r="NJZ114" s="921"/>
      <c r="NKA114" s="921"/>
      <c r="NKB114" s="921"/>
      <c r="NKC114" s="921"/>
      <c r="NKD114" s="921"/>
      <c r="NKE114" s="921"/>
      <c r="NKF114" s="921"/>
      <c r="NKG114" s="921"/>
      <c r="NKH114" s="921"/>
      <c r="NKI114" s="921"/>
      <c r="NKJ114" s="921"/>
      <c r="NKK114" s="921"/>
      <c r="NKL114" s="921"/>
      <c r="NKM114" s="921"/>
      <c r="NKN114" s="921"/>
      <c r="NKO114" s="921"/>
      <c r="NKP114" s="921"/>
      <c r="NKQ114" s="921"/>
      <c r="NKR114" s="921"/>
      <c r="NKS114" s="921"/>
      <c r="NKT114" s="921"/>
      <c r="NKU114" s="921"/>
      <c r="NKV114" s="921"/>
      <c r="NKW114" s="921"/>
      <c r="NKX114" s="921"/>
      <c r="NKY114" s="921"/>
      <c r="NKZ114" s="921"/>
      <c r="NLA114" s="921"/>
      <c r="NLB114" s="921"/>
      <c r="NLC114" s="921"/>
      <c r="NLD114" s="921"/>
      <c r="NLE114" s="921"/>
      <c r="NLF114" s="921"/>
      <c r="NLG114" s="921"/>
      <c r="NLH114" s="921"/>
      <c r="NLI114" s="921"/>
      <c r="NLJ114" s="921"/>
      <c r="NLK114" s="921"/>
      <c r="NLL114" s="921"/>
      <c r="NLM114" s="921"/>
      <c r="NLN114" s="921"/>
      <c r="NLO114" s="921"/>
      <c r="NLP114" s="921"/>
      <c r="NLQ114" s="921"/>
      <c r="NLR114" s="921"/>
      <c r="NLS114" s="921"/>
      <c r="NLT114" s="921"/>
      <c r="NLU114" s="921"/>
      <c r="NLV114" s="921"/>
      <c r="NLW114" s="921"/>
      <c r="NLX114" s="921"/>
      <c r="NLY114" s="921"/>
      <c r="NLZ114" s="921"/>
      <c r="NMA114" s="921"/>
      <c r="NMB114" s="921"/>
      <c r="NMC114" s="921"/>
      <c r="NMD114" s="921"/>
      <c r="NME114" s="921"/>
      <c r="NMF114" s="921"/>
      <c r="NMG114" s="921"/>
      <c r="NMH114" s="921"/>
      <c r="NMI114" s="921"/>
      <c r="NMJ114" s="921"/>
      <c r="NMK114" s="921"/>
      <c r="NML114" s="921"/>
      <c r="NMM114" s="921"/>
      <c r="NMN114" s="921"/>
      <c r="NMO114" s="921"/>
      <c r="NMP114" s="921"/>
      <c r="NMQ114" s="921"/>
      <c r="NMR114" s="921"/>
      <c r="NMS114" s="921"/>
      <c r="NMT114" s="921"/>
      <c r="NMU114" s="921"/>
      <c r="NMV114" s="921"/>
      <c r="NMW114" s="921"/>
      <c r="NMX114" s="921"/>
      <c r="NMY114" s="921"/>
      <c r="NMZ114" s="921"/>
      <c r="NNA114" s="921"/>
      <c r="NNB114" s="921"/>
      <c r="NNC114" s="921"/>
      <c r="NND114" s="921"/>
      <c r="NNE114" s="921"/>
      <c r="NNF114" s="921"/>
      <c r="NNG114" s="921"/>
      <c r="NNH114" s="921"/>
      <c r="NNI114" s="921"/>
      <c r="NNJ114" s="921"/>
      <c r="NNK114" s="921"/>
      <c r="NNL114" s="921"/>
      <c r="NNM114" s="921"/>
      <c r="NNN114" s="921"/>
      <c r="NNO114" s="921"/>
      <c r="NNP114" s="921"/>
      <c r="NNQ114" s="921"/>
      <c r="NNR114" s="921"/>
      <c r="NNS114" s="921"/>
      <c r="NNT114" s="921"/>
      <c r="NNU114" s="921"/>
      <c r="NNV114" s="921"/>
      <c r="NNW114" s="921"/>
      <c r="NNX114" s="921"/>
      <c r="NNY114" s="921"/>
      <c r="NNZ114" s="921"/>
      <c r="NOA114" s="921"/>
      <c r="NOB114" s="921"/>
      <c r="NOC114" s="921"/>
      <c r="NOD114" s="921"/>
      <c r="NOE114" s="921"/>
      <c r="NOF114" s="921"/>
      <c r="NOG114" s="921"/>
      <c r="NOH114" s="921"/>
      <c r="NOI114" s="921"/>
      <c r="NOJ114" s="921"/>
      <c r="NOK114" s="921"/>
      <c r="NOL114" s="921"/>
      <c r="NOM114" s="921"/>
      <c r="NON114" s="921"/>
      <c r="NOO114" s="921"/>
      <c r="NOP114" s="921"/>
      <c r="NOQ114" s="921"/>
      <c r="NOR114" s="921"/>
      <c r="NOS114" s="921"/>
      <c r="NOT114" s="921"/>
      <c r="NOU114" s="921"/>
      <c r="NOV114" s="921"/>
      <c r="NOW114" s="921"/>
      <c r="NOX114" s="921"/>
      <c r="NOY114" s="921"/>
      <c r="NOZ114" s="921"/>
      <c r="NPA114" s="921"/>
      <c r="NPB114" s="921"/>
      <c r="NPC114" s="921"/>
      <c r="NPD114" s="921"/>
      <c r="NPE114" s="921"/>
      <c r="NPF114" s="921"/>
      <c r="NPG114" s="921"/>
      <c r="NPH114" s="921"/>
      <c r="NPI114" s="921"/>
      <c r="NPJ114" s="921"/>
      <c r="NPK114" s="921"/>
      <c r="NPL114" s="921"/>
      <c r="NPM114" s="921"/>
      <c r="NPN114" s="921"/>
      <c r="NPO114" s="921"/>
      <c r="NPP114" s="921"/>
      <c r="NPQ114" s="921"/>
      <c r="NPR114" s="921"/>
      <c r="NPS114" s="921"/>
      <c r="NPT114" s="921"/>
      <c r="NPU114" s="921"/>
      <c r="NPV114" s="921"/>
      <c r="NPW114" s="921"/>
      <c r="NPX114" s="921"/>
      <c r="NPY114" s="921"/>
      <c r="NPZ114" s="921"/>
      <c r="NQA114" s="921"/>
      <c r="NQB114" s="921"/>
      <c r="NQC114" s="921"/>
      <c r="NQD114" s="921"/>
      <c r="NQE114" s="921"/>
      <c r="NQF114" s="921"/>
      <c r="NQG114" s="921"/>
      <c r="NQH114" s="921"/>
      <c r="NQI114" s="921"/>
      <c r="NQJ114" s="921"/>
      <c r="NQK114" s="921"/>
      <c r="NQL114" s="921"/>
      <c r="NQM114" s="921"/>
      <c r="NQN114" s="921"/>
      <c r="NQO114" s="921"/>
      <c r="NQP114" s="921"/>
      <c r="NQQ114" s="921"/>
      <c r="NQR114" s="921"/>
      <c r="NQS114" s="921"/>
      <c r="NQT114" s="921"/>
      <c r="NQU114" s="921"/>
      <c r="NQV114" s="921"/>
      <c r="NQW114" s="921"/>
      <c r="NQX114" s="921"/>
      <c r="NQY114" s="921"/>
      <c r="NQZ114" s="921"/>
      <c r="NRA114" s="921"/>
      <c r="NRB114" s="921"/>
      <c r="NRC114" s="921"/>
      <c r="NRD114" s="921"/>
      <c r="NRE114" s="921"/>
      <c r="NRF114" s="921"/>
      <c r="NRG114" s="921"/>
      <c r="NRH114" s="921"/>
      <c r="NRI114" s="921"/>
      <c r="NRJ114" s="921"/>
      <c r="NRK114" s="921"/>
      <c r="NRL114" s="921"/>
      <c r="NRM114" s="921"/>
      <c r="NRN114" s="921"/>
      <c r="NRO114" s="921"/>
      <c r="NRP114" s="921"/>
      <c r="NRQ114" s="921"/>
      <c r="NRR114" s="921"/>
      <c r="NRS114" s="921"/>
      <c r="NRT114" s="921"/>
      <c r="NRU114" s="921"/>
      <c r="NRV114" s="921"/>
      <c r="NRW114" s="921"/>
      <c r="NRX114" s="921"/>
      <c r="NRY114" s="921"/>
      <c r="NRZ114" s="921"/>
      <c r="NSA114" s="921"/>
      <c r="NSB114" s="921"/>
      <c r="NSC114" s="921"/>
      <c r="NSD114" s="921"/>
      <c r="NSE114" s="921"/>
      <c r="NSF114" s="921"/>
      <c r="NSG114" s="921"/>
      <c r="NSH114" s="921"/>
      <c r="NSI114" s="921"/>
      <c r="NSJ114" s="921"/>
      <c r="NSK114" s="921"/>
      <c r="NSL114" s="921"/>
      <c r="NSM114" s="921"/>
      <c r="NSN114" s="921"/>
      <c r="NSO114" s="921"/>
      <c r="NSP114" s="921"/>
      <c r="NSQ114" s="921"/>
      <c r="NSR114" s="921"/>
      <c r="NSS114" s="921"/>
      <c r="NST114" s="921"/>
      <c r="NSU114" s="921"/>
      <c r="NSV114" s="921"/>
      <c r="NSW114" s="921"/>
      <c r="NSX114" s="921"/>
      <c r="NSY114" s="921"/>
      <c r="NSZ114" s="921"/>
      <c r="NTA114" s="921"/>
      <c r="NTB114" s="921"/>
      <c r="NTC114" s="921"/>
      <c r="NTD114" s="921"/>
      <c r="NTE114" s="921"/>
      <c r="NTF114" s="921"/>
      <c r="NTG114" s="921"/>
      <c r="NTH114" s="921"/>
      <c r="NTI114" s="921"/>
      <c r="NTJ114" s="921"/>
      <c r="NTK114" s="921"/>
      <c r="NTL114" s="921"/>
      <c r="NTM114" s="921"/>
      <c r="NTN114" s="921"/>
      <c r="NTO114" s="921"/>
      <c r="NTP114" s="921"/>
      <c r="NTQ114" s="921"/>
      <c r="NTR114" s="921"/>
      <c r="NTS114" s="921"/>
      <c r="NTT114" s="921"/>
      <c r="NTU114" s="921"/>
      <c r="NTV114" s="921"/>
      <c r="NTW114" s="921"/>
      <c r="NTX114" s="921"/>
      <c r="NTY114" s="921"/>
      <c r="NTZ114" s="921"/>
      <c r="NUA114" s="921"/>
      <c r="NUB114" s="921"/>
      <c r="NUC114" s="921"/>
      <c r="NUD114" s="921"/>
      <c r="NUE114" s="921"/>
      <c r="NUF114" s="921"/>
      <c r="NUG114" s="921"/>
      <c r="NUH114" s="921"/>
      <c r="NUI114" s="921"/>
      <c r="NUJ114" s="921"/>
      <c r="NUK114" s="921"/>
      <c r="NUL114" s="921"/>
      <c r="NUM114" s="921"/>
      <c r="NUN114" s="921"/>
      <c r="NUO114" s="921"/>
      <c r="NUP114" s="921"/>
      <c r="NUQ114" s="921"/>
      <c r="NUR114" s="921"/>
      <c r="NUS114" s="921"/>
      <c r="NUT114" s="921"/>
      <c r="NUU114" s="921"/>
      <c r="NUV114" s="921"/>
      <c r="NUW114" s="921"/>
      <c r="NUX114" s="921"/>
      <c r="NUY114" s="921"/>
      <c r="NUZ114" s="921"/>
      <c r="NVA114" s="921"/>
      <c r="NVB114" s="921"/>
      <c r="NVC114" s="921"/>
      <c r="NVD114" s="921"/>
      <c r="NVE114" s="921"/>
      <c r="NVF114" s="921"/>
      <c r="NVG114" s="921"/>
      <c r="NVH114" s="921"/>
      <c r="NVI114" s="921"/>
      <c r="NVJ114" s="921"/>
      <c r="NVK114" s="921"/>
      <c r="NVL114" s="921"/>
      <c r="NVM114" s="921"/>
      <c r="NVN114" s="921"/>
      <c r="NVO114" s="921"/>
      <c r="NVP114" s="921"/>
      <c r="NVQ114" s="921"/>
      <c r="NVR114" s="921"/>
      <c r="NVS114" s="921"/>
      <c r="NVT114" s="921"/>
      <c r="NVU114" s="921"/>
      <c r="NVV114" s="921"/>
      <c r="NVW114" s="921"/>
      <c r="NVX114" s="921"/>
      <c r="NVY114" s="921"/>
      <c r="NVZ114" s="921"/>
      <c r="NWA114" s="921"/>
      <c r="NWB114" s="921"/>
      <c r="NWC114" s="921"/>
      <c r="NWD114" s="921"/>
      <c r="NWE114" s="921"/>
      <c r="NWF114" s="921"/>
      <c r="NWG114" s="921"/>
      <c r="NWH114" s="921"/>
      <c r="NWI114" s="921"/>
      <c r="NWJ114" s="921"/>
      <c r="NWK114" s="921"/>
      <c r="NWL114" s="921"/>
      <c r="NWM114" s="921"/>
      <c r="NWN114" s="921"/>
      <c r="NWO114" s="921"/>
      <c r="NWP114" s="921"/>
      <c r="NWQ114" s="921"/>
      <c r="NWR114" s="921"/>
      <c r="NWS114" s="921"/>
      <c r="NWT114" s="921"/>
      <c r="NWU114" s="921"/>
      <c r="NWV114" s="921"/>
      <c r="NWW114" s="921"/>
      <c r="NWX114" s="921"/>
      <c r="NWY114" s="921"/>
      <c r="NWZ114" s="921"/>
      <c r="NXA114" s="921"/>
      <c r="NXB114" s="921"/>
      <c r="NXC114" s="921"/>
      <c r="NXD114" s="921"/>
      <c r="NXE114" s="921"/>
      <c r="NXF114" s="921"/>
      <c r="NXG114" s="921"/>
      <c r="NXH114" s="921"/>
      <c r="NXI114" s="921"/>
      <c r="NXJ114" s="921"/>
      <c r="NXK114" s="921"/>
      <c r="NXL114" s="921"/>
      <c r="NXM114" s="921"/>
      <c r="NXN114" s="921"/>
      <c r="NXO114" s="921"/>
      <c r="NXP114" s="921"/>
      <c r="NXQ114" s="921"/>
      <c r="NXR114" s="921"/>
      <c r="NXS114" s="921"/>
      <c r="NXT114" s="921"/>
      <c r="NXU114" s="921"/>
      <c r="NXV114" s="921"/>
      <c r="NXW114" s="921"/>
      <c r="NXX114" s="921"/>
      <c r="NXY114" s="921"/>
      <c r="NXZ114" s="921"/>
      <c r="NYA114" s="921"/>
      <c r="NYB114" s="921"/>
      <c r="NYC114" s="921"/>
      <c r="NYD114" s="921"/>
      <c r="NYE114" s="921"/>
      <c r="NYF114" s="921"/>
      <c r="NYG114" s="921"/>
      <c r="NYH114" s="921"/>
      <c r="NYI114" s="921"/>
      <c r="NYJ114" s="921"/>
      <c r="NYK114" s="921"/>
      <c r="NYL114" s="921"/>
      <c r="NYM114" s="921"/>
      <c r="NYN114" s="921"/>
      <c r="NYO114" s="921"/>
      <c r="NYP114" s="921"/>
      <c r="NYQ114" s="921"/>
      <c r="NYR114" s="921"/>
      <c r="NYS114" s="921"/>
      <c r="NYT114" s="921"/>
      <c r="NYU114" s="921"/>
      <c r="NYV114" s="921"/>
      <c r="NYW114" s="921"/>
      <c r="NYX114" s="921"/>
      <c r="NYY114" s="921"/>
      <c r="NYZ114" s="921"/>
      <c r="NZA114" s="921"/>
      <c r="NZB114" s="921"/>
      <c r="NZC114" s="921"/>
      <c r="NZD114" s="921"/>
      <c r="NZE114" s="921"/>
      <c r="NZF114" s="921"/>
      <c r="NZG114" s="921"/>
      <c r="NZH114" s="921"/>
      <c r="NZI114" s="921"/>
      <c r="NZJ114" s="921"/>
      <c r="NZK114" s="921"/>
      <c r="NZL114" s="921"/>
      <c r="NZM114" s="921"/>
      <c r="NZN114" s="921"/>
      <c r="NZO114" s="921"/>
      <c r="NZP114" s="921"/>
      <c r="NZQ114" s="921"/>
      <c r="NZR114" s="921"/>
      <c r="NZS114" s="921"/>
      <c r="NZT114" s="921"/>
      <c r="NZU114" s="921"/>
      <c r="NZV114" s="921"/>
      <c r="NZW114" s="921"/>
      <c r="NZX114" s="921"/>
      <c r="NZY114" s="921"/>
      <c r="NZZ114" s="921"/>
      <c r="OAA114" s="921"/>
      <c r="OAB114" s="921"/>
      <c r="OAC114" s="921"/>
      <c r="OAD114" s="921"/>
      <c r="OAE114" s="921"/>
      <c r="OAF114" s="921"/>
      <c r="OAG114" s="921"/>
      <c r="OAH114" s="921"/>
      <c r="OAI114" s="921"/>
      <c r="OAJ114" s="921"/>
      <c r="OAK114" s="921"/>
      <c r="OAL114" s="921"/>
      <c r="OAM114" s="921"/>
      <c r="OAN114" s="921"/>
      <c r="OAO114" s="921"/>
      <c r="OAP114" s="921"/>
      <c r="OAQ114" s="921"/>
      <c r="OAR114" s="921"/>
      <c r="OAS114" s="921"/>
      <c r="OAT114" s="921"/>
      <c r="OAU114" s="921"/>
      <c r="OAV114" s="921"/>
      <c r="OAW114" s="921"/>
      <c r="OAX114" s="921"/>
      <c r="OAY114" s="921"/>
      <c r="OAZ114" s="921"/>
      <c r="OBA114" s="921"/>
      <c r="OBB114" s="921"/>
      <c r="OBC114" s="921"/>
      <c r="OBD114" s="921"/>
      <c r="OBE114" s="921"/>
      <c r="OBF114" s="921"/>
      <c r="OBG114" s="921"/>
      <c r="OBH114" s="921"/>
      <c r="OBI114" s="921"/>
      <c r="OBJ114" s="921"/>
      <c r="OBK114" s="921"/>
      <c r="OBL114" s="921"/>
      <c r="OBM114" s="921"/>
      <c r="OBN114" s="921"/>
      <c r="OBO114" s="921"/>
      <c r="OBP114" s="921"/>
      <c r="OBQ114" s="921"/>
      <c r="OBR114" s="921"/>
      <c r="OBS114" s="921"/>
      <c r="OBT114" s="921"/>
      <c r="OBU114" s="921"/>
      <c r="OBV114" s="921"/>
      <c r="OBW114" s="921"/>
      <c r="OBX114" s="921"/>
      <c r="OBY114" s="921"/>
      <c r="OBZ114" s="921"/>
      <c r="OCA114" s="921"/>
      <c r="OCB114" s="921"/>
      <c r="OCC114" s="921"/>
      <c r="OCD114" s="921"/>
      <c r="OCE114" s="921"/>
      <c r="OCF114" s="921"/>
      <c r="OCG114" s="921"/>
      <c r="OCH114" s="921"/>
      <c r="OCI114" s="921"/>
      <c r="OCJ114" s="921"/>
      <c r="OCK114" s="921"/>
      <c r="OCL114" s="921"/>
      <c r="OCM114" s="921"/>
      <c r="OCN114" s="921"/>
      <c r="OCO114" s="921"/>
      <c r="OCP114" s="921"/>
      <c r="OCQ114" s="921"/>
      <c r="OCR114" s="921"/>
      <c r="OCS114" s="921"/>
      <c r="OCT114" s="921"/>
      <c r="OCU114" s="921"/>
      <c r="OCV114" s="921"/>
      <c r="OCW114" s="921"/>
      <c r="OCX114" s="921"/>
      <c r="OCY114" s="921"/>
      <c r="OCZ114" s="921"/>
      <c r="ODA114" s="921"/>
      <c r="ODB114" s="921"/>
      <c r="ODC114" s="921"/>
      <c r="ODD114" s="921"/>
      <c r="ODE114" s="921"/>
      <c r="ODF114" s="921"/>
      <c r="ODG114" s="921"/>
      <c r="ODH114" s="921"/>
      <c r="ODI114" s="921"/>
      <c r="ODJ114" s="921"/>
      <c r="ODK114" s="921"/>
      <c r="ODL114" s="921"/>
      <c r="ODM114" s="921"/>
      <c r="ODN114" s="921"/>
      <c r="ODO114" s="921"/>
      <c r="ODP114" s="921"/>
      <c r="ODQ114" s="921"/>
      <c r="ODR114" s="921"/>
      <c r="ODS114" s="921"/>
      <c r="ODT114" s="921"/>
      <c r="ODU114" s="921"/>
      <c r="ODV114" s="921"/>
      <c r="ODW114" s="921"/>
      <c r="ODX114" s="921"/>
      <c r="ODY114" s="921"/>
      <c r="ODZ114" s="921"/>
      <c r="OEA114" s="921"/>
      <c r="OEB114" s="921"/>
      <c r="OEC114" s="921"/>
      <c r="OED114" s="921"/>
      <c r="OEE114" s="921"/>
      <c r="OEF114" s="921"/>
      <c r="OEG114" s="921"/>
      <c r="OEH114" s="921"/>
      <c r="OEI114" s="921"/>
      <c r="OEJ114" s="921"/>
      <c r="OEK114" s="921"/>
      <c r="OEL114" s="921"/>
      <c r="OEM114" s="921"/>
      <c r="OEN114" s="921"/>
      <c r="OEO114" s="921"/>
      <c r="OEP114" s="921"/>
      <c r="OEQ114" s="921"/>
      <c r="OER114" s="921"/>
      <c r="OES114" s="921"/>
      <c r="OET114" s="921"/>
      <c r="OEU114" s="921"/>
      <c r="OEV114" s="921"/>
      <c r="OEW114" s="921"/>
      <c r="OEX114" s="921"/>
      <c r="OEY114" s="921"/>
      <c r="OEZ114" s="921"/>
      <c r="OFA114" s="921"/>
      <c r="OFB114" s="921"/>
      <c r="OFC114" s="921"/>
      <c r="OFD114" s="921"/>
      <c r="OFE114" s="921"/>
      <c r="OFF114" s="921"/>
      <c r="OFG114" s="921"/>
      <c r="OFH114" s="921"/>
      <c r="OFI114" s="921"/>
      <c r="OFJ114" s="921"/>
      <c r="OFK114" s="921"/>
      <c r="OFL114" s="921"/>
      <c r="OFM114" s="921"/>
      <c r="OFN114" s="921"/>
      <c r="OFO114" s="921"/>
      <c r="OFP114" s="921"/>
      <c r="OFQ114" s="921"/>
      <c r="OFR114" s="921"/>
      <c r="OFS114" s="921"/>
      <c r="OFT114" s="921"/>
      <c r="OFU114" s="921"/>
      <c r="OFV114" s="921"/>
      <c r="OFW114" s="921"/>
      <c r="OFX114" s="921"/>
      <c r="OFY114" s="921"/>
      <c r="OFZ114" s="921"/>
      <c r="OGA114" s="921"/>
      <c r="OGB114" s="921"/>
      <c r="OGC114" s="921"/>
      <c r="OGD114" s="921"/>
      <c r="OGE114" s="921"/>
      <c r="OGF114" s="921"/>
      <c r="OGG114" s="921"/>
      <c r="OGH114" s="921"/>
      <c r="OGI114" s="921"/>
      <c r="OGJ114" s="921"/>
      <c r="OGK114" s="921"/>
      <c r="OGL114" s="921"/>
      <c r="OGM114" s="921"/>
      <c r="OGN114" s="921"/>
      <c r="OGO114" s="921"/>
      <c r="OGP114" s="921"/>
      <c r="OGQ114" s="921"/>
      <c r="OGR114" s="921"/>
      <c r="OGS114" s="921"/>
      <c r="OGT114" s="921"/>
      <c r="OGU114" s="921"/>
      <c r="OGV114" s="921"/>
      <c r="OGW114" s="921"/>
      <c r="OGX114" s="921"/>
      <c r="OGY114" s="921"/>
      <c r="OGZ114" s="921"/>
      <c r="OHA114" s="921"/>
      <c r="OHB114" s="921"/>
      <c r="OHC114" s="921"/>
      <c r="OHD114" s="921"/>
      <c r="OHE114" s="921"/>
      <c r="OHF114" s="921"/>
      <c r="OHG114" s="921"/>
      <c r="OHH114" s="921"/>
      <c r="OHI114" s="921"/>
      <c r="OHJ114" s="921"/>
      <c r="OHK114" s="921"/>
      <c r="OHL114" s="921"/>
      <c r="OHM114" s="921"/>
      <c r="OHN114" s="921"/>
      <c r="OHO114" s="921"/>
      <c r="OHP114" s="921"/>
      <c r="OHQ114" s="921"/>
      <c r="OHR114" s="921"/>
      <c r="OHS114" s="921"/>
      <c r="OHT114" s="921"/>
      <c r="OHU114" s="921"/>
      <c r="OHV114" s="921"/>
      <c r="OHW114" s="921"/>
      <c r="OHX114" s="921"/>
      <c r="OHY114" s="921"/>
      <c r="OHZ114" s="921"/>
      <c r="OIA114" s="921"/>
      <c r="OIB114" s="921"/>
      <c r="OIC114" s="921"/>
      <c r="OID114" s="921"/>
      <c r="OIE114" s="921"/>
      <c r="OIF114" s="921"/>
      <c r="OIG114" s="921"/>
      <c r="OIH114" s="921"/>
      <c r="OII114" s="921"/>
      <c r="OIJ114" s="921"/>
      <c r="OIK114" s="921"/>
      <c r="OIL114" s="921"/>
      <c r="OIM114" s="921"/>
      <c r="OIN114" s="921"/>
      <c r="OIO114" s="921"/>
      <c r="OIP114" s="921"/>
      <c r="OIQ114" s="921"/>
      <c r="OIR114" s="921"/>
      <c r="OIS114" s="921"/>
      <c r="OIT114" s="921"/>
      <c r="OIU114" s="921"/>
      <c r="OIV114" s="921"/>
      <c r="OIW114" s="921"/>
      <c r="OIX114" s="921"/>
      <c r="OIY114" s="921"/>
      <c r="OIZ114" s="921"/>
      <c r="OJA114" s="921"/>
      <c r="OJB114" s="921"/>
      <c r="OJC114" s="921"/>
      <c r="OJD114" s="921"/>
      <c r="OJE114" s="921"/>
      <c r="OJF114" s="921"/>
      <c r="OJG114" s="921"/>
      <c r="OJH114" s="921"/>
      <c r="OJI114" s="921"/>
      <c r="OJJ114" s="921"/>
      <c r="OJK114" s="921"/>
      <c r="OJL114" s="921"/>
      <c r="OJM114" s="921"/>
      <c r="OJN114" s="921"/>
      <c r="OJO114" s="921"/>
      <c r="OJP114" s="921"/>
      <c r="OJQ114" s="921"/>
      <c r="OJR114" s="921"/>
      <c r="OJS114" s="921"/>
      <c r="OJT114" s="921"/>
      <c r="OJU114" s="921"/>
      <c r="OJV114" s="921"/>
      <c r="OJW114" s="921"/>
      <c r="OJX114" s="921"/>
      <c r="OJY114" s="921"/>
      <c r="OJZ114" s="921"/>
      <c r="OKA114" s="921"/>
      <c r="OKB114" s="921"/>
      <c r="OKC114" s="921"/>
      <c r="OKD114" s="921"/>
      <c r="OKE114" s="921"/>
      <c r="OKF114" s="921"/>
      <c r="OKG114" s="921"/>
      <c r="OKH114" s="921"/>
      <c r="OKI114" s="921"/>
      <c r="OKJ114" s="921"/>
      <c r="OKK114" s="921"/>
      <c r="OKL114" s="921"/>
      <c r="OKM114" s="921"/>
      <c r="OKN114" s="921"/>
      <c r="OKO114" s="921"/>
      <c r="OKP114" s="921"/>
      <c r="OKQ114" s="921"/>
      <c r="OKR114" s="921"/>
      <c r="OKS114" s="921"/>
      <c r="OKT114" s="921"/>
      <c r="OKU114" s="921"/>
      <c r="OKV114" s="921"/>
      <c r="OKW114" s="921"/>
      <c r="OKX114" s="921"/>
      <c r="OKY114" s="921"/>
      <c r="OKZ114" s="921"/>
      <c r="OLA114" s="921"/>
      <c r="OLB114" s="921"/>
      <c r="OLC114" s="921"/>
      <c r="OLD114" s="921"/>
      <c r="OLE114" s="921"/>
      <c r="OLF114" s="921"/>
      <c r="OLG114" s="921"/>
      <c r="OLH114" s="921"/>
      <c r="OLI114" s="921"/>
      <c r="OLJ114" s="921"/>
      <c r="OLK114" s="921"/>
      <c r="OLL114" s="921"/>
      <c r="OLM114" s="921"/>
      <c r="OLN114" s="921"/>
      <c r="OLO114" s="921"/>
      <c r="OLP114" s="921"/>
      <c r="OLQ114" s="921"/>
      <c r="OLR114" s="921"/>
      <c r="OLS114" s="921"/>
      <c r="OLT114" s="921"/>
      <c r="OLU114" s="921"/>
      <c r="OLV114" s="921"/>
      <c r="OLW114" s="921"/>
      <c r="OLX114" s="921"/>
      <c r="OLY114" s="921"/>
      <c r="OLZ114" s="921"/>
      <c r="OMA114" s="921"/>
      <c r="OMB114" s="921"/>
      <c r="OMC114" s="921"/>
      <c r="OMD114" s="921"/>
      <c r="OME114" s="921"/>
      <c r="OMF114" s="921"/>
      <c r="OMG114" s="921"/>
      <c r="OMH114" s="921"/>
      <c r="OMI114" s="921"/>
      <c r="OMJ114" s="921"/>
      <c r="OMK114" s="921"/>
      <c r="OML114" s="921"/>
      <c r="OMM114" s="921"/>
      <c r="OMN114" s="921"/>
      <c r="OMO114" s="921"/>
      <c r="OMP114" s="921"/>
      <c r="OMQ114" s="921"/>
      <c r="OMR114" s="921"/>
      <c r="OMS114" s="921"/>
      <c r="OMT114" s="921"/>
      <c r="OMU114" s="921"/>
      <c r="OMV114" s="921"/>
      <c r="OMW114" s="921"/>
      <c r="OMX114" s="921"/>
      <c r="OMY114" s="921"/>
      <c r="OMZ114" s="921"/>
      <c r="ONA114" s="921"/>
      <c r="ONB114" s="921"/>
      <c r="ONC114" s="921"/>
      <c r="OND114" s="921"/>
      <c r="ONE114" s="921"/>
      <c r="ONF114" s="921"/>
      <c r="ONG114" s="921"/>
      <c r="ONH114" s="921"/>
      <c r="ONI114" s="921"/>
      <c r="ONJ114" s="921"/>
      <c r="ONK114" s="921"/>
      <c r="ONL114" s="921"/>
      <c r="ONM114" s="921"/>
      <c r="ONN114" s="921"/>
      <c r="ONO114" s="921"/>
      <c r="ONP114" s="921"/>
      <c r="ONQ114" s="921"/>
      <c r="ONR114" s="921"/>
      <c r="ONS114" s="921"/>
      <c r="ONT114" s="921"/>
      <c r="ONU114" s="921"/>
      <c r="ONV114" s="921"/>
      <c r="ONW114" s="921"/>
      <c r="ONX114" s="921"/>
      <c r="ONY114" s="921"/>
      <c r="ONZ114" s="921"/>
      <c r="OOA114" s="921"/>
      <c r="OOB114" s="921"/>
      <c r="OOC114" s="921"/>
      <c r="OOD114" s="921"/>
      <c r="OOE114" s="921"/>
      <c r="OOF114" s="921"/>
      <c r="OOG114" s="921"/>
      <c r="OOH114" s="921"/>
      <c r="OOI114" s="921"/>
      <c r="OOJ114" s="921"/>
      <c r="OOK114" s="921"/>
      <c r="OOL114" s="921"/>
      <c r="OOM114" s="921"/>
      <c r="OON114" s="921"/>
      <c r="OOO114" s="921"/>
      <c r="OOP114" s="921"/>
      <c r="OOQ114" s="921"/>
      <c r="OOR114" s="921"/>
      <c r="OOS114" s="921"/>
      <c r="OOT114" s="921"/>
      <c r="OOU114" s="921"/>
      <c r="OOV114" s="921"/>
      <c r="OOW114" s="921"/>
      <c r="OOX114" s="921"/>
      <c r="OOY114" s="921"/>
      <c r="OOZ114" s="921"/>
      <c r="OPA114" s="921"/>
      <c r="OPB114" s="921"/>
      <c r="OPC114" s="921"/>
      <c r="OPD114" s="921"/>
      <c r="OPE114" s="921"/>
      <c r="OPF114" s="921"/>
      <c r="OPG114" s="921"/>
      <c r="OPH114" s="921"/>
      <c r="OPI114" s="921"/>
      <c r="OPJ114" s="921"/>
      <c r="OPK114" s="921"/>
      <c r="OPL114" s="921"/>
      <c r="OPM114" s="921"/>
      <c r="OPN114" s="921"/>
      <c r="OPO114" s="921"/>
      <c r="OPP114" s="921"/>
      <c r="OPQ114" s="921"/>
      <c r="OPR114" s="921"/>
      <c r="OPS114" s="921"/>
      <c r="OPT114" s="921"/>
      <c r="OPU114" s="921"/>
      <c r="OPV114" s="921"/>
      <c r="OPW114" s="921"/>
      <c r="OPX114" s="921"/>
      <c r="OPY114" s="921"/>
      <c r="OPZ114" s="921"/>
      <c r="OQA114" s="921"/>
      <c r="OQB114" s="921"/>
      <c r="OQC114" s="921"/>
      <c r="OQD114" s="921"/>
      <c r="OQE114" s="921"/>
      <c r="OQF114" s="921"/>
      <c r="OQG114" s="921"/>
      <c r="OQH114" s="921"/>
      <c r="OQI114" s="921"/>
      <c r="OQJ114" s="921"/>
      <c r="OQK114" s="921"/>
      <c r="OQL114" s="921"/>
      <c r="OQM114" s="921"/>
      <c r="OQN114" s="921"/>
      <c r="OQO114" s="921"/>
      <c r="OQP114" s="921"/>
      <c r="OQQ114" s="921"/>
      <c r="OQR114" s="921"/>
      <c r="OQS114" s="921"/>
      <c r="OQT114" s="921"/>
      <c r="OQU114" s="921"/>
      <c r="OQV114" s="921"/>
      <c r="OQW114" s="921"/>
      <c r="OQX114" s="921"/>
      <c r="OQY114" s="921"/>
      <c r="OQZ114" s="921"/>
      <c r="ORA114" s="921"/>
      <c r="ORB114" s="921"/>
      <c r="ORC114" s="921"/>
      <c r="ORD114" s="921"/>
      <c r="ORE114" s="921"/>
      <c r="ORF114" s="921"/>
      <c r="ORG114" s="921"/>
      <c r="ORH114" s="921"/>
      <c r="ORI114" s="921"/>
      <c r="ORJ114" s="921"/>
      <c r="ORK114" s="921"/>
      <c r="ORL114" s="921"/>
      <c r="ORM114" s="921"/>
      <c r="ORN114" s="921"/>
      <c r="ORO114" s="921"/>
      <c r="ORP114" s="921"/>
      <c r="ORQ114" s="921"/>
      <c r="ORR114" s="921"/>
      <c r="ORS114" s="921"/>
      <c r="ORT114" s="921"/>
      <c r="ORU114" s="921"/>
      <c r="ORV114" s="921"/>
      <c r="ORW114" s="921"/>
      <c r="ORX114" s="921"/>
      <c r="ORY114" s="921"/>
      <c r="ORZ114" s="921"/>
      <c r="OSA114" s="921"/>
      <c r="OSB114" s="921"/>
      <c r="OSC114" s="921"/>
      <c r="OSD114" s="921"/>
      <c r="OSE114" s="921"/>
      <c r="OSF114" s="921"/>
      <c r="OSG114" s="921"/>
      <c r="OSH114" s="921"/>
      <c r="OSI114" s="921"/>
      <c r="OSJ114" s="921"/>
      <c r="OSK114" s="921"/>
      <c r="OSL114" s="921"/>
      <c r="OSM114" s="921"/>
      <c r="OSN114" s="921"/>
      <c r="OSO114" s="921"/>
      <c r="OSP114" s="921"/>
      <c r="OSQ114" s="921"/>
      <c r="OSR114" s="921"/>
      <c r="OSS114" s="921"/>
      <c r="OST114" s="921"/>
      <c r="OSU114" s="921"/>
      <c r="OSV114" s="921"/>
      <c r="OSW114" s="921"/>
      <c r="OSX114" s="921"/>
      <c r="OSY114" s="921"/>
      <c r="OSZ114" s="921"/>
      <c r="OTA114" s="921"/>
      <c r="OTB114" s="921"/>
      <c r="OTC114" s="921"/>
      <c r="OTD114" s="921"/>
      <c r="OTE114" s="921"/>
      <c r="OTF114" s="921"/>
      <c r="OTG114" s="921"/>
      <c r="OTH114" s="921"/>
      <c r="OTI114" s="921"/>
      <c r="OTJ114" s="921"/>
      <c r="OTK114" s="921"/>
      <c r="OTL114" s="921"/>
      <c r="OTM114" s="921"/>
      <c r="OTN114" s="921"/>
      <c r="OTO114" s="921"/>
      <c r="OTP114" s="921"/>
      <c r="OTQ114" s="921"/>
      <c r="OTR114" s="921"/>
      <c r="OTS114" s="921"/>
      <c r="OTT114" s="921"/>
      <c r="OTU114" s="921"/>
      <c r="OTV114" s="921"/>
      <c r="OTW114" s="921"/>
      <c r="OTX114" s="921"/>
      <c r="OTY114" s="921"/>
      <c r="OTZ114" s="921"/>
      <c r="OUA114" s="921"/>
      <c r="OUB114" s="921"/>
      <c r="OUC114" s="921"/>
      <c r="OUD114" s="921"/>
      <c r="OUE114" s="921"/>
      <c r="OUF114" s="921"/>
      <c r="OUG114" s="921"/>
      <c r="OUH114" s="921"/>
      <c r="OUI114" s="921"/>
      <c r="OUJ114" s="921"/>
      <c r="OUK114" s="921"/>
      <c r="OUL114" s="921"/>
      <c r="OUM114" s="921"/>
      <c r="OUN114" s="921"/>
      <c r="OUO114" s="921"/>
      <c r="OUP114" s="921"/>
      <c r="OUQ114" s="921"/>
      <c r="OUR114" s="921"/>
      <c r="OUS114" s="921"/>
      <c r="OUT114" s="921"/>
      <c r="OUU114" s="921"/>
      <c r="OUV114" s="921"/>
      <c r="OUW114" s="921"/>
      <c r="OUX114" s="921"/>
      <c r="OUY114" s="921"/>
      <c r="OUZ114" s="921"/>
      <c r="OVA114" s="921"/>
      <c r="OVB114" s="921"/>
      <c r="OVC114" s="921"/>
      <c r="OVD114" s="921"/>
      <c r="OVE114" s="921"/>
      <c r="OVF114" s="921"/>
      <c r="OVG114" s="921"/>
      <c r="OVH114" s="921"/>
      <c r="OVI114" s="921"/>
      <c r="OVJ114" s="921"/>
      <c r="OVK114" s="921"/>
      <c r="OVL114" s="921"/>
      <c r="OVM114" s="921"/>
      <c r="OVN114" s="921"/>
      <c r="OVO114" s="921"/>
      <c r="OVP114" s="921"/>
      <c r="OVQ114" s="921"/>
      <c r="OVR114" s="921"/>
      <c r="OVS114" s="921"/>
      <c r="OVT114" s="921"/>
      <c r="OVU114" s="921"/>
      <c r="OVV114" s="921"/>
      <c r="OVW114" s="921"/>
      <c r="OVX114" s="921"/>
      <c r="OVY114" s="921"/>
      <c r="OVZ114" s="921"/>
      <c r="OWA114" s="921"/>
      <c r="OWB114" s="921"/>
      <c r="OWC114" s="921"/>
      <c r="OWD114" s="921"/>
      <c r="OWE114" s="921"/>
      <c r="OWF114" s="921"/>
      <c r="OWG114" s="921"/>
      <c r="OWH114" s="921"/>
      <c r="OWI114" s="921"/>
      <c r="OWJ114" s="921"/>
      <c r="OWK114" s="921"/>
      <c r="OWL114" s="921"/>
      <c r="OWM114" s="921"/>
      <c r="OWN114" s="921"/>
      <c r="OWO114" s="921"/>
      <c r="OWP114" s="921"/>
      <c r="OWQ114" s="921"/>
      <c r="OWR114" s="921"/>
      <c r="OWS114" s="921"/>
      <c r="OWT114" s="921"/>
      <c r="OWU114" s="921"/>
      <c r="OWV114" s="921"/>
      <c r="OWW114" s="921"/>
      <c r="OWX114" s="921"/>
      <c r="OWY114" s="921"/>
      <c r="OWZ114" s="921"/>
      <c r="OXA114" s="921"/>
      <c r="OXB114" s="921"/>
      <c r="OXC114" s="921"/>
      <c r="OXD114" s="921"/>
      <c r="OXE114" s="921"/>
      <c r="OXF114" s="921"/>
      <c r="OXG114" s="921"/>
      <c r="OXH114" s="921"/>
      <c r="OXI114" s="921"/>
      <c r="OXJ114" s="921"/>
      <c r="OXK114" s="921"/>
      <c r="OXL114" s="921"/>
      <c r="OXM114" s="921"/>
      <c r="OXN114" s="921"/>
      <c r="OXO114" s="921"/>
      <c r="OXP114" s="921"/>
      <c r="OXQ114" s="921"/>
      <c r="OXR114" s="921"/>
      <c r="OXS114" s="921"/>
      <c r="OXT114" s="921"/>
      <c r="OXU114" s="921"/>
      <c r="OXV114" s="921"/>
      <c r="OXW114" s="921"/>
      <c r="OXX114" s="921"/>
      <c r="OXY114" s="921"/>
      <c r="OXZ114" s="921"/>
      <c r="OYA114" s="921"/>
      <c r="OYB114" s="921"/>
      <c r="OYC114" s="921"/>
      <c r="OYD114" s="921"/>
      <c r="OYE114" s="921"/>
      <c r="OYF114" s="921"/>
      <c r="OYG114" s="921"/>
      <c r="OYH114" s="921"/>
      <c r="OYI114" s="921"/>
      <c r="OYJ114" s="921"/>
      <c r="OYK114" s="921"/>
      <c r="OYL114" s="921"/>
      <c r="OYM114" s="921"/>
      <c r="OYN114" s="921"/>
      <c r="OYO114" s="921"/>
      <c r="OYP114" s="921"/>
      <c r="OYQ114" s="921"/>
      <c r="OYR114" s="921"/>
      <c r="OYS114" s="921"/>
      <c r="OYT114" s="921"/>
      <c r="OYU114" s="921"/>
      <c r="OYV114" s="921"/>
      <c r="OYW114" s="921"/>
      <c r="OYX114" s="921"/>
      <c r="OYY114" s="921"/>
      <c r="OYZ114" s="921"/>
      <c r="OZA114" s="921"/>
      <c r="OZB114" s="921"/>
      <c r="OZC114" s="921"/>
      <c r="OZD114" s="921"/>
      <c r="OZE114" s="921"/>
      <c r="OZF114" s="921"/>
      <c r="OZG114" s="921"/>
      <c r="OZH114" s="921"/>
      <c r="OZI114" s="921"/>
      <c r="OZJ114" s="921"/>
      <c r="OZK114" s="921"/>
      <c r="OZL114" s="921"/>
      <c r="OZM114" s="921"/>
      <c r="OZN114" s="921"/>
      <c r="OZO114" s="921"/>
      <c r="OZP114" s="921"/>
      <c r="OZQ114" s="921"/>
      <c r="OZR114" s="921"/>
      <c r="OZS114" s="921"/>
      <c r="OZT114" s="921"/>
      <c r="OZU114" s="921"/>
      <c r="OZV114" s="921"/>
      <c r="OZW114" s="921"/>
      <c r="OZX114" s="921"/>
      <c r="OZY114" s="921"/>
      <c r="OZZ114" s="921"/>
      <c r="PAA114" s="921"/>
      <c r="PAB114" s="921"/>
      <c r="PAC114" s="921"/>
      <c r="PAD114" s="921"/>
      <c r="PAE114" s="921"/>
      <c r="PAF114" s="921"/>
      <c r="PAG114" s="921"/>
      <c r="PAH114" s="921"/>
      <c r="PAI114" s="921"/>
      <c r="PAJ114" s="921"/>
      <c r="PAK114" s="921"/>
      <c r="PAL114" s="921"/>
      <c r="PAM114" s="921"/>
      <c r="PAN114" s="921"/>
      <c r="PAO114" s="921"/>
      <c r="PAP114" s="921"/>
      <c r="PAQ114" s="921"/>
      <c r="PAR114" s="921"/>
      <c r="PAS114" s="921"/>
      <c r="PAT114" s="921"/>
      <c r="PAU114" s="921"/>
      <c r="PAV114" s="921"/>
      <c r="PAW114" s="921"/>
      <c r="PAX114" s="921"/>
      <c r="PAY114" s="921"/>
      <c r="PAZ114" s="921"/>
      <c r="PBA114" s="921"/>
      <c r="PBB114" s="921"/>
      <c r="PBC114" s="921"/>
      <c r="PBD114" s="921"/>
      <c r="PBE114" s="921"/>
      <c r="PBF114" s="921"/>
      <c r="PBG114" s="921"/>
      <c r="PBH114" s="921"/>
      <c r="PBI114" s="921"/>
      <c r="PBJ114" s="921"/>
      <c r="PBK114" s="921"/>
      <c r="PBL114" s="921"/>
      <c r="PBM114" s="921"/>
      <c r="PBN114" s="921"/>
      <c r="PBO114" s="921"/>
      <c r="PBP114" s="921"/>
      <c r="PBQ114" s="921"/>
      <c r="PBR114" s="921"/>
      <c r="PBS114" s="921"/>
      <c r="PBT114" s="921"/>
      <c r="PBU114" s="921"/>
      <c r="PBV114" s="921"/>
      <c r="PBW114" s="921"/>
      <c r="PBX114" s="921"/>
      <c r="PBY114" s="921"/>
      <c r="PBZ114" s="921"/>
      <c r="PCA114" s="921"/>
      <c r="PCB114" s="921"/>
      <c r="PCC114" s="921"/>
      <c r="PCD114" s="921"/>
      <c r="PCE114" s="921"/>
      <c r="PCF114" s="921"/>
      <c r="PCG114" s="921"/>
      <c r="PCH114" s="921"/>
      <c r="PCI114" s="921"/>
      <c r="PCJ114" s="921"/>
      <c r="PCK114" s="921"/>
      <c r="PCL114" s="921"/>
      <c r="PCM114" s="921"/>
      <c r="PCN114" s="921"/>
      <c r="PCO114" s="921"/>
      <c r="PCP114" s="921"/>
      <c r="PCQ114" s="921"/>
      <c r="PCR114" s="921"/>
      <c r="PCS114" s="921"/>
      <c r="PCT114" s="921"/>
      <c r="PCU114" s="921"/>
      <c r="PCV114" s="921"/>
      <c r="PCW114" s="921"/>
      <c r="PCX114" s="921"/>
      <c r="PCY114" s="921"/>
      <c r="PCZ114" s="921"/>
      <c r="PDA114" s="921"/>
      <c r="PDB114" s="921"/>
      <c r="PDC114" s="921"/>
      <c r="PDD114" s="921"/>
      <c r="PDE114" s="921"/>
      <c r="PDF114" s="921"/>
      <c r="PDG114" s="921"/>
      <c r="PDH114" s="921"/>
      <c r="PDI114" s="921"/>
      <c r="PDJ114" s="921"/>
      <c r="PDK114" s="921"/>
      <c r="PDL114" s="921"/>
      <c r="PDM114" s="921"/>
      <c r="PDN114" s="921"/>
      <c r="PDO114" s="921"/>
      <c r="PDP114" s="921"/>
      <c r="PDQ114" s="921"/>
      <c r="PDR114" s="921"/>
      <c r="PDS114" s="921"/>
      <c r="PDT114" s="921"/>
      <c r="PDU114" s="921"/>
      <c r="PDV114" s="921"/>
      <c r="PDW114" s="921"/>
      <c r="PDX114" s="921"/>
      <c r="PDY114" s="921"/>
      <c r="PDZ114" s="921"/>
      <c r="PEA114" s="921"/>
      <c r="PEB114" s="921"/>
      <c r="PEC114" s="921"/>
      <c r="PED114" s="921"/>
      <c r="PEE114" s="921"/>
      <c r="PEF114" s="921"/>
      <c r="PEG114" s="921"/>
      <c r="PEH114" s="921"/>
      <c r="PEI114" s="921"/>
      <c r="PEJ114" s="921"/>
      <c r="PEK114" s="921"/>
      <c r="PEL114" s="921"/>
      <c r="PEM114" s="921"/>
      <c r="PEN114" s="921"/>
      <c r="PEO114" s="921"/>
      <c r="PEP114" s="921"/>
      <c r="PEQ114" s="921"/>
      <c r="PER114" s="921"/>
      <c r="PES114" s="921"/>
      <c r="PET114" s="921"/>
      <c r="PEU114" s="921"/>
      <c r="PEV114" s="921"/>
      <c r="PEW114" s="921"/>
      <c r="PEX114" s="921"/>
      <c r="PEY114" s="921"/>
      <c r="PEZ114" s="921"/>
      <c r="PFA114" s="921"/>
      <c r="PFB114" s="921"/>
      <c r="PFC114" s="921"/>
      <c r="PFD114" s="921"/>
      <c r="PFE114" s="921"/>
      <c r="PFF114" s="921"/>
      <c r="PFG114" s="921"/>
      <c r="PFH114" s="921"/>
      <c r="PFI114" s="921"/>
      <c r="PFJ114" s="921"/>
      <c r="PFK114" s="921"/>
      <c r="PFL114" s="921"/>
      <c r="PFM114" s="921"/>
      <c r="PFN114" s="921"/>
      <c r="PFO114" s="921"/>
      <c r="PFP114" s="921"/>
      <c r="PFQ114" s="921"/>
      <c r="PFR114" s="921"/>
      <c r="PFS114" s="921"/>
      <c r="PFT114" s="921"/>
      <c r="PFU114" s="921"/>
      <c r="PFV114" s="921"/>
      <c r="PFW114" s="921"/>
      <c r="PFX114" s="921"/>
      <c r="PFY114" s="921"/>
      <c r="PFZ114" s="921"/>
      <c r="PGA114" s="921"/>
      <c r="PGB114" s="921"/>
      <c r="PGC114" s="921"/>
      <c r="PGD114" s="921"/>
      <c r="PGE114" s="921"/>
      <c r="PGF114" s="921"/>
      <c r="PGG114" s="921"/>
      <c r="PGH114" s="921"/>
      <c r="PGI114" s="921"/>
      <c r="PGJ114" s="921"/>
      <c r="PGK114" s="921"/>
      <c r="PGL114" s="921"/>
      <c r="PGM114" s="921"/>
      <c r="PGN114" s="921"/>
      <c r="PGO114" s="921"/>
      <c r="PGP114" s="921"/>
      <c r="PGQ114" s="921"/>
      <c r="PGR114" s="921"/>
      <c r="PGS114" s="921"/>
      <c r="PGT114" s="921"/>
      <c r="PGU114" s="921"/>
      <c r="PGV114" s="921"/>
      <c r="PGW114" s="921"/>
      <c r="PGX114" s="921"/>
      <c r="PGY114" s="921"/>
      <c r="PGZ114" s="921"/>
      <c r="PHA114" s="921"/>
      <c r="PHB114" s="921"/>
      <c r="PHC114" s="921"/>
      <c r="PHD114" s="921"/>
      <c r="PHE114" s="921"/>
      <c r="PHF114" s="921"/>
      <c r="PHG114" s="921"/>
      <c r="PHH114" s="921"/>
      <c r="PHI114" s="921"/>
      <c r="PHJ114" s="921"/>
      <c r="PHK114" s="921"/>
      <c r="PHL114" s="921"/>
      <c r="PHM114" s="921"/>
      <c r="PHN114" s="921"/>
      <c r="PHO114" s="921"/>
      <c r="PHP114" s="921"/>
      <c r="PHQ114" s="921"/>
      <c r="PHR114" s="921"/>
      <c r="PHS114" s="921"/>
      <c r="PHT114" s="921"/>
      <c r="PHU114" s="921"/>
      <c r="PHV114" s="921"/>
      <c r="PHW114" s="921"/>
      <c r="PHX114" s="921"/>
      <c r="PHY114" s="921"/>
      <c r="PHZ114" s="921"/>
      <c r="PIA114" s="921"/>
      <c r="PIB114" s="921"/>
      <c r="PIC114" s="921"/>
      <c r="PID114" s="921"/>
      <c r="PIE114" s="921"/>
      <c r="PIF114" s="921"/>
      <c r="PIG114" s="921"/>
      <c r="PIH114" s="921"/>
      <c r="PII114" s="921"/>
      <c r="PIJ114" s="921"/>
      <c r="PIK114" s="921"/>
      <c r="PIL114" s="921"/>
      <c r="PIM114" s="921"/>
      <c r="PIN114" s="921"/>
      <c r="PIO114" s="921"/>
      <c r="PIP114" s="921"/>
      <c r="PIQ114" s="921"/>
      <c r="PIR114" s="921"/>
      <c r="PIS114" s="921"/>
      <c r="PIT114" s="921"/>
      <c r="PIU114" s="921"/>
      <c r="PIV114" s="921"/>
      <c r="PIW114" s="921"/>
      <c r="PIX114" s="921"/>
      <c r="PIY114" s="921"/>
      <c r="PIZ114" s="921"/>
      <c r="PJA114" s="921"/>
      <c r="PJB114" s="921"/>
      <c r="PJC114" s="921"/>
      <c r="PJD114" s="921"/>
      <c r="PJE114" s="921"/>
      <c r="PJF114" s="921"/>
      <c r="PJG114" s="921"/>
      <c r="PJH114" s="921"/>
      <c r="PJI114" s="921"/>
      <c r="PJJ114" s="921"/>
      <c r="PJK114" s="921"/>
      <c r="PJL114" s="921"/>
      <c r="PJM114" s="921"/>
      <c r="PJN114" s="921"/>
      <c r="PJO114" s="921"/>
      <c r="PJP114" s="921"/>
      <c r="PJQ114" s="921"/>
      <c r="PJR114" s="921"/>
      <c r="PJS114" s="921"/>
      <c r="PJT114" s="921"/>
      <c r="PJU114" s="921"/>
      <c r="PJV114" s="921"/>
      <c r="PJW114" s="921"/>
      <c r="PJX114" s="921"/>
      <c r="PJY114" s="921"/>
      <c r="PJZ114" s="921"/>
      <c r="PKA114" s="921"/>
      <c r="PKB114" s="921"/>
      <c r="PKC114" s="921"/>
      <c r="PKD114" s="921"/>
      <c r="PKE114" s="921"/>
      <c r="PKF114" s="921"/>
      <c r="PKG114" s="921"/>
      <c r="PKH114" s="921"/>
      <c r="PKI114" s="921"/>
      <c r="PKJ114" s="921"/>
      <c r="PKK114" s="921"/>
      <c r="PKL114" s="921"/>
      <c r="PKM114" s="921"/>
      <c r="PKN114" s="921"/>
      <c r="PKO114" s="921"/>
      <c r="PKP114" s="921"/>
      <c r="PKQ114" s="921"/>
      <c r="PKR114" s="921"/>
      <c r="PKS114" s="921"/>
      <c r="PKT114" s="921"/>
      <c r="PKU114" s="921"/>
      <c r="PKV114" s="921"/>
      <c r="PKW114" s="921"/>
      <c r="PKX114" s="921"/>
      <c r="PKY114" s="921"/>
      <c r="PKZ114" s="921"/>
      <c r="PLA114" s="921"/>
      <c r="PLB114" s="921"/>
      <c r="PLC114" s="921"/>
      <c r="PLD114" s="921"/>
      <c r="PLE114" s="921"/>
      <c r="PLF114" s="921"/>
      <c r="PLG114" s="921"/>
      <c r="PLH114" s="921"/>
      <c r="PLI114" s="921"/>
      <c r="PLJ114" s="921"/>
      <c r="PLK114" s="921"/>
      <c r="PLL114" s="921"/>
      <c r="PLM114" s="921"/>
      <c r="PLN114" s="921"/>
      <c r="PLO114" s="921"/>
      <c r="PLP114" s="921"/>
      <c r="PLQ114" s="921"/>
      <c r="PLR114" s="921"/>
      <c r="PLS114" s="921"/>
      <c r="PLT114" s="921"/>
      <c r="PLU114" s="921"/>
      <c r="PLV114" s="921"/>
      <c r="PLW114" s="921"/>
      <c r="PLX114" s="921"/>
      <c r="PLY114" s="921"/>
      <c r="PLZ114" s="921"/>
      <c r="PMA114" s="921"/>
      <c r="PMB114" s="921"/>
      <c r="PMC114" s="921"/>
      <c r="PMD114" s="921"/>
      <c r="PME114" s="921"/>
      <c r="PMF114" s="921"/>
      <c r="PMG114" s="921"/>
      <c r="PMH114" s="921"/>
      <c r="PMI114" s="921"/>
      <c r="PMJ114" s="921"/>
      <c r="PMK114" s="921"/>
      <c r="PML114" s="921"/>
      <c r="PMM114" s="921"/>
      <c r="PMN114" s="921"/>
      <c r="PMO114" s="921"/>
      <c r="PMP114" s="921"/>
      <c r="PMQ114" s="921"/>
      <c r="PMR114" s="921"/>
      <c r="PMS114" s="921"/>
      <c r="PMT114" s="921"/>
      <c r="PMU114" s="921"/>
      <c r="PMV114" s="921"/>
      <c r="PMW114" s="921"/>
      <c r="PMX114" s="921"/>
      <c r="PMY114" s="921"/>
      <c r="PMZ114" s="921"/>
      <c r="PNA114" s="921"/>
      <c r="PNB114" s="921"/>
      <c r="PNC114" s="921"/>
      <c r="PND114" s="921"/>
      <c r="PNE114" s="921"/>
      <c r="PNF114" s="921"/>
      <c r="PNG114" s="921"/>
      <c r="PNH114" s="921"/>
      <c r="PNI114" s="921"/>
      <c r="PNJ114" s="921"/>
      <c r="PNK114" s="921"/>
      <c r="PNL114" s="921"/>
      <c r="PNM114" s="921"/>
      <c r="PNN114" s="921"/>
      <c r="PNO114" s="921"/>
      <c r="PNP114" s="921"/>
      <c r="PNQ114" s="921"/>
      <c r="PNR114" s="921"/>
      <c r="PNS114" s="921"/>
      <c r="PNT114" s="921"/>
      <c r="PNU114" s="921"/>
      <c r="PNV114" s="921"/>
      <c r="PNW114" s="921"/>
      <c r="PNX114" s="921"/>
      <c r="PNY114" s="921"/>
      <c r="PNZ114" s="921"/>
      <c r="POA114" s="921"/>
      <c r="POB114" s="921"/>
      <c r="POC114" s="921"/>
      <c r="POD114" s="921"/>
      <c r="POE114" s="921"/>
      <c r="POF114" s="921"/>
      <c r="POG114" s="921"/>
      <c r="POH114" s="921"/>
      <c r="POI114" s="921"/>
      <c r="POJ114" s="921"/>
      <c r="POK114" s="921"/>
      <c r="POL114" s="921"/>
      <c r="POM114" s="921"/>
      <c r="PON114" s="921"/>
      <c r="POO114" s="921"/>
      <c r="POP114" s="921"/>
      <c r="POQ114" s="921"/>
      <c r="POR114" s="921"/>
      <c r="POS114" s="921"/>
      <c r="POT114" s="921"/>
      <c r="POU114" s="921"/>
      <c r="POV114" s="921"/>
      <c r="POW114" s="921"/>
      <c r="POX114" s="921"/>
      <c r="POY114" s="921"/>
      <c r="POZ114" s="921"/>
      <c r="PPA114" s="921"/>
      <c r="PPB114" s="921"/>
      <c r="PPC114" s="921"/>
      <c r="PPD114" s="921"/>
      <c r="PPE114" s="921"/>
      <c r="PPF114" s="921"/>
      <c r="PPG114" s="921"/>
      <c r="PPH114" s="921"/>
      <c r="PPI114" s="921"/>
      <c r="PPJ114" s="921"/>
      <c r="PPK114" s="921"/>
      <c r="PPL114" s="921"/>
      <c r="PPM114" s="921"/>
      <c r="PPN114" s="921"/>
      <c r="PPO114" s="921"/>
      <c r="PPP114" s="921"/>
      <c r="PPQ114" s="921"/>
      <c r="PPR114" s="921"/>
      <c r="PPS114" s="921"/>
      <c r="PPT114" s="921"/>
      <c r="PPU114" s="921"/>
      <c r="PPV114" s="921"/>
      <c r="PPW114" s="921"/>
      <c r="PPX114" s="921"/>
      <c r="PPY114" s="921"/>
      <c r="PPZ114" s="921"/>
      <c r="PQA114" s="921"/>
      <c r="PQB114" s="921"/>
      <c r="PQC114" s="921"/>
      <c r="PQD114" s="921"/>
      <c r="PQE114" s="921"/>
      <c r="PQF114" s="921"/>
      <c r="PQG114" s="921"/>
      <c r="PQH114" s="921"/>
      <c r="PQI114" s="921"/>
      <c r="PQJ114" s="921"/>
      <c r="PQK114" s="921"/>
      <c r="PQL114" s="921"/>
      <c r="PQM114" s="921"/>
      <c r="PQN114" s="921"/>
      <c r="PQO114" s="921"/>
      <c r="PQP114" s="921"/>
      <c r="PQQ114" s="921"/>
      <c r="PQR114" s="921"/>
      <c r="PQS114" s="921"/>
      <c r="PQT114" s="921"/>
      <c r="PQU114" s="921"/>
      <c r="PQV114" s="921"/>
      <c r="PQW114" s="921"/>
      <c r="PQX114" s="921"/>
      <c r="PQY114" s="921"/>
      <c r="PQZ114" s="921"/>
      <c r="PRA114" s="921"/>
      <c r="PRB114" s="921"/>
      <c r="PRC114" s="921"/>
      <c r="PRD114" s="921"/>
      <c r="PRE114" s="921"/>
      <c r="PRF114" s="921"/>
      <c r="PRG114" s="921"/>
      <c r="PRH114" s="921"/>
      <c r="PRI114" s="921"/>
      <c r="PRJ114" s="921"/>
      <c r="PRK114" s="921"/>
      <c r="PRL114" s="921"/>
      <c r="PRM114" s="921"/>
      <c r="PRN114" s="921"/>
      <c r="PRO114" s="921"/>
      <c r="PRP114" s="921"/>
      <c r="PRQ114" s="921"/>
      <c r="PRR114" s="921"/>
      <c r="PRS114" s="921"/>
      <c r="PRT114" s="921"/>
      <c r="PRU114" s="921"/>
      <c r="PRV114" s="921"/>
      <c r="PRW114" s="921"/>
      <c r="PRX114" s="921"/>
      <c r="PRY114" s="921"/>
      <c r="PRZ114" s="921"/>
      <c r="PSA114" s="921"/>
      <c r="PSB114" s="921"/>
      <c r="PSC114" s="921"/>
      <c r="PSD114" s="921"/>
      <c r="PSE114" s="921"/>
      <c r="PSF114" s="921"/>
      <c r="PSG114" s="921"/>
      <c r="PSH114" s="921"/>
      <c r="PSI114" s="921"/>
      <c r="PSJ114" s="921"/>
      <c r="PSK114" s="921"/>
      <c r="PSL114" s="921"/>
      <c r="PSM114" s="921"/>
      <c r="PSN114" s="921"/>
      <c r="PSO114" s="921"/>
      <c r="PSP114" s="921"/>
      <c r="PSQ114" s="921"/>
      <c r="PSR114" s="921"/>
      <c r="PSS114" s="921"/>
      <c r="PST114" s="921"/>
      <c r="PSU114" s="921"/>
      <c r="PSV114" s="921"/>
      <c r="PSW114" s="921"/>
      <c r="PSX114" s="921"/>
      <c r="PSY114" s="921"/>
      <c r="PSZ114" s="921"/>
      <c r="PTA114" s="921"/>
      <c r="PTB114" s="921"/>
      <c r="PTC114" s="921"/>
      <c r="PTD114" s="921"/>
      <c r="PTE114" s="921"/>
      <c r="PTF114" s="921"/>
      <c r="PTG114" s="921"/>
      <c r="PTH114" s="921"/>
      <c r="PTI114" s="921"/>
      <c r="PTJ114" s="921"/>
      <c r="PTK114" s="921"/>
      <c r="PTL114" s="921"/>
      <c r="PTM114" s="921"/>
      <c r="PTN114" s="921"/>
      <c r="PTO114" s="921"/>
      <c r="PTP114" s="921"/>
      <c r="PTQ114" s="921"/>
      <c r="PTR114" s="921"/>
      <c r="PTS114" s="921"/>
      <c r="PTT114" s="921"/>
      <c r="PTU114" s="921"/>
      <c r="PTV114" s="921"/>
      <c r="PTW114" s="921"/>
      <c r="PTX114" s="921"/>
      <c r="PTY114" s="921"/>
      <c r="PTZ114" s="921"/>
      <c r="PUA114" s="921"/>
      <c r="PUB114" s="921"/>
      <c r="PUC114" s="921"/>
      <c r="PUD114" s="921"/>
      <c r="PUE114" s="921"/>
      <c r="PUF114" s="921"/>
      <c r="PUG114" s="921"/>
      <c r="PUH114" s="921"/>
      <c r="PUI114" s="921"/>
      <c r="PUJ114" s="921"/>
      <c r="PUK114" s="921"/>
      <c r="PUL114" s="921"/>
      <c r="PUM114" s="921"/>
      <c r="PUN114" s="921"/>
      <c r="PUO114" s="921"/>
      <c r="PUP114" s="921"/>
      <c r="PUQ114" s="921"/>
      <c r="PUR114" s="921"/>
      <c r="PUS114" s="921"/>
      <c r="PUT114" s="921"/>
      <c r="PUU114" s="921"/>
      <c r="PUV114" s="921"/>
      <c r="PUW114" s="921"/>
      <c r="PUX114" s="921"/>
      <c r="PUY114" s="921"/>
      <c r="PUZ114" s="921"/>
      <c r="PVA114" s="921"/>
      <c r="PVB114" s="921"/>
      <c r="PVC114" s="921"/>
      <c r="PVD114" s="921"/>
      <c r="PVE114" s="921"/>
      <c r="PVF114" s="921"/>
      <c r="PVG114" s="921"/>
      <c r="PVH114" s="921"/>
      <c r="PVI114" s="921"/>
      <c r="PVJ114" s="921"/>
      <c r="PVK114" s="921"/>
      <c r="PVL114" s="921"/>
      <c r="PVM114" s="921"/>
      <c r="PVN114" s="921"/>
      <c r="PVO114" s="921"/>
      <c r="PVP114" s="921"/>
      <c r="PVQ114" s="921"/>
      <c r="PVR114" s="921"/>
      <c r="PVS114" s="921"/>
      <c r="PVT114" s="921"/>
      <c r="PVU114" s="921"/>
      <c r="PVV114" s="921"/>
      <c r="PVW114" s="921"/>
      <c r="PVX114" s="921"/>
      <c r="PVY114" s="921"/>
      <c r="PVZ114" s="921"/>
      <c r="PWA114" s="921"/>
      <c r="PWB114" s="921"/>
      <c r="PWC114" s="921"/>
      <c r="PWD114" s="921"/>
      <c r="PWE114" s="921"/>
      <c r="PWF114" s="921"/>
      <c r="PWG114" s="921"/>
      <c r="PWH114" s="921"/>
      <c r="PWI114" s="921"/>
      <c r="PWJ114" s="921"/>
      <c r="PWK114" s="921"/>
      <c r="PWL114" s="921"/>
      <c r="PWM114" s="921"/>
      <c r="PWN114" s="921"/>
      <c r="PWO114" s="921"/>
      <c r="PWP114" s="921"/>
      <c r="PWQ114" s="921"/>
      <c r="PWR114" s="921"/>
      <c r="PWS114" s="921"/>
      <c r="PWT114" s="921"/>
      <c r="PWU114" s="921"/>
      <c r="PWV114" s="921"/>
      <c r="PWW114" s="921"/>
      <c r="PWX114" s="921"/>
      <c r="PWY114" s="921"/>
      <c r="PWZ114" s="921"/>
      <c r="PXA114" s="921"/>
      <c r="PXB114" s="921"/>
      <c r="PXC114" s="921"/>
      <c r="PXD114" s="921"/>
      <c r="PXE114" s="921"/>
      <c r="PXF114" s="921"/>
      <c r="PXG114" s="921"/>
      <c r="PXH114" s="921"/>
      <c r="PXI114" s="921"/>
      <c r="PXJ114" s="921"/>
      <c r="PXK114" s="921"/>
      <c r="PXL114" s="921"/>
      <c r="PXM114" s="921"/>
      <c r="PXN114" s="921"/>
      <c r="PXO114" s="921"/>
      <c r="PXP114" s="921"/>
      <c r="PXQ114" s="921"/>
      <c r="PXR114" s="921"/>
      <c r="PXS114" s="921"/>
      <c r="PXT114" s="921"/>
      <c r="PXU114" s="921"/>
      <c r="PXV114" s="921"/>
      <c r="PXW114" s="921"/>
      <c r="PXX114" s="921"/>
      <c r="PXY114" s="921"/>
      <c r="PXZ114" s="921"/>
      <c r="PYA114" s="921"/>
      <c r="PYB114" s="921"/>
      <c r="PYC114" s="921"/>
      <c r="PYD114" s="921"/>
      <c r="PYE114" s="921"/>
      <c r="PYF114" s="921"/>
      <c r="PYG114" s="921"/>
      <c r="PYH114" s="921"/>
      <c r="PYI114" s="921"/>
      <c r="PYJ114" s="921"/>
      <c r="PYK114" s="921"/>
      <c r="PYL114" s="921"/>
      <c r="PYM114" s="921"/>
      <c r="PYN114" s="921"/>
      <c r="PYO114" s="921"/>
      <c r="PYP114" s="921"/>
      <c r="PYQ114" s="921"/>
      <c r="PYR114" s="921"/>
      <c r="PYS114" s="921"/>
      <c r="PYT114" s="921"/>
      <c r="PYU114" s="921"/>
      <c r="PYV114" s="921"/>
      <c r="PYW114" s="921"/>
      <c r="PYX114" s="921"/>
      <c r="PYY114" s="921"/>
      <c r="PYZ114" s="921"/>
      <c r="PZA114" s="921"/>
      <c r="PZB114" s="921"/>
      <c r="PZC114" s="921"/>
      <c r="PZD114" s="921"/>
      <c r="PZE114" s="921"/>
      <c r="PZF114" s="921"/>
      <c r="PZG114" s="921"/>
      <c r="PZH114" s="921"/>
      <c r="PZI114" s="921"/>
      <c r="PZJ114" s="921"/>
      <c r="PZK114" s="921"/>
      <c r="PZL114" s="921"/>
      <c r="PZM114" s="921"/>
      <c r="PZN114" s="921"/>
      <c r="PZO114" s="921"/>
      <c r="PZP114" s="921"/>
      <c r="PZQ114" s="921"/>
      <c r="PZR114" s="921"/>
      <c r="PZS114" s="921"/>
      <c r="PZT114" s="921"/>
      <c r="PZU114" s="921"/>
      <c r="PZV114" s="921"/>
      <c r="PZW114" s="921"/>
      <c r="PZX114" s="921"/>
      <c r="PZY114" s="921"/>
      <c r="PZZ114" s="921"/>
      <c r="QAA114" s="921"/>
      <c r="QAB114" s="921"/>
      <c r="QAC114" s="921"/>
      <c r="QAD114" s="921"/>
      <c r="QAE114" s="921"/>
      <c r="QAF114" s="921"/>
      <c r="QAG114" s="921"/>
      <c r="QAH114" s="921"/>
      <c r="QAI114" s="921"/>
      <c r="QAJ114" s="921"/>
      <c r="QAK114" s="921"/>
      <c r="QAL114" s="921"/>
      <c r="QAM114" s="921"/>
      <c r="QAN114" s="921"/>
      <c r="QAO114" s="921"/>
      <c r="QAP114" s="921"/>
      <c r="QAQ114" s="921"/>
      <c r="QAR114" s="921"/>
      <c r="QAS114" s="921"/>
      <c r="QAT114" s="921"/>
      <c r="QAU114" s="921"/>
      <c r="QAV114" s="921"/>
      <c r="QAW114" s="921"/>
      <c r="QAX114" s="921"/>
      <c r="QAY114" s="921"/>
      <c r="QAZ114" s="921"/>
      <c r="QBA114" s="921"/>
      <c r="QBB114" s="921"/>
      <c r="QBC114" s="921"/>
      <c r="QBD114" s="921"/>
      <c r="QBE114" s="921"/>
      <c r="QBF114" s="921"/>
      <c r="QBG114" s="921"/>
      <c r="QBH114" s="921"/>
      <c r="QBI114" s="921"/>
      <c r="QBJ114" s="921"/>
      <c r="QBK114" s="921"/>
      <c r="QBL114" s="921"/>
      <c r="QBM114" s="921"/>
      <c r="QBN114" s="921"/>
      <c r="QBO114" s="921"/>
      <c r="QBP114" s="921"/>
      <c r="QBQ114" s="921"/>
      <c r="QBR114" s="921"/>
      <c r="QBS114" s="921"/>
      <c r="QBT114" s="921"/>
      <c r="QBU114" s="921"/>
      <c r="QBV114" s="921"/>
      <c r="QBW114" s="921"/>
      <c r="QBX114" s="921"/>
      <c r="QBY114" s="921"/>
      <c r="QBZ114" s="921"/>
      <c r="QCA114" s="921"/>
      <c r="QCB114" s="921"/>
      <c r="QCC114" s="921"/>
      <c r="QCD114" s="921"/>
      <c r="QCE114" s="921"/>
      <c r="QCF114" s="921"/>
      <c r="QCG114" s="921"/>
      <c r="QCH114" s="921"/>
      <c r="QCI114" s="921"/>
      <c r="QCJ114" s="921"/>
      <c r="QCK114" s="921"/>
      <c r="QCL114" s="921"/>
      <c r="QCM114" s="921"/>
      <c r="QCN114" s="921"/>
      <c r="QCO114" s="921"/>
      <c r="QCP114" s="921"/>
      <c r="QCQ114" s="921"/>
      <c r="QCR114" s="921"/>
      <c r="QCS114" s="921"/>
      <c r="QCT114" s="921"/>
      <c r="QCU114" s="921"/>
      <c r="QCV114" s="921"/>
      <c r="QCW114" s="921"/>
      <c r="QCX114" s="921"/>
      <c r="QCY114" s="921"/>
      <c r="QCZ114" s="921"/>
      <c r="QDA114" s="921"/>
      <c r="QDB114" s="921"/>
      <c r="QDC114" s="921"/>
      <c r="QDD114" s="921"/>
      <c r="QDE114" s="921"/>
      <c r="QDF114" s="921"/>
      <c r="QDG114" s="921"/>
      <c r="QDH114" s="921"/>
      <c r="QDI114" s="921"/>
      <c r="QDJ114" s="921"/>
      <c r="QDK114" s="921"/>
      <c r="QDL114" s="921"/>
      <c r="QDM114" s="921"/>
      <c r="QDN114" s="921"/>
      <c r="QDO114" s="921"/>
      <c r="QDP114" s="921"/>
      <c r="QDQ114" s="921"/>
      <c r="QDR114" s="921"/>
      <c r="QDS114" s="921"/>
      <c r="QDT114" s="921"/>
      <c r="QDU114" s="921"/>
      <c r="QDV114" s="921"/>
      <c r="QDW114" s="921"/>
      <c r="QDX114" s="921"/>
      <c r="QDY114" s="921"/>
      <c r="QDZ114" s="921"/>
      <c r="QEA114" s="921"/>
      <c r="QEB114" s="921"/>
      <c r="QEC114" s="921"/>
      <c r="QED114" s="921"/>
      <c r="QEE114" s="921"/>
      <c r="QEF114" s="921"/>
      <c r="QEG114" s="921"/>
      <c r="QEH114" s="921"/>
      <c r="QEI114" s="921"/>
      <c r="QEJ114" s="921"/>
      <c r="QEK114" s="921"/>
      <c r="QEL114" s="921"/>
      <c r="QEM114" s="921"/>
      <c r="QEN114" s="921"/>
      <c r="QEO114" s="921"/>
      <c r="QEP114" s="921"/>
      <c r="QEQ114" s="921"/>
      <c r="QER114" s="921"/>
      <c r="QES114" s="921"/>
      <c r="QET114" s="921"/>
      <c r="QEU114" s="921"/>
      <c r="QEV114" s="921"/>
      <c r="QEW114" s="921"/>
      <c r="QEX114" s="921"/>
      <c r="QEY114" s="921"/>
      <c r="QEZ114" s="921"/>
      <c r="QFA114" s="921"/>
      <c r="QFB114" s="921"/>
      <c r="QFC114" s="921"/>
      <c r="QFD114" s="921"/>
      <c r="QFE114" s="921"/>
      <c r="QFF114" s="921"/>
      <c r="QFG114" s="921"/>
      <c r="QFH114" s="921"/>
      <c r="QFI114" s="921"/>
      <c r="QFJ114" s="921"/>
      <c r="QFK114" s="921"/>
      <c r="QFL114" s="921"/>
      <c r="QFM114" s="921"/>
      <c r="QFN114" s="921"/>
      <c r="QFO114" s="921"/>
      <c r="QFP114" s="921"/>
      <c r="QFQ114" s="921"/>
      <c r="QFR114" s="921"/>
      <c r="QFS114" s="921"/>
      <c r="QFT114" s="921"/>
      <c r="QFU114" s="921"/>
      <c r="QFV114" s="921"/>
      <c r="QFW114" s="921"/>
      <c r="QFX114" s="921"/>
      <c r="QFY114" s="921"/>
      <c r="QFZ114" s="921"/>
      <c r="QGA114" s="921"/>
      <c r="QGB114" s="921"/>
      <c r="QGC114" s="921"/>
      <c r="QGD114" s="921"/>
      <c r="QGE114" s="921"/>
      <c r="QGF114" s="921"/>
      <c r="QGG114" s="921"/>
      <c r="QGH114" s="921"/>
      <c r="QGI114" s="921"/>
      <c r="QGJ114" s="921"/>
      <c r="QGK114" s="921"/>
      <c r="QGL114" s="921"/>
      <c r="QGM114" s="921"/>
      <c r="QGN114" s="921"/>
      <c r="QGO114" s="921"/>
      <c r="QGP114" s="921"/>
      <c r="QGQ114" s="921"/>
      <c r="QGR114" s="921"/>
      <c r="QGS114" s="921"/>
      <c r="QGT114" s="921"/>
      <c r="QGU114" s="921"/>
      <c r="QGV114" s="921"/>
      <c r="QGW114" s="921"/>
      <c r="QGX114" s="921"/>
      <c r="QGY114" s="921"/>
      <c r="QGZ114" s="921"/>
      <c r="QHA114" s="921"/>
      <c r="QHB114" s="921"/>
      <c r="QHC114" s="921"/>
      <c r="QHD114" s="921"/>
      <c r="QHE114" s="921"/>
      <c r="QHF114" s="921"/>
      <c r="QHG114" s="921"/>
      <c r="QHH114" s="921"/>
      <c r="QHI114" s="921"/>
      <c r="QHJ114" s="921"/>
      <c r="QHK114" s="921"/>
      <c r="QHL114" s="921"/>
      <c r="QHM114" s="921"/>
      <c r="QHN114" s="921"/>
      <c r="QHO114" s="921"/>
      <c r="QHP114" s="921"/>
      <c r="QHQ114" s="921"/>
      <c r="QHR114" s="921"/>
      <c r="QHS114" s="921"/>
      <c r="QHT114" s="921"/>
      <c r="QHU114" s="921"/>
      <c r="QHV114" s="921"/>
      <c r="QHW114" s="921"/>
      <c r="QHX114" s="921"/>
      <c r="QHY114" s="921"/>
      <c r="QHZ114" s="921"/>
      <c r="QIA114" s="921"/>
      <c r="QIB114" s="921"/>
      <c r="QIC114" s="921"/>
      <c r="QID114" s="921"/>
      <c r="QIE114" s="921"/>
      <c r="QIF114" s="921"/>
      <c r="QIG114" s="921"/>
      <c r="QIH114" s="921"/>
      <c r="QII114" s="921"/>
      <c r="QIJ114" s="921"/>
      <c r="QIK114" s="921"/>
      <c r="QIL114" s="921"/>
      <c r="QIM114" s="921"/>
      <c r="QIN114" s="921"/>
      <c r="QIO114" s="921"/>
      <c r="QIP114" s="921"/>
      <c r="QIQ114" s="921"/>
      <c r="QIR114" s="921"/>
      <c r="QIS114" s="921"/>
      <c r="QIT114" s="921"/>
      <c r="QIU114" s="921"/>
      <c r="QIV114" s="921"/>
      <c r="QIW114" s="921"/>
      <c r="QIX114" s="921"/>
      <c r="QIY114" s="921"/>
      <c r="QIZ114" s="921"/>
      <c r="QJA114" s="921"/>
      <c r="QJB114" s="921"/>
      <c r="QJC114" s="921"/>
      <c r="QJD114" s="921"/>
      <c r="QJE114" s="921"/>
      <c r="QJF114" s="921"/>
      <c r="QJG114" s="921"/>
      <c r="QJH114" s="921"/>
      <c r="QJI114" s="921"/>
      <c r="QJJ114" s="921"/>
      <c r="QJK114" s="921"/>
      <c r="QJL114" s="921"/>
      <c r="QJM114" s="921"/>
      <c r="QJN114" s="921"/>
      <c r="QJO114" s="921"/>
      <c r="QJP114" s="921"/>
      <c r="QJQ114" s="921"/>
      <c r="QJR114" s="921"/>
      <c r="QJS114" s="921"/>
      <c r="QJT114" s="921"/>
      <c r="QJU114" s="921"/>
      <c r="QJV114" s="921"/>
      <c r="QJW114" s="921"/>
      <c r="QJX114" s="921"/>
      <c r="QJY114" s="921"/>
      <c r="QJZ114" s="921"/>
      <c r="QKA114" s="921"/>
      <c r="QKB114" s="921"/>
      <c r="QKC114" s="921"/>
      <c r="QKD114" s="921"/>
      <c r="QKE114" s="921"/>
      <c r="QKF114" s="921"/>
      <c r="QKG114" s="921"/>
      <c r="QKH114" s="921"/>
      <c r="QKI114" s="921"/>
      <c r="QKJ114" s="921"/>
      <c r="QKK114" s="921"/>
      <c r="QKL114" s="921"/>
      <c r="QKM114" s="921"/>
      <c r="QKN114" s="921"/>
      <c r="QKO114" s="921"/>
      <c r="QKP114" s="921"/>
      <c r="QKQ114" s="921"/>
      <c r="QKR114" s="921"/>
      <c r="QKS114" s="921"/>
      <c r="QKT114" s="921"/>
      <c r="QKU114" s="921"/>
      <c r="QKV114" s="921"/>
      <c r="QKW114" s="921"/>
      <c r="QKX114" s="921"/>
      <c r="QKY114" s="921"/>
      <c r="QKZ114" s="921"/>
      <c r="QLA114" s="921"/>
      <c r="QLB114" s="921"/>
      <c r="QLC114" s="921"/>
      <c r="QLD114" s="921"/>
      <c r="QLE114" s="921"/>
      <c r="QLF114" s="921"/>
      <c r="QLG114" s="921"/>
      <c r="QLH114" s="921"/>
      <c r="QLI114" s="921"/>
      <c r="QLJ114" s="921"/>
      <c r="QLK114" s="921"/>
      <c r="QLL114" s="921"/>
      <c r="QLM114" s="921"/>
      <c r="QLN114" s="921"/>
      <c r="QLO114" s="921"/>
      <c r="QLP114" s="921"/>
      <c r="QLQ114" s="921"/>
      <c r="QLR114" s="921"/>
      <c r="QLS114" s="921"/>
      <c r="QLT114" s="921"/>
      <c r="QLU114" s="921"/>
      <c r="QLV114" s="921"/>
      <c r="QLW114" s="921"/>
      <c r="QLX114" s="921"/>
      <c r="QLY114" s="921"/>
      <c r="QLZ114" s="921"/>
      <c r="QMA114" s="921"/>
      <c r="QMB114" s="921"/>
      <c r="QMC114" s="921"/>
      <c r="QMD114" s="921"/>
      <c r="QME114" s="921"/>
      <c r="QMF114" s="921"/>
      <c r="QMG114" s="921"/>
      <c r="QMH114" s="921"/>
      <c r="QMI114" s="921"/>
      <c r="QMJ114" s="921"/>
      <c r="QMK114" s="921"/>
      <c r="QML114" s="921"/>
      <c r="QMM114" s="921"/>
      <c r="QMN114" s="921"/>
      <c r="QMO114" s="921"/>
      <c r="QMP114" s="921"/>
      <c r="QMQ114" s="921"/>
      <c r="QMR114" s="921"/>
      <c r="QMS114" s="921"/>
      <c r="QMT114" s="921"/>
      <c r="QMU114" s="921"/>
      <c r="QMV114" s="921"/>
      <c r="QMW114" s="921"/>
      <c r="QMX114" s="921"/>
      <c r="QMY114" s="921"/>
      <c r="QMZ114" s="921"/>
      <c r="QNA114" s="921"/>
      <c r="QNB114" s="921"/>
      <c r="QNC114" s="921"/>
      <c r="QND114" s="921"/>
      <c r="QNE114" s="921"/>
      <c r="QNF114" s="921"/>
      <c r="QNG114" s="921"/>
      <c r="QNH114" s="921"/>
      <c r="QNI114" s="921"/>
      <c r="QNJ114" s="921"/>
      <c r="QNK114" s="921"/>
      <c r="QNL114" s="921"/>
      <c r="QNM114" s="921"/>
      <c r="QNN114" s="921"/>
      <c r="QNO114" s="921"/>
      <c r="QNP114" s="921"/>
      <c r="QNQ114" s="921"/>
      <c r="QNR114" s="921"/>
      <c r="QNS114" s="921"/>
      <c r="QNT114" s="921"/>
      <c r="QNU114" s="921"/>
      <c r="QNV114" s="921"/>
      <c r="QNW114" s="921"/>
      <c r="QNX114" s="921"/>
      <c r="QNY114" s="921"/>
      <c r="QNZ114" s="921"/>
      <c r="QOA114" s="921"/>
      <c r="QOB114" s="921"/>
      <c r="QOC114" s="921"/>
      <c r="QOD114" s="921"/>
      <c r="QOE114" s="921"/>
      <c r="QOF114" s="921"/>
      <c r="QOG114" s="921"/>
      <c r="QOH114" s="921"/>
      <c r="QOI114" s="921"/>
      <c r="QOJ114" s="921"/>
      <c r="QOK114" s="921"/>
      <c r="QOL114" s="921"/>
      <c r="QOM114" s="921"/>
      <c r="QON114" s="921"/>
      <c r="QOO114" s="921"/>
      <c r="QOP114" s="921"/>
      <c r="QOQ114" s="921"/>
      <c r="QOR114" s="921"/>
      <c r="QOS114" s="921"/>
      <c r="QOT114" s="921"/>
      <c r="QOU114" s="921"/>
      <c r="QOV114" s="921"/>
      <c r="QOW114" s="921"/>
      <c r="QOX114" s="921"/>
      <c r="QOY114" s="921"/>
      <c r="QOZ114" s="921"/>
      <c r="QPA114" s="921"/>
      <c r="QPB114" s="921"/>
      <c r="QPC114" s="921"/>
      <c r="QPD114" s="921"/>
      <c r="QPE114" s="921"/>
      <c r="QPF114" s="921"/>
      <c r="QPG114" s="921"/>
      <c r="QPH114" s="921"/>
      <c r="QPI114" s="921"/>
      <c r="QPJ114" s="921"/>
      <c r="QPK114" s="921"/>
      <c r="QPL114" s="921"/>
      <c r="QPM114" s="921"/>
      <c r="QPN114" s="921"/>
      <c r="QPO114" s="921"/>
      <c r="QPP114" s="921"/>
      <c r="QPQ114" s="921"/>
      <c r="QPR114" s="921"/>
      <c r="QPS114" s="921"/>
      <c r="QPT114" s="921"/>
      <c r="QPU114" s="921"/>
      <c r="QPV114" s="921"/>
      <c r="QPW114" s="921"/>
      <c r="QPX114" s="921"/>
      <c r="QPY114" s="921"/>
      <c r="QPZ114" s="921"/>
      <c r="QQA114" s="921"/>
      <c r="QQB114" s="921"/>
      <c r="QQC114" s="921"/>
      <c r="QQD114" s="921"/>
      <c r="QQE114" s="921"/>
      <c r="QQF114" s="921"/>
      <c r="QQG114" s="921"/>
      <c r="QQH114" s="921"/>
      <c r="QQI114" s="921"/>
      <c r="QQJ114" s="921"/>
      <c r="QQK114" s="921"/>
      <c r="QQL114" s="921"/>
      <c r="QQM114" s="921"/>
      <c r="QQN114" s="921"/>
      <c r="QQO114" s="921"/>
      <c r="QQP114" s="921"/>
      <c r="QQQ114" s="921"/>
      <c r="QQR114" s="921"/>
      <c r="QQS114" s="921"/>
      <c r="QQT114" s="921"/>
      <c r="QQU114" s="921"/>
      <c r="QQV114" s="921"/>
      <c r="QQW114" s="921"/>
      <c r="QQX114" s="921"/>
      <c r="QQY114" s="921"/>
      <c r="QQZ114" s="921"/>
      <c r="QRA114" s="921"/>
      <c r="QRB114" s="921"/>
      <c r="QRC114" s="921"/>
      <c r="QRD114" s="921"/>
      <c r="QRE114" s="921"/>
      <c r="QRF114" s="921"/>
      <c r="QRG114" s="921"/>
      <c r="QRH114" s="921"/>
      <c r="QRI114" s="921"/>
      <c r="QRJ114" s="921"/>
      <c r="QRK114" s="921"/>
      <c r="QRL114" s="921"/>
      <c r="QRM114" s="921"/>
      <c r="QRN114" s="921"/>
      <c r="QRO114" s="921"/>
      <c r="QRP114" s="921"/>
      <c r="QRQ114" s="921"/>
      <c r="QRR114" s="921"/>
      <c r="QRS114" s="921"/>
      <c r="QRT114" s="921"/>
      <c r="QRU114" s="921"/>
      <c r="QRV114" s="921"/>
      <c r="QRW114" s="921"/>
      <c r="QRX114" s="921"/>
      <c r="QRY114" s="921"/>
      <c r="QRZ114" s="921"/>
      <c r="QSA114" s="921"/>
      <c r="QSB114" s="921"/>
      <c r="QSC114" s="921"/>
      <c r="QSD114" s="921"/>
      <c r="QSE114" s="921"/>
      <c r="QSF114" s="921"/>
      <c r="QSG114" s="921"/>
      <c r="QSH114" s="921"/>
      <c r="QSI114" s="921"/>
      <c r="QSJ114" s="921"/>
      <c r="QSK114" s="921"/>
      <c r="QSL114" s="921"/>
      <c r="QSM114" s="921"/>
      <c r="QSN114" s="921"/>
      <c r="QSO114" s="921"/>
      <c r="QSP114" s="921"/>
      <c r="QSQ114" s="921"/>
      <c r="QSR114" s="921"/>
      <c r="QSS114" s="921"/>
      <c r="QST114" s="921"/>
      <c r="QSU114" s="921"/>
      <c r="QSV114" s="921"/>
      <c r="QSW114" s="921"/>
      <c r="QSX114" s="921"/>
      <c r="QSY114" s="921"/>
      <c r="QSZ114" s="921"/>
      <c r="QTA114" s="921"/>
      <c r="QTB114" s="921"/>
      <c r="QTC114" s="921"/>
      <c r="QTD114" s="921"/>
      <c r="QTE114" s="921"/>
      <c r="QTF114" s="921"/>
      <c r="QTG114" s="921"/>
      <c r="QTH114" s="921"/>
      <c r="QTI114" s="921"/>
      <c r="QTJ114" s="921"/>
      <c r="QTK114" s="921"/>
      <c r="QTL114" s="921"/>
      <c r="QTM114" s="921"/>
      <c r="QTN114" s="921"/>
      <c r="QTO114" s="921"/>
      <c r="QTP114" s="921"/>
      <c r="QTQ114" s="921"/>
      <c r="QTR114" s="921"/>
      <c r="QTS114" s="921"/>
      <c r="QTT114" s="921"/>
      <c r="QTU114" s="921"/>
      <c r="QTV114" s="921"/>
      <c r="QTW114" s="921"/>
      <c r="QTX114" s="921"/>
      <c r="QTY114" s="921"/>
      <c r="QTZ114" s="921"/>
      <c r="QUA114" s="921"/>
      <c r="QUB114" s="921"/>
      <c r="QUC114" s="921"/>
      <c r="QUD114" s="921"/>
      <c r="QUE114" s="921"/>
      <c r="QUF114" s="921"/>
      <c r="QUG114" s="921"/>
      <c r="QUH114" s="921"/>
      <c r="QUI114" s="921"/>
      <c r="QUJ114" s="921"/>
      <c r="QUK114" s="921"/>
      <c r="QUL114" s="921"/>
      <c r="QUM114" s="921"/>
      <c r="QUN114" s="921"/>
      <c r="QUO114" s="921"/>
      <c r="QUP114" s="921"/>
      <c r="QUQ114" s="921"/>
      <c r="QUR114" s="921"/>
      <c r="QUS114" s="921"/>
      <c r="QUT114" s="921"/>
      <c r="QUU114" s="921"/>
      <c r="QUV114" s="921"/>
      <c r="QUW114" s="921"/>
      <c r="QUX114" s="921"/>
      <c r="QUY114" s="921"/>
      <c r="QUZ114" s="921"/>
      <c r="QVA114" s="921"/>
      <c r="QVB114" s="921"/>
      <c r="QVC114" s="921"/>
      <c r="QVD114" s="921"/>
      <c r="QVE114" s="921"/>
      <c r="QVF114" s="921"/>
      <c r="QVG114" s="921"/>
      <c r="QVH114" s="921"/>
      <c r="QVI114" s="921"/>
      <c r="QVJ114" s="921"/>
      <c r="QVK114" s="921"/>
      <c r="QVL114" s="921"/>
      <c r="QVM114" s="921"/>
      <c r="QVN114" s="921"/>
      <c r="QVO114" s="921"/>
      <c r="QVP114" s="921"/>
      <c r="QVQ114" s="921"/>
      <c r="QVR114" s="921"/>
      <c r="QVS114" s="921"/>
      <c r="QVT114" s="921"/>
      <c r="QVU114" s="921"/>
      <c r="QVV114" s="921"/>
      <c r="QVW114" s="921"/>
      <c r="QVX114" s="921"/>
      <c r="QVY114" s="921"/>
      <c r="QVZ114" s="921"/>
      <c r="QWA114" s="921"/>
      <c r="QWB114" s="921"/>
      <c r="QWC114" s="921"/>
      <c r="QWD114" s="921"/>
      <c r="QWE114" s="921"/>
      <c r="QWF114" s="921"/>
      <c r="QWG114" s="921"/>
      <c r="QWH114" s="921"/>
      <c r="QWI114" s="921"/>
      <c r="QWJ114" s="921"/>
      <c r="QWK114" s="921"/>
      <c r="QWL114" s="921"/>
      <c r="QWM114" s="921"/>
      <c r="QWN114" s="921"/>
      <c r="QWO114" s="921"/>
      <c r="QWP114" s="921"/>
      <c r="QWQ114" s="921"/>
      <c r="QWR114" s="921"/>
      <c r="QWS114" s="921"/>
      <c r="QWT114" s="921"/>
      <c r="QWU114" s="921"/>
      <c r="QWV114" s="921"/>
      <c r="QWW114" s="921"/>
      <c r="QWX114" s="921"/>
      <c r="QWY114" s="921"/>
      <c r="QWZ114" s="921"/>
      <c r="QXA114" s="921"/>
      <c r="QXB114" s="921"/>
      <c r="QXC114" s="921"/>
      <c r="QXD114" s="921"/>
      <c r="QXE114" s="921"/>
      <c r="QXF114" s="921"/>
      <c r="QXG114" s="921"/>
      <c r="QXH114" s="921"/>
      <c r="QXI114" s="921"/>
      <c r="QXJ114" s="921"/>
      <c r="QXK114" s="921"/>
      <c r="QXL114" s="921"/>
      <c r="QXM114" s="921"/>
      <c r="QXN114" s="921"/>
      <c r="QXO114" s="921"/>
      <c r="QXP114" s="921"/>
      <c r="QXQ114" s="921"/>
      <c r="QXR114" s="921"/>
      <c r="QXS114" s="921"/>
      <c r="QXT114" s="921"/>
      <c r="QXU114" s="921"/>
      <c r="QXV114" s="921"/>
      <c r="QXW114" s="921"/>
      <c r="QXX114" s="921"/>
      <c r="QXY114" s="921"/>
      <c r="QXZ114" s="921"/>
      <c r="QYA114" s="921"/>
      <c r="QYB114" s="921"/>
      <c r="QYC114" s="921"/>
      <c r="QYD114" s="921"/>
      <c r="QYE114" s="921"/>
      <c r="QYF114" s="921"/>
      <c r="QYG114" s="921"/>
      <c r="QYH114" s="921"/>
      <c r="QYI114" s="921"/>
      <c r="QYJ114" s="921"/>
      <c r="QYK114" s="921"/>
      <c r="QYL114" s="921"/>
      <c r="QYM114" s="921"/>
      <c r="QYN114" s="921"/>
      <c r="QYO114" s="921"/>
      <c r="QYP114" s="921"/>
      <c r="QYQ114" s="921"/>
      <c r="QYR114" s="921"/>
      <c r="QYS114" s="921"/>
      <c r="QYT114" s="921"/>
      <c r="QYU114" s="921"/>
      <c r="QYV114" s="921"/>
      <c r="QYW114" s="921"/>
      <c r="QYX114" s="921"/>
      <c r="QYY114" s="921"/>
      <c r="QYZ114" s="921"/>
      <c r="QZA114" s="921"/>
      <c r="QZB114" s="921"/>
      <c r="QZC114" s="921"/>
      <c r="QZD114" s="921"/>
      <c r="QZE114" s="921"/>
      <c r="QZF114" s="921"/>
      <c r="QZG114" s="921"/>
      <c r="QZH114" s="921"/>
      <c r="QZI114" s="921"/>
      <c r="QZJ114" s="921"/>
      <c r="QZK114" s="921"/>
      <c r="QZL114" s="921"/>
      <c r="QZM114" s="921"/>
      <c r="QZN114" s="921"/>
      <c r="QZO114" s="921"/>
      <c r="QZP114" s="921"/>
      <c r="QZQ114" s="921"/>
      <c r="QZR114" s="921"/>
      <c r="QZS114" s="921"/>
      <c r="QZT114" s="921"/>
      <c r="QZU114" s="921"/>
      <c r="QZV114" s="921"/>
      <c r="QZW114" s="921"/>
      <c r="QZX114" s="921"/>
      <c r="QZY114" s="921"/>
      <c r="QZZ114" s="921"/>
      <c r="RAA114" s="921"/>
      <c r="RAB114" s="921"/>
      <c r="RAC114" s="921"/>
      <c r="RAD114" s="921"/>
      <c r="RAE114" s="921"/>
      <c r="RAF114" s="921"/>
      <c r="RAG114" s="921"/>
      <c r="RAH114" s="921"/>
      <c r="RAI114" s="921"/>
      <c r="RAJ114" s="921"/>
      <c r="RAK114" s="921"/>
      <c r="RAL114" s="921"/>
      <c r="RAM114" s="921"/>
      <c r="RAN114" s="921"/>
      <c r="RAO114" s="921"/>
      <c r="RAP114" s="921"/>
      <c r="RAQ114" s="921"/>
      <c r="RAR114" s="921"/>
      <c r="RAS114" s="921"/>
      <c r="RAT114" s="921"/>
      <c r="RAU114" s="921"/>
      <c r="RAV114" s="921"/>
      <c r="RAW114" s="921"/>
      <c r="RAX114" s="921"/>
      <c r="RAY114" s="921"/>
      <c r="RAZ114" s="921"/>
      <c r="RBA114" s="921"/>
      <c r="RBB114" s="921"/>
      <c r="RBC114" s="921"/>
      <c r="RBD114" s="921"/>
      <c r="RBE114" s="921"/>
      <c r="RBF114" s="921"/>
      <c r="RBG114" s="921"/>
      <c r="RBH114" s="921"/>
      <c r="RBI114" s="921"/>
      <c r="RBJ114" s="921"/>
      <c r="RBK114" s="921"/>
      <c r="RBL114" s="921"/>
      <c r="RBM114" s="921"/>
      <c r="RBN114" s="921"/>
      <c r="RBO114" s="921"/>
      <c r="RBP114" s="921"/>
      <c r="RBQ114" s="921"/>
      <c r="RBR114" s="921"/>
      <c r="RBS114" s="921"/>
      <c r="RBT114" s="921"/>
      <c r="RBU114" s="921"/>
      <c r="RBV114" s="921"/>
      <c r="RBW114" s="921"/>
      <c r="RBX114" s="921"/>
      <c r="RBY114" s="921"/>
      <c r="RBZ114" s="921"/>
      <c r="RCA114" s="921"/>
      <c r="RCB114" s="921"/>
      <c r="RCC114" s="921"/>
      <c r="RCD114" s="921"/>
      <c r="RCE114" s="921"/>
      <c r="RCF114" s="921"/>
      <c r="RCG114" s="921"/>
      <c r="RCH114" s="921"/>
      <c r="RCI114" s="921"/>
      <c r="RCJ114" s="921"/>
      <c r="RCK114" s="921"/>
      <c r="RCL114" s="921"/>
      <c r="RCM114" s="921"/>
      <c r="RCN114" s="921"/>
      <c r="RCO114" s="921"/>
      <c r="RCP114" s="921"/>
      <c r="RCQ114" s="921"/>
      <c r="RCR114" s="921"/>
      <c r="RCS114" s="921"/>
      <c r="RCT114" s="921"/>
      <c r="RCU114" s="921"/>
      <c r="RCV114" s="921"/>
      <c r="RCW114" s="921"/>
      <c r="RCX114" s="921"/>
      <c r="RCY114" s="921"/>
      <c r="RCZ114" s="921"/>
      <c r="RDA114" s="921"/>
      <c r="RDB114" s="921"/>
      <c r="RDC114" s="921"/>
      <c r="RDD114" s="921"/>
      <c r="RDE114" s="921"/>
      <c r="RDF114" s="921"/>
      <c r="RDG114" s="921"/>
      <c r="RDH114" s="921"/>
      <c r="RDI114" s="921"/>
      <c r="RDJ114" s="921"/>
      <c r="RDK114" s="921"/>
      <c r="RDL114" s="921"/>
      <c r="RDM114" s="921"/>
      <c r="RDN114" s="921"/>
      <c r="RDO114" s="921"/>
      <c r="RDP114" s="921"/>
      <c r="RDQ114" s="921"/>
      <c r="RDR114" s="921"/>
      <c r="RDS114" s="921"/>
      <c r="RDT114" s="921"/>
      <c r="RDU114" s="921"/>
      <c r="RDV114" s="921"/>
      <c r="RDW114" s="921"/>
      <c r="RDX114" s="921"/>
      <c r="RDY114" s="921"/>
      <c r="RDZ114" s="921"/>
      <c r="REA114" s="921"/>
      <c r="REB114" s="921"/>
      <c r="REC114" s="921"/>
      <c r="RED114" s="921"/>
      <c r="REE114" s="921"/>
      <c r="REF114" s="921"/>
      <c r="REG114" s="921"/>
      <c r="REH114" s="921"/>
      <c r="REI114" s="921"/>
      <c r="REJ114" s="921"/>
      <c r="REK114" s="921"/>
      <c r="REL114" s="921"/>
      <c r="REM114" s="921"/>
      <c r="REN114" s="921"/>
      <c r="REO114" s="921"/>
      <c r="REP114" s="921"/>
      <c r="REQ114" s="921"/>
      <c r="RER114" s="921"/>
      <c r="RES114" s="921"/>
      <c r="RET114" s="921"/>
      <c r="REU114" s="921"/>
      <c r="REV114" s="921"/>
      <c r="REW114" s="921"/>
      <c r="REX114" s="921"/>
      <c r="REY114" s="921"/>
      <c r="REZ114" s="921"/>
      <c r="RFA114" s="921"/>
      <c r="RFB114" s="921"/>
      <c r="RFC114" s="921"/>
      <c r="RFD114" s="921"/>
      <c r="RFE114" s="921"/>
      <c r="RFF114" s="921"/>
      <c r="RFG114" s="921"/>
      <c r="RFH114" s="921"/>
      <c r="RFI114" s="921"/>
      <c r="RFJ114" s="921"/>
      <c r="RFK114" s="921"/>
      <c r="RFL114" s="921"/>
      <c r="RFM114" s="921"/>
      <c r="RFN114" s="921"/>
      <c r="RFO114" s="921"/>
      <c r="RFP114" s="921"/>
      <c r="RFQ114" s="921"/>
      <c r="RFR114" s="921"/>
      <c r="RFS114" s="921"/>
      <c r="RFT114" s="921"/>
      <c r="RFU114" s="921"/>
      <c r="RFV114" s="921"/>
      <c r="RFW114" s="921"/>
      <c r="RFX114" s="921"/>
      <c r="RFY114" s="921"/>
      <c r="RFZ114" s="921"/>
      <c r="RGA114" s="921"/>
      <c r="RGB114" s="921"/>
      <c r="RGC114" s="921"/>
      <c r="RGD114" s="921"/>
      <c r="RGE114" s="921"/>
      <c r="RGF114" s="921"/>
      <c r="RGG114" s="921"/>
      <c r="RGH114" s="921"/>
      <c r="RGI114" s="921"/>
      <c r="RGJ114" s="921"/>
      <c r="RGK114" s="921"/>
      <c r="RGL114" s="921"/>
      <c r="RGM114" s="921"/>
      <c r="RGN114" s="921"/>
      <c r="RGO114" s="921"/>
      <c r="RGP114" s="921"/>
      <c r="RGQ114" s="921"/>
      <c r="RGR114" s="921"/>
      <c r="RGS114" s="921"/>
      <c r="RGT114" s="921"/>
      <c r="RGU114" s="921"/>
      <c r="RGV114" s="921"/>
      <c r="RGW114" s="921"/>
      <c r="RGX114" s="921"/>
      <c r="RGY114" s="921"/>
      <c r="RGZ114" s="921"/>
      <c r="RHA114" s="921"/>
      <c r="RHB114" s="921"/>
      <c r="RHC114" s="921"/>
      <c r="RHD114" s="921"/>
      <c r="RHE114" s="921"/>
      <c r="RHF114" s="921"/>
      <c r="RHG114" s="921"/>
      <c r="RHH114" s="921"/>
      <c r="RHI114" s="921"/>
      <c r="RHJ114" s="921"/>
      <c r="RHK114" s="921"/>
      <c r="RHL114" s="921"/>
      <c r="RHM114" s="921"/>
      <c r="RHN114" s="921"/>
      <c r="RHO114" s="921"/>
      <c r="RHP114" s="921"/>
      <c r="RHQ114" s="921"/>
      <c r="RHR114" s="921"/>
      <c r="RHS114" s="921"/>
      <c r="RHT114" s="921"/>
      <c r="RHU114" s="921"/>
      <c r="RHV114" s="921"/>
      <c r="RHW114" s="921"/>
      <c r="RHX114" s="921"/>
      <c r="RHY114" s="921"/>
      <c r="RHZ114" s="921"/>
      <c r="RIA114" s="921"/>
      <c r="RIB114" s="921"/>
      <c r="RIC114" s="921"/>
      <c r="RID114" s="921"/>
      <c r="RIE114" s="921"/>
      <c r="RIF114" s="921"/>
      <c r="RIG114" s="921"/>
      <c r="RIH114" s="921"/>
      <c r="RII114" s="921"/>
      <c r="RIJ114" s="921"/>
      <c r="RIK114" s="921"/>
      <c r="RIL114" s="921"/>
      <c r="RIM114" s="921"/>
      <c r="RIN114" s="921"/>
      <c r="RIO114" s="921"/>
      <c r="RIP114" s="921"/>
      <c r="RIQ114" s="921"/>
      <c r="RIR114" s="921"/>
      <c r="RIS114" s="921"/>
      <c r="RIT114" s="921"/>
      <c r="RIU114" s="921"/>
      <c r="RIV114" s="921"/>
      <c r="RIW114" s="921"/>
      <c r="RIX114" s="921"/>
      <c r="RIY114" s="921"/>
      <c r="RIZ114" s="921"/>
      <c r="RJA114" s="921"/>
      <c r="RJB114" s="921"/>
      <c r="RJC114" s="921"/>
      <c r="RJD114" s="921"/>
      <c r="RJE114" s="921"/>
      <c r="RJF114" s="921"/>
      <c r="RJG114" s="921"/>
      <c r="RJH114" s="921"/>
      <c r="RJI114" s="921"/>
      <c r="RJJ114" s="921"/>
      <c r="RJK114" s="921"/>
      <c r="RJL114" s="921"/>
      <c r="RJM114" s="921"/>
      <c r="RJN114" s="921"/>
      <c r="RJO114" s="921"/>
      <c r="RJP114" s="921"/>
      <c r="RJQ114" s="921"/>
      <c r="RJR114" s="921"/>
      <c r="RJS114" s="921"/>
      <c r="RJT114" s="921"/>
      <c r="RJU114" s="921"/>
      <c r="RJV114" s="921"/>
      <c r="RJW114" s="921"/>
      <c r="RJX114" s="921"/>
      <c r="RJY114" s="921"/>
      <c r="RJZ114" s="921"/>
      <c r="RKA114" s="921"/>
      <c r="RKB114" s="921"/>
      <c r="RKC114" s="921"/>
      <c r="RKD114" s="921"/>
      <c r="RKE114" s="921"/>
      <c r="RKF114" s="921"/>
      <c r="RKG114" s="921"/>
      <c r="RKH114" s="921"/>
      <c r="RKI114" s="921"/>
      <c r="RKJ114" s="921"/>
      <c r="RKK114" s="921"/>
      <c r="RKL114" s="921"/>
      <c r="RKM114" s="921"/>
      <c r="RKN114" s="921"/>
      <c r="RKO114" s="921"/>
      <c r="RKP114" s="921"/>
      <c r="RKQ114" s="921"/>
      <c r="RKR114" s="921"/>
      <c r="RKS114" s="921"/>
      <c r="RKT114" s="921"/>
      <c r="RKU114" s="921"/>
      <c r="RKV114" s="921"/>
      <c r="RKW114" s="921"/>
      <c r="RKX114" s="921"/>
      <c r="RKY114" s="921"/>
      <c r="RKZ114" s="921"/>
      <c r="RLA114" s="921"/>
      <c r="RLB114" s="921"/>
      <c r="RLC114" s="921"/>
      <c r="RLD114" s="921"/>
      <c r="RLE114" s="921"/>
      <c r="RLF114" s="921"/>
      <c r="RLG114" s="921"/>
      <c r="RLH114" s="921"/>
      <c r="RLI114" s="921"/>
      <c r="RLJ114" s="921"/>
      <c r="RLK114" s="921"/>
      <c r="RLL114" s="921"/>
      <c r="RLM114" s="921"/>
      <c r="RLN114" s="921"/>
      <c r="RLO114" s="921"/>
      <c r="RLP114" s="921"/>
      <c r="RLQ114" s="921"/>
      <c r="RLR114" s="921"/>
      <c r="RLS114" s="921"/>
      <c r="RLT114" s="921"/>
      <c r="RLU114" s="921"/>
      <c r="RLV114" s="921"/>
      <c r="RLW114" s="921"/>
      <c r="RLX114" s="921"/>
      <c r="RLY114" s="921"/>
      <c r="RLZ114" s="921"/>
      <c r="RMA114" s="921"/>
      <c r="RMB114" s="921"/>
      <c r="RMC114" s="921"/>
      <c r="RMD114" s="921"/>
      <c r="RME114" s="921"/>
      <c r="RMF114" s="921"/>
      <c r="RMG114" s="921"/>
      <c r="RMH114" s="921"/>
      <c r="RMI114" s="921"/>
      <c r="RMJ114" s="921"/>
      <c r="RMK114" s="921"/>
      <c r="RML114" s="921"/>
      <c r="RMM114" s="921"/>
      <c r="RMN114" s="921"/>
      <c r="RMO114" s="921"/>
      <c r="RMP114" s="921"/>
      <c r="RMQ114" s="921"/>
      <c r="RMR114" s="921"/>
      <c r="RMS114" s="921"/>
      <c r="RMT114" s="921"/>
      <c r="RMU114" s="921"/>
      <c r="RMV114" s="921"/>
      <c r="RMW114" s="921"/>
      <c r="RMX114" s="921"/>
      <c r="RMY114" s="921"/>
      <c r="RMZ114" s="921"/>
      <c r="RNA114" s="921"/>
      <c r="RNB114" s="921"/>
      <c r="RNC114" s="921"/>
      <c r="RND114" s="921"/>
      <c r="RNE114" s="921"/>
      <c r="RNF114" s="921"/>
      <c r="RNG114" s="921"/>
      <c r="RNH114" s="921"/>
      <c r="RNI114" s="921"/>
      <c r="RNJ114" s="921"/>
      <c r="RNK114" s="921"/>
      <c r="RNL114" s="921"/>
      <c r="RNM114" s="921"/>
      <c r="RNN114" s="921"/>
      <c r="RNO114" s="921"/>
      <c r="RNP114" s="921"/>
      <c r="RNQ114" s="921"/>
      <c r="RNR114" s="921"/>
      <c r="RNS114" s="921"/>
      <c r="RNT114" s="921"/>
      <c r="RNU114" s="921"/>
      <c r="RNV114" s="921"/>
      <c r="RNW114" s="921"/>
      <c r="RNX114" s="921"/>
      <c r="RNY114" s="921"/>
      <c r="RNZ114" s="921"/>
      <c r="ROA114" s="921"/>
      <c r="ROB114" s="921"/>
      <c r="ROC114" s="921"/>
      <c r="ROD114" s="921"/>
      <c r="ROE114" s="921"/>
      <c r="ROF114" s="921"/>
      <c r="ROG114" s="921"/>
      <c r="ROH114" s="921"/>
      <c r="ROI114" s="921"/>
      <c r="ROJ114" s="921"/>
      <c r="ROK114" s="921"/>
      <c r="ROL114" s="921"/>
      <c r="ROM114" s="921"/>
      <c r="RON114" s="921"/>
      <c r="ROO114" s="921"/>
      <c r="ROP114" s="921"/>
      <c r="ROQ114" s="921"/>
      <c r="ROR114" s="921"/>
      <c r="ROS114" s="921"/>
      <c r="ROT114" s="921"/>
      <c r="ROU114" s="921"/>
      <c r="ROV114" s="921"/>
      <c r="ROW114" s="921"/>
      <c r="ROX114" s="921"/>
      <c r="ROY114" s="921"/>
      <c r="ROZ114" s="921"/>
      <c r="RPA114" s="921"/>
      <c r="RPB114" s="921"/>
      <c r="RPC114" s="921"/>
      <c r="RPD114" s="921"/>
      <c r="RPE114" s="921"/>
      <c r="RPF114" s="921"/>
      <c r="RPG114" s="921"/>
      <c r="RPH114" s="921"/>
      <c r="RPI114" s="921"/>
      <c r="RPJ114" s="921"/>
      <c r="RPK114" s="921"/>
      <c r="RPL114" s="921"/>
      <c r="RPM114" s="921"/>
      <c r="RPN114" s="921"/>
      <c r="RPO114" s="921"/>
      <c r="RPP114" s="921"/>
      <c r="RPQ114" s="921"/>
      <c r="RPR114" s="921"/>
      <c r="RPS114" s="921"/>
      <c r="RPT114" s="921"/>
      <c r="RPU114" s="921"/>
      <c r="RPV114" s="921"/>
      <c r="RPW114" s="921"/>
      <c r="RPX114" s="921"/>
      <c r="RPY114" s="921"/>
      <c r="RPZ114" s="921"/>
      <c r="RQA114" s="921"/>
      <c r="RQB114" s="921"/>
      <c r="RQC114" s="921"/>
      <c r="RQD114" s="921"/>
      <c r="RQE114" s="921"/>
      <c r="RQF114" s="921"/>
      <c r="RQG114" s="921"/>
      <c r="RQH114" s="921"/>
      <c r="RQI114" s="921"/>
      <c r="RQJ114" s="921"/>
      <c r="RQK114" s="921"/>
      <c r="RQL114" s="921"/>
      <c r="RQM114" s="921"/>
      <c r="RQN114" s="921"/>
      <c r="RQO114" s="921"/>
      <c r="RQP114" s="921"/>
      <c r="RQQ114" s="921"/>
      <c r="RQR114" s="921"/>
      <c r="RQS114" s="921"/>
      <c r="RQT114" s="921"/>
      <c r="RQU114" s="921"/>
      <c r="RQV114" s="921"/>
      <c r="RQW114" s="921"/>
      <c r="RQX114" s="921"/>
      <c r="RQY114" s="921"/>
      <c r="RQZ114" s="921"/>
      <c r="RRA114" s="921"/>
      <c r="RRB114" s="921"/>
      <c r="RRC114" s="921"/>
      <c r="RRD114" s="921"/>
      <c r="RRE114" s="921"/>
      <c r="RRF114" s="921"/>
      <c r="RRG114" s="921"/>
      <c r="RRH114" s="921"/>
      <c r="RRI114" s="921"/>
      <c r="RRJ114" s="921"/>
      <c r="RRK114" s="921"/>
      <c r="RRL114" s="921"/>
      <c r="RRM114" s="921"/>
      <c r="RRN114" s="921"/>
      <c r="RRO114" s="921"/>
      <c r="RRP114" s="921"/>
      <c r="RRQ114" s="921"/>
      <c r="RRR114" s="921"/>
      <c r="RRS114" s="921"/>
      <c r="RRT114" s="921"/>
      <c r="RRU114" s="921"/>
      <c r="RRV114" s="921"/>
      <c r="RRW114" s="921"/>
      <c r="RRX114" s="921"/>
      <c r="RRY114" s="921"/>
      <c r="RRZ114" s="921"/>
      <c r="RSA114" s="921"/>
      <c r="RSB114" s="921"/>
      <c r="RSC114" s="921"/>
      <c r="RSD114" s="921"/>
      <c r="RSE114" s="921"/>
      <c r="RSF114" s="921"/>
      <c r="RSG114" s="921"/>
      <c r="RSH114" s="921"/>
      <c r="RSI114" s="921"/>
      <c r="RSJ114" s="921"/>
      <c r="RSK114" s="921"/>
      <c r="RSL114" s="921"/>
      <c r="RSM114" s="921"/>
      <c r="RSN114" s="921"/>
      <c r="RSO114" s="921"/>
      <c r="RSP114" s="921"/>
      <c r="RSQ114" s="921"/>
      <c r="RSR114" s="921"/>
      <c r="RSS114" s="921"/>
      <c r="RST114" s="921"/>
      <c r="RSU114" s="921"/>
      <c r="RSV114" s="921"/>
      <c r="RSW114" s="921"/>
      <c r="RSX114" s="921"/>
      <c r="RSY114" s="921"/>
      <c r="RSZ114" s="921"/>
      <c r="RTA114" s="921"/>
      <c r="RTB114" s="921"/>
      <c r="RTC114" s="921"/>
      <c r="RTD114" s="921"/>
      <c r="RTE114" s="921"/>
      <c r="RTF114" s="921"/>
      <c r="RTG114" s="921"/>
      <c r="RTH114" s="921"/>
      <c r="RTI114" s="921"/>
      <c r="RTJ114" s="921"/>
      <c r="RTK114" s="921"/>
      <c r="RTL114" s="921"/>
      <c r="RTM114" s="921"/>
      <c r="RTN114" s="921"/>
      <c r="RTO114" s="921"/>
      <c r="RTP114" s="921"/>
      <c r="RTQ114" s="921"/>
      <c r="RTR114" s="921"/>
      <c r="RTS114" s="921"/>
      <c r="RTT114" s="921"/>
      <c r="RTU114" s="921"/>
      <c r="RTV114" s="921"/>
      <c r="RTW114" s="921"/>
      <c r="RTX114" s="921"/>
      <c r="RTY114" s="921"/>
      <c r="RTZ114" s="921"/>
      <c r="RUA114" s="921"/>
      <c r="RUB114" s="921"/>
      <c r="RUC114" s="921"/>
      <c r="RUD114" s="921"/>
      <c r="RUE114" s="921"/>
      <c r="RUF114" s="921"/>
      <c r="RUG114" s="921"/>
      <c r="RUH114" s="921"/>
      <c r="RUI114" s="921"/>
      <c r="RUJ114" s="921"/>
      <c r="RUK114" s="921"/>
      <c r="RUL114" s="921"/>
      <c r="RUM114" s="921"/>
      <c r="RUN114" s="921"/>
      <c r="RUO114" s="921"/>
      <c r="RUP114" s="921"/>
      <c r="RUQ114" s="921"/>
      <c r="RUR114" s="921"/>
      <c r="RUS114" s="921"/>
      <c r="RUT114" s="921"/>
      <c r="RUU114" s="921"/>
      <c r="RUV114" s="921"/>
      <c r="RUW114" s="921"/>
      <c r="RUX114" s="921"/>
      <c r="RUY114" s="921"/>
      <c r="RUZ114" s="921"/>
      <c r="RVA114" s="921"/>
      <c r="RVB114" s="921"/>
      <c r="RVC114" s="921"/>
      <c r="RVD114" s="921"/>
      <c r="RVE114" s="921"/>
      <c r="RVF114" s="921"/>
      <c r="RVG114" s="921"/>
      <c r="RVH114" s="921"/>
      <c r="RVI114" s="921"/>
      <c r="RVJ114" s="921"/>
      <c r="RVK114" s="921"/>
      <c r="RVL114" s="921"/>
      <c r="RVM114" s="921"/>
      <c r="RVN114" s="921"/>
      <c r="RVO114" s="921"/>
      <c r="RVP114" s="921"/>
      <c r="RVQ114" s="921"/>
      <c r="RVR114" s="921"/>
      <c r="RVS114" s="921"/>
      <c r="RVT114" s="921"/>
      <c r="RVU114" s="921"/>
      <c r="RVV114" s="921"/>
      <c r="RVW114" s="921"/>
      <c r="RVX114" s="921"/>
      <c r="RVY114" s="921"/>
      <c r="RVZ114" s="921"/>
      <c r="RWA114" s="921"/>
      <c r="RWB114" s="921"/>
      <c r="RWC114" s="921"/>
      <c r="RWD114" s="921"/>
      <c r="RWE114" s="921"/>
      <c r="RWF114" s="921"/>
      <c r="RWG114" s="921"/>
      <c r="RWH114" s="921"/>
      <c r="RWI114" s="921"/>
      <c r="RWJ114" s="921"/>
      <c r="RWK114" s="921"/>
      <c r="RWL114" s="921"/>
      <c r="RWM114" s="921"/>
      <c r="RWN114" s="921"/>
      <c r="RWO114" s="921"/>
      <c r="RWP114" s="921"/>
      <c r="RWQ114" s="921"/>
      <c r="RWR114" s="921"/>
      <c r="RWS114" s="921"/>
      <c r="RWT114" s="921"/>
      <c r="RWU114" s="921"/>
      <c r="RWV114" s="921"/>
      <c r="RWW114" s="921"/>
      <c r="RWX114" s="921"/>
      <c r="RWY114" s="921"/>
      <c r="RWZ114" s="921"/>
      <c r="RXA114" s="921"/>
      <c r="RXB114" s="921"/>
      <c r="RXC114" s="921"/>
      <c r="RXD114" s="921"/>
      <c r="RXE114" s="921"/>
      <c r="RXF114" s="921"/>
      <c r="RXG114" s="921"/>
      <c r="RXH114" s="921"/>
      <c r="RXI114" s="921"/>
      <c r="RXJ114" s="921"/>
      <c r="RXK114" s="921"/>
      <c r="RXL114" s="921"/>
      <c r="RXM114" s="921"/>
      <c r="RXN114" s="921"/>
      <c r="RXO114" s="921"/>
      <c r="RXP114" s="921"/>
      <c r="RXQ114" s="921"/>
      <c r="RXR114" s="921"/>
      <c r="RXS114" s="921"/>
      <c r="RXT114" s="921"/>
      <c r="RXU114" s="921"/>
      <c r="RXV114" s="921"/>
      <c r="RXW114" s="921"/>
      <c r="RXX114" s="921"/>
      <c r="RXY114" s="921"/>
      <c r="RXZ114" s="921"/>
      <c r="RYA114" s="921"/>
      <c r="RYB114" s="921"/>
      <c r="RYC114" s="921"/>
      <c r="RYD114" s="921"/>
      <c r="RYE114" s="921"/>
      <c r="RYF114" s="921"/>
      <c r="RYG114" s="921"/>
      <c r="RYH114" s="921"/>
      <c r="RYI114" s="921"/>
      <c r="RYJ114" s="921"/>
      <c r="RYK114" s="921"/>
      <c r="RYL114" s="921"/>
      <c r="RYM114" s="921"/>
      <c r="RYN114" s="921"/>
      <c r="RYO114" s="921"/>
      <c r="RYP114" s="921"/>
      <c r="RYQ114" s="921"/>
      <c r="RYR114" s="921"/>
      <c r="RYS114" s="921"/>
      <c r="RYT114" s="921"/>
      <c r="RYU114" s="921"/>
      <c r="RYV114" s="921"/>
      <c r="RYW114" s="921"/>
      <c r="RYX114" s="921"/>
      <c r="RYY114" s="921"/>
      <c r="RYZ114" s="921"/>
      <c r="RZA114" s="921"/>
      <c r="RZB114" s="921"/>
      <c r="RZC114" s="921"/>
      <c r="RZD114" s="921"/>
      <c r="RZE114" s="921"/>
      <c r="RZF114" s="921"/>
      <c r="RZG114" s="921"/>
      <c r="RZH114" s="921"/>
      <c r="RZI114" s="921"/>
      <c r="RZJ114" s="921"/>
      <c r="RZK114" s="921"/>
      <c r="RZL114" s="921"/>
      <c r="RZM114" s="921"/>
      <c r="RZN114" s="921"/>
      <c r="RZO114" s="921"/>
      <c r="RZP114" s="921"/>
      <c r="RZQ114" s="921"/>
      <c r="RZR114" s="921"/>
      <c r="RZS114" s="921"/>
      <c r="RZT114" s="921"/>
      <c r="RZU114" s="921"/>
      <c r="RZV114" s="921"/>
      <c r="RZW114" s="921"/>
      <c r="RZX114" s="921"/>
      <c r="RZY114" s="921"/>
      <c r="RZZ114" s="921"/>
      <c r="SAA114" s="921"/>
      <c r="SAB114" s="921"/>
      <c r="SAC114" s="921"/>
      <c r="SAD114" s="921"/>
      <c r="SAE114" s="921"/>
      <c r="SAF114" s="921"/>
      <c r="SAG114" s="921"/>
      <c r="SAH114" s="921"/>
      <c r="SAI114" s="921"/>
      <c r="SAJ114" s="921"/>
      <c r="SAK114" s="921"/>
      <c r="SAL114" s="921"/>
      <c r="SAM114" s="921"/>
      <c r="SAN114" s="921"/>
      <c r="SAO114" s="921"/>
      <c r="SAP114" s="921"/>
      <c r="SAQ114" s="921"/>
      <c r="SAR114" s="921"/>
      <c r="SAS114" s="921"/>
      <c r="SAT114" s="921"/>
      <c r="SAU114" s="921"/>
      <c r="SAV114" s="921"/>
      <c r="SAW114" s="921"/>
      <c r="SAX114" s="921"/>
      <c r="SAY114" s="921"/>
      <c r="SAZ114" s="921"/>
      <c r="SBA114" s="921"/>
      <c r="SBB114" s="921"/>
      <c r="SBC114" s="921"/>
      <c r="SBD114" s="921"/>
      <c r="SBE114" s="921"/>
      <c r="SBF114" s="921"/>
      <c r="SBG114" s="921"/>
      <c r="SBH114" s="921"/>
      <c r="SBI114" s="921"/>
      <c r="SBJ114" s="921"/>
      <c r="SBK114" s="921"/>
      <c r="SBL114" s="921"/>
      <c r="SBM114" s="921"/>
      <c r="SBN114" s="921"/>
      <c r="SBO114" s="921"/>
      <c r="SBP114" s="921"/>
      <c r="SBQ114" s="921"/>
      <c r="SBR114" s="921"/>
      <c r="SBS114" s="921"/>
      <c r="SBT114" s="921"/>
      <c r="SBU114" s="921"/>
      <c r="SBV114" s="921"/>
      <c r="SBW114" s="921"/>
      <c r="SBX114" s="921"/>
      <c r="SBY114" s="921"/>
      <c r="SBZ114" s="921"/>
      <c r="SCA114" s="921"/>
      <c r="SCB114" s="921"/>
      <c r="SCC114" s="921"/>
      <c r="SCD114" s="921"/>
      <c r="SCE114" s="921"/>
      <c r="SCF114" s="921"/>
      <c r="SCG114" s="921"/>
      <c r="SCH114" s="921"/>
      <c r="SCI114" s="921"/>
      <c r="SCJ114" s="921"/>
      <c r="SCK114" s="921"/>
      <c r="SCL114" s="921"/>
      <c r="SCM114" s="921"/>
      <c r="SCN114" s="921"/>
      <c r="SCO114" s="921"/>
      <c r="SCP114" s="921"/>
      <c r="SCQ114" s="921"/>
      <c r="SCR114" s="921"/>
      <c r="SCS114" s="921"/>
      <c r="SCT114" s="921"/>
      <c r="SCU114" s="921"/>
      <c r="SCV114" s="921"/>
      <c r="SCW114" s="921"/>
      <c r="SCX114" s="921"/>
      <c r="SCY114" s="921"/>
      <c r="SCZ114" s="921"/>
      <c r="SDA114" s="921"/>
      <c r="SDB114" s="921"/>
      <c r="SDC114" s="921"/>
      <c r="SDD114" s="921"/>
      <c r="SDE114" s="921"/>
      <c r="SDF114" s="921"/>
      <c r="SDG114" s="921"/>
      <c r="SDH114" s="921"/>
      <c r="SDI114" s="921"/>
      <c r="SDJ114" s="921"/>
      <c r="SDK114" s="921"/>
      <c r="SDL114" s="921"/>
      <c r="SDM114" s="921"/>
      <c r="SDN114" s="921"/>
      <c r="SDO114" s="921"/>
      <c r="SDP114" s="921"/>
      <c r="SDQ114" s="921"/>
      <c r="SDR114" s="921"/>
      <c r="SDS114" s="921"/>
      <c r="SDT114" s="921"/>
      <c r="SDU114" s="921"/>
      <c r="SDV114" s="921"/>
      <c r="SDW114" s="921"/>
      <c r="SDX114" s="921"/>
      <c r="SDY114" s="921"/>
      <c r="SDZ114" s="921"/>
      <c r="SEA114" s="921"/>
      <c r="SEB114" s="921"/>
      <c r="SEC114" s="921"/>
      <c r="SED114" s="921"/>
      <c r="SEE114" s="921"/>
      <c r="SEF114" s="921"/>
      <c r="SEG114" s="921"/>
      <c r="SEH114" s="921"/>
      <c r="SEI114" s="921"/>
      <c r="SEJ114" s="921"/>
      <c r="SEK114" s="921"/>
      <c r="SEL114" s="921"/>
      <c r="SEM114" s="921"/>
      <c r="SEN114" s="921"/>
      <c r="SEO114" s="921"/>
      <c r="SEP114" s="921"/>
      <c r="SEQ114" s="921"/>
      <c r="SER114" s="921"/>
      <c r="SES114" s="921"/>
      <c r="SET114" s="921"/>
      <c r="SEU114" s="921"/>
      <c r="SEV114" s="921"/>
      <c r="SEW114" s="921"/>
      <c r="SEX114" s="921"/>
      <c r="SEY114" s="921"/>
      <c r="SEZ114" s="921"/>
      <c r="SFA114" s="921"/>
      <c r="SFB114" s="921"/>
      <c r="SFC114" s="921"/>
      <c r="SFD114" s="921"/>
      <c r="SFE114" s="921"/>
      <c r="SFF114" s="921"/>
      <c r="SFG114" s="921"/>
      <c r="SFH114" s="921"/>
      <c r="SFI114" s="921"/>
      <c r="SFJ114" s="921"/>
      <c r="SFK114" s="921"/>
      <c r="SFL114" s="921"/>
      <c r="SFM114" s="921"/>
      <c r="SFN114" s="921"/>
      <c r="SFO114" s="921"/>
      <c r="SFP114" s="921"/>
      <c r="SFQ114" s="921"/>
      <c r="SFR114" s="921"/>
      <c r="SFS114" s="921"/>
      <c r="SFT114" s="921"/>
      <c r="SFU114" s="921"/>
      <c r="SFV114" s="921"/>
      <c r="SFW114" s="921"/>
      <c r="SFX114" s="921"/>
      <c r="SFY114" s="921"/>
      <c r="SFZ114" s="921"/>
      <c r="SGA114" s="921"/>
      <c r="SGB114" s="921"/>
      <c r="SGC114" s="921"/>
      <c r="SGD114" s="921"/>
      <c r="SGE114" s="921"/>
      <c r="SGF114" s="921"/>
      <c r="SGG114" s="921"/>
      <c r="SGH114" s="921"/>
      <c r="SGI114" s="921"/>
      <c r="SGJ114" s="921"/>
      <c r="SGK114" s="921"/>
      <c r="SGL114" s="921"/>
      <c r="SGM114" s="921"/>
      <c r="SGN114" s="921"/>
      <c r="SGO114" s="921"/>
      <c r="SGP114" s="921"/>
      <c r="SGQ114" s="921"/>
      <c r="SGR114" s="921"/>
      <c r="SGS114" s="921"/>
      <c r="SGT114" s="921"/>
      <c r="SGU114" s="921"/>
      <c r="SGV114" s="921"/>
      <c r="SGW114" s="921"/>
      <c r="SGX114" s="921"/>
      <c r="SGY114" s="921"/>
      <c r="SGZ114" s="921"/>
      <c r="SHA114" s="921"/>
      <c r="SHB114" s="921"/>
      <c r="SHC114" s="921"/>
      <c r="SHD114" s="921"/>
      <c r="SHE114" s="921"/>
      <c r="SHF114" s="921"/>
      <c r="SHG114" s="921"/>
      <c r="SHH114" s="921"/>
      <c r="SHI114" s="921"/>
      <c r="SHJ114" s="921"/>
      <c r="SHK114" s="921"/>
      <c r="SHL114" s="921"/>
      <c r="SHM114" s="921"/>
      <c r="SHN114" s="921"/>
      <c r="SHO114" s="921"/>
      <c r="SHP114" s="921"/>
      <c r="SHQ114" s="921"/>
      <c r="SHR114" s="921"/>
      <c r="SHS114" s="921"/>
      <c r="SHT114" s="921"/>
      <c r="SHU114" s="921"/>
      <c r="SHV114" s="921"/>
      <c r="SHW114" s="921"/>
      <c r="SHX114" s="921"/>
      <c r="SHY114" s="921"/>
      <c r="SHZ114" s="921"/>
      <c r="SIA114" s="921"/>
      <c r="SIB114" s="921"/>
      <c r="SIC114" s="921"/>
      <c r="SID114" s="921"/>
      <c r="SIE114" s="921"/>
      <c r="SIF114" s="921"/>
      <c r="SIG114" s="921"/>
      <c r="SIH114" s="921"/>
      <c r="SII114" s="921"/>
      <c r="SIJ114" s="921"/>
      <c r="SIK114" s="921"/>
      <c r="SIL114" s="921"/>
      <c r="SIM114" s="921"/>
      <c r="SIN114" s="921"/>
      <c r="SIO114" s="921"/>
      <c r="SIP114" s="921"/>
      <c r="SIQ114" s="921"/>
      <c r="SIR114" s="921"/>
      <c r="SIS114" s="921"/>
      <c r="SIT114" s="921"/>
      <c r="SIU114" s="921"/>
      <c r="SIV114" s="921"/>
      <c r="SIW114" s="921"/>
      <c r="SIX114" s="921"/>
      <c r="SIY114" s="921"/>
      <c r="SIZ114" s="921"/>
      <c r="SJA114" s="921"/>
      <c r="SJB114" s="921"/>
      <c r="SJC114" s="921"/>
      <c r="SJD114" s="921"/>
      <c r="SJE114" s="921"/>
      <c r="SJF114" s="921"/>
      <c r="SJG114" s="921"/>
      <c r="SJH114" s="921"/>
      <c r="SJI114" s="921"/>
      <c r="SJJ114" s="921"/>
      <c r="SJK114" s="921"/>
      <c r="SJL114" s="921"/>
      <c r="SJM114" s="921"/>
      <c r="SJN114" s="921"/>
      <c r="SJO114" s="921"/>
      <c r="SJP114" s="921"/>
      <c r="SJQ114" s="921"/>
      <c r="SJR114" s="921"/>
      <c r="SJS114" s="921"/>
      <c r="SJT114" s="921"/>
      <c r="SJU114" s="921"/>
      <c r="SJV114" s="921"/>
      <c r="SJW114" s="921"/>
      <c r="SJX114" s="921"/>
      <c r="SJY114" s="921"/>
      <c r="SJZ114" s="921"/>
      <c r="SKA114" s="921"/>
      <c r="SKB114" s="921"/>
      <c r="SKC114" s="921"/>
      <c r="SKD114" s="921"/>
      <c r="SKE114" s="921"/>
      <c r="SKF114" s="921"/>
      <c r="SKG114" s="921"/>
      <c r="SKH114" s="921"/>
      <c r="SKI114" s="921"/>
      <c r="SKJ114" s="921"/>
      <c r="SKK114" s="921"/>
      <c r="SKL114" s="921"/>
      <c r="SKM114" s="921"/>
      <c r="SKN114" s="921"/>
      <c r="SKO114" s="921"/>
      <c r="SKP114" s="921"/>
      <c r="SKQ114" s="921"/>
      <c r="SKR114" s="921"/>
      <c r="SKS114" s="921"/>
      <c r="SKT114" s="921"/>
      <c r="SKU114" s="921"/>
      <c r="SKV114" s="921"/>
      <c r="SKW114" s="921"/>
      <c r="SKX114" s="921"/>
      <c r="SKY114" s="921"/>
      <c r="SKZ114" s="921"/>
      <c r="SLA114" s="921"/>
      <c r="SLB114" s="921"/>
      <c r="SLC114" s="921"/>
      <c r="SLD114" s="921"/>
      <c r="SLE114" s="921"/>
      <c r="SLF114" s="921"/>
      <c r="SLG114" s="921"/>
      <c r="SLH114" s="921"/>
      <c r="SLI114" s="921"/>
      <c r="SLJ114" s="921"/>
      <c r="SLK114" s="921"/>
      <c r="SLL114" s="921"/>
      <c r="SLM114" s="921"/>
      <c r="SLN114" s="921"/>
      <c r="SLO114" s="921"/>
      <c r="SLP114" s="921"/>
      <c r="SLQ114" s="921"/>
      <c r="SLR114" s="921"/>
      <c r="SLS114" s="921"/>
      <c r="SLT114" s="921"/>
      <c r="SLU114" s="921"/>
      <c r="SLV114" s="921"/>
      <c r="SLW114" s="921"/>
      <c r="SLX114" s="921"/>
      <c r="SLY114" s="921"/>
      <c r="SLZ114" s="921"/>
      <c r="SMA114" s="921"/>
      <c r="SMB114" s="921"/>
      <c r="SMC114" s="921"/>
      <c r="SMD114" s="921"/>
      <c r="SME114" s="921"/>
      <c r="SMF114" s="921"/>
      <c r="SMG114" s="921"/>
      <c r="SMH114" s="921"/>
      <c r="SMI114" s="921"/>
      <c r="SMJ114" s="921"/>
      <c r="SMK114" s="921"/>
      <c r="SML114" s="921"/>
      <c r="SMM114" s="921"/>
      <c r="SMN114" s="921"/>
      <c r="SMO114" s="921"/>
      <c r="SMP114" s="921"/>
      <c r="SMQ114" s="921"/>
      <c r="SMR114" s="921"/>
      <c r="SMS114" s="921"/>
      <c r="SMT114" s="921"/>
      <c r="SMU114" s="921"/>
      <c r="SMV114" s="921"/>
      <c r="SMW114" s="921"/>
      <c r="SMX114" s="921"/>
      <c r="SMY114" s="921"/>
      <c r="SMZ114" s="921"/>
      <c r="SNA114" s="921"/>
      <c r="SNB114" s="921"/>
      <c r="SNC114" s="921"/>
      <c r="SND114" s="921"/>
      <c r="SNE114" s="921"/>
      <c r="SNF114" s="921"/>
      <c r="SNG114" s="921"/>
      <c r="SNH114" s="921"/>
      <c r="SNI114" s="921"/>
      <c r="SNJ114" s="921"/>
      <c r="SNK114" s="921"/>
      <c r="SNL114" s="921"/>
      <c r="SNM114" s="921"/>
      <c r="SNN114" s="921"/>
      <c r="SNO114" s="921"/>
      <c r="SNP114" s="921"/>
      <c r="SNQ114" s="921"/>
      <c r="SNR114" s="921"/>
      <c r="SNS114" s="921"/>
      <c r="SNT114" s="921"/>
      <c r="SNU114" s="921"/>
      <c r="SNV114" s="921"/>
      <c r="SNW114" s="921"/>
      <c r="SNX114" s="921"/>
      <c r="SNY114" s="921"/>
      <c r="SNZ114" s="921"/>
      <c r="SOA114" s="921"/>
      <c r="SOB114" s="921"/>
      <c r="SOC114" s="921"/>
      <c r="SOD114" s="921"/>
      <c r="SOE114" s="921"/>
      <c r="SOF114" s="921"/>
      <c r="SOG114" s="921"/>
      <c r="SOH114" s="921"/>
      <c r="SOI114" s="921"/>
      <c r="SOJ114" s="921"/>
      <c r="SOK114" s="921"/>
      <c r="SOL114" s="921"/>
      <c r="SOM114" s="921"/>
      <c r="SON114" s="921"/>
      <c r="SOO114" s="921"/>
      <c r="SOP114" s="921"/>
      <c r="SOQ114" s="921"/>
      <c r="SOR114" s="921"/>
      <c r="SOS114" s="921"/>
      <c r="SOT114" s="921"/>
      <c r="SOU114" s="921"/>
      <c r="SOV114" s="921"/>
      <c r="SOW114" s="921"/>
      <c r="SOX114" s="921"/>
      <c r="SOY114" s="921"/>
      <c r="SOZ114" s="921"/>
      <c r="SPA114" s="921"/>
      <c r="SPB114" s="921"/>
      <c r="SPC114" s="921"/>
      <c r="SPD114" s="921"/>
      <c r="SPE114" s="921"/>
      <c r="SPF114" s="921"/>
      <c r="SPG114" s="921"/>
      <c r="SPH114" s="921"/>
      <c r="SPI114" s="921"/>
      <c r="SPJ114" s="921"/>
      <c r="SPK114" s="921"/>
      <c r="SPL114" s="921"/>
      <c r="SPM114" s="921"/>
      <c r="SPN114" s="921"/>
      <c r="SPO114" s="921"/>
      <c r="SPP114" s="921"/>
      <c r="SPQ114" s="921"/>
      <c r="SPR114" s="921"/>
      <c r="SPS114" s="921"/>
      <c r="SPT114" s="921"/>
      <c r="SPU114" s="921"/>
      <c r="SPV114" s="921"/>
      <c r="SPW114" s="921"/>
      <c r="SPX114" s="921"/>
      <c r="SPY114" s="921"/>
      <c r="SPZ114" s="921"/>
      <c r="SQA114" s="921"/>
      <c r="SQB114" s="921"/>
      <c r="SQC114" s="921"/>
      <c r="SQD114" s="921"/>
      <c r="SQE114" s="921"/>
      <c r="SQF114" s="921"/>
      <c r="SQG114" s="921"/>
      <c r="SQH114" s="921"/>
      <c r="SQI114" s="921"/>
      <c r="SQJ114" s="921"/>
      <c r="SQK114" s="921"/>
      <c r="SQL114" s="921"/>
      <c r="SQM114" s="921"/>
      <c r="SQN114" s="921"/>
      <c r="SQO114" s="921"/>
      <c r="SQP114" s="921"/>
      <c r="SQQ114" s="921"/>
      <c r="SQR114" s="921"/>
      <c r="SQS114" s="921"/>
      <c r="SQT114" s="921"/>
      <c r="SQU114" s="921"/>
      <c r="SQV114" s="921"/>
      <c r="SQW114" s="921"/>
      <c r="SQX114" s="921"/>
      <c r="SQY114" s="921"/>
      <c r="SQZ114" s="921"/>
      <c r="SRA114" s="921"/>
      <c r="SRB114" s="921"/>
      <c r="SRC114" s="921"/>
      <c r="SRD114" s="921"/>
      <c r="SRE114" s="921"/>
      <c r="SRF114" s="921"/>
      <c r="SRG114" s="921"/>
      <c r="SRH114" s="921"/>
      <c r="SRI114" s="921"/>
      <c r="SRJ114" s="921"/>
      <c r="SRK114" s="921"/>
      <c r="SRL114" s="921"/>
      <c r="SRM114" s="921"/>
      <c r="SRN114" s="921"/>
      <c r="SRO114" s="921"/>
      <c r="SRP114" s="921"/>
      <c r="SRQ114" s="921"/>
      <c r="SRR114" s="921"/>
      <c r="SRS114" s="921"/>
      <c r="SRT114" s="921"/>
      <c r="SRU114" s="921"/>
      <c r="SRV114" s="921"/>
      <c r="SRW114" s="921"/>
      <c r="SRX114" s="921"/>
      <c r="SRY114" s="921"/>
      <c r="SRZ114" s="921"/>
      <c r="SSA114" s="921"/>
      <c r="SSB114" s="921"/>
      <c r="SSC114" s="921"/>
      <c r="SSD114" s="921"/>
      <c r="SSE114" s="921"/>
      <c r="SSF114" s="921"/>
      <c r="SSG114" s="921"/>
      <c r="SSH114" s="921"/>
      <c r="SSI114" s="921"/>
      <c r="SSJ114" s="921"/>
      <c r="SSK114" s="921"/>
      <c r="SSL114" s="921"/>
      <c r="SSM114" s="921"/>
      <c r="SSN114" s="921"/>
      <c r="SSO114" s="921"/>
      <c r="SSP114" s="921"/>
      <c r="SSQ114" s="921"/>
      <c r="SSR114" s="921"/>
      <c r="SSS114" s="921"/>
      <c r="SST114" s="921"/>
      <c r="SSU114" s="921"/>
      <c r="SSV114" s="921"/>
      <c r="SSW114" s="921"/>
      <c r="SSX114" s="921"/>
      <c r="SSY114" s="921"/>
      <c r="SSZ114" s="921"/>
      <c r="STA114" s="921"/>
      <c r="STB114" s="921"/>
      <c r="STC114" s="921"/>
      <c r="STD114" s="921"/>
      <c r="STE114" s="921"/>
      <c r="STF114" s="921"/>
      <c r="STG114" s="921"/>
      <c r="STH114" s="921"/>
      <c r="STI114" s="921"/>
      <c r="STJ114" s="921"/>
      <c r="STK114" s="921"/>
      <c r="STL114" s="921"/>
      <c r="STM114" s="921"/>
      <c r="STN114" s="921"/>
      <c r="STO114" s="921"/>
      <c r="STP114" s="921"/>
      <c r="STQ114" s="921"/>
      <c r="STR114" s="921"/>
      <c r="STS114" s="921"/>
      <c r="STT114" s="921"/>
      <c r="STU114" s="921"/>
      <c r="STV114" s="921"/>
      <c r="STW114" s="921"/>
      <c r="STX114" s="921"/>
      <c r="STY114" s="921"/>
      <c r="STZ114" s="921"/>
      <c r="SUA114" s="921"/>
      <c r="SUB114" s="921"/>
      <c r="SUC114" s="921"/>
      <c r="SUD114" s="921"/>
      <c r="SUE114" s="921"/>
      <c r="SUF114" s="921"/>
      <c r="SUG114" s="921"/>
      <c r="SUH114" s="921"/>
      <c r="SUI114" s="921"/>
      <c r="SUJ114" s="921"/>
      <c r="SUK114" s="921"/>
      <c r="SUL114" s="921"/>
      <c r="SUM114" s="921"/>
      <c r="SUN114" s="921"/>
      <c r="SUO114" s="921"/>
      <c r="SUP114" s="921"/>
      <c r="SUQ114" s="921"/>
      <c r="SUR114" s="921"/>
      <c r="SUS114" s="921"/>
      <c r="SUT114" s="921"/>
      <c r="SUU114" s="921"/>
      <c r="SUV114" s="921"/>
      <c r="SUW114" s="921"/>
      <c r="SUX114" s="921"/>
      <c r="SUY114" s="921"/>
      <c r="SUZ114" s="921"/>
      <c r="SVA114" s="921"/>
      <c r="SVB114" s="921"/>
      <c r="SVC114" s="921"/>
      <c r="SVD114" s="921"/>
      <c r="SVE114" s="921"/>
      <c r="SVF114" s="921"/>
      <c r="SVG114" s="921"/>
      <c r="SVH114" s="921"/>
      <c r="SVI114" s="921"/>
      <c r="SVJ114" s="921"/>
      <c r="SVK114" s="921"/>
      <c r="SVL114" s="921"/>
      <c r="SVM114" s="921"/>
      <c r="SVN114" s="921"/>
      <c r="SVO114" s="921"/>
      <c r="SVP114" s="921"/>
      <c r="SVQ114" s="921"/>
      <c r="SVR114" s="921"/>
      <c r="SVS114" s="921"/>
      <c r="SVT114" s="921"/>
      <c r="SVU114" s="921"/>
      <c r="SVV114" s="921"/>
      <c r="SVW114" s="921"/>
      <c r="SVX114" s="921"/>
      <c r="SVY114" s="921"/>
      <c r="SVZ114" s="921"/>
      <c r="SWA114" s="921"/>
      <c r="SWB114" s="921"/>
      <c r="SWC114" s="921"/>
      <c r="SWD114" s="921"/>
      <c r="SWE114" s="921"/>
      <c r="SWF114" s="921"/>
      <c r="SWG114" s="921"/>
      <c r="SWH114" s="921"/>
      <c r="SWI114" s="921"/>
      <c r="SWJ114" s="921"/>
      <c r="SWK114" s="921"/>
      <c r="SWL114" s="921"/>
      <c r="SWM114" s="921"/>
      <c r="SWN114" s="921"/>
      <c r="SWO114" s="921"/>
      <c r="SWP114" s="921"/>
      <c r="SWQ114" s="921"/>
      <c r="SWR114" s="921"/>
      <c r="SWS114" s="921"/>
      <c r="SWT114" s="921"/>
      <c r="SWU114" s="921"/>
      <c r="SWV114" s="921"/>
      <c r="SWW114" s="921"/>
      <c r="SWX114" s="921"/>
      <c r="SWY114" s="921"/>
      <c r="SWZ114" s="921"/>
      <c r="SXA114" s="921"/>
      <c r="SXB114" s="921"/>
      <c r="SXC114" s="921"/>
      <c r="SXD114" s="921"/>
      <c r="SXE114" s="921"/>
      <c r="SXF114" s="921"/>
      <c r="SXG114" s="921"/>
      <c r="SXH114" s="921"/>
      <c r="SXI114" s="921"/>
      <c r="SXJ114" s="921"/>
      <c r="SXK114" s="921"/>
      <c r="SXL114" s="921"/>
      <c r="SXM114" s="921"/>
      <c r="SXN114" s="921"/>
      <c r="SXO114" s="921"/>
      <c r="SXP114" s="921"/>
      <c r="SXQ114" s="921"/>
      <c r="SXR114" s="921"/>
      <c r="SXS114" s="921"/>
      <c r="SXT114" s="921"/>
      <c r="SXU114" s="921"/>
      <c r="SXV114" s="921"/>
      <c r="SXW114" s="921"/>
      <c r="SXX114" s="921"/>
      <c r="SXY114" s="921"/>
      <c r="SXZ114" s="921"/>
      <c r="SYA114" s="921"/>
      <c r="SYB114" s="921"/>
      <c r="SYC114" s="921"/>
      <c r="SYD114" s="921"/>
      <c r="SYE114" s="921"/>
      <c r="SYF114" s="921"/>
      <c r="SYG114" s="921"/>
      <c r="SYH114" s="921"/>
      <c r="SYI114" s="921"/>
      <c r="SYJ114" s="921"/>
      <c r="SYK114" s="921"/>
      <c r="SYL114" s="921"/>
      <c r="SYM114" s="921"/>
      <c r="SYN114" s="921"/>
      <c r="SYO114" s="921"/>
      <c r="SYP114" s="921"/>
      <c r="SYQ114" s="921"/>
      <c r="SYR114" s="921"/>
      <c r="SYS114" s="921"/>
      <c r="SYT114" s="921"/>
      <c r="SYU114" s="921"/>
      <c r="SYV114" s="921"/>
      <c r="SYW114" s="921"/>
      <c r="SYX114" s="921"/>
      <c r="SYY114" s="921"/>
      <c r="SYZ114" s="921"/>
      <c r="SZA114" s="921"/>
      <c r="SZB114" s="921"/>
      <c r="SZC114" s="921"/>
      <c r="SZD114" s="921"/>
      <c r="SZE114" s="921"/>
      <c r="SZF114" s="921"/>
      <c r="SZG114" s="921"/>
      <c r="SZH114" s="921"/>
      <c r="SZI114" s="921"/>
      <c r="SZJ114" s="921"/>
      <c r="SZK114" s="921"/>
      <c r="SZL114" s="921"/>
      <c r="SZM114" s="921"/>
      <c r="SZN114" s="921"/>
      <c r="SZO114" s="921"/>
      <c r="SZP114" s="921"/>
      <c r="SZQ114" s="921"/>
      <c r="SZR114" s="921"/>
      <c r="SZS114" s="921"/>
      <c r="SZT114" s="921"/>
      <c r="SZU114" s="921"/>
      <c r="SZV114" s="921"/>
      <c r="SZW114" s="921"/>
      <c r="SZX114" s="921"/>
      <c r="SZY114" s="921"/>
      <c r="SZZ114" s="921"/>
      <c r="TAA114" s="921"/>
      <c r="TAB114" s="921"/>
      <c r="TAC114" s="921"/>
      <c r="TAD114" s="921"/>
      <c r="TAE114" s="921"/>
      <c r="TAF114" s="921"/>
      <c r="TAG114" s="921"/>
      <c r="TAH114" s="921"/>
      <c r="TAI114" s="921"/>
      <c r="TAJ114" s="921"/>
      <c r="TAK114" s="921"/>
      <c r="TAL114" s="921"/>
      <c r="TAM114" s="921"/>
      <c r="TAN114" s="921"/>
      <c r="TAO114" s="921"/>
      <c r="TAP114" s="921"/>
      <c r="TAQ114" s="921"/>
      <c r="TAR114" s="921"/>
      <c r="TAS114" s="921"/>
      <c r="TAT114" s="921"/>
      <c r="TAU114" s="921"/>
      <c r="TAV114" s="921"/>
      <c r="TAW114" s="921"/>
      <c r="TAX114" s="921"/>
      <c r="TAY114" s="921"/>
      <c r="TAZ114" s="921"/>
      <c r="TBA114" s="921"/>
      <c r="TBB114" s="921"/>
      <c r="TBC114" s="921"/>
      <c r="TBD114" s="921"/>
      <c r="TBE114" s="921"/>
      <c r="TBF114" s="921"/>
      <c r="TBG114" s="921"/>
      <c r="TBH114" s="921"/>
      <c r="TBI114" s="921"/>
      <c r="TBJ114" s="921"/>
      <c r="TBK114" s="921"/>
      <c r="TBL114" s="921"/>
      <c r="TBM114" s="921"/>
      <c r="TBN114" s="921"/>
      <c r="TBO114" s="921"/>
      <c r="TBP114" s="921"/>
      <c r="TBQ114" s="921"/>
      <c r="TBR114" s="921"/>
      <c r="TBS114" s="921"/>
      <c r="TBT114" s="921"/>
      <c r="TBU114" s="921"/>
      <c r="TBV114" s="921"/>
      <c r="TBW114" s="921"/>
      <c r="TBX114" s="921"/>
      <c r="TBY114" s="921"/>
      <c r="TBZ114" s="921"/>
      <c r="TCA114" s="921"/>
      <c r="TCB114" s="921"/>
      <c r="TCC114" s="921"/>
      <c r="TCD114" s="921"/>
      <c r="TCE114" s="921"/>
      <c r="TCF114" s="921"/>
      <c r="TCG114" s="921"/>
      <c r="TCH114" s="921"/>
      <c r="TCI114" s="921"/>
      <c r="TCJ114" s="921"/>
      <c r="TCK114" s="921"/>
      <c r="TCL114" s="921"/>
      <c r="TCM114" s="921"/>
      <c r="TCN114" s="921"/>
      <c r="TCO114" s="921"/>
      <c r="TCP114" s="921"/>
      <c r="TCQ114" s="921"/>
      <c r="TCR114" s="921"/>
      <c r="TCS114" s="921"/>
      <c r="TCT114" s="921"/>
      <c r="TCU114" s="921"/>
      <c r="TCV114" s="921"/>
      <c r="TCW114" s="921"/>
      <c r="TCX114" s="921"/>
      <c r="TCY114" s="921"/>
      <c r="TCZ114" s="921"/>
      <c r="TDA114" s="921"/>
      <c r="TDB114" s="921"/>
      <c r="TDC114" s="921"/>
      <c r="TDD114" s="921"/>
      <c r="TDE114" s="921"/>
      <c r="TDF114" s="921"/>
      <c r="TDG114" s="921"/>
      <c r="TDH114" s="921"/>
      <c r="TDI114" s="921"/>
      <c r="TDJ114" s="921"/>
      <c r="TDK114" s="921"/>
      <c r="TDL114" s="921"/>
      <c r="TDM114" s="921"/>
      <c r="TDN114" s="921"/>
      <c r="TDO114" s="921"/>
      <c r="TDP114" s="921"/>
      <c r="TDQ114" s="921"/>
      <c r="TDR114" s="921"/>
      <c r="TDS114" s="921"/>
      <c r="TDT114" s="921"/>
      <c r="TDU114" s="921"/>
      <c r="TDV114" s="921"/>
      <c r="TDW114" s="921"/>
      <c r="TDX114" s="921"/>
      <c r="TDY114" s="921"/>
      <c r="TDZ114" s="921"/>
      <c r="TEA114" s="921"/>
      <c r="TEB114" s="921"/>
      <c r="TEC114" s="921"/>
      <c r="TED114" s="921"/>
      <c r="TEE114" s="921"/>
      <c r="TEF114" s="921"/>
      <c r="TEG114" s="921"/>
      <c r="TEH114" s="921"/>
      <c r="TEI114" s="921"/>
      <c r="TEJ114" s="921"/>
      <c r="TEK114" s="921"/>
      <c r="TEL114" s="921"/>
      <c r="TEM114" s="921"/>
      <c r="TEN114" s="921"/>
      <c r="TEO114" s="921"/>
      <c r="TEP114" s="921"/>
      <c r="TEQ114" s="921"/>
      <c r="TER114" s="921"/>
      <c r="TES114" s="921"/>
      <c r="TET114" s="921"/>
      <c r="TEU114" s="921"/>
      <c r="TEV114" s="921"/>
      <c r="TEW114" s="921"/>
      <c r="TEX114" s="921"/>
      <c r="TEY114" s="921"/>
      <c r="TEZ114" s="921"/>
      <c r="TFA114" s="921"/>
      <c r="TFB114" s="921"/>
      <c r="TFC114" s="921"/>
      <c r="TFD114" s="921"/>
      <c r="TFE114" s="921"/>
      <c r="TFF114" s="921"/>
      <c r="TFG114" s="921"/>
      <c r="TFH114" s="921"/>
      <c r="TFI114" s="921"/>
      <c r="TFJ114" s="921"/>
      <c r="TFK114" s="921"/>
      <c r="TFL114" s="921"/>
      <c r="TFM114" s="921"/>
      <c r="TFN114" s="921"/>
      <c r="TFO114" s="921"/>
      <c r="TFP114" s="921"/>
      <c r="TFQ114" s="921"/>
      <c r="TFR114" s="921"/>
      <c r="TFS114" s="921"/>
      <c r="TFT114" s="921"/>
      <c r="TFU114" s="921"/>
      <c r="TFV114" s="921"/>
      <c r="TFW114" s="921"/>
      <c r="TFX114" s="921"/>
      <c r="TFY114" s="921"/>
      <c r="TFZ114" s="921"/>
      <c r="TGA114" s="921"/>
      <c r="TGB114" s="921"/>
      <c r="TGC114" s="921"/>
      <c r="TGD114" s="921"/>
      <c r="TGE114" s="921"/>
      <c r="TGF114" s="921"/>
      <c r="TGG114" s="921"/>
      <c r="TGH114" s="921"/>
      <c r="TGI114" s="921"/>
      <c r="TGJ114" s="921"/>
      <c r="TGK114" s="921"/>
      <c r="TGL114" s="921"/>
      <c r="TGM114" s="921"/>
      <c r="TGN114" s="921"/>
      <c r="TGO114" s="921"/>
      <c r="TGP114" s="921"/>
      <c r="TGQ114" s="921"/>
      <c r="TGR114" s="921"/>
      <c r="TGS114" s="921"/>
      <c r="TGT114" s="921"/>
      <c r="TGU114" s="921"/>
      <c r="TGV114" s="921"/>
      <c r="TGW114" s="921"/>
      <c r="TGX114" s="921"/>
      <c r="TGY114" s="921"/>
      <c r="TGZ114" s="921"/>
      <c r="THA114" s="921"/>
      <c r="THB114" s="921"/>
      <c r="THC114" s="921"/>
      <c r="THD114" s="921"/>
      <c r="THE114" s="921"/>
      <c r="THF114" s="921"/>
      <c r="THG114" s="921"/>
      <c r="THH114" s="921"/>
      <c r="THI114" s="921"/>
      <c r="THJ114" s="921"/>
      <c r="THK114" s="921"/>
      <c r="THL114" s="921"/>
      <c r="THM114" s="921"/>
      <c r="THN114" s="921"/>
      <c r="THO114" s="921"/>
      <c r="THP114" s="921"/>
      <c r="THQ114" s="921"/>
      <c r="THR114" s="921"/>
      <c r="THS114" s="921"/>
      <c r="THT114" s="921"/>
      <c r="THU114" s="921"/>
      <c r="THV114" s="921"/>
      <c r="THW114" s="921"/>
      <c r="THX114" s="921"/>
      <c r="THY114" s="921"/>
      <c r="THZ114" s="921"/>
      <c r="TIA114" s="921"/>
      <c r="TIB114" s="921"/>
      <c r="TIC114" s="921"/>
      <c r="TID114" s="921"/>
      <c r="TIE114" s="921"/>
      <c r="TIF114" s="921"/>
      <c r="TIG114" s="921"/>
      <c r="TIH114" s="921"/>
      <c r="TII114" s="921"/>
      <c r="TIJ114" s="921"/>
      <c r="TIK114" s="921"/>
      <c r="TIL114" s="921"/>
      <c r="TIM114" s="921"/>
      <c r="TIN114" s="921"/>
      <c r="TIO114" s="921"/>
      <c r="TIP114" s="921"/>
      <c r="TIQ114" s="921"/>
      <c r="TIR114" s="921"/>
      <c r="TIS114" s="921"/>
      <c r="TIT114" s="921"/>
      <c r="TIU114" s="921"/>
      <c r="TIV114" s="921"/>
      <c r="TIW114" s="921"/>
      <c r="TIX114" s="921"/>
      <c r="TIY114" s="921"/>
      <c r="TIZ114" s="921"/>
      <c r="TJA114" s="921"/>
      <c r="TJB114" s="921"/>
      <c r="TJC114" s="921"/>
      <c r="TJD114" s="921"/>
      <c r="TJE114" s="921"/>
      <c r="TJF114" s="921"/>
      <c r="TJG114" s="921"/>
      <c r="TJH114" s="921"/>
      <c r="TJI114" s="921"/>
      <c r="TJJ114" s="921"/>
      <c r="TJK114" s="921"/>
      <c r="TJL114" s="921"/>
      <c r="TJM114" s="921"/>
      <c r="TJN114" s="921"/>
      <c r="TJO114" s="921"/>
      <c r="TJP114" s="921"/>
      <c r="TJQ114" s="921"/>
      <c r="TJR114" s="921"/>
      <c r="TJS114" s="921"/>
      <c r="TJT114" s="921"/>
      <c r="TJU114" s="921"/>
      <c r="TJV114" s="921"/>
      <c r="TJW114" s="921"/>
      <c r="TJX114" s="921"/>
      <c r="TJY114" s="921"/>
      <c r="TJZ114" s="921"/>
      <c r="TKA114" s="921"/>
      <c r="TKB114" s="921"/>
      <c r="TKC114" s="921"/>
      <c r="TKD114" s="921"/>
      <c r="TKE114" s="921"/>
      <c r="TKF114" s="921"/>
      <c r="TKG114" s="921"/>
      <c r="TKH114" s="921"/>
      <c r="TKI114" s="921"/>
      <c r="TKJ114" s="921"/>
      <c r="TKK114" s="921"/>
      <c r="TKL114" s="921"/>
      <c r="TKM114" s="921"/>
      <c r="TKN114" s="921"/>
      <c r="TKO114" s="921"/>
      <c r="TKP114" s="921"/>
      <c r="TKQ114" s="921"/>
      <c r="TKR114" s="921"/>
      <c r="TKS114" s="921"/>
      <c r="TKT114" s="921"/>
      <c r="TKU114" s="921"/>
      <c r="TKV114" s="921"/>
      <c r="TKW114" s="921"/>
      <c r="TKX114" s="921"/>
      <c r="TKY114" s="921"/>
      <c r="TKZ114" s="921"/>
      <c r="TLA114" s="921"/>
      <c r="TLB114" s="921"/>
      <c r="TLC114" s="921"/>
      <c r="TLD114" s="921"/>
      <c r="TLE114" s="921"/>
      <c r="TLF114" s="921"/>
      <c r="TLG114" s="921"/>
      <c r="TLH114" s="921"/>
      <c r="TLI114" s="921"/>
      <c r="TLJ114" s="921"/>
      <c r="TLK114" s="921"/>
      <c r="TLL114" s="921"/>
      <c r="TLM114" s="921"/>
      <c r="TLN114" s="921"/>
      <c r="TLO114" s="921"/>
      <c r="TLP114" s="921"/>
      <c r="TLQ114" s="921"/>
      <c r="TLR114" s="921"/>
      <c r="TLS114" s="921"/>
      <c r="TLT114" s="921"/>
      <c r="TLU114" s="921"/>
      <c r="TLV114" s="921"/>
      <c r="TLW114" s="921"/>
      <c r="TLX114" s="921"/>
      <c r="TLY114" s="921"/>
      <c r="TLZ114" s="921"/>
      <c r="TMA114" s="921"/>
      <c r="TMB114" s="921"/>
      <c r="TMC114" s="921"/>
      <c r="TMD114" s="921"/>
      <c r="TME114" s="921"/>
      <c r="TMF114" s="921"/>
      <c r="TMG114" s="921"/>
      <c r="TMH114" s="921"/>
      <c r="TMI114" s="921"/>
      <c r="TMJ114" s="921"/>
      <c r="TMK114" s="921"/>
      <c r="TML114" s="921"/>
      <c r="TMM114" s="921"/>
      <c r="TMN114" s="921"/>
      <c r="TMO114" s="921"/>
      <c r="TMP114" s="921"/>
      <c r="TMQ114" s="921"/>
      <c r="TMR114" s="921"/>
      <c r="TMS114" s="921"/>
      <c r="TMT114" s="921"/>
      <c r="TMU114" s="921"/>
      <c r="TMV114" s="921"/>
      <c r="TMW114" s="921"/>
      <c r="TMX114" s="921"/>
      <c r="TMY114" s="921"/>
      <c r="TMZ114" s="921"/>
      <c r="TNA114" s="921"/>
      <c r="TNB114" s="921"/>
      <c r="TNC114" s="921"/>
      <c r="TND114" s="921"/>
      <c r="TNE114" s="921"/>
      <c r="TNF114" s="921"/>
      <c r="TNG114" s="921"/>
      <c r="TNH114" s="921"/>
      <c r="TNI114" s="921"/>
      <c r="TNJ114" s="921"/>
      <c r="TNK114" s="921"/>
      <c r="TNL114" s="921"/>
      <c r="TNM114" s="921"/>
      <c r="TNN114" s="921"/>
      <c r="TNO114" s="921"/>
      <c r="TNP114" s="921"/>
      <c r="TNQ114" s="921"/>
      <c r="TNR114" s="921"/>
      <c r="TNS114" s="921"/>
      <c r="TNT114" s="921"/>
      <c r="TNU114" s="921"/>
      <c r="TNV114" s="921"/>
      <c r="TNW114" s="921"/>
      <c r="TNX114" s="921"/>
      <c r="TNY114" s="921"/>
      <c r="TNZ114" s="921"/>
      <c r="TOA114" s="921"/>
      <c r="TOB114" s="921"/>
      <c r="TOC114" s="921"/>
      <c r="TOD114" s="921"/>
      <c r="TOE114" s="921"/>
      <c r="TOF114" s="921"/>
      <c r="TOG114" s="921"/>
      <c r="TOH114" s="921"/>
      <c r="TOI114" s="921"/>
      <c r="TOJ114" s="921"/>
      <c r="TOK114" s="921"/>
      <c r="TOL114" s="921"/>
      <c r="TOM114" s="921"/>
      <c r="TON114" s="921"/>
      <c r="TOO114" s="921"/>
      <c r="TOP114" s="921"/>
      <c r="TOQ114" s="921"/>
      <c r="TOR114" s="921"/>
      <c r="TOS114" s="921"/>
      <c r="TOT114" s="921"/>
      <c r="TOU114" s="921"/>
      <c r="TOV114" s="921"/>
      <c r="TOW114" s="921"/>
      <c r="TOX114" s="921"/>
      <c r="TOY114" s="921"/>
      <c r="TOZ114" s="921"/>
      <c r="TPA114" s="921"/>
      <c r="TPB114" s="921"/>
      <c r="TPC114" s="921"/>
      <c r="TPD114" s="921"/>
      <c r="TPE114" s="921"/>
      <c r="TPF114" s="921"/>
      <c r="TPG114" s="921"/>
      <c r="TPH114" s="921"/>
      <c r="TPI114" s="921"/>
      <c r="TPJ114" s="921"/>
      <c r="TPK114" s="921"/>
      <c r="TPL114" s="921"/>
      <c r="TPM114" s="921"/>
      <c r="TPN114" s="921"/>
      <c r="TPO114" s="921"/>
      <c r="TPP114" s="921"/>
      <c r="TPQ114" s="921"/>
      <c r="TPR114" s="921"/>
      <c r="TPS114" s="921"/>
      <c r="TPT114" s="921"/>
      <c r="TPU114" s="921"/>
      <c r="TPV114" s="921"/>
      <c r="TPW114" s="921"/>
      <c r="TPX114" s="921"/>
      <c r="TPY114" s="921"/>
      <c r="TPZ114" s="921"/>
      <c r="TQA114" s="921"/>
      <c r="TQB114" s="921"/>
      <c r="TQC114" s="921"/>
      <c r="TQD114" s="921"/>
      <c r="TQE114" s="921"/>
      <c r="TQF114" s="921"/>
      <c r="TQG114" s="921"/>
      <c r="TQH114" s="921"/>
      <c r="TQI114" s="921"/>
      <c r="TQJ114" s="921"/>
      <c r="TQK114" s="921"/>
      <c r="TQL114" s="921"/>
      <c r="TQM114" s="921"/>
      <c r="TQN114" s="921"/>
      <c r="TQO114" s="921"/>
      <c r="TQP114" s="921"/>
      <c r="TQQ114" s="921"/>
      <c r="TQR114" s="921"/>
      <c r="TQS114" s="921"/>
      <c r="TQT114" s="921"/>
      <c r="TQU114" s="921"/>
      <c r="TQV114" s="921"/>
      <c r="TQW114" s="921"/>
      <c r="TQX114" s="921"/>
      <c r="TQY114" s="921"/>
      <c r="TQZ114" s="921"/>
      <c r="TRA114" s="921"/>
      <c r="TRB114" s="921"/>
      <c r="TRC114" s="921"/>
      <c r="TRD114" s="921"/>
      <c r="TRE114" s="921"/>
      <c r="TRF114" s="921"/>
      <c r="TRG114" s="921"/>
      <c r="TRH114" s="921"/>
      <c r="TRI114" s="921"/>
      <c r="TRJ114" s="921"/>
      <c r="TRK114" s="921"/>
      <c r="TRL114" s="921"/>
      <c r="TRM114" s="921"/>
      <c r="TRN114" s="921"/>
      <c r="TRO114" s="921"/>
      <c r="TRP114" s="921"/>
      <c r="TRQ114" s="921"/>
      <c r="TRR114" s="921"/>
      <c r="TRS114" s="921"/>
      <c r="TRT114" s="921"/>
      <c r="TRU114" s="921"/>
      <c r="TRV114" s="921"/>
      <c r="TRW114" s="921"/>
      <c r="TRX114" s="921"/>
      <c r="TRY114" s="921"/>
      <c r="TRZ114" s="921"/>
      <c r="TSA114" s="921"/>
      <c r="TSB114" s="921"/>
      <c r="TSC114" s="921"/>
      <c r="TSD114" s="921"/>
      <c r="TSE114" s="921"/>
      <c r="TSF114" s="921"/>
      <c r="TSG114" s="921"/>
      <c r="TSH114" s="921"/>
      <c r="TSI114" s="921"/>
      <c r="TSJ114" s="921"/>
      <c r="TSK114" s="921"/>
      <c r="TSL114" s="921"/>
      <c r="TSM114" s="921"/>
      <c r="TSN114" s="921"/>
      <c r="TSO114" s="921"/>
      <c r="TSP114" s="921"/>
      <c r="TSQ114" s="921"/>
      <c r="TSR114" s="921"/>
      <c r="TSS114" s="921"/>
      <c r="TST114" s="921"/>
      <c r="TSU114" s="921"/>
      <c r="TSV114" s="921"/>
      <c r="TSW114" s="921"/>
      <c r="TSX114" s="921"/>
      <c r="TSY114" s="921"/>
      <c r="TSZ114" s="921"/>
      <c r="TTA114" s="921"/>
      <c r="TTB114" s="921"/>
      <c r="TTC114" s="921"/>
      <c r="TTD114" s="921"/>
      <c r="TTE114" s="921"/>
      <c r="TTF114" s="921"/>
      <c r="TTG114" s="921"/>
      <c r="TTH114" s="921"/>
      <c r="TTI114" s="921"/>
      <c r="TTJ114" s="921"/>
      <c r="TTK114" s="921"/>
      <c r="TTL114" s="921"/>
      <c r="TTM114" s="921"/>
      <c r="TTN114" s="921"/>
      <c r="TTO114" s="921"/>
      <c r="TTP114" s="921"/>
      <c r="TTQ114" s="921"/>
      <c r="TTR114" s="921"/>
      <c r="TTS114" s="921"/>
      <c r="TTT114" s="921"/>
      <c r="TTU114" s="921"/>
      <c r="TTV114" s="921"/>
      <c r="TTW114" s="921"/>
      <c r="TTX114" s="921"/>
      <c r="TTY114" s="921"/>
      <c r="TTZ114" s="921"/>
      <c r="TUA114" s="921"/>
      <c r="TUB114" s="921"/>
      <c r="TUC114" s="921"/>
      <c r="TUD114" s="921"/>
      <c r="TUE114" s="921"/>
      <c r="TUF114" s="921"/>
      <c r="TUG114" s="921"/>
      <c r="TUH114" s="921"/>
      <c r="TUI114" s="921"/>
      <c r="TUJ114" s="921"/>
      <c r="TUK114" s="921"/>
      <c r="TUL114" s="921"/>
      <c r="TUM114" s="921"/>
      <c r="TUN114" s="921"/>
      <c r="TUO114" s="921"/>
      <c r="TUP114" s="921"/>
      <c r="TUQ114" s="921"/>
      <c r="TUR114" s="921"/>
      <c r="TUS114" s="921"/>
      <c r="TUT114" s="921"/>
      <c r="TUU114" s="921"/>
      <c r="TUV114" s="921"/>
      <c r="TUW114" s="921"/>
      <c r="TUX114" s="921"/>
      <c r="TUY114" s="921"/>
      <c r="TUZ114" s="921"/>
      <c r="TVA114" s="921"/>
      <c r="TVB114" s="921"/>
      <c r="TVC114" s="921"/>
      <c r="TVD114" s="921"/>
      <c r="TVE114" s="921"/>
      <c r="TVF114" s="921"/>
      <c r="TVG114" s="921"/>
      <c r="TVH114" s="921"/>
      <c r="TVI114" s="921"/>
      <c r="TVJ114" s="921"/>
      <c r="TVK114" s="921"/>
      <c r="TVL114" s="921"/>
      <c r="TVM114" s="921"/>
      <c r="TVN114" s="921"/>
      <c r="TVO114" s="921"/>
      <c r="TVP114" s="921"/>
      <c r="TVQ114" s="921"/>
      <c r="TVR114" s="921"/>
      <c r="TVS114" s="921"/>
      <c r="TVT114" s="921"/>
      <c r="TVU114" s="921"/>
      <c r="TVV114" s="921"/>
      <c r="TVW114" s="921"/>
      <c r="TVX114" s="921"/>
      <c r="TVY114" s="921"/>
      <c r="TVZ114" s="921"/>
      <c r="TWA114" s="921"/>
      <c r="TWB114" s="921"/>
      <c r="TWC114" s="921"/>
      <c r="TWD114" s="921"/>
      <c r="TWE114" s="921"/>
      <c r="TWF114" s="921"/>
      <c r="TWG114" s="921"/>
      <c r="TWH114" s="921"/>
      <c r="TWI114" s="921"/>
      <c r="TWJ114" s="921"/>
      <c r="TWK114" s="921"/>
      <c r="TWL114" s="921"/>
      <c r="TWM114" s="921"/>
      <c r="TWN114" s="921"/>
      <c r="TWO114" s="921"/>
      <c r="TWP114" s="921"/>
      <c r="TWQ114" s="921"/>
      <c r="TWR114" s="921"/>
      <c r="TWS114" s="921"/>
      <c r="TWT114" s="921"/>
      <c r="TWU114" s="921"/>
      <c r="TWV114" s="921"/>
      <c r="TWW114" s="921"/>
      <c r="TWX114" s="921"/>
      <c r="TWY114" s="921"/>
      <c r="TWZ114" s="921"/>
      <c r="TXA114" s="921"/>
      <c r="TXB114" s="921"/>
      <c r="TXC114" s="921"/>
      <c r="TXD114" s="921"/>
      <c r="TXE114" s="921"/>
      <c r="TXF114" s="921"/>
      <c r="TXG114" s="921"/>
      <c r="TXH114" s="921"/>
      <c r="TXI114" s="921"/>
      <c r="TXJ114" s="921"/>
      <c r="TXK114" s="921"/>
      <c r="TXL114" s="921"/>
      <c r="TXM114" s="921"/>
      <c r="TXN114" s="921"/>
      <c r="TXO114" s="921"/>
      <c r="TXP114" s="921"/>
      <c r="TXQ114" s="921"/>
      <c r="TXR114" s="921"/>
      <c r="TXS114" s="921"/>
      <c r="TXT114" s="921"/>
      <c r="TXU114" s="921"/>
      <c r="TXV114" s="921"/>
      <c r="TXW114" s="921"/>
      <c r="TXX114" s="921"/>
      <c r="TXY114" s="921"/>
      <c r="TXZ114" s="921"/>
      <c r="TYA114" s="921"/>
      <c r="TYB114" s="921"/>
      <c r="TYC114" s="921"/>
      <c r="TYD114" s="921"/>
      <c r="TYE114" s="921"/>
      <c r="TYF114" s="921"/>
      <c r="TYG114" s="921"/>
      <c r="TYH114" s="921"/>
      <c r="TYI114" s="921"/>
      <c r="TYJ114" s="921"/>
      <c r="TYK114" s="921"/>
      <c r="TYL114" s="921"/>
      <c r="TYM114" s="921"/>
      <c r="TYN114" s="921"/>
      <c r="TYO114" s="921"/>
      <c r="TYP114" s="921"/>
      <c r="TYQ114" s="921"/>
      <c r="TYR114" s="921"/>
      <c r="TYS114" s="921"/>
      <c r="TYT114" s="921"/>
      <c r="TYU114" s="921"/>
      <c r="TYV114" s="921"/>
      <c r="TYW114" s="921"/>
      <c r="TYX114" s="921"/>
      <c r="TYY114" s="921"/>
      <c r="TYZ114" s="921"/>
      <c r="TZA114" s="921"/>
      <c r="TZB114" s="921"/>
      <c r="TZC114" s="921"/>
      <c r="TZD114" s="921"/>
      <c r="TZE114" s="921"/>
      <c r="TZF114" s="921"/>
      <c r="TZG114" s="921"/>
      <c r="TZH114" s="921"/>
      <c r="TZI114" s="921"/>
      <c r="TZJ114" s="921"/>
      <c r="TZK114" s="921"/>
      <c r="TZL114" s="921"/>
      <c r="TZM114" s="921"/>
      <c r="TZN114" s="921"/>
      <c r="TZO114" s="921"/>
      <c r="TZP114" s="921"/>
      <c r="TZQ114" s="921"/>
      <c r="TZR114" s="921"/>
      <c r="TZS114" s="921"/>
      <c r="TZT114" s="921"/>
      <c r="TZU114" s="921"/>
      <c r="TZV114" s="921"/>
      <c r="TZW114" s="921"/>
      <c r="TZX114" s="921"/>
      <c r="TZY114" s="921"/>
      <c r="TZZ114" s="921"/>
      <c r="UAA114" s="921"/>
      <c r="UAB114" s="921"/>
      <c r="UAC114" s="921"/>
      <c r="UAD114" s="921"/>
      <c r="UAE114" s="921"/>
      <c r="UAF114" s="921"/>
      <c r="UAG114" s="921"/>
      <c r="UAH114" s="921"/>
      <c r="UAI114" s="921"/>
      <c r="UAJ114" s="921"/>
      <c r="UAK114" s="921"/>
      <c r="UAL114" s="921"/>
      <c r="UAM114" s="921"/>
      <c r="UAN114" s="921"/>
      <c r="UAO114" s="921"/>
      <c r="UAP114" s="921"/>
      <c r="UAQ114" s="921"/>
      <c r="UAR114" s="921"/>
      <c r="UAS114" s="921"/>
      <c r="UAT114" s="921"/>
      <c r="UAU114" s="921"/>
      <c r="UAV114" s="921"/>
      <c r="UAW114" s="921"/>
      <c r="UAX114" s="921"/>
      <c r="UAY114" s="921"/>
      <c r="UAZ114" s="921"/>
      <c r="UBA114" s="921"/>
      <c r="UBB114" s="921"/>
      <c r="UBC114" s="921"/>
      <c r="UBD114" s="921"/>
      <c r="UBE114" s="921"/>
      <c r="UBF114" s="921"/>
      <c r="UBG114" s="921"/>
      <c r="UBH114" s="921"/>
      <c r="UBI114" s="921"/>
      <c r="UBJ114" s="921"/>
      <c r="UBK114" s="921"/>
      <c r="UBL114" s="921"/>
      <c r="UBM114" s="921"/>
      <c r="UBN114" s="921"/>
      <c r="UBO114" s="921"/>
      <c r="UBP114" s="921"/>
      <c r="UBQ114" s="921"/>
      <c r="UBR114" s="921"/>
      <c r="UBS114" s="921"/>
      <c r="UBT114" s="921"/>
      <c r="UBU114" s="921"/>
      <c r="UBV114" s="921"/>
      <c r="UBW114" s="921"/>
      <c r="UBX114" s="921"/>
      <c r="UBY114" s="921"/>
      <c r="UBZ114" s="921"/>
      <c r="UCA114" s="921"/>
      <c r="UCB114" s="921"/>
      <c r="UCC114" s="921"/>
      <c r="UCD114" s="921"/>
      <c r="UCE114" s="921"/>
      <c r="UCF114" s="921"/>
      <c r="UCG114" s="921"/>
      <c r="UCH114" s="921"/>
      <c r="UCI114" s="921"/>
      <c r="UCJ114" s="921"/>
      <c r="UCK114" s="921"/>
      <c r="UCL114" s="921"/>
      <c r="UCM114" s="921"/>
      <c r="UCN114" s="921"/>
      <c r="UCO114" s="921"/>
      <c r="UCP114" s="921"/>
      <c r="UCQ114" s="921"/>
      <c r="UCR114" s="921"/>
      <c r="UCS114" s="921"/>
      <c r="UCT114" s="921"/>
      <c r="UCU114" s="921"/>
      <c r="UCV114" s="921"/>
      <c r="UCW114" s="921"/>
      <c r="UCX114" s="921"/>
      <c r="UCY114" s="921"/>
      <c r="UCZ114" s="921"/>
      <c r="UDA114" s="921"/>
      <c r="UDB114" s="921"/>
      <c r="UDC114" s="921"/>
      <c r="UDD114" s="921"/>
      <c r="UDE114" s="921"/>
      <c r="UDF114" s="921"/>
      <c r="UDG114" s="921"/>
      <c r="UDH114" s="921"/>
      <c r="UDI114" s="921"/>
      <c r="UDJ114" s="921"/>
      <c r="UDK114" s="921"/>
      <c r="UDL114" s="921"/>
      <c r="UDM114" s="921"/>
      <c r="UDN114" s="921"/>
      <c r="UDO114" s="921"/>
      <c r="UDP114" s="921"/>
      <c r="UDQ114" s="921"/>
      <c r="UDR114" s="921"/>
      <c r="UDS114" s="921"/>
      <c r="UDT114" s="921"/>
      <c r="UDU114" s="921"/>
      <c r="UDV114" s="921"/>
      <c r="UDW114" s="921"/>
      <c r="UDX114" s="921"/>
      <c r="UDY114" s="921"/>
      <c r="UDZ114" s="921"/>
      <c r="UEA114" s="921"/>
      <c r="UEB114" s="921"/>
      <c r="UEC114" s="921"/>
      <c r="UED114" s="921"/>
      <c r="UEE114" s="921"/>
      <c r="UEF114" s="921"/>
      <c r="UEG114" s="921"/>
      <c r="UEH114" s="921"/>
      <c r="UEI114" s="921"/>
      <c r="UEJ114" s="921"/>
      <c r="UEK114" s="921"/>
      <c r="UEL114" s="921"/>
      <c r="UEM114" s="921"/>
      <c r="UEN114" s="921"/>
      <c r="UEO114" s="921"/>
      <c r="UEP114" s="921"/>
      <c r="UEQ114" s="921"/>
      <c r="UER114" s="921"/>
      <c r="UES114" s="921"/>
      <c r="UET114" s="921"/>
      <c r="UEU114" s="921"/>
      <c r="UEV114" s="921"/>
      <c r="UEW114" s="921"/>
      <c r="UEX114" s="921"/>
      <c r="UEY114" s="921"/>
      <c r="UEZ114" s="921"/>
      <c r="UFA114" s="921"/>
      <c r="UFB114" s="921"/>
      <c r="UFC114" s="921"/>
      <c r="UFD114" s="921"/>
      <c r="UFE114" s="921"/>
      <c r="UFF114" s="921"/>
      <c r="UFG114" s="921"/>
      <c r="UFH114" s="921"/>
      <c r="UFI114" s="921"/>
      <c r="UFJ114" s="921"/>
      <c r="UFK114" s="921"/>
      <c r="UFL114" s="921"/>
      <c r="UFM114" s="921"/>
      <c r="UFN114" s="921"/>
      <c r="UFO114" s="921"/>
      <c r="UFP114" s="921"/>
      <c r="UFQ114" s="921"/>
      <c r="UFR114" s="921"/>
      <c r="UFS114" s="921"/>
      <c r="UFT114" s="921"/>
      <c r="UFU114" s="921"/>
      <c r="UFV114" s="921"/>
      <c r="UFW114" s="921"/>
      <c r="UFX114" s="921"/>
      <c r="UFY114" s="921"/>
      <c r="UFZ114" s="921"/>
      <c r="UGA114" s="921"/>
      <c r="UGB114" s="921"/>
      <c r="UGC114" s="921"/>
      <c r="UGD114" s="921"/>
      <c r="UGE114" s="921"/>
      <c r="UGF114" s="921"/>
      <c r="UGG114" s="921"/>
      <c r="UGH114" s="921"/>
      <c r="UGI114" s="921"/>
      <c r="UGJ114" s="921"/>
      <c r="UGK114" s="921"/>
      <c r="UGL114" s="921"/>
      <c r="UGM114" s="921"/>
      <c r="UGN114" s="921"/>
      <c r="UGO114" s="921"/>
      <c r="UGP114" s="921"/>
      <c r="UGQ114" s="921"/>
      <c r="UGR114" s="921"/>
      <c r="UGS114" s="921"/>
      <c r="UGT114" s="921"/>
      <c r="UGU114" s="921"/>
      <c r="UGV114" s="921"/>
      <c r="UGW114" s="921"/>
      <c r="UGX114" s="921"/>
      <c r="UGY114" s="921"/>
      <c r="UGZ114" s="921"/>
      <c r="UHA114" s="921"/>
      <c r="UHB114" s="921"/>
      <c r="UHC114" s="921"/>
      <c r="UHD114" s="921"/>
      <c r="UHE114" s="921"/>
      <c r="UHF114" s="921"/>
      <c r="UHG114" s="921"/>
      <c r="UHH114" s="921"/>
      <c r="UHI114" s="921"/>
      <c r="UHJ114" s="921"/>
      <c r="UHK114" s="921"/>
      <c r="UHL114" s="921"/>
      <c r="UHM114" s="921"/>
      <c r="UHN114" s="921"/>
      <c r="UHO114" s="921"/>
      <c r="UHP114" s="921"/>
      <c r="UHQ114" s="921"/>
      <c r="UHR114" s="921"/>
      <c r="UHS114" s="921"/>
      <c r="UHT114" s="921"/>
      <c r="UHU114" s="921"/>
      <c r="UHV114" s="921"/>
      <c r="UHW114" s="921"/>
      <c r="UHX114" s="921"/>
      <c r="UHY114" s="921"/>
      <c r="UHZ114" s="921"/>
      <c r="UIA114" s="921"/>
      <c r="UIB114" s="921"/>
      <c r="UIC114" s="921"/>
      <c r="UID114" s="921"/>
      <c r="UIE114" s="921"/>
      <c r="UIF114" s="921"/>
      <c r="UIG114" s="921"/>
      <c r="UIH114" s="921"/>
      <c r="UII114" s="921"/>
      <c r="UIJ114" s="921"/>
      <c r="UIK114" s="921"/>
      <c r="UIL114" s="921"/>
      <c r="UIM114" s="921"/>
      <c r="UIN114" s="921"/>
      <c r="UIO114" s="921"/>
      <c r="UIP114" s="921"/>
      <c r="UIQ114" s="921"/>
      <c r="UIR114" s="921"/>
      <c r="UIS114" s="921"/>
      <c r="UIT114" s="921"/>
      <c r="UIU114" s="921"/>
      <c r="UIV114" s="921"/>
      <c r="UIW114" s="921"/>
      <c r="UIX114" s="921"/>
      <c r="UIY114" s="921"/>
      <c r="UIZ114" s="921"/>
      <c r="UJA114" s="921"/>
      <c r="UJB114" s="921"/>
      <c r="UJC114" s="921"/>
      <c r="UJD114" s="921"/>
      <c r="UJE114" s="921"/>
      <c r="UJF114" s="921"/>
      <c r="UJG114" s="921"/>
      <c r="UJH114" s="921"/>
      <c r="UJI114" s="921"/>
      <c r="UJJ114" s="921"/>
      <c r="UJK114" s="921"/>
      <c r="UJL114" s="921"/>
      <c r="UJM114" s="921"/>
      <c r="UJN114" s="921"/>
      <c r="UJO114" s="921"/>
      <c r="UJP114" s="921"/>
      <c r="UJQ114" s="921"/>
      <c r="UJR114" s="921"/>
      <c r="UJS114" s="921"/>
      <c r="UJT114" s="921"/>
      <c r="UJU114" s="921"/>
      <c r="UJV114" s="921"/>
      <c r="UJW114" s="921"/>
      <c r="UJX114" s="921"/>
      <c r="UJY114" s="921"/>
      <c r="UJZ114" s="921"/>
      <c r="UKA114" s="921"/>
      <c r="UKB114" s="921"/>
      <c r="UKC114" s="921"/>
      <c r="UKD114" s="921"/>
      <c r="UKE114" s="921"/>
      <c r="UKF114" s="921"/>
      <c r="UKG114" s="921"/>
      <c r="UKH114" s="921"/>
      <c r="UKI114" s="921"/>
      <c r="UKJ114" s="921"/>
      <c r="UKK114" s="921"/>
      <c r="UKL114" s="921"/>
      <c r="UKM114" s="921"/>
      <c r="UKN114" s="921"/>
      <c r="UKO114" s="921"/>
      <c r="UKP114" s="921"/>
      <c r="UKQ114" s="921"/>
      <c r="UKR114" s="921"/>
      <c r="UKS114" s="921"/>
      <c r="UKT114" s="921"/>
      <c r="UKU114" s="921"/>
      <c r="UKV114" s="921"/>
      <c r="UKW114" s="921"/>
      <c r="UKX114" s="921"/>
      <c r="UKY114" s="921"/>
      <c r="UKZ114" s="921"/>
      <c r="ULA114" s="921"/>
      <c r="ULB114" s="921"/>
      <c r="ULC114" s="921"/>
      <c r="ULD114" s="921"/>
      <c r="ULE114" s="921"/>
      <c r="ULF114" s="921"/>
      <c r="ULG114" s="921"/>
      <c r="ULH114" s="921"/>
      <c r="ULI114" s="921"/>
      <c r="ULJ114" s="921"/>
      <c r="ULK114" s="921"/>
      <c r="ULL114" s="921"/>
      <c r="ULM114" s="921"/>
      <c r="ULN114" s="921"/>
      <c r="ULO114" s="921"/>
      <c r="ULP114" s="921"/>
      <c r="ULQ114" s="921"/>
      <c r="ULR114" s="921"/>
      <c r="ULS114" s="921"/>
      <c r="ULT114" s="921"/>
      <c r="ULU114" s="921"/>
      <c r="ULV114" s="921"/>
      <c r="ULW114" s="921"/>
      <c r="ULX114" s="921"/>
      <c r="ULY114" s="921"/>
      <c r="ULZ114" s="921"/>
      <c r="UMA114" s="921"/>
      <c r="UMB114" s="921"/>
      <c r="UMC114" s="921"/>
      <c r="UMD114" s="921"/>
      <c r="UME114" s="921"/>
      <c r="UMF114" s="921"/>
      <c r="UMG114" s="921"/>
      <c r="UMH114" s="921"/>
      <c r="UMI114" s="921"/>
      <c r="UMJ114" s="921"/>
      <c r="UMK114" s="921"/>
      <c r="UML114" s="921"/>
      <c r="UMM114" s="921"/>
      <c r="UMN114" s="921"/>
      <c r="UMO114" s="921"/>
      <c r="UMP114" s="921"/>
      <c r="UMQ114" s="921"/>
      <c r="UMR114" s="921"/>
      <c r="UMS114" s="921"/>
      <c r="UMT114" s="921"/>
      <c r="UMU114" s="921"/>
      <c r="UMV114" s="921"/>
      <c r="UMW114" s="921"/>
      <c r="UMX114" s="921"/>
      <c r="UMY114" s="921"/>
      <c r="UMZ114" s="921"/>
      <c r="UNA114" s="921"/>
      <c r="UNB114" s="921"/>
      <c r="UNC114" s="921"/>
      <c r="UND114" s="921"/>
      <c r="UNE114" s="921"/>
      <c r="UNF114" s="921"/>
      <c r="UNG114" s="921"/>
      <c r="UNH114" s="921"/>
      <c r="UNI114" s="921"/>
      <c r="UNJ114" s="921"/>
      <c r="UNK114" s="921"/>
      <c r="UNL114" s="921"/>
      <c r="UNM114" s="921"/>
      <c r="UNN114" s="921"/>
      <c r="UNO114" s="921"/>
      <c r="UNP114" s="921"/>
      <c r="UNQ114" s="921"/>
      <c r="UNR114" s="921"/>
      <c r="UNS114" s="921"/>
      <c r="UNT114" s="921"/>
      <c r="UNU114" s="921"/>
      <c r="UNV114" s="921"/>
      <c r="UNW114" s="921"/>
      <c r="UNX114" s="921"/>
      <c r="UNY114" s="921"/>
      <c r="UNZ114" s="921"/>
      <c r="UOA114" s="921"/>
      <c r="UOB114" s="921"/>
      <c r="UOC114" s="921"/>
      <c r="UOD114" s="921"/>
      <c r="UOE114" s="921"/>
      <c r="UOF114" s="921"/>
      <c r="UOG114" s="921"/>
      <c r="UOH114" s="921"/>
      <c r="UOI114" s="921"/>
      <c r="UOJ114" s="921"/>
      <c r="UOK114" s="921"/>
      <c r="UOL114" s="921"/>
      <c r="UOM114" s="921"/>
      <c r="UON114" s="921"/>
      <c r="UOO114" s="921"/>
      <c r="UOP114" s="921"/>
      <c r="UOQ114" s="921"/>
      <c r="UOR114" s="921"/>
      <c r="UOS114" s="921"/>
      <c r="UOT114" s="921"/>
      <c r="UOU114" s="921"/>
      <c r="UOV114" s="921"/>
      <c r="UOW114" s="921"/>
      <c r="UOX114" s="921"/>
      <c r="UOY114" s="921"/>
      <c r="UOZ114" s="921"/>
      <c r="UPA114" s="921"/>
      <c r="UPB114" s="921"/>
      <c r="UPC114" s="921"/>
      <c r="UPD114" s="921"/>
      <c r="UPE114" s="921"/>
      <c r="UPF114" s="921"/>
      <c r="UPG114" s="921"/>
      <c r="UPH114" s="921"/>
      <c r="UPI114" s="921"/>
      <c r="UPJ114" s="921"/>
      <c r="UPK114" s="921"/>
      <c r="UPL114" s="921"/>
      <c r="UPM114" s="921"/>
      <c r="UPN114" s="921"/>
      <c r="UPO114" s="921"/>
      <c r="UPP114" s="921"/>
      <c r="UPQ114" s="921"/>
      <c r="UPR114" s="921"/>
      <c r="UPS114" s="921"/>
      <c r="UPT114" s="921"/>
      <c r="UPU114" s="921"/>
      <c r="UPV114" s="921"/>
      <c r="UPW114" s="921"/>
      <c r="UPX114" s="921"/>
      <c r="UPY114" s="921"/>
      <c r="UPZ114" s="921"/>
      <c r="UQA114" s="921"/>
      <c r="UQB114" s="921"/>
      <c r="UQC114" s="921"/>
      <c r="UQD114" s="921"/>
      <c r="UQE114" s="921"/>
      <c r="UQF114" s="921"/>
      <c r="UQG114" s="921"/>
      <c r="UQH114" s="921"/>
      <c r="UQI114" s="921"/>
      <c r="UQJ114" s="921"/>
      <c r="UQK114" s="921"/>
      <c r="UQL114" s="921"/>
      <c r="UQM114" s="921"/>
      <c r="UQN114" s="921"/>
      <c r="UQO114" s="921"/>
      <c r="UQP114" s="921"/>
      <c r="UQQ114" s="921"/>
      <c r="UQR114" s="921"/>
      <c r="UQS114" s="921"/>
      <c r="UQT114" s="921"/>
      <c r="UQU114" s="921"/>
      <c r="UQV114" s="921"/>
      <c r="UQW114" s="921"/>
      <c r="UQX114" s="921"/>
      <c r="UQY114" s="921"/>
      <c r="UQZ114" s="921"/>
      <c r="URA114" s="921"/>
      <c r="URB114" s="921"/>
      <c r="URC114" s="921"/>
      <c r="URD114" s="921"/>
      <c r="URE114" s="921"/>
      <c r="URF114" s="921"/>
      <c r="URG114" s="921"/>
      <c r="URH114" s="921"/>
      <c r="URI114" s="921"/>
      <c r="URJ114" s="921"/>
      <c r="URK114" s="921"/>
      <c r="URL114" s="921"/>
      <c r="URM114" s="921"/>
      <c r="URN114" s="921"/>
      <c r="URO114" s="921"/>
      <c r="URP114" s="921"/>
      <c r="URQ114" s="921"/>
      <c r="URR114" s="921"/>
      <c r="URS114" s="921"/>
      <c r="URT114" s="921"/>
      <c r="URU114" s="921"/>
      <c r="URV114" s="921"/>
      <c r="URW114" s="921"/>
      <c r="URX114" s="921"/>
      <c r="URY114" s="921"/>
      <c r="URZ114" s="921"/>
      <c r="USA114" s="921"/>
      <c r="USB114" s="921"/>
      <c r="USC114" s="921"/>
      <c r="USD114" s="921"/>
      <c r="USE114" s="921"/>
      <c r="USF114" s="921"/>
      <c r="USG114" s="921"/>
      <c r="USH114" s="921"/>
      <c r="USI114" s="921"/>
      <c r="USJ114" s="921"/>
      <c r="USK114" s="921"/>
      <c r="USL114" s="921"/>
      <c r="USM114" s="921"/>
      <c r="USN114" s="921"/>
      <c r="USO114" s="921"/>
      <c r="USP114" s="921"/>
      <c r="USQ114" s="921"/>
      <c r="USR114" s="921"/>
      <c r="USS114" s="921"/>
      <c r="UST114" s="921"/>
      <c r="USU114" s="921"/>
      <c r="USV114" s="921"/>
      <c r="USW114" s="921"/>
      <c r="USX114" s="921"/>
      <c r="USY114" s="921"/>
      <c r="USZ114" s="921"/>
      <c r="UTA114" s="921"/>
      <c r="UTB114" s="921"/>
      <c r="UTC114" s="921"/>
      <c r="UTD114" s="921"/>
      <c r="UTE114" s="921"/>
      <c r="UTF114" s="921"/>
      <c r="UTG114" s="921"/>
      <c r="UTH114" s="921"/>
      <c r="UTI114" s="921"/>
      <c r="UTJ114" s="921"/>
      <c r="UTK114" s="921"/>
      <c r="UTL114" s="921"/>
      <c r="UTM114" s="921"/>
      <c r="UTN114" s="921"/>
      <c r="UTO114" s="921"/>
      <c r="UTP114" s="921"/>
      <c r="UTQ114" s="921"/>
      <c r="UTR114" s="921"/>
      <c r="UTS114" s="921"/>
      <c r="UTT114" s="921"/>
      <c r="UTU114" s="921"/>
      <c r="UTV114" s="921"/>
      <c r="UTW114" s="921"/>
      <c r="UTX114" s="921"/>
      <c r="UTY114" s="921"/>
      <c r="UTZ114" s="921"/>
      <c r="UUA114" s="921"/>
      <c r="UUB114" s="921"/>
      <c r="UUC114" s="921"/>
      <c r="UUD114" s="921"/>
      <c r="UUE114" s="921"/>
      <c r="UUF114" s="921"/>
      <c r="UUG114" s="921"/>
      <c r="UUH114" s="921"/>
      <c r="UUI114" s="921"/>
      <c r="UUJ114" s="921"/>
      <c r="UUK114" s="921"/>
      <c r="UUL114" s="921"/>
      <c r="UUM114" s="921"/>
      <c r="UUN114" s="921"/>
      <c r="UUO114" s="921"/>
      <c r="UUP114" s="921"/>
      <c r="UUQ114" s="921"/>
      <c r="UUR114" s="921"/>
      <c r="UUS114" s="921"/>
      <c r="UUT114" s="921"/>
      <c r="UUU114" s="921"/>
      <c r="UUV114" s="921"/>
      <c r="UUW114" s="921"/>
      <c r="UUX114" s="921"/>
      <c r="UUY114" s="921"/>
      <c r="UUZ114" s="921"/>
      <c r="UVA114" s="921"/>
      <c r="UVB114" s="921"/>
      <c r="UVC114" s="921"/>
      <c r="UVD114" s="921"/>
      <c r="UVE114" s="921"/>
      <c r="UVF114" s="921"/>
      <c r="UVG114" s="921"/>
      <c r="UVH114" s="921"/>
      <c r="UVI114" s="921"/>
      <c r="UVJ114" s="921"/>
      <c r="UVK114" s="921"/>
      <c r="UVL114" s="921"/>
      <c r="UVM114" s="921"/>
      <c r="UVN114" s="921"/>
      <c r="UVO114" s="921"/>
      <c r="UVP114" s="921"/>
      <c r="UVQ114" s="921"/>
      <c r="UVR114" s="921"/>
      <c r="UVS114" s="921"/>
      <c r="UVT114" s="921"/>
      <c r="UVU114" s="921"/>
      <c r="UVV114" s="921"/>
      <c r="UVW114" s="921"/>
      <c r="UVX114" s="921"/>
      <c r="UVY114" s="921"/>
      <c r="UVZ114" s="921"/>
      <c r="UWA114" s="921"/>
      <c r="UWB114" s="921"/>
      <c r="UWC114" s="921"/>
      <c r="UWD114" s="921"/>
      <c r="UWE114" s="921"/>
      <c r="UWF114" s="921"/>
      <c r="UWG114" s="921"/>
      <c r="UWH114" s="921"/>
      <c r="UWI114" s="921"/>
      <c r="UWJ114" s="921"/>
      <c r="UWK114" s="921"/>
      <c r="UWL114" s="921"/>
      <c r="UWM114" s="921"/>
      <c r="UWN114" s="921"/>
      <c r="UWO114" s="921"/>
      <c r="UWP114" s="921"/>
      <c r="UWQ114" s="921"/>
      <c r="UWR114" s="921"/>
      <c r="UWS114" s="921"/>
      <c r="UWT114" s="921"/>
      <c r="UWU114" s="921"/>
      <c r="UWV114" s="921"/>
      <c r="UWW114" s="921"/>
      <c r="UWX114" s="921"/>
      <c r="UWY114" s="921"/>
      <c r="UWZ114" s="921"/>
      <c r="UXA114" s="921"/>
      <c r="UXB114" s="921"/>
      <c r="UXC114" s="921"/>
      <c r="UXD114" s="921"/>
      <c r="UXE114" s="921"/>
      <c r="UXF114" s="921"/>
      <c r="UXG114" s="921"/>
      <c r="UXH114" s="921"/>
      <c r="UXI114" s="921"/>
      <c r="UXJ114" s="921"/>
      <c r="UXK114" s="921"/>
      <c r="UXL114" s="921"/>
      <c r="UXM114" s="921"/>
      <c r="UXN114" s="921"/>
      <c r="UXO114" s="921"/>
      <c r="UXP114" s="921"/>
      <c r="UXQ114" s="921"/>
      <c r="UXR114" s="921"/>
      <c r="UXS114" s="921"/>
      <c r="UXT114" s="921"/>
      <c r="UXU114" s="921"/>
      <c r="UXV114" s="921"/>
      <c r="UXW114" s="921"/>
      <c r="UXX114" s="921"/>
      <c r="UXY114" s="921"/>
      <c r="UXZ114" s="921"/>
      <c r="UYA114" s="921"/>
      <c r="UYB114" s="921"/>
      <c r="UYC114" s="921"/>
      <c r="UYD114" s="921"/>
      <c r="UYE114" s="921"/>
      <c r="UYF114" s="921"/>
      <c r="UYG114" s="921"/>
      <c r="UYH114" s="921"/>
      <c r="UYI114" s="921"/>
      <c r="UYJ114" s="921"/>
      <c r="UYK114" s="921"/>
      <c r="UYL114" s="921"/>
      <c r="UYM114" s="921"/>
      <c r="UYN114" s="921"/>
      <c r="UYO114" s="921"/>
      <c r="UYP114" s="921"/>
      <c r="UYQ114" s="921"/>
      <c r="UYR114" s="921"/>
      <c r="UYS114" s="921"/>
      <c r="UYT114" s="921"/>
      <c r="UYU114" s="921"/>
      <c r="UYV114" s="921"/>
      <c r="UYW114" s="921"/>
      <c r="UYX114" s="921"/>
      <c r="UYY114" s="921"/>
      <c r="UYZ114" s="921"/>
      <c r="UZA114" s="921"/>
      <c r="UZB114" s="921"/>
      <c r="UZC114" s="921"/>
      <c r="UZD114" s="921"/>
      <c r="UZE114" s="921"/>
      <c r="UZF114" s="921"/>
      <c r="UZG114" s="921"/>
      <c r="UZH114" s="921"/>
      <c r="UZI114" s="921"/>
      <c r="UZJ114" s="921"/>
      <c r="UZK114" s="921"/>
      <c r="UZL114" s="921"/>
      <c r="UZM114" s="921"/>
      <c r="UZN114" s="921"/>
      <c r="UZO114" s="921"/>
      <c r="UZP114" s="921"/>
      <c r="UZQ114" s="921"/>
      <c r="UZR114" s="921"/>
      <c r="UZS114" s="921"/>
      <c r="UZT114" s="921"/>
      <c r="UZU114" s="921"/>
      <c r="UZV114" s="921"/>
      <c r="UZW114" s="921"/>
      <c r="UZX114" s="921"/>
      <c r="UZY114" s="921"/>
      <c r="UZZ114" s="921"/>
      <c r="VAA114" s="921"/>
      <c r="VAB114" s="921"/>
      <c r="VAC114" s="921"/>
      <c r="VAD114" s="921"/>
      <c r="VAE114" s="921"/>
      <c r="VAF114" s="921"/>
      <c r="VAG114" s="921"/>
      <c r="VAH114" s="921"/>
      <c r="VAI114" s="921"/>
      <c r="VAJ114" s="921"/>
      <c r="VAK114" s="921"/>
      <c r="VAL114" s="921"/>
      <c r="VAM114" s="921"/>
      <c r="VAN114" s="921"/>
      <c r="VAO114" s="921"/>
      <c r="VAP114" s="921"/>
      <c r="VAQ114" s="921"/>
      <c r="VAR114" s="921"/>
      <c r="VAS114" s="921"/>
      <c r="VAT114" s="921"/>
      <c r="VAU114" s="921"/>
      <c r="VAV114" s="921"/>
      <c r="VAW114" s="921"/>
      <c r="VAX114" s="921"/>
      <c r="VAY114" s="921"/>
      <c r="VAZ114" s="921"/>
      <c r="VBA114" s="921"/>
      <c r="VBB114" s="921"/>
      <c r="VBC114" s="921"/>
      <c r="VBD114" s="921"/>
      <c r="VBE114" s="921"/>
      <c r="VBF114" s="921"/>
      <c r="VBG114" s="921"/>
      <c r="VBH114" s="921"/>
      <c r="VBI114" s="921"/>
      <c r="VBJ114" s="921"/>
      <c r="VBK114" s="921"/>
      <c r="VBL114" s="921"/>
      <c r="VBM114" s="921"/>
      <c r="VBN114" s="921"/>
      <c r="VBO114" s="921"/>
      <c r="VBP114" s="921"/>
      <c r="VBQ114" s="921"/>
      <c r="VBR114" s="921"/>
      <c r="VBS114" s="921"/>
      <c r="VBT114" s="921"/>
      <c r="VBU114" s="921"/>
      <c r="VBV114" s="921"/>
      <c r="VBW114" s="921"/>
      <c r="VBX114" s="921"/>
      <c r="VBY114" s="921"/>
      <c r="VBZ114" s="921"/>
      <c r="VCA114" s="921"/>
      <c r="VCB114" s="921"/>
      <c r="VCC114" s="921"/>
      <c r="VCD114" s="921"/>
      <c r="VCE114" s="921"/>
      <c r="VCF114" s="921"/>
      <c r="VCG114" s="921"/>
      <c r="VCH114" s="921"/>
      <c r="VCI114" s="921"/>
      <c r="VCJ114" s="921"/>
      <c r="VCK114" s="921"/>
      <c r="VCL114" s="921"/>
      <c r="VCM114" s="921"/>
      <c r="VCN114" s="921"/>
      <c r="VCO114" s="921"/>
      <c r="VCP114" s="921"/>
      <c r="VCQ114" s="921"/>
      <c r="VCR114" s="921"/>
      <c r="VCS114" s="921"/>
      <c r="VCT114" s="921"/>
      <c r="VCU114" s="921"/>
      <c r="VCV114" s="921"/>
      <c r="VCW114" s="921"/>
      <c r="VCX114" s="921"/>
      <c r="VCY114" s="921"/>
      <c r="VCZ114" s="921"/>
      <c r="VDA114" s="921"/>
      <c r="VDB114" s="921"/>
      <c r="VDC114" s="921"/>
      <c r="VDD114" s="921"/>
      <c r="VDE114" s="921"/>
      <c r="VDF114" s="921"/>
      <c r="VDG114" s="921"/>
      <c r="VDH114" s="921"/>
      <c r="VDI114" s="921"/>
      <c r="VDJ114" s="921"/>
      <c r="VDK114" s="921"/>
      <c r="VDL114" s="921"/>
      <c r="VDM114" s="921"/>
      <c r="VDN114" s="921"/>
      <c r="VDO114" s="921"/>
      <c r="VDP114" s="921"/>
      <c r="VDQ114" s="921"/>
      <c r="VDR114" s="921"/>
      <c r="VDS114" s="921"/>
      <c r="VDT114" s="921"/>
      <c r="VDU114" s="921"/>
      <c r="VDV114" s="921"/>
      <c r="VDW114" s="921"/>
      <c r="VDX114" s="921"/>
      <c r="VDY114" s="921"/>
      <c r="VDZ114" s="921"/>
      <c r="VEA114" s="921"/>
      <c r="VEB114" s="921"/>
      <c r="VEC114" s="921"/>
      <c r="VED114" s="921"/>
      <c r="VEE114" s="921"/>
      <c r="VEF114" s="921"/>
      <c r="VEG114" s="921"/>
      <c r="VEH114" s="921"/>
      <c r="VEI114" s="921"/>
      <c r="VEJ114" s="921"/>
      <c r="VEK114" s="921"/>
      <c r="VEL114" s="921"/>
      <c r="VEM114" s="921"/>
      <c r="VEN114" s="921"/>
      <c r="VEO114" s="921"/>
      <c r="VEP114" s="921"/>
      <c r="VEQ114" s="921"/>
      <c r="VER114" s="921"/>
      <c r="VES114" s="921"/>
      <c r="VET114" s="921"/>
      <c r="VEU114" s="921"/>
      <c r="VEV114" s="921"/>
      <c r="VEW114" s="921"/>
      <c r="VEX114" s="921"/>
      <c r="VEY114" s="921"/>
      <c r="VEZ114" s="921"/>
      <c r="VFA114" s="921"/>
      <c r="VFB114" s="921"/>
      <c r="VFC114" s="921"/>
      <c r="VFD114" s="921"/>
      <c r="VFE114" s="921"/>
      <c r="VFF114" s="921"/>
      <c r="VFG114" s="921"/>
      <c r="VFH114" s="921"/>
      <c r="VFI114" s="921"/>
      <c r="VFJ114" s="921"/>
      <c r="VFK114" s="921"/>
      <c r="VFL114" s="921"/>
      <c r="VFM114" s="921"/>
      <c r="VFN114" s="921"/>
      <c r="VFO114" s="921"/>
      <c r="VFP114" s="921"/>
      <c r="VFQ114" s="921"/>
      <c r="VFR114" s="921"/>
      <c r="VFS114" s="921"/>
      <c r="VFT114" s="921"/>
      <c r="VFU114" s="921"/>
      <c r="VFV114" s="921"/>
      <c r="VFW114" s="921"/>
      <c r="VFX114" s="921"/>
      <c r="VFY114" s="921"/>
      <c r="VFZ114" s="921"/>
      <c r="VGA114" s="921"/>
      <c r="VGB114" s="921"/>
      <c r="VGC114" s="921"/>
      <c r="VGD114" s="921"/>
      <c r="VGE114" s="921"/>
      <c r="VGF114" s="921"/>
      <c r="VGG114" s="921"/>
      <c r="VGH114" s="921"/>
      <c r="VGI114" s="921"/>
      <c r="VGJ114" s="921"/>
      <c r="VGK114" s="921"/>
      <c r="VGL114" s="921"/>
      <c r="VGM114" s="921"/>
      <c r="VGN114" s="921"/>
      <c r="VGO114" s="921"/>
      <c r="VGP114" s="921"/>
      <c r="VGQ114" s="921"/>
      <c r="VGR114" s="921"/>
      <c r="VGS114" s="921"/>
      <c r="VGT114" s="921"/>
      <c r="VGU114" s="921"/>
      <c r="VGV114" s="921"/>
      <c r="VGW114" s="921"/>
      <c r="VGX114" s="921"/>
      <c r="VGY114" s="921"/>
      <c r="VGZ114" s="921"/>
      <c r="VHA114" s="921"/>
      <c r="VHB114" s="921"/>
      <c r="VHC114" s="921"/>
      <c r="VHD114" s="921"/>
      <c r="VHE114" s="921"/>
      <c r="VHF114" s="921"/>
      <c r="VHG114" s="921"/>
      <c r="VHH114" s="921"/>
      <c r="VHI114" s="921"/>
      <c r="VHJ114" s="921"/>
      <c r="VHK114" s="921"/>
      <c r="VHL114" s="921"/>
      <c r="VHM114" s="921"/>
      <c r="VHN114" s="921"/>
      <c r="VHO114" s="921"/>
      <c r="VHP114" s="921"/>
      <c r="VHQ114" s="921"/>
      <c r="VHR114" s="921"/>
      <c r="VHS114" s="921"/>
      <c r="VHT114" s="921"/>
      <c r="VHU114" s="921"/>
      <c r="VHV114" s="921"/>
      <c r="VHW114" s="921"/>
      <c r="VHX114" s="921"/>
      <c r="VHY114" s="921"/>
      <c r="VHZ114" s="921"/>
      <c r="VIA114" s="921"/>
      <c r="VIB114" s="921"/>
      <c r="VIC114" s="921"/>
      <c r="VID114" s="921"/>
      <c r="VIE114" s="921"/>
      <c r="VIF114" s="921"/>
      <c r="VIG114" s="921"/>
      <c r="VIH114" s="921"/>
      <c r="VII114" s="921"/>
      <c r="VIJ114" s="921"/>
      <c r="VIK114" s="921"/>
      <c r="VIL114" s="921"/>
      <c r="VIM114" s="921"/>
      <c r="VIN114" s="921"/>
      <c r="VIO114" s="921"/>
      <c r="VIP114" s="921"/>
      <c r="VIQ114" s="921"/>
      <c r="VIR114" s="921"/>
      <c r="VIS114" s="921"/>
      <c r="VIT114" s="921"/>
      <c r="VIU114" s="921"/>
      <c r="VIV114" s="921"/>
      <c r="VIW114" s="921"/>
      <c r="VIX114" s="921"/>
      <c r="VIY114" s="921"/>
      <c r="VIZ114" s="921"/>
      <c r="VJA114" s="921"/>
      <c r="VJB114" s="921"/>
      <c r="VJC114" s="921"/>
      <c r="VJD114" s="921"/>
      <c r="VJE114" s="921"/>
      <c r="VJF114" s="921"/>
      <c r="VJG114" s="921"/>
      <c r="VJH114" s="921"/>
      <c r="VJI114" s="921"/>
      <c r="VJJ114" s="921"/>
      <c r="VJK114" s="921"/>
      <c r="VJL114" s="921"/>
      <c r="VJM114" s="921"/>
      <c r="VJN114" s="921"/>
      <c r="VJO114" s="921"/>
      <c r="VJP114" s="921"/>
      <c r="VJQ114" s="921"/>
      <c r="VJR114" s="921"/>
      <c r="VJS114" s="921"/>
      <c r="VJT114" s="921"/>
      <c r="VJU114" s="921"/>
      <c r="VJV114" s="921"/>
      <c r="VJW114" s="921"/>
      <c r="VJX114" s="921"/>
      <c r="VJY114" s="921"/>
      <c r="VJZ114" s="921"/>
      <c r="VKA114" s="921"/>
      <c r="VKB114" s="921"/>
      <c r="VKC114" s="921"/>
      <c r="VKD114" s="921"/>
      <c r="VKE114" s="921"/>
      <c r="VKF114" s="921"/>
      <c r="VKG114" s="921"/>
      <c r="VKH114" s="921"/>
      <c r="VKI114" s="921"/>
      <c r="VKJ114" s="921"/>
      <c r="VKK114" s="921"/>
      <c r="VKL114" s="921"/>
      <c r="VKM114" s="921"/>
      <c r="VKN114" s="921"/>
      <c r="VKO114" s="921"/>
      <c r="VKP114" s="921"/>
      <c r="VKQ114" s="921"/>
      <c r="VKR114" s="921"/>
      <c r="VKS114" s="921"/>
      <c r="VKT114" s="921"/>
      <c r="VKU114" s="921"/>
      <c r="VKV114" s="921"/>
      <c r="VKW114" s="921"/>
      <c r="VKX114" s="921"/>
      <c r="VKY114" s="921"/>
      <c r="VKZ114" s="921"/>
      <c r="VLA114" s="921"/>
      <c r="VLB114" s="921"/>
      <c r="VLC114" s="921"/>
      <c r="VLD114" s="921"/>
      <c r="VLE114" s="921"/>
      <c r="VLF114" s="921"/>
      <c r="VLG114" s="921"/>
      <c r="VLH114" s="921"/>
      <c r="VLI114" s="921"/>
      <c r="VLJ114" s="921"/>
      <c r="VLK114" s="921"/>
      <c r="VLL114" s="921"/>
      <c r="VLM114" s="921"/>
      <c r="VLN114" s="921"/>
      <c r="VLO114" s="921"/>
      <c r="VLP114" s="921"/>
      <c r="VLQ114" s="921"/>
      <c r="VLR114" s="921"/>
      <c r="VLS114" s="921"/>
      <c r="VLT114" s="921"/>
      <c r="VLU114" s="921"/>
      <c r="VLV114" s="921"/>
      <c r="VLW114" s="921"/>
      <c r="VLX114" s="921"/>
      <c r="VLY114" s="921"/>
      <c r="VLZ114" s="921"/>
      <c r="VMA114" s="921"/>
      <c r="VMB114" s="921"/>
      <c r="VMC114" s="921"/>
      <c r="VMD114" s="921"/>
      <c r="VME114" s="921"/>
      <c r="VMF114" s="921"/>
      <c r="VMG114" s="921"/>
      <c r="VMH114" s="921"/>
      <c r="VMI114" s="921"/>
      <c r="VMJ114" s="921"/>
      <c r="VMK114" s="921"/>
      <c r="VML114" s="921"/>
      <c r="VMM114" s="921"/>
      <c r="VMN114" s="921"/>
      <c r="VMO114" s="921"/>
      <c r="VMP114" s="921"/>
      <c r="VMQ114" s="921"/>
      <c r="VMR114" s="921"/>
      <c r="VMS114" s="921"/>
      <c r="VMT114" s="921"/>
      <c r="VMU114" s="921"/>
      <c r="VMV114" s="921"/>
      <c r="VMW114" s="921"/>
      <c r="VMX114" s="921"/>
      <c r="VMY114" s="921"/>
      <c r="VMZ114" s="921"/>
      <c r="VNA114" s="921"/>
      <c r="VNB114" s="921"/>
      <c r="VNC114" s="921"/>
      <c r="VND114" s="921"/>
      <c r="VNE114" s="921"/>
      <c r="VNF114" s="921"/>
      <c r="VNG114" s="921"/>
      <c r="VNH114" s="921"/>
      <c r="VNI114" s="921"/>
      <c r="VNJ114" s="921"/>
      <c r="VNK114" s="921"/>
      <c r="VNL114" s="921"/>
      <c r="VNM114" s="921"/>
      <c r="VNN114" s="921"/>
      <c r="VNO114" s="921"/>
      <c r="VNP114" s="921"/>
      <c r="VNQ114" s="921"/>
      <c r="VNR114" s="921"/>
      <c r="VNS114" s="921"/>
      <c r="VNT114" s="921"/>
      <c r="VNU114" s="921"/>
      <c r="VNV114" s="921"/>
      <c r="VNW114" s="921"/>
      <c r="VNX114" s="921"/>
      <c r="VNY114" s="921"/>
      <c r="VNZ114" s="921"/>
      <c r="VOA114" s="921"/>
      <c r="VOB114" s="921"/>
      <c r="VOC114" s="921"/>
      <c r="VOD114" s="921"/>
      <c r="VOE114" s="921"/>
      <c r="VOF114" s="921"/>
      <c r="VOG114" s="921"/>
      <c r="VOH114" s="921"/>
      <c r="VOI114" s="921"/>
      <c r="VOJ114" s="921"/>
      <c r="VOK114" s="921"/>
      <c r="VOL114" s="921"/>
      <c r="VOM114" s="921"/>
      <c r="VON114" s="921"/>
      <c r="VOO114" s="921"/>
      <c r="VOP114" s="921"/>
      <c r="VOQ114" s="921"/>
      <c r="VOR114" s="921"/>
      <c r="VOS114" s="921"/>
      <c r="VOT114" s="921"/>
      <c r="VOU114" s="921"/>
      <c r="VOV114" s="921"/>
      <c r="VOW114" s="921"/>
      <c r="VOX114" s="921"/>
      <c r="VOY114" s="921"/>
      <c r="VOZ114" s="921"/>
      <c r="VPA114" s="921"/>
      <c r="VPB114" s="921"/>
      <c r="VPC114" s="921"/>
      <c r="VPD114" s="921"/>
      <c r="VPE114" s="921"/>
      <c r="VPF114" s="921"/>
      <c r="VPG114" s="921"/>
      <c r="VPH114" s="921"/>
      <c r="VPI114" s="921"/>
      <c r="VPJ114" s="921"/>
      <c r="VPK114" s="921"/>
      <c r="VPL114" s="921"/>
      <c r="VPM114" s="921"/>
      <c r="VPN114" s="921"/>
      <c r="VPO114" s="921"/>
      <c r="VPP114" s="921"/>
      <c r="VPQ114" s="921"/>
      <c r="VPR114" s="921"/>
      <c r="VPS114" s="921"/>
      <c r="VPT114" s="921"/>
      <c r="VPU114" s="921"/>
      <c r="VPV114" s="921"/>
      <c r="VPW114" s="921"/>
      <c r="VPX114" s="921"/>
      <c r="VPY114" s="921"/>
      <c r="VPZ114" s="921"/>
      <c r="VQA114" s="921"/>
      <c r="VQB114" s="921"/>
      <c r="VQC114" s="921"/>
      <c r="VQD114" s="921"/>
      <c r="VQE114" s="921"/>
      <c r="VQF114" s="921"/>
      <c r="VQG114" s="921"/>
      <c r="VQH114" s="921"/>
      <c r="VQI114" s="921"/>
      <c r="VQJ114" s="921"/>
      <c r="VQK114" s="921"/>
      <c r="VQL114" s="921"/>
      <c r="VQM114" s="921"/>
      <c r="VQN114" s="921"/>
      <c r="VQO114" s="921"/>
      <c r="VQP114" s="921"/>
      <c r="VQQ114" s="921"/>
      <c r="VQR114" s="921"/>
      <c r="VQS114" s="921"/>
      <c r="VQT114" s="921"/>
      <c r="VQU114" s="921"/>
      <c r="VQV114" s="921"/>
      <c r="VQW114" s="921"/>
      <c r="VQX114" s="921"/>
      <c r="VQY114" s="921"/>
      <c r="VQZ114" s="921"/>
      <c r="VRA114" s="921"/>
      <c r="VRB114" s="921"/>
      <c r="VRC114" s="921"/>
      <c r="VRD114" s="921"/>
      <c r="VRE114" s="921"/>
      <c r="VRF114" s="921"/>
      <c r="VRG114" s="921"/>
      <c r="VRH114" s="921"/>
      <c r="VRI114" s="921"/>
      <c r="VRJ114" s="921"/>
      <c r="VRK114" s="921"/>
      <c r="VRL114" s="921"/>
      <c r="VRM114" s="921"/>
      <c r="VRN114" s="921"/>
      <c r="VRO114" s="921"/>
      <c r="VRP114" s="921"/>
      <c r="VRQ114" s="921"/>
      <c r="VRR114" s="921"/>
      <c r="VRS114" s="921"/>
      <c r="VRT114" s="921"/>
      <c r="VRU114" s="921"/>
      <c r="VRV114" s="921"/>
      <c r="VRW114" s="921"/>
      <c r="VRX114" s="921"/>
      <c r="VRY114" s="921"/>
      <c r="VRZ114" s="921"/>
      <c r="VSA114" s="921"/>
      <c r="VSB114" s="921"/>
      <c r="VSC114" s="921"/>
      <c r="VSD114" s="921"/>
      <c r="VSE114" s="921"/>
      <c r="VSF114" s="921"/>
      <c r="VSG114" s="921"/>
      <c r="VSH114" s="921"/>
      <c r="VSI114" s="921"/>
      <c r="VSJ114" s="921"/>
      <c r="VSK114" s="921"/>
      <c r="VSL114" s="921"/>
      <c r="VSM114" s="921"/>
      <c r="VSN114" s="921"/>
      <c r="VSO114" s="921"/>
      <c r="VSP114" s="921"/>
      <c r="VSQ114" s="921"/>
      <c r="VSR114" s="921"/>
      <c r="VSS114" s="921"/>
      <c r="VST114" s="921"/>
      <c r="VSU114" s="921"/>
      <c r="VSV114" s="921"/>
      <c r="VSW114" s="921"/>
      <c r="VSX114" s="921"/>
      <c r="VSY114" s="921"/>
      <c r="VSZ114" s="921"/>
      <c r="VTA114" s="921"/>
      <c r="VTB114" s="921"/>
      <c r="VTC114" s="921"/>
      <c r="VTD114" s="921"/>
      <c r="VTE114" s="921"/>
      <c r="VTF114" s="921"/>
      <c r="VTG114" s="921"/>
      <c r="VTH114" s="921"/>
      <c r="VTI114" s="921"/>
      <c r="VTJ114" s="921"/>
      <c r="VTK114" s="921"/>
      <c r="VTL114" s="921"/>
      <c r="VTM114" s="921"/>
      <c r="VTN114" s="921"/>
      <c r="VTO114" s="921"/>
      <c r="VTP114" s="921"/>
      <c r="VTQ114" s="921"/>
      <c r="VTR114" s="921"/>
      <c r="VTS114" s="921"/>
      <c r="VTT114" s="921"/>
      <c r="VTU114" s="921"/>
      <c r="VTV114" s="921"/>
      <c r="VTW114" s="921"/>
      <c r="VTX114" s="921"/>
      <c r="VTY114" s="921"/>
      <c r="VTZ114" s="921"/>
      <c r="VUA114" s="921"/>
      <c r="VUB114" s="921"/>
      <c r="VUC114" s="921"/>
      <c r="VUD114" s="921"/>
      <c r="VUE114" s="921"/>
      <c r="VUF114" s="921"/>
      <c r="VUG114" s="921"/>
      <c r="VUH114" s="921"/>
      <c r="VUI114" s="921"/>
      <c r="VUJ114" s="921"/>
      <c r="VUK114" s="921"/>
      <c r="VUL114" s="921"/>
      <c r="VUM114" s="921"/>
      <c r="VUN114" s="921"/>
      <c r="VUO114" s="921"/>
      <c r="VUP114" s="921"/>
      <c r="VUQ114" s="921"/>
      <c r="VUR114" s="921"/>
      <c r="VUS114" s="921"/>
      <c r="VUT114" s="921"/>
      <c r="VUU114" s="921"/>
      <c r="VUV114" s="921"/>
      <c r="VUW114" s="921"/>
      <c r="VUX114" s="921"/>
      <c r="VUY114" s="921"/>
      <c r="VUZ114" s="921"/>
      <c r="VVA114" s="921"/>
      <c r="VVB114" s="921"/>
      <c r="VVC114" s="921"/>
      <c r="VVD114" s="921"/>
      <c r="VVE114" s="921"/>
      <c r="VVF114" s="921"/>
      <c r="VVG114" s="921"/>
      <c r="VVH114" s="921"/>
      <c r="VVI114" s="921"/>
      <c r="VVJ114" s="921"/>
      <c r="VVK114" s="921"/>
      <c r="VVL114" s="921"/>
      <c r="VVM114" s="921"/>
      <c r="VVN114" s="921"/>
      <c r="VVO114" s="921"/>
      <c r="VVP114" s="921"/>
      <c r="VVQ114" s="921"/>
      <c r="VVR114" s="921"/>
      <c r="VVS114" s="921"/>
      <c r="VVT114" s="921"/>
      <c r="VVU114" s="921"/>
      <c r="VVV114" s="921"/>
      <c r="VVW114" s="921"/>
      <c r="VVX114" s="921"/>
      <c r="VVY114" s="921"/>
      <c r="VVZ114" s="921"/>
      <c r="VWA114" s="921"/>
      <c r="VWB114" s="921"/>
      <c r="VWC114" s="921"/>
      <c r="VWD114" s="921"/>
      <c r="VWE114" s="921"/>
      <c r="VWF114" s="921"/>
      <c r="VWG114" s="921"/>
      <c r="VWH114" s="921"/>
      <c r="VWI114" s="921"/>
      <c r="VWJ114" s="921"/>
      <c r="VWK114" s="921"/>
      <c r="VWL114" s="921"/>
      <c r="VWM114" s="921"/>
      <c r="VWN114" s="921"/>
      <c r="VWO114" s="921"/>
      <c r="VWP114" s="921"/>
      <c r="VWQ114" s="921"/>
      <c r="VWR114" s="921"/>
      <c r="VWS114" s="921"/>
      <c r="VWT114" s="921"/>
      <c r="VWU114" s="921"/>
      <c r="VWV114" s="921"/>
      <c r="VWW114" s="921"/>
      <c r="VWX114" s="921"/>
      <c r="VWY114" s="921"/>
      <c r="VWZ114" s="921"/>
      <c r="VXA114" s="921"/>
      <c r="VXB114" s="921"/>
      <c r="VXC114" s="921"/>
      <c r="VXD114" s="921"/>
      <c r="VXE114" s="921"/>
      <c r="VXF114" s="921"/>
      <c r="VXG114" s="921"/>
      <c r="VXH114" s="921"/>
      <c r="VXI114" s="921"/>
      <c r="VXJ114" s="921"/>
      <c r="VXK114" s="921"/>
      <c r="VXL114" s="921"/>
      <c r="VXM114" s="921"/>
      <c r="VXN114" s="921"/>
      <c r="VXO114" s="921"/>
      <c r="VXP114" s="921"/>
      <c r="VXQ114" s="921"/>
      <c r="VXR114" s="921"/>
      <c r="VXS114" s="921"/>
      <c r="VXT114" s="921"/>
      <c r="VXU114" s="921"/>
      <c r="VXV114" s="921"/>
      <c r="VXW114" s="921"/>
      <c r="VXX114" s="921"/>
      <c r="VXY114" s="921"/>
      <c r="VXZ114" s="921"/>
      <c r="VYA114" s="921"/>
      <c r="VYB114" s="921"/>
      <c r="VYC114" s="921"/>
      <c r="VYD114" s="921"/>
      <c r="VYE114" s="921"/>
      <c r="VYF114" s="921"/>
      <c r="VYG114" s="921"/>
      <c r="VYH114" s="921"/>
      <c r="VYI114" s="921"/>
      <c r="VYJ114" s="921"/>
      <c r="VYK114" s="921"/>
      <c r="VYL114" s="921"/>
      <c r="VYM114" s="921"/>
      <c r="VYN114" s="921"/>
      <c r="VYO114" s="921"/>
      <c r="VYP114" s="921"/>
      <c r="VYQ114" s="921"/>
      <c r="VYR114" s="921"/>
      <c r="VYS114" s="921"/>
      <c r="VYT114" s="921"/>
      <c r="VYU114" s="921"/>
      <c r="VYV114" s="921"/>
      <c r="VYW114" s="921"/>
      <c r="VYX114" s="921"/>
      <c r="VYY114" s="921"/>
      <c r="VYZ114" s="921"/>
      <c r="VZA114" s="921"/>
      <c r="VZB114" s="921"/>
      <c r="VZC114" s="921"/>
      <c r="VZD114" s="921"/>
      <c r="VZE114" s="921"/>
      <c r="VZF114" s="921"/>
      <c r="VZG114" s="921"/>
      <c r="VZH114" s="921"/>
      <c r="VZI114" s="921"/>
      <c r="VZJ114" s="921"/>
      <c r="VZK114" s="921"/>
      <c r="VZL114" s="921"/>
      <c r="VZM114" s="921"/>
      <c r="VZN114" s="921"/>
      <c r="VZO114" s="921"/>
      <c r="VZP114" s="921"/>
      <c r="VZQ114" s="921"/>
      <c r="VZR114" s="921"/>
      <c r="VZS114" s="921"/>
      <c r="VZT114" s="921"/>
      <c r="VZU114" s="921"/>
      <c r="VZV114" s="921"/>
      <c r="VZW114" s="921"/>
      <c r="VZX114" s="921"/>
      <c r="VZY114" s="921"/>
      <c r="VZZ114" s="921"/>
      <c r="WAA114" s="921"/>
      <c r="WAB114" s="921"/>
      <c r="WAC114" s="921"/>
      <c r="WAD114" s="921"/>
      <c r="WAE114" s="921"/>
      <c r="WAF114" s="921"/>
      <c r="WAG114" s="921"/>
      <c r="WAH114" s="921"/>
      <c r="WAI114" s="921"/>
      <c r="WAJ114" s="921"/>
      <c r="WAK114" s="921"/>
      <c r="WAL114" s="921"/>
      <c r="WAM114" s="921"/>
      <c r="WAN114" s="921"/>
      <c r="WAO114" s="921"/>
      <c r="WAP114" s="921"/>
      <c r="WAQ114" s="921"/>
      <c r="WAR114" s="921"/>
      <c r="WAS114" s="921"/>
      <c r="WAT114" s="921"/>
      <c r="WAU114" s="921"/>
      <c r="WAV114" s="921"/>
      <c r="WAW114" s="921"/>
      <c r="WAX114" s="921"/>
      <c r="WAY114" s="921"/>
      <c r="WAZ114" s="921"/>
      <c r="WBA114" s="921"/>
      <c r="WBB114" s="921"/>
      <c r="WBC114" s="921"/>
      <c r="WBD114" s="921"/>
      <c r="WBE114" s="921"/>
      <c r="WBF114" s="921"/>
      <c r="WBG114" s="921"/>
      <c r="WBH114" s="921"/>
      <c r="WBI114" s="921"/>
      <c r="WBJ114" s="921"/>
      <c r="WBK114" s="921"/>
      <c r="WBL114" s="921"/>
      <c r="WBM114" s="921"/>
      <c r="WBN114" s="921"/>
      <c r="WBO114" s="921"/>
      <c r="WBP114" s="921"/>
      <c r="WBQ114" s="921"/>
      <c r="WBR114" s="921"/>
      <c r="WBS114" s="921"/>
      <c r="WBT114" s="921"/>
      <c r="WBU114" s="921"/>
      <c r="WBV114" s="921"/>
      <c r="WBW114" s="921"/>
      <c r="WBX114" s="921"/>
      <c r="WBY114" s="921"/>
      <c r="WBZ114" s="921"/>
      <c r="WCA114" s="921"/>
      <c r="WCB114" s="921"/>
      <c r="WCC114" s="921"/>
      <c r="WCD114" s="921"/>
      <c r="WCE114" s="921"/>
      <c r="WCF114" s="921"/>
      <c r="WCG114" s="921"/>
      <c r="WCH114" s="921"/>
      <c r="WCI114" s="921"/>
      <c r="WCJ114" s="921"/>
      <c r="WCK114" s="921"/>
      <c r="WCL114" s="921"/>
      <c r="WCM114" s="921"/>
      <c r="WCN114" s="921"/>
      <c r="WCO114" s="921"/>
      <c r="WCP114" s="921"/>
      <c r="WCQ114" s="921"/>
      <c r="WCR114" s="921"/>
      <c r="WCS114" s="921"/>
      <c r="WCT114" s="921"/>
      <c r="WCU114" s="921"/>
      <c r="WCV114" s="921"/>
      <c r="WCW114" s="921"/>
      <c r="WCX114" s="921"/>
      <c r="WCY114" s="921"/>
      <c r="WCZ114" s="921"/>
      <c r="WDA114" s="921"/>
      <c r="WDB114" s="921"/>
      <c r="WDC114" s="921"/>
      <c r="WDD114" s="921"/>
      <c r="WDE114" s="921"/>
      <c r="WDF114" s="921"/>
      <c r="WDG114" s="921"/>
      <c r="WDH114" s="921"/>
      <c r="WDI114" s="921"/>
      <c r="WDJ114" s="921"/>
      <c r="WDK114" s="921"/>
      <c r="WDL114" s="921"/>
      <c r="WDM114" s="921"/>
      <c r="WDN114" s="921"/>
      <c r="WDO114" s="921"/>
      <c r="WDP114" s="921"/>
      <c r="WDQ114" s="921"/>
      <c r="WDR114" s="921"/>
      <c r="WDS114" s="921"/>
      <c r="WDT114" s="921"/>
      <c r="WDU114" s="921"/>
      <c r="WDV114" s="921"/>
      <c r="WDW114" s="921"/>
      <c r="WDX114" s="921"/>
      <c r="WDY114" s="921"/>
      <c r="WDZ114" s="921"/>
      <c r="WEA114" s="921"/>
      <c r="WEB114" s="921"/>
      <c r="WEC114" s="921"/>
      <c r="WED114" s="921"/>
      <c r="WEE114" s="921"/>
      <c r="WEF114" s="921"/>
      <c r="WEG114" s="921"/>
      <c r="WEH114" s="921"/>
      <c r="WEI114" s="921"/>
      <c r="WEJ114" s="921"/>
      <c r="WEK114" s="921"/>
      <c r="WEL114" s="921"/>
      <c r="WEM114" s="921"/>
      <c r="WEN114" s="921"/>
      <c r="WEO114" s="921"/>
      <c r="WEP114" s="921"/>
      <c r="WEQ114" s="921"/>
      <c r="WER114" s="921"/>
      <c r="WES114" s="921"/>
      <c r="WET114" s="921"/>
      <c r="WEU114" s="921"/>
      <c r="WEV114" s="921"/>
      <c r="WEW114" s="921"/>
      <c r="WEX114" s="921"/>
      <c r="WEY114" s="921"/>
      <c r="WEZ114" s="921"/>
      <c r="WFA114" s="921"/>
      <c r="WFB114" s="921"/>
      <c r="WFC114" s="921"/>
      <c r="WFD114" s="921"/>
      <c r="WFE114" s="921"/>
      <c r="WFF114" s="921"/>
      <c r="WFG114" s="921"/>
      <c r="WFH114" s="921"/>
      <c r="WFI114" s="921"/>
      <c r="WFJ114" s="921"/>
      <c r="WFK114" s="921"/>
      <c r="WFL114" s="921"/>
      <c r="WFM114" s="921"/>
      <c r="WFN114" s="921"/>
      <c r="WFO114" s="921"/>
      <c r="WFP114" s="921"/>
      <c r="WFQ114" s="921"/>
      <c r="WFR114" s="921"/>
      <c r="WFS114" s="921"/>
      <c r="WFT114" s="921"/>
      <c r="WFU114" s="921"/>
      <c r="WFV114" s="921"/>
      <c r="WFW114" s="921"/>
      <c r="WFX114" s="921"/>
      <c r="WFY114" s="921"/>
      <c r="WFZ114" s="921"/>
      <c r="WGA114" s="921"/>
      <c r="WGB114" s="921"/>
      <c r="WGC114" s="921"/>
      <c r="WGD114" s="921"/>
      <c r="WGE114" s="921"/>
      <c r="WGF114" s="921"/>
      <c r="WGG114" s="921"/>
      <c r="WGH114" s="921"/>
      <c r="WGI114" s="921"/>
      <c r="WGJ114" s="921"/>
      <c r="WGK114" s="921"/>
      <c r="WGL114" s="921"/>
      <c r="WGM114" s="921"/>
      <c r="WGN114" s="921"/>
      <c r="WGO114" s="921"/>
      <c r="WGP114" s="921"/>
      <c r="WGQ114" s="921"/>
      <c r="WGR114" s="921"/>
      <c r="WGS114" s="921"/>
      <c r="WGT114" s="921"/>
      <c r="WGU114" s="921"/>
      <c r="WGV114" s="921"/>
      <c r="WGW114" s="921"/>
      <c r="WGX114" s="921"/>
      <c r="WGY114" s="921"/>
      <c r="WGZ114" s="921"/>
      <c r="WHA114" s="921"/>
      <c r="WHB114" s="921"/>
      <c r="WHC114" s="921"/>
      <c r="WHD114" s="921"/>
      <c r="WHE114" s="921"/>
      <c r="WHF114" s="921"/>
      <c r="WHG114" s="921"/>
      <c r="WHH114" s="921"/>
      <c r="WHI114" s="921"/>
      <c r="WHJ114" s="921"/>
      <c r="WHK114" s="921"/>
      <c r="WHL114" s="921"/>
      <c r="WHM114" s="921"/>
      <c r="WHN114" s="921"/>
      <c r="WHO114" s="921"/>
      <c r="WHP114" s="921"/>
      <c r="WHQ114" s="921"/>
      <c r="WHR114" s="921"/>
      <c r="WHS114" s="921"/>
      <c r="WHT114" s="921"/>
      <c r="WHU114" s="921"/>
      <c r="WHV114" s="921"/>
      <c r="WHW114" s="921"/>
      <c r="WHX114" s="921"/>
      <c r="WHY114" s="921"/>
      <c r="WHZ114" s="921"/>
      <c r="WIA114" s="921"/>
      <c r="WIB114" s="921"/>
      <c r="WIC114" s="921"/>
      <c r="WID114" s="921"/>
      <c r="WIE114" s="921"/>
      <c r="WIF114" s="921"/>
      <c r="WIG114" s="921"/>
      <c r="WIH114" s="921"/>
      <c r="WII114" s="921"/>
      <c r="WIJ114" s="921"/>
      <c r="WIK114" s="921"/>
      <c r="WIL114" s="921"/>
      <c r="WIM114" s="921"/>
      <c r="WIN114" s="921"/>
      <c r="WIO114" s="921"/>
      <c r="WIP114" s="921"/>
      <c r="WIQ114" s="921"/>
      <c r="WIR114" s="921"/>
      <c r="WIS114" s="921"/>
      <c r="WIT114" s="921"/>
      <c r="WIU114" s="921"/>
      <c r="WIV114" s="921"/>
      <c r="WIW114" s="921"/>
      <c r="WIX114" s="921"/>
      <c r="WIY114" s="921"/>
      <c r="WIZ114" s="921"/>
      <c r="WJA114" s="921"/>
      <c r="WJB114" s="921"/>
      <c r="WJC114" s="921"/>
      <c r="WJD114" s="921"/>
      <c r="WJE114" s="921"/>
      <c r="WJF114" s="921"/>
      <c r="WJG114" s="921"/>
      <c r="WJH114" s="921"/>
      <c r="WJI114" s="921"/>
      <c r="WJJ114" s="921"/>
      <c r="WJK114" s="921"/>
      <c r="WJL114" s="921"/>
      <c r="WJM114" s="921"/>
      <c r="WJN114" s="921"/>
      <c r="WJO114" s="921"/>
      <c r="WJP114" s="921"/>
      <c r="WJQ114" s="921"/>
      <c r="WJR114" s="921"/>
      <c r="WJS114" s="921"/>
      <c r="WJT114" s="921"/>
      <c r="WJU114" s="921"/>
      <c r="WJV114" s="921"/>
      <c r="WJW114" s="921"/>
      <c r="WJX114" s="921"/>
      <c r="WJY114" s="921"/>
      <c r="WJZ114" s="921"/>
      <c r="WKA114" s="921"/>
      <c r="WKB114" s="921"/>
      <c r="WKC114" s="921"/>
      <c r="WKD114" s="921"/>
      <c r="WKE114" s="921"/>
      <c r="WKF114" s="921"/>
      <c r="WKG114" s="921"/>
      <c r="WKH114" s="921"/>
      <c r="WKI114" s="921"/>
      <c r="WKJ114" s="921"/>
      <c r="WKK114" s="921"/>
      <c r="WKL114" s="921"/>
      <c r="WKM114" s="921"/>
      <c r="WKN114" s="921"/>
      <c r="WKO114" s="921"/>
      <c r="WKP114" s="921"/>
      <c r="WKQ114" s="921"/>
      <c r="WKR114" s="921"/>
      <c r="WKS114" s="921"/>
      <c r="WKT114" s="921"/>
      <c r="WKU114" s="921"/>
      <c r="WKV114" s="921"/>
      <c r="WKW114" s="921"/>
      <c r="WKX114" s="921"/>
      <c r="WKY114" s="921"/>
      <c r="WKZ114" s="921"/>
      <c r="WLA114" s="921"/>
      <c r="WLB114" s="921"/>
      <c r="WLC114" s="921"/>
      <c r="WLD114" s="921"/>
      <c r="WLE114" s="921"/>
      <c r="WLF114" s="921"/>
      <c r="WLG114" s="921"/>
      <c r="WLH114" s="921"/>
      <c r="WLI114" s="921"/>
      <c r="WLJ114" s="921"/>
      <c r="WLK114" s="921"/>
      <c r="WLL114" s="921"/>
      <c r="WLM114" s="921"/>
      <c r="WLN114" s="921"/>
      <c r="WLO114" s="921"/>
      <c r="WLP114" s="921"/>
      <c r="WLQ114" s="921"/>
      <c r="WLR114" s="921"/>
      <c r="WLS114" s="921"/>
      <c r="WLT114" s="921"/>
      <c r="WLU114" s="921"/>
      <c r="WLV114" s="921"/>
      <c r="WLW114" s="921"/>
      <c r="WLX114" s="921"/>
      <c r="WLY114" s="921"/>
      <c r="WLZ114" s="921"/>
      <c r="WMA114" s="921"/>
      <c r="WMB114" s="921"/>
      <c r="WMC114" s="921"/>
      <c r="WMD114" s="921"/>
      <c r="WME114" s="921"/>
      <c r="WMF114" s="921"/>
      <c r="WMG114" s="921"/>
      <c r="WMH114" s="921"/>
      <c r="WMI114" s="921"/>
      <c r="WMJ114" s="921"/>
      <c r="WMK114" s="921"/>
      <c r="WML114" s="921"/>
      <c r="WMM114" s="921"/>
      <c r="WMN114" s="921"/>
      <c r="WMO114" s="921"/>
      <c r="WMP114" s="921"/>
      <c r="WMQ114" s="921"/>
      <c r="WMR114" s="921"/>
      <c r="WMS114" s="921"/>
      <c r="WMT114" s="921"/>
      <c r="WMU114" s="921"/>
      <c r="WMV114" s="921"/>
      <c r="WMW114" s="921"/>
      <c r="WMX114" s="921"/>
      <c r="WMY114" s="921"/>
      <c r="WMZ114" s="921"/>
      <c r="WNA114" s="921"/>
      <c r="WNB114" s="921"/>
      <c r="WNC114" s="921"/>
      <c r="WND114" s="921"/>
      <c r="WNE114" s="921"/>
      <c r="WNF114" s="921"/>
      <c r="WNG114" s="921"/>
      <c r="WNH114" s="921"/>
      <c r="WNI114" s="921"/>
      <c r="WNJ114" s="921"/>
      <c r="WNK114" s="921"/>
      <c r="WNL114" s="921"/>
      <c r="WNM114" s="921"/>
      <c r="WNN114" s="921"/>
      <c r="WNO114" s="921"/>
      <c r="WNP114" s="921"/>
      <c r="WNQ114" s="921"/>
      <c r="WNR114" s="921"/>
      <c r="WNS114" s="921"/>
      <c r="WNT114" s="921"/>
      <c r="WNU114" s="921"/>
      <c r="WNV114" s="921"/>
      <c r="WNW114" s="921"/>
      <c r="WNX114" s="921"/>
      <c r="WNY114" s="921"/>
      <c r="WNZ114" s="921"/>
      <c r="WOA114" s="921"/>
      <c r="WOB114" s="921"/>
      <c r="WOC114" s="921"/>
      <c r="WOD114" s="921"/>
      <c r="WOE114" s="921"/>
      <c r="WOF114" s="921"/>
      <c r="WOG114" s="921"/>
      <c r="WOH114" s="921"/>
      <c r="WOI114" s="921"/>
      <c r="WOJ114" s="921"/>
      <c r="WOK114" s="921"/>
      <c r="WOL114" s="921"/>
      <c r="WOM114" s="921"/>
      <c r="WON114" s="921"/>
      <c r="WOO114" s="921"/>
      <c r="WOP114" s="921"/>
      <c r="WOQ114" s="921"/>
      <c r="WOR114" s="921"/>
      <c r="WOS114" s="921"/>
      <c r="WOT114" s="921"/>
      <c r="WOU114" s="921"/>
      <c r="WOV114" s="921"/>
      <c r="WOW114" s="921"/>
      <c r="WOX114" s="921"/>
      <c r="WOY114" s="921"/>
      <c r="WOZ114" s="921"/>
      <c r="WPA114" s="921"/>
      <c r="WPB114" s="921"/>
      <c r="WPC114" s="921"/>
      <c r="WPD114" s="921"/>
      <c r="WPE114" s="921"/>
      <c r="WPF114" s="921"/>
      <c r="WPG114" s="921"/>
      <c r="WPH114" s="921"/>
      <c r="WPI114" s="921"/>
      <c r="WPJ114" s="921"/>
      <c r="WPK114" s="921"/>
      <c r="WPL114" s="921"/>
      <c r="WPM114" s="921"/>
      <c r="WPN114" s="921"/>
      <c r="WPO114" s="921"/>
      <c r="WPP114" s="921"/>
      <c r="WPQ114" s="921"/>
      <c r="WPR114" s="921"/>
      <c r="WPS114" s="921"/>
      <c r="WPT114" s="921"/>
      <c r="WPU114" s="921"/>
      <c r="WPV114" s="921"/>
      <c r="WPW114" s="921"/>
      <c r="WPX114" s="921"/>
      <c r="WPY114" s="921"/>
      <c r="WPZ114" s="921"/>
      <c r="WQA114" s="921"/>
      <c r="WQB114" s="921"/>
      <c r="WQC114" s="921"/>
      <c r="WQD114" s="921"/>
      <c r="WQE114" s="921"/>
      <c r="WQF114" s="921"/>
      <c r="WQG114" s="921"/>
      <c r="WQH114" s="921"/>
      <c r="WQI114" s="921"/>
      <c r="WQJ114" s="921"/>
      <c r="WQK114" s="921"/>
      <c r="WQL114" s="921"/>
      <c r="WQM114" s="921"/>
      <c r="WQN114" s="921"/>
      <c r="WQO114" s="921"/>
      <c r="WQP114" s="921"/>
      <c r="WQQ114" s="921"/>
      <c r="WQR114" s="921"/>
      <c r="WQS114" s="921"/>
      <c r="WQT114" s="921"/>
      <c r="WQU114" s="921"/>
      <c r="WQV114" s="921"/>
      <c r="WQW114" s="921"/>
      <c r="WQX114" s="921"/>
      <c r="WQY114" s="921"/>
      <c r="WQZ114" s="921"/>
      <c r="WRA114" s="921"/>
      <c r="WRB114" s="921"/>
      <c r="WRC114" s="921"/>
      <c r="WRD114" s="921"/>
      <c r="WRE114" s="921"/>
      <c r="WRF114" s="921"/>
      <c r="WRG114" s="921"/>
      <c r="WRH114" s="921"/>
      <c r="WRI114" s="921"/>
      <c r="WRJ114" s="921"/>
      <c r="WRK114" s="921"/>
      <c r="WRL114" s="921"/>
      <c r="WRM114" s="921"/>
      <c r="WRN114" s="921"/>
      <c r="WRO114" s="921"/>
      <c r="WRP114" s="921"/>
      <c r="WRQ114" s="921"/>
      <c r="WRR114" s="921"/>
      <c r="WRS114" s="921"/>
      <c r="WRT114" s="921"/>
      <c r="WRU114" s="921"/>
      <c r="WRV114" s="921"/>
      <c r="WRW114" s="921"/>
      <c r="WRX114" s="921"/>
      <c r="WRY114" s="921"/>
      <c r="WRZ114" s="921"/>
      <c r="WSA114" s="921"/>
      <c r="WSB114" s="921"/>
      <c r="WSC114" s="921"/>
      <c r="WSD114" s="921"/>
      <c r="WSE114" s="921"/>
      <c r="WSF114" s="921"/>
      <c r="WSG114" s="921"/>
      <c r="WSH114" s="921"/>
      <c r="WSI114" s="921"/>
      <c r="WSJ114" s="921"/>
      <c r="WSK114" s="921"/>
      <c r="WSL114" s="921"/>
      <c r="WSM114" s="921"/>
      <c r="WSN114" s="921"/>
      <c r="WSO114" s="921"/>
      <c r="WSP114" s="921"/>
      <c r="WSQ114" s="921"/>
      <c r="WSR114" s="921"/>
      <c r="WSS114" s="921"/>
      <c r="WST114" s="921"/>
      <c r="WSU114" s="921"/>
      <c r="WSV114" s="921"/>
      <c r="WSW114" s="921"/>
      <c r="WSX114" s="921"/>
      <c r="WSY114" s="921"/>
      <c r="WSZ114" s="921"/>
      <c r="WTA114" s="921"/>
      <c r="WTB114" s="921"/>
      <c r="WTC114" s="921"/>
      <c r="WTD114" s="921"/>
      <c r="WTE114" s="921"/>
      <c r="WTF114" s="921"/>
      <c r="WTG114" s="921"/>
      <c r="WTH114" s="921"/>
      <c r="WTI114" s="921"/>
      <c r="WTJ114" s="921"/>
      <c r="WTK114" s="921"/>
      <c r="WTL114" s="921"/>
      <c r="WTM114" s="921"/>
      <c r="WTN114" s="921"/>
      <c r="WTO114" s="921"/>
      <c r="WTP114" s="921"/>
      <c r="WTQ114" s="921"/>
      <c r="WTR114" s="921"/>
      <c r="WTS114" s="921"/>
      <c r="WTT114" s="921"/>
      <c r="WTU114" s="921"/>
      <c r="WTV114" s="921"/>
      <c r="WTW114" s="921"/>
      <c r="WTX114" s="921"/>
      <c r="WTY114" s="921"/>
      <c r="WTZ114" s="921"/>
      <c r="WUA114" s="921"/>
      <c r="WUB114" s="921"/>
      <c r="WUC114" s="921"/>
      <c r="WUD114" s="921"/>
      <c r="WUE114" s="921"/>
      <c r="WUF114" s="921"/>
      <c r="WUG114" s="921"/>
      <c r="WUH114" s="921"/>
      <c r="WUI114" s="921"/>
      <c r="WUJ114" s="921"/>
      <c r="WUK114" s="921"/>
      <c r="WUL114" s="921"/>
      <c r="WUM114" s="921"/>
      <c r="WUN114" s="921"/>
      <c r="WUO114" s="921"/>
      <c r="WUP114" s="921"/>
      <c r="WUQ114" s="921"/>
      <c r="WUR114" s="921"/>
      <c r="WUS114" s="921"/>
      <c r="WUT114" s="921"/>
      <c r="WUU114" s="921"/>
      <c r="WUV114" s="921"/>
      <c r="WUW114" s="921"/>
      <c r="WUX114" s="921"/>
      <c r="WUY114" s="921"/>
      <c r="WUZ114" s="921"/>
      <c r="WVA114" s="921"/>
      <c r="WVB114" s="921"/>
      <c r="WVC114" s="921"/>
      <c r="WVD114" s="921"/>
      <c r="WVE114" s="921"/>
      <c r="WVF114" s="921"/>
      <c r="WVG114" s="921"/>
      <c r="WVH114" s="921"/>
      <c r="WVI114" s="921"/>
      <c r="WVJ114" s="921"/>
      <c r="WVK114" s="921"/>
      <c r="WVL114" s="921"/>
      <c r="WVM114" s="921"/>
      <c r="WVN114" s="921"/>
      <c r="WVO114" s="921"/>
      <c r="WVP114" s="921"/>
      <c r="WVQ114" s="921"/>
      <c r="WVR114" s="921"/>
      <c r="WVS114" s="921"/>
      <c r="WVT114" s="921"/>
      <c r="WVU114" s="921"/>
      <c r="WVV114" s="921"/>
      <c r="WVW114" s="921"/>
      <c r="WVX114" s="921"/>
      <c r="WVY114" s="921"/>
      <c r="WVZ114" s="921"/>
      <c r="WWA114" s="921"/>
      <c r="WWB114" s="921"/>
      <c r="WWC114" s="921"/>
      <c r="WWD114" s="921"/>
      <c r="WWE114" s="921"/>
      <c r="WWF114" s="921"/>
      <c r="WWG114" s="921"/>
      <c r="WWH114" s="921"/>
      <c r="WWI114" s="921"/>
      <c r="WWJ114" s="921"/>
      <c r="WWK114" s="921"/>
      <c r="WWL114" s="921"/>
      <c r="WWM114" s="921"/>
      <c r="WWN114" s="921"/>
      <c r="WWO114" s="921"/>
      <c r="WWP114" s="921"/>
      <c r="WWQ114" s="921"/>
      <c r="WWR114" s="921"/>
      <c r="WWS114" s="921"/>
      <c r="WWT114" s="921"/>
      <c r="WWU114" s="921"/>
      <c r="WWV114" s="921"/>
      <c r="WWW114" s="921"/>
      <c r="WWX114" s="921"/>
      <c r="WWY114" s="921"/>
      <c r="WWZ114" s="921"/>
      <c r="WXA114" s="921"/>
      <c r="WXB114" s="921"/>
      <c r="WXC114" s="921"/>
      <c r="WXD114" s="921"/>
      <c r="WXE114" s="921"/>
      <c r="WXF114" s="921"/>
      <c r="WXG114" s="921"/>
      <c r="WXH114" s="921"/>
      <c r="WXI114" s="921"/>
      <c r="WXJ114" s="921"/>
      <c r="WXK114" s="921"/>
      <c r="WXL114" s="921"/>
      <c r="WXM114" s="921"/>
      <c r="WXN114" s="921"/>
      <c r="WXO114" s="921"/>
      <c r="WXP114" s="921"/>
      <c r="WXQ114" s="921"/>
      <c r="WXR114" s="921"/>
      <c r="WXS114" s="921"/>
      <c r="WXT114" s="921"/>
      <c r="WXU114" s="921"/>
      <c r="WXV114" s="921"/>
      <c r="WXW114" s="921"/>
      <c r="WXX114" s="921"/>
      <c r="WXY114" s="921"/>
      <c r="WXZ114" s="921"/>
      <c r="WYA114" s="921"/>
      <c r="WYB114" s="921"/>
      <c r="WYC114" s="921"/>
      <c r="WYD114" s="921"/>
      <c r="WYE114" s="921"/>
      <c r="WYF114" s="921"/>
      <c r="WYG114" s="921"/>
      <c r="WYH114" s="921"/>
      <c r="WYI114" s="921"/>
      <c r="WYJ114" s="921"/>
      <c r="WYK114" s="921"/>
      <c r="WYL114" s="921"/>
      <c r="WYM114" s="921"/>
      <c r="WYN114" s="921"/>
      <c r="WYO114" s="921"/>
      <c r="WYP114" s="921"/>
      <c r="WYQ114" s="921"/>
      <c r="WYR114" s="921"/>
      <c r="WYS114" s="921"/>
      <c r="WYT114" s="921"/>
      <c r="WYU114" s="921"/>
      <c r="WYV114" s="921"/>
      <c r="WYW114" s="921"/>
      <c r="WYX114" s="921"/>
      <c r="WYY114" s="921"/>
      <c r="WYZ114" s="921"/>
      <c r="WZA114" s="921"/>
      <c r="WZB114" s="921"/>
      <c r="WZC114" s="921"/>
      <c r="WZD114" s="921"/>
      <c r="WZE114" s="921"/>
      <c r="WZF114" s="921"/>
      <c r="WZG114" s="921"/>
      <c r="WZH114" s="921"/>
      <c r="WZI114" s="921"/>
      <c r="WZJ114" s="921"/>
      <c r="WZK114" s="921"/>
      <c r="WZL114" s="921"/>
      <c r="WZM114" s="921"/>
      <c r="WZN114" s="921"/>
      <c r="WZO114" s="921"/>
      <c r="WZP114" s="921"/>
      <c r="WZQ114" s="921"/>
      <c r="WZR114" s="921"/>
      <c r="WZS114" s="921"/>
      <c r="WZT114" s="921"/>
      <c r="WZU114" s="921"/>
      <c r="WZV114" s="921"/>
      <c r="WZW114" s="921"/>
      <c r="WZX114" s="921"/>
      <c r="WZY114" s="921"/>
      <c r="WZZ114" s="921"/>
      <c r="XAA114" s="921"/>
      <c r="XAB114" s="921"/>
      <c r="XAC114" s="921"/>
      <c r="XAD114" s="921"/>
      <c r="XAE114" s="921"/>
      <c r="XAF114" s="921"/>
      <c r="XAG114" s="921"/>
      <c r="XAH114" s="921"/>
      <c r="XAI114" s="921"/>
      <c r="XAJ114" s="921"/>
      <c r="XAK114" s="921"/>
      <c r="XAL114" s="921"/>
      <c r="XAM114" s="921"/>
      <c r="XAN114" s="921"/>
      <c r="XAO114" s="921"/>
      <c r="XAP114" s="921"/>
      <c r="XAQ114" s="921"/>
      <c r="XAR114" s="921"/>
      <c r="XAS114" s="921"/>
      <c r="XAT114" s="921"/>
      <c r="XAU114" s="921"/>
      <c r="XAV114" s="921"/>
      <c r="XAW114" s="921"/>
      <c r="XAX114" s="921"/>
      <c r="XAY114" s="921"/>
      <c r="XAZ114" s="921"/>
      <c r="XBA114" s="921"/>
      <c r="XBB114" s="921"/>
      <c r="XBC114" s="921"/>
      <c r="XBD114" s="921"/>
      <c r="XBE114" s="921"/>
      <c r="XBF114" s="921"/>
      <c r="XBG114" s="921"/>
      <c r="XBH114" s="921"/>
      <c r="XBI114" s="921"/>
      <c r="XBJ114" s="921"/>
      <c r="XBK114" s="921"/>
      <c r="XBL114" s="921"/>
      <c r="XBM114" s="921"/>
      <c r="XBN114" s="921"/>
      <c r="XBO114" s="921"/>
      <c r="XBP114" s="921"/>
      <c r="XBQ114" s="921"/>
      <c r="XBR114" s="921"/>
      <c r="XBS114" s="921"/>
      <c r="XBT114" s="921"/>
      <c r="XBU114" s="921"/>
      <c r="XBV114" s="921"/>
      <c r="XBW114" s="921"/>
      <c r="XBX114" s="921"/>
      <c r="XBY114" s="921"/>
      <c r="XBZ114" s="921"/>
      <c r="XCA114" s="921"/>
      <c r="XCB114" s="921"/>
      <c r="XCC114" s="921"/>
      <c r="XCD114" s="921"/>
      <c r="XCE114" s="921"/>
      <c r="XCF114" s="921"/>
      <c r="XCG114" s="921"/>
      <c r="XCH114" s="921"/>
      <c r="XCI114" s="921"/>
      <c r="XCJ114" s="921"/>
      <c r="XCK114" s="921"/>
      <c r="XCL114" s="921"/>
      <c r="XCM114" s="921"/>
      <c r="XCN114" s="921"/>
      <c r="XCO114" s="921"/>
      <c r="XCP114" s="921"/>
      <c r="XCQ114" s="921"/>
      <c r="XCR114" s="921"/>
      <c r="XCS114" s="921"/>
      <c r="XCT114" s="921"/>
      <c r="XCU114" s="921"/>
      <c r="XCV114" s="921"/>
      <c r="XCW114" s="921"/>
      <c r="XCX114" s="921"/>
      <c r="XCY114" s="921"/>
      <c r="XCZ114" s="921"/>
      <c r="XDA114" s="921"/>
      <c r="XDB114" s="921"/>
      <c r="XDC114" s="921"/>
      <c r="XDD114" s="921"/>
      <c r="XDE114" s="921"/>
      <c r="XDF114" s="921"/>
      <c r="XDG114" s="921"/>
      <c r="XDH114" s="921"/>
      <c r="XDI114" s="921"/>
      <c r="XDJ114" s="921"/>
      <c r="XDK114" s="921"/>
      <c r="XDL114" s="921"/>
      <c r="XDM114" s="921"/>
      <c r="XDN114" s="921"/>
      <c r="XDO114" s="921"/>
      <c r="XDP114" s="921"/>
      <c r="XDQ114" s="921"/>
      <c r="XDR114" s="921"/>
      <c r="XDS114" s="921"/>
      <c r="XDT114" s="921"/>
      <c r="XDU114" s="921"/>
      <c r="XDV114" s="921"/>
      <c r="XDW114" s="921"/>
      <c r="XDX114" s="921"/>
      <c r="XDY114" s="921"/>
      <c r="XDZ114" s="921"/>
      <c r="XEA114" s="921"/>
      <c r="XEB114" s="921"/>
      <c r="XEC114" s="921"/>
      <c r="XED114" s="921"/>
      <c r="XEE114" s="921"/>
      <c r="XEF114" s="921"/>
      <c r="XEG114" s="921"/>
      <c r="XEH114" s="921"/>
      <c r="XEI114" s="921"/>
      <c r="XEJ114" s="921"/>
      <c r="XEK114" s="921"/>
      <c r="XEL114" s="921"/>
      <c r="XEM114" s="921"/>
      <c r="XEN114" s="921"/>
      <c r="XEO114" s="921"/>
      <c r="XEP114" s="921"/>
      <c r="XEQ114" s="921"/>
      <c r="XER114" s="921"/>
      <c r="XES114" s="921"/>
      <c r="XET114" s="921"/>
      <c r="XEU114" s="921"/>
      <c r="XEV114" s="921"/>
      <c r="XEW114" s="921"/>
      <c r="XEX114" s="921"/>
      <c r="XEY114" s="921"/>
      <c r="XEZ114" s="921"/>
      <c r="XFA114" s="921"/>
      <c r="XFB114" s="921"/>
      <c r="XFC114" s="921"/>
      <c r="XFD114" s="921"/>
    </row>
    <row r="115" spans="1:16384" ht="12.75" customHeight="1">
      <c r="A115" s="676"/>
      <c r="B115" s="676"/>
      <c r="C115" s="676"/>
      <c r="D115" s="676"/>
      <c r="E115" s="676"/>
      <c r="F115" s="677" t="s">
        <v>1947</v>
      </c>
      <c r="G115" s="678">
        <f>COUNT(G5:G113)</f>
        <v>109</v>
      </c>
      <c r="H115" s="678">
        <f t="shared" ref="H115:I115" si="26">COUNT(H5:H113)</f>
        <v>69</v>
      </c>
      <c r="I115" s="678">
        <f t="shared" si="26"/>
        <v>37</v>
      </c>
      <c r="J115" s="679"/>
      <c r="K115" s="680">
        <f t="shared" ref="K115:P115" si="27">COUNT(K5:K113)</f>
        <v>16</v>
      </c>
      <c r="L115" s="681">
        <f t="shared" si="27"/>
        <v>72</v>
      </c>
      <c r="M115" s="682">
        <f t="shared" si="27"/>
        <v>21</v>
      </c>
      <c r="N115" s="680">
        <f t="shared" si="27"/>
        <v>16</v>
      </c>
      <c r="O115" s="681">
        <f t="shared" si="27"/>
        <v>45</v>
      </c>
      <c r="P115" s="682">
        <f t="shared" si="27"/>
        <v>8</v>
      </c>
    </row>
    <row r="116" spans="1:16384" ht="12.75" customHeight="1">
      <c r="A116" s="671"/>
      <c r="B116" s="671"/>
      <c r="C116" s="671"/>
      <c r="D116" s="671"/>
      <c r="E116" s="671"/>
      <c r="F116" s="683" t="s">
        <v>77</v>
      </c>
      <c r="G116" s="672">
        <f>AVERAGE(G5:G113)</f>
        <v>9.6458715596330311</v>
      </c>
      <c r="H116" s="672">
        <f t="shared" ref="H116:I116" si="28">AVERAGE(H5:H113)</f>
        <v>9.7927536231884105</v>
      </c>
      <c r="I116" s="672">
        <f t="shared" si="28"/>
        <v>9.3756756756756783</v>
      </c>
      <c r="J116" s="684"/>
      <c r="K116" s="685">
        <f>AVERAGE(K5:K113)</f>
        <v>10.104375000000001</v>
      </c>
      <c r="L116" s="686">
        <f t="shared" ref="L116:M116" si="29">AVERAGE(L5:L113)</f>
        <v>9.5658333333333374</v>
      </c>
      <c r="M116" s="687">
        <f t="shared" si="29"/>
        <v>9.5709523809523809</v>
      </c>
      <c r="N116" s="685">
        <f>AVERAGE(N5:N113)</f>
        <v>10.104375000000001</v>
      </c>
      <c r="O116" s="686">
        <f>AVERAGE(O5:O113)</f>
        <v>9.7206666666666663</v>
      </c>
      <c r="P116" s="687">
        <f t="shared" ref="P116" si="30">AVERAGE(P5:P113)</f>
        <v>9.5750000000000011</v>
      </c>
    </row>
    <row r="117" spans="1:16384" ht="12.75" customHeight="1">
      <c r="A117" s="671"/>
      <c r="B117" s="671"/>
      <c r="C117" s="671"/>
      <c r="D117" s="671"/>
      <c r="E117" s="671"/>
      <c r="F117" s="683" t="s">
        <v>1215</v>
      </c>
      <c r="G117" s="672">
        <f>MEDIAN(G5:G113)</f>
        <v>9.6199999999999992</v>
      </c>
      <c r="H117" s="672">
        <f t="shared" ref="H117:I117" si="31">MEDIAN(H5:H113)</f>
        <v>9.75</v>
      </c>
      <c r="I117" s="672">
        <f t="shared" si="31"/>
        <v>9.4499999999999993</v>
      </c>
      <c r="J117" s="684"/>
      <c r="K117" s="685">
        <f>MEDIAN(K5:K113)</f>
        <v>10.135</v>
      </c>
      <c r="L117" s="686">
        <f t="shared" ref="L117:M117" si="32">MEDIAN(L5:L113)</f>
        <v>9.6</v>
      </c>
      <c r="M117" s="687">
        <f t="shared" si="32"/>
        <v>9.6</v>
      </c>
      <c r="N117" s="685">
        <f>MEDIAN(N5:N113)</f>
        <v>10.135</v>
      </c>
      <c r="O117" s="686">
        <f t="shared" ref="O117" si="33">MEDIAN(O5:O113)</f>
        <v>9.6999999999999993</v>
      </c>
      <c r="P117" s="687">
        <f>MEDIAN(P5:P113)</f>
        <v>9.5150000000000006</v>
      </c>
    </row>
    <row r="118" spans="1:16384" ht="12.75" customHeight="1">
      <c r="A118" s="671"/>
      <c r="B118" s="671"/>
      <c r="C118" s="671"/>
      <c r="D118" s="671"/>
      <c r="E118" s="671"/>
      <c r="F118" s="683" t="s">
        <v>1217</v>
      </c>
      <c r="G118" s="672">
        <f>MAX(G5:G113)</f>
        <v>10.55</v>
      </c>
      <c r="H118" s="672">
        <f t="shared" ref="H118:I118" si="34">MAX(H5:H113)</f>
        <v>10.55</v>
      </c>
      <c r="I118" s="672">
        <f t="shared" si="34"/>
        <v>9.9</v>
      </c>
      <c r="J118" s="684"/>
      <c r="K118" s="685">
        <f>MAX(K5:K113)</f>
        <v>10.55</v>
      </c>
      <c r="L118" s="686">
        <f t="shared" ref="L118:M118" si="35">MAX(L5:L113)</f>
        <v>10.3</v>
      </c>
      <c r="M118" s="687">
        <f t="shared" si="35"/>
        <v>9.9600000000000009</v>
      </c>
      <c r="N118" s="685">
        <f>MAX(N5:N113)</f>
        <v>10.55</v>
      </c>
      <c r="O118" s="686">
        <f t="shared" ref="O118:P118" si="36">MAX(O5:O113)</f>
        <v>10.3</v>
      </c>
      <c r="P118" s="687">
        <f t="shared" si="36"/>
        <v>9.9600000000000009</v>
      </c>
    </row>
    <row r="119" spans="1:16384" ht="12.75" customHeight="1">
      <c r="A119" s="688" t="s">
        <v>1948</v>
      </c>
      <c r="B119" s="671"/>
      <c r="C119" s="671"/>
      <c r="D119" s="671"/>
      <c r="E119" s="671"/>
      <c r="F119" s="683" t="s">
        <v>1216</v>
      </c>
      <c r="G119" s="672">
        <f>MIN(G5:G113)</f>
        <v>8.64</v>
      </c>
      <c r="H119" s="672">
        <f t="shared" ref="H119:I119" si="37">MIN(H5:H113)</f>
        <v>9.1999999999999993</v>
      </c>
      <c r="I119" s="672">
        <f t="shared" si="37"/>
        <v>8.64</v>
      </c>
      <c r="J119" s="684"/>
      <c r="K119" s="689">
        <f>MIN(K5:K113)</f>
        <v>9.6999999999999993</v>
      </c>
      <c r="L119" s="690">
        <f t="shared" ref="L119:M119" si="38">MIN(L5:L113)</f>
        <v>8.64</v>
      </c>
      <c r="M119" s="691">
        <f t="shared" si="38"/>
        <v>9.1</v>
      </c>
      <c r="N119" s="689">
        <f>MIN(N5:N113)</f>
        <v>9.6999999999999993</v>
      </c>
      <c r="O119" s="690">
        <f t="shared" ref="O119:P119" si="39">MIN(O5:O113)</f>
        <v>9.1999999999999993</v>
      </c>
      <c r="P119" s="691">
        <f t="shared" si="39"/>
        <v>9.3000000000000007</v>
      </c>
    </row>
    <row r="120" spans="1:16384" ht="12.75" customHeight="1">
      <c r="A120" s="671"/>
      <c r="B120" s="671"/>
      <c r="C120" s="671"/>
      <c r="D120" s="671"/>
      <c r="E120" s="671"/>
      <c r="F120" s="683"/>
      <c r="G120" s="684"/>
      <c r="H120" s="684"/>
      <c r="I120" s="684"/>
      <c r="J120" s="684"/>
    </row>
    <row r="121" spans="1:16384" ht="12.75" customHeight="1">
      <c r="A121" s="671"/>
      <c r="B121" s="671"/>
      <c r="C121" s="671"/>
      <c r="D121" s="671"/>
      <c r="E121" s="671"/>
      <c r="F121" s="683"/>
      <c r="G121" s="941"/>
      <c r="H121" s="941"/>
      <c r="I121" s="941"/>
      <c r="J121" s="702"/>
    </row>
    <row r="122" spans="1:16384" ht="12.75" customHeight="1">
      <c r="A122" s="671"/>
      <c r="B122" s="671"/>
      <c r="C122" s="671"/>
      <c r="D122" s="671"/>
      <c r="E122" s="671"/>
      <c r="F122" s="692"/>
      <c r="G122" s="693"/>
      <c r="H122" s="693"/>
      <c r="I122" s="693"/>
      <c r="J122" s="693"/>
      <c r="M122" s="694"/>
      <c r="N122" s="84"/>
      <c r="O122" s="695"/>
      <c r="P122" s="695"/>
    </row>
    <row r="123" spans="1:16384" ht="12.75" customHeight="1">
      <c r="A123" s="671"/>
      <c r="B123" s="671"/>
      <c r="C123" s="671"/>
      <c r="D123" s="671"/>
      <c r="E123" s="671"/>
      <c r="F123" s="683"/>
      <c r="G123" s="684"/>
    </row>
    <row r="124" spans="1:16384" ht="12.75" customHeight="1">
      <c r="A124" s="700"/>
      <c r="B124" s="700"/>
      <c r="C124" s="700"/>
      <c r="D124" s="700"/>
      <c r="E124" s="683"/>
      <c r="F124" s="683"/>
      <c r="G124" s="693"/>
      <c r="H124" s="693"/>
      <c r="I124" s="693"/>
      <c r="J124" s="702"/>
      <c r="M124" s="692"/>
      <c r="Q124" s="700"/>
      <c r="S124" s="700"/>
    </row>
    <row r="125" spans="1:16384" ht="12.75" customHeight="1">
      <c r="A125" s="700"/>
      <c r="B125" s="700"/>
      <c r="C125" s="700"/>
      <c r="D125" s="700"/>
      <c r="E125" s="683"/>
      <c r="F125" s="692"/>
      <c r="G125" s="693"/>
      <c r="H125" s="693"/>
      <c r="I125" s="693"/>
      <c r="J125" s="693"/>
      <c r="M125" s="683" t="s">
        <v>1949</v>
      </c>
      <c r="N125" s="694" t="str">
        <f>IFERROR(AVERAGEIF($S$5:$S$111,$M125,N$5:N$111),"na")</f>
        <v>na</v>
      </c>
      <c r="O125" s="694">
        <f t="shared" ref="O125:P138" si="40">IFERROR(AVERAGEIF($S$5:$S$111,$M125,O$5:O$111),"na")</f>
        <v>9.75</v>
      </c>
      <c r="P125" s="694">
        <f t="shared" si="40"/>
        <v>9.9600000000000009</v>
      </c>
      <c r="Q125" s="700"/>
      <c r="S125" s="700"/>
    </row>
    <row r="126" spans="1:16384" ht="12.75" customHeight="1">
      <c r="A126" s="700"/>
      <c r="B126" s="700"/>
      <c r="C126" s="700"/>
      <c r="D126" s="700"/>
      <c r="E126" s="692"/>
      <c r="F126" s="692"/>
      <c r="M126" s="683" t="s">
        <v>1950</v>
      </c>
      <c r="N126" s="694">
        <f t="shared" ref="N126:N138" si="41">IFERROR(AVERAGEIF($S$5:$S$111,$M126,N$5:N$111),"na")</f>
        <v>10.4</v>
      </c>
      <c r="O126" s="694">
        <f t="shared" si="40"/>
        <v>9.8833333333333329</v>
      </c>
      <c r="P126" s="694" t="str">
        <f t="shared" si="40"/>
        <v>na</v>
      </c>
      <c r="Q126" s="700"/>
      <c r="S126" s="700"/>
    </row>
    <row r="127" spans="1:16384" ht="12.75" customHeight="1">
      <c r="A127" s="700"/>
      <c r="B127" s="700"/>
      <c r="C127" s="700"/>
      <c r="D127" s="700"/>
      <c r="E127" s="683"/>
      <c r="F127" s="683"/>
      <c r="G127" s="941"/>
      <c r="H127" s="941"/>
      <c r="I127" s="941"/>
      <c r="J127" s="702"/>
      <c r="M127" s="692" t="s">
        <v>1951</v>
      </c>
      <c r="N127" s="694">
        <f t="shared" si="41"/>
        <v>10.11</v>
      </c>
      <c r="O127" s="694">
        <f t="shared" si="40"/>
        <v>9.69</v>
      </c>
      <c r="P127" s="694" t="str">
        <f t="shared" si="40"/>
        <v>na</v>
      </c>
      <c r="Q127" s="700"/>
      <c r="S127" s="700"/>
    </row>
    <row r="128" spans="1:16384" ht="12.75" customHeight="1">
      <c r="A128" s="700"/>
      <c r="B128" s="700"/>
      <c r="C128" s="700"/>
      <c r="D128" s="700"/>
      <c r="E128" s="683"/>
      <c r="F128" s="692"/>
      <c r="G128" s="693"/>
      <c r="H128" s="693"/>
      <c r="I128" s="693"/>
      <c r="J128" s="693"/>
      <c r="M128" s="692" t="s">
        <v>1952</v>
      </c>
      <c r="N128" s="694">
        <f t="shared" si="41"/>
        <v>10.135</v>
      </c>
      <c r="O128" s="694">
        <f t="shared" si="40"/>
        <v>9.754999999999999</v>
      </c>
      <c r="P128" s="694" t="str">
        <f t="shared" si="40"/>
        <v>na</v>
      </c>
      <c r="Q128" s="700"/>
      <c r="S128" s="700"/>
    </row>
    <row r="129" spans="1:19" ht="12.75" customHeight="1">
      <c r="A129" s="700"/>
      <c r="B129" s="700"/>
      <c r="C129" s="700"/>
      <c r="D129" s="700"/>
      <c r="M129" s="683" t="s">
        <v>1953</v>
      </c>
      <c r="N129" s="694" t="str">
        <f t="shared" si="41"/>
        <v>na</v>
      </c>
      <c r="O129" s="694">
        <f t="shared" si="40"/>
        <v>9.6374999999999993</v>
      </c>
      <c r="P129" s="694" t="str">
        <f t="shared" si="40"/>
        <v>na</v>
      </c>
      <c r="Q129" s="700"/>
      <c r="S129" s="700"/>
    </row>
    <row r="130" spans="1:19" ht="12.75" customHeight="1">
      <c r="A130" s="700"/>
      <c r="B130" s="700"/>
      <c r="C130" s="700"/>
      <c r="D130" s="700"/>
      <c r="M130" s="683" t="s">
        <v>1954</v>
      </c>
      <c r="N130" s="694" t="str">
        <f t="shared" si="41"/>
        <v>na</v>
      </c>
      <c r="O130" s="694">
        <f t="shared" si="40"/>
        <v>10.199999999999999</v>
      </c>
      <c r="P130" s="694">
        <f t="shared" si="40"/>
        <v>9.64</v>
      </c>
      <c r="Q130" s="700"/>
      <c r="S130" s="700"/>
    </row>
    <row r="131" spans="1:19" ht="12.75" customHeight="1">
      <c r="A131" s="700"/>
      <c r="B131" s="700"/>
      <c r="C131" s="700"/>
      <c r="D131" s="700"/>
      <c r="E131" s="692"/>
      <c r="F131" s="662"/>
      <c r="G131" s="696"/>
      <c r="M131" s="692" t="s">
        <v>1955</v>
      </c>
      <c r="N131" s="694">
        <f t="shared" si="41"/>
        <v>10</v>
      </c>
      <c r="O131" s="694">
        <f t="shared" si="40"/>
        <v>10.3</v>
      </c>
      <c r="P131" s="694">
        <f t="shared" si="40"/>
        <v>9.4</v>
      </c>
      <c r="Q131" s="700"/>
      <c r="S131" s="700"/>
    </row>
    <row r="132" spans="1:19" ht="12.75" customHeight="1">
      <c r="A132" s="700"/>
      <c r="B132" s="700"/>
      <c r="C132" s="700"/>
      <c r="D132" s="700"/>
      <c r="M132" s="692" t="s">
        <v>1956</v>
      </c>
      <c r="N132" s="694">
        <f t="shared" si="41"/>
        <v>10</v>
      </c>
      <c r="O132" s="694">
        <f t="shared" si="40"/>
        <v>9.7199999999999989</v>
      </c>
      <c r="P132" s="694" t="str">
        <f t="shared" si="40"/>
        <v>na</v>
      </c>
      <c r="Q132" s="700"/>
      <c r="S132" s="700"/>
    </row>
    <row r="133" spans="1:19" ht="12.75" customHeight="1">
      <c r="A133" s="700"/>
      <c r="B133" s="700"/>
      <c r="C133" s="700"/>
      <c r="D133" s="700"/>
      <c r="M133" s="692" t="s">
        <v>1957</v>
      </c>
      <c r="N133" s="694" t="str">
        <f t="shared" si="41"/>
        <v>na</v>
      </c>
      <c r="O133" s="694">
        <f t="shared" si="40"/>
        <v>9.7000000000000011</v>
      </c>
      <c r="P133" s="694" t="str">
        <f t="shared" si="40"/>
        <v>na</v>
      </c>
      <c r="Q133" s="700"/>
      <c r="S133" s="700"/>
    </row>
    <row r="134" spans="1:19" ht="12.75" customHeight="1">
      <c r="A134" s="700"/>
      <c r="B134" s="700"/>
      <c r="C134" s="700"/>
      <c r="D134" s="700"/>
      <c r="M134" s="692" t="s">
        <v>1958</v>
      </c>
      <c r="N134" s="694" t="str">
        <f t="shared" si="41"/>
        <v>na</v>
      </c>
      <c r="O134" s="694">
        <f t="shared" si="40"/>
        <v>9.98</v>
      </c>
      <c r="P134" s="694">
        <f t="shared" si="40"/>
        <v>9.48</v>
      </c>
      <c r="Q134" s="700"/>
      <c r="S134" s="700"/>
    </row>
    <row r="135" spans="1:19" ht="12.75" customHeight="1">
      <c r="A135" s="700"/>
      <c r="B135" s="700"/>
      <c r="C135" s="700"/>
      <c r="D135" s="700"/>
      <c r="M135" s="692" t="s">
        <v>1959</v>
      </c>
      <c r="N135" s="694">
        <f t="shared" si="41"/>
        <v>10.050000000000001</v>
      </c>
      <c r="O135" s="694">
        <f t="shared" si="40"/>
        <v>9.625</v>
      </c>
      <c r="P135" s="694">
        <f t="shared" si="40"/>
        <v>9.58</v>
      </c>
      <c r="Q135" s="700"/>
      <c r="S135" s="700"/>
    </row>
    <row r="136" spans="1:19" ht="12.75" customHeight="1">
      <c r="A136" s="700"/>
      <c r="B136" s="700"/>
      <c r="C136" s="700"/>
      <c r="D136" s="700"/>
      <c r="M136" s="692" t="s">
        <v>1960</v>
      </c>
      <c r="N136" s="694">
        <f t="shared" si="41"/>
        <v>10</v>
      </c>
      <c r="O136" s="694">
        <f t="shared" si="40"/>
        <v>9.6939999999999991</v>
      </c>
      <c r="P136" s="694" t="str">
        <f t="shared" si="40"/>
        <v>na</v>
      </c>
      <c r="Q136" s="700"/>
      <c r="S136" s="700"/>
    </row>
    <row r="137" spans="1:19" ht="12.75" customHeight="1">
      <c r="M137" s="692" t="s">
        <v>1961</v>
      </c>
      <c r="N137" s="694" t="str">
        <f t="shared" si="41"/>
        <v>na</v>
      </c>
      <c r="O137" s="694">
        <f t="shared" si="40"/>
        <v>9.7183333333333337</v>
      </c>
      <c r="P137" s="694" t="str">
        <f t="shared" si="40"/>
        <v>na</v>
      </c>
    </row>
    <row r="138" spans="1:19" ht="12.75" customHeight="1">
      <c r="M138" s="692" t="s">
        <v>1962</v>
      </c>
      <c r="N138" s="694">
        <f t="shared" si="41"/>
        <v>10.25</v>
      </c>
      <c r="O138" s="694">
        <f t="shared" si="40"/>
        <v>9.4500000000000011</v>
      </c>
      <c r="P138" s="694">
        <f t="shared" si="40"/>
        <v>9.5</v>
      </c>
    </row>
    <row r="139" spans="1:19" ht="12.75" customHeight="1">
      <c r="M139" s="692"/>
    </row>
    <row r="140" spans="1:19" ht="12.75" customHeight="1">
      <c r="M140" s="692"/>
    </row>
    <row r="141" spans="1:19" ht="12.75" customHeight="1">
      <c r="M141" s="692"/>
    </row>
    <row r="142" spans="1:19" ht="12.75" customHeight="1">
      <c r="M142" s="692"/>
    </row>
    <row r="143" spans="1:19" ht="12.75" customHeight="1">
      <c r="M143" s="692"/>
    </row>
    <row r="144" spans="1:19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spans="1:19" ht="12.75" customHeight="1"/>
    <row r="178" spans="1:19" ht="12.75" customHeight="1"/>
    <row r="179" spans="1:19" ht="12.75" customHeight="1"/>
    <row r="180" spans="1:19" s="700" customFormat="1" ht="12.75" customHeight="1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662"/>
      <c r="L180" s="662"/>
      <c r="M180" s="662"/>
      <c r="N180" s="662"/>
      <c r="O180" s="662"/>
      <c r="P180" s="662"/>
      <c r="Q180" s="84"/>
      <c r="S180" s="84"/>
    </row>
    <row r="181" spans="1:19" s="700" customFormat="1" ht="12.75" customHeight="1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662"/>
      <c r="L181" s="662"/>
      <c r="M181" s="662"/>
      <c r="N181" s="662"/>
      <c r="O181" s="662"/>
      <c r="P181" s="662"/>
      <c r="Q181" s="84"/>
      <c r="S181" s="84"/>
    </row>
    <row r="182" spans="1:19" s="700" customFormat="1" ht="12.75" customHeight="1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662"/>
      <c r="L182" s="662"/>
      <c r="M182" s="662"/>
      <c r="N182" s="662"/>
      <c r="O182" s="662"/>
      <c r="P182" s="662"/>
      <c r="Q182" s="84"/>
      <c r="S182" s="84"/>
    </row>
    <row r="183" spans="1:19" s="700" customFormat="1" ht="12.75" customHeight="1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662"/>
      <c r="L183" s="662"/>
      <c r="M183" s="662"/>
      <c r="N183" s="662"/>
      <c r="O183" s="662"/>
      <c r="P183" s="662"/>
      <c r="Q183" s="84"/>
      <c r="S183" s="84"/>
    </row>
    <row r="184" spans="1:19" s="700" customFormat="1" ht="12.75" customHeight="1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662"/>
      <c r="L184" s="662"/>
      <c r="M184" s="662"/>
      <c r="N184" s="662"/>
      <c r="O184" s="662"/>
      <c r="P184" s="662"/>
      <c r="Q184" s="84"/>
      <c r="S184" s="84"/>
    </row>
    <row r="185" spans="1:19" s="700" customFormat="1" ht="12.75" customHeight="1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662"/>
      <c r="L185" s="662"/>
      <c r="M185" s="662"/>
      <c r="N185" s="662"/>
      <c r="O185" s="662"/>
      <c r="P185" s="662"/>
      <c r="Q185" s="84"/>
      <c r="S185" s="84"/>
    </row>
    <row r="186" spans="1:19" s="700" customFormat="1" ht="12.75" customHeight="1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662"/>
      <c r="L186" s="662"/>
      <c r="M186" s="662"/>
      <c r="N186" s="662"/>
      <c r="O186" s="662"/>
      <c r="P186" s="662"/>
      <c r="Q186" s="84"/>
      <c r="S186" s="84"/>
    </row>
    <row r="187" spans="1:19" s="700" customFormat="1" ht="12.75" customHeight="1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662"/>
      <c r="L187" s="662"/>
      <c r="M187" s="662"/>
      <c r="N187" s="662"/>
      <c r="O187" s="662"/>
      <c r="P187" s="662"/>
      <c r="Q187" s="84"/>
      <c r="S187" s="84"/>
    </row>
    <row r="188" spans="1:19" s="700" customFormat="1" ht="12.75" customHeight="1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662"/>
      <c r="L188" s="662"/>
      <c r="M188" s="662"/>
      <c r="N188" s="662"/>
      <c r="O188" s="662"/>
      <c r="P188" s="662"/>
      <c r="Q188" s="84"/>
      <c r="S188" s="84"/>
    </row>
    <row r="189" spans="1:19" s="700" customFormat="1" ht="12.75" customHeight="1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662"/>
      <c r="L189" s="662"/>
      <c r="M189" s="662"/>
      <c r="N189" s="662"/>
      <c r="O189" s="662"/>
      <c r="P189" s="662"/>
      <c r="Q189" s="84"/>
      <c r="S189" s="84"/>
    </row>
    <row r="190" spans="1:19" s="700" customFormat="1" ht="12.75" customHeight="1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662"/>
      <c r="L190" s="662"/>
      <c r="M190" s="662"/>
      <c r="N190" s="662"/>
      <c r="O190" s="662"/>
      <c r="P190" s="662"/>
      <c r="Q190" s="84"/>
      <c r="S190" s="84"/>
    </row>
    <row r="191" spans="1:19" s="700" customFormat="1" ht="12.75" customHeight="1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662"/>
      <c r="L191" s="662"/>
      <c r="M191" s="662"/>
      <c r="N191" s="662"/>
      <c r="O191" s="662"/>
      <c r="P191" s="662"/>
      <c r="Q191" s="84"/>
      <c r="S191" s="84"/>
    </row>
    <row r="192" spans="1:19" s="700" customFormat="1" ht="12.75" customHeight="1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662"/>
      <c r="L192" s="662"/>
      <c r="M192" s="662"/>
      <c r="N192" s="662"/>
      <c r="O192" s="662"/>
      <c r="P192" s="662"/>
      <c r="Q192" s="84"/>
      <c r="S192" s="84"/>
    </row>
  </sheetData>
  <mergeCells count="6">
    <mergeCell ref="G127:I127"/>
    <mergeCell ref="A2:P2"/>
    <mergeCell ref="F3:G3"/>
    <mergeCell ref="K3:M3"/>
    <mergeCell ref="N3:P3"/>
    <mergeCell ref="G121:I121"/>
  </mergeCells>
  <pageMargins left="0.45" right="1" top="0.75" bottom="0.75" header="0.3" footer="0.3"/>
  <pageSetup scale="55" fitToHeight="2" orientation="landscape" useFirstPageNumber="1" r:id="rId1"/>
  <headerFooter scaleWithDoc="0">
    <oddHeader>&amp;R&amp;"Arial,Regular"&amp;10Exhibit RBH-22R
Page &amp;P of 2</oddHeader>
  </headerFooter>
  <rowBreaks count="1" manualBreakCount="1"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42</vt:i4>
      </vt:variant>
    </vt:vector>
  </HeadingPairs>
  <TitlesOfParts>
    <vt:vector size="84" baseType="lpstr">
      <vt:lpstr>RBH-1R Constant Growth DCF</vt:lpstr>
      <vt:lpstr>RBH-2R MS DCF Mean 30d</vt:lpstr>
      <vt:lpstr>RBH-2R MS DCF High 30d</vt:lpstr>
      <vt:lpstr>RBH-2R MS DCF Low 30d</vt:lpstr>
      <vt:lpstr>RBH-2R MS DCF Mean 90d</vt:lpstr>
      <vt:lpstr>RBH-2R MS DCF High 90d</vt:lpstr>
      <vt:lpstr>RBH-2R MS DCF Low 90d</vt:lpstr>
      <vt:lpstr>RBH-2R MS DCF Mean 180d</vt:lpstr>
      <vt:lpstr>RBH-2R MS DCF High 180d</vt:lpstr>
      <vt:lpstr>RBH-2R MS DCF Low 180d</vt:lpstr>
      <vt:lpstr>RBH-3 MultiStage DCF Notes</vt:lpstr>
      <vt:lpstr>RBH-2R Multi-Stage Mean 30 PE</vt:lpstr>
      <vt:lpstr>RBH-2R Multi-Stage High 30 PE</vt:lpstr>
      <vt:lpstr>RBH-2R Multi-Stage Low 30 PE</vt:lpstr>
      <vt:lpstr>RBH-2R Multi-Stage Mean 90 PE</vt:lpstr>
      <vt:lpstr>RBH-2R Multi-Stage High 90 PE</vt:lpstr>
      <vt:lpstr>RBH-2R Multi-Stage Low 90 PE</vt:lpstr>
      <vt:lpstr>RBH-2R Multi-Stage Mean 180 PE</vt:lpstr>
      <vt:lpstr>RBH-2R Multi-Stage High 180 PE</vt:lpstr>
      <vt:lpstr>RBH-2R Multi-Stage Low 180 PE</vt:lpstr>
      <vt:lpstr>RBH-2R Multi-Stage DCF Notes PE</vt:lpstr>
      <vt:lpstr>RBH-3R MRP Bloomberg</vt:lpstr>
      <vt:lpstr>RBH-3R MRP Value Line</vt:lpstr>
      <vt:lpstr>RBH-4R Beta</vt:lpstr>
      <vt:lpstr>RBH-5R CAPM</vt:lpstr>
      <vt:lpstr>RBH-6R Risk Premium</vt:lpstr>
      <vt:lpstr>RBH-7R Recent Authorized ROEs</vt:lpstr>
      <vt:lpstr>RBH-8R Staff MStage Midyear</vt:lpstr>
      <vt:lpstr>RBH-9R Winker CG DCF</vt:lpstr>
      <vt:lpstr>RBH-10R DCF Proof</vt:lpstr>
      <vt:lpstr>RBH-11R Growth Rate Regress</vt:lpstr>
      <vt:lpstr>RBH-12R Winker RP Replicated</vt:lpstr>
      <vt:lpstr>RBH-13R Winker RP Accuracy</vt:lpstr>
      <vt:lpstr>RBH-14R Monthly MRP Regression</vt:lpstr>
      <vt:lpstr>RBH-15R RP Rolling Avg-5yr</vt:lpstr>
      <vt:lpstr>RBH-16R RP Annl Credit Spread</vt:lpstr>
      <vt:lpstr>RBH-17R Fin. Integrity Anlys</vt:lpstr>
      <vt:lpstr>RBH-18R MRP Frequency Dist.</vt:lpstr>
      <vt:lpstr>RBH-19R Alt. Risk Premium</vt:lpstr>
      <vt:lpstr>RBH-20R Lawton MStage Midyear</vt:lpstr>
      <vt:lpstr>RBH-21R Lawton CAPM</vt:lpstr>
      <vt:lpstr>RBH-22R Auth ROE by RRA Ranking</vt:lpstr>
      <vt:lpstr>'RBH-11R Growth Rate Regress'!Print_Area</vt:lpstr>
      <vt:lpstr>'RBH-12R Winker RP Replicated'!Print_Area</vt:lpstr>
      <vt:lpstr>'RBH-13R Winker RP Accuracy'!Print_Area</vt:lpstr>
      <vt:lpstr>'RBH-14R Monthly MRP Regression'!Print_Area</vt:lpstr>
      <vt:lpstr>'RBH-15R RP Rolling Avg-5yr'!Print_Area</vt:lpstr>
      <vt:lpstr>'RBH-16R RP Annl Credit Spread'!Print_Area</vt:lpstr>
      <vt:lpstr>'RBH-17R Fin. Integrity Anlys'!Print_Area</vt:lpstr>
      <vt:lpstr>'RBH-18R MRP Frequency Dist.'!Print_Area</vt:lpstr>
      <vt:lpstr>'RBH-19R Alt. Risk Premium'!Print_Area</vt:lpstr>
      <vt:lpstr>'RBH-20R Lawton MStage Midyear'!Print_Area</vt:lpstr>
      <vt:lpstr>'RBH-21R Lawton CAPM'!Print_Area</vt:lpstr>
      <vt:lpstr>'RBH-22R Auth ROE by RRA Ranking'!Print_Area</vt:lpstr>
      <vt:lpstr>'RBH-2R MS DCF High 180d'!Print_Area</vt:lpstr>
      <vt:lpstr>'RBH-2R MS DCF High 30d'!Print_Area</vt:lpstr>
      <vt:lpstr>'RBH-2R MS DCF High 90d'!Print_Area</vt:lpstr>
      <vt:lpstr>'RBH-2R MS DCF Low 180d'!Print_Area</vt:lpstr>
      <vt:lpstr>'RBH-2R MS DCF Low 90d'!Print_Area</vt:lpstr>
      <vt:lpstr>'RBH-2R MS DCF Mean 180d'!Print_Area</vt:lpstr>
      <vt:lpstr>'RBH-2R MS DCF Mean 30d'!Print_Area</vt:lpstr>
      <vt:lpstr>'RBH-2R MS DCF Mean 90d'!Print_Area</vt:lpstr>
      <vt:lpstr>'RBH-2R Multi-Stage High 180 PE'!Print_Area</vt:lpstr>
      <vt:lpstr>'RBH-2R Multi-Stage High 30 PE'!Print_Area</vt:lpstr>
      <vt:lpstr>'RBH-2R Multi-Stage High 90 PE'!Print_Area</vt:lpstr>
      <vt:lpstr>'RBH-2R Multi-Stage Low 30 PE'!Print_Area</vt:lpstr>
      <vt:lpstr>'RBH-2R Multi-Stage Low 90 PE'!Print_Area</vt:lpstr>
      <vt:lpstr>'RBH-2R Multi-Stage Mean 180 PE'!Print_Area</vt:lpstr>
      <vt:lpstr>'RBH-2R Multi-Stage Mean 30 PE'!Print_Area</vt:lpstr>
      <vt:lpstr>'RBH-2R Multi-Stage Mean 90 PE'!Print_Area</vt:lpstr>
      <vt:lpstr>'RBH-3R MRP Bloomberg'!Print_Area</vt:lpstr>
      <vt:lpstr>'RBH-6R Risk Premium'!Print_Area</vt:lpstr>
      <vt:lpstr>'RBH-7R Recent Authorized ROEs'!Print_Area</vt:lpstr>
      <vt:lpstr>'RBH-8R Staff MStage Midyear'!Print_Area</vt:lpstr>
      <vt:lpstr>'RBH-9R Winker CG DCF'!Print_Area</vt:lpstr>
      <vt:lpstr>'RBH-12R Winker RP Replicated'!Print_Titles</vt:lpstr>
      <vt:lpstr>'RBH-14R Monthly MRP Regression'!Print_Titles</vt:lpstr>
      <vt:lpstr>'RBH-19R Alt. Risk Premium'!Print_Titles</vt:lpstr>
      <vt:lpstr>'RBH-20R Lawton MStage Midyear'!Print_Titles</vt:lpstr>
      <vt:lpstr>'RBH-22R Auth ROE by RRA Ranking'!Print_Titles</vt:lpstr>
      <vt:lpstr>'RBH-3R MRP Bloomberg'!Print_Titles</vt:lpstr>
      <vt:lpstr>'RBH-3R MRP Value Line'!Print_Titles</vt:lpstr>
      <vt:lpstr>'RBH-6R Risk Premium'!Print_Titles</vt:lpstr>
      <vt:lpstr>'RBH-8R Staff MStage Midyear'!Print_Titles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2017-07-20T23:38:03Z</dcterms:created>
  <dcterms:modified xsi:type="dcterms:W3CDTF">2017-07-20T23:38:13Z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um_blk1_chg" linkTarget="prop_sum_blk1_chg">
    <vt:lpwstr>#REF!</vt:lpwstr>
  </property>
  <property fmtid="{D5CDD505-2E9C-101B-9397-08002B2CF9AE}" pid="3" name="sum_cust_chg" linkTarget="prop_sum_cust_chg">
    <vt:lpwstr>#REF!</vt:lpwstr>
  </property>
  <property fmtid="{D5CDD505-2E9C-101B-9397-08002B2CF9AE}" pid="4" name="win_blk1_chg" linkTarget="prop_win_blk1_chg">
    <vt:lpwstr>#REF!</vt:lpwstr>
  </property>
  <property fmtid="{D5CDD505-2E9C-101B-9397-08002B2CF9AE}" pid="5" name="win_cust_chg" linkTarget="prop_win_cust_chg">
    <vt:lpwstr>#REF!</vt:lpwstr>
  </property>
  <property fmtid="{D5CDD505-2E9C-101B-9397-08002B2CF9AE}" pid="6" name="win_xs_chg" linkTarget="prop_win_xs_chg">
    <vt:lpwstr>#REF!</vt:lpwstr>
  </property>
</Properties>
</file>